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GROALIANZA S.A\6-AA-EMISION DE BONOS\1-COMISION NACIONAL DE VALORES\EE.FF y DOCUM-2023\2° Trimestre 2023\"/>
    </mc:Choice>
  </mc:AlternateContent>
  <bookViews>
    <workbookView xWindow="0" yWindow="0" windowWidth="12108" windowHeight="6312" activeTab="2"/>
  </bookViews>
  <sheets>
    <sheet name="BG" sheetId="18" r:id="rId1"/>
    <sheet name="Índice" sheetId="1" r:id="rId2"/>
    <sheet name="1.1" sheetId="5" r:id="rId3"/>
    <sheet name="1.2" sheetId="3" r:id="rId4"/>
    <sheet name="1.3" sheetId="4" r:id="rId5"/>
    <sheet name="1.4" sheetId="2" r:id="rId6"/>
    <sheet name="Balance Traducido_Junio_2023" sheetId="19" state="hidden" r:id="rId7"/>
    <sheet name="Hoja4" sheetId="10" state="hidden" r:id="rId8"/>
    <sheet name="Hoja3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A" localSheetId="6">#REF!</definedName>
    <definedName name="\A" localSheetId="0">#REF!</definedName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 localSheetId="6">#REF!</definedName>
    <definedName name="____________________DAT1" localSheetId="0">#REF!</definedName>
    <definedName name="____________________DAT1">'[1]21210002'!#REF!</definedName>
    <definedName name="____________________DAT12" localSheetId="6">#REF!</definedName>
    <definedName name="____________________DAT12" localSheetId="0">#REF!</definedName>
    <definedName name="____________________DAT12">'[1]21210002'!#REF!</definedName>
    <definedName name="____________________DAT15" localSheetId="6">#REF!</definedName>
    <definedName name="____________________DAT15" localSheetId="0">#REF!</definedName>
    <definedName name="____________________DAT15">'[1]21210002'!#REF!</definedName>
    <definedName name="____________________DAT16" localSheetId="6">#REF!</definedName>
    <definedName name="____________________DAT16" localSheetId="0">#REF!</definedName>
    <definedName name="____________________DAT16">'[1]44210001'!#REF!</definedName>
    <definedName name="____________________DAT2" localSheetId="6">#REF!</definedName>
    <definedName name="____________________DAT2" localSheetId="0">#REF!</definedName>
    <definedName name="____________________DAT2">'[1]21210002'!#REF!</definedName>
    <definedName name="____________________DAT6" localSheetId="6">#REF!</definedName>
    <definedName name="____________________DAT6" localSheetId="0">#REF!</definedName>
    <definedName name="____________________DAT6">'[1]21210002'!#REF!</definedName>
    <definedName name="____________________DAT8" localSheetId="6">#REF!</definedName>
    <definedName name="____________________DAT8" localSheetId="0">#REF!</definedName>
    <definedName name="____________________DAT8">'[1]21210002'!#REF!</definedName>
    <definedName name="___________________DAT1" localSheetId="6">#REF!</definedName>
    <definedName name="___________________DAT1" localSheetId="0">#REF!</definedName>
    <definedName name="___________________DAT1">'[1]21210002'!#REF!</definedName>
    <definedName name="___________________DAT12" localSheetId="6">#REF!</definedName>
    <definedName name="___________________DAT12" localSheetId="0">#REF!</definedName>
    <definedName name="___________________DAT12">'[1]21210002'!#REF!</definedName>
    <definedName name="___________________DAT15" localSheetId="6">#REF!</definedName>
    <definedName name="___________________DAT15" localSheetId="0">#REF!</definedName>
    <definedName name="___________________DAT15">'[1]21210002'!#REF!</definedName>
    <definedName name="___________________DAT16" localSheetId="6">#REF!</definedName>
    <definedName name="___________________DAT16" localSheetId="0">#REF!</definedName>
    <definedName name="___________________DAT16">'[1]44210001'!#REF!</definedName>
    <definedName name="___________________DAT2" localSheetId="6">#REF!</definedName>
    <definedName name="___________________DAT2" localSheetId="0">#REF!</definedName>
    <definedName name="___________________DAT2">'[1]21210002'!#REF!</definedName>
    <definedName name="___________________DAT6" localSheetId="6">#REF!</definedName>
    <definedName name="___________________DAT6" localSheetId="0">#REF!</definedName>
    <definedName name="___________________DAT6">'[1]21210002'!#REF!</definedName>
    <definedName name="___________________DAT8" localSheetId="6">#REF!</definedName>
    <definedName name="___________________DAT8" localSheetId="0">#REF!</definedName>
    <definedName name="___________________DAT8">'[1]21210002'!#REF!</definedName>
    <definedName name="__________________DAT1" localSheetId="6">#REF!</definedName>
    <definedName name="__________________DAT1" localSheetId="0">#REF!</definedName>
    <definedName name="__________________DAT1">'[1]21210002'!#REF!</definedName>
    <definedName name="__________________DAT12" localSheetId="6">#REF!</definedName>
    <definedName name="__________________DAT12" localSheetId="0">#REF!</definedName>
    <definedName name="__________________DAT12">'[1]21210002'!#REF!</definedName>
    <definedName name="__________________DAT15" localSheetId="6">#REF!</definedName>
    <definedName name="__________________DAT15" localSheetId="0">#REF!</definedName>
    <definedName name="__________________DAT15">'[1]21210002'!#REF!</definedName>
    <definedName name="__________________DAT16" localSheetId="6">#REF!</definedName>
    <definedName name="__________________DAT16" localSheetId="0">#REF!</definedName>
    <definedName name="__________________DAT16">'[1]44210001'!#REF!</definedName>
    <definedName name="__________________DAT2" localSheetId="6">#REF!</definedName>
    <definedName name="__________________DAT2" localSheetId="0">#REF!</definedName>
    <definedName name="__________________DAT2">'[1]21210002'!#REF!</definedName>
    <definedName name="__________________DAT6" localSheetId="6">#REF!</definedName>
    <definedName name="__________________DAT6" localSheetId="0">#REF!</definedName>
    <definedName name="__________________DAT6">'[1]21210002'!#REF!</definedName>
    <definedName name="__________________DAT8" localSheetId="6">#REF!</definedName>
    <definedName name="__________________DAT8" localSheetId="0">#REF!</definedName>
    <definedName name="__________________DAT8">'[1]21210002'!#REF!</definedName>
    <definedName name="_________________DAT1" localSheetId="6">#REF!</definedName>
    <definedName name="_________________DAT1" localSheetId="0">#REF!</definedName>
    <definedName name="_________________DAT1">'[1]21210002'!#REF!</definedName>
    <definedName name="_________________DAT12" localSheetId="6">#REF!</definedName>
    <definedName name="_________________DAT12" localSheetId="0">#REF!</definedName>
    <definedName name="_________________DAT12">'[1]21210002'!#REF!</definedName>
    <definedName name="_________________DAT15" localSheetId="6">#REF!</definedName>
    <definedName name="_________________DAT15" localSheetId="0">#REF!</definedName>
    <definedName name="_________________DAT15">'[1]21210002'!#REF!</definedName>
    <definedName name="_________________DAT16" localSheetId="6">#REF!</definedName>
    <definedName name="_________________DAT16" localSheetId="0">#REF!</definedName>
    <definedName name="_________________DAT16">'[1]44210001'!#REF!</definedName>
    <definedName name="_________________DAT2" localSheetId="6">#REF!</definedName>
    <definedName name="_________________DAT2" localSheetId="0">#REF!</definedName>
    <definedName name="_________________DAT2">'[1]21210002'!#REF!</definedName>
    <definedName name="_________________DAT6" localSheetId="6">#REF!</definedName>
    <definedName name="_________________DAT6" localSheetId="0">#REF!</definedName>
    <definedName name="_________________DAT6">'[1]21210002'!#REF!</definedName>
    <definedName name="_________________DAT8" localSheetId="6">#REF!</definedName>
    <definedName name="_________________DAT8" localSheetId="0">#REF!</definedName>
    <definedName name="_________________DAT8">'[1]21210002'!#REF!</definedName>
    <definedName name="________________DAT1" localSheetId="6">#REF!</definedName>
    <definedName name="________________DAT1" localSheetId="0">#REF!</definedName>
    <definedName name="________________DAT1">'[1]21210002'!#REF!</definedName>
    <definedName name="________________DAT12" localSheetId="6">#REF!</definedName>
    <definedName name="________________DAT12" localSheetId="0">#REF!</definedName>
    <definedName name="________________DAT12">'[1]21210002'!#REF!</definedName>
    <definedName name="________________DAT15" localSheetId="6">#REF!</definedName>
    <definedName name="________________DAT15" localSheetId="0">#REF!</definedName>
    <definedName name="________________DAT15">'[1]21210002'!#REF!</definedName>
    <definedName name="________________DAT16" localSheetId="6">#REF!</definedName>
    <definedName name="________________DAT16" localSheetId="0">#REF!</definedName>
    <definedName name="________________DAT16">'[1]44210001'!#REF!</definedName>
    <definedName name="________________DAT2" localSheetId="6">#REF!</definedName>
    <definedName name="________________DAT2" localSheetId="0">#REF!</definedName>
    <definedName name="________________DAT2">'[1]21210002'!#REF!</definedName>
    <definedName name="________________DAT23" localSheetId="6">#REF!</definedName>
    <definedName name="________________DAT23" localSheetId="0">#REF!</definedName>
    <definedName name="________________DAT23">#REF!</definedName>
    <definedName name="________________DAT24">#REF!</definedName>
    <definedName name="________________DAT6" localSheetId="6">#REF!</definedName>
    <definedName name="________________DAT6" localSheetId="0">#REF!</definedName>
    <definedName name="________________DAT6">'[1]21210002'!#REF!</definedName>
    <definedName name="________________DAT8" localSheetId="6">#REF!</definedName>
    <definedName name="________________DAT8" localSheetId="0">#REF!</definedName>
    <definedName name="________________DAT8">'[1]21210002'!#REF!</definedName>
    <definedName name="_______________DAT1" localSheetId="6">#REF!</definedName>
    <definedName name="_______________DAT1" localSheetId="0">#REF!</definedName>
    <definedName name="_______________DAT1">'[1]21210002'!#REF!</definedName>
    <definedName name="_______________DAT12" localSheetId="6">#REF!</definedName>
    <definedName name="_______________DAT12" localSheetId="0">#REF!</definedName>
    <definedName name="_______________DAT12">'[1]21210002'!#REF!</definedName>
    <definedName name="_______________DAT15" localSheetId="6">#REF!</definedName>
    <definedName name="_______________DAT15" localSheetId="0">#REF!</definedName>
    <definedName name="_______________DAT15">'[1]21210002'!#REF!</definedName>
    <definedName name="_______________DAT16" localSheetId="6">#REF!</definedName>
    <definedName name="_______________DAT16" localSheetId="0">#REF!</definedName>
    <definedName name="_______________DAT16">'[1]44210001'!#REF!</definedName>
    <definedName name="_______________DAT2" localSheetId="6">#REF!</definedName>
    <definedName name="_______________DAT2" localSheetId="0">#REF!</definedName>
    <definedName name="_______________DAT2">'[1]21210002'!#REF!</definedName>
    <definedName name="_______________DAT23" localSheetId="6">#REF!</definedName>
    <definedName name="_______________DAT23" localSheetId="0">#REF!</definedName>
    <definedName name="_______________DAT23">#REF!</definedName>
    <definedName name="_______________DAT24">#REF!</definedName>
    <definedName name="_______________DAT6" localSheetId="6">#REF!</definedName>
    <definedName name="_______________DAT6" localSheetId="0">#REF!</definedName>
    <definedName name="_______________DAT6">'[1]21210002'!#REF!</definedName>
    <definedName name="_______________DAT8" localSheetId="6">#REF!</definedName>
    <definedName name="_______________DAT8" localSheetId="0">#REF!</definedName>
    <definedName name="_______________DAT8">'[1]21210002'!#REF!</definedName>
    <definedName name="______________DAT1" localSheetId="6">#REF!</definedName>
    <definedName name="______________DAT1" localSheetId="0">#REF!</definedName>
    <definedName name="______________DAT1">'[1]21210002'!#REF!</definedName>
    <definedName name="______________DAT12" localSheetId="6">#REF!</definedName>
    <definedName name="______________DAT12" localSheetId="0">#REF!</definedName>
    <definedName name="______________DAT12">'[1]21210002'!#REF!</definedName>
    <definedName name="______________DAT15" localSheetId="6">#REF!</definedName>
    <definedName name="______________DAT15" localSheetId="0">#REF!</definedName>
    <definedName name="______________DAT15">'[1]21210002'!#REF!</definedName>
    <definedName name="______________DAT16" localSheetId="6">#REF!</definedName>
    <definedName name="______________DAT16" localSheetId="0">#REF!</definedName>
    <definedName name="______________DAT16">'[1]44210001'!#REF!</definedName>
    <definedName name="______________DAT2" localSheetId="6">#REF!</definedName>
    <definedName name="______________DAT2" localSheetId="0">#REF!</definedName>
    <definedName name="______________DAT2">'[1]21210002'!#REF!</definedName>
    <definedName name="______________DAT23" localSheetId="6">#REF!</definedName>
    <definedName name="______________DAT23" localSheetId="0">#REF!</definedName>
    <definedName name="______________DAT23">#REF!</definedName>
    <definedName name="______________DAT24">#REF!</definedName>
    <definedName name="______________DAT6" localSheetId="6">#REF!</definedName>
    <definedName name="______________DAT6" localSheetId="0">#REF!</definedName>
    <definedName name="______________DAT6">'[1]21210002'!#REF!</definedName>
    <definedName name="______________DAT8" localSheetId="6">#REF!</definedName>
    <definedName name="______________DAT8" localSheetId="0">#REF!</definedName>
    <definedName name="______________DAT8">'[1]21210002'!#REF!</definedName>
    <definedName name="_____________DAT1" localSheetId="6">#REF!</definedName>
    <definedName name="_____________DAT1" localSheetId="0">#REF!</definedName>
    <definedName name="_____________DAT1">'[1]21210002'!#REF!</definedName>
    <definedName name="_____________DAT12" localSheetId="6">#REF!</definedName>
    <definedName name="_____________DAT12" localSheetId="0">#REF!</definedName>
    <definedName name="_____________DAT12">'[1]21210002'!#REF!</definedName>
    <definedName name="_____________DAT15" localSheetId="6">#REF!</definedName>
    <definedName name="_____________DAT15" localSheetId="0">#REF!</definedName>
    <definedName name="_____________DAT15">'[1]21210002'!#REF!</definedName>
    <definedName name="_____________DAT16" localSheetId="6">#REF!</definedName>
    <definedName name="_____________DAT16" localSheetId="0">#REF!</definedName>
    <definedName name="_____________DAT16">'[1]44210001'!#REF!</definedName>
    <definedName name="_____________DAT2" localSheetId="6">#REF!</definedName>
    <definedName name="_____________DAT2" localSheetId="0">#REF!</definedName>
    <definedName name="_____________DAT2">'[1]21210002'!#REF!</definedName>
    <definedName name="_____________DAT23" localSheetId="6">#REF!</definedName>
    <definedName name="_____________DAT23" localSheetId="0">#REF!</definedName>
    <definedName name="_____________DAT23">#REF!</definedName>
    <definedName name="_____________DAT24">#REF!</definedName>
    <definedName name="_____________DAT6" localSheetId="6">#REF!</definedName>
    <definedName name="_____________DAT6" localSheetId="0">#REF!</definedName>
    <definedName name="_____________DAT6">'[1]21210002'!#REF!</definedName>
    <definedName name="_____________DAT8" localSheetId="6">#REF!</definedName>
    <definedName name="_____________DAT8" localSheetId="0">#REF!</definedName>
    <definedName name="_____________DAT8">'[1]21210002'!#REF!</definedName>
    <definedName name="_____________TPy530231" localSheetId="6">#REF!</definedName>
    <definedName name="_____________TPy530231" localSheetId="0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 localSheetId="6">#REF!</definedName>
    <definedName name="___________DAT1" localSheetId="0">#REF!</definedName>
    <definedName name="___________DAT1">'[1]21210002'!#REF!</definedName>
    <definedName name="___________DAT12" localSheetId="6">#REF!</definedName>
    <definedName name="___________DAT12" localSheetId="0">#REF!</definedName>
    <definedName name="___________DAT12">'[1]21210002'!#REF!</definedName>
    <definedName name="___________DAT15" localSheetId="6">#REF!</definedName>
    <definedName name="___________DAT15" localSheetId="0">#REF!</definedName>
    <definedName name="___________DAT15">'[1]21210002'!#REF!</definedName>
    <definedName name="___________DAT16" localSheetId="6">#REF!</definedName>
    <definedName name="___________DAT16" localSheetId="0">#REF!</definedName>
    <definedName name="___________DAT16">'[1]44210001'!#REF!</definedName>
    <definedName name="___________DAT2" localSheetId="6">#REF!</definedName>
    <definedName name="___________DAT2" localSheetId="0">#REF!</definedName>
    <definedName name="___________DAT2">'[1]21210002'!#REF!</definedName>
    <definedName name="___________DAT23" localSheetId="6">#REF!</definedName>
    <definedName name="___________DAT23" localSheetId="0">#REF!</definedName>
    <definedName name="___________DAT23">#REF!</definedName>
    <definedName name="___________DAT24">#REF!</definedName>
    <definedName name="___________DAT6" localSheetId="6">#REF!</definedName>
    <definedName name="___________DAT6" localSheetId="0">#REF!</definedName>
    <definedName name="___________DAT6">'[1]21210002'!#REF!</definedName>
    <definedName name="___________DAT8" localSheetId="6">#REF!</definedName>
    <definedName name="___________DAT8" localSheetId="0">#REF!</definedName>
    <definedName name="___________DAT8">'[1]21210002'!#REF!</definedName>
    <definedName name="___________TPy530231" localSheetId="6">#REF!</definedName>
    <definedName name="___________TPy530231" localSheetId="0">#REF!</definedName>
    <definedName name="___________TPy530231">#REF!</definedName>
    <definedName name="__________DAT1" localSheetId="6">#REF!</definedName>
    <definedName name="__________DAT1" localSheetId="0">#REF!</definedName>
    <definedName name="__________DAT1">'[2]1211600001'!#REF!</definedName>
    <definedName name="__________DAT2" localSheetId="6">#REF!</definedName>
    <definedName name="__________DAT2" localSheetId="0">#REF!</definedName>
    <definedName name="__________DAT2">'[3]Cruce-Aging'!#REF!</definedName>
    <definedName name="__________DAT23" localSheetId="6">#REF!</definedName>
    <definedName name="__________DAT23" localSheetId="0">#REF!</definedName>
    <definedName name="__________DAT23">#REF!</definedName>
    <definedName name="__________DAT24">#REF!</definedName>
    <definedName name="__________DAT3" localSheetId="6">#REF!</definedName>
    <definedName name="__________DAT3" localSheetId="0">#REF!</definedName>
    <definedName name="__________DAT3">'[3]Cruce-Aging'!#REF!</definedName>
    <definedName name="__________DAT4" localSheetId="6">#REF!</definedName>
    <definedName name="__________DAT4" localSheetId="0">#REF!</definedName>
    <definedName name="__________DAT4">'[3]Cruce-Aging'!#REF!</definedName>
    <definedName name="__________DAT5" localSheetId="6">#REF!</definedName>
    <definedName name="__________DAT5" localSheetId="0">#REF!</definedName>
    <definedName name="__________DAT5">'[3]Cruce-Aging'!#REF!</definedName>
    <definedName name="__________DAT6" localSheetId="6">#REF!</definedName>
    <definedName name="__________DAT6" localSheetId="0">#REF!</definedName>
    <definedName name="__________DAT6">'[3]Cruce-Aging'!#REF!</definedName>
    <definedName name="__________DAT7" localSheetId="6">#REF!</definedName>
    <definedName name="__________DAT7" localSheetId="0">#REF!</definedName>
    <definedName name="__________DAT7">'[3]Cruce-Aging'!#REF!</definedName>
    <definedName name="__________DAT8" localSheetId="6">#REF!</definedName>
    <definedName name="__________DAT8" localSheetId="0">#REF!</definedName>
    <definedName name="__________DAT8">'[3]Cruce-Aging'!#REF!</definedName>
    <definedName name="__________TPy530231" localSheetId="6">#REF!</definedName>
    <definedName name="__________TPy530231" localSheetId="0">#REF!</definedName>
    <definedName name="__________TPy530231">#REF!</definedName>
    <definedName name="_________DAT1" localSheetId="6">#REF!</definedName>
    <definedName name="_________DAT1" localSheetId="0">#REF!</definedName>
    <definedName name="_________DAT1">'[2]1211600001'!#REF!</definedName>
    <definedName name="_________DAT10" localSheetId="6">#REF!</definedName>
    <definedName name="_________DAT10" localSheetId="0">#REF!</definedName>
    <definedName name="_________DAT10">'[3]Cruce-Aging'!#REF!</definedName>
    <definedName name="_________DAT11" localSheetId="6">#REF!</definedName>
    <definedName name="_________DAT11" localSheetId="0">#REF!</definedName>
    <definedName name="_________DAT11">'[3]Cruce-Aging'!#REF!</definedName>
    <definedName name="_________DAT12" localSheetId="6">#REF!</definedName>
    <definedName name="_________DAT12" localSheetId="0">#REF!</definedName>
    <definedName name="_________DAT12">'[3]Cruce-Aging'!#REF!</definedName>
    <definedName name="_________DAT13" localSheetId="6">#REF!</definedName>
    <definedName name="_________DAT13" localSheetId="0">#REF!</definedName>
    <definedName name="_________DAT13">'[3]Cruce-Aging'!#REF!</definedName>
    <definedName name="_________DAT14" localSheetId="6">#REF!</definedName>
    <definedName name="_________DAT14" localSheetId="0">#REF!</definedName>
    <definedName name="_________DAT14">'[3]Cruce-Aging'!#REF!</definedName>
    <definedName name="_________DAT15" localSheetId="6">#REF!</definedName>
    <definedName name="_________DAT15" localSheetId="0">#REF!</definedName>
    <definedName name="_________DAT15">'[3]Cruce-Aging'!#REF!</definedName>
    <definedName name="_________DAT16" localSheetId="6">#REF!</definedName>
    <definedName name="_________DAT16" localSheetId="0">#REF!</definedName>
    <definedName name="_________DAT16">'[3]Cruce-Aging'!#REF!</definedName>
    <definedName name="_________DAT17" localSheetId="6">#REF!</definedName>
    <definedName name="_________DAT17" localSheetId="0">#REF!</definedName>
    <definedName name="_________DAT17">'[3]Cruce-Aging'!#REF!</definedName>
    <definedName name="_________DAT18" localSheetId="6">#REF!</definedName>
    <definedName name="_________DAT18" localSheetId="0">#REF!</definedName>
    <definedName name="_________DAT18">'[3]Cruce-Aging'!#REF!</definedName>
    <definedName name="_________DAT19" localSheetId="6">#REF!</definedName>
    <definedName name="_________DAT19" localSheetId="0">#REF!</definedName>
    <definedName name="_________DAT19">'[4]diferencia cbio prest'!#REF!</definedName>
    <definedName name="_________DAT2" localSheetId="6">#REF!</definedName>
    <definedName name="_________DAT2" localSheetId="0">#REF!</definedName>
    <definedName name="_________DAT2">'[3]Cruce-Aging'!#REF!</definedName>
    <definedName name="_________DAT20" localSheetId="6">#REF!</definedName>
    <definedName name="_________DAT20" localSheetId="0">#REF!</definedName>
    <definedName name="_________DAT20">'[4]diferencia cbio prest'!#REF!</definedName>
    <definedName name="_________DAT23" localSheetId="6">#REF!</definedName>
    <definedName name="_________DAT23" localSheetId="0">#REF!</definedName>
    <definedName name="_________DAT23">#REF!</definedName>
    <definedName name="_________DAT24">#REF!</definedName>
    <definedName name="_________DAT3" localSheetId="6">#REF!</definedName>
    <definedName name="_________DAT3" localSheetId="0">#REF!</definedName>
    <definedName name="_________DAT3">'[3]Cruce-Aging'!#REF!</definedName>
    <definedName name="_________DAT4" localSheetId="6">#REF!</definedName>
    <definedName name="_________DAT4" localSheetId="0">#REF!</definedName>
    <definedName name="_________DAT4">'[3]Cruce-Aging'!#REF!</definedName>
    <definedName name="_________DAT5" localSheetId="6">#REF!</definedName>
    <definedName name="_________DAT5" localSheetId="0">#REF!</definedName>
    <definedName name="_________DAT5">'[3]Cruce-Aging'!#REF!</definedName>
    <definedName name="_________DAT6" localSheetId="6">#REF!</definedName>
    <definedName name="_________DAT6" localSheetId="0">#REF!</definedName>
    <definedName name="_________DAT6">'[3]Cruce-Aging'!#REF!</definedName>
    <definedName name="_________DAT7" localSheetId="6">#REF!</definedName>
    <definedName name="_________DAT7" localSheetId="0">#REF!</definedName>
    <definedName name="_________DAT7">'[3]Cruce-Aging'!#REF!</definedName>
    <definedName name="_________DAT8" localSheetId="6">#REF!</definedName>
    <definedName name="_________DAT8" localSheetId="0">#REF!</definedName>
    <definedName name="_________DAT8">'[3]Cruce-Aging'!#REF!</definedName>
    <definedName name="_________DAT9" localSheetId="6">#REF!</definedName>
    <definedName name="_________DAT9" localSheetId="0">#REF!</definedName>
    <definedName name="_________DAT9">'[3]Cruce-Aging'!#REF!</definedName>
    <definedName name="_________dic93" localSheetId="6">#REF!</definedName>
    <definedName name="_________dic93" localSheetId="0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 localSheetId="6">#REF!</definedName>
    <definedName name="_________RIV2" localSheetId="0">#REF!</definedName>
    <definedName name="_________RIV2">'[5]Sarmiento 517'!#REF!</definedName>
    <definedName name="_________RIV3" localSheetId="6">#REF!</definedName>
    <definedName name="_________RIV3" localSheetId="0">#REF!</definedName>
    <definedName name="_________RIV3">'[5]Sarmiento 517'!#REF!</definedName>
    <definedName name="_________SAR10" localSheetId="6">#REF!</definedName>
    <definedName name="_________SAR10" localSheetId="0">#REF!</definedName>
    <definedName name="_________SAR10">'[5]Reconquista 823'!#REF!</definedName>
    <definedName name="_________SAR5" localSheetId="6">#REF!</definedName>
    <definedName name="_________SAR5" localSheetId="0">#REF!</definedName>
    <definedName name="_________SAR5">'[5]Reconquista 823'!#REF!</definedName>
    <definedName name="_________SAR80" localSheetId="6">#REF!</definedName>
    <definedName name="_________SAR80" localSheetId="0">#REF!</definedName>
    <definedName name="_________SAR80">'[5]Reconquista 823'!#REF!</definedName>
    <definedName name="_________set94" localSheetId="6">#REF!</definedName>
    <definedName name="_________set94" localSheetId="0">#REF!</definedName>
    <definedName name="_________set94">#REF!</definedName>
    <definedName name="_________set95">#REF!</definedName>
    <definedName name="_________TPy530231">#REF!</definedName>
    <definedName name="________DAT1" localSheetId="6">#REF!</definedName>
    <definedName name="________DAT1" localSheetId="0">#REF!</definedName>
    <definedName name="________DAT1">'[2]1211600001'!#REF!</definedName>
    <definedName name="________DAT10" localSheetId="6">#REF!</definedName>
    <definedName name="________DAT10" localSheetId="0">#REF!</definedName>
    <definedName name="________DAT10">'[3]Cruce-Aging'!#REF!</definedName>
    <definedName name="________DAT11" localSheetId="6">#REF!</definedName>
    <definedName name="________DAT11" localSheetId="0">#REF!</definedName>
    <definedName name="________DAT11">'[3]Cruce-Aging'!#REF!</definedName>
    <definedName name="________DAT12" localSheetId="6">#REF!</definedName>
    <definedName name="________DAT12" localSheetId="0">#REF!</definedName>
    <definedName name="________DAT12">'[3]Cruce-Aging'!#REF!</definedName>
    <definedName name="________DAT13" localSheetId="6">#REF!</definedName>
    <definedName name="________DAT13" localSheetId="0">#REF!</definedName>
    <definedName name="________DAT13">'[3]Cruce-Aging'!#REF!</definedName>
    <definedName name="________DAT14" localSheetId="6">#REF!</definedName>
    <definedName name="________DAT14" localSheetId="0">#REF!</definedName>
    <definedName name="________DAT14">'[3]Cruce-Aging'!#REF!</definedName>
    <definedName name="________DAT15" localSheetId="6">#REF!</definedName>
    <definedName name="________DAT15" localSheetId="0">#REF!</definedName>
    <definedName name="________DAT15">'[3]Cruce-Aging'!#REF!</definedName>
    <definedName name="________DAT16" localSheetId="6">#REF!</definedName>
    <definedName name="________DAT16" localSheetId="0">#REF!</definedName>
    <definedName name="________DAT16">'[3]Cruce-Aging'!#REF!</definedName>
    <definedName name="________DAT17" localSheetId="6">#REF!</definedName>
    <definedName name="________DAT17" localSheetId="0">#REF!</definedName>
    <definedName name="________DAT17">'[3]Cruce-Aging'!#REF!</definedName>
    <definedName name="________DAT18" localSheetId="6">#REF!</definedName>
    <definedName name="________DAT18" localSheetId="0">#REF!</definedName>
    <definedName name="________DAT18">'[3]Cruce-Aging'!#REF!</definedName>
    <definedName name="________DAT19" localSheetId="6">#REF!</definedName>
    <definedName name="________DAT19" localSheetId="0">#REF!</definedName>
    <definedName name="________DAT19">'[4]diferencia cbio prest'!#REF!</definedName>
    <definedName name="________DAT2" localSheetId="6">#REF!</definedName>
    <definedName name="________DAT2" localSheetId="0">#REF!</definedName>
    <definedName name="________DAT2">'[3]Cruce-Aging'!#REF!</definedName>
    <definedName name="________DAT20" localSheetId="6">#REF!</definedName>
    <definedName name="________DAT20" localSheetId="0">#REF!</definedName>
    <definedName name="________DAT20">'[4]diferencia cbio prest'!#REF!</definedName>
    <definedName name="________DAT23" localSheetId="6">#REF!</definedName>
    <definedName name="________DAT23" localSheetId="0">#REF!</definedName>
    <definedName name="________DAT23">#REF!</definedName>
    <definedName name="________DAT24">#REF!</definedName>
    <definedName name="________DAT3" localSheetId="6">#REF!</definedName>
    <definedName name="________DAT3" localSheetId="0">#REF!</definedName>
    <definedName name="________DAT3">'[3]Cruce-Aging'!#REF!</definedName>
    <definedName name="________DAT4" localSheetId="6">#REF!</definedName>
    <definedName name="________DAT4" localSheetId="0">#REF!</definedName>
    <definedName name="________DAT4">'[3]Cruce-Aging'!#REF!</definedName>
    <definedName name="________DAT5" localSheetId="6">#REF!</definedName>
    <definedName name="________DAT5" localSheetId="0">#REF!</definedName>
    <definedName name="________DAT5">'[3]Cruce-Aging'!#REF!</definedName>
    <definedName name="________DAT6" localSheetId="6">#REF!</definedName>
    <definedName name="________DAT6" localSheetId="0">#REF!</definedName>
    <definedName name="________DAT6">'[3]Cruce-Aging'!#REF!</definedName>
    <definedName name="________DAT7" localSheetId="6">#REF!</definedName>
    <definedName name="________DAT7" localSheetId="0">#REF!</definedName>
    <definedName name="________DAT7">'[3]Cruce-Aging'!#REF!</definedName>
    <definedName name="________DAT8" localSheetId="6">#REF!</definedName>
    <definedName name="________DAT8" localSheetId="0">#REF!</definedName>
    <definedName name="________DAT8">'[3]Cruce-Aging'!#REF!</definedName>
    <definedName name="________DAT9" localSheetId="6">#REF!</definedName>
    <definedName name="________DAT9" localSheetId="0">#REF!</definedName>
    <definedName name="________DAT9">'[3]Cruce-Aging'!#REF!</definedName>
    <definedName name="________dic93" localSheetId="6">#REF!</definedName>
    <definedName name="________dic93" localSheetId="0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 localSheetId="6">#REF!</definedName>
    <definedName name="________RIV2" localSheetId="0">#REF!</definedName>
    <definedName name="________RIV2">'[5]Sarmiento 517'!#REF!</definedName>
    <definedName name="________RIV3" localSheetId="6">#REF!</definedName>
    <definedName name="________RIV3" localSheetId="0">#REF!</definedName>
    <definedName name="________RIV3">'[5]Sarmiento 517'!#REF!</definedName>
    <definedName name="________SAR10" localSheetId="6">#REF!</definedName>
    <definedName name="________SAR10" localSheetId="0">#REF!</definedName>
    <definedName name="________SAR10">'[5]Reconquista 823'!#REF!</definedName>
    <definedName name="________SAR5" localSheetId="6">#REF!</definedName>
    <definedName name="________SAR5" localSheetId="0">#REF!</definedName>
    <definedName name="________SAR5">'[5]Reconquista 823'!#REF!</definedName>
    <definedName name="________SAR80" localSheetId="6">#REF!</definedName>
    <definedName name="________SAR80" localSheetId="0">#REF!</definedName>
    <definedName name="________SAR80">'[5]Reconquista 823'!#REF!</definedName>
    <definedName name="________set94" localSheetId="6">#REF!</definedName>
    <definedName name="________set94" localSheetId="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 localSheetId="6">#REF!</definedName>
    <definedName name="_______DAT1" localSheetId="0">#REF!</definedName>
    <definedName name="_______DAT1">'[2]1211600001'!#REF!</definedName>
    <definedName name="_______DAT10" localSheetId="6">#REF!</definedName>
    <definedName name="_______DAT10" localSheetId="0">#REF!</definedName>
    <definedName name="_______DAT10">'[3]Cruce-Aging'!#REF!</definedName>
    <definedName name="_______DAT11" localSheetId="6">#REF!</definedName>
    <definedName name="_______DAT11" localSheetId="0">#REF!</definedName>
    <definedName name="_______DAT11">'[3]Cruce-Aging'!#REF!</definedName>
    <definedName name="_______DAT12" localSheetId="6">#REF!</definedName>
    <definedName name="_______DAT12" localSheetId="0">#REF!</definedName>
    <definedName name="_______DAT12">'[3]Cruce-Aging'!#REF!</definedName>
    <definedName name="_______DAT13" localSheetId="6">#REF!</definedName>
    <definedName name="_______DAT13" localSheetId="0">#REF!</definedName>
    <definedName name="_______DAT13">'[3]Cruce-Aging'!#REF!</definedName>
    <definedName name="_______DAT14" localSheetId="6">#REF!</definedName>
    <definedName name="_______DAT14" localSheetId="0">#REF!</definedName>
    <definedName name="_______DAT14">'[3]Cruce-Aging'!#REF!</definedName>
    <definedName name="_______DAT15" localSheetId="6">#REF!</definedName>
    <definedName name="_______DAT15" localSheetId="0">#REF!</definedName>
    <definedName name="_______DAT15">'[3]Cruce-Aging'!#REF!</definedName>
    <definedName name="_______DAT16" localSheetId="6">#REF!</definedName>
    <definedName name="_______DAT16" localSheetId="0">#REF!</definedName>
    <definedName name="_______DAT16">'[3]Cruce-Aging'!#REF!</definedName>
    <definedName name="_______DAT17" localSheetId="6">#REF!</definedName>
    <definedName name="_______DAT17" localSheetId="0">#REF!</definedName>
    <definedName name="_______DAT17">'[3]Cruce-Aging'!#REF!</definedName>
    <definedName name="_______DAT18" localSheetId="6">#REF!</definedName>
    <definedName name="_______DAT18" localSheetId="0">#REF!</definedName>
    <definedName name="_______DAT18">'[3]Cruce-Aging'!#REF!</definedName>
    <definedName name="_______DAT19" localSheetId="6">#REF!</definedName>
    <definedName name="_______DAT19" localSheetId="0">#REF!</definedName>
    <definedName name="_______DAT19">'[4]diferencia cbio prest'!#REF!</definedName>
    <definedName name="_______DAT2" localSheetId="6">#REF!</definedName>
    <definedName name="_______DAT2" localSheetId="0">#REF!</definedName>
    <definedName name="_______DAT2">'[3]Cruce-Aging'!#REF!</definedName>
    <definedName name="_______DAT20" localSheetId="6">#REF!</definedName>
    <definedName name="_______DAT20" localSheetId="0">#REF!</definedName>
    <definedName name="_______DAT20">'[4]diferencia cbio prest'!#REF!</definedName>
    <definedName name="_______DAT21" localSheetId="6">#REF!</definedName>
    <definedName name="_______DAT21" localSheetId="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 localSheetId="6">#REF!</definedName>
    <definedName name="_______DAT3" localSheetId="0">#REF!</definedName>
    <definedName name="_______DAT3">'[3]Cruce-Aging'!#REF!</definedName>
    <definedName name="_______DAT30" localSheetId="6">#REF!</definedName>
    <definedName name="_______DAT30" localSheetId="0">#REF!</definedName>
    <definedName name="_______DAT30">#REF!</definedName>
    <definedName name="_______DAT31">#REF!</definedName>
    <definedName name="_______DAT4" localSheetId="6">#REF!</definedName>
    <definedName name="_______DAT4" localSheetId="0">#REF!</definedName>
    <definedName name="_______DAT4">'[3]Cruce-Aging'!#REF!</definedName>
    <definedName name="_______DAT5" localSheetId="6">#REF!</definedName>
    <definedName name="_______DAT5" localSheetId="0">#REF!</definedName>
    <definedName name="_______DAT5">'[3]Cruce-Aging'!#REF!</definedName>
    <definedName name="_______DAT6" localSheetId="6">#REF!</definedName>
    <definedName name="_______DAT6" localSheetId="0">#REF!</definedName>
    <definedName name="_______DAT6">'[3]Cruce-Aging'!#REF!</definedName>
    <definedName name="_______DAT7" localSheetId="6">#REF!</definedName>
    <definedName name="_______DAT7" localSheetId="0">#REF!</definedName>
    <definedName name="_______DAT7">'[3]Cruce-Aging'!#REF!</definedName>
    <definedName name="_______DAT8" localSheetId="6">#REF!</definedName>
    <definedName name="_______DAT8" localSheetId="0">#REF!</definedName>
    <definedName name="_______DAT8">'[3]Cruce-Aging'!#REF!</definedName>
    <definedName name="_______DAT9" localSheetId="6">#REF!</definedName>
    <definedName name="_______DAT9" localSheetId="0">#REF!</definedName>
    <definedName name="_______DAT9">'[3]Cruce-Aging'!#REF!</definedName>
    <definedName name="_______dic20" localSheetId="6">#REF!</definedName>
    <definedName name="_______dic20" localSheetId="0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 localSheetId="6">#REF!</definedName>
    <definedName name="_______res12" localSheetId="0">#REF!</definedName>
    <definedName name="_______res12">'[6]Datos del Balance'!$B$8</definedName>
    <definedName name="_______RIV2" localSheetId="6">#REF!</definedName>
    <definedName name="_______RIV2" localSheetId="0">#REF!</definedName>
    <definedName name="_______RIV2">'[5]Sarmiento 517'!#REF!</definedName>
    <definedName name="_______RIV3" localSheetId="6">#REF!</definedName>
    <definedName name="_______RIV3" localSheetId="0">#REF!</definedName>
    <definedName name="_______RIV3">'[5]Sarmiento 517'!#REF!</definedName>
    <definedName name="_______SAR10" localSheetId="6">#REF!</definedName>
    <definedName name="_______SAR10" localSheetId="0">#REF!</definedName>
    <definedName name="_______SAR10">'[5]Reconquista 823'!#REF!</definedName>
    <definedName name="_______SAR5" localSheetId="6">#REF!</definedName>
    <definedName name="_______SAR5" localSheetId="0">#REF!</definedName>
    <definedName name="_______SAR5">'[5]Reconquista 823'!#REF!</definedName>
    <definedName name="_______SAR80" localSheetId="6">#REF!</definedName>
    <definedName name="_______SAR80" localSheetId="0">#REF!</definedName>
    <definedName name="_______SAR80">'[5]Reconquista 823'!#REF!</definedName>
    <definedName name="_______set94" localSheetId="6">#REF!</definedName>
    <definedName name="_______set94" localSheetId="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 localSheetId="6">#REF!</definedName>
    <definedName name="______ABR95" localSheetId="0">#REF!</definedName>
    <definedName name="______ABR95">'[7]Bs.Uso Trim.'!$Z$8</definedName>
    <definedName name="______DAT1" localSheetId="6">#REF!</definedName>
    <definedName name="______DAT1" localSheetId="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 localSheetId="6">#REF!</definedName>
    <definedName name="______ENE95" localSheetId="0">#REF!</definedName>
    <definedName name="______ENE95">'[7]Bs.Uso Trim.'!$Z$5</definedName>
    <definedName name="______FEB95" localSheetId="6">#REF!</definedName>
    <definedName name="______FEB95" localSheetId="0">#REF!</definedName>
    <definedName name="______FEB95">'[7]Bs.Uso Trim.'!$Z$6</definedName>
    <definedName name="______jun93" localSheetId="6">#REF!</definedName>
    <definedName name="______jun93" localSheetId="0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 localSheetId="6">#REF!</definedName>
    <definedName name="______MAY95" localSheetId="0">#REF!</definedName>
    <definedName name="______MAY95">'[7]Bs.Uso Trim.'!$Z$9</definedName>
    <definedName name="______res12" localSheetId="6">#REF!</definedName>
    <definedName name="______res12" localSheetId="0">#REF!</definedName>
    <definedName name="______res12">'[6]Datos del Balance'!$B$8</definedName>
    <definedName name="______RIV2" localSheetId="6">#REF!</definedName>
    <definedName name="______RIV2" localSheetId="0">#REF!</definedName>
    <definedName name="______RIV2">'[5]Sarmiento 517'!#REF!</definedName>
    <definedName name="______RIV3" localSheetId="6">#REF!</definedName>
    <definedName name="______RIV3" localSheetId="0">#REF!</definedName>
    <definedName name="______RIV3">'[5]Sarmiento 517'!#REF!</definedName>
    <definedName name="______SAR10" localSheetId="6">#REF!</definedName>
    <definedName name="______SAR10" localSheetId="0">#REF!</definedName>
    <definedName name="______SAR10">'[5]Reconquista 823'!#REF!</definedName>
    <definedName name="______SAR5" localSheetId="6">#REF!</definedName>
    <definedName name="______SAR5" localSheetId="0">#REF!</definedName>
    <definedName name="______SAR5">'[5]Reconquista 823'!#REF!</definedName>
    <definedName name="______SAR80" localSheetId="6">#REF!</definedName>
    <definedName name="______SAR80" localSheetId="0">#REF!</definedName>
    <definedName name="______SAR80">'[5]Reconquista 823'!#REF!</definedName>
    <definedName name="______set94" localSheetId="6">#REF!</definedName>
    <definedName name="______set94" localSheetId="0">#REF!</definedName>
    <definedName name="______set94">#REF!</definedName>
    <definedName name="______set95">#REF!</definedName>
    <definedName name="______TPy530231" localSheetId="6">#REF!</definedName>
    <definedName name="______TPy530231" localSheetId="0">#REF!</definedName>
    <definedName name="______TPy530231">#N/A</definedName>
    <definedName name="______ZZ4" localSheetId="6">#REF!</definedName>
    <definedName name="______ZZ4" localSheetId="0">#REF!</definedName>
    <definedName name="______ZZ4">#REF!</definedName>
    <definedName name="_____ABR95" localSheetId="6">#REF!</definedName>
    <definedName name="_____ABR95" localSheetId="0">#REF!</definedName>
    <definedName name="_____ABR95">'[7]Bs.Uso Trim.'!$Z$8</definedName>
    <definedName name="_____DAT1" localSheetId="6">#REF!</definedName>
    <definedName name="_____DAT1" localSheetId="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 localSheetId="6">#REF!</definedName>
    <definedName name="_____ENE95" localSheetId="0">#REF!</definedName>
    <definedName name="_____ENE95">'[7]Bs.Uso Trim.'!$Z$5</definedName>
    <definedName name="_____FEB95" localSheetId="6">#REF!</definedName>
    <definedName name="_____FEB95" localSheetId="0">#REF!</definedName>
    <definedName name="_____FEB95">'[7]Bs.Uso Trim.'!$Z$6</definedName>
    <definedName name="_____jun93" localSheetId="6">#REF!</definedName>
    <definedName name="_____jun93" localSheetId="0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 localSheetId="6">#REF!</definedName>
    <definedName name="_____MAY95" localSheetId="0">#REF!</definedName>
    <definedName name="_____MAY95">'[7]Bs.Uso Trim.'!$Z$9</definedName>
    <definedName name="_____res12" localSheetId="6">#REF!</definedName>
    <definedName name="_____res12" localSheetId="0">#REF!</definedName>
    <definedName name="_____res12">'[6]Datos del Balance'!$B$8</definedName>
    <definedName name="_____RIV2" localSheetId="6">#REF!</definedName>
    <definedName name="_____RIV2" localSheetId="0">#REF!</definedName>
    <definedName name="_____RIV2">'[5]Sarmiento 517'!#REF!</definedName>
    <definedName name="_____RIV3" localSheetId="6">#REF!</definedName>
    <definedName name="_____RIV3" localSheetId="0">#REF!</definedName>
    <definedName name="_____RIV3">'[5]Sarmiento 517'!#REF!</definedName>
    <definedName name="_____SAR10" localSheetId="6">#REF!</definedName>
    <definedName name="_____SAR10" localSheetId="0">#REF!</definedName>
    <definedName name="_____SAR10">'[5]Reconquista 823'!#REF!</definedName>
    <definedName name="_____SAR5" localSheetId="6">#REF!</definedName>
    <definedName name="_____SAR5" localSheetId="0">#REF!</definedName>
    <definedName name="_____SAR5">'[5]Reconquista 823'!#REF!</definedName>
    <definedName name="_____SAR80" localSheetId="6">#REF!</definedName>
    <definedName name="_____SAR80" localSheetId="0">#REF!</definedName>
    <definedName name="_____SAR80">'[5]Reconquista 823'!#REF!</definedName>
    <definedName name="_____set94" localSheetId="6">#REF!</definedName>
    <definedName name="_____set94" localSheetId="0">#REF!</definedName>
    <definedName name="_____set94">#REF!</definedName>
    <definedName name="_____set95">#REF!</definedName>
    <definedName name="_____TPy530231" localSheetId="6">#REF!</definedName>
    <definedName name="_____TPy530231" localSheetId="0">#REF!</definedName>
    <definedName name="_____TPy530231">#N/A</definedName>
    <definedName name="_____ZZ4" localSheetId="6">#REF!</definedName>
    <definedName name="_____ZZ4" localSheetId="0">#REF!</definedName>
    <definedName name="_____ZZ4">#REF!</definedName>
    <definedName name="____ABR95" localSheetId="6">#REF!</definedName>
    <definedName name="____ABR95" localSheetId="0">#REF!</definedName>
    <definedName name="____ABR95">'[7]Bs.Uso Trim.'!$Z$8</definedName>
    <definedName name="____DAT1" localSheetId="6">#REF!</definedName>
    <definedName name="____DAT1" localSheetId="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 localSheetId="6">#REF!</definedName>
    <definedName name="____ENE95" localSheetId="0">#REF!</definedName>
    <definedName name="____ENE95">'[7]Bs.Uso Trim.'!$Z$5</definedName>
    <definedName name="____FEB95" localSheetId="6">#REF!</definedName>
    <definedName name="____FEB95" localSheetId="0">#REF!</definedName>
    <definedName name="____FEB95">'[7]Bs.Uso Trim.'!$Z$6</definedName>
    <definedName name="____jun93" localSheetId="6">#REF!</definedName>
    <definedName name="____jun93" localSheetId="0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 localSheetId="6">#REF!</definedName>
    <definedName name="____MAY95" localSheetId="0">#REF!</definedName>
    <definedName name="____MAY95">'[7]Bs.Uso Trim.'!$Z$9</definedName>
    <definedName name="____res12" localSheetId="6">#REF!</definedName>
    <definedName name="____res12" localSheetId="0">#REF!</definedName>
    <definedName name="____res12">'[6]Datos del Balance'!$B$8</definedName>
    <definedName name="____RIV2" localSheetId="6">#REF!</definedName>
    <definedName name="____RIV2" localSheetId="0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 localSheetId="6">#REF!</definedName>
    <definedName name="____TPy530231" localSheetId="0">#REF!</definedName>
    <definedName name="____TPy530231">'[8]#REF'!$A$4</definedName>
    <definedName name="____ZZ4" localSheetId="6">#REF!</definedName>
    <definedName name="____ZZ4" localSheetId="0">#REF!</definedName>
    <definedName name="____ZZ4">#REF!</definedName>
    <definedName name="___ABR95" localSheetId="6">#REF!</definedName>
    <definedName name="___ABR95" localSheetId="0">#REF!</definedName>
    <definedName name="___ABR95">'[7]Bs.Uso Trim.'!$Z$8</definedName>
    <definedName name="___DAT1" localSheetId="6">#REF!</definedName>
    <definedName name="___DAT1" localSheetId="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 localSheetId="6">#REF!</definedName>
    <definedName name="___ENE95" localSheetId="0">#REF!</definedName>
    <definedName name="___ENE95">'[7]Bs.Uso Trim.'!$Z$5</definedName>
    <definedName name="___FEB95" localSheetId="6">#REF!</definedName>
    <definedName name="___FEB95" localSheetId="0">#REF!</definedName>
    <definedName name="___FEB95">'[7]Bs.Uso Trim.'!$Z$6</definedName>
    <definedName name="___jun93" localSheetId="6">#REF!</definedName>
    <definedName name="___jun93" localSheetId="0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 localSheetId="6">#REF!</definedName>
    <definedName name="___MAY95" localSheetId="0">#REF!</definedName>
    <definedName name="___MAY95">'[7]Bs.Uso Trim.'!$Z$9</definedName>
    <definedName name="___res12" localSheetId="6">#REF!</definedName>
    <definedName name="___res12" localSheetId="0">#REF!</definedName>
    <definedName name="___res12">'[6]Datos del Balance'!$B$8</definedName>
    <definedName name="___RES2" localSheetId="6">#REF!</definedName>
    <definedName name="___RES2" localSheetId="0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 localSheetId="6">#REF!</definedName>
    <definedName name="___TPy530231" localSheetId="0">#REF!</definedName>
    <definedName name="___TPy530231">'[8]#REF'!$A$4</definedName>
    <definedName name="___ZZ4" localSheetId="6">#REF!</definedName>
    <definedName name="___ZZ4" localSheetId="0">#REF!</definedName>
    <definedName name="___ZZ4">#REF!</definedName>
    <definedName name="__1Excel_BuiltIn_Print_Area_11_1">#REF!</definedName>
    <definedName name="__ABR95" localSheetId="6">#REF!</definedName>
    <definedName name="__ABR95" localSheetId="0">#REF!</definedName>
    <definedName name="__ABR95">'[7]Bs.Uso Trim.'!$Z$8</definedName>
    <definedName name="__DAT1" localSheetId="6">#REF!</definedName>
    <definedName name="__DAT1" localSheetId="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 localSheetId="6">#REF!</definedName>
    <definedName name="__ENE95" localSheetId="0">#REF!</definedName>
    <definedName name="__ENE95">'[7]Bs.Uso Trim.'!$Z$5</definedName>
    <definedName name="__FEB95" localSheetId="6">#REF!</definedName>
    <definedName name="__FEB95" localSheetId="0">#REF!</definedName>
    <definedName name="__FEB95">'[7]Bs.Uso Trim.'!$Z$6</definedName>
    <definedName name="__FI4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FI4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 localSheetId="6">#REF!</definedName>
    <definedName name="__jun93" localSheetId="0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 localSheetId="6">#REF!</definedName>
    <definedName name="__MAY95" localSheetId="0">#REF!</definedName>
    <definedName name="__MAY95">'[7]Bs.Uso Trim.'!$Z$9</definedName>
    <definedName name="__res12" localSheetId="6">#REF!</definedName>
    <definedName name="__res12" localSheetId="0">#REF!</definedName>
    <definedName name="__res12">'[6]Datos del Balance'!$B$8</definedName>
    <definedName name="__RES2" localSheetId="6">#REF!</definedName>
    <definedName name="__RES2" localSheetId="0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 localSheetId="6">#REF!</definedName>
    <definedName name="__TPy530231" localSheetId="0">#REF!</definedName>
    <definedName name="__TPy530231">'[8]#REF'!$A$4</definedName>
    <definedName name="__TPy530231_4" localSheetId="6">#REF!</definedName>
    <definedName name="__TPy530231_4" localSheetId="0">#REF!</definedName>
    <definedName name="__TPy530231_4">#REF!</definedName>
    <definedName name="__TPy530231_6">#REF!</definedName>
    <definedName name="__TPy530231_7">NA()</definedName>
    <definedName name="__ZZ4" localSheetId="6">#REF!</definedName>
    <definedName name="__ZZ4" localSheetId="0">#REF!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 localSheetId="6">#REF!</definedName>
    <definedName name="_ABR95" localSheetId="0">#REF!</definedName>
    <definedName name="_ABR95">'[7]Bs.Uso Trim.'!$Z$8</definedName>
    <definedName name="_ARP99" localSheetId="6">#REF!</definedName>
    <definedName name="_ARP99" localSheetId="0">#REF!</definedName>
    <definedName name="_ARP99">#REF!</definedName>
    <definedName name="_AUD99">#REF!</definedName>
    <definedName name="_bce0399" localSheetId="6">#REF!</definedName>
    <definedName name="_bce0399" localSheetId="0">#REF!</definedName>
    <definedName name="_bce0399">'[9]CUENTAS SAP'!$A:$IV</definedName>
    <definedName name="_BRR99" localSheetId="6">#REF!</definedName>
    <definedName name="_BRR99" localSheetId="0">#REF!</definedName>
    <definedName name="_BRR99">#REF!</definedName>
    <definedName name="_CAD99">#REF!</definedName>
    <definedName name="_CDS1">#REF!</definedName>
    <definedName name="_CDS2">#REF!</definedName>
    <definedName name="_Cri2" localSheetId="6">#REF!</definedName>
    <definedName name="_Cri2" localSheetId="0">#REF!</definedName>
    <definedName name="_Cri2">[10]forecast!$AE$26:$AF$820</definedName>
    <definedName name="_CRI2144" localSheetId="6">#REF!</definedName>
    <definedName name="_CRI2144" localSheetId="0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 localSheetId="6">#REF!</definedName>
    <definedName name="_ENE95" localSheetId="0">#REF!</definedName>
    <definedName name="_ENE95">'[7]Bs.Uso Trim.'!$Z$5</definedName>
    <definedName name="_ext2" localSheetId="6">#REF!</definedName>
    <definedName name="_ext2" localSheetId="0">#REF!</definedName>
    <definedName name="_ext2">[10]forecast!$AI$24:$AY$24</definedName>
    <definedName name="_FEB95" localSheetId="6">#REF!</definedName>
    <definedName name="_FEB95" localSheetId="0">#REF!</definedName>
    <definedName name="_FEB95">'[7]Bs.Uso Trim.'!$Z$6</definedName>
    <definedName name="_FI4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4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localSheetId="6" hidden="1">#REF!</definedName>
    <definedName name="_Fill" localSheetId="0" hidden="1">#REF!</definedName>
    <definedName name="_Fill" hidden="1">#REF!</definedName>
    <definedName name="_xlnm._FilterDatabase" localSheetId="2" hidden="1">'1.1'!$A$3435:$K$3741</definedName>
    <definedName name="_xlnm._FilterDatabase" localSheetId="4" hidden="1">'1.3'!$A$14:$K$124</definedName>
    <definedName name="_xlnm._FilterDatabase" localSheetId="5" hidden="1">'1.4'!$A$14:$K$43</definedName>
    <definedName name="_xlnm._FilterDatabase" localSheetId="6" hidden="1">'Balance Traducido_Junio_2023'!$A$5:$V$978</definedName>
    <definedName name="_xlnm._FilterDatabase" localSheetId="8" hidden="1">Hoja3!$A$2:$P$3099</definedName>
    <definedName name="_xlnm._FilterDatabase" localSheetId="7" hidden="1">Hoja4!$A$1:$O$2897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 localSheetId="6">#REF!</definedName>
    <definedName name="_MAY95" localSheetId="0">#REF!</definedName>
    <definedName name="_MAY95">'[7]Bs.Uso Trim.'!$Z$9</definedName>
    <definedName name="_MXP99" localSheetId="6">#REF!</definedName>
    <definedName name="_MXP99" localSheetId="0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localSheetId="6" hidden="1">#REF!</definedName>
    <definedName name="_Parse_In" localSheetId="0" hidden="1">#REF!</definedName>
    <definedName name="_Parse_In" hidden="1">[11]AP!#REF!</definedName>
    <definedName name="_Parse_Out" localSheetId="6" hidden="1">#REF!</definedName>
    <definedName name="_Parse_Out" localSheetId="0" hidden="1">#REF!</definedName>
    <definedName name="_Parse_Out" hidden="1">[11]AP!#REF!</definedName>
    <definedName name="_PBS2" localSheetId="6">#REF!</definedName>
    <definedName name="_PBS2" localSheetId="0">#REF!</definedName>
    <definedName name="_PBS2">#REF!</definedName>
    <definedName name="_PLA1" localSheetId="6">#REF!</definedName>
    <definedName name="_PLA1" localSheetId="0">#REF!</definedName>
    <definedName name="_PLA1">[10]forecast!$B$24:$V$62</definedName>
    <definedName name="_PLA2" localSheetId="6">#REF!</definedName>
    <definedName name="_PLA2" localSheetId="0">#REF!</definedName>
    <definedName name="_PLA2">[10]forecast!$B$200:$V$1319</definedName>
    <definedName name="_PLZ99" localSheetId="6">#REF!</definedName>
    <definedName name="_PLZ99" localSheetId="0">#REF!</definedName>
    <definedName name="_PLZ99">#REF!</definedName>
    <definedName name="_Regression_X" hidden="1">#REF!</definedName>
    <definedName name="_res12" localSheetId="6">#REF!</definedName>
    <definedName name="_res12" localSheetId="0">#REF!</definedName>
    <definedName name="_res12">'[12]Datos del Balance'!$B$8</definedName>
    <definedName name="_RES2" localSheetId="6">#REF!</definedName>
    <definedName name="_RES2" localSheetId="0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 localSheetId="6">#REF!</definedName>
    <definedName name="_RSE3" localSheetId="0">#REF!</definedName>
    <definedName name="_RSE3">'[13]CMA Calculations- Figure 5440.1'!$H$42</definedName>
    <definedName name="_RYC2144" localSheetId="6">#REF!</definedName>
    <definedName name="_RYC2144" localSheetId="0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localSheetId="6" hidden="1">#REF!</definedName>
    <definedName name="_Sort" localSheetId="0" hidden="1">#REF!</definedName>
    <definedName name="_Sort" hidden="1">[14]PIC98!$A$29:$D$184</definedName>
    <definedName name="_TC2" localSheetId="6">#REF!</definedName>
    <definedName name="_TC2" localSheetId="0">#REF!</definedName>
    <definedName name="_TC2">#REF!</definedName>
    <definedName name="_TNB2144">#REF!</definedName>
    <definedName name="_TOT2144">#REF!</definedName>
    <definedName name="_TOT2145">#REF!</definedName>
    <definedName name="_TPy530231" localSheetId="6">#REF!</definedName>
    <definedName name="_TPy530231" localSheetId="0">#REF!</definedName>
    <definedName name="_TPy530231">'[8]#REF'!$A$4</definedName>
    <definedName name="_TPy530231_4" localSheetId="6">#REF!</definedName>
    <definedName name="_TPy530231_4" localSheetId="0">#REF!</definedName>
    <definedName name="_TPy530231_4">#REF!</definedName>
    <definedName name="_TPy530231_6">#REF!</definedName>
    <definedName name="_TPy530231_7">NA()</definedName>
    <definedName name="_TWD99" localSheetId="6">#REF!</definedName>
    <definedName name="_TWD99" localSheetId="0">#REF!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localSheetId="6">#REF!</definedName>
    <definedName name="aa" localSheetId="0">#REF!</definedName>
    <definedName name="aa" hidden="1">{#N/A,#N/A,FALSE,"Aging Summary";#N/A,#N/A,FALSE,"Ratio Analysis";#N/A,#N/A,FALSE,"Test 120 Day Accts";#N/A,#N/A,FALSE,"Tickmarks"}</definedName>
    <definedName name="àa" localSheetId="6">#REF!</definedName>
    <definedName name="àa" localSheetId="0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 localSheetId="6">#REF!</definedName>
    <definedName name="Account_Balance" localSheetId="0">#REF!</definedName>
    <definedName name="Account_Balance">'[15]Calculo del Exceso'!#REF!</definedName>
    <definedName name="ACCT" localSheetId="6">#REF!</definedName>
    <definedName name="ACCT" localSheetId="0">#REF!</definedName>
    <definedName name="ACCT">'[16] VTOS'!#REF!</definedName>
    <definedName name="acctascomb" localSheetId="6">#REF!</definedName>
    <definedName name="acctascomb" localSheetId="0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 localSheetId="6">#REF!</definedName>
    <definedName name="activo_total" localSheetId="0">#REF!</definedName>
    <definedName name="activo_total">'[17]Enfoque DTT'!$D$20</definedName>
    <definedName name="ACTIVO_TOTAL_1" localSheetId="6">#REF!</definedName>
    <definedName name="ACTIVO_TOTAL_1" localSheetId="0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 localSheetId="6">#REF!</definedName>
    <definedName name="admitidos" localSheetId="0">#REF!</definedName>
    <definedName name="admitidos">'[18]BD-Admitidos'!#REF!</definedName>
    <definedName name="Adtcrow" localSheetId="6">#REF!</definedName>
    <definedName name="Adtcrow" localSheetId="0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 localSheetId="6">#REF!</definedName>
    <definedName name="afastados" localSheetId="0">#REF!</definedName>
    <definedName name="afastados">'[18]BD-AFASTADOS'!#REF!</definedName>
    <definedName name="AGGIR" localSheetId="6">#REF!</definedName>
    <definedName name="AGGIR" localSheetId="0">#REF!</definedName>
    <definedName name="AGGIR">#REF!</definedName>
    <definedName name="AgicCOL" localSheetId="6">#REF!</definedName>
    <definedName name="AgicCOL" localSheetId="0">#REF!</definedName>
    <definedName name="AgicCOL">'[19]P&amp;L(US$)'!#REF!</definedName>
    <definedName name="AgicE" localSheetId="6">#REF!</definedName>
    <definedName name="AgicE" localSheetId="0">#REF!</definedName>
    <definedName name="AgicE">#REF!</definedName>
    <definedName name="AgicROW" localSheetId="6">#REF!</definedName>
    <definedName name="AgicROW" localSheetId="0">#REF!</definedName>
    <definedName name="AgicROW">'[19]P&amp;L(US$)'!#REF!</definedName>
    <definedName name="AGMZN" localSheetId="6">#REF!</definedName>
    <definedName name="AGMZN" localSheetId="0">#REF!</definedName>
    <definedName name="AGMZN">#REF!</definedName>
    <definedName name="AGSJ">#REF!</definedName>
    <definedName name="AGSJ2">#REF!</definedName>
    <definedName name="AGTRN">#REF!</definedName>
    <definedName name="air" localSheetId="6">#REF!</definedName>
    <definedName name="air" localSheetId="0">#REF!</definedName>
    <definedName name="air">[10]forecast!$B$445:$V$666</definedName>
    <definedName name="Alarma" localSheetId="6">#REF!</definedName>
    <definedName name="Alarma" localSheetId="0">#REF!</definedName>
    <definedName name="Alarma">[20]Alarma!$A$7:$W$133</definedName>
    <definedName name="Alfabeto" localSheetId="6">#REF!</definedName>
    <definedName name="Alfabeto" localSheetId="0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 localSheetId="6">#REF!</definedName>
    <definedName name="AM" localSheetId="0">#REF!</definedName>
    <definedName name="AM">[21]CF2!$P$151:$AZ$151</definedName>
    <definedName name="AM_ACUM" localSheetId="6">#REF!</definedName>
    <definedName name="AM_ACUM" localSheetId="0">#REF!</definedName>
    <definedName name="AM_ACUM">[21]CF2!$P$152:$AZ$152</definedName>
    <definedName name="AmedCOL" localSheetId="6">#REF!</definedName>
    <definedName name="AmedCOL" localSheetId="0">#REF!</definedName>
    <definedName name="AmedCOL">#REF!</definedName>
    <definedName name="Amedrow">#REF!</definedName>
    <definedName name="amort" localSheetId="6">#REF!</definedName>
    <definedName name="amort" localSheetId="0">#REF!</definedName>
    <definedName name="amort">[22]Tabla!$A$1:$B$622</definedName>
    <definedName name="analogchannels" localSheetId="6">#REF!</definedName>
    <definedName name="analogchannels" localSheetId="0">#REF!</definedName>
    <definedName name="analogchannels">'[23]atc e dtc'!$AE$4:$BL$152</definedName>
    <definedName name="anecol" localSheetId="6">#REF!</definedName>
    <definedName name="anecol" localSheetId="0">#REF!</definedName>
    <definedName name="anecol">#REF!</definedName>
    <definedName name="aneE">#REF!</definedName>
    <definedName name="ANEX">#REF!</definedName>
    <definedName name="Anexo" localSheetId="6" hidden="1">{#N/A,#N/A,FALSE,"Aging Summary";#N/A,#N/A,FALSE,"Ratio Analysis";#N/A,#N/A,FALSE,"Test 120 Day Accts";#N/A,#N/A,FALSE,"Tickmarks"}</definedName>
    <definedName name="Anexo" localSheetId="0" hidden="1">{#N/A,#N/A,FALSE,"Aging Summary";#N/A,#N/A,FALSE,"Ratio Analysis";#N/A,#N/A,FALSE,"Test 120 Day Accts";#N/A,#N/A,FALSE,"Tickmarks"}</definedName>
    <definedName name="Anexo" hidden="1">{#N/A,#N/A,FALSE,"Aging Summary";#N/A,#N/A,FALSE,"Ratio Analysis";#N/A,#N/A,FALSE,"Test 120 Day Accts";#N/A,#N/A,FALSE,"Tickmarks"}</definedName>
    <definedName name="Anexo_Exportador" localSheetId="6">#REF!</definedName>
    <definedName name="Anexo_Exportador" localSheetId="0">#REF!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 localSheetId="6">#REF!</definedName>
    <definedName name="AP" localSheetId="0">#REF!</definedName>
    <definedName name="AP">[21]CF2!$P$141:$AZ$141</definedName>
    <definedName name="AP_ACUM" localSheetId="6">#REF!</definedName>
    <definedName name="AP_ACUM" localSheetId="0">#REF!</definedName>
    <definedName name="AP_ACUM">[21]CF2!$P$142:$AZ$142</definedName>
    <definedName name="APARC" localSheetId="6">#REF!</definedName>
    <definedName name="APARC" localSheetId="0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 localSheetId="6">#REF!</definedName>
    <definedName name="APS_ACUM" localSheetId="0">#REF!</definedName>
    <definedName name="APS_ACUM">[21]CF2!$P$143:$AZ$143</definedName>
    <definedName name="APT_ACUM" localSheetId="6">#REF!</definedName>
    <definedName name="APT_ACUM" localSheetId="0">#REF!</definedName>
    <definedName name="APT_ACUM">[21]CF2!$P$144:$AZ$144</definedName>
    <definedName name="aquimgir" localSheetId="6">#REF!</definedName>
    <definedName name="aquimgir" localSheetId="0">#REF!</definedName>
    <definedName name="aquimgir">#REF!</definedName>
    <definedName name="aquimsj1">#REF!</definedName>
    <definedName name="aquimsj2">#REF!</definedName>
    <definedName name="ara" localSheetId="6">#REF!</definedName>
    <definedName name="ara" localSheetId="0">#REF!</definedName>
    <definedName name="ara">[24]PN!#REF!</definedName>
    <definedName name="ARA_Threshold" localSheetId="6">#REF!</definedName>
    <definedName name="ARA_Threshold" localSheetId="0">#REF!</definedName>
    <definedName name="ARA_Threshold">[8]Balance!#REF!</definedName>
    <definedName name="ARA_Threshold_10" localSheetId="6">#REF!</definedName>
    <definedName name="ARA_Threshold_10" localSheetId="0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 localSheetId="6">#REF!</definedName>
    <definedName name="arcom" localSheetId="0">#REF!</definedName>
    <definedName name="arcom">[25]CVC!$G$5264</definedName>
    <definedName name="_xlnm.Extract" localSheetId="6">#REF!</definedName>
    <definedName name="_xlnm.Extract" localSheetId="0">#REF!</definedName>
    <definedName name="_xlnm.Extract">#REF!</definedName>
    <definedName name="_xlnm.Print_Area" localSheetId="2">'1.1'!$A$1:$H$3748</definedName>
    <definedName name="_xlnm.Print_Area" localSheetId="3">'1.2'!$A$1:$H$100</definedName>
    <definedName name="_xlnm.Print_Area" localSheetId="4">'1.3'!$A$1:$H$140</definedName>
    <definedName name="_xlnm.Print_Area" localSheetId="5">'1.4'!$A$1:$H$76</definedName>
    <definedName name="_xlnm.Print_Area" localSheetId="6">#REF!</definedName>
    <definedName name="_xlnm.Print_Area" localSheetId="0">#REF!</definedName>
    <definedName name="_xlnm.Print_Area" localSheetId="1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 localSheetId="6">#REF!</definedName>
    <definedName name="ARP_Threshold" localSheetId="0">#REF!</definedName>
    <definedName name="ARP_Threshold">[8]Balance!#REF!</definedName>
    <definedName name="ARP_Threshold_10" localSheetId="6">#REF!</definedName>
    <definedName name="ARP_Threshold_10" localSheetId="0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6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6">#REF!</definedName>
    <definedName name="asdf" localSheetId="0">#REF!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 localSheetId="6">#REF!</definedName>
    <definedName name="atcdtc" localSheetId="0">#REF!</definedName>
    <definedName name="atcdtc">'[23]RESUMO ATC-DTC'!$A$4:$C$153</definedName>
    <definedName name="ATELCOL" localSheetId="6">#REF!</definedName>
    <definedName name="ATELCOL" localSheetId="0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 localSheetId="6">#REF!</definedName>
    <definedName name="autROW" localSheetId="0">#REF!</definedName>
    <definedName name="autROW">'[19]P&amp;L(US$)'!#REF!</definedName>
    <definedName name="AV.3" localSheetId="6">#REF!</definedName>
    <definedName name="AV.3" localSheetId="0">#REF!</definedName>
    <definedName name="AV.3">[26]Balance!#REF!</definedName>
    <definedName name="AWCBCOL" localSheetId="6">#REF!</definedName>
    <definedName name="AWCBCOL" localSheetId="0">#REF!</definedName>
    <definedName name="AWCBCOL">#REF!</definedName>
    <definedName name="Awcbrow">#REF!</definedName>
    <definedName name="awiCOL" localSheetId="6">#REF!</definedName>
    <definedName name="awiCOL" localSheetId="0">#REF!</definedName>
    <definedName name="awiCOL">'[19]P&amp;L(US$)'!#REF!</definedName>
    <definedName name="awiE" localSheetId="6">#REF!</definedName>
    <definedName name="awiE" localSheetId="0">#REF!</definedName>
    <definedName name="awiE">#REF!</definedName>
    <definedName name="az">#REF!</definedName>
    <definedName name="b">#REF!</definedName>
    <definedName name="B_">#REF!</definedName>
    <definedName name="Balance" localSheetId="6">#REF!</definedName>
    <definedName name="Balance" localSheetId="0">#REF!</definedName>
    <definedName name="Balance">'[27]Base de Datos'!$E$7:$E$30</definedName>
    <definedName name="BALANCEI" localSheetId="6">#REF!</definedName>
    <definedName name="BALANCEI" localSheetId="0">#REF!</definedName>
    <definedName name="BALANCEI">'[27]Base de Datos'!$E$7:$F$29</definedName>
    <definedName name="BALANCES" localSheetId="6">#REF!</definedName>
    <definedName name="BALANCES" localSheetId="0">#REF!</definedName>
    <definedName name="BALANCES">#REF!</definedName>
    <definedName name="ban" localSheetId="6">#REF!</definedName>
    <definedName name="ban" localSheetId="0">#REF!</definedName>
    <definedName name="ban">[10]forecast!$B$728:$V$796</definedName>
    <definedName name="Bancos" localSheetId="6" hidden="1">{#N/A,#N/A,FALSE,"Aging Summary";#N/A,#N/A,FALSE,"Ratio Analysis";#N/A,#N/A,FALSE,"Test 120 Day Accts";#N/A,#N/A,FALSE,"Tickmarks"}</definedName>
    <definedName name="Bancos" localSheetId="0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 localSheetId="6">#REF!,#REF!,#REF!</definedName>
    <definedName name="bandaAe1" localSheetId="0">#REF!,#REF!,#REF!</definedName>
    <definedName name="bandaAe1">'[28]BANDA A'!$J$23:$U$23,'[28]BANDA A'!$A$24:$U$24,'[28]BANDA A'!$A$24:$Q$25</definedName>
    <definedName name="bandaAe2" localSheetId="6">#REF!,#REF!,#REF!</definedName>
    <definedName name="bandaAe2" localSheetId="0">#REF!,#REF!,#REF!</definedName>
    <definedName name="bandaAe2">'[28]BANDA A'!$S$20:$U$20,'[28]BANDA A'!$A$21:$U$21,'[28]BANDA A'!$A$22:$I$22</definedName>
    <definedName name="bandaAn" localSheetId="6">#REF!,#REF!</definedName>
    <definedName name="bandaAn" localSheetId="0">#REF!,#REF!</definedName>
    <definedName name="bandaAn">'[28]BANDA A'!$A$4:$U$18,'[28]BANDA A'!$A$19:$R$19</definedName>
    <definedName name="BASE" localSheetId="6">#REF!</definedName>
    <definedName name="BASE" localSheetId="0">#REF!</definedName>
    <definedName name="BASE">[29]Precio!$A$7:$D$249</definedName>
    <definedName name="base2" localSheetId="6">#REF!</definedName>
    <definedName name="base2" localSheetId="0">#REF!</definedName>
    <definedName name="base2">[10]forecast!$B$197:$W$1318</definedName>
    <definedName name="_xlnm.Database" localSheetId="6">#REF!</definedName>
    <definedName name="_xlnm.Database" localSheetId="0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 localSheetId="6">#REF!</definedName>
    <definedName name="BCC" localSheetId="0">#REF!</definedName>
    <definedName name="BCC">'[30]Nota 8'!$F$101</definedName>
    <definedName name="BcccCol" localSheetId="6">#REF!</definedName>
    <definedName name="BcccCol" localSheetId="0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 localSheetId="6">#REF!</definedName>
    <definedName name="BCNC" localSheetId="0">#REF!</definedName>
    <definedName name="BCNC">'[30]Nota 8'!$F$104</definedName>
    <definedName name="BcrpRow" localSheetId="6">#REF!</definedName>
    <definedName name="BcrpRow" localSheetId="0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 localSheetId="6">#REF!</definedName>
    <definedName name="BDU" localSheetId="0">#REF!</definedName>
    <definedName name="BDU">'[30]Bce Patrim'!$C$20</definedName>
    <definedName name="BDUU" localSheetId="6">#REF!</definedName>
    <definedName name="BDUU" localSheetId="0">#REF!</definedName>
    <definedName name="BDUU">'[31]Bce Patrim'!$C$20</definedName>
    <definedName name="BeloCOL" localSheetId="6">#REF!</definedName>
    <definedName name="BeloCOL" localSheetId="0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 localSheetId="6">#REF!</definedName>
    <definedName name="Bhescol" localSheetId="0">#REF!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 localSheetId="6">#REF!</definedName>
    <definedName name="bn" localSheetId="0">#REF!</definedName>
    <definedName name="bn">'[32]Non-Statistical Sampling'!#REF!</definedName>
    <definedName name="Bnwkcol" localSheetId="6">#REF!</definedName>
    <definedName name="Bnwkcol" localSheetId="0">#REF!</definedName>
    <definedName name="Bnwkcol">#REF!</definedName>
    <definedName name="Bnwkrow">#REF!</definedName>
    <definedName name="bol" localSheetId="6">#REF!</definedName>
    <definedName name="bol" localSheetId="0">#REF!</definedName>
    <definedName name="bol">[10]forecast!$B$879:$V$946</definedName>
    <definedName name="Bonificaciones" localSheetId="6">#REF!</definedName>
    <definedName name="Bonificaciones" localSheetId="0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 localSheetId="6">#REF!</definedName>
    <definedName name="Box_Capex" localSheetId="0">#REF!</definedName>
    <definedName name="Box_Capex">'[33]Data by box analysed'!#REF!</definedName>
    <definedName name="Box_interest" localSheetId="6">#REF!</definedName>
    <definedName name="Box_interest" localSheetId="0">#REF!</definedName>
    <definedName name="Box_interest">'[34]Data by box analysed'!#REF!</definedName>
    <definedName name="Box_quantities" localSheetId="6">#REF!</definedName>
    <definedName name="Box_quantities" localSheetId="0">#REF!</definedName>
    <definedName name="Box_quantities">'[35]Data by box analysed'!#REF!</definedName>
    <definedName name="BpblCol" localSheetId="6">#REF!</definedName>
    <definedName name="BpblCol" localSheetId="0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localSheetId="6" hidden="1">{"first",#N/A,FALSE,"1st qtr";"second",#N/A,FALSE,"2nd Qtr";"third",#N/A,FALSE,"3rd Qtr";"fourth",#N/A,FALSE,"4th qtr";"year",#N/A,FALSE,"total year"}</definedName>
    <definedName name="BS_Mexico" localSheetId="0" hidden="1">{"first",#N/A,FALSE,"1st qtr";"second",#N/A,FALSE,"2nd Qtr";"third",#N/A,FALSE,"3rd Qtr";"fourth",#N/A,FALSE,"4th qtr";"year",#N/A,FALSE,"total year"}</definedName>
    <definedName name="BS_Mexico" hidden="1">{"first",#N/A,FALSE,"1st qtr";"second",#N/A,FALSE,"2nd Qtr";"third",#N/A,FALSE,"3rd Qtr";"fourth",#N/A,FALSE,"4th qtr";"year",#N/A,FALSE,"total year"}</definedName>
    <definedName name="Bsplcol" localSheetId="6">#REF!</definedName>
    <definedName name="Bsplcol" localSheetId="0">#REF!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 localSheetId="6">#REF!</definedName>
    <definedName name="BuiltIn_Print_Area___0___0___0___0___0" localSheetId="0">#REF!</definedName>
    <definedName name="BuiltIn_Print_Area___0___0___0___0___0">[36]EVP!#REF!</definedName>
    <definedName name="BuiltIn_Print_Area___0___0___0___0___0___0" localSheetId="6">#REF!</definedName>
    <definedName name="BuiltIn_Print_Area___0___0___0___0___0___0" localSheetId="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 localSheetId="6">#REF!</definedName>
    <definedName name="C_C_BalanceA" localSheetId="0">#REF!</definedName>
    <definedName name="C_C_BalanceA">'[17]Input &amp; Summary'!#REF!</definedName>
    <definedName name="C_C_BalanceF" localSheetId="6">#REF!</definedName>
    <definedName name="C_C_BalanceF" localSheetId="0">#REF!</definedName>
    <definedName name="C_C_BalanceF">'[17]Input &amp; Summary'!#REF!</definedName>
    <definedName name="C_C_BalanceH" localSheetId="6">#REF!</definedName>
    <definedName name="C_C_BalanceH" localSheetId="0">#REF!</definedName>
    <definedName name="C_C_BalanceH">'[17]Input &amp; Summary'!#REF!</definedName>
    <definedName name="C_C_BalanceJ" localSheetId="6">#REF!</definedName>
    <definedName name="C_C_BalanceJ" localSheetId="0">#REF!</definedName>
    <definedName name="C_C_BalanceJ">'[17]Input &amp; Summary'!#REF!</definedName>
    <definedName name="C_CONT." localSheetId="6">#REF!</definedName>
    <definedName name="C_CONT." localSheetId="0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 localSheetId="6">#REF!</definedName>
    <definedName name="cambio" localSheetId="0">#REF!</definedName>
    <definedName name="cambio">[37]IF!$L$45</definedName>
    <definedName name="canal" localSheetId="6">#REF!</definedName>
    <definedName name="canal" localSheetId="0">#REF!</definedName>
    <definedName name="canal">#REF!</definedName>
    <definedName name="capexvar">#REF!</definedName>
    <definedName name="CAPITAL_MINIMO_BCP" localSheetId="6">#REF!</definedName>
    <definedName name="CAPITAL_MINIMO_BCP" localSheetId="0">#REF!</definedName>
    <definedName name="CAPITAL_MINIMO_BCP">[38]Ratios!$A$16</definedName>
    <definedName name="CAPITAL_SOCIAL_1" localSheetId="6">#REF!</definedName>
    <definedName name="CAPITAL_SOCIAL_1" localSheetId="0">#REF!</definedName>
    <definedName name="CAPITAL_SOCIAL_1">#REF!</definedName>
    <definedName name="CAPITAL_SOCIAL_2">#REF!</definedName>
    <definedName name="Capitali">#REF!</definedName>
    <definedName name="car" localSheetId="6" hidden="1">#REF!</definedName>
    <definedName name="car" localSheetId="0" hidden="1">#REF!</definedName>
    <definedName name="car" hidden="1">'[39] BG Final'!$B$36</definedName>
    <definedName name="CARA" localSheetId="6">#REF!</definedName>
    <definedName name="CARA" localSheetId="0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 localSheetId="6">#REF!</definedName>
    <definedName name="cblCOL" localSheetId="0">#REF!</definedName>
    <definedName name="cblCOL">'[19]P&amp;L(US$)'!#REF!</definedName>
    <definedName name="cblE" localSheetId="6">#REF!</definedName>
    <definedName name="cblE" localSheetId="0">#REF!</definedName>
    <definedName name="cblE">#REF!</definedName>
    <definedName name="cblROW" localSheetId="6">#REF!</definedName>
    <definedName name="cblROW" localSheetId="0">#REF!</definedName>
    <definedName name="cblROW">'[19]P&amp;L(US$)'!#REF!</definedName>
    <definedName name="CC" localSheetId="6">#REF!</definedName>
    <definedName name="CC" localSheetId="0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 localSheetId="6">#REF!</definedName>
    <definedName name="celso" localSheetId="0">#REF!</definedName>
    <definedName name="celso">'[40]3210001'!$A$3:$H$3</definedName>
    <definedName name="Cengcol" localSheetId="6">#REF!</definedName>
    <definedName name="Cengcol" localSheetId="0">#REF!</definedName>
    <definedName name="Cengcol">#REF!</definedName>
    <definedName name="Cengrow">#REF!</definedName>
    <definedName name="CF" localSheetId="6">#REF!</definedName>
    <definedName name="CF" localSheetId="0">#REF!</definedName>
    <definedName name="CF">[21]CF2!$P$171:$AZ$171</definedName>
    <definedName name="CFC" localSheetId="6">#REF!</definedName>
    <definedName name="CFC" localSheetId="0">#REF!</definedName>
    <definedName name="CFC">'[30]Nota 8'!$F$165</definedName>
    <definedName name="CH_" localSheetId="6">#REF!</definedName>
    <definedName name="CH_" localSheetId="0">#REF!</definedName>
    <definedName name="CH_">#REF!</definedName>
    <definedName name="chart1">#REF!</definedName>
    <definedName name="Chave">#REF!</definedName>
    <definedName name="chcontrole" localSheetId="6">#REF!</definedName>
    <definedName name="chcontrole" localSheetId="0">#REF!</definedName>
    <definedName name="chcontrole">'[23]resumo dcch e acc'!$A$4:$L$152</definedName>
    <definedName name="cisE" localSheetId="6">#REF!</definedName>
    <definedName name="cisE" localSheetId="0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 localSheetId="6">#REF!</definedName>
    <definedName name="CLIENT_NAME" localSheetId="0">#REF!</definedName>
    <definedName name="CLIENT_NAME">[41]Básico!$D$3</definedName>
    <definedName name="cliente" localSheetId="6">#REF!</definedName>
    <definedName name="cliente" localSheetId="0">#REF!</definedName>
    <definedName name="cliente">[42]Bajas!#REF!</definedName>
    <definedName name="cliente2" localSheetId="6">#REF!</definedName>
    <definedName name="cliente2" localSheetId="0">#REF!</definedName>
    <definedName name="cliente2">#REF!</definedName>
    <definedName name="clientes" localSheetId="6">#REF!</definedName>
    <definedName name="clientes" localSheetId="0">#REF!</definedName>
    <definedName name="clientes">[42]Altas!#REF!</definedName>
    <definedName name="Clients_Population_Total" localSheetId="6">#REF!</definedName>
    <definedName name="Clients_Population_Total" localSheetId="0">#REF!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 localSheetId="6">#REF!</definedName>
    <definedName name="codigos" localSheetId="0">#REF!</definedName>
    <definedName name="codigos">'[10]x sku'!$I$11:$I$1127</definedName>
    <definedName name="COEF">#N/A</definedName>
    <definedName name="colorcode" localSheetId="6">#REF!</definedName>
    <definedName name="colorcode" localSheetId="0">#REF!</definedName>
    <definedName name="colorcode">'[23]resumo color code'!$A$3:$I$152</definedName>
    <definedName name="Combin" localSheetId="6">#REF!</definedName>
    <definedName name="Combin" localSheetId="0">#REF!</definedName>
    <definedName name="Combin">#REF!</definedName>
    <definedName name="comcol">#REF!</definedName>
    <definedName name="Comisión" localSheetId="6">#REF!</definedName>
    <definedName name="Comisión" localSheetId="0">#REF!</definedName>
    <definedName name="Comisión">[43]Parámetros!$B$15</definedName>
    <definedName name="commscope" localSheetId="6">#REF!</definedName>
    <definedName name="commscope" localSheetId="0">#REF!</definedName>
    <definedName name="commscope">[25]CVC!$G$1604</definedName>
    <definedName name="commscope_cable" localSheetId="6">#REF!</definedName>
    <definedName name="commscope_cable" localSheetId="0">#REF!</definedName>
    <definedName name="commscope_cable">[25]CVC!$G$5261</definedName>
    <definedName name="Comp_FPC" localSheetId="6">#REF!,#REF!,#REF!,#REF!</definedName>
    <definedName name="Comp_FPC" localSheetId="0">#REF!,#REF!,#REF!,#REF!</definedName>
    <definedName name="Comp_FPC">[11]AP!$B$3:$AY$45,[11]AP!$B$56:$AY$95,[11]AP!$B$98:$AY$145,[11]AP!$B$148:$AY$175</definedName>
    <definedName name="COMPAÑIAS" localSheetId="6">#REF!</definedName>
    <definedName name="COMPAÑIAS" localSheetId="0">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 localSheetId="6">#REF!</definedName>
    <definedName name="cons_previsiones_1" localSheetId="0">#REF!</definedName>
    <definedName name="cons_previsiones_1">'[38]Comparativo ER'!$J$67</definedName>
    <definedName name="cons_previsiones_2" localSheetId="6">#REF!</definedName>
    <definedName name="cons_previsiones_2" localSheetId="0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 localSheetId="6">#REF!</definedName>
    <definedName name="Control" localSheetId="0">#REF!</definedName>
    <definedName name="Control">[10]forecast!$V$63</definedName>
    <definedName name="coordenadas" localSheetId="6">#REF!</definedName>
    <definedName name="coordenadas" localSheetId="0">#REF!</definedName>
    <definedName name="coordenadas">[44]Coordenadas!#REF!</definedName>
    <definedName name="copia" localSheetId="6">#REF!</definedName>
    <definedName name="copia" localSheetId="0">#REF!</definedName>
    <definedName name="copia">'[45]Datos del Balance'!$B$8</definedName>
    <definedName name="CopyRange" localSheetId="6">#REF!</definedName>
    <definedName name="CopyRange" localSheetId="0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 localSheetId="6">#REF!</definedName>
    <definedName name="CosEnvMedio" localSheetId="0">#REF!</definedName>
    <definedName name="CosEnvMedio">[43]Parámetros!$B$12</definedName>
    <definedName name="CosEnvUno" localSheetId="6">#REF!</definedName>
    <definedName name="CosEnvUno" localSheetId="0">#REF!</definedName>
    <definedName name="CosEnvUno">[43]Parámetros!$B$11</definedName>
    <definedName name="COSES1" localSheetId="6">#REF!</definedName>
    <definedName name="COSES1" localSheetId="0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 localSheetId="6">#REF!</definedName>
    <definedName name="CosTapa" localSheetId="0">#REF!</definedName>
    <definedName name="CosTapa">[43]Parámetros!$B$13</definedName>
    <definedName name="COSTO_SEMILLA_2006_2007" localSheetId="6">#REF!</definedName>
    <definedName name="COSTO_SEMILLA_2006_2007" localSheetId="0">#REF!</definedName>
    <definedName name="COSTO_SEMILLA_2006_2007">#REF!</definedName>
    <definedName name="costobc" localSheetId="6">#REF!</definedName>
    <definedName name="costobc" localSheetId="0">#REF!</definedName>
    <definedName name="costobc">[46]Hoja1!$I$2:$I$24</definedName>
    <definedName name="COSTOÇ" localSheetId="6" hidden="1">{#N/A,#N/A,FALSE,"Aging Summary";#N/A,#N/A,FALSE,"Ratio Analysis";#N/A,#N/A,FALSE,"Test 120 Day Accts";#N/A,#N/A,FALSE,"Tickmarks"}</definedName>
    <definedName name="COSTOÇ" localSheetId="0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 localSheetId="6">#REF!</definedName>
    <definedName name="Cpblcol" localSheetId="0">#REF!</definedName>
    <definedName name="Cpblcol">#REF!</definedName>
    <definedName name="Cpblrow">#REF!</definedName>
    <definedName name="CPC" localSheetId="6">#REF!</definedName>
    <definedName name="CPC" localSheetId="0">#REF!</definedName>
    <definedName name="CPC">'[30]Nota 8'!$F$52</definedName>
    <definedName name="Cplycol" localSheetId="6">#REF!</definedName>
    <definedName name="Cplycol" localSheetId="0">#REF!</definedName>
    <definedName name="Cplycol">#REF!</definedName>
    <definedName name="Cplyrow">#REF!</definedName>
    <definedName name="CPP" localSheetId="6">#REF!</definedName>
    <definedName name="CPP" localSheetId="0">#REF!</definedName>
    <definedName name="CPP">'[30]Nota 8'!$F$125</definedName>
    <definedName name="cpsCOL" localSheetId="6">#REF!</definedName>
    <definedName name="cpsCOL" localSheetId="0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 localSheetId="6">#REF!</definedName>
    <definedName name="Critical_ComponentA" localSheetId="0">#REF!</definedName>
    <definedName name="Critical_ComponentA">'[17]Input &amp; Summary'!#REF!</definedName>
    <definedName name="Critical_ComponentF" localSheetId="6">#REF!</definedName>
    <definedName name="Critical_ComponentF" localSheetId="0">#REF!</definedName>
    <definedName name="Critical_ComponentF">'[17]Input &amp; Summary'!#REF!</definedName>
    <definedName name="Critical_ComponentH" localSheetId="6">#REF!</definedName>
    <definedName name="Critical_ComponentH" localSheetId="0">#REF!</definedName>
    <definedName name="Critical_ComponentH">'[17]Input &amp; Summary'!#REF!</definedName>
    <definedName name="Critical_ComponentJ" localSheetId="6">#REF!</definedName>
    <definedName name="Critical_ComponentJ" localSheetId="0">#REF!</definedName>
    <definedName name="Critical_ComponentJ">'[17]Input &amp; Summary'!#REF!</definedName>
    <definedName name="crlcol" localSheetId="6">#REF!</definedName>
    <definedName name="crlcol" localSheetId="0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 localSheetId="6">#REF!</definedName>
    <definedName name="csncmx" localSheetId="0">#REF!</definedName>
    <definedName name="csncmx">'[19]P&amp;L(US$)'!#REF!</definedName>
    <definedName name="csncmxE" localSheetId="6">#REF!</definedName>
    <definedName name="csncmxE" localSheetId="0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 localSheetId="6">#REF!</definedName>
    <definedName name="ctovtanorte" localSheetId="0">#REF!</definedName>
    <definedName name="ctovtanorte">'[16]CTO VTAS'!#REF!</definedName>
    <definedName name="CtrlExt" localSheetId="6">#REF!</definedName>
    <definedName name="CtrlExt" localSheetId="0">#REF!</definedName>
    <definedName name="CtrlExt">[10]forecast!$AF$24</definedName>
    <definedName name="CUG_Agua" localSheetId="6">#REF!</definedName>
    <definedName name="CUG_Agua" localSheetId="0">#REF!</definedName>
    <definedName name="CUG_Agua">#REF!</definedName>
    <definedName name="Cuota_Fija">#REF!</definedName>
    <definedName name="Cuota_Telefono">#REF!</definedName>
    <definedName name="currency" localSheetId="6">#REF!</definedName>
    <definedName name="currency" localSheetId="0">#REF!</definedName>
    <definedName name="currency">[47]CURRENCY!$E$1</definedName>
    <definedName name="Customer" localSheetId="6">#REF!</definedName>
    <definedName name="Customer" localSheetId="0">#REF!</definedName>
    <definedName name="Customer">#REF!</definedName>
    <definedName name="customerld">#REF!</definedName>
    <definedName name="CustomerPCS">#REF!</definedName>
    <definedName name="CV" localSheetId="6">#REF!</definedName>
    <definedName name="CV" localSheetId="0">#REF!</definedName>
    <definedName name="CV">[21]CF2!$P$172:$AZ$172</definedName>
    <definedName name="cv_" localSheetId="6">#REF!</definedName>
    <definedName name="cv_" localSheetId="0">#REF!</definedName>
    <definedName name="cv_">'[48]BG Armado'!#REF!</definedName>
    <definedName name="CwcbCOL" localSheetId="6">#REF!</definedName>
    <definedName name="CwcbCOL" localSheetId="0">#REF!</definedName>
    <definedName name="CwcbCOL">#REF!</definedName>
    <definedName name="CwcbROW">#REF!</definedName>
    <definedName name="CY_Accounts_Receivable" localSheetId="6">#REF!</definedName>
    <definedName name="CY_Accounts_Receivable" localSheetId="0">#REF!</definedName>
    <definedName name="CY_Accounts_Receivable">[8]Balance!$B$8</definedName>
    <definedName name="CY_Accounts_Receivable_7" localSheetId="6">#REF!</definedName>
    <definedName name="CY_Accounts_Receivable_7" localSheetId="0">#REF!</definedName>
    <definedName name="CY_Accounts_Receivable_7">#REF!</definedName>
    <definedName name="CY_Administration">#REF!</definedName>
    <definedName name="CY_Cash" localSheetId="6">#REF!</definedName>
    <definedName name="CY_Cash" localSheetId="0">#REF!</definedName>
    <definedName name="CY_Cash">[8]Balance!$B$6</definedName>
    <definedName name="CY_Cash_7" localSheetId="6">#REF!</definedName>
    <definedName name="CY_Cash_7" localSheetId="0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 localSheetId="6">#REF!</definedName>
    <definedName name="CY_Cost_of_Sales" localSheetId="0">#REF!</definedName>
    <definedName name="CY_Cost_of_Sales">'[8]Estado de Resultados'!$B$7</definedName>
    <definedName name="CY_Cost_of_Sales_7" localSheetId="6">#REF!</definedName>
    <definedName name="CY_Cost_of_Sales_7" localSheetId="0">#REF!</definedName>
    <definedName name="CY_Cost_of_Sales_7">#REF!</definedName>
    <definedName name="CY_Current_Liabilities" localSheetId="6">#REF!</definedName>
    <definedName name="CY_Current_Liabilities" localSheetId="0">#REF!</definedName>
    <definedName name="CY_Current_Liabilities">[8]Balance!$B$23</definedName>
    <definedName name="CY_Current_Liabilities_7" localSheetId="6">#REF!</definedName>
    <definedName name="CY_Current_Liabilities_7" localSheetId="0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 localSheetId="6">#REF!</definedName>
    <definedName name="CY_Gross_Profit" localSheetId="0">#REF!</definedName>
    <definedName name="CY_Gross_Profit">'[8]Estado de Resultados'!$B$9</definedName>
    <definedName name="CY_Gross_Profit_7" localSheetId="6">#REF!</definedName>
    <definedName name="CY_Gross_Profit_7" localSheetId="0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 localSheetId="6">#REF!</definedName>
    <definedName name="CY_Intangible_Assets" localSheetId="0">#REF!</definedName>
    <definedName name="CY_Intangible_Assets">'[49]Balance General'!$B$18</definedName>
    <definedName name="CY_Interest_Expense" localSheetId="6">#REF!</definedName>
    <definedName name="CY_Interest_Expense" localSheetId="0">#REF!</definedName>
    <definedName name="CY_Interest_Expense">'[8]Estado de Resultados'!$B$18</definedName>
    <definedName name="CY_Interest_Expense_7" localSheetId="6">#REF!</definedName>
    <definedName name="CY_Interest_Expense_7" localSheetId="0">#REF!</definedName>
    <definedName name="CY_Interest_Expense_7">#REF!</definedName>
    <definedName name="CY_Inventory" localSheetId="6">#REF!</definedName>
    <definedName name="CY_Inventory" localSheetId="0">#REF!</definedName>
    <definedName name="CY_Inventory">[8]Balance!$B$12</definedName>
    <definedName name="CY_Inventory_7" localSheetId="6">#REF!</definedName>
    <definedName name="CY_Inventory_7" localSheetId="0">#REF!</definedName>
    <definedName name="CY_Inventory_7">#REF!</definedName>
    <definedName name="CY_LIABIL_EQUITY">#REF!</definedName>
    <definedName name="CY_Long_term_Debt__excl_Dfd_Taxes">#REF!</definedName>
    <definedName name="CY_LT_Debt" localSheetId="6">#REF!</definedName>
    <definedName name="CY_LT_Debt" localSheetId="0">#REF!</definedName>
    <definedName name="CY_LT_Debt">[8]Balance!$B$24</definedName>
    <definedName name="CY_LT_Debt_7" localSheetId="6">#REF!</definedName>
    <definedName name="CY_LT_Debt_7" localSheetId="0">#REF!</definedName>
    <definedName name="CY_LT_Debt_7">#REF!</definedName>
    <definedName name="CY_Market_Value_of_Equity">#REF!</definedName>
    <definedName name="CY_Marketable_Sec" localSheetId="6">#REF!</definedName>
    <definedName name="CY_Marketable_Sec" localSheetId="0">#REF!</definedName>
    <definedName name="CY_Marketable_Sec">'[50]Balance General'!#REF!</definedName>
    <definedName name="CY_NET_INCOME" localSheetId="6">#REF!</definedName>
    <definedName name="CY_NET_INCOME" localSheetId="0">#REF!</definedName>
    <definedName name="CY_NET_INCOME">#REF!</definedName>
    <definedName name="CY_NET_PROFIT" localSheetId="6">#REF!</definedName>
    <definedName name="CY_NET_PROFIT" localSheetId="0">#REF!</definedName>
    <definedName name="CY_NET_PROFIT">'[8]Estado de Resultados'!$B$24</definedName>
    <definedName name="CY_NET_PROFIT_7" localSheetId="6">#REF!</definedName>
    <definedName name="CY_NET_PROFIT_7" localSheetId="0">#REF!</definedName>
    <definedName name="CY_NET_PROFIT_7">#REF!</definedName>
    <definedName name="CY_Net_Revenue" localSheetId="6">#REF!</definedName>
    <definedName name="CY_Net_Revenue" localSheetId="0">#REF!</definedName>
    <definedName name="CY_Net_Revenue">'[8]Estado de Resultados'!$B$6</definedName>
    <definedName name="CY_Net_Revenue_7" localSheetId="6">#REF!</definedName>
    <definedName name="CY_Net_Revenue_7" localSheetId="0">#REF!</definedName>
    <definedName name="CY_Net_Revenue_7">#REF!</definedName>
    <definedName name="CY_Operating_Income" localSheetId="6">#REF!</definedName>
    <definedName name="CY_Operating_Income" localSheetId="0">#REF!</definedName>
    <definedName name="CY_Operating_Income">'[8]Estado de Resultados'!$B$16</definedName>
    <definedName name="CY_Operating_Income_7" localSheetId="6">#REF!</definedName>
    <definedName name="CY_Operating_Income_7" localSheetId="0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6">#REF!</definedName>
    <definedName name="CY_Preferred_Stock" localSheetId="0">#REF!</definedName>
    <definedName name="CY_Preferred_Stock">'[50]Balance General'!#REF!</definedName>
    <definedName name="CY_QUICK_ASSETS" localSheetId="6">#REF!</definedName>
    <definedName name="CY_QUICK_ASSETS" localSheetId="0">#REF!</definedName>
    <definedName name="CY_QUICK_ASSETS">[8]Balance!$B$10</definedName>
    <definedName name="CY_QUICK_ASSETS_7" localSheetId="6">#REF!</definedName>
    <definedName name="CY_QUICK_ASSETS_7" localSheetId="0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6">#REF!</definedName>
    <definedName name="CY_Tangible_Net_Worth" localSheetId="0">#REF!</definedName>
    <definedName name="CY_Tangible_Net_Worth">'[8]Estado de Resultados'!$B$31</definedName>
    <definedName name="CY_Tangible_Net_Worth_7" localSheetId="6">#REF!</definedName>
    <definedName name="CY_Tangible_Net_Worth_7" localSheetId="0">#REF!</definedName>
    <definedName name="CY_Tangible_Net_Worth_7">#REF!</definedName>
    <definedName name="CY_Taxes">#REF!</definedName>
    <definedName name="CY_TOTAL_ASSETS" localSheetId="6">#REF!</definedName>
    <definedName name="CY_TOTAL_ASSETS" localSheetId="0">#REF!</definedName>
    <definedName name="CY_TOTAL_ASSETS">[8]Balance!$B$21</definedName>
    <definedName name="CY_TOTAL_ASSETS_7" localSheetId="6">#REF!</definedName>
    <definedName name="CY_TOTAL_ASSETS_7" localSheetId="0">#REF!</definedName>
    <definedName name="CY_TOTAL_ASSETS_7">#REF!</definedName>
    <definedName name="CY_TOTAL_CURR_ASSETS" localSheetId="6">#REF!</definedName>
    <definedName name="CY_TOTAL_CURR_ASSETS" localSheetId="0">#REF!</definedName>
    <definedName name="CY_TOTAL_CURR_ASSETS">[8]Balance!$B$15</definedName>
    <definedName name="CY_TOTAL_CURR_ASSETS_7" localSheetId="6">#REF!</definedName>
    <definedName name="CY_TOTAL_CURR_ASSETS_7" localSheetId="0">#REF!</definedName>
    <definedName name="CY_TOTAL_CURR_ASSETS_7">#REF!</definedName>
    <definedName name="CY_TOTAL_DEBT" localSheetId="6">#REF!</definedName>
    <definedName name="CY_TOTAL_DEBT" localSheetId="0">#REF!</definedName>
    <definedName name="CY_TOTAL_DEBT">[8]Balance!$B$27</definedName>
    <definedName name="CY_TOTAL_DEBT_7" localSheetId="6">#REF!</definedName>
    <definedName name="CY_TOTAL_DEBT_7" localSheetId="0">#REF!</definedName>
    <definedName name="CY_TOTAL_DEBT_7">#REF!</definedName>
    <definedName name="CY_TOTAL_EQUITY" localSheetId="6">#REF!</definedName>
    <definedName name="CY_TOTAL_EQUITY" localSheetId="0">#REF!</definedName>
    <definedName name="CY_TOTAL_EQUITY">[8]Balance!$B$33</definedName>
    <definedName name="CY_TOTAL_EQUITY_7" localSheetId="6">#REF!</definedName>
    <definedName name="CY_TOTAL_EQUITY_7" localSheetId="0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 localSheetId="6">#REF!</definedName>
    <definedName name="CYB" localSheetId="0">#REF!</definedName>
    <definedName name="CYB">'[30]Nota 8'!$F$20</definedName>
    <definedName name="d" localSheetId="6">#REF!</definedName>
    <definedName name="d" localSheetId="0">#REF!</definedName>
    <definedName name="d">#REF!</definedName>
    <definedName name="D_">#REF!</definedName>
    <definedName name="da" localSheetId="6" hidden="1">{#N/A,#N/A,FALSE,"Aging Summary";#N/A,#N/A,FALSE,"Ratio Analysis";#N/A,#N/A,FALSE,"Test 120 Day Accts";#N/A,#N/A,FALSE,"Tickmarks"}</definedName>
    <definedName name="da" localSheetId="0" hidden="1">{#N/A,#N/A,FALSE,"Aging Summary";#N/A,#N/A,FALSE,"Ratio Analysis";#N/A,#N/A,FALSE,"Test 120 Day Accts";#N/A,#N/A,FALSE,"Tickmarks"}</definedName>
    <definedName name="da">#REF!</definedName>
    <definedName name="DAFDFAD" localSheetId="6" hidden="1">{#N/A,#N/A,FALSE,"VOL"}</definedName>
    <definedName name="DAFDFAD" localSheetId="0" hidden="1">{#N/A,#N/A,FALSE,"VOL"}</definedName>
    <definedName name="DAFDFAD" hidden="1">{#N/A,#N/A,FALSE,"VOL"}</definedName>
    <definedName name="DASA" localSheetId="6">#REF!</definedName>
    <definedName name="DASA" localSheetId="0">#REF!</definedName>
    <definedName name="DASA">#REF!</definedName>
    <definedName name="dasd" localSheetId="6">#REF!</definedName>
    <definedName name="dasd" localSheetId="0">#REF!</definedName>
    <definedName name="dasd">'[51]GP2.1'!#REF!</definedName>
    <definedName name="data" localSheetId="6">#REF!</definedName>
    <definedName name="data" localSheetId="0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 localSheetId="6">#REF!</definedName>
    <definedName name="DATA24" localSheetId="0">#REF!</definedName>
    <definedName name="DATA24">[52]Base!#REF!</definedName>
    <definedName name="DATA25" localSheetId="6">#REF!</definedName>
    <definedName name="DATA25" localSheetId="0">#REF!</definedName>
    <definedName name="DATA25">[52]Base!#REF!</definedName>
    <definedName name="DATA26" localSheetId="6">#REF!</definedName>
    <definedName name="DATA26" localSheetId="0">#REF!</definedName>
    <definedName name="DATA26">[52]Base!#REF!</definedName>
    <definedName name="DATA3" localSheetId="6">#REF!</definedName>
    <definedName name="DATA3" localSheetId="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 localSheetId="6">#REF!</definedName>
    <definedName name="dd" localSheetId="0">#REF!</definedName>
    <definedName name="dd">'[53]IRSA HIST'!#REF!</definedName>
    <definedName name="DD_Curr" localSheetId="6">#REF!</definedName>
    <definedName name="DD_Curr" localSheetId="0">#REF!</definedName>
    <definedName name="DD_Curr">[54]Currency!$C$3</definedName>
    <definedName name="dddd" localSheetId="6">#REF!</definedName>
    <definedName name="dddd" localSheetId="0">#REF!</definedName>
    <definedName name="dddd">'[40]3210001'!$A$6:$H$70</definedName>
    <definedName name="DDDDD" localSheetId="6">#REF!</definedName>
    <definedName name="DDDDD" localSheetId="0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 localSheetId="6">#REF!</definedName>
    <definedName name="demitidos" localSheetId="0">#REF!</definedName>
    <definedName name="demitidos">'[18]BD-Demitidos'!#REF!</definedName>
    <definedName name="DEPOSITOS_SF_1" localSheetId="6">#REF!</definedName>
    <definedName name="DEPOSITOS_SF_1" localSheetId="0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 localSheetId="6">#REF!</definedName>
    <definedName name="Depósitso" localSheetId="0">#REF!</definedName>
    <definedName name="Depósitso">'[55]Con asto'!$A$1:$M$1149</definedName>
    <definedName name="depreciaciones" localSheetId="6">#REF!</definedName>
    <definedName name="depreciaciones" localSheetId="0">#REF!</definedName>
    <definedName name="depreciaciones">#REF!</definedName>
    <definedName name="desc">#REF!</definedName>
    <definedName name="desp" localSheetId="6">#REF!</definedName>
    <definedName name="desp" localSheetId="0">#REF!</definedName>
    <definedName name="desp">[56]Desp!#REF!</definedName>
    <definedName name="detaacu" localSheetId="6">#REF!</definedName>
    <definedName name="detaacu" localSheetId="0">#REF!</definedName>
    <definedName name="detaacu">#REF!</definedName>
    <definedName name="detail">#REF!</definedName>
    <definedName name="detail2">#REF!</definedName>
    <definedName name="Detalhe" localSheetId="6">#REF!</definedName>
    <definedName name="Detalhe" localSheetId="0">#REF!</definedName>
    <definedName name="Detalhe">[21]CF2!$E:$E</definedName>
    <definedName name="Detalle_de_Bienes_de_Uso_" localSheetId="6">#REF!</definedName>
    <definedName name="Detalle_de_Bienes_de_Uso_" localSheetId="0">#REF!</definedName>
    <definedName name="Detalle_de_Bienes_de_Uso_">'[57]Detalle de Ref.'!$A$1:$D$111</definedName>
    <definedName name="detames" localSheetId="6">#REF!</definedName>
    <definedName name="detames" localSheetId="0">#REF!</definedName>
    <definedName name="detames">#REF!</definedName>
    <definedName name="deutsch_list">#REF!</definedName>
    <definedName name="deuxfp">#REF!</definedName>
    <definedName name="Deven" localSheetId="6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" localSheetId="0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 localSheetId="6">IF(#REF!="","",(IF(#REF!="Desc_Cheq_1",#REF!,IF(#REF!="Desc_Cheq_2",#REF!,IF(#REF!="Desc_Cheq_3",#REF!,IF(#REF!&gt;#REF!,(#REF!/#REF!)*(#REF!-#REF!),IF(#REF!&lt;=#REF!,0,IF(MONTH(#REF!)=MONTH(#REF!),(#REF!/#REF!)*DAY(#REF!),0))))))))</definedName>
    <definedName name="Devengar" localSheetId="0">IF(#REF!="","",(IF(#REF!="Desc_Cheq_1",#REF!,IF(#REF!="Desc_Cheq_2",#REF!,IF(#REF!="Desc_Cheq_3",#REF!,IF(#REF!&gt;#REF!,(#REF!/#REF!)*(#REF!-#REF!),IF(#REF!&lt;=#REF!,0,IF(MONTH(#REF!)=MONTH(#REF!),(#REF!/#REF!)*DAY(#REF!),0))))))))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localSheetId="6" hidden="1">{#N/A,#N/A,FALSE,"Aging Summary";#N/A,#N/A,FALSE,"Ratio Analysis";#N/A,#N/A,FALSE,"Test 120 Day Accts";#N/A,#N/A,FALSE,"Tickmarks"}</definedName>
    <definedName name="devolucion" localSheetId="0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" localSheetId="6">#REF!</definedName>
    <definedName name="df" localSheetId="0">#REF!</definedName>
    <definedName name="df">#REF!</definedName>
    <definedName name="dfadsfasd">#REF!</definedName>
    <definedName name="DFASD" localSheetId="6">#REF!</definedName>
    <definedName name="DFASD" localSheetId="0">#REF!</definedName>
    <definedName name="DFASD">[58]VARIACIONES!#REF!</definedName>
    <definedName name="DFASDF" localSheetId="6">#REF!</definedName>
    <definedName name="DFASDF" localSheetId="0">#REF!</definedName>
    <definedName name="DFASDF">#REF!</definedName>
    <definedName name="dfasdfas">#REF!</definedName>
    <definedName name="dfgs">#REF!</definedName>
    <definedName name="dgdg">#REF!</definedName>
    <definedName name="DICIEMBRE" localSheetId="6">#REF!</definedName>
    <definedName name="DICIEMBRE" localSheetId="0">#REF!</definedName>
    <definedName name="DICIEMBRE">'[3]Cruce-Aging'!#REF!</definedName>
    <definedName name="Diferencias_de_redondeo" localSheetId="6">#REF!</definedName>
    <definedName name="Diferencias_de_redondeo" localSheetId="0">#REF!</definedName>
    <definedName name="Diferencias_de_redondeo">#REF!</definedName>
    <definedName name="Difference" localSheetId="6">#REF!</definedName>
    <definedName name="Difference" localSheetId="0">#REF!</definedName>
    <definedName name="Difference">'[15]Calculo del Exceso'!#REF!</definedName>
    <definedName name="digitalchannels" localSheetId="6">#REF!</definedName>
    <definedName name="digitalchannels" localSheetId="0">#REF!</definedName>
    <definedName name="digitalchannels">'[23]atc e dtc'!$L$4:$AD$152</definedName>
    <definedName name="discamp" localSheetId="6">#REF!</definedName>
    <definedName name="discamp" localSheetId="0">#REF!</definedName>
    <definedName name="discamp">[25]CVC!$G$5301</definedName>
    <definedName name="DISPONIBLE_1" localSheetId="6">#REF!</definedName>
    <definedName name="DISPONIBLE_1" localSheetId="0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localSheetId="6" hidden="1">{"first",#N/A,FALSE,"1st qtr";"second",#N/A,FALSE,"2nd Qtr";"third",#N/A,FALSE,"3rd Qtr";"fourth",#N/A,FALSE,"4th qtr";"year",#N/A,FALSE,"total year"}</definedName>
    <definedName name="djhfaoifna" localSheetId="0" hidden="1">{"first",#N/A,FALSE,"1st qtr";"second",#N/A,FALSE,"2nd Qtr";"third",#N/A,FALSE,"3rd Qtr";"fourth",#N/A,FALSE,"4th qtr";"year",#N/A,FALSE,"total year"}</definedName>
    <definedName name="djhfaoifna" hidden="1">{"first",#N/A,FALSE,"1st qtr";"second",#N/A,FALSE,"2nd Qtr";"third",#N/A,FALSE,"3rd Qtr";"fourth",#N/A,FALSE,"4th qtr";"year",#N/A,FALSE,"total year"}</definedName>
    <definedName name="dlleu" localSheetId="6">#REF!</definedName>
    <definedName name="dlleu" localSheetId="0">#REF!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 localSheetId="6">#REF!</definedName>
    <definedName name="dsf" localSheetId="0">#REF!</definedName>
    <definedName name="dsf">[26]Balance!#REF!</definedName>
    <definedName name="dssE" localSheetId="6">#REF!</definedName>
    <definedName name="dssE" localSheetId="0">#REF!</definedName>
    <definedName name="dssE">#REF!</definedName>
    <definedName name="dtcE">#REF!</definedName>
    <definedName name="DUPONT_1">#REF!</definedName>
    <definedName name="e">#REF!</definedName>
    <definedName name="E_" localSheetId="6">#REF!</definedName>
    <definedName name="E_" localSheetId="0">#REF!</definedName>
    <definedName name="E_">'[59]BG Armado'!#REF!</definedName>
    <definedName name="E3_" localSheetId="6">#REF!</definedName>
    <definedName name="E3_" localSheetId="0">#REF!</definedName>
    <definedName name="E3_">'[59]BG Armado'!#REF!</definedName>
    <definedName name="ecgE" localSheetId="6">#REF!</definedName>
    <definedName name="ecgE" localSheetId="0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 localSheetId="6">#REF!</definedName>
    <definedName name="efecto_neto_prev_1" localSheetId="0">#REF!</definedName>
    <definedName name="efecto_neto_prev_1">'[38]Comparativo ER'!$J$69</definedName>
    <definedName name="efecto_neto_prev_2" localSheetId="6">#REF!</definedName>
    <definedName name="efecto_neto_prev_2" localSheetId="0">#REF!</definedName>
    <definedName name="efecto_neto_prev_2">'[38]Comparativo ER'!#REF!</definedName>
    <definedName name="efetivos" localSheetId="6">#REF!</definedName>
    <definedName name="efetivos" localSheetId="0">#REF!</definedName>
    <definedName name="efetivos">'[18]BD-RELCOLAB'!#REF!</definedName>
    <definedName name="effective_date" localSheetId="6">#REF!</definedName>
    <definedName name="effective_date" localSheetId="0">#REF!</definedName>
    <definedName name="effective_date">'[60]Interface Hub'!#REF!</definedName>
    <definedName name="Effective_Tax_Rate" localSheetId="6">#REF!</definedName>
    <definedName name="Effective_Tax_Rate" localSheetId="0">#REF!</definedName>
    <definedName name="Effective_Tax_Rate">#REF!</definedName>
    <definedName name="EFREQRRRQR" localSheetId="6">#REF!</definedName>
    <definedName name="EFREQRRRQR" localSheetId="0">#REF!</definedName>
    <definedName name="EFREQRRRQR">[61]Tickmarks!$G$48</definedName>
    <definedName name="EgicCOL" localSheetId="6">#REF!</definedName>
    <definedName name="EgicCOL" localSheetId="0">#REF!</definedName>
    <definedName name="EgicCOL">'[19]P&amp;L(US$)'!#REF!</definedName>
    <definedName name="EgicE" localSheetId="6">#REF!</definedName>
    <definedName name="EgicE" localSheetId="0">#REF!</definedName>
    <definedName name="EgicE">#REF!</definedName>
    <definedName name="EgicROW" localSheetId="6">#REF!</definedName>
    <definedName name="EgicROW" localSheetId="0">#REF!</definedName>
    <definedName name="EgicROW">'[19]P&amp;L(US$)'!#REF!</definedName>
    <definedName name="elasmjsdlkfjsdf" localSheetId="6">#REF!</definedName>
    <definedName name="elasmjsdlkfjsdf" localSheetId="0">#REF!</definedName>
    <definedName name="elasmjsdlkfjsdf">#REF!</definedName>
    <definedName name="eliminaciones" localSheetId="6">#REF!</definedName>
    <definedName name="eliminaciones" localSheetId="0">#REF!</definedName>
    <definedName name="eliminaciones">[62]VARIACIONES!#REF!</definedName>
    <definedName name="elmcol" localSheetId="6">#REF!</definedName>
    <definedName name="elmcol" localSheetId="0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 localSheetId="6">#REF!</definedName>
    <definedName name="emm" localSheetId="0">#REF!</definedName>
    <definedName name="emm">'[63]Comparativo BG'!#REF!</definedName>
    <definedName name="Energia" localSheetId="6">#REF!</definedName>
    <definedName name="Energia" localSheetId="0">#REF!</definedName>
    <definedName name="Energia">'[64]Despido Inj.'!$B$3:$V$1263</definedName>
    <definedName name="enero" localSheetId="6">#REF!</definedName>
    <definedName name="enero" localSheetId="0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 localSheetId="6">#REF!</definedName>
    <definedName name="ENO" localSheetId="0">#REF!</definedName>
    <definedName name="ENO">[21]CF2!$P$16:$AZ$16</definedName>
    <definedName name="Enriputo" localSheetId="6">#REF!</definedName>
    <definedName name="Enriputo" localSheetId="0">#REF!</definedName>
    <definedName name="Enriputo">#REF!</definedName>
    <definedName name="entE">#REF!</definedName>
    <definedName name="EO" localSheetId="6">#REF!</definedName>
    <definedName name="EO" localSheetId="0">#REF!</definedName>
    <definedName name="EO">[21]CF2!$P$3:$AZ$3</definedName>
    <definedName name="EOAF" localSheetId="6">#REF!</definedName>
    <definedName name="EOAF" localSheetId="0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 localSheetId="6">#REF!</definedName>
    <definedName name="Err_Box_AddSamp" localSheetId="0">#REF!</definedName>
    <definedName name="Err_Box_AddSamp">'[65]Non-Statistical Sampling'!$AR$6</definedName>
    <definedName name="Err_Box_Rej" localSheetId="6">#REF!</definedName>
    <definedName name="Err_Box_Rej" localSheetId="0">#REF!</definedName>
    <definedName name="Err_Box_Rej">'[65]Non-Statistical Sampling'!$AR$5</definedName>
    <definedName name="Err_CellComments" localSheetId="6">#REF!</definedName>
    <definedName name="Err_CellComments" localSheetId="0">#REF!</definedName>
    <definedName name="Err_CellComments">'[65]Non-Statistical Sampling'!$AJ$13</definedName>
    <definedName name="Err_SampErr" localSheetId="6">#REF!</definedName>
    <definedName name="Err_SampErr" localSheetId="0">#REF!</definedName>
    <definedName name="Err_SampErr">'[65]Non-Statistical Sampling'!$AK$15</definedName>
    <definedName name="erro" localSheetId="6">#REF!</definedName>
    <definedName name="erro" localSheetId="0">#REF!</definedName>
    <definedName name="erro">'[66]PARAM-22-12-1999'!$A$6:$DP$23</definedName>
    <definedName name="ES" localSheetId="6">#REF!</definedName>
    <definedName name="ES" localSheetId="0">#REF!</definedName>
    <definedName name="ES">'[67]Cruce-Aging'!#REF!</definedName>
    <definedName name="esc" localSheetId="6">#REF!</definedName>
    <definedName name="esc" localSheetId="0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 localSheetId="6">#REF!</definedName>
    <definedName name="EST00" localSheetId="0">#REF!</definedName>
    <definedName name="EST00">'[68]EST 00'!$A$3:$R$211</definedName>
    <definedName name="estae" localSheetId="6">#REF!</definedName>
    <definedName name="estae" localSheetId="0">#REF!</definedName>
    <definedName name="estae">#REF!</definedName>
    <definedName name="estagiarios" localSheetId="6">#REF!</definedName>
    <definedName name="estagiarios" localSheetId="0">#REF!</definedName>
    <definedName name="estagiarios">'[18]BD-RELESTAG'!#REF!</definedName>
    <definedName name="ESTBF" localSheetId="6">#REF!</definedName>
    <definedName name="ESTBF" localSheetId="0">#REF!</definedName>
    <definedName name="ESTBF">#REF!</definedName>
    <definedName name="ESTIMADO">#REF!</definedName>
    <definedName name="ESTIMADOSCONTI" localSheetId="6">#REF!</definedName>
    <definedName name="ESTIMADOSCONTI" localSheetId="0">#REF!</definedName>
    <definedName name="ESTIMADOSCONTI">[69]ESTIMADOS!$A$4:$BI$32</definedName>
    <definedName name="ET" localSheetId="6">#REF!</definedName>
    <definedName name="ET" localSheetId="0">#REF!</definedName>
    <definedName name="ET">[21]CF2!$P$162:$AZ$162</definedName>
    <definedName name="ETGREGERGer" localSheetId="6">#REF!</definedName>
    <definedName name="ETGREGERGer" localSheetId="0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 localSheetId="6">#REF!</definedName>
    <definedName name="Eval_btn_Ans" localSheetId="0">#REF!</definedName>
    <definedName name="Eval_btn_Ans">'[65]Non-Statistical Sampling'!$AR$12</definedName>
    <definedName name="Eval_MR" localSheetId="6">#REF!</definedName>
    <definedName name="Eval_MR" localSheetId="0">#REF!</definedName>
    <definedName name="Eval_MR">'[65]Non-Statistical Sampling'!$Y$20</definedName>
    <definedName name="EX" localSheetId="6">#REF!</definedName>
    <definedName name="EX" localSheetId="0">#REF!</definedName>
    <definedName name="EX">#REF!</definedName>
    <definedName name="Excel_BuiltIn__FilterDatabase_1" localSheetId="6">#REF!</definedName>
    <definedName name="Excel_BuiltIn__FilterDatabase_1" localSheetId="0">#REF!</definedName>
    <definedName name="Excel_BuiltIn__FilterDatabase_1">'[70]Resumen TB'!#REF!</definedName>
    <definedName name="Excel_BuiltIn__FilterDatabase_13" localSheetId="6">#REF!</definedName>
    <definedName name="Excel_BuiltIn__FilterDatabase_13" localSheetId="0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 localSheetId="6">#REF!</definedName>
    <definedName name="Excel_BuiltIn_Extract_1" localSheetId="0">#REF!</definedName>
    <definedName name="Excel_BuiltIn_Extract_1">'[70]Resumen TB'!#REF!</definedName>
    <definedName name="Excel_BuiltIn_Print_Area_1" localSheetId="6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 localSheetId="6">#REF!</definedName>
    <definedName name="Expected_balance" localSheetId="0">#REF!</definedName>
    <definedName name="Expected_balance">'[15]Calculo del Exceso'!#REF!</definedName>
    <definedName name="Expected_Error_Rate" localSheetId="6">#REF!</definedName>
    <definedName name="Expected_Error_Rate" localSheetId="0">#REF!</definedName>
    <definedName name="Expected_Error_Rate">#REF!</definedName>
    <definedName name="ExportRange">#REF!</definedName>
    <definedName name="F_">#REF!</definedName>
    <definedName name="Fact" localSheetId="6" hidden="1">{#N/A,#N/A,FALSE,"Aging Summary";#N/A,#N/A,FALSE,"Ratio Analysis";#N/A,#N/A,FALSE,"Test 120 Day Accts";#N/A,#N/A,FALSE,"Tickmarks"}</definedName>
    <definedName name="Fact" localSheetId="0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ctor" localSheetId="6">#REF!</definedName>
    <definedName name="Factor" localSheetId="0">#REF!</definedName>
    <definedName name="Factor">#REF!</definedName>
    <definedName name="FactorA" localSheetId="6">#REF!</definedName>
    <definedName name="FactorA" localSheetId="0">#REF!</definedName>
    <definedName name="FactorA">'[17]Input &amp; Summary'!#REF!</definedName>
    <definedName name="FactorF" localSheetId="6">#REF!</definedName>
    <definedName name="FactorF" localSheetId="0">#REF!</definedName>
    <definedName name="FactorF">'[17]Input &amp; Summary'!#REF!</definedName>
    <definedName name="FactorH" localSheetId="6">#REF!</definedName>
    <definedName name="FactorH" localSheetId="0">#REF!</definedName>
    <definedName name="FactorH">'[17]Input &amp; Summary'!#REF!</definedName>
    <definedName name="FactorJ" localSheetId="6">#REF!</definedName>
    <definedName name="FactorJ" localSheetId="0">#REF!</definedName>
    <definedName name="FactorJ">'[17]Input &amp; Summary'!#REF!</definedName>
    <definedName name="fads" localSheetId="6">#REF!</definedName>
    <definedName name="fads" localSheetId="0">#REF!</definedName>
    <definedName name="fads">#REF!</definedName>
    <definedName name="FAFAF" localSheetId="6">#REF!</definedName>
    <definedName name="FAFAF" localSheetId="0">#REF!</definedName>
    <definedName name="FAFAF">[61]Tickmarks!$B$44</definedName>
    <definedName name="fasd" localSheetId="6">#REF!</definedName>
    <definedName name="fasd" localSheetId="0">#REF!</definedName>
    <definedName name="fasd">#REF!</definedName>
    <definedName name="fcdesfg" localSheetId="6" hidden="1">#REF!</definedName>
    <definedName name="fcdesfg" localSheetId="0" hidden="1">#REF!</definedName>
    <definedName name="fcdesfg" hidden="1">'[71]Límite honorarios'!#REF!</definedName>
    <definedName name="FCR" localSheetId="6">#REF!</definedName>
    <definedName name="FCR" localSheetId="0">#REF!</definedName>
    <definedName name="FCR">[21]CF2!$P$138:$AZ$138</definedName>
    <definedName name="FDADAF" localSheetId="6">#REF!</definedName>
    <definedName name="FDADAF" localSheetId="0">#REF!</definedName>
    <definedName name="FDADAF">#REF!</definedName>
    <definedName name="FDFDREW">#REF!</definedName>
    <definedName name="FDGBGFD">#REF!</definedName>
    <definedName name="FDS">#REF!</definedName>
    <definedName name="fecha_actual" localSheetId="6">#REF!</definedName>
    <definedName name="fecha_actual" localSheetId="0">#REF!</definedName>
    <definedName name="fecha_actual">'[72]DBK ESPAÑA'!$K$5</definedName>
    <definedName name="FechaAnualCom" localSheetId="6">#REF!</definedName>
    <definedName name="FechaAnualCom" localSheetId="0">#REF!</definedName>
    <definedName name="FechaAnualCom">'[73]Datos del Balance'!$B$9</definedName>
    <definedName name="FechaBalance" localSheetId="6">#REF!</definedName>
    <definedName name="FechaBalance" localSheetId="0">#REF!</definedName>
    <definedName name="FechaBalance">'[73]Datos del Balance'!$B$7</definedName>
    <definedName name="FechaComparativo" localSheetId="6">#REF!</definedName>
    <definedName name="FechaComparativo" localSheetId="0">#REF!</definedName>
    <definedName name="FechaComparativo">'[73]Datos del Balance'!$B$8</definedName>
    <definedName name="FechaLitComp" localSheetId="6">#REF!</definedName>
    <definedName name="FechaLitComp" localSheetId="0">#REF!</definedName>
    <definedName name="FechaLitComp">'[74]Datos del Balance'!$C$9</definedName>
    <definedName name="FechaLiteral" localSheetId="6">#REF!</definedName>
    <definedName name="FechaLiteral" localSheetId="0">#REF!</definedName>
    <definedName name="FechaLiteral">'[73]Datos del Balance'!$C$7</definedName>
    <definedName name="felipe_orellana" localSheetId="6">#REF!</definedName>
    <definedName name="felipe_orellana" localSheetId="0">#REF!</definedName>
    <definedName name="felipe_orellana">[25]CVC!$G$5273:$G$5284</definedName>
    <definedName name="FERMZN" localSheetId="6">#REF!</definedName>
    <definedName name="FERMZN" localSheetId="0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 localSheetId="6">#REF!</definedName>
    <definedName name="ff" localSheetId="0">#REF!</definedName>
    <definedName name="ff">'[53]IRSA HIST'!#REF!</definedName>
    <definedName name="fff" localSheetId="6">#REF!</definedName>
    <definedName name="fff" localSheetId="0">#REF!</definedName>
    <definedName name="fff">#REF!</definedName>
    <definedName name="ffff">#REF!</definedName>
    <definedName name="ffffff" hidden="1">"AS2DocumentBrowse"</definedName>
    <definedName name="FFFFFFFFFFFFFFFFFFFFFFFFFF" localSheetId="6">#REF!</definedName>
    <definedName name="FFFFFFFFFFFFFFFFFFFFFFFFFF" localSheetId="0">#REF!</definedName>
    <definedName name="FFFFFFFFFFFFFFFFFFFFFFFFFF">#REF!</definedName>
    <definedName name="fg" localSheetId="6">#REF!</definedName>
    <definedName name="fg" localSheetId="0">#REF!</definedName>
    <definedName name="fg">'[32]Non-Statistical Sampling'!#REF!</definedName>
    <definedName name="FGDSFG" localSheetId="6">#REF!</definedName>
    <definedName name="FGDSFG" localSheetId="0">#REF!</definedName>
    <definedName name="FGDSFG">#REF!</definedName>
    <definedName name="FGFG">#REF!</definedName>
    <definedName name="FI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 localSheetId="6">#REF!</definedName>
    <definedName name="FIB" localSheetId="0">#REF!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 localSheetId="6">#REF!</definedName>
    <definedName name="Fletero" localSheetId="0">#REF!</definedName>
    <definedName name="Fletero">[75]Validacion1!$C$3:$C$54</definedName>
    <definedName name="flkawflajlf" localSheetId="6">#REF!</definedName>
    <definedName name="flkawflajlf" localSheetId="0">#REF!</definedName>
    <definedName name="flkawflajlf">#REF!</definedName>
    <definedName name="FLLDLKAS" localSheetId="6" hidden="1">#REF!</definedName>
    <definedName name="FLLDLKAS" localSheetId="0" hidden="1">#REF!</definedName>
    <definedName name="FLLDLKAS" hidden="1">'[61]Confirmaciones U$S 2005'!#REF!</definedName>
    <definedName name="FLUJO" localSheetId="6">#REF!</definedName>
    <definedName name="FLUJO" localSheetId="0">#REF!</definedName>
    <definedName name="flujo">#REF!</definedName>
    <definedName name="Folha">#REF!</definedName>
    <definedName name="FORM" localSheetId="6">#REF!</definedName>
    <definedName name="FORM" localSheetId="0">#REF!</definedName>
    <definedName name="FORM">[76]EP3!#REF!</definedName>
    <definedName name="Form_TratAgua" localSheetId="6">#REF!</definedName>
    <definedName name="Form_TratAgua" localSheetId="0">#REF!</definedName>
    <definedName name="Form_TratAgua">#REF!</definedName>
    <definedName name="frerfrefr">#REF!</definedName>
    <definedName name="FRS">#REF!</definedName>
    <definedName name="G" localSheetId="6">#REF!</definedName>
    <definedName name="G" localSheetId="0">#REF!</definedName>
    <definedName name="g" hidden="1">[71]GND!#REF!</definedName>
    <definedName name="G_" localSheetId="6">#REF!</definedName>
    <definedName name="G_" localSheetId="0">#REF!</definedName>
    <definedName name="G_">'[59]BG Armado'!#REF!</definedName>
    <definedName name="GA" localSheetId="6">#REF!</definedName>
    <definedName name="GA" localSheetId="0">#REF!</definedName>
    <definedName name="GA">#REF!</definedName>
    <definedName name="gald">#REF!</definedName>
    <definedName name="GAPCS">#REF!</definedName>
    <definedName name="gas" localSheetId="6" hidden="1">#REF!</definedName>
    <definedName name="gas" localSheetId="0" hidden="1">#REF!</definedName>
    <definedName name="gas" hidden="1">'[77]Mar 05 PPC'!#REF!</definedName>
    <definedName name="Gas1DEC" localSheetId="6">#REF!</definedName>
    <definedName name="Gas1DEC" localSheetId="0">#REF!</definedName>
    <definedName name="Gas1DEC">'[51]GP2.1'!#REF!</definedName>
    <definedName name="GASTOS" localSheetId="6">#REF!</definedName>
    <definedName name="GASTOS" localSheetId="0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localSheetId="6" hidden="1">{#N/A,#N/A,FALSE,"Aging Summary";#N/A,#N/A,FALSE,"Ratio Analysis";#N/A,#N/A,FALSE,"Test 120 Day Accts";#N/A,#N/A,FALSE,"Tickmarks"}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rg" localSheetId="6">#REF!</definedName>
    <definedName name="ggrg" localSheetId="0">#REF!</definedName>
    <definedName name="ggrg">#REF!</definedName>
    <definedName name="GHGFHGF">#REF!</definedName>
    <definedName name="ghj">#REF!</definedName>
    <definedName name="gicCOL" localSheetId="6">#REF!</definedName>
    <definedName name="gicCOL" localSheetId="0">#REF!</definedName>
    <definedName name="gicCOL">'[19]P&amp;L(US$)'!#REF!</definedName>
    <definedName name="gicE" localSheetId="6">#REF!</definedName>
    <definedName name="gicE" localSheetId="0">#REF!</definedName>
    <definedName name="gicE">#REF!</definedName>
    <definedName name="gicROW" localSheetId="6">#REF!</definedName>
    <definedName name="gicROW" localSheetId="0">#REF!</definedName>
    <definedName name="gicROW">'[19]P&amp;L(US$)'!#REF!</definedName>
    <definedName name="gih" localSheetId="6">#REF!</definedName>
    <definedName name="gih" localSheetId="0">#REF!</definedName>
    <definedName name="gih">#REF!</definedName>
    <definedName name="GIRASOL">#REF!</definedName>
    <definedName name="gkerhgihg5ghighthgt">#REF!</definedName>
    <definedName name="gltsfvar">#REF!</definedName>
    <definedName name="GM" localSheetId="6">#REF!</definedName>
    <definedName name="GM" localSheetId="0">#REF!</definedName>
    <definedName name="GM">'[78]Trading HC by Reg &amp; Platf'!#REF!</definedName>
    <definedName name="gntkjgrtgtgtgt" localSheetId="6">#REF!</definedName>
    <definedName name="gntkjgrtgtgtgt" localSheetId="0">#REF!</definedName>
    <definedName name="gntkjgrtgtgtgt">#REF!</definedName>
    <definedName name="_xlnm.Recorder" localSheetId="6">#REF!</definedName>
    <definedName name="_xlnm.Recorder" localSheetId="0">#REF!</definedName>
    <definedName name="_xlnm.Recorder">[79]Macro1!#REF!</definedName>
    <definedName name="gsdf" localSheetId="6">#REF!</definedName>
    <definedName name="gsdf" localSheetId="0">#REF!</definedName>
    <definedName name="gsdf">'[80]Cruce-Aging'!#REF!</definedName>
    <definedName name="gtihgt5iohgighigthg" localSheetId="6">#REF!</definedName>
    <definedName name="gtihgt5iohgighigthg" localSheetId="0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 localSheetId="6">#REF!</definedName>
    <definedName name="hh" localSheetId="0">#REF!</definedName>
    <definedName name="hh">'[53]IRSA HIST'!#REF!</definedName>
    <definedName name="hhhh" localSheetId="6">#REF!</definedName>
    <definedName name="hhhh" localSheetId="0">#REF!</definedName>
    <definedName name="hhhh">'[40]3210001'!$G$6:$G$70</definedName>
    <definedName name="hi" localSheetId="6">#REF!</definedName>
    <definedName name="hi" localSheetId="0">#REF!</definedName>
    <definedName name="hi">'[53]IRSA HIST'!#REF!</definedName>
    <definedName name="histor" localSheetId="6">#REF!</definedName>
    <definedName name="histor" localSheetId="0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 localSheetId="6">#REF!</definedName>
    <definedName name="IC" localSheetId="0">#REF!</definedName>
    <definedName name="IC">'[30]Nota 8'!$F$30</definedName>
    <definedName name="igjtg" localSheetId="6">#REF!</definedName>
    <definedName name="igjtg" localSheetId="0">#REF!</definedName>
    <definedName name="igjtg">#REF!</definedName>
    <definedName name="IMP" localSheetId="6">#REF!</definedName>
    <definedName name="IMP" localSheetId="0">#REF!</definedName>
    <definedName name="IMP">[21]CF2!$P$96:$AZ$96</definedName>
    <definedName name="imp_PyL" localSheetId="6">#REF!</definedName>
    <definedName name="imp_PyL" localSheetId="0">#REF!</definedName>
    <definedName name="imp_PyL">'[72]datos P_L'!$C$1</definedName>
    <definedName name="Impresión_Anexo_A" localSheetId="6">#REF!</definedName>
    <definedName name="Impresión_Anexo_A" localSheetId="0">#REF!</definedName>
    <definedName name="Impresión_Anexo_A">'[81]ANEXO A'!#REF!</definedName>
    <definedName name="Impresión_Anexo_E" localSheetId="6">#REF!</definedName>
    <definedName name="Impresión_Anexo_E" localSheetId="0">#REF!</definedName>
    <definedName name="Impresión_Anexo_E">#REF!</definedName>
    <definedName name="Impresión_Anexo_H">#REF!</definedName>
    <definedName name="Impresión_de_EEPN">#REF!</definedName>
    <definedName name="Impto_a_la_renta" localSheetId="6">#REF!</definedName>
    <definedName name="Impto_a_la_renta" localSheetId="0">#REF!</definedName>
    <definedName name="Impto_a_la_renta">'[38]BG al 31.12.07'!$N$2990</definedName>
    <definedName name="Impto_a_la_renta_06_07" localSheetId="6">#REF!</definedName>
    <definedName name="Impto_a_la_renta_06_07" localSheetId="0">#REF!</definedName>
    <definedName name="Impto_a_la_renta_06_07">'[38]BG al 30.06.07'!$N$2648</definedName>
    <definedName name="Impto_a_la_renta_08" localSheetId="6">#REF!</definedName>
    <definedName name="Impto_a_la_renta_08" localSheetId="0">#REF!</definedName>
    <definedName name="Impto_a_la_renta_08">'[38]BG al 30.06.08'!$N$3137</definedName>
    <definedName name="INC" localSheetId="6">#REF!</definedName>
    <definedName name="INC" localSheetId="0">#REF!</definedName>
    <definedName name="INC">'[30]Nota 8'!$F$36</definedName>
    <definedName name="indE" localSheetId="6">#REF!</definedName>
    <definedName name="indE" localSheetId="0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 localSheetId="6">#REF!</definedName>
    <definedName name="Ingreso_Neto" localSheetId="0">#REF!</definedName>
    <definedName name="Ingreso_Neto">'[17]Enfoque BCP'!$E$59</definedName>
    <definedName name="INGRESOS_FINANCIEROS_NETOS_1" localSheetId="6">#REF!</definedName>
    <definedName name="INGRESOS_FINANCIEROS_NETOS_1" localSheetId="0">#REF!</definedName>
    <definedName name="INGRESOS_FINANCIEROS_NETOS_1">'[38]Comparativo ER'!$J$21</definedName>
    <definedName name="INGRESOS_FINANCIEROS_NETOS_2" localSheetId="6">#REF!</definedName>
    <definedName name="INGRESOS_FINANCIEROS_NETOS_2" localSheetId="0">#REF!</definedName>
    <definedName name="INGRESOS_FINANCIEROS_NETOS_2">'[38]Comparativo ER'!#REF!</definedName>
    <definedName name="INGSJ1" localSheetId="6">#REF!</definedName>
    <definedName name="INGSJ1" localSheetId="0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 localSheetId="6">#REF!</definedName>
    <definedName name="ins" localSheetId="0">#REF!</definedName>
    <definedName name="ins">[10]forecast!$B$1006:$V$1251</definedName>
    <definedName name="INT" localSheetId="6">#REF!</definedName>
    <definedName name="INT" localSheetId="0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 localSheetId="6">#REF!</definedName>
    <definedName name="Intercodiv" localSheetId="0">#REF!</definedName>
    <definedName name="Intercodiv">[82]EXPORT!#REF!</definedName>
    <definedName name="Interval" localSheetId="6">#REF!</definedName>
    <definedName name="Interval" localSheetId="0">#REF!</definedName>
    <definedName name="Interval">#REF!</definedName>
    <definedName name="IntIncAffil">#REF!</definedName>
    <definedName name="IntIncExp" localSheetId="6">#REF!</definedName>
    <definedName name="IntIncExp" localSheetId="0">#REF!</definedName>
    <definedName name="IntIncExp">[82]EXPORT!#REF!</definedName>
    <definedName name="IntSalAffil" localSheetId="6">#REF!</definedName>
    <definedName name="IntSalAffil" localSheetId="0">#REF!</definedName>
    <definedName name="IntSalAffil">#REF!</definedName>
    <definedName name="INV" localSheetId="6">#REF!</definedName>
    <definedName name="INV" localSheetId="0">#REF!</definedName>
    <definedName name="INV">[21]CF2!$P$120:$AZ$120</definedName>
    <definedName name="INV_ACUM" localSheetId="6">#REF!</definedName>
    <definedName name="INV_ACUM" localSheetId="0">#REF!</definedName>
    <definedName name="INV_ACUM">[21]CF2!$P$121:$AZ$121</definedName>
    <definedName name="invnorte" localSheetId="6">#REF!</definedName>
    <definedName name="invnorte" localSheetId="0">#REF!</definedName>
    <definedName name="invnorte">[16]INVERSIONES!#REF!</definedName>
    <definedName name="invsur" localSheetId="6">#REF!</definedName>
    <definedName name="invsur" localSheetId="0">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 localSheetId="6">#REF!</definedName>
    <definedName name="IR" localSheetId="0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 localSheetId="6">#REF!</definedName>
    <definedName name="ITEM_ID" localSheetId="0">#REF!</definedName>
    <definedName name="ITEM_ID">'[47]GLP 2001'!$A$7:$C$522</definedName>
    <definedName name="ity" localSheetId="6">#REF!</definedName>
    <definedName name="ity" localSheetId="0">#REF!</definedName>
    <definedName name="ity">#REF!</definedName>
    <definedName name="j" hidden="1">#REF!</definedName>
    <definedName name="J_">#REF!</definedName>
    <definedName name="JCTEL" localSheetId="6">#REF!</definedName>
    <definedName name="JCTEL" localSheetId="0">#REF!</definedName>
    <definedName name="JCTEL">[83]JournalBuild!#REF!</definedName>
    <definedName name="JCWCB" localSheetId="6">#REF!</definedName>
    <definedName name="JCWCB" localSheetId="0">#REF!</definedName>
    <definedName name="JCWCB">[83]JournalBuild!#REF!</definedName>
    <definedName name="jj" localSheetId="6">#REF!</definedName>
    <definedName name="jj" localSheetId="0">#REF!</definedName>
    <definedName name="jj">'[53]IRSA HIST'!#REF!</definedName>
    <definedName name="jjjj" localSheetId="6" hidden="1">{"first",#N/A,FALSE,"1st qtr";"second",#N/A,FALSE,"2nd Qtr";"third",#N/A,FALSE,"3rd Qtr";"fourth",#N/A,FALSE,"4th qtr";"year",#N/A,FALSE,"total year"}</definedName>
    <definedName name="jjjj" localSheetId="0" hidden="1">{"first",#N/A,FALSE,"1st qtr";"second",#N/A,FALSE,"2nd Qtr";"third",#N/A,FALSE,"3rd Qtr";"fourth",#N/A,FALSE,"4th qtr";"year",#N/A,FALSE,"total year"}</definedName>
    <definedName name="jjjj" hidden="1">{"first",#N/A,FALSE,"1st qtr";"second",#N/A,FALSE,"2nd Qtr";"third",#N/A,FALSE,"3rd Qtr";"fourth",#N/A,FALSE,"4th qtr";"year",#N/A,FALSE,"total year"}</definedName>
    <definedName name="jjjjjjj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jjjjjjj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 localSheetId="6">#REF!</definedName>
    <definedName name="JLK" localSheetId="0">#REF!</definedName>
    <definedName name="JLK">#REF!</definedName>
    <definedName name="junio">#REF!</definedName>
    <definedName name="K_">#REF!</definedName>
    <definedName name="kddj">#REF!</definedName>
    <definedName name="kfkfkfk" localSheetId="6" hidden="1">{#N/A,#N/A,FALSE,"Aging Summary";#N/A,#N/A,FALSE,"Ratio Analysis";#N/A,#N/A,FALSE,"Test 120 Day Accts";#N/A,#N/A,FALSE,"Tickmarks"}</definedName>
    <definedName name="kfkfkfk" localSheetId="0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6">#REF!</definedName>
    <definedName name="Kilogramos" localSheetId="0">#REF!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 localSheetId="6">#REF!</definedName>
    <definedName name="L_23" localSheetId="0">#REF!</definedName>
    <definedName name="L_23">'[59]BG Armado'!#REF!</definedName>
    <definedName name="L_24" localSheetId="6">#REF!</definedName>
    <definedName name="L_24" localSheetId="0">#REF!</definedName>
    <definedName name="L_24">'[59]BG Armado'!#REF!</definedName>
    <definedName name="L_Adjust" localSheetId="6">#REF!</definedName>
    <definedName name="L_Adjust" localSheetId="0">#REF!</definedName>
    <definedName name="L_Adjust">[84]Links!$H$1:$H$65536</definedName>
    <definedName name="L_AJE_Tot" localSheetId="6">#REF!</definedName>
    <definedName name="L_AJE_Tot" localSheetId="0">#REF!</definedName>
    <definedName name="L_AJE_Tot">[84]Links!$G$1:$G$65536</definedName>
    <definedName name="L_CY_Beg" localSheetId="6">#REF!</definedName>
    <definedName name="L_CY_Beg" localSheetId="0">#REF!</definedName>
    <definedName name="L_CY_Beg">[84]Links!$F$1:$F$65536</definedName>
    <definedName name="L_CY_End" localSheetId="6">#REF!</definedName>
    <definedName name="L_CY_End" localSheetId="0">#REF!</definedName>
    <definedName name="L_CY_End">[84]Links!$J$1:$J$65536</definedName>
    <definedName name="L_PY_End" localSheetId="6">#REF!</definedName>
    <definedName name="L_PY_End" localSheetId="0">#REF!</definedName>
    <definedName name="L_PY_End">[84]Links!$K$1:$K$65536</definedName>
    <definedName name="L_RJE_Tot" localSheetId="6">#REF!</definedName>
    <definedName name="L_RJE_Tot" localSheetId="0">#REF!</definedName>
    <definedName name="L_RJE_Tot">[84]Links!$I$1:$I$65536</definedName>
    <definedName name="labgir" localSheetId="6">#REF!</definedName>
    <definedName name="labgir" localSheetId="0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 localSheetId="6">#REF!</definedName>
    <definedName name="latinoamericana" localSheetId="0">#REF!</definedName>
    <definedName name="latinoamericana">[25]CVC!$G$5265</definedName>
    <definedName name="latinoamericana_factura" localSheetId="6">#REF!</definedName>
    <definedName name="latinoamericana_factura" localSheetId="0">#REF!</definedName>
    <definedName name="latinoamericana_factura">[25]CVC!$G$5254</definedName>
    <definedName name="latinoamericana_factura_abierta_por_item" localSheetId="6">#REF!</definedName>
    <definedName name="latinoamericana_factura_abierta_por_item" localSheetId="0">#REF!</definedName>
    <definedName name="latinoamericana_factura_abierta_por_item">[25]CVC!$G$5266:$G$5269</definedName>
    <definedName name="LAU" localSheetId="6">#REF!</definedName>
    <definedName name="LAU" localSheetId="0">#REF!</definedName>
    <definedName name="LAU">#REF!</definedName>
    <definedName name="laua">#REF!</definedName>
    <definedName name="laur" localSheetId="6">#REF!</definedName>
    <definedName name="laur" localSheetId="0">#REF!</definedName>
    <definedName name="laur">[85]Currency!$B$9:$B$31</definedName>
    <definedName name="laura" localSheetId="6">#REF!</definedName>
    <definedName name="laura" localSheetId="0">#REF!</definedName>
    <definedName name="laura">#REF!</definedName>
    <definedName name="laura2">#REF!</definedName>
    <definedName name="LD" localSheetId="6">#REF!</definedName>
    <definedName name="LD" localSheetId="0">#REF!</definedName>
    <definedName name="LD">[21]CF2!#REF!</definedName>
    <definedName name="LETRA" localSheetId="6">#REF!</definedName>
    <definedName name="LETRA" localSheetId="0">#REF!</definedName>
    <definedName name="LETRA">#REF!</definedName>
    <definedName name="lglcol">#REF!</definedName>
    <definedName name="lglE">#REF!</definedName>
    <definedName name="lglrow">#REF!</definedName>
    <definedName name="lim" localSheetId="6">#REF!</definedName>
    <definedName name="lim" localSheetId="0">#REF!</definedName>
    <definedName name="lim">[10]forecast!$B$797:$V$875</definedName>
    <definedName name="Liq_FPC" localSheetId="6">#REF!,#REF!,#REF!,#REF!</definedName>
    <definedName name="Liq_FPC" localSheetId="0">#REF!,#REF!,#REF!,#REF!</definedName>
    <definedName name="Liq_FPC">[11]AP!#REF!,[11]AP!#REF!,[11]AP!#REF!,[11]AP!#REF!</definedName>
    <definedName name="List_ARPopulation" localSheetId="6">#REF!</definedName>
    <definedName name="List_ARPopulation" localSheetId="0">#REF!</definedName>
    <definedName name="List_ARPopulation">'[86]AR Drop Downs'!$I$5:$I$10</definedName>
    <definedName name="List_Curr" localSheetId="6">#REF!</definedName>
    <definedName name="List_Curr" localSheetId="0">#REF!</definedName>
    <definedName name="List_Curr">[54]Currency!$B$9:$B$31</definedName>
    <definedName name="List_ExpandedTesting" localSheetId="6">#REF!</definedName>
    <definedName name="List_ExpandedTesting" localSheetId="0">#REF!</definedName>
    <definedName name="List_ExpandedTesting">'[86]AR Drop Downs'!$E$5:$E$8</definedName>
    <definedName name="List_Level_Assr" localSheetId="6">#REF!</definedName>
    <definedName name="List_Level_Assr" localSheetId="0">#REF!</definedName>
    <definedName name="List_Level_Assr">[65]DropDown!$B$1:$B$4</definedName>
    <definedName name="List_LevelAssurance" localSheetId="6">#REF!</definedName>
    <definedName name="List_LevelAssurance" localSheetId="0">#REF!</definedName>
    <definedName name="List_LevelAssurance">'[86]AR Drop Downs'!$A$5:$A$8</definedName>
    <definedName name="List_Number_of_Exceptions_Identified" localSheetId="6">#REF!</definedName>
    <definedName name="List_Number_of_Exceptions_Identified" localSheetId="0">#REF!</definedName>
    <definedName name="List_Number_of_Exceptions_Identified">'[86]AR Drop Downs'!$K$5:$K$27</definedName>
    <definedName name="List_NumberTolerableExceptions" localSheetId="6">#REF!</definedName>
    <definedName name="List_NumberTolerableExceptions" localSheetId="0">#REF!</definedName>
    <definedName name="List_NumberTolerableExceptions">'[86]AR Drop Downs'!$C$5:$C$8</definedName>
    <definedName name="List_Proj_Meth" localSheetId="6">#REF!</definedName>
    <definedName name="List_Proj_Meth" localSheetId="0">#REF!</definedName>
    <definedName name="List_Proj_Meth">[65]DropDown!$H$1:$H$2</definedName>
    <definedName name="List_Samp_Sel" localSheetId="6">#REF!</definedName>
    <definedName name="List_Samp_Sel" localSheetId="0">#REF!</definedName>
    <definedName name="List_Samp_Sel">[65]DropDown!$D$1:$D$4</definedName>
    <definedName name="List_SampleSelectionMethod" localSheetId="6">#REF!</definedName>
    <definedName name="List_SampleSelectionMethod" localSheetId="0">#REF!</definedName>
    <definedName name="List_SampleSelectionMethod">'[86]AR Drop Downs'!$G$5:$G$7</definedName>
    <definedName name="ListaCR" localSheetId="6">#REF!</definedName>
    <definedName name="ListaCR" localSheetId="0">#REF!</definedName>
    <definedName name="ListaCR">#REF!</definedName>
    <definedName name="LISTADO" localSheetId="6">#REF!</definedName>
    <definedName name="LISTADO" localSheetId="0">#REF!</definedName>
    <definedName name="LISTADO">'[87]SAN LUIS'!#REF!</definedName>
    <definedName name="ListaMes" localSheetId="6">#REF!</definedName>
    <definedName name="ListaMes" localSheetId="0">#REF!</definedName>
    <definedName name="ListaMes">#REF!</definedName>
    <definedName name="listasuper">#REF!</definedName>
    <definedName name="lk">#REF!</definedName>
    <definedName name="lllll" localSheetId="6">#REF!</definedName>
    <definedName name="lllll" localSheetId="0">#REF!</definedName>
    <definedName name="lllll">[88]Prevision!$Q$2:$Q$12</definedName>
    <definedName name="lm" localSheetId="6">#REF!</definedName>
    <definedName name="lm" localSheetId="0">#REF!</definedName>
    <definedName name="lm">'[32]Non-Statistical Sampling'!#REF!</definedName>
    <definedName name="LO" localSheetId="6">#REF!</definedName>
    <definedName name="LO" localSheetId="0">#REF!</definedName>
    <definedName name="LO">[21]CF2!$P$180:$AZ$180</definedName>
    <definedName name="LO_ACUM" localSheetId="6">#REF!</definedName>
    <definedName name="LO_ACUM" localSheetId="0">#REF!</definedName>
    <definedName name="LO_ACUM">[21]CF2!$P$181:$AZ$181</definedName>
    <definedName name="lpccol" localSheetId="6">#REF!</definedName>
    <definedName name="lpccol" localSheetId="0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 localSheetId="6">#REF!</definedName>
    <definedName name="MC" localSheetId="0">#REF!</definedName>
    <definedName name="MC">[21]CF2!$P$176:$AZ$176</definedName>
    <definedName name="mcmcol" localSheetId="6">#REF!</definedName>
    <definedName name="mcmcol" localSheetId="0">#REF!</definedName>
    <definedName name="mcmcol">#REF!</definedName>
    <definedName name="mcmROW">#REF!</definedName>
    <definedName name="MCP" localSheetId="6">#REF!</definedName>
    <definedName name="MCP" localSheetId="0">#REF!</definedName>
    <definedName name="MCP">[21]CF2!$P$177:$AZ$177</definedName>
    <definedName name="medE" localSheetId="6">#REF!</definedName>
    <definedName name="medE" localSheetId="0">#REF!</definedName>
    <definedName name="medE">#REF!</definedName>
    <definedName name="MedioLitro" localSheetId="6">#REF!</definedName>
    <definedName name="MedioLitro" localSheetId="0">#REF!</definedName>
    <definedName name="MedioLitro">[43]Parámetros!$B$9</definedName>
    <definedName name="menorte" localSheetId="6">#REF!</definedName>
    <definedName name="menorte" localSheetId="0">#REF!</definedName>
    <definedName name="menorte">[16]MON.EXTRANJERA!#REF!</definedName>
    <definedName name="Mes" localSheetId="6">#REF!</definedName>
    <definedName name="Mes" localSheetId="0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 localSheetId="6">#REF!</definedName>
    <definedName name="mierda" localSheetId="0">#REF!</definedName>
    <definedName name="mierda">#REF!</definedName>
    <definedName name="MIL" localSheetId="6">#REF!</definedName>
    <definedName name="MIL" localSheetId="0">#REF!</definedName>
    <definedName name="MIL">'[89]0.3 Check list'!#REF!</definedName>
    <definedName name="minica" localSheetId="6">#REF!</definedName>
    <definedName name="minica" localSheetId="0">#REF!</definedName>
    <definedName name="minica">#REF!</definedName>
    <definedName name="Minimis" localSheetId="6">#REF!</definedName>
    <definedName name="Minimis" localSheetId="0">#REF!</definedName>
    <definedName name="Minimis">'[90]Análisis detallado'!$R$312</definedName>
    <definedName name="MKT" localSheetId="6">#REF!</definedName>
    <definedName name="MKT" localSheetId="0">#REF!</definedName>
    <definedName name="MKT">#REF!</definedName>
    <definedName name="mktld">#REF!</definedName>
    <definedName name="MKTPCS">#REF!</definedName>
    <definedName name="mmmm" localSheetId="6">#REF!</definedName>
    <definedName name="mmmm" localSheetId="0">#REF!</definedName>
    <definedName name="mmmm">[88]Prevision!$P$2:$P$12</definedName>
    <definedName name="modelocasa" localSheetId="6">#REF!</definedName>
    <definedName name="modelocasa" localSheetId="0">#REF!</definedName>
    <definedName name="modelocasa">#REF!</definedName>
    <definedName name="Modificar_celdas_Anexo_A" localSheetId="6">#REF!</definedName>
    <definedName name="Modificar_celdas_Anexo_A" localSheetId="0">#REF!</definedName>
    <definedName name="Modificar_celdas_Anexo_A">'[81]ANEXO A'!#REF!</definedName>
    <definedName name="Monetary_precision" localSheetId="6">#REF!</definedName>
    <definedName name="Monetary_precision" localSheetId="0">#REF!</definedName>
    <definedName name="Monetary_precision">'[17]Input &amp; Summary'!#REF!</definedName>
    <definedName name="Monetary_precisionA" localSheetId="6">#REF!</definedName>
    <definedName name="Monetary_precisionA" localSheetId="0">#REF!</definedName>
    <definedName name="Monetary_precisionA">'[17]Input &amp; Summary'!#REF!</definedName>
    <definedName name="Monetary_precisionF" localSheetId="6">#REF!</definedName>
    <definedName name="Monetary_precisionF" localSheetId="0">#REF!</definedName>
    <definedName name="Monetary_precisionF">'[17]Input &amp; Summary'!#REF!</definedName>
    <definedName name="Monetary_precisionH" localSheetId="6">#REF!</definedName>
    <definedName name="Monetary_precisionH" localSheetId="0">#REF!</definedName>
    <definedName name="Monetary_precisionH">'[17]Input &amp; Summary'!#REF!</definedName>
    <definedName name="Monetary_precisionJ" localSheetId="6">#REF!</definedName>
    <definedName name="Monetary_precisionJ" localSheetId="0">#REF!</definedName>
    <definedName name="Monetary_precisionJ">'[17]Input &amp; Summary'!#REF!</definedName>
    <definedName name="Monica" localSheetId="6">#REF!</definedName>
    <definedName name="Monica" localSheetId="0">#REF!</definedName>
    <definedName name="Monica">#REF!</definedName>
    <definedName name="movimientos" localSheetId="6">#REF!</definedName>
    <definedName name="movimientos" localSheetId="0">#REF!</definedName>
    <definedName name="movimientos">[91]FEBMZO!$A$2:$H$75</definedName>
    <definedName name="MP" localSheetId="6">#REF!</definedName>
    <definedName name="MP" localSheetId="0">#REF!</definedName>
    <definedName name="MP">#REF!</definedName>
    <definedName name="msbCOL" localSheetId="6">#REF!</definedName>
    <definedName name="msbCOL" localSheetId="0">#REF!</definedName>
    <definedName name="msbCOL">'[19]P&amp;L(US$)'!#REF!</definedName>
    <definedName name="msbE" localSheetId="6">#REF!</definedName>
    <definedName name="msbE" localSheetId="0">#REF!</definedName>
    <definedName name="msbE">#REF!</definedName>
    <definedName name="msbROW" localSheetId="6">#REF!</definedName>
    <definedName name="msbROW" localSheetId="0">#REF!</definedName>
    <definedName name="msbROW">'[19]P&amp;L(US$)'!#REF!</definedName>
    <definedName name="mue" localSheetId="6">#REF!</definedName>
    <definedName name="mue" localSheetId="0">#REF!</definedName>
    <definedName name="mue">[10]forecast!$B$200:$V$257</definedName>
    <definedName name="MXP" localSheetId="6">#REF!</definedName>
    <definedName name="MXP" localSheetId="0">#REF!</definedName>
    <definedName name="MXP">#REF!</definedName>
    <definedName name="n" localSheetId="6">#REF!</definedName>
    <definedName name="n" localSheetId="0">#REF!</definedName>
    <definedName name="n">'[26]Estado de Resultados'!$B$7</definedName>
    <definedName name="N_" localSheetId="6">#REF!</definedName>
    <definedName name="N_" localSheetId="0">#REF!</definedName>
    <definedName name="N_">#REF!</definedName>
    <definedName name="nada" localSheetId="6">#REF!</definedName>
    <definedName name="nada" localSheetId="0">#REF!</definedName>
    <definedName name="nada">[92]otr_rio!#REF!</definedName>
    <definedName name="Naercol" localSheetId="6">#REF!</definedName>
    <definedName name="Naercol" localSheetId="0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 localSheetId="6">#REF!</definedName>
    <definedName name="NgicCOL" localSheetId="0">#REF!</definedName>
    <definedName name="NgicCOL">'[19]P&amp;L(US$)'!#REF!</definedName>
    <definedName name="NgicE" localSheetId="6">#REF!</definedName>
    <definedName name="NgicE" localSheetId="0">#REF!</definedName>
    <definedName name="NgicE">#REF!</definedName>
    <definedName name="NgicROW" localSheetId="6">#REF!</definedName>
    <definedName name="NgicROW" localSheetId="0">#REF!</definedName>
    <definedName name="NgicROW">'[19]P&amp;L(US$)'!#REF!</definedName>
    <definedName name="njuu" localSheetId="6">#REF!</definedName>
    <definedName name="njuu" localSheetId="0">#REF!</definedName>
    <definedName name="njuu">#REF!</definedName>
    <definedName name="NLC" localSheetId="6">#REF!</definedName>
    <definedName name="NLC" localSheetId="0">#REF!</definedName>
    <definedName name="NLC">[21]CF2!$P$136:$AZ$136</definedName>
    <definedName name="Nlglcol" localSheetId="6">#REF!</definedName>
    <definedName name="Nlglcol" localSheetId="0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nwkcol">#REF!</definedName>
    <definedName name="Nnwkrow">#REF!</definedName>
    <definedName name="NO" localSheetId="6" hidden="1">{#N/A,#N/A,FALSE,"VOL"}</definedName>
    <definedName name="NO" localSheetId="0" hidden="1">{#N/A,#N/A,FALSE,"VOL"}</definedName>
    <definedName name="NO" hidden="1">{#N/A,#N/A,FALSE,"VOL"}</definedName>
    <definedName name="NOBLOG" localSheetId="6">#REF!</definedName>
    <definedName name="NOBLOG" localSheetId="0">#REF!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 localSheetId="6">#REF!</definedName>
    <definedName name="nota108" localSheetId="0">#REF!</definedName>
    <definedName name="nota108">'[93]LC-Original'!#REF!</definedName>
    <definedName name="Nota12" localSheetId="6">#REF!</definedName>
    <definedName name="Nota12" localSheetId="0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 localSheetId="6">#REF!</definedName>
    <definedName name="OBS" localSheetId="0">#REF!</definedName>
    <definedName name="OBS">[94]GANANCIAS!#REF!</definedName>
    <definedName name="OCC" localSheetId="6">#REF!</definedName>
    <definedName name="OCC" localSheetId="0">#REF!</definedName>
    <definedName name="OCC">'[30]Nota 8'!$F$78</definedName>
    <definedName name="OCNC" localSheetId="6">#REF!</definedName>
    <definedName name="OCNC" localSheetId="0">#REF!</definedName>
    <definedName name="OCNC">'[30]Nota 8'!$F$87</definedName>
    <definedName name="Octuber" localSheetId="6">#REF!</definedName>
    <definedName name="Octuber" localSheetId="0">#REF!</definedName>
    <definedName name="Octuber">[79]Macro1!#REF!</definedName>
    <definedName name="ok" localSheetId="6">#REF!</definedName>
    <definedName name="ok" localSheetId="0">#REF!</definedName>
    <definedName name="ok" hidden="1">{#N/A,#N/A,FALSE,"Aging Summary";#N/A,#N/A,FALSE,"Ratio Analysis";#N/A,#N/A,FALSE,"Test 120 Day Accts";#N/A,#N/A,FALSE,"Tickmarks"}</definedName>
    <definedName name="OL" localSheetId="6">#REF!</definedName>
    <definedName name="OL" localSheetId="0">#REF!</definedName>
    <definedName name="OL">#REF!</definedName>
    <definedName name="omvar">#REF!</definedName>
    <definedName name="oo" localSheetId="6">#REF!</definedName>
    <definedName name="oo" localSheetId="0">#REF!</definedName>
    <definedName name="oo">[95]EVP!#REF!</definedName>
    <definedName name="OPC" localSheetId="6">#REF!</definedName>
    <definedName name="OPC" localSheetId="0">#REF!</definedName>
    <definedName name="OPC">'[30]Nota 8'!$F$186</definedName>
    <definedName name="OpenBLog" localSheetId="6">#REF!</definedName>
    <definedName name="OpenBLog" localSheetId="0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localSheetId="6" hidden="1">{#N/A,#N/A,FALSE,"Aging Summary";#N/A,#N/A,FALSE,"Ratio Analysis";#N/A,#N/A,FALSE,"Test 120 Day Accts";#N/A,#N/A,FALSE,"Tickmarks"}</definedName>
    <definedName name="Pallets" localSheetId="0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6">#REF!</definedName>
    <definedName name="PANEL" localSheetId="0">#REF!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 localSheetId="6">#REF!</definedName>
    <definedName name="Patrimonio_Neto" localSheetId="0">#REF!</definedName>
    <definedName name="Patrimonio_Neto">'[17]Enfoque DTT'!$E$107</definedName>
    <definedName name="PATRIMONIO_NETO_1" localSheetId="6">#REF!</definedName>
    <definedName name="PATRIMONIO_NETO_1" localSheetId="0">#REF!</definedName>
    <definedName name="PATRIMONIO_NETO_1">#REF!</definedName>
    <definedName name="PATRIMONIO_NETO_2">#REF!</definedName>
    <definedName name="pauvarck">#REF!</definedName>
    <definedName name="Payback" localSheetId="6">#REF!</definedName>
    <definedName name="Payback" localSheetId="0">#REF!</definedName>
    <definedName name="Payback">[21]CF2!$P$200</definedName>
    <definedName name="PBG" localSheetId="6">#REF!</definedName>
    <definedName name="PBG" localSheetId="0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 localSheetId="6">#REF!</definedName>
    <definedName name="pcgCOL" localSheetId="0">#REF!</definedName>
    <definedName name="pcgCOL">'[19]P&amp;L(US$)'!#REF!</definedName>
    <definedName name="pcgE" localSheetId="6">#REF!</definedName>
    <definedName name="pcgE" localSheetId="0">#REF!</definedName>
    <definedName name="pcgE">#REF!</definedName>
    <definedName name="pcgrow" localSheetId="6">#REF!</definedName>
    <definedName name="pcgrow" localSheetId="0">#REF!</definedName>
    <definedName name="pcgrow">'[19]P&amp;L(US$)'!#REF!</definedName>
    <definedName name="PCnames" localSheetId="6">#REF!</definedName>
    <definedName name="PCnames" localSheetId="0">#REF!</definedName>
    <definedName name="PCnames">#REF!</definedName>
    <definedName name="pcrange">#REF!</definedName>
    <definedName name="Percent_Threshold">#REF!</definedName>
    <definedName name="percepyreten">#REF!</definedName>
    <definedName name="PERIOD_END" localSheetId="6">#REF!</definedName>
    <definedName name="PERIOD_END" localSheetId="0">#REF!</definedName>
    <definedName name="PERIOD_END">[41]Básico!$D$4</definedName>
    <definedName name="pf" localSheetId="6">#REF!</definedName>
    <definedName name="pf" localSheetId="0">#REF!</definedName>
    <definedName name="pf">#REF!</definedName>
    <definedName name="PIR">#REF!</definedName>
    <definedName name="pisscj" localSheetId="6">#REF!</definedName>
    <definedName name="pisscj" localSheetId="0">#REF!</definedName>
    <definedName name="pisscj">[10]forecast!$B$258:$V$444</definedName>
    <definedName name="Pivot1" localSheetId="6">#REF!</definedName>
    <definedName name="Pivot1" localSheetId="0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 localSheetId="6">#REF!</definedName>
    <definedName name="Planning_MaterialityA" localSheetId="0">#REF!</definedName>
    <definedName name="Planning_MaterialityA">'[17]Input &amp; Summary'!#REF!</definedName>
    <definedName name="Planning_MaterialityF" localSheetId="6">#REF!</definedName>
    <definedName name="Planning_MaterialityF" localSheetId="0">#REF!</definedName>
    <definedName name="Planning_MaterialityF">'[17]Input &amp; Summary'!#REF!</definedName>
    <definedName name="Planning_MaterialityH" localSheetId="6">#REF!</definedName>
    <definedName name="Planning_MaterialityH" localSheetId="0">#REF!</definedName>
    <definedName name="Planning_MaterialityH">'[17]Input &amp; Summary'!#REF!</definedName>
    <definedName name="Planning_MaterialityJ" localSheetId="6">#REF!</definedName>
    <definedName name="Planning_MaterialityJ" localSheetId="0">#REF!</definedName>
    <definedName name="Planning_MaterialityJ">'[17]Input &amp; Summary'!#REF!</definedName>
    <definedName name="plycol" localSheetId="6">#REF!</definedName>
    <definedName name="plycol" localSheetId="0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 localSheetId="6">#REF!</definedName>
    <definedName name="PMXDLL" localSheetId="0">#REF!</definedName>
    <definedName name="PMXDLL">'[96]Set RB'!$J$6</definedName>
    <definedName name="PN" localSheetId="6">#REF!</definedName>
    <definedName name="PN" localSheetId="0">#REF!</definedName>
    <definedName name="PN">'[30]Bce Patrim'!$H$23</definedName>
    <definedName name="po" localSheetId="6">#REF!</definedName>
    <definedName name="po" localSheetId="0">#REF!</definedName>
    <definedName name="po">#REF!</definedName>
    <definedName name="POLYAR">#REF!</definedName>
    <definedName name="Pop_Sig_T" localSheetId="6">#REF!</definedName>
    <definedName name="Pop_Sig_T" localSheetId="0">#REF!</definedName>
    <definedName name="Pop_Sig_T">'[65]Non-Statistical Sampling'!$F$26</definedName>
    <definedName name="Post_tax_monetary_precision" localSheetId="6">#REF!</definedName>
    <definedName name="Post_tax_monetary_precision" localSheetId="0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 localSheetId="6">#REF!</definedName>
    <definedName name="ppc" localSheetId="0">#REF!</definedName>
    <definedName name="PPC">[43]Parámetros!$B$17</definedName>
    <definedName name="ppevar" localSheetId="6">#REF!</definedName>
    <definedName name="ppevar" localSheetId="0">#REF!</definedName>
    <definedName name="ppevar">#REF!</definedName>
    <definedName name="ppppp" localSheetId="6">#REF!</definedName>
    <definedName name="ppppp" localSheetId="0">#REF!</definedName>
    <definedName name="ppppp">[88]Prevision!#REF!</definedName>
    <definedName name="pr" localSheetId="6">#REF!</definedName>
    <definedName name="pr" localSheetId="0">#REF!</definedName>
    <definedName name="pr">#REF!</definedName>
    <definedName name="Pre_tax_Materiality">#REF!</definedName>
    <definedName name="PrecioMedioLt" localSheetId="6">#REF!</definedName>
    <definedName name="PrecioMedioLt" localSheetId="0">#REF!</definedName>
    <definedName name="PrecioMedioLt">[43]Parámetros!$B$6</definedName>
    <definedName name="PrecioUnLt" localSheetId="6">#REF!</definedName>
    <definedName name="PrecioUnLt" localSheetId="0">#REF!</definedName>
    <definedName name="PrecioUnLt">[43]Parámetros!$B$5</definedName>
    <definedName name="PREPARED_BY" localSheetId="6">#REF!</definedName>
    <definedName name="PREPARED_BY" localSheetId="0">#REF!</definedName>
    <definedName name="PREPARED_BY">[41]Básico!$J$3</definedName>
    <definedName name="PREPARED_DATE" localSheetId="6">#REF!</definedName>
    <definedName name="PREPARED_DATE" localSheetId="0">#REF!</definedName>
    <definedName name="PREPARED_DATE">[41]Básico!$J$4</definedName>
    <definedName name="Pres_Res" localSheetId="6">#REF!</definedName>
    <definedName name="Pres_Res" localSheetId="0">#REF!</definedName>
    <definedName name="Pres_Res">#REF!</definedName>
    <definedName name="Presentacion" localSheetId="6">#REF!</definedName>
    <definedName name="Presentacion" localSheetId="0">#REF!</definedName>
    <definedName name="Presentacion">[75]Validacion1!$B$3:$B$10</definedName>
    <definedName name="PRESTAMOS_SF_1" localSheetId="6">#REF!</definedName>
    <definedName name="PRESTAMOS_SF_1" localSheetId="0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 localSheetId="6">#REF!,#REF!,#REF!,#REF!</definedName>
    <definedName name="Presupuesto" localSheetId="0">#REF!,#REF!,#REF!,#REF!</definedName>
    <definedName name="Presupuesto">[11]AP!#REF!,[11]AP!#REF!,[11]AP!#REF!,[11]AP!#REF!</definedName>
    <definedName name="prevnorte" localSheetId="6">#REF!</definedName>
    <definedName name="prevnorte" localSheetId="0">#REF!</definedName>
    <definedName name="prevnorte">[16]PREVISIONES!#REF!</definedName>
    <definedName name="prevsur" localSheetId="6">#REF!</definedName>
    <definedName name="prevsur" localSheetId="0">#REF!</definedName>
    <definedName name="prevsur">[16]PREVISIONES!#REF!</definedName>
    <definedName name="PRINT_AREA_MI" localSheetId="6">#REF!</definedName>
    <definedName name="PRINT_AREA_MI" localSheetId="0">#REF!</definedName>
    <definedName name="PRINT_AREA_MI">#REF!</definedName>
    <definedName name="PRINT_TITLES_MI">#REF!</definedName>
    <definedName name="PRIOR_DT" localSheetId="6">#REF!</definedName>
    <definedName name="PRIOR_DT" localSheetId="0">#REF!</definedName>
    <definedName name="PRIOR_DT">'[97]Interface Hub'!$C$12</definedName>
    <definedName name="Proc" localSheetId="6">#REF!</definedName>
    <definedName name="Proc" localSheetId="0">#REF!</definedName>
    <definedName name="Proc">#REF!</definedName>
    <definedName name="Producto" localSheetId="6">#REF!</definedName>
    <definedName name="Producto" localSheetId="0">#REF!</definedName>
    <definedName name="Producto">[75]Validacion1!$A$3:$A$20</definedName>
    <definedName name="ProvavelCaelum" localSheetId="6">#REF!</definedName>
    <definedName name="ProvavelCaelum" localSheetId="0">#REF!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 localSheetId="6">#REF!</definedName>
    <definedName name="PS" localSheetId="0">#REF!</definedName>
    <definedName name="PS">[43]Parámetros!$B$3</definedName>
    <definedName name="pulp" localSheetId="6" hidden="1">{#N/A,#N/A,FALSE,"Aging Summary";#N/A,#N/A,FALSE,"Ratio Analysis";#N/A,#N/A,FALSE,"Test 120 Day Accts";#N/A,#N/A,FALSE,"Tickmarks"}</definedName>
    <definedName name="pulp" localSheetId="0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localSheetId="0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 localSheetId="6">#REF!</definedName>
    <definedName name="pwrCOL" localSheetId="0">#REF!</definedName>
    <definedName name="pwrCOL">'[19]P&amp;L(US$)'!#REF!</definedName>
    <definedName name="pwrE" localSheetId="6">#REF!</definedName>
    <definedName name="pwrE" localSheetId="0">#REF!</definedName>
    <definedName name="pwrE">#REF!</definedName>
    <definedName name="pwsCOL">#REF!</definedName>
    <definedName name="pwsE">#REF!</definedName>
    <definedName name="pwsROW">#REF!</definedName>
    <definedName name="PY_Accounts_Receivable" localSheetId="6">#REF!</definedName>
    <definedName name="PY_Accounts_Receivable" localSheetId="0">#REF!</definedName>
    <definedName name="PY_Accounts_Receivable">[8]Balance!$C$8</definedName>
    <definedName name="PY_Accounts_Receivable_7" localSheetId="6">#REF!</definedName>
    <definedName name="PY_Accounts_Receivable_7" localSheetId="0">#REF!</definedName>
    <definedName name="PY_Accounts_Receivable_7">#REF!</definedName>
    <definedName name="PY_Administration">#REF!</definedName>
    <definedName name="PY_Cash" localSheetId="6">#REF!</definedName>
    <definedName name="PY_Cash" localSheetId="0">#REF!</definedName>
    <definedName name="PY_Cash">[8]Balance!$C$6</definedName>
    <definedName name="PY_Cash_7" localSheetId="6">#REF!</definedName>
    <definedName name="PY_Cash_7" localSheetId="0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 localSheetId="6">#REF!</definedName>
    <definedName name="PY_Cost_of_Sales" localSheetId="0">#REF!</definedName>
    <definedName name="PY_Cost_of_Sales">'[8]Estado de Resultados'!$C$7</definedName>
    <definedName name="PY_Cost_of_Sales_7" localSheetId="6">#REF!</definedName>
    <definedName name="PY_Cost_of_Sales_7" localSheetId="0">#REF!</definedName>
    <definedName name="PY_Cost_of_Sales_7">#REF!</definedName>
    <definedName name="PY_Current_Liabilities" localSheetId="6">#REF!</definedName>
    <definedName name="PY_Current_Liabilities" localSheetId="0">#REF!</definedName>
    <definedName name="PY_Current_Liabilities">[8]Balance!$C$23</definedName>
    <definedName name="PY_Current_Liabilities_7" localSheetId="6">#REF!</definedName>
    <definedName name="PY_Current_Liabilities_7" localSheetId="0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 localSheetId="6">#REF!</definedName>
    <definedName name="PY_Gross_Profit" localSheetId="0">#REF!</definedName>
    <definedName name="PY_Gross_Profit">'[8]Estado de Resultados'!$C$9</definedName>
    <definedName name="PY_Gross_Profit_7" localSheetId="6">#REF!</definedName>
    <definedName name="PY_Gross_Profit_7" localSheetId="0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 localSheetId="6">#REF!</definedName>
    <definedName name="PY_Intangible_Assets" localSheetId="0">#REF!</definedName>
    <definedName name="PY_Intangible_Assets">'[49]Balance General'!$C$18</definedName>
    <definedName name="PY_Interest_Expense" localSheetId="6">#REF!</definedName>
    <definedName name="PY_Interest_Expense" localSheetId="0">#REF!</definedName>
    <definedName name="PY_Interest_Expense">'[8]Estado de Resultados'!$C$18</definedName>
    <definedName name="PY_Interest_Expense_7" localSheetId="6">#REF!</definedName>
    <definedName name="PY_Interest_Expense_7" localSheetId="0">#REF!</definedName>
    <definedName name="PY_Interest_Expense_7">#REF!</definedName>
    <definedName name="PY_Inventory" localSheetId="6">#REF!</definedName>
    <definedName name="PY_Inventory" localSheetId="0">#REF!</definedName>
    <definedName name="PY_Inventory">[8]Balance!$C$12</definedName>
    <definedName name="PY_Inventory_7" localSheetId="6">#REF!</definedName>
    <definedName name="PY_Inventory_7" localSheetId="0">#REF!</definedName>
    <definedName name="PY_Inventory_7">#REF!</definedName>
    <definedName name="PY_LIABIL_EQUITY">#REF!</definedName>
    <definedName name="PY_Long_term_Debt__excl_Dfd_Taxes">#REF!</definedName>
    <definedName name="PY_LT_Debt" localSheetId="6">#REF!</definedName>
    <definedName name="PY_LT_Debt" localSheetId="0">#REF!</definedName>
    <definedName name="PY_LT_Debt">[8]Balance!$C$24</definedName>
    <definedName name="PY_LT_Debt_7" localSheetId="6">#REF!</definedName>
    <definedName name="PY_LT_Debt_7" localSheetId="0">#REF!</definedName>
    <definedName name="PY_LT_Debt_7">#REF!</definedName>
    <definedName name="PY_Market_Value_of_Equity">#REF!</definedName>
    <definedName name="PY_Marketable_Sec" localSheetId="6">#REF!</definedName>
    <definedName name="PY_Marketable_Sec" localSheetId="0">#REF!</definedName>
    <definedName name="PY_Marketable_Sec">'[50]Balance General'!#REF!</definedName>
    <definedName name="PY_NET_INCOME" localSheetId="6">#REF!</definedName>
    <definedName name="PY_NET_INCOME" localSheetId="0">#REF!</definedName>
    <definedName name="PY_NET_INCOME">#REF!</definedName>
    <definedName name="PY_NET_PROFIT" localSheetId="6">#REF!</definedName>
    <definedName name="PY_NET_PROFIT" localSheetId="0">#REF!</definedName>
    <definedName name="PY_NET_PROFIT">'[8]Estado de Resultados'!$C$24</definedName>
    <definedName name="PY_NET_PROFIT_7" localSheetId="6">#REF!</definedName>
    <definedName name="PY_NET_PROFIT_7" localSheetId="0">#REF!</definedName>
    <definedName name="PY_NET_PROFIT_7">#REF!</definedName>
    <definedName name="PY_Net_Revenue" localSheetId="6">#REF!</definedName>
    <definedName name="PY_Net_Revenue" localSheetId="0">#REF!</definedName>
    <definedName name="PY_Net_Revenue">'[8]Estado de Resultados'!$C$6</definedName>
    <definedName name="PY_Net_Revenue_7" localSheetId="6">#REF!</definedName>
    <definedName name="PY_Net_Revenue_7" localSheetId="0">#REF!</definedName>
    <definedName name="PY_Net_Revenue_7">#REF!</definedName>
    <definedName name="PY_Operating_Inc">#REF!</definedName>
    <definedName name="PY_Operating_Income" localSheetId="6">#REF!</definedName>
    <definedName name="PY_Operating_Income" localSheetId="0">#REF!</definedName>
    <definedName name="PY_Operating_Income">'[8]Estado de Resultados'!$C$16</definedName>
    <definedName name="PY_Operating_Income_7" localSheetId="6">#REF!</definedName>
    <definedName name="PY_Operating_Income_7" localSheetId="0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6">#REF!</definedName>
    <definedName name="PY_Preferred_Stock" localSheetId="0">#REF!</definedName>
    <definedName name="PY_Preferred_Stock">'[50]Balance General'!#REF!</definedName>
    <definedName name="PY_QUICK_ASSETS" localSheetId="6">#REF!</definedName>
    <definedName name="PY_QUICK_ASSETS" localSheetId="0">#REF!</definedName>
    <definedName name="PY_QUICK_ASSETS">[8]Balance!$C$10</definedName>
    <definedName name="PY_QUICK_ASSETS_7" localSheetId="6">#REF!</definedName>
    <definedName name="PY_QUICK_ASSETS_7" localSheetId="0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6">#REF!</definedName>
    <definedName name="PY_Tangible_Net_Worth" localSheetId="0">#REF!</definedName>
    <definedName name="PY_Tangible_Net_Worth">'[8]Estado de Resultados'!$C$31</definedName>
    <definedName name="PY_Tangible_Net_Worth_7" localSheetId="6">#REF!</definedName>
    <definedName name="PY_Tangible_Net_Worth_7" localSheetId="0">#REF!</definedName>
    <definedName name="PY_Tangible_Net_Worth_7">#REF!</definedName>
    <definedName name="PY_Taxes">#REF!</definedName>
    <definedName name="PY_TOTAL_ASSETS" localSheetId="6">#REF!</definedName>
    <definedName name="PY_TOTAL_ASSETS" localSheetId="0">#REF!</definedName>
    <definedName name="PY_TOTAL_ASSETS">[8]Balance!$C$21</definedName>
    <definedName name="PY_TOTAL_ASSETS_7" localSheetId="6">#REF!</definedName>
    <definedName name="PY_TOTAL_ASSETS_7" localSheetId="0">#REF!</definedName>
    <definedName name="PY_TOTAL_ASSETS_7">#REF!</definedName>
    <definedName name="PY_TOTAL_CURR_ASSETS" localSheetId="6">#REF!</definedName>
    <definedName name="PY_TOTAL_CURR_ASSETS" localSheetId="0">#REF!</definedName>
    <definedName name="PY_TOTAL_CURR_ASSETS">[8]Balance!$C$15</definedName>
    <definedName name="PY_TOTAL_CURR_ASSETS_7" localSheetId="6">#REF!</definedName>
    <definedName name="PY_TOTAL_CURR_ASSETS_7" localSheetId="0">#REF!</definedName>
    <definedName name="PY_TOTAL_CURR_ASSETS_7">#REF!</definedName>
    <definedName name="PY_TOTAL_DEBT" localSheetId="6">#REF!</definedName>
    <definedName name="PY_TOTAL_DEBT" localSheetId="0">#REF!</definedName>
    <definedName name="PY_TOTAL_DEBT">[8]Balance!$C$27</definedName>
    <definedName name="PY_TOTAL_DEBT_7" localSheetId="6">#REF!</definedName>
    <definedName name="PY_TOTAL_DEBT_7" localSheetId="0">#REF!</definedName>
    <definedName name="PY_TOTAL_DEBT_7">#REF!</definedName>
    <definedName name="PY_TOTAL_EQUITY" localSheetId="6">#REF!</definedName>
    <definedName name="PY_TOTAL_EQUITY" localSheetId="0">#REF!</definedName>
    <definedName name="PY_TOTAL_EQUITY">[8]Balance!$C$33</definedName>
    <definedName name="PY_TOTAL_EQUITY_7" localSheetId="6">#REF!</definedName>
    <definedName name="PY_TOTAL_EQUITY_7" localSheetId="0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 localSheetId="6">#REF!</definedName>
    <definedName name="PY2_Accounts_Receivable" localSheetId="0">#REF!</definedName>
    <definedName name="PY2_Accounts_Receivable">[8]Balance!$F$8</definedName>
    <definedName name="PY2_Accounts_Receivable_7" localSheetId="6">#REF!</definedName>
    <definedName name="PY2_Accounts_Receivable_7" localSheetId="0">#REF!</definedName>
    <definedName name="PY2_Accounts_Receivable_7">#REF!</definedName>
    <definedName name="PY2_Administration">#REF!</definedName>
    <definedName name="PY2_Cash" localSheetId="6">#REF!</definedName>
    <definedName name="PY2_Cash" localSheetId="0">#REF!</definedName>
    <definedName name="PY2_Cash">[8]Balance!$F$6</definedName>
    <definedName name="PY2_Cash_7" localSheetId="6">#REF!</definedName>
    <definedName name="PY2_Cash_7" localSheetId="0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 localSheetId="6">#REF!</definedName>
    <definedName name="PY2_Current_Liabilities" localSheetId="0">#REF!</definedName>
    <definedName name="PY2_Current_Liabilities">[8]Balance!$F$23</definedName>
    <definedName name="PY2_Current_Liabilities_7" localSheetId="6">#REF!</definedName>
    <definedName name="PY2_Current_Liabilities_7" localSheetId="0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 localSheetId="6">#REF!</definedName>
    <definedName name="PY2_Gross_Profit" localSheetId="0">#REF!</definedName>
    <definedName name="PY2_Gross_Profit">'[8]Estado de Resultados'!$F$9</definedName>
    <definedName name="PY2_Gross_Profit_7" localSheetId="6">#REF!</definedName>
    <definedName name="PY2_Gross_Profit_7" localSheetId="0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 localSheetId="6">#REF!</definedName>
    <definedName name="PY2_Intangible_Assets" localSheetId="0">#REF!</definedName>
    <definedName name="PY2_Intangible_Assets">'[49]Balance General'!$G$18</definedName>
    <definedName name="PY2_Interest_Expense" localSheetId="6">#REF!</definedName>
    <definedName name="PY2_Interest_Expense" localSheetId="0">#REF!</definedName>
    <definedName name="PY2_Interest_Expense">'[8]Estado de Resultados'!$F$18</definedName>
    <definedName name="PY2_Interest_Expense_7" localSheetId="6">#REF!</definedName>
    <definedName name="PY2_Interest_Expense_7" localSheetId="0">#REF!</definedName>
    <definedName name="PY2_Interest_Expense_7">#REF!</definedName>
    <definedName name="PY2_Inventory" localSheetId="6">#REF!</definedName>
    <definedName name="PY2_Inventory" localSheetId="0">#REF!</definedName>
    <definedName name="PY2_Inventory">[8]Balance!$F$12</definedName>
    <definedName name="PY2_Inventory_7" localSheetId="6">#REF!</definedName>
    <definedName name="PY2_Inventory_7" localSheetId="0">#REF!</definedName>
    <definedName name="PY2_Inventory_7">#REF!</definedName>
    <definedName name="PY2_LIABIL_EQUITY">#REF!</definedName>
    <definedName name="PY2_Long_term_Debt__excl_Dfd_Taxes">#REF!</definedName>
    <definedName name="PY2_LT_Debt" localSheetId="6">#REF!</definedName>
    <definedName name="PY2_LT_Debt" localSheetId="0">#REF!</definedName>
    <definedName name="PY2_LT_Debt">[8]Balance!$F$24</definedName>
    <definedName name="PY2_LT_Debt_7" localSheetId="6">#REF!</definedName>
    <definedName name="PY2_LT_Debt_7" localSheetId="0">#REF!</definedName>
    <definedName name="PY2_LT_Debt_7">#REF!</definedName>
    <definedName name="PY2_Market_Value_of_Equity">#REF!</definedName>
    <definedName name="PY2_Marketable_Sec" localSheetId="6">#REF!</definedName>
    <definedName name="PY2_Marketable_Sec" localSheetId="0">#REF!</definedName>
    <definedName name="PY2_Marketable_Sec">'[50]Balance General'!#REF!</definedName>
    <definedName name="PY2_NET_INCOME" localSheetId="6">#REF!</definedName>
    <definedName name="PY2_NET_INCOME" localSheetId="0">#REF!</definedName>
    <definedName name="PY2_NET_INCOME">#REF!</definedName>
    <definedName name="PY2_NET_PROFIT" localSheetId="6">#REF!</definedName>
    <definedName name="PY2_NET_PROFIT" localSheetId="0">#REF!</definedName>
    <definedName name="PY2_NET_PROFIT">'[8]Estado de Resultados'!$F$24</definedName>
    <definedName name="PY2_NET_PROFIT_7" localSheetId="6">#REF!</definedName>
    <definedName name="PY2_NET_PROFIT_7" localSheetId="0">#REF!</definedName>
    <definedName name="PY2_NET_PROFIT_7">#REF!</definedName>
    <definedName name="PY2_Net_Revenue" localSheetId="6">#REF!</definedName>
    <definedName name="PY2_Net_Revenue" localSheetId="0">#REF!</definedName>
    <definedName name="PY2_Net_Revenue">'[8]Estado de Resultados'!$F$6</definedName>
    <definedName name="PY2_Net_Revenue_7" localSheetId="6">#REF!</definedName>
    <definedName name="PY2_Net_Revenue_7" localSheetId="0">#REF!</definedName>
    <definedName name="PY2_Net_Revenue_7">#REF!</definedName>
    <definedName name="PY2_Operating_Inc">#REF!</definedName>
    <definedName name="PY2_Operating_Income" localSheetId="6">#REF!</definedName>
    <definedName name="PY2_Operating_Income" localSheetId="0">#REF!</definedName>
    <definedName name="PY2_Operating_Income">'[8]Estado de Resultados'!$F$16</definedName>
    <definedName name="PY2_Operating_Income_7" localSheetId="6">#REF!</definedName>
    <definedName name="PY2_Operating_Income_7" localSheetId="0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6">#REF!</definedName>
    <definedName name="PY2_Preferred_Stock" localSheetId="0">#REF!</definedName>
    <definedName name="PY2_Preferred_Stock">'[50]Balance General'!#REF!</definedName>
    <definedName name="PY2_QUICK_ASSETS" localSheetId="6">#REF!</definedName>
    <definedName name="PY2_QUICK_ASSETS" localSheetId="0">#REF!</definedName>
    <definedName name="PY2_QUICK_ASSETS">[8]Balance!$F$10</definedName>
    <definedName name="PY2_QUICK_ASSETS_7" localSheetId="6">#REF!</definedName>
    <definedName name="PY2_QUICK_ASSETS_7" localSheetId="0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6">#REF!</definedName>
    <definedName name="PY2_Tangible_Net_Worth" localSheetId="0">#REF!</definedName>
    <definedName name="PY2_Tangible_Net_Worth">'[8]Estado de Resultados'!$F$31</definedName>
    <definedName name="PY2_Tangible_Net_Worth_7" localSheetId="6">#REF!</definedName>
    <definedName name="PY2_Tangible_Net_Worth_7" localSheetId="0">#REF!</definedName>
    <definedName name="PY2_Tangible_Net_Worth_7">#REF!</definedName>
    <definedName name="PY2_Taxes">#REF!</definedName>
    <definedName name="PY2_TOTAL_ASSETS" localSheetId="6">#REF!</definedName>
    <definedName name="PY2_TOTAL_ASSETS" localSheetId="0">#REF!</definedName>
    <definedName name="PY2_TOTAL_ASSETS">[8]Balance!$F$21</definedName>
    <definedName name="PY2_TOTAL_ASSETS_7" localSheetId="6">#REF!</definedName>
    <definedName name="PY2_TOTAL_ASSETS_7" localSheetId="0">#REF!</definedName>
    <definedName name="PY2_TOTAL_ASSETS_7">#REF!</definedName>
    <definedName name="PY2_TOTAL_CURR_ASSETS" localSheetId="6">#REF!</definedName>
    <definedName name="PY2_TOTAL_CURR_ASSETS" localSheetId="0">#REF!</definedName>
    <definedName name="PY2_TOTAL_CURR_ASSETS">[8]Balance!$F$15</definedName>
    <definedName name="PY2_TOTAL_CURR_ASSETS_7" localSheetId="6">#REF!</definedName>
    <definedName name="PY2_TOTAL_CURR_ASSETS_7" localSheetId="0">#REF!</definedName>
    <definedName name="PY2_TOTAL_CURR_ASSETS_7">#REF!</definedName>
    <definedName name="PY2_TOTAL_DEBT" localSheetId="6">#REF!</definedName>
    <definedName name="PY2_TOTAL_DEBT" localSheetId="0">#REF!</definedName>
    <definedName name="PY2_TOTAL_DEBT">[8]Balance!$F$27</definedName>
    <definedName name="PY2_TOTAL_DEBT_7" localSheetId="6">#REF!</definedName>
    <definedName name="PY2_TOTAL_DEBT_7" localSheetId="0">#REF!</definedName>
    <definedName name="PY2_TOTAL_DEBT_7">#REF!</definedName>
    <definedName name="PY2_TOTAL_EQUITY" localSheetId="6">#REF!</definedName>
    <definedName name="PY2_TOTAL_EQUITY" localSheetId="0">#REF!</definedName>
    <definedName name="PY2_TOTAL_EQUITY">[8]Balance!$F$33</definedName>
    <definedName name="PY2_TOTAL_EQUITY_7" localSheetId="6">#REF!</definedName>
    <definedName name="PY2_TOTAL_EQUITY_7" localSheetId="0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 localSheetId="6">#REF!</definedName>
    <definedName name="QET" localSheetId="0">#REF!</definedName>
    <definedName name="QET">[21]CF2!$Q$56:$AZ$56</definedName>
    <definedName name="QQ" localSheetId="6">#REF!</definedName>
    <definedName name="QQ" localSheetId="0">#REF!</definedName>
    <definedName name="QQ">#REF!</definedName>
    <definedName name="quarter">#REF!</definedName>
    <definedName name="QWE" localSheetId="6">#REF!</definedName>
    <definedName name="QWE" localSheetId="0">#REF!</definedName>
    <definedName name="QWE">[26]Balance!#REF!</definedName>
    <definedName name="R_" localSheetId="6">#REF!</definedName>
    <definedName name="R_" localSheetId="0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 localSheetId="6">#REF!</definedName>
    <definedName name="RateINR" localSheetId="0">#REF!</definedName>
    <definedName name="RateINR">'[98]P&amp;L summary'!$A$1</definedName>
    <definedName name="RateRMB" localSheetId="6">#REF!</definedName>
    <definedName name="RateRMB" localSheetId="0">#REF!</definedName>
    <definedName name="RateRMB">'[99]P&amp;L summary'!$A$1</definedName>
    <definedName name="Ratios" localSheetId="6">#REF!</definedName>
    <definedName name="Ratios" localSheetId="0">#REF!</definedName>
    <definedName name="Ratios">[26]Balance!$B$6</definedName>
    <definedName name="rawdata" localSheetId="6">#REF!</definedName>
    <definedName name="rawdata" localSheetId="0">#REF!</definedName>
    <definedName name="rawdata">#REF!</definedName>
    <definedName name="rawdata2">#REF!</definedName>
    <definedName name="RAZFEV11" localSheetId="6">#REF!</definedName>
    <definedName name="RAZFEV11" localSheetId="0">#REF!</definedName>
    <definedName name="RAZFEV11">[100]JAN11!$A$14305</definedName>
    <definedName name="rdos" localSheetId="6">#REF!</definedName>
    <definedName name="rdos" localSheetId="0">#REF!</definedName>
    <definedName name="rdos">'[59]BG Armado'!#REF!</definedName>
    <definedName name="reggicCOL" localSheetId="6">#REF!</definedName>
    <definedName name="reggicCOL" localSheetId="0">#REF!</definedName>
    <definedName name="reggicCOL">'[19]P&amp;L(US$)'!#REF!</definedName>
    <definedName name="reggicE" localSheetId="6">#REF!</definedName>
    <definedName name="reggicE" localSheetId="0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 localSheetId="6">#REF!</definedName>
    <definedName name="rep" localSheetId="0">#REF!</definedName>
    <definedName name="rep">[10]forecast!$B$961:$V$1005</definedName>
    <definedName name="Reporting_unit" localSheetId="6">#REF!</definedName>
    <definedName name="Reporting_unit" localSheetId="0">#REF!</definedName>
    <definedName name="Reporting_unit">#REF!</definedName>
    <definedName name="RES">#REF!</definedName>
    <definedName name="Res_a_Impto" localSheetId="6">#REF!</definedName>
    <definedName name="Res_a_Impto" localSheetId="0">#REF!</definedName>
    <definedName name="Res_a_Impto">'[17]Enfoque BCP'!$D$59</definedName>
    <definedName name="RES_ANTES_DE_IMPUESTOS_2" localSheetId="6">#REF!</definedName>
    <definedName name="RES_ANTES_DE_IMPUESTOS_2" localSheetId="0">#REF!</definedName>
    <definedName name="RES_ANTES_DE_IMPUESTOS_2">'[38]Comparativo ER'!#REF!</definedName>
    <definedName name="RES_ANTES_IMPUESTOS_1" localSheetId="6">#REF!</definedName>
    <definedName name="RES_ANTES_IMPUESTOS_1" localSheetId="0">#REF!</definedName>
    <definedName name="RES_ANTES_IMPUESTOS_1">'[38]Comparativo ER'!$J$57</definedName>
    <definedName name="rescoring" localSheetId="6">#REF!</definedName>
    <definedName name="rescoring" localSheetId="0">#REF!</definedName>
    <definedName name="rescoring">#REF!</definedName>
    <definedName name="Residual_difference" localSheetId="6">#REF!</definedName>
    <definedName name="Residual_difference" localSheetId="0">#REF!</definedName>
    <definedName name="Residual_difference">'[15]Calculo del Exceso'!#REF!</definedName>
    <definedName name="RESULTADO_DEL_EJERCICIO_1" localSheetId="6">#REF!</definedName>
    <definedName name="RESULTADO_DEL_EJERCICIO_1" localSheetId="0">#REF!</definedName>
    <definedName name="RESULTADO_DEL_EJERCICIO_1">'[38]Comparativo ER'!$J$61</definedName>
    <definedName name="RESULTADO_DEL_EJERCICIO_2" localSheetId="6">#REF!</definedName>
    <definedName name="RESULTADO_DEL_EJERCICIO_2" localSheetId="0">#REF!</definedName>
    <definedName name="RESULTADO_DEL_EJERCICIO_2">'[38]Comparativo ER'!#REF!</definedName>
    <definedName name="RESULTADO_OPERATIVO_1" localSheetId="6">#REF!</definedName>
    <definedName name="RESULTADO_OPERATIVO_1" localSheetId="0">#REF!</definedName>
    <definedName name="RESULTADO_OPERATIVO_1">'[38]Comparativo ER'!$J$39</definedName>
    <definedName name="Resultados" localSheetId="6">#REF!</definedName>
    <definedName name="Resultados" localSheetId="0">#REF!</definedName>
    <definedName name="Resultados">'[27]Base de Datos'!$A$7:$A$44</definedName>
    <definedName name="Resumen" localSheetId="6">#REF!</definedName>
    <definedName name="Resumen" localSheetId="0">#REF!</definedName>
    <definedName name="Resumen">#REF!</definedName>
    <definedName name="REUMEN" localSheetId="6">#REF!</definedName>
    <definedName name="REUMEN" localSheetId="0">#REF!</definedName>
    <definedName name="REUMEN">'[101]Cos-nue'!#REF!</definedName>
    <definedName name="rf" localSheetId="6">#REF!</definedName>
    <definedName name="rf" localSheetId="0">#REF!</definedName>
    <definedName name="rf">[26]Balance!#REF!</definedName>
    <definedName name="RFYPT" localSheetId="6">#REF!</definedName>
    <definedName name="RFYPT" localSheetId="0">#REF!</definedName>
    <definedName name="RFYPT">'[30]Nota 8'!$F$202</definedName>
    <definedName name="RFYPTP" localSheetId="6">#REF!</definedName>
    <definedName name="RFYPTP" localSheetId="0">#REF!</definedName>
    <definedName name="RFYPTP">'[30]Nota 8'!$F$212</definedName>
    <definedName name="rg" localSheetId="6">#REF!</definedName>
    <definedName name="rg" localSheetId="0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 localSheetId="6">#REF!</definedName>
    <definedName name="rop" localSheetId="0">#REF!</definedName>
    <definedName name="rop">[10]forecast!$B$667:$V$727</definedName>
    <definedName name="RPTH" localSheetId="6">#REF!</definedName>
    <definedName name="RPTH" localSheetId="0">#REF!</definedName>
    <definedName name="RPTH">[102]EE.RR!#REF!</definedName>
    <definedName name="RQQ" localSheetId="6">#REF!</definedName>
    <definedName name="RQQ" localSheetId="0">#REF!</definedName>
    <definedName name="RQQ">[61]Tickmarks!$G$49</definedName>
    <definedName name="rr" localSheetId="6">#REF!</definedName>
    <definedName name="rr" localSheetId="0">#REF!</definedName>
    <definedName name="rr">'[103] VTOS'!#REF!</definedName>
    <definedName name="rre" localSheetId="6">#REF!</definedName>
    <definedName name="rre" localSheetId="0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 localSheetId="6">#REF!</definedName>
    <definedName name="rubro" localSheetId="0">#REF!</definedName>
    <definedName name="rubro">[22]Tabla!$F$1:$H$19</definedName>
    <definedName name="RUL" localSheetId="6">#REF!</definedName>
    <definedName name="RUL" localSheetId="0">#REF!</definedName>
    <definedName name="RUL">#REF!</definedName>
    <definedName name="rycE">#REF!</definedName>
    <definedName name="RYCS" localSheetId="6">#REF!</definedName>
    <definedName name="RYCS" localSheetId="0">#REF!</definedName>
    <definedName name="RYCS">'[30]Nota 8'!$F$140</definedName>
    <definedName name="s" localSheetId="6">#REF!</definedName>
    <definedName name="s" localSheetId="0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 localSheetId="6">#REF!</definedName>
    <definedName name="S_Adjust_Data" localSheetId="0">#REF!</definedName>
    <definedName name="S_Adjust_Data">'[84]TB - BG'!$I$1:$I$34</definedName>
    <definedName name="S_Adjust_GT" localSheetId="6">#REF!</definedName>
    <definedName name="S_Adjust_GT" localSheetId="0">#REF!</definedName>
    <definedName name="S_Adjust_GT">'[84]TB - BG'!#REF!</definedName>
    <definedName name="S_AJE_Tot" localSheetId="6">#REF!</definedName>
    <definedName name="S_AJE_Tot" localSheetId="0">#REF!</definedName>
    <definedName name="S_AJE_Tot">#REF!</definedName>
    <definedName name="S_AJE_Tot_Data" localSheetId="6">#REF!</definedName>
    <definedName name="S_AJE_Tot_Data" localSheetId="0">#REF!</definedName>
    <definedName name="S_AJE_Tot_Data">'[84]TB - BG'!$H$1:$H$34</definedName>
    <definedName name="S_AJE_Tot_GT" localSheetId="6">#REF!</definedName>
    <definedName name="S_AJE_Tot_GT" localSheetId="0">#REF!</definedName>
    <definedName name="S_AJE_Tot_GT">'[84]TB - BG'!#REF!</definedName>
    <definedName name="S_CompNum" localSheetId="6">#REF!</definedName>
    <definedName name="S_CompNum" localSheetId="0">#REF!</definedName>
    <definedName name="S_CompNum">#REF!</definedName>
    <definedName name="S_CY_Beg">#REF!</definedName>
    <definedName name="S_CY_Beg_Data" localSheetId="6">#REF!</definedName>
    <definedName name="S_CY_Beg_Data" localSheetId="0">#REF!</definedName>
    <definedName name="S_CY_Beg_Data">'[84]TB - BG'!$F$1:$F$34</definedName>
    <definedName name="S_CY_Beg_GT" localSheetId="6">#REF!</definedName>
    <definedName name="S_CY_Beg_GT" localSheetId="0">#REF!</definedName>
    <definedName name="S_CY_Beg_GT">'[84]TB - BG'!#REF!</definedName>
    <definedName name="S_CY_End" localSheetId="6">#REF!</definedName>
    <definedName name="S_CY_End" localSheetId="0">#REF!</definedName>
    <definedName name="S_CY_End">#REF!</definedName>
    <definedName name="S_CY_End_Data" localSheetId="6">#REF!</definedName>
    <definedName name="S_CY_End_Data" localSheetId="0">#REF!</definedName>
    <definedName name="S_CY_End_Data">'[84]TB - BG'!$K$1:$K$34</definedName>
    <definedName name="S_CY_End_GT" localSheetId="6">#REF!</definedName>
    <definedName name="S_CY_End_GT" localSheetId="0">#REF!</definedName>
    <definedName name="S_CY_End_GT">'[84]TB - BG'!#REF!</definedName>
    <definedName name="S_Diff_Amt" localSheetId="6">#REF!</definedName>
    <definedName name="S_Diff_Amt" localSheetId="0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 localSheetId="6">#REF!</definedName>
    <definedName name="S_PY_End_Data" localSheetId="0">#REF!</definedName>
    <definedName name="S_PY_End_Data">'[84]TB - BG'!$M$1:$M$34</definedName>
    <definedName name="S_PY_End_GT" localSheetId="6">#REF!</definedName>
    <definedName name="S_PY_End_GT" localSheetId="0">#REF!</definedName>
    <definedName name="S_PY_End_GT">'[84]TB - BG'!#REF!</definedName>
    <definedName name="S_RJE_Tot" localSheetId="6">#REF!</definedName>
    <definedName name="S_RJE_Tot" localSheetId="0">#REF!</definedName>
    <definedName name="S_RJE_Tot">#REF!</definedName>
    <definedName name="S_RJE_Tot_Data" localSheetId="6">#REF!</definedName>
    <definedName name="S_RJE_Tot_Data" localSheetId="0">#REF!</definedName>
    <definedName name="S_RJE_Tot_Data">'[84]TB - BG'!$J$1:$J$34</definedName>
    <definedName name="S_RJE_Tot_GT" localSheetId="6">#REF!</definedName>
    <definedName name="S_RJE_Tot_GT" localSheetId="0">#REF!</definedName>
    <definedName name="S_RJE_Tot_GT">'[84]TB - BG'!#REF!</definedName>
    <definedName name="S_RowNum" localSheetId="6">#REF!</definedName>
    <definedName name="S_RowNum" localSheetId="0">#REF!</definedName>
    <definedName name="S_RowNum">#REF!</definedName>
    <definedName name="Saída">#REF!</definedName>
    <definedName name="Saldo_Balance" localSheetId="6">#REF!</definedName>
    <definedName name="Saldo_Balance" localSheetId="0">#REF!</definedName>
    <definedName name="Saldo_Balance">'[104]Calculo del Exceso'!$D$11</definedName>
    <definedName name="Saldo_s_Contabilidad_IVA" localSheetId="6">#REF!</definedName>
    <definedName name="Saldo_s_Contabilidad_IVA" localSheetId="0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 localSheetId="6">#REF!</definedName>
    <definedName name="SALF" localSheetId="0">#REF!</definedName>
    <definedName name="SALF">[105]Cta5GS!$A$3:$H$1500</definedName>
    <definedName name="Samp_TM_Exp_Diff" localSheetId="6">#REF!</definedName>
    <definedName name="Samp_TM_Exp_Diff" localSheetId="0">#REF!</definedName>
    <definedName name="Samp_TM_Exp_Diff">'[54]Non-Statistical Sampling'!#REF!</definedName>
    <definedName name="SAPBEXdnldView" hidden="1">"DBJMIBUR0KWE08YKHT0YI34KK"</definedName>
    <definedName name="SAPBEXrevision" localSheetId="6" hidden="1">3</definedName>
    <definedName name="SAPBEXrevision" localSheetId="0" hidden="1">3</definedName>
    <definedName name="SAPBEXrevision" hidden="1">1</definedName>
    <definedName name="SAPBEXsysID" hidden="1">"BIP"</definedName>
    <definedName name="SAPBEXwbID" localSheetId="6" hidden="1">"46CVR54LZMUFFQIE2638GE87S"</definedName>
    <definedName name="SAPBEXwbID" localSheetId="0" hidden="1">"46CVR54LZMUFFQIE2638GE87S"</definedName>
    <definedName name="SAPBEXwbID" hidden="1">"3U16OMUMTU9HM0TLQGVBWF8H2"</definedName>
    <definedName name="SAR" localSheetId="6">#REF!</definedName>
    <definedName name="SAR" localSheetId="0">#REF!</definedName>
    <definedName name="SAR">#REF!</definedName>
    <definedName name="sbasor">#REF!</definedName>
    <definedName name="sbox" localSheetId="6">#REF!</definedName>
    <definedName name="sbox" localSheetId="0">#REF!</definedName>
    <definedName name="sbox">'[106]Données table sbox'!$A$3:$H$383</definedName>
    <definedName name="SCJ" localSheetId="6">#REF!</definedName>
    <definedName name="SCJ" localSheetId="0">#REF!</definedName>
    <definedName name="SCJ">#REF!</definedName>
    <definedName name="SCO" localSheetId="6">#REF!</definedName>
    <definedName name="SCO" localSheetId="0">#REF!</definedName>
    <definedName name="SCO">[21]CF2!$P$118:$AZ$118</definedName>
    <definedName name="sd" localSheetId="6">#REF!</definedName>
    <definedName name="sd" localSheetId="0">#REF!</definedName>
    <definedName name="sd">'[107]ORDENES LIBERTADOR'!#REF!</definedName>
    <definedName name="SDF" localSheetId="6">#REF!</definedName>
    <definedName name="SDF" localSheetId="0">#REF!</definedName>
    <definedName name="SDF">[108]TipoCambio!$E$1</definedName>
    <definedName name="sdfa" localSheetId="6" hidden="1">{#N/A,#N/A,FALSE,"Aging Summary";#N/A,#N/A,FALSE,"Ratio Analysis";#N/A,#N/A,FALSE,"Test 120 Day Accts";#N/A,#N/A,FALSE,"Tickmarks"}</definedName>
    <definedName name="sdfa" localSheetId="0" hidden="1">{#N/A,#N/A,FALSE,"Aging Summary";#N/A,#N/A,FALSE,"Ratio Analysis";#N/A,#N/A,FALSE,"Test 120 Day Accts";#N/A,#N/A,FALSE,"Tickmarks"}</definedName>
    <definedName name="sdfa" hidden="1">{#N/A,#N/A,FALSE,"Aging Summary";#N/A,#N/A,FALSE,"Ratio Analysis";#N/A,#N/A,FALSE,"Test 120 Day Accts";#N/A,#N/A,FALSE,"Tickmarks"}</definedName>
    <definedName name="sdfadadf" localSheetId="6">#REF!</definedName>
    <definedName name="sdfadadf" localSheetId="0">#REF!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localSheetId="6" hidden="1">{#N/A,#N/A,FALSE,"Aging Summary";#N/A,#N/A,FALSE,"Ratio Analysis";#N/A,#N/A,FALSE,"Test 120 Day Accts";#N/A,#N/A,FALSE,"Tickmarks"}</definedName>
    <definedName name="seg" localSheetId="0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6" hidden="1">{#N/A,#N/A,FALSE,"Aging Summary";#N/A,#N/A,FALSE,"Ratio Analysis";#N/A,#N/A,FALSE,"Test 120 Day Accts";#N/A,#N/A,FALSE,"Tickmarks"}</definedName>
    <definedName name="Seguros" localSheetId="0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lected_Materiality" localSheetId="6">#REF!</definedName>
    <definedName name="Selected_Materiality" localSheetId="0">#REF!</definedName>
    <definedName name="Selected_Materiality">#REF!</definedName>
    <definedName name="Selection_Remainder">#REF!</definedName>
    <definedName name="Selections_1" localSheetId="6">#REF!</definedName>
    <definedName name="Selections_1" localSheetId="0">#REF!</definedName>
    <definedName name="Selections_1">'[90]Estimación de Comisiones'!$A$40</definedName>
    <definedName name="Selections_2" localSheetId="6">#REF!</definedName>
    <definedName name="Selections_2" localSheetId="0">#REF!</definedName>
    <definedName name="Selections_2">'[90]Estimación de Comisiones'!$A$41</definedName>
    <definedName name="semgir" localSheetId="6">#REF!</definedName>
    <definedName name="semgir" localSheetId="0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 localSheetId="6">#REF!</definedName>
    <definedName name="serE" localSheetId="0">#REF!</definedName>
    <definedName name="serE">#REF!</definedName>
    <definedName name="set">#REF!</definedName>
    <definedName name="setie" localSheetId="6">#REF!</definedName>
    <definedName name="setie" localSheetId="0">#REF!</definedName>
    <definedName name="setie">'[2]1211600001'!#REF!</definedName>
    <definedName name="setiembre15" localSheetId="6">#REF!</definedName>
    <definedName name="setiembre15" localSheetId="0">#REF!</definedName>
    <definedName name="setiembre15">'[109]Cruce-Aging'!#REF!</definedName>
    <definedName name="SETOR" localSheetId="6">#REF!</definedName>
    <definedName name="SETOR" localSheetId="0">#REF!</definedName>
    <definedName name="SETOR">#REF!</definedName>
    <definedName name="SGD">#REF!</definedName>
    <definedName name="SgicCOL" localSheetId="6">#REF!</definedName>
    <definedName name="SgicCOL" localSheetId="0">#REF!</definedName>
    <definedName name="SgicCOL">'[19]P&amp;L(US$)'!#REF!</definedName>
    <definedName name="SgicE" localSheetId="6">#REF!</definedName>
    <definedName name="SgicE" localSheetId="0">#REF!</definedName>
    <definedName name="SgicE">#REF!</definedName>
    <definedName name="SgicROW" localSheetId="6">#REF!</definedName>
    <definedName name="SgicROW" localSheetId="0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 localSheetId="6">#REF!</definedName>
    <definedName name="sku" localSheetId="0">#REF!</definedName>
    <definedName name="sku">#REF!</definedName>
    <definedName name="skus">#REF!</definedName>
    <definedName name="sljñkf" localSheetId="6">#REF!</definedName>
    <definedName name="sljñkf" localSheetId="0">#REF!</definedName>
    <definedName name="sljñkf">[110]MOVCRE!$A$1:$L$38</definedName>
    <definedName name="slpcCOL" localSheetId="6">#REF!</definedName>
    <definedName name="slpcCOL" localSheetId="0">#REF!</definedName>
    <definedName name="slpcCOL">#REF!</definedName>
    <definedName name="slpcE">#REF!</definedName>
    <definedName name="SNO" localSheetId="6">#REF!</definedName>
    <definedName name="SNO" localSheetId="0">#REF!</definedName>
    <definedName name="SNO">[21]CF2!$P$112:$AZ$112</definedName>
    <definedName name="SO" localSheetId="6">#REF!</definedName>
    <definedName name="SO" localSheetId="0">#REF!</definedName>
    <definedName name="SO">[21]CF2!$P$26:$AZ$26</definedName>
    <definedName name="Soergo" localSheetId="6">#REF!</definedName>
    <definedName name="Soergo" localSheetId="0">#REF!</definedName>
    <definedName name="Soergo">#REF!</definedName>
    <definedName name="Software_Options" localSheetId="6">#REF!</definedName>
    <definedName name="Software_Options" localSheetId="0">#REF!</definedName>
    <definedName name="Software_Options">'[47]GLP-DISCOUNT'!$E$5</definedName>
    <definedName name="SOJA" localSheetId="6">#REF!</definedName>
    <definedName name="SOJA" localSheetId="0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 localSheetId="6">#REF!</definedName>
    <definedName name="ST" localSheetId="0">#REF!</definedName>
    <definedName name="ST">[21]CF2!$P$163:$AZ$163</definedName>
    <definedName name="STAFE" localSheetId="6">#REF!</definedName>
    <definedName name="STAFE" localSheetId="0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 localSheetId="6">#REF!</definedName>
    <definedName name="Strat_1_Def" localSheetId="0">#REF!</definedName>
    <definedName name="Strat_1_Def">'[54]Non-Statistical Sampling'!#REF!</definedName>
    <definedName name="Strat_1_It" localSheetId="6">#REF!</definedName>
    <definedName name="Strat_1_It" localSheetId="0">#REF!</definedName>
    <definedName name="Strat_1_It">'[54]Non-Statistical Sampling'!#REF!</definedName>
    <definedName name="Strat_1_T" localSheetId="6">#REF!</definedName>
    <definedName name="Strat_1_T" localSheetId="0">#REF!</definedName>
    <definedName name="Strat_1_T">'[54]Non-Statistical Sampling'!#REF!</definedName>
    <definedName name="Strat_2_Def" localSheetId="6">#REF!</definedName>
    <definedName name="Strat_2_Def" localSheetId="0">#REF!</definedName>
    <definedName name="Strat_2_Def">'[54]Non-Statistical Sampling'!#REF!</definedName>
    <definedName name="Strat_2_It" localSheetId="6">#REF!</definedName>
    <definedName name="Strat_2_It" localSheetId="0">#REF!</definedName>
    <definedName name="Strat_2_It">'[54]Non-Statistical Sampling'!#REF!</definedName>
    <definedName name="Strat_2_T" localSheetId="6">#REF!</definedName>
    <definedName name="Strat_2_T" localSheetId="0">#REF!</definedName>
    <definedName name="Strat_2_T">'[54]Non-Statistical Sampling'!#REF!</definedName>
    <definedName name="Strat_Def" localSheetId="6">#REF!</definedName>
    <definedName name="Strat_Def" localSheetId="0">#REF!</definedName>
    <definedName name="Strat_Def">'[54]Non-Statistical Sampling'!#REF!</definedName>
    <definedName name="Strat_T_It" localSheetId="6">#REF!</definedName>
    <definedName name="Strat_T_It" localSheetId="0">#REF!</definedName>
    <definedName name="Strat_T_It">'[54]Non-Statistical Sampling'!#REF!</definedName>
    <definedName name="Strat_T_T" localSheetId="6">#REF!</definedName>
    <definedName name="Strat_T_T" localSheetId="0">#REF!</definedName>
    <definedName name="Strat_T_T">'[54]Non-Statistical Sampling'!#REF!</definedName>
    <definedName name="strMonth" localSheetId="6">#REF!</definedName>
    <definedName name="strMonth" localSheetId="0">#REF!</definedName>
    <definedName name="strMonth">'[111]Interface Hub'!$U$5:$U$16</definedName>
    <definedName name="strMonthLng" localSheetId="6">#REF!</definedName>
    <definedName name="strMonthLng" localSheetId="0">#REF!</definedName>
    <definedName name="strMonthLng">'[111]Interface Hub'!$V$5:$V$16</definedName>
    <definedName name="stuff" hidden="1">39211.3865277778</definedName>
    <definedName name="SUBPLATFORM" localSheetId="6">#REF!</definedName>
    <definedName name="SUBPLATFORM" localSheetId="0">#REF!</definedName>
    <definedName name="SUBPLATFORM">[112]DATA!$U$2</definedName>
    <definedName name="SUI" localSheetId="6">#REF!</definedName>
    <definedName name="SUI" localSheetId="0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 localSheetId="6">#REF!</definedName>
    <definedName name="svcCOL" localSheetId="0">#REF!</definedName>
    <definedName name="svcCOL">'[19]P&amp;L(US$)'!#REF!</definedName>
    <definedName name="svcE" localSheetId="6">#REF!</definedName>
    <definedName name="svcE" localSheetId="0">#REF!</definedName>
    <definedName name="svcE">#REF!</definedName>
    <definedName name="svcROW" localSheetId="6">#REF!</definedName>
    <definedName name="svcROW" localSheetId="0">#REF!</definedName>
    <definedName name="svcROW">'[19]P&amp;L(US$)'!#REF!</definedName>
    <definedName name="Swif_Bancario" localSheetId="6">#REF!</definedName>
    <definedName name="Swif_Bancario" localSheetId="0">#REF!</definedName>
    <definedName name="Swif_Bancario">'[113]Anticipo Clientes Exterior US'!#REF!</definedName>
    <definedName name="T" localSheetId="6">#REF!</definedName>
    <definedName name="T" localSheetId="0">#REF!</definedName>
    <definedName name="T">#REF!</definedName>
    <definedName name="T_">#REF!</definedName>
    <definedName name="T_Diferencias" localSheetId="6">#REF!</definedName>
    <definedName name="T_Diferencias" localSheetId="0">#REF!</definedName>
    <definedName name="T_Diferencias">[114]Sheet2!$A$2:$A$3</definedName>
    <definedName name="tabla" localSheetId="6">#REF!</definedName>
    <definedName name="tabla" localSheetId="0">#REF!</definedName>
    <definedName name="tabla">'[115]nueva reseña'!#REF!</definedName>
    <definedName name="tablaconorigen" localSheetId="6">#REF!</definedName>
    <definedName name="tablaconorigen" localSheetId="0">#REF!</definedName>
    <definedName name="tablaconorigen">#REF!</definedName>
    <definedName name="tablasun">#REF!</definedName>
    <definedName name="tal_technologies_aun_no_pagado" localSheetId="6">#REF!</definedName>
    <definedName name="tal_technologies_aun_no_pagado" localSheetId="0">#REF!</definedName>
    <definedName name="tal_technologies_aun_no_pagado">[25]CVC!$G$5257:$G$5259</definedName>
    <definedName name="tal_technologies_factura_aparte_por_US__1.314_80_ya_pagado" localSheetId="6">#REF!</definedName>
    <definedName name="tal_technologies_factura_aparte_por_US__1.314_80_ya_pagado" localSheetId="0">#REF!</definedName>
    <definedName name="tal_technologies_factura_aparte_por_US__1.314_80_ya_pagado">[25]CVC!$G$5260</definedName>
    <definedName name="TAXA_OP" localSheetId="6">#REF!</definedName>
    <definedName name="TAXA_OP" localSheetId="0">#REF!</definedName>
    <definedName name="TAXA_OP">[21]CF2!#REF!</definedName>
    <definedName name="TAXA_OP36" localSheetId="6">#REF!</definedName>
    <definedName name="TAXA_OP36" localSheetId="0">#REF!</definedName>
    <definedName name="TAXA_OP36">[21]CF2!$O$194:$AZ$194</definedName>
    <definedName name="TbPy530057" localSheetId="6">#REF!</definedName>
    <definedName name="TbPy530057" localSheetId="0">#REF!</definedName>
    <definedName name="TbPy530057">'[8]#REF'!#REF!</definedName>
    <definedName name="TbPy530057_10" localSheetId="6">#REF!</definedName>
    <definedName name="TbPy530057_10" localSheetId="0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 localSheetId="6">#REF!</definedName>
    <definedName name="TbPy530159" localSheetId="0">#REF!</definedName>
    <definedName name="TbPy530159">'[8]#REF'!$A$4</definedName>
    <definedName name="TbPy530159_10" localSheetId="6">#REF!</definedName>
    <definedName name="TbPy530159_10" localSheetId="0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 localSheetId="6">#REF!</definedName>
    <definedName name="tc" localSheetId="0">#REF!</definedName>
    <definedName name="tc">[116]PROD!$H$4</definedName>
    <definedName name="TC1DEC" localSheetId="6">#REF!</definedName>
    <definedName name="TC1DEC" localSheetId="0">#REF!</definedName>
    <definedName name="TC1DEC">'[51]GP2.1'!#REF!</definedName>
    <definedName name="TC1FCP" localSheetId="6">#REF!</definedName>
    <definedName name="TC1FCP" localSheetId="0">#REF!</definedName>
    <definedName name="TC1FCP">[76]EP4!$N$6</definedName>
    <definedName name="TC1FOR" localSheetId="6">#REF!</definedName>
    <definedName name="TC1FOR" localSheetId="0">#REF!</definedName>
    <definedName name="TC1FOR">[76]EP4!$AH$6</definedName>
    <definedName name="TC1ÑEM" localSheetId="6">#REF!</definedName>
    <definedName name="TC1ÑEM" localSheetId="0">#REF!</definedName>
    <definedName name="TC1ÑEM">[76]EP4!$X$6</definedName>
    <definedName name="TC2FCP" localSheetId="6">#REF!</definedName>
    <definedName name="TC2FCP" localSheetId="0">#REF!</definedName>
    <definedName name="TC2FCP">[76]EP4!$O$6</definedName>
    <definedName name="TC2FOR" localSheetId="6">#REF!</definedName>
    <definedName name="TC2FOR" localSheetId="0">#REF!</definedName>
    <definedName name="TC2FOR">[76]EP4!$AI$6</definedName>
    <definedName name="TC2ÑEM" localSheetId="6">#REF!</definedName>
    <definedName name="TC2ÑEM" localSheetId="0">#REF!</definedName>
    <definedName name="TC2ÑEM">[76]EP4!$Y$6</definedName>
    <definedName name="TC3FCP" localSheetId="6">#REF!</definedName>
    <definedName name="TC3FCP" localSheetId="0">#REF!</definedName>
    <definedName name="TC3FCP">[76]EP4!$P$6</definedName>
    <definedName name="TC3FOR" localSheetId="6">#REF!</definedName>
    <definedName name="TC3FOR" localSheetId="0">#REF!</definedName>
    <definedName name="TC3FOR">[76]EP4!$AJ$6</definedName>
    <definedName name="TC3ÑEM" localSheetId="6">#REF!</definedName>
    <definedName name="TC3ÑEM" localSheetId="0">#REF!</definedName>
    <definedName name="TC3ÑEM">[76]EP4!$Z$6</definedName>
    <definedName name="TC4DEC" localSheetId="6">#REF!</definedName>
    <definedName name="TC4DEC" localSheetId="0">#REF!</definedName>
    <definedName name="TC4DEC">'[51]GP2.1'!#REF!</definedName>
    <definedName name="TC4FCP" localSheetId="6">#REF!</definedName>
    <definedName name="TC4FCP" localSheetId="0">#REF!</definedName>
    <definedName name="TC4FCP">[76]EP4!$Q$6</definedName>
    <definedName name="TC4FOR" localSheetId="6">#REF!</definedName>
    <definedName name="TC4FOR" localSheetId="0">#REF!</definedName>
    <definedName name="TC4FOR">[76]EP4!$AK$6</definedName>
    <definedName name="TC4ÑEM" localSheetId="6">#REF!</definedName>
    <definedName name="TC4ÑEM" localSheetId="0">#REF!</definedName>
    <definedName name="TC4ÑEM">[76]EP4!$AA$6</definedName>
    <definedName name="TCMCOPY" localSheetId="6">#REF!</definedName>
    <definedName name="TCMCOPY" localSheetId="0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 localSheetId="6">#REF!</definedName>
    <definedName name="Test_Targ" localSheetId="0">#REF!</definedName>
    <definedName name="Test_Targ">'[65]Non-Statistical Sampling'!$Y$26</definedName>
    <definedName name="TEST0" localSheetId="6">#REF!</definedName>
    <definedName name="TEST0" localSheetId="0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 localSheetId="6">#REF!</definedName>
    <definedName name="TEST14" localSheetId="0">#REF!</definedName>
    <definedName name="TEST14">'[117]ORDENES LIBERTADOR'!#REF!</definedName>
    <definedName name="TEST15" localSheetId="6">#REF!</definedName>
    <definedName name="TEST15" localSheetId="0">#REF!</definedName>
    <definedName name="TEST15">'[117]ORDENES LIBERTADOR'!#REF!</definedName>
    <definedName name="TEST16" localSheetId="6">#REF!</definedName>
    <definedName name="TEST16" localSheetId="0">#REF!</definedName>
    <definedName name="TEST16">'[117]ORDENES LIBERTADOR'!#REF!</definedName>
    <definedName name="TEST17" localSheetId="6">#REF!</definedName>
    <definedName name="TEST17" localSheetId="0">#REF!</definedName>
    <definedName name="TEST17">'[117]ORDENES LIBERTADOR'!#REF!</definedName>
    <definedName name="TEST18" localSheetId="6">#REF!</definedName>
    <definedName name="TEST18" localSheetId="0">#REF!</definedName>
    <definedName name="TEST18">'[117]ORDENES LIBERTADOR'!#REF!</definedName>
    <definedName name="TEST19" localSheetId="6">#REF!</definedName>
    <definedName name="TEST19" localSheetId="0">#REF!</definedName>
    <definedName name="TEST19">'[117]ORDENES LIBERTADOR'!#REF!</definedName>
    <definedName name="TEST2" localSheetId="6">#REF!</definedName>
    <definedName name="TEST2" localSheetId="0">#REF!</definedName>
    <definedName name="TEST2">#REF!</definedName>
    <definedName name="TEST20" localSheetId="6">#REF!</definedName>
    <definedName name="TEST20" localSheetId="0">#REF!</definedName>
    <definedName name="TEST20">'[117]ORDENES LIBERTADOR'!#REF!</definedName>
    <definedName name="TEST21" localSheetId="6">#REF!</definedName>
    <definedName name="TEST21" localSheetId="0">#REF!</definedName>
    <definedName name="TEST21">'[117]ORDENES LIBERTADOR'!#REF!</definedName>
    <definedName name="TEST22" localSheetId="6">#REF!</definedName>
    <definedName name="TEST22" localSheetId="0">#REF!</definedName>
    <definedName name="TEST22">'[117]ORDENES LIBERTADOR'!#REF!</definedName>
    <definedName name="TEST3" localSheetId="6">#REF!</definedName>
    <definedName name="TEST3" localSheetId="0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 localSheetId="6">#REF!</definedName>
    <definedName name="TextRefCopy106" localSheetId="0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 localSheetId="6">#REF!</definedName>
    <definedName name="TextRefCopy12" localSheetId="0">#REF!</definedName>
    <definedName name="TextRefCopy12">'[118]Conciliaciones US$'!#REF!</definedName>
    <definedName name="TextRefCopy120" localSheetId="6">#REF!</definedName>
    <definedName name="TextRefCopy120" localSheetId="0">#REF!</definedName>
    <definedName name="TextRefCopy120">#REF!</definedName>
    <definedName name="TextRefCopy121">#REF!</definedName>
    <definedName name="TextRefCopy122">#REF!</definedName>
    <definedName name="TextRefCopy123" localSheetId="6">#REF!</definedName>
    <definedName name="TextRefCopy123" localSheetId="0">#REF!</definedName>
    <definedName name="TextRefCopy123">'[118]TR y Conclusión'!#REF!</definedName>
    <definedName name="TextRefCopy124" localSheetId="6">#REF!</definedName>
    <definedName name="TextRefCopy124" localSheetId="0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 localSheetId="6">#REF!</definedName>
    <definedName name="TextRefCopy128" localSheetId="0">#REF!</definedName>
    <definedName name="TextRefCopy128">'[118]Conciliaciones US$'!#REF!</definedName>
    <definedName name="TextRefCopy129" localSheetId="6">#REF!</definedName>
    <definedName name="TextRefCopy129" localSheetId="0">#REF!</definedName>
    <definedName name="TextRefCopy129">#REF!</definedName>
    <definedName name="TextRefCopy13" localSheetId="6">#REF!</definedName>
    <definedName name="TextRefCopy13" localSheetId="0">#REF!</definedName>
    <definedName name="TextRefCopy13">'[118]Conciliaciones US$'!#REF!</definedName>
    <definedName name="TextRefCopy130" localSheetId="6">#REF!</definedName>
    <definedName name="TextRefCopy130" localSheetId="0">#REF!</definedName>
    <definedName name="TextRefCopy130">'[118]Conciliaciones Gs.'!#REF!</definedName>
    <definedName name="TextRefCopy131" localSheetId="6">#REF!</definedName>
    <definedName name="TextRefCopy131" localSheetId="0">#REF!</definedName>
    <definedName name="TextRefCopy131">#REF!</definedName>
    <definedName name="TextRefCopy132">#REF!</definedName>
    <definedName name="TextRefCopy133" localSheetId="6">#REF!</definedName>
    <definedName name="TextRefCopy133" localSheetId="0">#REF!</definedName>
    <definedName name="TextRefCopy133">'[118]Conciliaciones Gs.'!#REF!</definedName>
    <definedName name="TextRefCopy134" localSheetId="6">#REF!</definedName>
    <definedName name="TextRefCopy134" localSheetId="0">#REF!</definedName>
    <definedName name="TextRefCopy134">#REF!</definedName>
    <definedName name="TextRefCopy14" localSheetId="6">#REF!</definedName>
    <definedName name="TextRefCopy14" localSheetId="0">#REF!</definedName>
    <definedName name="TextRefCopy14">'[118]Conciliaciones US$'!#REF!</definedName>
    <definedName name="TextRefCopy15" localSheetId="6">#REF!</definedName>
    <definedName name="TextRefCopy15" localSheetId="0">#REF!</definedName>
    <definedName name="TextRefCopy15">'[118]Conciliaciones US$'!#REF!</definedName>
    <definedName name="TextRefCopy16" localSheetId="6">#REF!</definedName>
    <definedName name="TextRefCopy16" localSheetId="0">#REF!</definedName>
    <definedName name="TextRefCopy16">'[118]Conciliaciones US$'!#REF!</definedName>
    <definedName name="TextRefCopy17" localSheetId="6">#REF!</definedName>
    <definedName name="TextRefCopy17" localSheetId="0">#REF!</definedName>
    <definedName name="TextRefCopy17">#REF!</definedName>
    <definedName name="TextRefCopy18" localSheetId="6">#REF!</definedName>
    <definedName name="TextRefCopy18" localSheetId="0">#REF!</definedName>
    <definedName name="TextRefCopy18">'[118]Conciliaciones US$'!#REF!</definedName>
    <definedName name="TextRefCopy19" localSheetId="6">#REF!</definedName>
    <definedName name="TextRefCopy19" localSheetId="0">#REF!</definedName>
    <definedName name="TextRefCopy19">'[118]Conciliaciones US$'!#REF!</definedName>
    <definedName name="TextRefCopy2" localSheetId="6">#REF!</definedName>
    <definedName name="TextRefCopy2" localSheetId="0">#REF!</definedName>
    <definedName name="TextRefCopy2">[119]Honorarios!#REF!</definedName>
    <definedName name="TextRefCopy20" localSheetId="6">#REF!</definedName>
    <definedName name="TextRefCopy20" localSheetId="0">#REF!</definedName>
    <definedName name="TextRefCopy20">'[118]Conciliaciones US$'!#REF!</definedName>
    <definedName name="TextRefCopy21" localSheetId="6">#REF!</definedName>
    <definedName name="TextRefCopy21" localSheetId="0">#REF!</definedName>
    <definedName name="TextRefCopy21">'[118]Conciliaciones US$'!#REF!</definedName>
    <definedName name="TextRefCopy22" localSheetId="6">#REF!</definedName>
    <definedName name="TextRefCopy22" localSheetId="0">#REF!</definedName>
    <definedName name="TextRefCopy22">'[118]Conciliaciones Gs.'!#REF!</definedName>
    <definedName name="TextRefCopy23" localSheetId="6">#REF!</definedName>
    <definedName name="TextRefCopy23" localSheetId="0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 localSheetId="6">#REF!</definedName>
    <definedName name="TextRefCopy29" localSheetId="0">#REF!</definedName>
    <definedName name="TextRefCopy29">'[120]Reproceso interes'!#REF!</definedName>
    <definedName name="TextRefCopy3" localSheetId="6">#REF!</definedName>
    <definedName name="TextRefCopy3" localSheetId="0">#REF!</definedName>
    <definedName name="TextRefCopy3">'[121]Resumen s-DT'!#REF!</definedName>
    <definedName name="TextRefCopy3_10" localSheetId="6">#REF!</definedName>
    <definedName name="TextRefCopy3_10" localSheetId="0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 localSheetId="6">#REF!</definedName>
    <definedName name="TextRefCopy30" localSheetId="0">#REF!</definedName>
    <definedName name="TextRefCopy30">'[118]Conciliaciones US$'!#REF!</definedName>
    <definedName name="TextRefCopy31" localSheetId="6">#REF!</definedName>
    <definedName name="TextRefCopy31" localSheetId="0">#REF!</definedName>
    <definedName name="TextRefCopy31">#REF!</definedName>
    <definedName name="TextRefCopy32" localSheetId="6">#REF!</definedName>
    <definedName name="TextRefCopy32" localSheetId="0">#REF!</definedName>
    <definedName name="TextRefCopy32">'[118]Conciliaciones US$'!#REF!</definedName>
    <definedName name="TextRefCopy33" localSheetId="6">#REF!</definedName>
    <definedName name="TextRefCopy33" localSheetId="0">#REF!</definedName>
    <definedName name="TextRefCopy33">'[118]Conciliaciones Gs.'!#REF!</definedName>
    <definedName name="TextRefCopy34" localSheetId="6">#REF!</definedName>
    <definedName name="TextRefCopy34" localSheetId="0">#REF!</definedName>
    <definedName name="TextRefCopy34">'[122]BG-AJUSTADO'!#REF!</definedName>
    <definedName name="TextRefCopy35" localSheetId="6">#REF!</definedName>
    <definedName name="TextRefCopy35" localSheetId="0">#REF!</definedName>
    <definedName name="TextRefCopy35">'[118]Conciliaciones Gs.'!#REF!</definedName>
    <definedName name="TextRefCopy36" localSheetId="6">#REF!</definedName>
    <definedName name="TextRefCopy36" localSheetId="0">#REF!</definedName>
    <definedName name="TextRefCopy36">'[118]Conciliaciones Gs.'!#REF!</definedName>
    <definedName name="TextRefCopy37" localSheetId="6">#REF!</definedName>
    <definedName name="TextRefCopy37" localSheetId="0">#REF!</definedName>
    <definedName name="TextRefCopy37">'[118]Conciliaciones Gs.'!#REF!</definedName>
    <definedName name="TextRefCopy38" localSheetId="6">#REF!</definedName>
    <definedName name="TextRefCopy38" localSheetId="0">#REF!</definedName>
    <definedName name="TextRefCopy38">'[118]Conciliaciones Gs.'!#REF!</definedName>
    <definedName name="TextRefCopy39" localSheetId="6">#REF!</definedName>
    <definedName name="TextRefCopy39" localSheetId="0">#REF!</definedName>
    <definedName name="TextRefCopy39">'[118]Conciliaciones US$'!#REF!</definedName>
    <definedName name="TextRefCopy4" localSheetId="6">#REF!</definedName>
    <definedName name="TextRefCopy4" localSheetId="0">#REF!</definedName>
    <definedName name="TextRefCopy4">'[123]CALCULO IR - 2'!$E$36</definedName>
    <definedName name="TextRefCopy4_7" localSheetId="6">#REF!</definedName>
    <definedName name="TextRefCopy4_7" localSheetId="0">#REF!</definedName>
    <definedName name="TextRefCopy4_7">#REF!</definedName>
    <definedName name="TextRefCopy40" localSheetId="6">#REF!</definedName>
    <definedName name="TextRefCopy40" localSheetId="0">#REF!</definedName>
    <definedName name="TextRefCopy40">'[118]Conciliaciones US$'!#REF!</definedName>
    <definedName name="TextRefCopy41" localSheetId="6">#REF!</definedName>
    <definedName name="TextRefCopy41" localSheetId="0">#REF!</definedName>
    <definedName name="TextRefCopy41">'[118]Conciliaciones US$'!#REF!</definedName>
    <definedName name="TextRefCopy42" localSheetId="6">#REF!</definedName>
    <definedName name="TextRefCopy42" localSheetId="0">#REF!</definedName>
    <definedName name="TextRefCopy42">'[118]Conciliaciones US$'!#REF!</definedName>
    <definedName name="TextRefCopy43" localSheetId="6">#REF!</definedName>
    <definedName name="TextRefCopy43" localSheetId="0">#REF!</definedName>
    <definedName name="TextRefCopy43">'[118]Conciliaciones US$'!#REF!</definedName>
    <definedName name="TextRefCopy44" localSheetId="6">#REF!</definedName>
    <definedName name="TextRefCopy44" localSheetId="0">#REF!</definedName>
    <definedName name="TextRefCopy44">'[118]Conciliaciones US$'!#REF!</definedName>
    <definedName name="TextRefCopy45" localSheetId="6">#REF!</definedName>
    <definedName name="TextRefCopy45" localSheetId="0">#REF!</definedName>
    <definedName name="TextRefCopy45">'[118]Conciliaciones Gs.'!#REF!</definedName>
    <definedName name="TextRefCopy46" localSheetId="6">#REF!</definedName>
    <definedName name="TextRefCopy46" localSheetId="0">#REF!</definedName>
    <definedName name="TextRefCopy46">'[118]Conciliaciones Gs.'!#REF!</definedName>
    <definedName name="TextRefCopy47" localSheetId="6">#REF!</definedName>
    <definedName name="TextRefCopy47" localSheetId="0">#REF!</definedName>
    <definedName name="TextRefCopy47">'[118]Conciliaciones US$'!#REF!</definedName>
    <definedName name="TextRefCopy48" localSheetId="6">#REF!</definedName>
    <definedName name="TextRefCopy48" localSheetId="0">#REF!</definedName>
    <definedName name="TextRefCopy48">'[118]Conciliaciones US$'!#REF!</definedName>
    <definedName name="TextRefCopy49" localSheetId="6">#REF!</definedName>
    <definedName name="TextRefCopy49" localSheetId="0">#REF!</definedName>
    <definedName name="TextRefCopy49">'[118]Conciliaciones US$'!#REF!</definedName>
    <definedName name="TextRefCopy5" localSheetId="6">#REF!</definedName>
    <definedName name="TextRefCopy5" localSheetId="0">#REF!</definedName>
    <definedName name="TextRefCopy5">'[123]Determinación de IR'!$D$20</definedName>
    <definedName name="TextRefCopy50" localSheetId="6">#REF!</definedName>
    <definedName name="TextRefCopy50" localSheetId="0">#REF!</definedName>
    <definedName name="TextRefCopy50">'[118]Conciliaciones US$'!#REF!</definedName>
    <definedName name="TextRefCopy51" localSheetId="6">#REF!</definedName>
    <definedName name="TextRefCopy51" localSheetId="0">#REF!</definedName>
    <definedName name="TextRefCopy51">'[118]Conciliaciones US$'!#REF!</definedName>
    <definedName name="TextRefCopy52" localSheetId="6">#REF!</definedName>
    <definedName name="TextRefCopy52" localSheetId="0">#REF!</definedName>
    <definedName name="TextRefCopy52">'[118]Conciliaciones Gs.'!#REF!</definedName>
    <definedName name="TextRefCopy53" localSheetId="6">#REF!</definedName>
    <definedName name="TextRefCopy53" localSheetId="0">#REF!</definedName>
    <definedName name="TextRefCopy53">'[118]Conciliaciones US$'!#REF!</definedName>
    <definedName name="TextRefCopy54" localSheetId="6">#REF!</definedName>
    <definedName name="TextRefCopy54" localSheetId="0">#REF!</definedName>
    <definedName name="TextRefCopy54">#REF!</definedName>
    <definedName name="TextRefCopy55" localSheetId="6">#REF!</definedName>
    <definedName name="TextRefCopy55" localSheetId="0">#REF!</definedName>
    <definedName name="TextRefCopy55">'[118]Conciliaciones US$'!#REF!</definedName>
    <definedName name="TextRefCopy56" localSheetId="6">#REF!</definedName>
    <definedName name="TextRefCopy56" localSheetId="0">#REF!</definedName>
    <definedName name="TextRefCopy56">'[118]Conciliaciones Gs.'!#REF!</definedName>
    <definedName name="TextRefCopy57" localSheetId="6">#REF!</definedName>
    <definedName name="TextRefCopy57" localSheetId="0">#REF!</definedName>
    <definedName name="TextRefCopy57">'[118]Conciliaciones US$'!#REF!</definedName>
    <definedName name="TextRefCopy58" localSheetId="6">#REF!</definedName>
    <definedName name="TextRefCopy58" localSheetId="0">#REF!</definedName>
    <definedName name="TextRefCopy58">'[118]Conciliaciones US$'!#REF!</definedName>
    <definedName name="TextRefCopy59" localSheetId="6">#REF!</definedName>
    <definedName name="TextRefCopy59" localSheetId="0">#REF!</definedName>
    <definedName name="TextRefCopy59">'[118]Conciliaciones Gs.'!#REF!</definedName>
    <definedName name="TextRefCopy6" localSheetId="6">#REF!</definedName>
    <definedName name="TextRefCopy6" localSheetId="0">#REF!</definedName>
    <definedName name="TextRefCopy6">[124]Objetivos!#REF!</definedName>
    <definedName name="TextRefCopy60" localSheetId="6">#REF!</definedName>
    <definedName name="TextRefCopy60" localSheetId="0">#REF!</definedName>
    <definedName name="TextRefCopy60">'[118]Conciliaciones US$'!#REF!</definedName>
    <definedName name="TextRefCopy61" localSheetId="6">#REF!</definedName>
    <definedName name="TextRefCopy61" localSheetId="0">#REF!</definedName>
    <definedName name="TextRefCopy61">'[118]Conciliaciones US$'!#REF!</definedName>
    <definedName name="TextRefCopy62" localSheetId="6">#REF!</definedName>
    <definedName name="TextRefCopy62" localSheetId="0">#REF!</definedName>
    <definedName name="TextRefCopy62">'[120]Reproceso interes'!#REF!</definedName>
    <definedName name="TextRefCopy63" localSheetId="6">#REF!</definedName>
    <definedName name="TextRefCopy63" localSheetId="0">#REF!</definedName>
    <definedName name="TextRefCopy63">#REF!</definedName>
    <definedName name="TextRefCopy64" localSheetId="6">#REF!</definedName>
    <definedName name="TextRefCopy64" localSheetId="0">#REF!</definedName>
    <definedName name="TextRefCopy64">[125]Análisis!#REF!</definedName>
    <definedName name="TextRefCopy65" localSheetId="6">#REF!</definedName>
    <definedName name="TextRefCopy65" localSheetId="0">#REF!</definedName>
    <definedName name="TextRefCopy65">#REF!</definedName>
    <definedName name="TextRefCopy66" localSheetId="6">#REF!</definedName>
    <definedName name="TextRefCopy66" localSheetId="0">#REF!</definedName>
    <definedName name="TextRefCopy66">'[118]Conciliaciones Gs.'!#REF!</definedName>
    <definedName name="TextRefCopy67" localSheetId="6">#REF!</definedName>
    <definedName name="TextRefCopy67" localSheetId="0">#REF!</definedName>
    <definedName name="TextRefCopy67">'[118]Conciliaciones Gs.'!#REF!</definedName>
    <definedName name="TextRefCopy68" localSheetId="6">#REF!</definedName>
    <definedName name="TextRefCopy68" localSheetId="0">#REF!</definedName>
    <definedName name="TextRefCopy68">'[118]Conciliaciones Gs.'!#REF!</definedName>
    <definedName name="TextRefCopy69" localSheetId="6">#REF!</definedName>
    <definedName name="TextRefCopy69" localSheetId="0">#REF!</definedName>
    <definedName name="TextRefCopy69">'[118]Conciliaciones US$'!#REF!</definedName>
    <definedName name="TextRefCopy7" localSheetId="6">#REF!</definedName>
    <definedName name="TextRefCopy7" localSheetId="0">#REF!</definedName>
    <definedName name="TextRefCopy7">#REF!</definedName>
    <definedName name="TextRefCopy70" localSheetId="6">#REF!</definedName>
    <definedName name="TextRefCopy70" localSheetId="0">#REF!</definedName>
    <definedName name="TextRefCopy70">'[118]Conciliaciones US$'!#REF!</definedName>
    <definedName name="TextRefCopy71" localSheetId="6">#REF!</definedName>
    <definedName name="TextRefCopy71" localSheetId="0">#REF!</definedName>
    <definedName name="TextRefCopy71">'[118]Conciliaciones US$'!#REF!</definedName>
    <definedName name="TextRefCopy72" localSheetId="6">#REF!</definedName>
    <definedName name="TextRefCopy72" localSheetId="0">#REF!</definedName>
    <definedName name="TextRefCopy72">'[118]Conciliaciones Gs.'!#REF!</definedName>
    <definedName name="TextRefCopy73" localSheetId="6">#REF!</definedName>
    <definedName name="TextRefCopy73" localSheetId="0">#REF!</definedName>
    <definedName name="TextRefCopy73">#REF!</definedName>
    <definedName name="TextRefCopy74" localSheetId="6">#REF!</definedName>
    <definedName name="TextRefCopy74" localSheetId="0">#REF!</definedName>
    <definedName name="TextRefCopy74">#REF!</definedName>
    <definedName name="TextRefCopy75">#REF!</definedName>
    <definedName name="TextRefCopy76" localSheetId="6">#REF!</definedName>
    <definedName name="TextRefCopy76" localSheetId="0">#REF!</definedName>
    <definedName name="TextRefCopy76">#REF!</definedName>
    <definedName name="TextRefCopy77">#REF!</definedName>
    <definedName name="TextRefCopy78" localSheetId="6">#REF!</definedName>
    <definedName name="TextRefCopy78" localSheetId="0">#REF!</definedName>
    <definedName name="TextRefCopy78">#REF!</definedName>
    <definedName name="TextRefCopy79">#REF!</definedName>
    <definedName name="TextRefCopy8">#REF!</definedName>
    <definedName name="TextRefCopy80" localSheetId="6">#REF!</definedName>
    <definedName name="TextRefCopy80" localSheetId="0">#REF!</definedName>
    <definedName name="TextRefCopy80">'[118]Conciliaciones US$'!#REF!</definedName>
    <definedName name="TextRefCopy81" localSheetId="6">#REF!</definedName>
    <definedName name="TextRefCopy81" localSheetId="0">#REF!</definedName>
    <definedName name="TextRefCopy81">#REF!</definedName>
    <definedName name="TextRefCopy82" localSheetId="6">#REF!</definedName>
    <definedName name="TextRefCopy82" localSheetId="0">#REF!</definedName>
    <definedName name="TextRefCopy82">'[118]TR y Conclusión'!#REF!</definedName>
    <definedName name="TextRefCopy83" localSheetId="6">#REF!</definedName>
    <definedName name="TextRefCopy83" localSheetId="0">#REF!</definedName>
    <definedName name="TextRefCopy83">'[118]TR y Conclusión'!#REF!</definedName>
    <definedName name="TextRefCopy84" localSheetId="6">#REF!</definedName>
    <definedName name="TextRefCopy84" localSheetId="0">#REF!</definedName>
    <definedName name="TextRefCopy84">'[118]TR y Conclusión'!#REF!</definedName>
    <definedName name="TextRefCopy85" localSheetId="6">#REF!</definedName>
    <definedName name="TextRefCopy85" localSheetId="0">#REF!</definedName>
    <definedName name="TextRefCopy85">'[118]Conciliaciones US$'!#REF!</definedName>
    <definedName name="TextRefCopy86" localSheetId="6">#REF!</definedName>
    <definedName name="TextRefCopy86" localSheetId="0">#REF!</definedName>
    <definedName name="TextRefCopy86">'[118]Conciliaciones US$'!#REF!</definedName>
    <definedName name="TextRefCopy87" localSheetId="6">#REF!</definedName>
    <definedName name="TextRefCopy87" localSheetId="0">#REF!</definedName>
    <definedName name="TextRefCopy87">'[118]Conciliaciones US$'!#REF!</definedName>
    <definedName name="TextRefCopy88" localSheetId="6">#REF!</definedName>
    <definedName name="TextRefCopy88" localSheetId="0">#REF!</definedName>
    <definedName name="TextRefCopy88">'[118]Conciliaciones US$'!#REF!</definedName>
    <definedName name="TextRefCopy89" localSheetId="6">#REF!</definedName>
    <definedName name="TextRefCopy89" localSheetId="0">#REF!</definedName>
    <definedName name="TextRefCopy89">'[118]TR y Conclusión'!#REF!</definedName>
    <definedName name="TextRefCopy9" localSheetId="6">#REF!</definedName>
    <definedName name="TextRefCopy9" localSheetId="0">#REF!</definedName>
    <definedName name="TextRefCopy9">#REF!</definedName>
    <definedName name="TextRefCopy90" localSheetId="6">#REF!</definedName>
    <definedName name="TextRefCopy90" localSheetId="0">#REF!</definedName>
    <definedName name="TextRefCopy90">'[118]TR y Conclusión'!#REF!</definedName>
    <definedName name="TextRefCopy93" localSheetId="6">#REF!</definedName>
    <definedName name="TextRefCopy93" localSheetId="0">#REF!</definedName>
    <definedName name="TextRefCopy93">#REF!</definedName>
    <definedName name="TextRefCopy94">#REF!</definedName>
    <definedName name="TextRefCopy96" localSheetId="6">#REF!</definedName>
    <definedName name="TextRefCopy96" localSheetId="0">#REF!</definedName>
    <definedName name="TextRefCopy96">[126]Sumaria!#REF!</definedName>
    <definedName name="TextRefCopy97" localSheetId="6">#REF!</definedName>
    <definedName name="TextRefCopy97" localSheetId="0">#REF!</definedName>
    <definedName name="TextRefCopy97">#REF!</definedName>
    <definedName name="TextRefCopy98">#REF!</definedName>
    <definedName name="TextRefCopy99" localSheetId="6">#REF!</definedName>
    <definedName name="TextRefCopy99" localSheetId="0">#REF!</definedName>
    <definedName name="TextRefCopy99">#REF!</definedName>
    <definedName name="TextRefCopyRangeCount" hidden="1">3</definedName>
    <definedName name="things" hidden="1">39211.3865277778</definedName>
    <definedName name="thm" localSheetId="6">#REF!</definedName>
    <definedName name="thm" localSheetId="0">#REF!</definedName>
    <definedName name="thm">#REF!</definedName>
    <definedName name="thp">#REF!</definedName>
    <definedName name="Threshold" localSheetId="6">#REF!</definedName>
    <definedName name="Threshold" localSheetId="0">#REF!</definedName>
    <definedName name="Threshold">'[15]Calculo del Exceso'!#REF!</definedName>
    <definedName name="ththyh" localSheetId="6">#REF!</definedName>
    <definedName name="ththyh" localSheetId="0">#REF!</definedName>
    <definedName name="ththyh">#REF!</definedName>
    <definedName name="Tipo" localSheetId="6">#REF!</definedName>
    <definedName name="Tipo" localSheetId="0">#REF!</definedName>
    <definedName name="Tipo">[75]Validacion1!$E$3:$E$9</definedName>
    <definedName name="Tipo_Agua" localSheetId="6">#REF!</definedName>
    <definedName name="Tipo_Agua" localSheetId="0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2">'1.1'!$1:$4</definedName>
    <definedName name="_xlnm.Print_Titles" localSheetId="3">'1.2'!$1:$4</definedName>
    <definedName name="_xlnm.Print_Titles" localSheetId="4">'1.3'!$1:$4</definedName>
    <definedName name="_xlnm.Print_Titles" localSheetId="5">'1.4'!$1:$4</definedName>
    <definedName name="_xlnm.Print_Titles" localSheetId="1">Índice!$1:$4</definedName>
    <definedName name="tlcE" localSheetId="6">#REF!</definedName>
    <definedName name="tlcE" localSheetId="0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 localSheetId="6">#REF!</definedName>
    <definedName name="Tópicos_N1" localSheetId="0">#REF!</definedName>
    <definedName name="Tópicos_N1">[21]CF2!$C:$C</definedName>
    <definedName name="Total_Amount" localSheetId="6">#REF!</definedName>
    <definedName name="Total_Amount" localSheetId="0">#REF!</definedName>
    <definedName name="Total_Amount">#REF!</definedName>
    <definedName name="Total_anticipated_uncorrected_misstatements">#REF!</definedName>
    <definedName name="Total_anticipated_uncorrected_misstatementsA" localSheetId="6">#REF!</definedName>
    <definedName name="Total_anticipated_uncorrected_misstatementsA" localSheetId="0">#REF!</definedName>
    <definedName name="Total_anticipated_uncorrected_misstatementsA">'[17]Input &amp; Summary'!#REF!</definedName>
    <definedName name="Total_anticipated_uncorrected_misstatementsF" localSheetId="6">#REF!</definedName>
    <definedName name="Total_anticipated_uncorrected_misstatementsF" localSheetId="0">#REF!</definedName>
    <definedName name="Total_anticipated_uncorrected_misstatementsF">'[17]Input &amp; Summary'!#REF!</definedName>
    <definedName name="Total_anticipated_uncorrected_misstatementsH" localSheetId="6">#REF!</definedName>
    <definedName name="Total_anticipated_uncorrected_misstatementsH" localSheetId="0">#REF!</definedName>
    <definedName name="Total_anticipated_uncorrected_misstatementsH">'[17]Input &amp; Summary'!#REF!</definedName>
    <definedName name="Total_anticipated_uncorrected_misstatementsJ" localSheetId="6">#REF!</definedName>
    <definedName name="Total_anticipated_uncorrected_misstatementsJ" localSheetId="0">#REF!</definedName>
    <definedName name="Total_anticipated_uncorrected_misstatementsJ">'[17]Input &amp; Summary'!#REF!</definedName>
    <definedName name="Total_Number_Selections" localSheetId="6">#REF!</definedName>
    <definedName name="Total_Number_Selections" localSheetId="0">#REF!</definedName>
    <definedName name="Total_Number_Selections">#REF!</definedName>
    <definedName name="Total_Population2" localSheetId="6">#REF!</definedName>
    <definedName name="Total_Population2" localSheetId="0">#REF!</definedName>
    <definedName name="Total_Population2">'[13]CMA Calculations- Figure 5440.1'!$D$42</definedName>
    <definedName name="totalexport" localSheetId="6">#REF!</definedName>
    <definedName name="totalexport" localSheetId="0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 localSheetId="6">#REF!</definedName>
    <definedName name="trigo" localSheetId="0">#REF!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 localSheetId="6">#REF!</definedName>
    <definedName name="TX_LO" localSheetId="0">#REF!</definedName>
    <definedName name="TX_LO">[21]CF2!$Q$190:$AZ$190</definedName>
    <definedName name="TX_OP_PROJETO" localSheetId="6">#REF!</definedName>
    <definedName name="TX_OP_PROJETO" localSheetId="0">#REF!</definedName>
    <definedName name="TX_OP_PROJETO">[21]CF2!$P$195</definedName>
    <definedName name="U_" localSheetId="6">#REF!</definedName>
    <definedName name="U_" localSheetId="0">#REF!</definedName>
    <definedName name="U_">#REF!</definedName>
    <definedName name="U_Periods">#REF!</definedName>
    <definedName name="Unidades">#REF!</definedName>
    <definedName name="UnLitro" localSheetId="6">#REF!</definedName>
    <definedName name="UnLitro" localSheetId="0">#REF!</definedName>
    <definedName name="UnLitro">[43]Parámetros!$B$8</definedName>
    <definedName name="unnegocio" localSheetId="6">#REF!</definedName>
    <definedName name="unnegocio" localSheetId="0">#REF!</definedName>
    <definedName name="unnegocio">#REF!</definedName>
    <definedName name="URUGUAY">#REF!</definedName>
    <definedName name="USD">#REF!</definedName>
    <definedName name="usdeur" localSheetId="6">#REF!</definedName>
    <definedName name="usdeur" localSheetId="0">#REF!</definedName>
    <definedName name="usdeur">[127]MSS_400K!$E$25</definedName>
    <definedName name="Utilizacion" localSheetId="6">#REF!</definedName>
    <definedName name="Utilizacion" localSheetId="0">#REF!</definedName>
    <definedName name="Utilizacion">[88]Prevision!$N$2:$N$12</definedName>
    <definedName name="V" localSheetId="6">#REF!</definedName>
    <definedName name="V" localSheetId="0">#REF!</definedName>
    <definedName name="v" hidden="1">{#N/A,#N/A,FALSE,"Aging Summary";#N/A,#N/A,FALSE,"Ratio Analysis";#N/A,#N/A,FALSE,"Test 120 Day Accts";#N/A,#N/A,FALSE,"Tickmarks"}</definedName>
    <definedName name="V_" localSheetId="6">#REF!</definedName>
    <definedName name="V_" localSheetId="0">#REF!</definedName>
    <definedName name="V_">#REF!</definedName>
    <definedName name="VALE">#REF!</definedName>
    <definedName name="valeria" localSheetId="6" hidden="1">{#N/A,#N/A,FALSE,"Aging Summary";#N/A,#N/A,FALSE,"Ratio Analysis";#N/A,#N/A,FALSE,"Test 120 Day Accts";#N/A,#N/A,FALSE,"Tickmarks"}</definedName>
    <definedName name="valeria" localSheetId="0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6">#REF!</definedName>
    <definedName name="validacion2" localSheetId="0">#REF!</definedName>
    <definedName name="validacion2">'[75]validacion 2'!$A$4:$E$45407</definedName>
    <definedName name="Valuación" localSheetId="6">#REF!</definedName>
    <definedName name="Valuación" localSheetId="0">#REF!</definedName>
    <definedName name="Valuación">#REF!</definedName>
    <definedName name="vencimientos">#REF!</definedName>
    <definedName name="vendedores" localSheetId="6">#REF!</definedName>
    <definedName name="vendedores" localSheetId="0">#REF!</definedName>
    <definedName name="vendedores">[75]Validacion1!$D$3:$D$112</definedName>
    <definedName name="ventas" localSheetId="6">#REF!</definedName>
    <definedName name="ventas" localSheetId="0">#REF!</definedName>
    <definedName name="ventas">#REF!</definedName>
    <definedName name="VFB">#REF!</definedName>
    <definedName name="vigencia">#REF!</definedName>
    <definedName name="vjhhhhhh">#REF!</definedName>
    <definedName name="VPL_FCR" localSheetId="6">#REF!</definedName>
    <definedName name="VPL_FCR" localSheetId="0">#REF!</definedName>
    <definedName name="VPL_FCR">[21]CF2!$P$198</definedName>
    <definedName name="VPL_INV" localSheetId="6">#REF!</definedName>
    <definedName name="VPL_INV" localSheetId="0">#REF!</definedName>
    <definedName name="VPL_INV">[21]CF2!$P$197</definedName>
    <definedName name="vpphold" localSheetId="6">#REF!</definedName>
    <definedName name="vpphold" localSheetId="0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 localSheetId="6">#REF!</definedName>
    <definedName name="vtoshold1" localSheetId="0">#REF!</definedName>
    <definedName name="vtoshold1">'[16] VTOS'!#REF!</definedName>
    <definedName name="vtoshold2" localSheetId="6">#REF!</definedName>
    <definedName name="vtoshold2" localSheetId="0">#REF!</definedName>
    <definedName name="vtoshold2">'[16] VTOS'!#REF!</definedName>
    <definedName name="VTOSN" localSheetId="6">#REF!</definedName>
    <definedName name="VTOSN" localSheetId="0">#REF!</definedName>
    <definedName name="VTOSN">#REF!</definedName>
    <definedName name="vvv" hidden="1">#REF!</definedName>
    <definedName name="w">#REF!</definedName>
    <definedName name="W_">#REF!</definedName>
    <definedName name="watts" localSheetId="6" hidden="1">{#N/A,#N/A,FALSE,"Aging Summary";#N/A,#N/A,FALSE,"Ratio Analysis";#N/A,#N/A,FALSE,"Test 120 Day Accts";#N/A,#N/A,FALSE,"Tickmarks"}</definedName>
    <definedName name="watts" localSheetId="0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cbcol" localSheetId="6">#REF!</definedName>
    <definedName name="wcbcol" localSheetId="0">#REF!</definedName>
    <definedName name="wcbcol">#REF!</definedName>
    <definedName name="wcbE">#REF!</definedName>
    <definedName name="wcbROW" localSheetId="6">#REF!</definedName>
    <definedName name="wcbROW" localSheetId="0">#REF!</definedName>
    <definedName name="wcbROW">'[19]P&amp;L(US$)'!#REF!</definedName>
    <definedName name="wgpE" localSheetId="6">#REF!</definedName>
    <definedName name="wgpE" localSheetId="0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forecast." localSheetId="6" hidden="1">{"first",#N/A,FALSE,"1st qtr";"second",#N/A,FALSE,"2nd Qtr";"third",#N/A,FALSE,"3rd Qtr";"fourth",#N/A,FALSE,"4th qtr";"year",#N/A,FALSE,"total year"}</definedName>
    <definedName name="wrn.forecast." localSheetId="0" hidden="1">{"first",#N/A,FALSE,"1st qtr";"second",#N/A,FALSE,"2nd Qtr";"third",#N/A,FALSE,"3rd Qtr";"fourth",#N/A,FALSE,"4th qtr";"year",#N/A,FALSE,"total year"}</definedName>
    <definedName name="wrn.forecast." hidden="1">{"first",#N/A,FALSE,"1st qtr";"second",#N/A,FALSE,"2nd Qtr";"third",#N/A,FALSE,"3rd Qtr";"fourth",#N/A,FALSE,"4th qtr";"year",#N/A,FALSE,"total year"}</definedName>
    <definedName name="wrn.Vinyl1999IFOrecons.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inyl1999IFOrecons.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localSheetId="6" hidden="1">{#N/A,#N/A,FALSE,"VOL"}</definedName>
    <definedName name="wrn.Volumen." localSheetId="0" hidden="1">{#N/A,#N/A,FALSE,"VOL"}</definedName>
    <definedName name="wrn.Volumen." hidden="1">{#N/A,#N/A,FALSE,"VOL"}</definedName>
    <definedName name="wsbE" localSheetId="6">#REF!</definedName>
    <definedName name="wsbE" localSheetId="0">#REF!</definedName>
    <definedName name="wsbE">#REF!</definedName>
    <definedName name="wsq">#REF!</definedName>
    <definedName name="www">#REF!</definedName>
    <definedName name="wwww">#REF!</definedName>
    <definedName name="x" localSheetId="6" hidden="1">{"Vinyl1999Q1IFOrecon",#N/A,TRUE,"Vinyl";"Vinyl1999Q2IFOrecon",#N/A,TRUE,"Vinyl";"Vinyl1999Q3IFOrecon",#N/A,TRUE,"Vinyl";"Vinyl1999Q4IFOrecon",#N/A,TRUE,"Vinyl";"Vinyl1999TotalIFOrecon",#N/A,TRUE,"Vinyl";#N/A,#N/A,TRUE,"Vinyl"}</definedName>
    <definedName name="x" localSheetId="0" hidden="1">{"Vinyl1999Q1IFOrecon",#N/A,TRUE,"Vinyl";"Vinyl1999Q2IFOrecon",#N/A,TRUE,"Vinyl";"Vinyl1999Q3IFOrecon",#N/A,TRUE,"Vinyl";"Vinyl1999Q4IFOrecon",#N/A,TRUE,"Vinyl";"Vinyl1999TotalIFOrecon",#N/A,TRUE,"Vinyl";#N/A,#N/A,TRUE,"Vinyl"}</definedName>
    <definedName name="x">#N/A</definedName>
    <definedName name="X_" localSheetId="6">#REF!</definedName>
    <definedName name="X_" localSheetId="0">#REF!</definedName>
    <definedName name="X_">#REF!</definedName>
    <definedName name="XREF_COLUMN_1" localSheetId="6" hidden="1">#REF!</definedName>
    <definedName name="XREF_COLUMN_1" localSheetId="0" hidden="1">#REF!</definedName>
    <definedName name="XREF_COLUMN_1" hidden="1">'[128]Cálculo IR'!#REF!</definedName>
    <definedName name="XREF_COLUMN_10" localSheetId="6" hidden="1">#REF!</definedName>
    <definedName name="XREF_COLUMN_10" localSheetId="0" hidden="1">#REF!</definedName>
    <definedName name="XREF_COLUMN_10" hidden="1">[129]Lead!#REF!</definedName>
    <definedName name="XREF_COLUMN_11" localSheetId="6" hidden="1">#REF!</definedName>
    <definedName name="XREF_COLUMN_11" localSheetId="0" hidden="1">#REF!</definedName>
    <definedName name="XREF_COLUMN_11" hidden="1">#REF!</definedName>
    <definedName name="XREF_COLUMN_12" localSheetId="6" hidden="1">#REF!</definedName>
    <definedName name="XREF_COLUMN_12" localSheetId="0" hidden="1">#REF!</definedName>
    <definedName name="XREF_COLUMN_12" hidden="1">'[130]PrestamoM-Ex.'!#REF!</definedName>
    <definedName name="XREF_COLUMN_13" localSheetId="6" hidden="1">#REF!</definedName>
    <definedName name="XREF_COLUMN_13" localSheetId="0" hidden="1">#REF!</definedName>
    <definedName name="XREF_COLUMN_13" hidden="1">#REF!</definedName>
    <definedName name="XREF_COLUMN_14" localSheetId="6" hidden="1">#REF!</definedName>
    <definedName name="XREF_COLUMN_14" localSheetId="0" hidden="1">#REF!</definedName>
    <definedName name="XREF_COLUMN_14" hidden="1">'[104]Recalculo de Honorarios'!#REF!</definedName>
    <definedName name="XREF_COLUMN_17" localSheetId="6" hidden="1">#REF!</definedName>
    <definedName name="XREF_COLUMN_17" localSheetId="0" hidden="1">#REF!</definedName>
    <definedName name="XREF_COLUMN_17" hidden="1">#REF!</definedName>
    <definedName name="XREF_COLUMN_18" localSheetId="6" hidden="1">#REF!</definedName>
    <definedName name="XREF_COLUMN_18" localSheetId="0" hidden="1">#REF!</definedName>
    <definedName name="XREF_COLUMN_18" hidden="1">[120]Resumen!#REF!</definedName>
    <definedName name="XREF_COLUMN_2" localSheetId="6" hidden="1">#REF!</definedName>
    <definedName name="XREF_COLUMN_2" localSheetId="0" hidden="1">#REF!</definedName>
    <definedName name="XREF_COLUMN_2" hidden="1">[128]GND!#REF!</definedName>
    <definedName name="XREF_COLUMN_20" localSheetId="6" hidden="1">#REF!</definedName>
    <definedName name="XREF_COLUMN_20" localSheetId="0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localSheetId="6" hidden="1">#REF!</definedName>
    <definedName name="XREF_COLUMN_6" localSheetId="0" hidden="1">#REF!</definedName>
    <definedName name="XREF_COLUMN_6" hidden="1">'[128]Cálculo IR'!#REF!</definedName>
    <definedName name="XREF_COLUMN_7" localSheetId="6" hidden="1">#REF!</definedName>
    <definedName name="XREF_COLUMN_7" localSheetId="0" hidden="1">#REF!</definedName>
    <definedName name="XREF_COLUMN_7" hidden="1">'[128]Cálculo IR'!#REF!</definedName>
    <definedName name="XREF_COLUMN_8" localSheetId="6" hidden="1">#REF!</definedName>
    <definedName name="XREF_COLUMN_8" localSheetId="0" hidden="1">#REF!</definedName>
    <definedName name="XREF_COLUMN_8" hidden="1">[124]Objetivos!#REF!</definedName>
    <definedName name="XREF_COLUMN_9" localSheetId="6" hidden="1">#REF!</definedName>
    <definedName name="XREF_COLUMN_9" localSheetId="0" hidden="1">#REF!</definedName>
    <definedName name="XREF_COLUMN_9" hidden="1">[124]Objetivos!#REF!</definedName>
    <definedName name="XRefActiveRow" localSheetId="6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6" hidden="1">#REF!</definedName>
    <definedName name="XRefCopy1" localSheetId="0" hidden="1">#REF!</definedName>
    <definedName name="XRefCopy1" hidden="1">'[121]Resumen s-DT'!#REF!</definedName>
    <definedName name="XRefCopy10" localSheetId="6" hidden="1">#REF!</definedName>
    <definedName name="XRefCopy10" localSheetId="0" hidden="1">#REF!</definedName>
    <definedName name="XRefCopy10" hidden="1">'[128]Límite honorarios'!#REF!</definedName>
    <definedName name="XRefCopy100" localSheetId="6" hidden="1">#REF!</definedName>
    <definedName name="XRefCopy100" localSheetId="0" hidden="1">#REF!</definedName>
    <definedName name="XRefCopy100" hidden="1">[131]T.R.!#REF!</definedName>
    <definedName name="XRefCopy100Row" localSheetId="6" hidden="1">#REF!</definedName>
    <definedName name="XRefCopy100Row" localSheetId="0" hidden="1">#REF!</definedName>
    <definedName name="XRefCopy100Row" hidden="1">#REF!</definedName>
    <definedName name="XRefCopy101" localSheetId="6" hidden="1">#REF!</definedName>
    <definedName name="XRefCopy101" localSheetId="0" hidden="1">#REF!</definedName>
    <definedName name="XRefCopy101" hidden="1">[131]T.R.!#REF!</definedName>
    <definedName name="XRefCopy101Row" localSheetId="6" hidden="1">#REF!</definedName>
    <definedName name="XRefCopy101Row" localSheetId="0" hidden="1">#REF!</definedName>
    <definedName name="XRefCopy101Row" hidden="1">#REF!</definedName>
    <definedName name="XRefCopy102" localSheetId="6" hidden="1">#REF!</definedName>
    <definedName name="XRefCopy102" localSheetId="0" hidden="1">#REF!</definedName>
    <definedName name="XRefCopy102" hidden="1">[131]T.R.!#REF!</definedName>
    <definedName name="XRefCopy102Row" localSheetId="6" hidden="1">#REF!</definedName>
    <definedName name="XRefCopy102Row" localSheetId="0" hidden="1">#REF!</definedName>
    <definedName name="XRefCopy102Row" hidden="1">#REF!</definedName>
    <definedName name="XRefCopy103" localSheetId="6" hidden="1">#REF!</definedName>
    <definedName name="XRefCopy103" localSheetId="0" hidden="1">#REF!</definedName>
    <definedName name="XRefCopy103" hidden="1">[131]T.R.!#REF!</definedName>
    <definedName name="XRefCopy103Row" localSheetId="6" hidden="1">#REF!</definedName>
    <definedName name="XRefCopy103Row" localSheetId="0" hidden="1">#REF!</definedName>
    <definedName name="XRefCopy103Row" hidden="1">#REF!</definedName>
    <definedName name="XRefCopy104" localSheetId="6" hidden="1">#REF!</definedName>
    <definedName name="XRefCopy104" localSheetId="0" hidden="1">#REF!</definedName>
    <definedName name="XRefCopy104" hidden="1">[131]T.R.!#REF!</definedName>
    <definedName name="XRefCopy104Row" localSheetId="6" hidden="1">#REF!</definedName>
    <definedName name="XRefCopy104Row" localSheetId="0" hidden="1">#REF!</definedName>
    <definedName name="XRefCopy104Row" hidden="1">#REF!</definedName>
    <definedName name="XRefCopy105" localSheetId="6" hidden="1">#REF!</definedName>
    <definedName name="XRefCopy105" localSheetId="0" hidden="1">#REF!</definedName>
    <definedName name="XRefCopy105" hidden="1">[131]T.R.!#REF!</definedName>
    <definedName name="XRefCopy105Row" localSheetId="6" hidden="1">#REF!</definedName>
    <definedName name="XRefCopy105Row" localSheetId="0" hidden="1">#REF!</definedName>
    <definedName name="XRefCopy105Row" hidden="1">#REF!</definedName>
    <definedName name="XRefCopy106" localSheetId="6" hidden="1">#REF!</definedName>
    <definedName name="XRefCopy106" localSheetId="0" hidden="1">#REF!</definedName>
    <definedName name="XRefCopy106" hidden="1">[131]T.R.!#REF!</definedName>
    <definedName name="XRefCopy106Row" localSheetId="6" hidden="1">#REF!</definedName>
    <definedName name="XRefCopy106Row" localSheetId="0" hidden="1">#REF!</definedName>
    <definedName name="XRefCopy106Row" hidden="1">#REF!</definedName>
    <definedName name="XRefCopy107" localSheetId="6" hidden="1">#REF!</definedName>
    <definedName name="XRefCopy107" localSheetId="0" hidden="1">#REF!</definedName>
    <definedName name="XRefCopy107" hidden="1">[131]T.R.!#REF!</definedName>
    <definedName name="XRefCopy107Row" localSheetId="6" hidden="1">#REF!</definedName>
    <definedName name="XRefCopy107Row" localSheetId="0" hidden="1">#REF!</definedName>
    <definedName name="XRefCopy107Row" hidden="1">#REF!</definedName>
    <definedName name="XRefCopy108" localSheetId="6" hidden="1">#REF!</definedName>
    <definedName name="XRefCopy108" localSheetId="0" hidden="1">#REF!</definedName>
    <definedName name="XRefCopy108" hidden="1">[131]T.R.!#REF!</definedName>
    <definedName name="XRefCopy108Row" localSheetId="6" hidden="1">#REF!</definedName>
    <definedName name="XRefCopy108Row" localSheetId="0" hidden="1">#REF!</definedName>
    <definedName name="XRefCopy108Row" hidden="1">#REF!</definedName>
    <definedName name="XRefCopy109" localSheetId="6" hidden="1">#REF!</definedName>
    <definedName name="XRefCopy109" localSheetId="0" hidden="1">#REF!</definedName>
    <definedName name="XRefCopy109" hidden="1">[131]T.R.!#REF!</definedName>
    <definedName name="XRefCopy109Row" localSheetId="6" hidden="1">#REF!</definedName>
    <definedName name="XRefCopy109Row" localSheetId="0" hidden="1">#REF!</definedName>
    <definedName name="XRefCopy109Row" hidden="1">#REF!</definedName>
    <definedName name="XRefCopy10Row" hidden="1">#REF!</definedName>
    <definedName name="XRefCopy11" hidden="1">#REF!</definedName>
    <definedName name="XRefCopy110" localSheetId="6" hidden="1">#REF!</definedName>
    <definedName name="XRefCopy110" localSheetId="0" hidden="1">#REF!</definedName>
    <definedName name="XRefCopy110" hidden="1">[131]T.R.!#REF!</definedName>
    <definedName name="XRefCopy110Row" localSheetId="6" hidden="1">#REF!</definedName>
    <definedName name="XRefCopy110Row" localSheetId="0" hidden="1">#REF!</definedName>
    <definedName name="XRefCopy110Row" hidden="1">#REF!</definedName>
    <definedName name="XRefCopy111" localSheetId="6" hidden="1">#REF!</definedName>
    <definedName name="XRefCopy111" localSheetId="0" hidden="1">#REF!</definedName>
    <definedName name="XRefCopy111" hidden="1">[131]T.R.!#REF!</definedName>
    <definedName name="XRefCopy111Row" localSheetId="6" hidden="1">#REF!</definedName>
    <definedName name="XRefCopy111Row" localSheetId="0" hidden="1">#REF!</definedName>
    <definedName name="XRefCopy111Row" hidden="1">#REF!</definedName>
    <definedName name="XRefCopy112" localSheetId="6" hidden="1">#REF!</definedName>
    <definedName name="XRefCopy112" localSheetId="0" hidden="1">#REF!</definedName>
    <definedName name="XRefCopy112" hidden="1">[131]T.R.!#REF!</definedName>
    <definedName name="XRefCopy112Row" localSheetId="6" hidden="1">#REF!</definedName>
    <definedName name="XRefCopy112Row" localSheetId="0" hidden="1">#REF!</definedName>
    <definedName name="XRefCopy112Row" hidden="1">#REF!</definedName>
    <definedName name="XRefCopy113" localSheetId="6" hidden="1">#REF!</definedName>
    <definedName name="XRefCopy113" localSheetId="0" hidden="1">#REF!</definedName>
    <definedName name="XRefCopy113" hidden="1">[131]T.R.!#REF!</definedName>
    <definedName name="XRefCopy113Row" localSheetId="6" hidden="1">#REF!</definedName>
    <definedName name="XRefCopy113Row" localSheetId="0" hidden="1">#REF!</definedName>
    <definedName name="XRefCopy113Row" hidden="1">#REF!</definedName>
    <definedName name="XRefCopy114" localSheetId="6" hidden="1">#REF!</definedName>
    <definedName name="XRefCopy114" localSheetId="0" hidden="1">#REF!</definedName>
    <definedName name="XRefCopy114" hidden="1">[131]T.R.!#REF!</definedName>
    <definedName name="XRefCopy114Row" localSheetId="6" hidden="1">#REF!</definedName>
    <definedName name="XRefCopy114Row" localSheetId="0" hidden="1">#REF!</definedName>
    <definedName name="XRefCopy114Row" hidden="1">#REF!</definedName>
    <definedName name="XRefCopy115" localSheetId="6" hidden="1">#REF!</definedName>
    <definedName name="XRefCopy115" localSheetId="0" hidden="1">#REF!</definedName>
    <definedName name="XRefCopy115" hidden="1">[131]T.R.!#REF!</definedName>
    <definedName name="XRefCopy115Row" localSheetId="6" hidden="1">#REF!</definedName>
    <definedName name="XRefCopy115Row" localSheetId="0" hidden="1">#REF!</definedName>
    <definedName name="XRefCopy115Row" hidden="1">#REF!</definedName>
    <definedName name="XRefCopy116" localSheetId="6" hidden="1">#REF!</definedName>
    <definedName name="XRefCopy116" localSheetId="0" hidden="1">#REF!</definedName>
    <definedName name="XRefCopy116" hidden="1">[131]T.R.!#REF!</definedName>
    <definedName name="XRefCopy116Row" localSheetId="6" hidden="1">#REF!</definedName>
    <definedName name="XRefCopy116Row" localSheetId="0" hidden="1">#REF!</definedName>
    <definedName name="XRefCopy116Row" hidden="1">#REF!</definedName>
    <definedName name="XRefCopy117" localSheetId="6" hidden="1">#REF!</definedName>
    <definedName name="XRefCopy117" localSheetId="0" hidden="1">#REF!</definedName>
    <definedName name="XRefCopy117" hidden="1">[131]T.R.!#REF!</definedName>
    <definedName name="XRefCopy117Row" localSheetId="6" hidden="1">#REF!</definedName>
    <definedName name="XRefCopy117Row" localSheetId="0" hidden="1">#REF!</definedName>
    <definedName name="XRefCopy117Row" hidden="1">#REF!</definedName>
    <definedName name="XRefCopy118" localSheetId="6" hidden="1">#REF!</definedName>
    <definedName name="XRefCopy118" localSheetId="0" hidden="1">#REF!</definedName>
    <definedName name="XRefCopy118" hidden="1">[131]T.R.!#REF!</definedName>
    <definedName name="XRefCopy118Row" localSheetId="6" hidden="1">#REF!</definedName>
    <definedName name="XRefCopy118Row" localSheetId="0" hidden="1">#REF!</definedName>
    <definedName name="XRefCopy118Row" hidden="1">#REF!</definedName>
    <definedName name="XRefCopy119" localSheetId="6" hidden="1">#REF!</definedName>
    <definedName name="XRefCopy119" localSheetId="0" hidden="1">#REF!</definedName>
    <definedName name="XRefCopy119" hidden="1">[131]T.R.!#REF!</definedName>
    <definedName name="XRefCopy119Row" localSheetId="6" hidden="1">#REF!</definedName>
    <definedName name="XRefCopy119Row" localSheetId="0" hidden="1">#REF!</definedName>
    <definedName name="XRefCopy119Row" hidden="1">#REF!</definedName>
    <definedName name="XRefCopy11Row" hidden="1">#REF!</definedName>
    <definedName name="XRefCopy12" hidden="1">#REF!</definedName>
    <definedName name="XRefCopy120" localSheetId="6" hidden="1">#REF!</definedName>
    <definedName name="XRefCopy120" localSheetId="0" hidden="1">#REF!</definedName>
    <definedName name="XRefCopy120" hidden="1">[131]T.R.!#REF!</definedName>
    <definedName name="XRefCopy120Row" localSheetId="6" hidden="1">#REF!</definedName>
    <definedName name="XRefCopy120Row" localSheetId="0" hidden="1">#REF!</definedName>
    <definedName name="XRefCopy120Row" hidden="1">#REF!</definedName>
    <definedName name="XRefCopy121" localSheetId="6" hidden="1">#REF!</definedName>
    <definedName name="XRefCopy121" localSheetId="0" hidden="1">#REF!</definedName>
    <definedName name="XRefCopy121" hidden="1">[131]T.R.!#REF!</definedName>
    <definedName name="XRefCopy121Row" localSheetId="6" hidden="1">#REF!</definedName>
    <definedName name="XRefCopy121Row" localSheetId="0" hidden="1">#REF!</definedName>
    <definedName name="XRefCopy121Row" hidden="1">#REF!</definedName>
    <definedName name="XRefCopy122" localSheetId="6" hidden="1">#REF!</definedName>
    <definedName name="XRefCopy122" localSheetId="0" hidden="1">#REF!</definedName>
    <definedName name="XRefCopy122" hidden="1">[131]T.R.!#REF!</definedName>
    <definedName name="XRefCopy122Row" localSheetId="6" hidden="1">#REF!</definedName>
    <definedName name="XRefCopy122Row" localSheetId="0" hidden="1">#REF!</definedName>
    <definedName name="XRefCopy122Row" hidden="1">#REF!</definedName>
    <definedName name="XRefCopy123" localSheetId="6" hidden="1">#REF!</definedName>
    <definedName name="XRefCopy123" localSheetId="0" hidden="1">#REF!</definedName>
    <definedName name="XRefCopy123" hidden="1">[131]T.R.!#REF!</definedName>
    <definedName name="XRefCopy123Row" localSheetId="6" hidden="1">#REF!</definedName>
    <definedName name="XRefCopy123Row" localSheetId="0" hidden="1">#REF!</definedName>
    <definedName name="XRefCopy123Row" hidden="1">#REF!</definedName>
    <definedName name="XRefCopy124" localSheetId="6" hidden="1">#REF!</definedName>
    <definedName name="XRefCopy124" localSheetId="0" hidden="1">#REF!</definedName>
    <definedName name="XRefCopy124" hidden="1">[131]T.R.!#REF!</definedName>
    <definedName name="XRefCopy124Row" localSheetId="6" hidden="1">#REF!</definedName>
    <definedName name="XRefCopy124Row" localSheetId="0" hidden="1">#REF!</definedName>
    <definedName name="XRefCopy124Row" hidden="1">#REF!</definedName>
    <definedName name="XRefCopy125" localSheetId="6" hidden="1">#REF!</definedName>
    <definedName name="XRefCopy125" localSheetId="0" hidden="1">#REF!</definedName>
    <definedName name="XRefCopy125" hidden="1">[131]T.R.!#REF!</definedName>
    <definedName name="XRefCopy125Row" localSheetId="6" hidden="1">#REF!</definedName>
    <definedName name="XRefCopy125Row" localSheetId="0" hidden="1">#REF!</definedName>
    <definedName name="XRefCopy125Row" hidden="1">#REF!</definedName>
    <definedName name="XRefCopy126" localSheetId="6" hidden="1">#REF!</definedName>
    <definedName name="XRefCopy126" localSheetId="0" hidden="1">#REF!</definedName>
    <definedName name="XRefCopy126" hidden="1">[131]T.R.!#REF!</definedName>
    <definedName name="XRefCopy126Row" localSheetId="6" hidden="1">#REF!</definedName>
    <definedName name="XRefCopy126Row" localSheetId="0" hidden="1">#REF!</definedName>
    <definedName name="XRefCopy126Row" hidden="1">#REF!</definedName>
    <definedName name="XRefCopy127" localSheetId="6" hidden="1">#REF!</definedName>
    <definedName name="XRefCopy127" localSheetId="0" hidden="1">#REF!</definedName>
    <definedName name="XRefCopy127" hidden="1">[131]T.R.!#REF!</definedName>
    <definedName name="XRefCopy127Row" localSheetId="6" hidden="1">#REF!</definedName>
    <definedName name="XRefCopy127Row" localSheetId="0" hidden="1">#REF!</definedName>
    <definedName name="XRefCopy127Row" hidden="1">#REF!</definedName>
    <definedName name="XRefCopy128" localSheetId="6" hidden="1">#REF!</definedName>
    <definedName name="XRefCopy128" localSheetId="0" hidden="1">#REF!</definedName>
    <definedName name="XRefCopy128" hidden="1">[131]T.R.!#REF!</definedName>
    <definedName name="XRefCopy128Row" localSheetId="6" hidden="1">#REF!</definedName>
    <definedName name="XRefCopy128Row" localSheetId="0" hidden="1">#REF!</definedName>
    <definedName name="XRefCopy128Row" hidden="1">#REF!</definedName>
    <definedName name="XRefCopy129" localSheetId="6" hidden="1">#REF!</definedName>
    <definedName name="XRefCopy129" localSheetId="0" hidden="1">#REF!</definedName>
    <definedName name="XRefCopy129" hidden="1">[131]T.R.!#REF!</definedName>
    <definedName name="XRefCopy129Row" localSheetId="6" hidden="1">#REF!</definedName>
    <definedName name="XRefCopy129Row" localSheetId="0" hidden="1">#REF!</definedName>
    <definedName name="XRefCopy129Row" hidden="1">#REF!</definedName>
    <definedName name="XRefCopy12Row" hidden="1">#REF!</definedName>
    <definedName name="XRefCopy13" localSheetId="6" hidden="1">#REF!</definedName>
    <definedName name="XRefCopy13" localSheetId="0" hidden="1">#REF!</definedName>
    <definedName name="XRefCopy13" hidden="1">[129]Lead!#REF!</definedName>
    <definedName name="XRefCopy130" localSheetId="6" hidden="1">#REF!</definedName>
    <definedName name="XRefCopy130" localSheetId="0" hidden="1">#REF!</definedName>
    <definedName name="XRefCopy130" hidden="1">[131]T.R.!#REF!</definedName>
    <definedName name="XRefCopy130Row" localSheetId="6" hidden="1">#REF!</definedName>
    <definedName name="XRefCopy130Row" localSheetId="0" hidden="1">#REF!</definedName>
    <definedName name="XRefCopy130Row" hidden="1">#REF!</definedName>
    <definedName name="XRefCopy131" localSheetId="6" hidden="1">#REF!</definedName>
    <definedName name="XRefCopy131" localSheetId="0" hidden="1">#REF!</definedName>
    <definedName name="XRefCopy131" hidden="1">[131]T.R.!#REF!</definedName>
    <definedName name="XRefCopy131Row" localSheetId="6" hidden="1">#REF!</definedName>
    <definedName name="XRefCopy131Row" localSheetId="0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localSheetId="6" hidden="1">#REF!</definedName>
    <definedName name="XRefCopy134" localSheetId="0" hidden="1">#REF!</definedName>
    <definedName name="XRefCopy134" hidden="1">[120]Resumen!#REF!</definedName>
    <definedName name="XRefCopy134Row" localSheetId="6" hidden="1">#REF!</definedName>
    <definedName name="XRefCopy134Row" localSheetId="0" hidden="1">#REF!</definedName>
    <definedName name="XRefCopy134Row" hidden="1">#REF!</definedName>
    <definedName name="XRefCopy135" localSheetId="6" hidden="1">#REF!</definedName>
    <definedName name="XRefCopy135" localSheetId="0" hidden="1">#REF!</definedName>
    <definedName name="XRefCopy135" hidden="1">[120]Resumen!#REF!</definedName>
    <definedName name="XRefCopy135Row" localSheetId="6" hidden="1">#REF!</definedName>
    <definedName name="XRefCopy135Row" localSheetId="0" hidden="1">#REF!</definedName>
    <definedName name="XRefCopy135Row" hidden="1">#REF!</definedName>
    <definedName name="XRefCopy136" localSheetId="6" hidden="1">#REF!</definedName>
    <definedName name="XRefCopy136" localSheetId="0" hidden="1">#REF!</definedName>
    <definedName name="XRefCopy136" hidden="1">[120]Resumen!#REF!</definedName>
    <definedName name="XRefCopy136Row" localSheetId="6" hidden="1">#REF!</definedName>
    <definedName name="XRefCopy136Row" localSheetId="0" hidden="1">#REF!</definedName>
    <definedName name="XRefCopy136Row" hidden="1">#REF!</definedName>
    <definedName name="XRefCopy137" localSheetId="6" hidden="1">#REF!</definedName>
    <definedName name="XRefCopy137" localSheetId="0" hidden="1">#REF!</definedName>
    <definedName name="XRefCopy137" hidden="1">[120]Resumen!#REF!</definedName>
    <definedName name="XRefCopy137Row" localSheetId="6" hidden="1">#REF!</definedName>
    <definedName name="XRefCopy137Row" localSheetId="0" hidden="1">#REF!</definedName>
    <definedName name="XRefCopy137Row" hidden="1">#REF!</definedName>
    <definedName name="XRefCopy139" localSheetId="6" hidden="1">#REF!</definedName>
    <definedName name="XRefCopy139" localSheetId="0" hidden="1">#REF!</definedName>
    <definedName name="XRefCopy139" hidden="1">[120]Resumen!#REF!</definedName>
    <definedName name="XRefCopy13Row" localSheetId="6" hidden="1">#REF!</definedName>
    <definedName name="XRefCopy13Row" localSheetId="0" hidden="1">#REF!</definedName>
    <definedName name="XRefCopy13Row" hidden="1">#REF!</definedName>
    <definedName name="XRefCopy14" localSheetId="6" hidden="1">#REF!</definedName>
    <definedName name="XRefCopy14" localSheetId="0" hidden="1">#REF!</definedName>
    <definedName name="XRefCopy14" hidden="1">[128]GND!#REF!</definedName>
    <definedName name="XRefCopy141Row" localSheetId="6" hidden="1">#REF!</definedName>
    <definedName name="XRefCopy141Row" localSheetId="0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localSheetId="6" hidden="1">#REF!</definedName>
    <definedName name="XRefCopy16" localSheetId="0" hidden="1">#REF!</definedName>
    <definedName name="XRefCopy16" hidden="1">[129]Lead!#REF!</definedName>
    <definedName name="XRefCopy16Row" localSheetId="6" hidden="1">#REF!</definedName>
    <definedName name="XRefCopy16Row" localSheetId="0" hidden="1">#REF!</definedName>
    <definedName name="XRefCopy16Row" hidden="1">#REF!</definedName>
    <definedName name="XRefCopy17" localSheetId="6" hidden="1">#REF!</definedName>
    <definedName name="XRefCopy17" localSheetId="0" hidden="1">#REF!</definedName>
    <definedName name="XRefCopy17" hidden="1">[129]Lead!#REF!</definedName>
    <definedName name="XRefCopy17Row" localSheetId="6" hidden="1">#REF!</definedName>
    <definedName name="XRefCopy17Row" localSheetId="0" hidden="1">#REF!</definedName>
    <definedName name="XRefCopy17Row" hidden="1">#REF!</definedName>
    <definedName name="XRefCopy18" hidden="1">#REF!</definedName>
    <definedName name="XRefCopy18Row" hidden="1">#REF!</definedName>
    <definedName name="XRefCopy19" localSheetId="6" hidden="1">#REF!</definedName>
    <definedName name="XRefCopy19" localSheetId="0" hidden="1">#REF!</definedName>
    <definedName name="XRefCopy19" hidden="1">[129]Lead!#REF!</definedName>
    <definedName name="XRefCopy19Row" localSheetId="6" hidden="1">#REF!</definedName>
    <definedName name="XRefCopy19Row" localSheetId="0" hidden="1">#REF!</definedName>
    <definedName name="XRefCopy19Row" hidden="1">#REF!</definedName>
    <definedName name="XRefCopy1Row" hidden="1">#REF!</definedName>
    <definedName name="XRefCopy2" hidden="1">#REF!</definedName>
    <definedName name="XRefCopy20" localSheetId="6" hidden="1">#REF!</definedName>
    <definedName name="XRefCopy20" localSheetId="0" hidden="1">#REF!</definedName>
    <definedName name="XRefCopy20" hidden="1">[129]Lead!#REF!</definedName>
    <definedName name="XRefCopy20Row" localSheetId="6" hidden="1">#REF!</definedName>
    <definedName name="XRefCopy20Row" localSheetId="0" hidden="1">#REF!</definedName>
    <definedName name="XRefCopy20Row" hidden="1">#REF!</definedName>
    <definedName name="XRefCopy21" localSheetId="6" hidden="1">#REF!</definedName>
    <definedName name="XRefCopy21" localSheetId="0" hidden="1">#REF!</definedName>
    <definedName name="XRefCopy21" hidden="1">[129]Lead!#REF!</definedName>
    <definedName name="XRefCopy21Row" localSheetId="6" hidden="1">#REF!</definedName>
    <definedName name="XRefCopy21Row" localSheetId="0" hidden="1">#REF!</definedName>
    <definedName name="XRefCopy21Row" hidden="1">#REF!</definedName>
    <definedName name="XRefCopy22" localSheetId="6" hidden="1">#REF!</definedName>
    <definedName name="XRefCopy22" localSheetId="0" hidden="1">#REF!</definedName>
    <definedName name="XRefCopy22" hidden="1">'[130]PrestamoM-Ex.'!#REF!</definedName>
    <definedName name="XRefCopy22Row" localSheetId="6" hidden="1">#REF!</definedName>
    <definedName name="XRefCopy22Row" localSheetId="0" hidden="1">#REF!</definedName>
    <definedName name="XRefCopy22Row" hidden="1">#REF!</definedName>
    <definedName name="XRefCopy23" localSheetId="6" hidden="1">#REF!</definedName>
    <definedName name="XRefCopy23" localSheetId="0" hidden="1">#REF!</definedName>
    <definedName name="XRefCopy23" hidden="1">[129]Lead!#REF!</definedName>
    <definedName name="XRefCopy23Row" localSheetId="6" hidden="1">#REF!</definedName>
    <definedName name="XRefCopy23Row" localSheetId="0" hidden="1">#REF!</definedName>
    <definedName name="XRefCopy23Row" hidden="1">#REF!</definedName>
    <definedName name="XRefCopy24" localSheetId="6" hidden="1">#REF!</definedName>
    <definedName name="XRefCopy24" localSheetId="0" hidden="1">#REF!</definedName>
    <definedName name="XRefCopy24" hidden="1">[129]Lead!#REF!</definedName>
    <definedName name="XRefCopy24Row" localSheetId="6" hidden="1">#REF!</definedName>
    <definedName name="XRefCopy24Row" localSheetId="0" hidden="1">#REF!</definedName>
    <definedName name="XRefCopy24Row" hidden="1">#REF!</definedName>
    <definedName name="XRefCopy25" localSheetId="6" hidden="1">#REF!</definedName>
    <definedName name="XRefCopy25" localSheetId="0" hidden="1">#REF!</definedName>
    <definedName name="XRefCopy25" hidden="1">[129]Lead!#REF!</definedName>
    <definedName name="XRefCopy25Row" localSheetId="6" hidden="1">#REF!</definedName>
    <definedName name="XRefCopy25Row" localSheetId="0" hidden="1">#REF!</definedName>
    <definedName name="XRefCopy25Row" hidden="1">#REF!</definedName>
    <definedName name="XRefCopy26" localSheetId="6" hidden="1">#REF!</definedName>
    <definedName name="XRefCopy26" localSheetId="0" hidden="1">#REF!</definedName>
    <definedName name="XRefCopy26" hidden="1">[129]Lead!#REF!</definedName>
    <definedName name="XRefCopy26Row" localSheetId="6" hidden="1">#REF!</definedName>
    <definedName name="XRefCopy26Row" localSheetId="0" hidden="1">#REF!</definedName>
    <definedName name="XRefCopy26Row" hidden="1">#REF!</definedName>
    <definedName name="XRefCopy27" localSheetId="6" hidden="1">#REF!</definedName>
    <definedName name="XRefCopy27" localSheetId="0" hidden="1">#REF!</definedName>
    <definedName name="XRefCopy27" hidden="1">[129]Lead!#REF!</definedName>
    <definedName name="XRefCopy27Row" localSheetId="6" hidden="1">#REF!</definedName>
    <definedName name="XRefCopy27Row" localSheetId="0" hidden="1">#REF!</definedName>
    <definedName name="XRefCopy27Row" hidden="1">#REF!</definedName>
    <definedName name="XRefCopy28" localSheetId="6" hidden="1">#REF!</definedName>
    <definedName name="XRefCopy28" localSheetId="0" hidden="1">#REF!</definedName>
    <definedName name="XRefCopy28" hidden="1">[129]Lead!#REF!</definedName>
    <definedName name="XRefCopy28Row" localSheetId="6" hidden="1">#REF!</definedName>
    <definedName name="XRefCopy28Row" localSheetId="0" hidden="1">#REF!</definedName>
    <definedName name="XRefCopy28Row" hidden="1">#REF!</definedName>
    <definedName name="XRefCopy29" localSheetId="6" hidden="1">#REF!</definedName>
    <definedName name="XRefCopy29" localSheetId="0" hidden="1">#REF!</definedName>
    <definedName name="XRefCopy29" hidden="1">[129]Lead!#REF!</definedName>
    <definedName name="XRefCopy29Row" localSheetId="6" hidden="1">#REF!</definedName>
    <definedName name="XRefCopy29Row" localSheetId="0" hidden="1">#REF!</definedName>
    <definedName name="XRefCopy29Row" hidden="1">#REF!</definedName>
    <definedName name="XRefCopy2Row" hidden="1">#REF!</definedName>
    <definedName name="XRefCopy3" hidden="1">#REF!</definedName>
    <definedName name="XRefCopy30" localSheetId="6" hidden="1">#REF!</definedName>
    <definedName name="XRefCopy30" localSheetId="0" hidden="1">#REF!</definedName>
    <definedName name="XRefCopy30" hidden="1">[129]Lead!#REF!</definedName>
    <definedName name="XRefCopy30Row" localSheetId="6" hidden="1">#REF!</definedName>
    <definedName name="XRefCopy30Row" localSheetId="0" hidden="1">#REF!</definedName>
    <definedName name="XRefCopy30Row" hidden="1">#REF!</definedName>
    <definedName name="XRefCopy31" localSheetId="6" hidden="1">#REF!</definedName>
    <definedName name="XRefCopy31" localSheetId="0" hidden="1">#REF!</definedName>
    <definedName name="XRefCopy31" hidden="1">[129]Lead!#REF!</definedName>
    <definedName name="XRefCopy31Row" localSheetId="6" hidden="1">#REF!</definedName>
    <definedName name="XRefCopy31Row" localSheetId="0" hidden="1">#REF!</definedName>
    <definedName name="XRefCopy31Row" hidden="1">#REF!</definedName>
    <definedName name="XRefCopy32" localSheetId="6" hidden="1">#REF!</definedName>
    <definedName name="XRefCopy32" localSheetId="0" hidden="1">#REF!</definedName>
    <definedName name="XRefCopy32" hidden="1">[129]Lead!#REF!</definedName>
    <definedName name="XRefCopy32Row" localSheetId="6" hidden="1">#REF!</definedName>
    <definedName name="XRefCopy32Row" localSheetId="0" hidden="1">#REF!</definedName>
    <definedName name="XRefCopy32Row" hidden="1">#REF!</definedName>
    <definedName name="XRefCopy33" localSheetId="6" hidden="1">#REF!</definedName>
    <definedName name="XRefCopy33" localSheetId="0" hidden="1">#REF!</definedName>
    <definedName name="XRefCopy33" hidden="1">[129]Lead!#REF!</definedName>
    <definedName name="XRefCopy33Row" localSheetId="6" hidden="1">#REF!</definedName>
    <definedName name="XRefCopy33Row" localSheetId="0" hidden="1">#REF!</definedName>
    <definedName name="XRefCopy33Row" hidden="1">#REF!</definedName>
    <definedName name="XRefCopy34" localSheetId="6" hidden="1">#REF!</definedName>
    <definedName name="XRefCopy34" localSheetId="0" hidden="1">#REF!</definedName>
    <definedName name="XRefCopy34" hidden="1">[129]Lead!#REF!</definedName>
    <definedName name="XRefCopy34Row" localSheetId="6" hidden="1">#REF!</definedName>
    <definedName name="XRefCopy34Row" localSheetId="0" hidden="1">#REF!</definedName>
    <definedName name="XRefCopy34Row" hidden="1">#REF!</definedName>
    <definedName name="XRefCopy35" localSheetId="6" hidden="1">#REF!</definedName>
    <definedName name="XRefCopy35" localSheetId="0" hidden="1">#REF!</definedName>
    <definedName name="XRefCopy35" hidden="1">[129]Lead!#REF!</definedName>
    <definedName name="XRefCopy35Row" localSheetId="6" hidden="1">#REF!</definedName>
    <definedName name="XRefCopy35Row" localSheetId="0" hidden="1">#REF!</definedName>
    <definedName name="XRefCopy35Row" hidden="1">#REF!</definedName>
    <definedName name="XRefCopy36" localSheetId="6" hidden="1">#REF!</definedName>
    <definedName name="XRefCopy36" localSheetId="0" hidden="1">#REF!</definedName>
    <definedName name="XRefCopy36" hidden="1">[129]Lead!#REF!</definedName>
    <definedName name="XRefCopy36Row" localSheetId="6" hidden="1">#REF!</definedName>
    <definedName name="XRefCopy36Row" localSheetId="0" hidden="1">#REF!</definedName>
    <definedName name="XRefCopy36Row" hidden="1">#REF!</definedName>
    <definedName name="XRefCopy37" localSheetId="6" hidden="1">#REF!</definedName>
    <definedName name="XRefCopy37" localSheetId="0" hidden="1">#REF!</definedName>
    <definedName name="XRefCopy37" hidden="1">[129]Lead!#REF!</definedName>
    <definedName name="XRefCopy37Row" localSheetId="6" hidden="1">#REF!</definedName>
    <definedName name="XRefCopy37Row" localSheetId="0" hidden="1">#REF!</definedName>
    <definedName name="XRefCopy37Row" hidden="1">#REF!</definedName>
    <definedName name="XRefCopy38" localSheetId="6" hidden="1">#REF!</definedName>
    <definedName name="XRefCopy38" localSheetId="0" hidden="1">#REF!</definedName>
    <definedName name="XRefCopy38" hidden="1">[129]Lead!#REF!</definedName>
    <definedName name="XRefCopy38Row" localSheetId="6" hidden="1">#REF!</definedName>
    <definedName name="XRefCopy38Row" localSheetId="0" hidden="1">#REF!</definedName>
    <definedName name="XRefCopy38Row" hidden="1">#REF!</definedName>
    <definedName name="XRefCopy39" localSheetId="6" hidden="1">#REF!</definedName>
    <definedName name="XRefCopy39" localSheetId="0" hidden="1">#REF!</definedName>
    <definedName name="XRefCopy39" hidden="1">[129]Lead!#REF!</definedName>
    <definedName name="XRefCopy39Row" localSheetId="6" hidden="1">#REF!</definedName>
    <definedName name="XRefCopy39Row" localSheetId="0" hidden="1">#REF!</definedName>
    <definedName name="XRefCopy39Row" hidden="1">#REF!</definedName>
    <definedName name="XRefCopy3Row" hidden="1">#REF!</definedName>
    <definedName name="XRefCopy4" localSheetId="6" hidden="1">#REF!</definedName>
    <definedName name="XRefCopy4" localSheetId="0" hidden="1">#REF!</definedName>
    <definedName name="XRefCopy4" hidden="1">[128]GND!#REF!</definedName>
    <definedName name="XRefCopy40" localSheetId="6" hidden="1">#REF!</definedName>
    <definedName name="XRefCopy40" localSheetId="0" hidden="1">#REF!</definedName>
    <definedName name="XRefCopy40" hidden="1">[129]Lead!#REF!</definedName>
    <definedName name="XRefCopy40Row" localSheetId="6" hidden="1">#REF!</definedName>
    <definedName name="XRefCopy40Row" localSheetId="0" hidden="1">#REF!</definedName>
    <definedName name="XRefCopy40Row" hidden="1">#REF!</definedName>
    <definedName name="XRefCopy41" localSheetId="6" hidden="1">#REF!</definedName>
    <definedName name="XRefCopy41" localSheetId="0" hidden="1">#REF!</definedName>
    <definedName name="XRefCopy41" hidden="1">[129]Lead!#REF!</definedName>
    <definedName name="XRefCopy41Row" localSheetId="6" hidden="1">#REF!</definedName>
    <definedName name="XRefCopy41Row" localSheetId="0" hidden="1">#REF!</definedName>
    <definedName name="XRefCopy41Row" hidden="1">#REF!</definedName>
    <definedName name="XRefCopy42" localSheetId="6" hidden="1">#REF!</definedName>
    <definedName name="XRefCopy42" localSheetId="0" hidden="1">#REF!</definedName>
    <definedName name="XRefCopy42" hidden="1">[129]Lead!#REF!</definedName>
    <definedName name="XRefCopy42Row" localSheetId="6" hidden="1">#REF!</definedName>
    <definedName name="XRefCopy42Row" localSheetId="0" hidden="1">#REF!</definedName>
    <definedName name="XRefCopy42Row" hidden="1">#REF!</definedName>
    <definedName name="XRefCopy43" localSheetId="6" hidden="1">#REF!</definedName>
    <definedName name="XRefCopy43" localSheetId="0" hidden="1">#REF!</definedName>
    <definedName name="XRefCopy43" hidden="1">[129]Lead!#REF!</definedName>
    <definedName name="XRefCopy43Row" localSheetId="6" hidden="1">#REF!</definedName>
    <definedName name="XRefCopy43Row" localSheetId="0" hidden="1">#REF!</definedName>
    <definedName name="XRefCopy43Row" hidden="1">#REF!</definedName>
    <definedName name="XRefCopy44" localSheetId="6" hidden="1">#REF!</definedName>
    <definedName name="XRefCopy44" localSheetId="0" hidden="1">#REF!</definedName>
    <definedName name="XRefCopy44" hidden="1">[129]Lead!#REF!</definedName>
    <definedName name="XRefCopy44Row" localSheetId="6" hidden="1">#REF!</definedName>
    <definedName name="XRefCopy44Row" localSheetId="0" hidden="1">#REF!</definedName>
    <definedName name="XRefCopy44Row" hidden="1">#REF!</definedName>
    <definedName name="XRefCopy45" localSheetId="6" hidden="1">#REF!</definedName>
    <definedName name="XRefCopy45" localSheetId="0" hidden="1">#REF!</definedName>
    <definedName name="XRefCopy45" hidden="1">[129]Lead!#REF!</definedName>
    <definedName name="XRefCopy45Row" localSheetId="6" hidden="1">#REF!</definedName>
    <definedName name="XRefCopy45Row" localSheetId="0" hidden="1">#REF!</definedName>
    <definedName name="XRefCopy45Row" hidden="1">#REF!</definedName>
    <definedName name="XRefCopy46" localSheetId="6" hidden="1">#REF!</definedName>
    <definedName name="XRefCopy46" localSheetId="0" hidden="1">#REF!</definedName>
    <definedName name="XRefCopy46" hidden="1">[129]Lead!#REF!</definedName>
    <definedName name="XRefCopy46Row" localSheetId="6" hidden="1">#REF!</definedName>
    <definedName name="XRefCopy46Row" localSheetId="0" hidden="1">#REF!</definedName>
    <definedName name="XRefCopy46Row" hidden="1">#REF!</definedName>
    <definedName name="XRefCopy47" localSheetId="6" hidden="1">#REF!</definedName>
    <definedName name="XRefCopy47" localSheetId="0" hidden="1">#REF!</definedName>
    <definedName name="XRefCopy47" hidden="1">[129]Lead!#REF!</definedName>
    <definedName name="XRefCopy47Row" localSheetId="6" hidden="1">#REF!</definedName>
    <definedName name="XRefCopy47Row" localSheetId="0" hidden="1">#REF!</definedName>
    <definedName name="XRefCopy47Row" hidden="1">#REF!</definedName>
    <definedName name="XRefCopy48" localSheetId="6" hidden="1">#REF!</definedName>
    <definedName name="XRefCopy48" localSheetId="0" hidden="1">#REF!</definedName>
    <definedName name="XRefCopy48" hidden="1">[129]Lead!#REF!</definedName>
    <definedName name="XRefCopy48Row" localSheetId="6" hidden="1">#REF!</definedName>
    <definedName name="XRefCopy48Row" localSheetId="0" hidden="1">#REF!</definedName>
    <definedName name="XRefCopy48Row" hidden="1">#REF!</definedName>
    <definedName name="XRefCopy49" localSheetId="6" hidden="1">#REF!</definedName>
    <definedName name="XRefCopy49" localSheetId="0" hidden="1">#REF!</definedName>
    <definedName name="XRefCopy49" hidden="1">[129]Lead!#REF!</definedName>
    <definedName name="XRefCopy49Row" localSheetId="6" hidden="1">#REF!</definedName>
    <definedName name="XRefCopy49Row" localSheetId="0" hidden="1">#REF!</definedName>
    <definedName name="XRefCopy49Row" hidden="1">#REF!</definedName>
    <definedName name="XRefCopy4Row" hidden="1">#REF!</definedName>
    <definedName name="XRefCopy5" localSheetId="6" hidden="1">#REF!</definedName>
    <definedName name="XRefCopy5" localSheetId="0" hidden="1">#REF!</definedName>
    <definedName name="XRefCopy5" hidden="1">[128]GND!#REF!</definedName>
    <definedName name="XRefCopy50" localSheetId="6" hidden="1">#REF!</definedName>
    <definedName name="XRefCopy50" localSheetId="0" hidden="1">#REF!</definedName>
    <definedName name="XRefCopy50" hidden="1">[129]Lead!#REF!</definedName>
    <definedName name="XRefCopy50Row" localSheetId="6" hidden="1">#REF!</definedName>
    <definedName name="XRefCopy50Row" localSheetId="0" hidden="1">#REF!</definedName>
    <definedName name="XRefCopy50Row" hidden="1">#REF!</definedName>
    <definedName name="XRefCopy51" localSheetId="6" hidden="1">#REF!</definedName>
    <definedName name="XRefCopy51" localSheetId="0" hidden="1">#REF!</definedName>
    <definedName name="XRefCopy51" hidden="1">[129]Lead!#REF!</definedName>
    <definedName name="XRefCopy51Row" localSheetId="6" hidden="1">#REF!</definedName>
    <definedName name="XRefCopy51Row" localSheetId="0" hidden="1">#REF!</definedName>
    <definedName name="XRefCopy51Row" hidden="1">#REF!</definedName>
    <definedName name="XRefCopy52" localSheetId="6" hidden="1">#REF!</definedName>
    <definedName name="XRefCopy52" localSheetId="0" hidden="1">#REF!</definedName>
    <definedName name="XRefCopy52" hidden="1">[129]Lead!#REF!</definedName>
    <definedName name="XRefCopy52Row" localSheetId="6" hidden="1">#REF!</definedName>
    <definedName name="XRefCopy52Row" localSheetId="0" hidden="1">#REF!</definedName>
    <definedName name="XRefCopy52Row" hidden="1">#REF!</definedName>
    <definedName name="XRefCopy53" localSheetId="6" hidden="1">#REF!</definedName>
    <definedName name="XRefCopy53" localSheetId="0" hidden="1">#REF!</definedName>
    <definedName name="XRefCopy53" hidden="1">[129]Lead!#REF!</definedName>
    <definedName name="XRefCopy53Row" localSheetId="6" hidden="1">#REF!</definedName>
    <definedName name="XRefCopy53Row" localSheetId="0" hidden="1">#REF!</definedName>
    <definedName name="XRefCopy53Row" hidden="1">#REF!</definedName>
    <definedName name="XRefCopy54" localSheetId="6" hidden="1">#REF!</definedName>
    <definedName name="XRefCopy54" localSheetId="0" hidden="1">#REF!</definedName>
    <definedName name="XRefCopy54" hidden="1">[129]Lead!#REF!</definedName>
    <definedName name="XRefCopy54Row" localSheetId="6" hidden="1">#REF!</definedName>
    <definedName name="XRefCopy54Row" localSheetId="0" hidden="1">#REF!</definedName>
    <definedName name="XRefCopy54Row" hidden="1">#REF!</definedName>
    <definedName name="XRefCopy55" localSheetId="6" hidden="1">#REF!</definedName>
    <definedName name="XRefCopy55" localSheetId="0" hidden="1">#REF!</definedName>
    <definedName name="XRefCopy55" hidden="1">[129]Lead!#REF!</definedName>
    <definedName name="XRefCopy55Row" localSheetId="6" hidden="1">#REF!</definedName>
    <definedName name="XRefCopy55Row" localSheetId="0" hidden="1">#REF!</definedName>
    <definedName name="XRefCopy55Row" hidden="1">#REF!</definedName>
    <definedName name="XRefCopy56" localSheetId="6" hidden="1">#REF!</definedName>
    <definedName name="XRefCopy56" localSheetId="0" hidden="1">#REF!</definedName>
    <definedName name="XRefCopy56" hidden="1">[129]Lead!#REF!</definedName>
    <definedName name="XRefCopy56Row" localSheetId="6" hidden="1">#REF!</definedName>
    <definedName name="XRefCopy56Row" localSheetId="0" hidden="1">#REF!</definedName>
    <definedName name="XRefCopy56Row" hidden="1">#REF!</definedName>
    <definedName name="XRefCopy57" localSheetId="6" hidden="1">#REF!</definedName>
    <definedName name="XRefCopy57" localSheetId="0" hidden="1">#REF!</definedName>
    <definedName name="XRefCopy57" hidden="1">[129]Lead!#REF!</definedName>
    <definedName name="XRefCopy57Row" localSheetId="6" hidden="1">#REF!</definedName>
    <definedName name="XRefCopy57Row" localSheetId="0" hidden="1">#REF!</definedName>
    <definedName name="XRefCopy57Row" hidden="1">#REF!</definedName>
    <definedName name="XRefCopy58" localSheetId="6" hidden="1">#REF!</definedName>
    <definedName name="XRefCopy58" localSheetId="0" hidden="1">#REF!</definedName>
    <definedName name="XRefCopy58" hidden="1">[129]Lead!#REF!</definedName>
    <definedName name="XRefCopy58Row" localSheetId="6" hidden="1">#REF!</definedName>
    <definedName name="XRefCopy58Row" localSheetId="0" hidden="1">#REF!</definedName>
    <definedName name="XRefCopy58Row" hidden="1">#REF!</definedName>
    <definedName name="XRefCopy59" localSheetId="6" hidden="1">#REF!</definedName>
    <definedName name="XRefCopy59" localSheetId="0" hidden="1">#REF!</definedName>
    <definedName name="XRefCopy59" hidden="1">[129]Lead!#REF!</definedName>
    <definedName name="XRefCopy59Row" localSheetId="6" hidden="1">#REF!</definedName>
    <definedName name="XRefCopy59Row" localSheetId="0" hidden="1">#REF!</definedName>
    <definedName name="XRefCopy59Row" hidden="1">#REF!</definedName>
    <definedName name="XRefCopy5Row" hidden="1">#REF!</definedName>
    <definedName name="XRefCopy6" hidden="1">#REF!</definedName>
    <definedName name="XRefCopy60" localSheetId="6" hidden="1">#REF!</definedName>
    <definedName name="XRefCopy60" localSheetId="0" hidden="1">#REF!</definedName>
    <definedName name="XRefCopy60" hidden="1">[129]Lead!#REF!</definedName>
    <definedName name="XRefCopy60Row" localSheetId="6" hidden="1">#REF!</definedName>
    <definedName name="XRefCopy60Row" localSheetId="0" hidden="1">#REF!</definedName>
    <definedName name="XRefCopy60Row" hidden="1">#REF!</definedName>
    <definedName name="XRefCopy61" localSheetId="6" hidden="1">#REF!</definedName>
    <definedName name="XRefCopy61" localSheetId="0" hidden="1">#REF!</definedName>
    <definedName name="XRefCopy61" hidden="1">[129]Lead!#REF!</definedName>
    <definedName name="XRefCopy61Row" localSheetId="6" hidden="1">#REF!</definedName>
    <definedName name="XRefCopy61Row" localSheetId="0" hidden="1">#REF!</definedName>
    <definedName name="XRefCopy61Row" hidden="1">#REF!</definedName>
    <definedName name="XRefCopy62" localSheetId="6" hidden="1">#REF!</definedName>
    <definedName name="XRefCopy62" localSheetId="0" hidden="1">#REF!</definedName>
    <definedName name="XRefCopy62" hidden="1">[129]Lead!#REF!</definedName>
    <definedName name="XRefCopy62Row" localSheetId="6" hidden="1">#REF!</definedName>
    <definedName name="XRefCopy62Row" localSheetId="0" hidden="1">#REF!</definedName>
    <definedName name="XRefCopy62Row" hidden="1">#REF!</definedName>
    <definedName name="XRefCopy63" localSheetId="6" hidden="1">#REF!</definedName>
    <definedName name="XRefCopy63" localSheetId="0" hidden="1">#REF!</definedName>
    <definedName name="XRefCopy63" hidden="1">[129]Lead!#REF!</definedName>
    <definedName name="XRefCopy63Row" localSheetId="6" hidden="1">#REF!</definedName>
    <definedName name="XRefCopy63Row" localSheetId="0" hidden="1">#REF!</definedName>
    <definedName name="XRefCopy63Row" hidden="1">#REF!</definedName>
    <definedName name="XRefCopy64" localSheetId="6" hidden="1">#REF!</definedName>
    <definedName name="XRefCopy64" localSheetId="0" hidden="1">#REF!</definedName>
    <definedName name="XRefCopy64" hidden="1">[129]Lead!#REF!</definedName>
    <definedName name="XRefCopy64Row" localSheetId="6" hidden="1">#REF!</definedName>
    <definedName name="XRefCopy64Row" localSheetId="0" hidden="1">#REF!</definedName>
    <definedName name="XRefCopy64Row" hidden="1">#REF!</definedName>
    <definedName name="XRefCopy65" localSheetId="6" hidden="1">#REF!</definedName>
    <definedName name="XRefCopy65" localSheetId="0" hidden="1">#REF!</definedName>
    <definedName name="XRefCopy65" hidden="1">'[130]PrestamoM-Ex.'!#REF!</definedName>
    <definedName name="XRefCopy65Row" localSheetId="6" hidden="1">#REF!</definedName>
    <definedName name="XRefCopy65Row" localSheetId="0" hidden="1">#REF!</definedName>
    <definedName name="XRefCopy65Row" hidden="1">#REF!</definedName>
    <definedName name="XRefCopy66" localSheetId="6" hidden="1">#REF!</definedName>
    <definedName name="XRefCopy66" localSheetId="0" hidden="1">#REF!</definedName>
    <definedName name="XRefCopy66" hidden="1">[129]Lead!#REF!</definedName>
    <definedName name="XRefCopy66Row" localSheetId="6" hidden="1">#REF!</definedName>
    <definedName name="XRefCopy66Row" localSheetId="0" hidden="1">#REF!</definedName>
    <definedName name="XRefCopy66Row" hidden="1">#REF!</definedName>
    <definedName name="XRefCopy67" localSheetId="6" hidden="1">#REF!</definedName>
    <definedName name="XRefCopy67" localSheetId="0" hidden="1">#REF!</definedName>
    <definedName name="XRefCopy67" hidden="1">[129]Lead!#REF!</definedName>
    <definedName name="XRefCopy67Row" localSheetId="6" hidden="1">#REF!</definedName>
    <definedName name="XRefCopy67Row" localSheetId="0" hidden="1">#REF!</definedName>
    <definedName name="XRefCopy67Row" hidden="1">#REF!</definedName>
    <definedName name="XRefCopy68" localSheetId="6" hidden="1">#REF!</definedName>
    <definedName name="XRefCopy68" localSheetId="0" hidden="1">#REF!</definedName>
    <definedName name="XRefCopy68" hidden="1">[129]Lead!#REF!</definedName>
    <definedName name="XRefCopy68Row" localSheetId="6" hidden="1">#REF!</definedName>
    <definedName name="XRefCopy68Row" localSheetId="0" hidden="1">#REF!</definedName>
    <definedName name="XRefCopy68Row" hidden="1">#REF!</definedName>
    <definedName name="XRefCopy69" localSheetId="6" hidden="1">#REF!</definedName>
    <definedName name="XRefCopy69" localSheetId="0" hidden="1">#REF!</definedName>
    <definedName name="XRefCopy69" hidden="1">[129]Lead!#REF!</definedName>
    <definedName name="XRefCopy69Row" localSheetId="6" hidden="1">#REF!</definedName>
    <definedName name="XRefCopy69Row" localSheetId="0" hidden="1">#REF!</definedName>
    <definedName name="XRefCopy69Row" hidden="1">#REF!</definedName>
    <definedName name="XRefCopy6Row" hidden="1">#REF!</definedName>
    <definedName name="XRefCopy7" localSheetId="6" hidden="1">#REF!</definedName>
    <definedName name="XRefCopy7" localSheetId="0" hidden="1">#REF!</definedName>
    <definedName name="XRefCopy7" hidden="1">[128]GND!#REF!</definedName>
    <definedName name="XRefCopy70" localSheetId="6" hidden="1">#REF!</definedName>
    <definedName name="XRefCopy70" localSheetId="0" hidden="1">#REF!</definedName>
    <definedName name="XRefCopy70" hidden="1">[129]Lead!#REF!</definedName>
    <definedName name="XRefCopy70Row" localSheetId="6" hidden="1">#REF!</definedName>
    <definedName name="XRefCopy70Row" localSheetId="0" hidden="1">#REF!</definedName>
    <definedName name="XRefCopy70Row" hidden="1">#REF!</definedName>
    <definedName name="XRefCopy71" localSheetId="6" hidden="1">#REF!</definedName>
    <definedName name="XRefCopy71" localSheetId="0" hidden="1">#REF!</definedName>
    <definedName name="XRefCopy71" hidden="1">[129]Lead!#REF!</definedName>
    <definedName name="XRefCopy71Row" localSheetId="6" hidden="1">#REF!</definedName>
    <definedName name="XRefCopy71Row" localSheetId="0" hidden="1">#REF!</definedName>
    <definedName name="XRefCopy71Row" hidden="1">#REF!</definedName>
    <definedName name="XRefCopy72" localSheetId="6" hidden="1">#REF!</definedName>
    <definedName name="XRefCopy72" localSheetId="0" hidden="1">#REF!</definedName>
    <definedName name="XRefCopy72" hidden="1">[129]Lead!#REF!</definedName>
    <definedName name="XRefCopy72Row" localSheetId="6" hidden="1">#REF!</definedName>
    <definedName name="XRefCopy72Row" localSheetId="0" hidden="1">#REF!</definedName>
    <definedName name="XRefCopy72Row" hidden="1">#REF!</definedName>
    <definedName name="XRefCopy73" localSheetId="6" hidden="1">#REF!</definedName>
    <definedName name="XRefCopy73" localSheetId="0" hidden="1">#REF!</definedName>
    <definedName name="XRefCopy73" hidden="1">[129]Lead!#REF!</definedName>
    <definedName name="XRefCopy73Row" localSheetId="6" hidden="1">#REF!</definedName>
    <definedName name="XRefCopy73Row" localSheetId="0" hidden="1">#REF!</definedName>
    <definedName name="XRefCopy73Row" hidden="1">#REF!</definedName>
    <definedName name="XRefCopy74" localSheetId="6" hidden="1">#REF!</definedName>
    <definedName name="XRefCopy74" localSheetId="0" hidden="1">#REF!</definedName>
    <definedName name="XRefCopy74" hidden="1">[129]Lead!#REF!</definedName>
    <definedName name="XRefCopy74Row" localSheetId="6" hidden="1">#REF!</definedName>
    <definedName name="XRefCopy74Row" localSheetId="0" hidden="1">#REF!</definedName>
    <definedName name="XRefCopy74Row" hidden="1">#REF!</definedName>
    <definedName name="XRefCopy75" localSheetId="6" hidden="1">#REF!</definedName>
    <definedName name="XRefCopy75" localSheetId="0" hidden="1">#REF!</definedName>
    <definedName name="XRefCopy75" hidden="1">[129]Lead!#REF!</definedName>
    <definedName name="XRefCopy75Row" localSheetId="6" hidden="1">#REF!</definedName>
    <definedName name="XRefCopy75Row" localSheetId="0" hidden="1">#REF!</definedName>
    <definedName name="XRefCopy75Row" hidden="1">#REF!</definedName>
    <definedName name="XRefCopy76" localSheetId="6" hidden="1">#REF!</definedName>
    <definedName name="XRefCopy76" localSheetId="0" hidden="1">#REF!</definedName>
    <definedName name="XRefCopy76" hidden="1">[129]Lead!#REF!</definedName>
    <definedName name="XRefCopy76Row" localSheetId="6" hidden="1">#REF!</definedName>
    <definedName name="XRefCopy76Row" localSheetId="0" hidden="1">#REF!</definedName>
    <definedName name="XRefCopy76Row" hidden="1">#REF!</definedName>
    <definedName name="XRefCopy77" localSheetId="6" hidden="1">#REF!</definedName>
    <definedName name="XRefCopy77" localSheetId="0" hidden="1">#REF!</definedName>
    <definedName name="XRefCopy77" hidden="1">[129]Lead!#REF!</definedName>
    <definedName name="XRefCopy77Row" localSheetId="6" hidden="1">#REF!</definedName>
    <definedName name="XRefCopy77Row" localSheetId="0" hidden="1">#REF!</definedName>
    <definedName name="XRefCopy77Row" hidden="1">#REF!</definedName>
    <definedName name="XRefCopy78" localSheetId="6" hidden="1">#REF!</definedName>
    <definedName name="XRefCopy78" localSheetId="0" hidden="1">#REF!</definedName>
    <definedName name="XRefCopy78" hidden="1">[129]Lead!#REF!</definedName>
    <definedName name="XRefCopy78Row" localSheetId="6" hidden="1">#REF!</definedName>
    <definedName name="XRefCopy78Row" localSheetId="0" hidden="1">#REF!</definedName>
    <definedName name="XRefCopy78Row" hidden="1">#REF!</definedName>
    <definedName name="XRefCopy79" localSheetId="6" hidden="1">#REF!</definedName>
    <definedName name="XRefCopy79" localSheetId="0" hidden="1">#REF!</definedName>
    <definedName name="XRefCopy79" hidden="1">[129]Lead!#REF!</definedName>
    <definedName name="XRefCopy79Row" localSheetId="6" hidden="1">#REF!</definedName>
    <definedName name="XRefCopy79Row" localSheetId="0" hidden="1">#REF!</definedName>
    <definedName name="XRefCopy79Row" hidden="1">#REF!</definedName>
    <definedName name="XRefCopy7Row" hidden="1">#REF!</definedName>
    <definedName name="XRefCopy8" localSheetId="6" hidden="1">#REF!</definedName>
    <definedName name="XRefCopy8" localSheetId="0" hidden="1">#REF!</definedName>
    <definedName name="XRefCopy8" hidden="1">[128]GND!#REF!</definedName>
    <definedName name="XRefCopy80" localSheetId="6" hidden="1">#REF!</definedName>
    <definedName name="XRefCopy80" localSheetId="0" hidden="1">#REF!</definedName>
    <definedName name="XRefCopy80" hidden="1">[129]Lead!#REF!</definedName>
    <definedName name="XRefCopy80Row" localSheetId="6" hidden="1">#REF!</definedName>
    <definedName name="XRefCopy80Row" localSheetId="0" hidden="1">#REF!</definedName>
    <definedName name="XRefCopy80Row" hidden="1">#REF!</definedName>
    <definedName name="XRefCopy81" localSheetId="6" hidden="1">#REF!</definedName>
    <definedName name="XRefCopy81" localSheetId="0" hidden="1">#REF!</definedName>
    <definedName name="XRefCopy81" hidden="1">[129]Lead!#REF!</definedName>
    <definedName name="XRefCopy81Row" localSheetId="6" hidden="1">#REF!</definedName>
    <definedName name="XRefCopy81Row" localSheetId="0" hidden="1">#REF!</definedName>
    <definedName name="XRefCopy81Row" hidden="1">#REF!</definedName>
    <definedName name="XRefCopy82" localSheetId="6" hidden="1">#REF!</definedName>
    <definedName name="XRefCopy82" localSheetId="0" hidden="1">#REF!</definedName>
    <definedName name="XRefCopy82" hidden="1">[129]Lead!#REF!</definedName>
    <definedName name="XRefCopy82Row" localSheetId="6" hidden="1">#REF!</definedName>
    <definedName name="XRefCopy82Row" localSheetId="0" hidden="1">#REF!</definedName>
    <definedName name="XRefCopy82Row" hidden="1">#REF!</definedName>
    <definedName name="XRefCopy83" localSheetId="6" hidden="1">#REF!</definedName>
    <definedName name="XRefCopy83" localSheetId="0" hidden="1">#REF!</definedName>
    <definedName name="XRefCopy83" hidden="1">[129]Lead!#REF!</definedName>
    <definedName name="XRefCopy83Row" localSheetId="6" hidden="1">#REF!</definedName>
    <definedName name="XRefCopy83Row" localSheetId="0" hidden="1">#REF!</definedName>
    <definedName name="XRefCopy83Row" hidden="1">#REF!</definedName>
    <definedName name="XRefCopy84" localSheetId="6" hidden="1">#REF!</definedName>
    <definedName name="XRefCopy84" localSheetId="0" hidden="1">#REF!</definedName>
    <definedName name="XRefCopy84" hidden="1">[129]Lead!#REF!</definedName>
    <definedName name="XRefCopy84Row" localSheetId="6" hidden="1">#REF!</definedName>
    <definedName name="XRefCopy84Row" localSheetId="0" hidden="1">#REF!</definedName>
    <definedName name="XRefCopy84Row" hidden="1">#REF!</definedName>
    <definedName name="XRefCopy85" localSheetId="6" hidden="1">#REF!</definedName>
    <definedName name="XRefCopy85" localSheetId="0" hidden="1">#REF!</definedName>
    <definedName name="XRefCopy85" hidden="1">'[130]PrestamoM-L'!#REF!</definedName>
    <definedName name="XRefCopy85Row" localSheetId="6" hidden="1">#REF!</definedName>
    <definedName name="XRefCopy85Row" localSheetId="0" hidden="1">#REF!</definedName>
    <definedName name="XRefCopy85Row" hidden="1">#REF!</definedName>
    <definedName name="XRefCopy86" localSheetId="6" hidden="1">#REF!</definedName>
    <definedName name="XRefCopy86" localSheetId="0" hidden="1">#REF!</definedName>
    <definedName name="XRefCopy86" hidden="1">'[132]Movimiento Intangibles 31.12.09'!#REF!</definedName>
    <definedName name="XRefCopy86Row" localSheetId="6" hidden="1">#REF!</definedName>
    <definedName name="XRefCopy86Row" localSheetId="0" hidden="1">#REF!</definedName>
    <definedName name="XRefCopy86Row" hidden="1">#REF!</definedName>
    <definedName name="XRefCopy87" localSheetId="6" hidden="1">#REF!</definedName>
    <definedName name="XRefCopy87" localSheetId="0" hidden="1">#REF!</definedName>
    <definedName name="XRefCopy87" hidden="1">'[132]Movimiento Intangibles 31.12.09'!#REF!</definedName>
    <definedName name="XRefCopy87Row" localSheetId="6" hidden="1">#REF!</definedName>
    <definedName name="XRefCopy87Row" localSheetId="0" hidden="1">#REF!</definedName>
    <definedName name="XRefCopy87Row" hidden="1">#REF!</definedName>
    <definedName name="XRefCopy88" localSheetId="6" hidden="1">#REF!</definedName>
    <definedName name="XRefCopy88" localSheetId="0" hidden="1">#REF!</definedName>
    <definedName name="XRefCopy88" hidden="1">'[130]PrestamoM-L'!#REF!</definedName>
    <definedName name="XRefCopy88Row" localSheetId="6" hidden="1">#REF!</definedName>
    <definedName name="XRefCopy88Row" localSheetId="0" hidden="1">#REF!</definedName>
    <definedName name="XRefCopy88Row" hidden="1">#REF!</definedName>
    <definedName name="XRefCopy89" localSheetId="6" hidden="1">#REF!</definedName>
    <definedName name="XRefCopy89" localSheetId="0" hidden="1">#REF!</definedName>
    <definedName name="XRefCopy89" hidden="1">'[130]PrestamoM-L'!#REF!</definedName>
    <definedName name="XRefCopy89Row" localSheetId="6" hidden="1">#REF!</definedName>
    <definedName name="XRefCopy89Row" localSheetId="0" hidden="1">#REF!</definedName>
    <definedName name="XRefCopy89Row" hidden="1">#REF!</definedName>
    <definedName name="XRefCopy8Row" hidden="1">#REF!</definedName>
    <definedName name="XRefCopy9" localSheetId="6" hidden="1">#REF!</definedName>
    <definedName name="XRefCopy9" localSheetId="0" hidden="1">#REF!</definedName>
    <definedName name="XRefCopy9" hidden="1">'[128]Límite honorarios'!#REF!</definedName>
    <definedName name="XRefCopy90" localSheetId="6" hidden="1">#REF!</definedName>
    <definedName name="XRefCopy90" localSheetId="0" hidden="1">#REF!</definedName>
    <definedName name="XRefCopy90" hidden="1">'[132]Movimiento Intangibles 31.12.09'!#REF!</definedName>
    <definedName name="XRefCopy90Row" localSheetId="6" hidden="1">#REF!</definedName>
    <definedName name="XRefCopy90Row" localSheetId="0" hidden="1">#REF!</definedName>
    <definedName name="XRefCopy90Row" hidden="1">#REF!</definedName>
    <definedName name="XRefCopy91" localSheetId="6" hidden="1">#REF!</definedName>
    <definedName name="XRefCopy91" localSheetId="0" hidden="1">#REF!</definedName>
    <definedName name="XRefCopy91" hidden="1">'[133]Análisis Ctas. Bancarias ME'!#REF!</definedName>
    <definedName name="XRefCopy91Row" localSheetId="6" hidden="1">#REF!</definedName>
    <definedName name="XRefCopy91Row" localSheetId="0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localSheetId="6" hidden="1">#REF!</definedName>
    <definedName name="XRefCopy95" localSheetId="0" hidden="1">#REF!</definedName>
    <definedName name="XRefCopy95" hidden="1">[131]T.R.!#REF!</definedName>
    <definedName name="XRefCopy95Row" localSheetId="6" hidden="1">#REF!</definedName>
    <definedName name="XRefCopy95Row" localSheetId="0" hidden="1">#REF!</definedName>
    <definedName name="XRefCopy95Row" hidden="1">#REF!</definedName>
    <definedName name="XRefCopy96" localSheetId="6" hidden="1">#REF!</definedName>
    <definedName name="XRefCopy96" localSheetId="0" hidden="1">#REF!</definedName>
    <definedName name="XRefCopy96" hidden="1">[131]T.R.!#REF!</definedName>
    <definedName name="XRefCopy96Row" localSheetId="6" hidden="1">#REF!</definedName>
    <definedName name="XRefCopy96Row" localSheetId="0" hidden="1">#REF!</definedName>
    <definedName name="XRefCopy96Row" hidden="1">#REF!</definedName>
    <definedName name="XRefCopy97" localSheetId="6" hidden="1">#REF!</definedName>
    <definedName name="XRefCopy97" localSheetId="0" hidden="1">#REF!</definedName>
    <definedName name="XRefCopy97" hidden="1">[131]T.R.!#REF!</definedName>
    <definedName name="XRefCopy97Row" localSheetId="6" hidden="1">#REF!</definedName>
    <definedName name="XRefCopy97Row" localSheetId="0" hidden="1">#REF!</definedName>
    <definedName name="XRefCopy97Row" hidden="1">#REF!</definedName>
    <definedName name="XRefCopy98" localSheetId="6" hidden="1">#REF!</definedName>
    <definedName name="XRefCopy98" localSheetId="0" hidden="1">#REF!</definedName>
    <definedName name="XRefCopy98" hidden="1">[131]T.R.!#REF!</definedName>
    <definedName name="XRefCopy98Row" localSheetId="6" hidden="1">#REF!</definedName>
    <definedName name="XRefCopy98Row" localSheetId="0" hidden="1">#REF!</definedName>
    <definedName name="XRefCopy98Row" hidden="1">#REF!</definedName>
    <definedName name="XRefCopy99" localSheetId="6" hidden="1">#REF!</definedName>
    <definedName name="XRefCopy99" localSheetId="0" hidden="1">#REF!</definedName>
    <definedName name="XRefCopy99" hidden="1">[131]T.R.!#REF!</definedName>
    <definedName name="XRefCopy99Row" localSheetId="6" hidden="1">#REF!</definedName>
    <definedName name="XRefCopy99Row" localSheetId="0" hidden="1">#REF!</definedName>
    <definedName name="XRefCopy99Row" hidden="1">#REF!</definedName>
    <definedName name="XRefCopy9Row" hidden="1">#REF!</definedName>
    <definedName name="XRefCopyRangeCount" hidden="1">1</definedName>
    <definedName name="XRefPaste1" localSheetId="6" hidden="1">#REF!</definedName>
    <definedName name="XRefPaste1" localSheetId="0" hidden="1">#REF!</definedName>
    <definedName name="XRefPaste1" hidden="1">'[128]Límite honorarios'!#REF!</definedName>
    <definedName name="XRefPaste10" localSheetId="6" hidden="1">#REF!</definedName>
    <definedName name="XRefPaste10" localSheetId="0" hidden="1">#REF!</definedName>
    <definedName name="XRefPaste10" hidden="1">[129]Lead!#REF!</definedName>
    <definedName name="XRefPaste10Row" localSheetId="6" hidden="1">#REF!</definedName>
    <definedName name="XRefPaste10Row" localSheetId="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localSheetId="6" hidden="1">#REF!</definedName>
    <definedName name="XRefPaste13" localSheetId="0" hidden="1">#REF!</definedName>
    <definedName name="XRefPaste13" hidden="1">#REF!</definedName>
    <definedName name="XRefPaste13Row" hidden="1">#REF!</definedName>
    <definedName name="XRefPaste14" localSheetId="6" hidden="1">#REF!</definedName>
    <definedName name="XRefPaste14" localSheetId="0" hidden="1">#REF!</definedName>
    <definedName name="XRefPaste14" hidden="1">[129]Lead!#REF!</definedName>
    <definedName name="XRefPaste14Row" localSheetId="6" hidden="1">#REF!</definedName>
    <definedName name="XRefPaste14Row" localSheetId="0" hidden="1">#REF!</definedName>
    <definedName name="XRefPaste14Row" hidden="1">#REF!</definedName>
    <definedName name="XRefPaste15" localSheetId="6" hidden="1">#REF!</definedName>
    <definedName name="XRefPaste15" localSheetId="0" hidden="1">#REF!</definedName>
    <definedName name="XRefPaste15" hidden="1">[129]Lead!#REF!</definedName>
    <definedName name="XRefPaste15Row" localSheetId="6" hidden="1">#REF!</definedName>
    <definedName name="XRefPaste15Row" localSheetId="0" hidden="1">#REF!</definedName>
    <definedName name="XRefPaste15Row" hidden="1">#REF!</definedName>
    <definedName name="XRefPaste16" localSheetId="6" hidden="1">#REF!</definedName>
    <definedName name="XRefPaste16" localSheetId="0" hidden="1">#REF!</definedName>
    <definedName name="XRefPaste16" hidden="1">[129]Lead!#REF!</definedName>
    <definedName name="XRefPaste16Row" localSheetId="6" hidden="1">#REF!</definedName>
    <definedName name="XRefPaste16Row" localSheetId="0" hidden="1">#REF!</definedName>
    <definedName name="XRefPaste16Row" hidden="1">#REF!</definedName>
    <definedName name="XRefPaste17" localSheetId="6" hidden="1">#REF!</definedName>
    <definedName name="XRefPaste17" localSheetId="0" hidden="1">#REF!</definedName>
    <definedName name="XRefPaste17" hidden="1">[129]Lead!#REF!</definedName>
    <definedName name="XRefPaste17Row" localSheetId="6" hidden="1">#REF!</definedName>
    <definedName name="XRefPaste17Row" localSheetId="0" hidden="1">#REF!</definedName>
    <definedName name="XRefPaste17Row" hidden="1">#REF!</definedName>
    <definedName name="XRefPaste18" localSheetId="6" hidden="1">#REF!</definedName>
    <definedName name="XRefPaste18" localSheetId="0" hidden="1">#REF!</definedName>
    <definedName name="XRefPaste18" hidden="1">[129]Lead!#REF!</definedName>
    <definedName name="XRefPaste18Row" localSheetId="6" hidden="1">#REF!</definedName>
    <definedName name="XRefPaste18Row" localSheetId="0" hidden="1">#REF!</definedName>
    <definedName name="XRefPaste18Row" hidden="1">#REF!</definedName>
    <definedName name="XRefPaste19" localSheetId="6" hidden="1">#REF!</definedName>
    <definedName name="XRefPaste19" localSheetId="0" hidden="1">#REF!</definedName>
    <definedName name="XRefPaste19" hidden="1">[129]Lead!#REF!</definedName>
    <definedName name="XRefPaste19Row" localSheetId="6" hidden="1">#REF!</definedName>
    <definedName name="XRefPaste19Row" localSheetId="0" hidden="1">#REF!</definedName>
    <definedName name="XRefPaste19Row" hidden="1">#REF!</definedName>
    <definedName name="XRefPaste1Row" hidden="1">#REF!</definedName>
    <definedName name="XRefPaste2" localSheetId="6" hidden="1">#REF!</definedName>
    <definedName name="XRefPaste2" localSheetId="0" hidden="1">#REF!</definedName>
    <definedName name="XRefPaste2" hidden="1">'[128]Límite honorarios'!#REF!</definedName>
    <definedName name="XRefPaste20" localSheetId="6" hidden="1">#REF!</definedName>
    <definedName name="XRefPaste20" localSheetId="0" hidden="1">#REF!</definedName>
    <definedName name="XRefPaste20" hidden="1">[129]Lead!#REF!</definedName>
    <definedName name="XRefPaste20Row" localSheetId="6" hidden="1">#REF!</definedName>
    <definedName name="XRefPaste20Row" localSheetId="0" hidden="1">#REF!</definedName>
    <definedName name="XRefPaste20Row" hidden="1">#REF!</definedName>
    <definedName name="XRefPaste21" localSheetId="6" hidden="1">#REF!</definedName>
    <definedName name="XRefPaste21" localSheetId="0" hidden="1">#REF!</definedName>
    <definedName name="XRefPaste21" hidden="1">[129]Lead!#REF!</definedName>
    <definedName name="XRefPaste21Row" localSheetId="6" hidden="1">#REF!</definedName>
    <definedName name="XRefPaste21Row" localSheetId="0" hidden="1">#REF!</definedName>
    <definedName name="XRefPaste21Row" hidden="1">#REF!</definedName>
    <definedName name="XRefPaste22" hidden="1">#REF!</definedName>
    <definedName name="XRefPaste22Row" hidden="1">#REF!</definedName>
    <definedName name="XRefPaste23" localSheetId="6" hidden="1">#REF!</definedName>
    <definedName name="XRefPaste23" localSheetId="0" hidden="1">#REF!</definedName>
    <definedName name="XRefPaste23" hidden="1">[129]Lead!#REF!</definedName>
    <definedName name="XRefPaste23Row" localSheetId="6" hidden="1">#REF!</definedName>
    <definedName name="XRefPaste23Row" localSheetId="0" hidden="1">#REF!</definedName>
    <definedName name="XRefPaste23Row" hidden="1">#REF!</definedName>
    <definedName name="XRefPaste24" localSheetId="6" hidden="1">#REF!</definedName>
    <definedName name="XRefPaste24" localSheetId="0" hidden="1">#REF!</definedName>
    <definedName name="XRefPaste24" hidden="1">[129]Lead!#REF!</definedName>
    <definedName name="XRefPaste24Row" localSheetId="6" hidden="1">#REF!</definedName>
    <definedName name="XRefPaste24Row" localSheetId="0" hidden="1">#REF!</definedName>
    <definedName name="XRefPaste24Row" hidden="1">#REF!</definedName>
    <definedName name="XRefPaste25" localSheetId="6" hidden="1">#REF!</definedName>
    <definedName name="XRefPaste25" localSheetId="0" hidden="1">#REF!</definedName>
    <definedName name="XRefPaste25" hidden="1">[129]Lead!#REF!</definedName>
    <definedName name="XRefPaste25Row" localSheetId="6" hidden="1">#REF!</definedName>
    <definedName name="XRefPaste25Row" localSheetId="0" hidden="1">#REF!</definedName>
    <definedName name="XRefPaste25Row" hidden="1">#REF!</definedName>
    <definedName name="XRefPaste26" localSheetId="6" hidden="1">#REF!</definedName>
    <definedName name="XRefPaste26" localSheetId="0" hidden="1">#REF!</definedName>
    <definedName name="XRefPaste26" hidden="1">[129]Lead!#REF!</definedName>
    <definedName name="XRefPaste26Row" localSheetId="6" hidden="1">#REF!</definedName>
    <definedName name="XRefPaste26Row" localSheetId="0" hidden="1">#REF!</definedName>
    <definedName name="XRefPaste26Row" hidden="1">#REF!</definedName>
    <definedName name="XRefPaste27" localSheetId="6" hidden="1">#REF!</definedName>
    <definedName name="XRefPaste27" localSheetId="0" hidden="1">#REF!</definedName>
    <definedName name="XRefPaste27" hidden="1">[129]Lead!#REF!</definedName>
    <definedName name="XRefPaste27Row" localSheetId="6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localSheetId="6" hidden="1">#REF!</definedName>
    <definedName name="XRefPaste3" localSheetId="0" hidden="1">#REF!</definedName>
    <definedName name="XRefPaste3" hidden="1">'[128]Límite honorarios'!#REF!</definedName>
    <definedName name="XRefPaste30" localSheetId="6" hidden="1">#REF!</definedName>
    <definedName name="XRefPaste30" localSheetId="0" hidden="1">#REF!</definedName>
    <definedName name="XRefPaste30" hidden="1">#REF!</definedName>
    <definedName name="XRefPaste30Row" hidden="1">#REF!</definedName>
    <definedName name="XRefPaste31" localSheetId="6" hidden="1">#REF!</definedName>
    <definedName name="XRefPaste31" localSheetId="0" hidden="1">#REF!</definedName>
    <definedName name="XRefPaste31" hidden="1">[129]Lead!#REF!</definedName>
    <definedName name="XRefPaste31Row" localSheetId="6" hidden="1">#REF!</definedName>
    <definedName name="XRefPaste31Row" localSheetId="0" hidden="1">#REF!</definedName>
    <definedName name="XRefPaste31Row" hidden="1">#REF!</definedName>
    <definedName name="XRefPaste32" localSheetId="6" hidden="1">#REF!</definedName>
    <definedName name="XRefPaste32" localSheetId="0" hidden="1">#REF!</definedName>
    <definedName name="XRefPaste32" hidden="1">[129]Lead!#REF!</definedName>
    <definedName name="XRefPaste32Row" localSheetId="6" hidden="1">#REF!</definedName>
    <definedName name="XRefPaste32Row" localSheetId="0" hidden="1">#REF!</definedName>
    <definedName name="XRefPaste32Row" hidden="1">#REF!</definedName>
    <definedName name="XRefPaste33" localSheetId="6" hidden="1">#REF!</definedName>
    <definedName name="XRefPaste33" localSheetId="0" hidden="1">#REF!</definedName>
    <definedName name="XRefPaste33" hidden="1">[125]Análisis!#REF!</definedName>
    <definedName name="XRefPaste33Row" localSheetId="6" hidden="1">#REF!</definedName>
    <definedName name="XRefPaste33Row" localSheetId="0" hidden="1">#REF!</definedName>
    <definedName name="XRefPaste33Row" hidden="1">#REF!</definedName>
    <definedName name="XRefPaste34" localSheetId="6" hidden="1">#REF!</definedName>
    <definedName name="XRefPaste34" localSheetId="0" hidden="1">#REF!</definedName>
    <definedName name="XRefPaste34" hidden="1">[129]Lead!#REF!</definedName>
    <definedName name="XRefPaste34Row" localSheetId="6" hidden="1">#REF!</definedName>
    <definedName name="XRefPaste34Row" localSheetId="0" hidden="1">#REF!</definedName>
    <definedName name="XRefPaste34Row" hidden="1">#REF!</definedName>
    <definedName name="XRefPaste35" localSheetId="6" hidden="1">#REF!</definedName>
    <definedName name="XRefPaste35" localSheetId="0" hidden="1">#REF!</definedName>
    <definedName name="XRefPaste35" hidden="1">'[130]PrestamoM-Ex.'!#REF!</definedName>
    <definedName name="XRefPaste35Row" localSheetId="6" hidden="1">#REF!</definedName>
    <definedName name="XRefPaste35Row" localSheetId="0" hidden="1">#REF!</definedName>
    <definedName name="XRefPaste35Row" hidden="1">#REF!</definedName>
    <definedName name="XRefPaste36" localSheetId="6" hidden="1">#REF!</definedName>
    <definedName name="XRefPaste36" localSheetId="0" hidden="1">#REF!</definedName>
    <definedName name="XRefPaste36" hidden="1">[129]Lead!#REF!</definedName>
    <definedName name="XRefPaste36Row" localSheetId="6" hidden="1">#REF!</definedName>
    <definedName name="XRefPaste36Row" localSheetId="0" hidden="1">#REF!</definedName>
    <definedName name="XRefPaste36Row" hidden="1">#REF!</definedName>
    <definedName name="XRefPaste37" localSheetId="6" hidden="1">#REF!</definedName>
    <definedName name="XRefPaste37" localSheetId="0" hidden="1">#REF!</definedName>
    <definedName name="XRefPaste37" hidden="1">[129]Lead!#REF!</definedName>
    <definedName name="XRefPaste37Row" localSheetId="6" hidden="1">#REF!</definedName>
    <definedName name="XRefPaste37Row" localSheetId="0" hidden="1">#REF!</definedName>
    <definedName name="XRefPaste37Row" hidden="1">#REF!</definedName>
    <definedName name="XRefPaste38" localSheetId="6" hidden="1">#REF!</definedName>
    <definedName name="XRefPaste38" localSheetId="0" hidden="1">#REF!</definedName>
    <definedName name="XRefPaste38" hidden="1">[129]Lead!#REF!</definedName>
    <definedName name="XRefPaste38Row" localSheetId="6" hidden="1">#REF!</definedName>
    <definedName name="XRefPaste38Row" localSheetId="0" hidden="1">#REF!</definedName>
    <definedName name="XRefPaste38Row" hidden="1">#REF!</definedName>
    <definedName name="XRefPaste39" localSheetId="6" hidden="1">#REF!</definedName>
    <definedName name="XRefPaste39" localSheetId="0" hidden="1">#REF!</definedName>
    <definedName name="XRefPaste39" hidden="1">[129]Lead!#REF!</definedName>
    <definedName name="XRefPaste39Row" localSheetId="6" hidden="1">#REF!</definedName>
    <definedName name="XRefPaste39Row" localSheetId="0" hidden="1">#REF!</definedName>
    <definedName name="XRefPaste39Row" hidden="1">#REF!</definedName>
    <definedName name="XRefPaste3Row" hidden="1">#REF!</definedName>
    <definedName name="XRefPaste4" hidden="1">#REF!</definedName>
    <definedName name="XRefPaste40" localSheetId="6" hidden="1">#REF!</definedName>
    <definedName name="XRefPaste40" localSheetId="0" hidden="1">#REF!</definedName>
    <definedName name="XRefPaste40" hidden="1">[129]Lead!#REF!</definedName>
    <definedName name="XRefPaste40Row" localSheetId="6" hidden="1">#REF!</definedName>
    <definedName name="XRefPaste40Row" localSheetId="0" hidden="1">#REF!</definedName>
    <definedName name="XRefPaste40Row" hidden="1">#REF!</definedName>
    <definedName name="XRefPaste41" localSheetId="6" hidden="1">#REF!</definedName>
    <definedName name="XRefPaste41" localSheetId="0" hidden="1">#REF!</definedName>
    <definedName name="XRefPaste41" hidden="1">[129]Lead!#REF!</definedName>
    <definedName name="XRefPaste41Row" localSheetId="6" hidden="1">#REF!</definedName>
    <definedName name="XRefPaste41Row" localSheetId="0" hidden="1">#REF!</definedName>
    <definedName name="XRefPaste41Row" hidden="1">#REF!</definedName>
    <definedName name="XRefPaste42" localSheetId="6" hidden="1">#REF!</definedName>
    <definedName name="XRefPaste42" localSheetId="0" hidden="1">#REF!</definedName>
    <definedName name="XRefPaste42" hidden="1">[129]Lead!#REF!</definedName>
    <definedName name="XRefPaste42Row" localSheetId="6" hidden="1">#REF!</definedName>
    <definedName name="XRefPaste42Row" localSheetId="0" hidden="1">#REF!</definedName>
    <definedName name="XRefPaste42Row" hidden="1">#REF!</definedName>
    <definedName name="XRefPaste43" localSheetId="6" hidden="1">#REF!</definedName>
    <definedName name="XRefPaste43" localSheetId="0" hidden="1">#REF!</definedName>
    <definedName name="XRefPaste43" hidden="1">[129]Lead!#REF!</definedName>
    <definedName name="XRefPaste43Row" localSheetId="6" hidden="1">#REF!</definedName>
    <definedName name="XRefPaste43Row" localSheetId="0" hidden="1">#REF!</definedName>
    <definedName name="XRefPaste43Row" hidden="1">#REF!</definedName>
    <definedName name="XRefPaste44" localSheetId="6" hidden="1">#REF!</definedName>
    <definedName name="XRefPaste44" localSheetId="0" hidden="1">#REF!</definedName>
    <definedName name="XRefPaste44" hidden="1">[129]Lead!#REF!</definedName>
    <definedName name="XRefPaste44Row" localSheetId="6" hidden="1">#REF!</definedName>
    <definedName name="XRefPaste44Row" localSheetId="0" hidden="1">#REF!</definedName>
    <definedName name="XRefPaste44Row" hidden="1">#REF!</definedName>
    <definedName name="XRefPaste45" localSheetId="6" hidden="1">#REF!</definedName>
    <definedName name="XRefPaste45" localSheetId="0" hidden="1">#REF!</definedName>
    <definedName name="XRefPaste45" hidden="1">[129]Lead!#REF!</definedName>
    <definedName name="XRefPaste45Row" localSheetId="6" hidden="1">#REF!</definedName>
    <definedName name="XRefPaste45Row" localSheetId="0" hidden="1">#REF!</definedName>
    <definedName name="XRefPaste45Row" hidden="1">#REF!</definedName>
    <definedName name="XRefPaste46" localSheetId="6" hidden="1">#REF!</definedName>
    <definedName name="XRefPaste46" localSheetId="0" hidden="1">#REF!</definedName>
    <definedName name="XRefPaste46" hidden="1">[129]Lead!#REF!</definedName>
    <definedName name="XRefPaste46Row" localSheetId="6" hidden="1">#REF!</definedName>
    <definedName name="XRefPaste46Row" localSheetId="0" hidden="1">#REF!</definedName>
    <definedName name="XRefPaste46Row" hidden="1">#REF!</definedName>
    <definedName name="XRefPaste47" localSheetId="6" hidden="1">#REF!</definedName>
    <definedName name="XRefPaste47" localSheetId="0" hidden="1">#REF!</definedName>
    <definedName name="XRefPaste47" hidden="1">[129]Lead!#REF!</definedName>
    <definedName name="XRefPaste47Row" localSheetId="6" hidden="1">#REF!</definedName>
    <definedName name="XRefPaste47Row" localSheetId="0" hidden="1">#REF!</definedName>
    <definedName name="XRefPaste47Row" hidden="1">#REF!</definedName>
    <definedName name="XRefPaste48" localSheetId="6" hidden="1">#REF!</definedName>
    <definedName name="XRefPaste48" localSheetId="0" hidden="1">#REF!</definedName>
    <definedName name="XRefPaste48" hidden="1">[129]Lead!#REF!</definedName>
    <definedName name="XRefPaste48Row" localSheetId="6" hidden="1">#REF!</definedName>
    <definedName name="XRefPaste48Row" localSheetId="0" hidden="1">#REF!</definedName>
    <definedName name="XRefPaste48Row" hidden="1">#REF!</definedName>
    <definedName name="XRefPaste49" localSheetId="6" hidden="1">#REF!</definedName>
    <definedName name="XRefPaste49" localSheetId="0" hidden="1">#REF!</definedName>
    <definedName name="XRefPaste49" hidden="1">[129]Lead!#REF!</definedName>
    <definedName name="XRefPaste49Row" localSheetId="6" hidden="1">#REF!</definedName>
    <definedName name="XRefPaste49Row" localSheetId="0" hidden="1">#REF!</definedName>
    <definedName name="XRefPaste49Row" hidden="1">#REF!</definedName>
    <definedName name="XRefPaste4Row" hidden="1">#REF!</definedName>
    <definedName name="XRefPaste5" localSheetId="6" hidden="1">#REF!</definedName>
    <definedName name="XRefPaste5" localSheetId="0" hidden="1">#REF!</definedName>
    <definedName name="XRefPaste5" hidden="1">'[118]Conciliaciones US$'!#REF!</definedName>
    <definedName name="XRefPaste50" localSheetId="6" hidden="1">#REF!</definedName>
    <definedName name="XRefPaste50" localSheetId="0" hidden="1">#REF!</definedName>
    <definedName name="XRefPaste50" hidden="1">[129]Lead!#REF!</definedName>
    <definedName name="XRefPaste50Row" localSheetId="6" hidden="1">#REF!</definedName>
    <definedName name="XRefPaste50Row" localSheetId="0" hidden="1">#REF!</definedName>
    <definedName name="XRefPaste50Row" hidden="1">#REF!</definedName>
    <definedName name="XRefPaste51" localSheetId="6" hidden="1">#REF!</definedName>
    <definedName name="XRefPaste51" localSheetId="0" hidden="1">#REF!</definedName>
    <definedName name="XRefPaste51" hidden="1">[129]Lead!#REF!</definedName>
    <definedName name="XRefPaste51Row" localSheetId="6" hidden="1">#REF!</definedName>
    <definedName name="XRefPaste51Row" localSheetId="0" hidden="1">#REF!</definedName>
    <definedName name="XRefPaste51Row" hidden="1">#REF!</definedName>
    <definedName name="XRefPaste52" localSheetId="6" hidden="1">#REF!</definedName>
    <definedName name="XRefPaste52" localSheetId="0" hidden="1">#REF!</definedName>
    <definedName name="XRefPaste52" hidden="1">[129]Lead!#REF!</definedName>
    <definedName name="XRefPaste52Row" localSheetId="6" hidden="1">#REF!</definedName>
    <definedName name="XRefPaste52Row" localSheetId="0" hidden="1">#REF!</definedName>
    <definedName name="XRefPaste52Row" hidden="1">#REF!</definedName>
    <definedName name="XRefPaste53" localSheetId="6" hidden="1">#REF!</definedName>
    <definedName name="XRefPaste53" localSheetId="0" hidden="1">#REF!</definedName>
    <definedName name="XRefPaste53" hidden="1">[129]Lead!#REF!</definedName>
    <definedName name="XRefPaste53Row" localSheetId="6" hidden="1">#REF!</definedName>
    <definedName name="XRefPaste53Row" localSheetId="0" hidden="1">#REF!</definedName>
    <definedName name="XRefPaste53Row" hidden="1">#REF!</definedName>
    <definedName name="XRefPaste54" localSheetId="6" hidden="1">#REF!</definedName>
    <definedName name="XRefPaste54" localSheetId="0" hidden="1">#REF!</definedName>
    <definedName name="XRefPaste54" hidden="1">[129]Lead!#REF!</definedName>
    <definedName name="XRefPaste54Row" localSheetId="6" hidden="1">#REF!</definedName>
    <definedName name="XRefPaste54Row" localSheetId="0" hidden="1">#REF!</definedName>
    <definedName name="XRefPaste54Row" hidden="1">#REF!</definedName>
    <definedName name="XRefPaste55" localSheetId="6" hidden="1">#REF!</definedName>
    <definedName name="XRefPaste55" localSheetId="0" hidden="1">#REF!</definedName>
    <definedName name="XRefPaste55" hidden="1">[129]Lead!#REF!</definedName>
    <definedName name="XRefPaste55Row" localSheetId="6" hidden="1">#REF!</definedName>
    <definedName name="XRefPaste55Row" localSheetId="0" hidden="1">#REF!</definedName>
    <definedName name="XRefPaste55Row" hidden="1">#REF!</definedName>
    <definedName name="XRefPaste56" localSheetId="6" hidden="1">#REF!</definedName>
    <definedName name="XRefPaste56" localSheetId="0" hidden="1">#REF!</definedName>
    <definedName name="XRefPaste56" hidden="1">[129]Lead!#REF!</definedName>
    <definedName name="XRefPaste56Row" localSheetId="6" hidden="1">#REF!</definedName>
    <definedName name="XRefPaste56Row" localSheetId="0" hidden="1">#REF!</definedName>
    <definedName name="XRefPaste56Row" hidden="1">#REF!</definedName>
    <definedName name="XRefPaste57" localSheetId="6" hidden="1">#REF!</definedName>
    <definedName name="XRefPaste57" localSheetId="0" hidden="1">#REF!</definedName>
    <definedName name="XRefPaste57" hidden="1">[129]Lead!#REF!</definedName>
    <definedName name="XRefPaste57Row" localSheetId="6" hidden="1">#REF!</definedName>
    <definedName name="XRefPaste57Row" localSheetId="0" hidden="1">#REF!</definedName>
    <definedName name="XRefPaste57Row" hidden="1">#REF!</definedName>
    <definedName name="XRefPaste58" localSheetId="6" hidden="1">#REF!</definedName>
    <definedName name="XRefPaste58" localSheetId="0" hidden="1">#REF!</definedName>
    <definedName name="XRefPaste58" hidden="1">[129]Lead!#REF!</definedName>
    <definedName name="XRefPaste58Row" localSheetId="6" hidden="1">#REF!</definedName>
    <definedName name="XRefPaste58Row" localSheetId="0" hidden="1">#REF!</definedName>
    <definedName name="XRefPaste58Row" hidden="1">#REF!</definedName>
    <definedName name="XRefPaste59" localSheetId="6" hidden="1">#REF!</definedName>
    <definedName name="XRefPaste59" localSheetId="0" hidden="1">#REF!</definedName>
    <definedName name="XRefPaste59" hidden="1">[129]Lead!#REF!</definedName>
    <definedName name="XRefPaste59Row" localSheetId="6" hidden="1">#REF!</definedName>
    <definedName name="XRefPaste59Row" localSheetId="0" hidden="1">#REF!</definedName>
    <definedName name="XRefPaste59Row" hidden="1">#REF!</definedName>
    <definedName name="XRefPaste5Row" hidden="1">#REF!</definedName>
    <definedName name="XRefPaste6" localSheetId="6" hidden="1">#REF!</definedName>
    <definedName name="XRefPaste6" localSheetId="0" hidden="1">#REF!</definedName>
    <definedName name="XRefPaste6" hidden="1">'[128]Cálculo IR'!#REF!</definedName>
    <definedName name="XRefPaste60" localSheetId="6" hidden="1">#REF!</definedName>
    <definedName name="XRefPaste60" localSheetId="0" hidden="1">#REF!</definedName>
    <definedName name="XRefPaste60" hidden="1">[129]Lead!#REF!</definedName>
    <definedName name="XRefPaste60Row" localSheetId="6" hidden="1">#REF!</definedName>
    <definedName name="XRefPaste60Row" localSheetId="0" hidden="1">#REF!</definedName>
    <definedName name="XRefPaste60Row" hidden="1">#REF!</definedName>
    <definedName name="XRefPaste61" localSheetId="6" hidden="1">#REF!</definedName>
    <definedName name="XRefPaste61" localSheetId="0" hidden="1">#REF!</definedName>
    <definedName name="XRefPaste61" hidden="1">[129]Lead!#REF!</definedName>
    <definedName name="XRefPaste61Row" localSheetId="6" hidden="1">#REF!</definedName>
    <definedName name="XRefPaste61Row" localSheetId="0" hidden="1">#REF!</definedName>
    <definedName name="XRefPaste61Row" hidden="1">#REF!</definedName>
    <definedName name="XRefPaste62" localSheetId="6" hidden="1">#REF!</definedName>
    <definedName name="XRefPaste62" localSheetId="0" hidden="1">#REF!</definedName>
    <definedName name="XRefPaste62" hidden="1">[129]Lead!#REF!</definedName>
    <definedName name="XRefPaste62Row" localSheetId="6" hidden="1">#REF!</definedName>
    <definedName name="XRefPaste62Row" localSheetId="0" hidden="1">#REF!</definedName>
    <definedName name="XRefPaste62Row" hidden="1">#REF!</definedName>
    <definedName name="XRefPaste63" localSheetId="6" hidden="1">#REF!</definedName>
    <definedName name="XRefPaste63" localSheetId="0" hidden="1">#REF!</definedName>
    <definedName name="XRefPaste63" hidden="1">[129]Lead!#REF!</definedName>
    <definedName name="XRefPaste63Row" localSheetId="6" hidden="1">#REF!</definedName>
    <definedName name="XRefPaste63Row" localSheetId="0" hidden="1">#REF!</definedName>
    <definedName name="XRefPaste63Row" hidden="1">#REF!</definedName>
    <definedName name="XRefPaste64" localSheetId="6" hidden="1">#REF!</definedName>
    <definedName name="XRefPaste64" localSheetId="0" hidden="1">#REF!</definedName>
    <definedName name="XRefPaste64" hidden="1">[129]Lead!#REF!</definedName>
    <definedName name="XRefPaste64Row" localSheetId="6" hidden="1">#REF!</definedName>
    <definedName name="XRefPaste64Row" localSheetId="0" hidden="1">#REF!</definedName>
    <definedName name="XRefPaste64Row" hidden="1">#REF!</definedName>
    <definedName name="XRefPaste65" localSheetId="6" hidden="1">#REF!</definedName>
    <definedName name="XRefPaste65" localSheetId="0" hidden="1">#REF!</definedName>
    <definedName name="XRefPaste65" hidden="1">[129]Lead!#REF!</definedName>
    <definedName name="XRefPaste65Row" localSheetId="6" hidden="1">#REF!</definedName>
    <definedName name="XRefPaste65Row" localSheetId="0" hidden="1">#REF!</definedName>
    <definedName name="XRefPaste65Row" hidden="1">#REF!</definedName>
    <definedName name="XRefPaste66" localSheetId="6" hidden="1">#REF!</definedName>
    <definedName name="XRefPaste66" localSheetId="0" hidden="1">#REF!</definedName>
    <definedName name="XRefPaste66" hidden="1">[129]Lead!#REF!</definedName>
    <definedName name="XRefPaste66Row" localSheetId="6" hidden="1">#REF!</definedName>
    <definedName name="XRefPaste66Row" localSheetId="0" hidden="1">#REF!</definedName>
    <definedName name="XRefPaste66Row" hidden="1">#REF!</definedName>
    <definedName name="XRefPaste67" localSheetId="6" hidden="1">#REF!</definedName>
    <definedName name="XRefPaste67" localSheetId="0" hidden="1">#REF!</definedName>
    <definedName name="XRefPaste67" hidden="1">[129]Lead!#REF!</definedName>
    <definedName name="XRefPaste67Row" localSheetId="6" hidden="1">#REF!</definedName>
    <definedName name="XRefPaste67Row" localSheetId="0" hidden="1">#REF!</definedName>
    <definedName name="XRefPaste67Row" hidden="1">#REF!</definedName>
    <definedName name="XRefPaste68" localSheetId="6" hidden="1">#REF!</definedName>
    <definedName name="XRefPaste68" localSheetId="0" hidden="1">#REF!</definedName>
    <definedName name="XRefPaste68" hidden="1">[129]Lead!#REF!</definedName>
    <definedName name="XRefPaste68Row" localSheetId="6" hidden="1">#REF!</definedName>
    <definedName name="XRefPaste68Row" localSheetId="0" hidden="1">#REF!</definedName>
    <definedName name="XRefPaste68Row" hidden="1">#REF!</definedName>
    <definedName name="XRefPaste69" localSheetId="6" hidden="1">#REF!</definedName>
    <definedName name="XRefPaste69" localSheetId="0" hidden="1">#REF!</definedName>
    <definedName name="XRefPaste69" hidden="1">[129]Lead!#REF!</definedName>
    <definedName name="XRefPaste69Row" localSheetId="6" hidden="1">#REF!</definedName>
    <definedName name="XRefPaste69Row" localSheetId="0" hidden="1">#REF!</definedName>
    <definedName name="XRefPaste69Row" hidden="1">#REF!</definedName>
    <definedName name="XRefPaste6Row" hidden="1">#REF!</definedName>
    <definedName name="XRefPaste7" localSheetId="6" hidden="1">#REF!</definedName>
    <definedName name="XRefPaste7" localSheetId="0" hidden="1">#REF!</definedName>
    <definedName name="XRefPaste7" hidden="1">[129]Lead!#REF!</definedName>
    <definedName name="XRefPaste70" localSheetId="6" hidden="1">#REF!</definedName>
    <definedName name="XRefPaste70" localSheetId="0" hidden="1">#REF!</definedName>
    <definedName name="XRefPaste70" hidden="1">[129]Lead!#REF!</definedName>
    <definedName name="XRefPaste70Row" localSheetId="6" hidden="1">#REF!</definedName>
    <definedName name="XRefPaste70Row" localSheetId="0" hidden="1">#REF!</definedName>
    <definedName name="XRefPaste70Row" hidden="1">#REF!</definedName>
    <definedName name="XRefPaste71" localSheetId="6" hidden="1">#REF!</definedName>
    <definedName name="XRefPaste71" localSheetId="0" hidden="1">#REF!</definedName>
    <definedName name="XRefPaste71" hidden="1">[129]Lead!#REF!</definedName>
    <definedName name="XRefPaste71Row" localSheetId="6" hidden="1">#REF!</definedName>
    <definedName name="XRefPaste71Row" localSheetId="0" hidden="1">#REF!</definedName>
    <definedName name="XRefPaste71Row" hidden="1">#REF!</definedName>
    <definedName name="XRefPaste72" localSheetId="6" hidden="1">#REF!</definedName>
    <definedName name="XRefPaste72" localSheetId="0" hidden="1">#REF!</definedName>
    <definedName name="XRefPaste72" hidden="1">[129]Lead!#REF!</definedName>
    <definedName name="XRefPaste72Row" localSheetId="6" hidden="1">#REF!</definedName>
    <definedName name="XRefPaste72Row" localSheetId="0" hidden="1">#REF!</definedName>
    <definedName name="XRefPaste72Row" hidden="1">#REF!</definedName>
    <definedName name="XRefPaste73" localSheetId="6" hidden="1">#REF!</definedName>
    <definedName name="XRefPaste73" localSheetId="0" hidden="1">#REF!</definedName>
    <definedName name="XRefPaste73" hidden="1">[129]Lead!#REF!</definedName>
    <definedName name="XRefPaste73Row" localSheetId="6" hidden="1">#REF!</definedName>
    <definedName name="XRefPaste73Row" localSheetId="0" hidden="1">#REF!</definedName>
    <definedName name="XRefPaste73Row" hidden="1">#REF!</definedName>
    <definedName name="XRefPaste74" localSheetId="6" hidden="1">#REF!</definedName>
    <definedName name="XRefPaste74" localSheetId="0" hidden="1">#REF!</definedName>
    <definedName name="XRefPaste74" hidden="1">[129]Lead!#REF!</definedName>
    <definedName name="XRefPaste74Row" localSheetId="6" hidden="1">#REF!</definedName>
    <definedName name="XRefPaste74Row" localSheetId="0" hidden="1">#REF!</definedName>
    <definedName name="XRefPaste74Row" hidden="1">#REF!</definedName>
    <definedName name="XRefPaste75" localSheetId="6" hidden="1">#REF!</definedName>
    <definedName name="XRefPaste75" localSheetId="0" hidden="1">#REF!</definedName>
    <definedName name="XRefPaste75" hidden="1">[129]Lead!#REF!</definedName>
    <definedName name="XRefPaste75Row" localSheetId="6" hidden="1">#REF!</definedName>
    <definedName name="XRefPaste75Row" localSheetId="0" hidden="1">#REF!</definedName>
    <definedName name="XRefPaste75Row" hidden="1">#REF!</definedName>
    <definedName name="XRefPaste76" localSheetId="6" hidden="1">#REF!</definedName>
    <definedName name="XRefPaste76" localSheetId="0" hidden="1">#REF!</definedName>
    <definedName name="XRefPaste76" hidden="1">[129]Lead!#REF!</definedName>
    <definedName name="XRefPaste76Row" localSheetId="6" hidden="1">#REF!</definedName>
    <definedName name="XRefPaste76Row" localSheetId="0" hidden="1">#REF!</definedName>
    <definedName name="XRefPaste76Row" hidden="1">#REF!</definedName>
    <definedName name="XRefPaste77" localSheetId="6" hidden="1">#REF!</definedName>
    <definedName name="XRefPaste77" localSheetId="0" hidden="1">#REF!</definedName>
    <definedName name="XRefPaste77" hidden="1">[129]Lead!#REF!</definedName>
    <definedName name="XRefPaste77Row" localSheetId="6" hidden="1">#REF!</definedName>
    <definedName name="XRefPaste77Row" localSheetId="0" hidden="1">#REF!</definedName>
    <definedName name="XRefPaste77Row" hidden="1">#REF!</definedName>
    <definedName name="XRefPaste7Row" hidden="1">#REF!</definedName>
    <definedName name="XRefPaste8" localSheetId="6" hidden="1">#REF!</definedName>
    <definedName name="XRefPaste8" localSheetId="0" hidden="1">#REF!</definedName>
    <definedName name="XRefPaste8" hidden="1">[129]Lead!#REF!</definedName>
    <definedName name="XRefPaste8Row" localSheetId="6" hidden="1">#REF!</definedName>
    <definedName name="XRefPaste8Row" localSheetId="0" hidden="1">#REF!</definedName>
    <definedName name="XRefPaste8Row" hidden="1">#REF!</definedName>
    <definedName name="XRefPaste9" localSheetId="6" hidden="1">#REF!</definedName>
    <definedName name="XRefPaste9" localSheetId="0" hidden="1">#REF!</definedName>
    <definedName name="XRefPaste9" hidden="1">[129]Lead!#REF!</definedName>
    <definedName name="XRefPaste9Row" localSheetId="6" hidden="1">#REF!</definedName>
    <definedName name="XRefPaste9Row" localSheetId="0" hidden="1">#REF!</definedName>
    <definedName name="XRefPaste9Row" hidden="1">#REF!</definedName>
    <definedName name="XRefPasteRangeCount" hidden="1">11</definedName>
    <definedName name="XSHOP1" localSheetId="6">#REF!</definedName>
    <definedName name="XSHOP1" localSheetId="0">#REF!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 localSheetId="6">#REF!</definedName>
    <definedName name="XXXX" localSheetId="0">#REF!</definedName>
    <definedName name="XXXX">'[134]Datos del Balance'!$B$10</definedName>
    <definedName name="xxxxx" localSheetId="6">#REF!</definedName>
    <definedName name="xxxxx" localSheetId="0">#REF!</definedName>
    <definedName name="xxxxx">#REF!</definedName>
    <definedName name="xxxxxxxxxxxxxxxxxxxxxx">#REF!</definedName>
    <definedName name="Y_">#REF!</definedName>
    <definedName name="yhyhyhyhhyh">#REF!</definedName>
    <definedName name="YTD_ACT" localSheetId="6">#REF!</definedName>
    <definedName name="YTD_ACT" localSheetId="0">#REF!</definedName>
    <definedName name="YTD_ACT">'[111]Interface Hub'!$C$7</definedName>
    <definedName name="YTD_DT" localSheetId="6">#REF!</definedName>
    <definedName name="YTD_DT" localSheetId="0">#REF!</definedName>
    <definedName name="YTD_DT">[97]Feuil1!$B$15</definedName>
    <definedName name="yy" localSheetId="6">#REF!</definedName>
    <definedName name="yy" localSheetId="0">#REF!</definedName>
    <definedName name="yy">#REF!</definedName>
    <definedName name="yyy" hidden="1">#REF!</definedName>
    <definedName name="z">#REF!</definedName>
    <definedName name="ZA_" localSheetId="6">#REF!</definedName>
    <definedName name="ZA_" localSheetId="0">#REF!</definedName>
    <definedName name="ZA_">'[135]BG Armado'!#REF!</definedName>
    <definedName name="ZB_" localSheetId="6">#REF!</definedName>
    <definedName name="ZB_" localSheetId="0">#REF!</definedName>
    <definedName name="ZB_">'[59]BG Armado'!#REF!</definedName>
    <definedName name="ZC_" localSheetId="6">#REF!</definedName>
    <definedName name="ZC_" localSheetId="0">#REF!</definedName>
    <definedName name="ZC_">'[59]BG Armado'!#REF!</definedName>
    <definedName name="ZD_" localSheetId="6">#REF!</definedName>
    <definedName name="ZD_" localSheetId="0">#REF!</definedName>
    <definedName name="ZD_">'[59]BG Armado'!#REF!</definedName>
    <definedName name="ZE_" localSheetId="6">#REF!</definedName>
    <definedName name="ZE_" localSheetId="0">#REF!</definedName>
    <definedName name="ZE_">'[59]BG Armado'!#REF!</definedName>
    <definedName name="ZF_" localSheetId="6">#REF!</definedName>
    <definedName name="ZF_" localSheetId="0">#REF!</definedName>
    <definedName name="ZF_">'[59]BG Armado'!#REF!</definedName>
    <definedName name="ZG_" localSheetId="6">#REF!</definedName>
    <definedName name="ZG_" localSheetId="0">#REF!</definedName>
    <definedName name="ZG_">'[59]BG Armado'!#REF!</definedName>
    <definedName name="ZgicCOL" localSheetId="6">#REF!</definedName>
    <definedName name="ZgicCOL" localSheetId="0">#REF!</definedName>
    <definedName name="ZgicCOL">'[19]P&amp;L(US$)'!#REF!</definedName>
    <definedName name="ZgicE" localSheetId="6">#REF!</definedName>
    <definedName name="ZgicE" localSheetId="0">#REF!</definedName>
    <definedName name="ZgicE">#REF!</definedName>
    <definedName name="ZgicROW" localSheetId="6">#REF!</definedName>
    <definedName name="ZgicROW" localSheetId="0">#REF!</definedName>
    <definedName name="ZgicROW">'[19]P&amp;L(US$)'!#REF!</definedName>
    <definedName name="ZH_" localSheetId="6">#REF!</definedName>
    <definedName name="ZH_" localSheetId="0">#REF!</definedName>
    <definedName name="ZH_">'[59]BG Armado'!#REF!</definedName>
    <definedName name="ZI_" localSheetId="6">#REF!</definedName>
    <definedName name="ZI_" localSheetId="0">#REF!</definedName>
    <definedName name="ZI_">'[59]BG Armado'!#REF!</definedName>
    <definedName name="ZK_" localSheetId="6">#REF!</definedName>
    <definedName name="ZK_" localSheetId="0">#REF!</definedName>
    <definedName name="ZK_">'[59]BG Armado'!#REF!</definedName>
    <definedName name="ZL_" localSheetId="6">#REF!</definedName>
    <definedName name="ZL_" localSheetId="0">#REF!</definedName>
    <definedName name="ZL_">'[59]BG Armado'!#REF!</definedName>
    <definedName name="zlpcCOL" localSheetId="6">#REF!</definedName>
    <definedName name="zlpcCOL" localSheetId="0">#REF!</definedName>
    <definedName name="zlpcCOL">#REF!</definedName>
    <definedName name="zlpcE">#REF!</definedName>
    <definedName name="ZM_">#REF!</definedName>
    <definedName name="zpifa">#REF!</definedName>
    <definedName name="zqet" localSheetId="6">#REF!</definedName>
    <definedName name="zqet" localSheetId="0">#REF!</definedName>
    <definedName name="zqet">'[136]ORDENES LIBERTADOR'!#REF!</definedName>
    <definedName name="ZX" localSheetId="6">#REF!</definedName>
    <definedName name="ZX" localSheetId="0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2" i="1"/>
  <c r="D121" i="4"/>
  <c r="C121" i="4"/>
  <c r="E67" i="2" l="1"/>
  <c r="E58" i="2"/>
  <c r="E131" i="4"/>
  <c r="G119" i="4"/>
  <c r="G118" i="4"/>
  <c r="G117" i="4"/>
  <c r="G116" i="4"/>
  <c r="G115" i="4"/>
  <c r="E120" i="4"/>
  <c r="E119" i="4"/>
  <c r="E118" i="4"/>
  <c r="E117" i="4"/>
  <c r="E116" i="4"/>
  <c r="E115" i="4"/>
  <c r="C119" i="4"/>
  <c r="C118" i="4"/>
  <c r="C117" i="4"/>
  <c r="C116" i="4"/>
  <c r="E122" i="4"/>
  <c r="E41" i="3"/>
  <c r="E83" i="3" l="1"/>
  <c r="E91" i="3"/>
  <c r="E63" i="3"/>
  <c r="E3503" i="5"/>
  <c r="E3740" i="5" l="1"/>
  <c r="C3414" i="5"/>
  <c r="C3413" i="5"/>
  <c r="C3412" i="5"/>
  <c r="C3411" i="5"/>
  <c r="C3410" i="5"/>
  <c r="C3409" i="5"/>
  <c r="C3408" i="5"/>
  <c r="C3407" i="5"/>
  <c r="C3406" i="5"/>
  <c r="C3405" i="5"/>
  <c r="C3404" i="5"/>
  <c r="C3403" i="5"/>
  <c r="C3402" i="5"/>
  <c r="C3401" i="5"/>
  <c r="C3400" i="5"/>
  <c r="C3399" i="5"/>
  <c r="C3398" i="5"/>
  <c r="C3397" i="5"/>
  <c r="C3396" i="5"/>
  <c r="C3395" i="5"/>
  <c r="C3394" i="5"/>
  <c r="C3393" i="5"/>
  <c r="C3392" i="5"/>
  <c r="C3391" i="5"/>
  <c r="C3390" i="5"/>
  <c r="C3389" i="5"/>
  <c r="C3388" i="5"/>
  <c r="C3387" i="5"/>
  <c r="C3386" i="5"/>
  <c r="C3385" i="5"/>
  <c r="C3384" i="5"/>
  <c r="C3383" i="5"/>
  <c r="C3382" i="5"/>
  <c r="C3381" i="5"/>
  <c r="C3380" i="5"/>
  <c r="C3379" i="5"/>
  <c r="C3378" i="5"/>
  <c r="C3377" i="5"/>
  <c r="C3376" i="5"/>
  <c r="C3375" i="5"/>
  <c r="C3374" i="5"/>
  <c r="C3373" i="5"/>
  <c r="C3372" i="5"/>
  <c r="C3371" i="5"/>
  <c r="C3370" i="5"/>
  <c r="C3369" i="5"/>
  <c r="C3368" i="5"/>
  <c r="C3367" i="5"/>
  <c r="C3366" i="5"/>
  <c r="C3365" i="5"/>
  <c r="C3364" i="5"/>
  <c r="C3363" i="5"/>
  <c r="C3362" i="5"/>
  <c r="C3361" i="5"/>
  <c r="C3360" i="5"/>
  <c r="C3359" i="5"/>
  <c r="C3358" i="5"/>
  <c r="C3357" i="5"/>
  <c r="C3356" i="5"/>
  <c r="C3355" i="5"/>
  <c r="C3354" i="5"/>
  <c r="C3353" i="5"/>
  <c r="C3352" i="5"/>
  <c r="C3351" i="5"/>
  <c r="C3350" i="5"/>
  <c r="C3349" i="5"/>
  <c r="C3348" i="5"/>
  <c r="C3347" i="5"/>
  <c r="C3346" i="5"/>
  <c r="C3345" i="5"/>
  <c r="C3344" i="5"/>
  <c r="C3343" i="5"/>
  <c r="C3342" i="5"/>
  <c r="C3341" i="5"/>
  <c r="C3340" i="5"/>
  <c r="C3339" i="5"/>
  <c r="C3338" i="5"/>
  <c r="C3337" i="5"/>
  <c r="C3336" i="5"/>
  <c r="C3335" i="5"/>
  <c r="C3334" i="5"/>
  <c r="C3333" i="5"/>
  <c r="C3332" i="5"/>
  <c r="C3331" i="5"/>
  <c r="C3330" i="5"/>
  <c r="C3329" i="5"/>
  <c r="C3328" i="5"/>
  <c r="C3327" i="5"/>
  <c r="C3326" i="5"/>
  <c r="C3325" i="5"/>
  <c r="C3324" i="5"/>
  <c r="C3323" i="5"/>
  <c r="C3322" i="5"/>
  <c r="C3321" i="5"/>
  <c r="C3320" i="5"/>
  <c r="C3319" i="5"/>
  <c r="C3318" i="5"/>
  <c r="C3317" i="5"/>
  <c r="C3316" i="5"/>
  <c r="C3315" i="5"/>
  <c r="C3314" i="5"/>
  <c r="C3313" i="5"/>
  <c r="C3312" i="5"/>
  <c r="C3311" i="5"/>
  <c r="C3310" i="5"/>
  <c r="C3309" i="5"/>
  <c r="C3308" i="5"/>
  <c r="C3307" i="5"/>
  <c r="C3306" i="5"/>
  <c r="C3305" i="5"/>
  <c r="C3304" i="5"/>
  <c r="C3303" i="5"/>
  <c r="C3302" i="5"/>
  <c r="C3301" i="5"/>
  <c r="C3300" i="5"/>
  <c r="C3299" i="5"/>
  <c r="C3298" i="5"/>
  <c r="C3297" i="5"/>
  <c r="C3296" i="5"/>
  <c r="C3295" i="5"/>
  <c r="C3294" i="5"/>
  <c r="C3293" i="5"/>
  <c r="C3292" i="5"/>
  <c r="C3291" i="5"/>
  <c r="C3290" i="5"/>
  <c r="C3289" i="5"/>
  <c r="C3288" i="5"/>
  <c r="C3287" i="5"/>
  <c r="C3286" i="5"/>
  <c r="C3285" i="5"/>
  <c r="C3284" i="5"/>
  <c r="C3283" i="5"/>
  <c r="C3282" i="5"/>
  <c r="C3281" i="5"/>
  <c r="C3280" i="5"/>
  <c r="C3279" i="5"/>
  <c r="E2006" i="5"/>
  <c r="E648" i="5"/>
  <c r="D488" i="5" l="1"/>
  <c r="D1280" i="5" l="1"/>
  <c r="D817" i="5"/>
  <c r="D492" i="5"/>
  <c r="E3431" i="5" l="1"/>
  <c r="G58" i="18"/>
  <c r="F58" i="18"/>
  <c r="F57" i="18"/>
  <c r="F59" i="18" s="1"/>
  <c r="I59" i="18" s="1"/>
  <c r="G57" i="18"/>
  <c r="G59" i="18" s="1"/>
  <c r="J59" i="18" s="1"/>
  <c r="F44" i="18"/>
  <c r="G44" i="18"/>
  <c r="F37" i="18"/>
  <c r="G37" i="18"/>
  <c r="G46" i="18" s="1"/>
  <c r="F26" i="18"/>
  <c r="G26" i="18"/>
  <c r="F17" i="18"/>
  <c r="G17" i="18"/>
  <c r="F9" i="18"/>
  <c r="G9" i="18" s="1"/>
  <c r="A5" i="18"/>
  <c r="B1" i="18"/>
  <c r="G27" i="18" l="1"/>
  <c r="J27" i="18" s="1"/>
  <c r="G60" i="18"/>
  <c r="J46" i="18"/>
  <c r="F27" i="18"/>
  <c r="F46" i="18"/>
  <c r="J60" i="18" l="1"/>
  <c r="F60" i="18"/>
  <c r="I60" i="18" s="1"/>
  <c r="I46" i="18"/>
  <c r="I27" i="18"/>
  <c r="G17" i="2" l="1"/>
  <c r="G16" i="2"/>
  <c r="G15" i="2"/>
  <c r="E57" i="2"/>
  <c r="D57" i="2"/>
  <c r="C57" i="2"/>
  <c r="E52" i="2"/>
  <c r="E53" i="2"/>
  <c r="E54" i="2"/>
  <c r="E55" i="2"/>
  <c r="E56" i="2"/>
  <c r="D130" i="4" l="1"/>
  <c r="C130" i="4"/>
  <c r="E129" i="4"/>
  <c r="E130" i="4" s="1"/>
  <c r="E132" i="4" s="1"/>
  <c r="E128" i="4"/>
  <c r="E21" i="4"/>
  <c r="E20" i="4"/>
  <c r="E23" i="4"/>
  <c r="E26" i="4"/>
  <c r="E25" i="4"/>
  <c r="E47" i="4"/>
  <c r="E57" i="4"/>
  <c r="E63" i="4"/>
  <c r="E60" i="4"/>
  <c r="E61" i="4"/>
  <c r="E62" i="4"/>
  <c r="E59" i="4"/>
  <c r="E77" i="4"/>
  <c r="E78" i="4"/>
  <c r="E76" i="4"/>
  <c r="E80" i="4"/>
  <c r="E82" i="4"/>
  <c r="E85" i="4"/>
  <c r="E86" i="4"/>
  <c r="E84" i="4"/>
  <c r="E93" i="4"/>
  <c r="E92" i="4"/>
  <c r="E91" i="4"/>
  <c r="E101" i="4"/>
  <c r="E102" i="4"/>
  <c r="E100" i="4"/>
  <c r="E108" i="4"/>
  <c r="E112" i="4"/>
  <c r="E111" i="4"/>
  <c r="E3084" i="5" l="1"/>
  <c r="E3085" i="5"/>
  <c r="E3086" i="5"/>
  <c r="E3075" i="5"/>
  <c r="E3076" i="5"/>
  <c r="E3077" i="5"/>
  <c r="E3078" i="5"/>
  <c r="E3079" i="5"/>
  <c r="E3080" i="5"/>
  <c r="E3081" i="5"/>
  <c r="E3082" i="5"/>
  <c r="E3083" i="5"/>
  <c r="E3074" i="5"/>
  <c r="E3072" i="5"/>
  <c r="E3064" i="5"/>
  <c r="E306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2699" i="5"/>
  <c r="E2604" i="5"/>
  <c r="E2599" i="5"/>
  <c r="E2600" i="5"/>
  <c r="E2601" i="5"/>
  <c r="E2602" i="5"/>
  <c r="E2603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487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196" i="5"/>
  <c r="E2182" i="5"/>
  <c r="E2183" i="5"/>
  <c r="E2184" i="5"/>
  <c r="E2185" i="5"/>
  <c r="E2181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67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48" i="5"/>
  <c r="E2133" i="5"/>
  <c r="E2134" i="5"/>
  <c r="E2135" i="5"/>
  <c r="E2136" i="5"/>
  <c r="E2137" i="5"/>
  <c r="E2132" i="5"/>
  <c r="E2122" i="5"/>
  <c r="E2116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062" i="5"/>
  <c r="E2061" i="5"/>
  <c r="E2053" i="5"/>
  <c r="E2054" i="5"/>
  <c r="E2055" i="5"/>
  <c r="E2056" i="5"/>
  <c r="E2057" i="5"/>
  <c r="E2058" i="5"/>
  <c r="E2027" i="5"/>
  <c r="E2028" i="5"/>
  <c r="E2029" i="5"/>
  <c r="E2030" i="5"/>
  <c r="E2026" i="5"/>
  <c r="E2016" i="5"/>
  <c r="E2017" i="5"/>
  <c r="E2015" i="5"/>
  <c r="E1969" i="5"/>
  <c r="E1970" i="5"/>
  <c r="E1971" i="5"/>
  <c r="E1972" i="5"/>
  <c r="E1973" i="5"/>
  <c r="E1974" i="5"/>
  <c r="E1968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38" i="5"/>
  <c r="E1937" i="5"/>
  <c r="E1923" i="5"/>
  <c r="E1924" i="5"/>
  <c r="E1925" i="5"/>
  <c r="E1926" i="5"/>
  <c r="E1927" i="5"/>
  <c r="E1928" i="5"/>
  <c r="E1929" i="5"/>
  <c r="E1930" i="5"/>
  <c r="E1931" i="5"/>
  <c r="E1932" i="5"/>
  <c r="E1922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418" i="5"/>
  <c r="E1412" i="5"/>
  <c r="E1392" i="5"/>
  <c r="E1393" i="5"/>
  <c r="E1394" i="5"/>
  <c r="E1391" i="5"/>
  <c r="E1384" i="5"/>
  <c r="E1383" i="5"/>
  <c r="E1382" i="5"/>
  <c r="E1332" i="5"/>
  <c r="E1311" i="5"/>
  <c r="E1312" i="5"/>
  <c r="E1313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174" i="5"/>
  <c r="E1037" i="5"/>
  <c r="E1032" i="5"/>
  <c r="E1031" i="5"/>
  <c r="E896" i="5"/>
  <c r="E835" i="5"/>
  <c r="E834" i="5"/>
  <c r="E595" i="5"/>
  <c r="E594" i="5"/>
  <c r="E557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11" i="5"/>
  <c r="E508" i="5"/>
  <c r="E509" i="5"/>
  <c r="E507" i="5"/>
  <c r="E487" i="5"/>
  <c r="E477" i="5"/>
  <c r="E478" i="5"/>
  <c r="E476" i="5"/>
  <c r="E468" i="5"/>
  <c r="E469" i="5"/>
  <c r="E470" i="5"/>
  <c r="E471" i="5"/>
  <c r="E467" i="5"/>
  <c r="E462" i="5"/>
  <c r="E463" i="5"/>
  <c r="E464" i="5"/>
  <c r="E465" i="5"/>
  <c r="E461" i="5"/>
  <c r="E453" i="5"/>
  <c r="E454" i="5"/>
  <c r="E455" i="5"/>
  <c r="E456" i="5"/>
  <c r="E452" i="5"/>
  <c r="E370" i="5"/>
  <c r="E371" i="5"/>
  <c r="E372" i="5"/>
  <c r="E373" i="5"/>
  <c r="E374" i="5"/>
  <c r="E375" i="5"/>
  <c r="E376" i="5"/>
  <c r="E369" i="5"/>
  <c r="E361" i="5"/>
  <c r="E360" i="5"/>
  <c r="E354" i="5"/>
  <c r="E355" i="5"/>
  <c r="E356" i="5"/>
  <c r="E357" i="5"/>
  <c r="E358" i="5"/>
  <c r="E353" i="5"/>
  <c r="E329" i="5"/>
  <c r="E330" i="5"/>
  <c r="E331" i="5"/>
  <c r="E332" i="5"/>
  <c r="E333" i="5"/>
  <c r="E334" i="5"/>
  <c r="E335" i="5"/>
  <c r="E336" i="5"/>
  <c r="E328" i="5"/>
  <c r="E322" i="5"/>
  <c r="E321" i="5"/>
  <c r="E315" i="5"/>
  <c r="E316" i="5"/>
  <c r="E317" i="5"/>
  <c r="E318" i="5"/>
  <c r="E314" i="5"/>
  <c r="E302" i="5"/>
  <c r="E301" i="5"/>
  <c r="E292" i="5"/>
  <c r="E293" i="5"/>
  <c r="E294" i="5"/>
  <c r="E295" i="5"/>
  <c r="E296" i="5"/>
  <c r="E297" i="5"/>
  <c r="E298" i="5"/>
  <c r="E299" i="5"/>
  <c r="E291" i="5"/>
  <c r="E272" i="5"/>
  <c r="E273" i="5"/>
  <c r="E274" i="5"/>
  <c r="E275" i="5"/>
  <c r="E276" i="5"/>
  <c r="E277" i="5"/>
  <c r="E278" i="5"/>
  <c r="E271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25" i="5"/>
  <c r="E185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C3739" i="5" l="1"/>
  <c r="E3737" i="5"/>
  <c r="E3738" i="5"/>
  <c r="E3736" i="5"/>
  <c r="E2003" i="5" l="1"/>
  <c r="D90" i="3" l="1"/>
  <c r="D3739" i="5"/>
  <c r="C66" i="2"/>
  <c r="E65" i="2"/>
  <c r="E49" i="2"/>
  <c r="E50" i="2"/>
  <c r="E51" i="2"/>
  <c r="D3430" i="5" l="1"/>
  <c r="C3430" i="5"/>
  <c r="E3003" i="5"/>
  <c r="E3001" i="5"/>
  <c r="E3000" i="5"/>
  <c r="E2999" i="5"/>
  <c r="E2998" i="5"/>
  <c r="E2997" i="5"/>
  <c r="E2996" i="5"/>
  <c r="E2995" i="5"/>
  <c r="E2884" i="5"/>
  <c r="E2876" i="5"/>
  <c r="E2858" i="5"/>
  <c r="E2857" i="5"/>
  <c r="E2856" i="5"/>
  <c r="E2855" i="5"/>
  <c r="E2853" i="5"/>
  <c r="E2852" i="5"/>
  <c r="E2851" i="5"/>
  <c r="E2848" i="5"/>
  <c r="E2844" i="5"/>
  <c r="E2843" i="5"/>
  <c r="E284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598" i="5"/>
  <c r="E2597" i="5"/>
  <c r="E2596" i="5"/>
  <c r="E2595" i="5"/>
  <c r="E2594" i="5"/>
  <c r="E2593" i="5"/>
  <c r="E2592" i="5"/>
  <c r="E2591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27" i="5"/>
  <c r="E2526" i="5"/>
  <c r="E2525" i="5"/>
  <c r="E2524" i="5"/>
  <c r="E2523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86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05" i="5"/>
  <c r="E2004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51" i="5"/>
  <c r="E1950" i="5"/>
  <c r="E1949" i="5"/>
  <c r="E1948" i="5"/>
  <c r="E1947" i="5"/>
  <c r="E1946" i="5"/>
  <c r="E1934" i="5"/>
  <c r="E1933" i="5"/>
  <c r="E1916" i="5"/>
  <c r="E1915" i="5"/>
  <c r="E1914" i="5"/>
  <c r="E1913" i="5"/>
  <c r="E1912" i="5"/>
  <c r="E1911" i="5"/>
  <c r="E1910" i="5"/>
  <c r="E1891" i="5"/>
  <c r="E1890" i="5"/>
  <c r="E1884" i="5"/>
  <c r="E1879" i="5"/>
  <c r="E1878" i="5"/>
  <c r="E1877" i="5"/>
  <c r="E1876" i="5"/>
  <c r="E1875" i="5"/>
  <c r="E1874" i="5"/>
  <c r="E1872" i="5"/>
  <c r="E1871" i="5"/>
  <c r="E1870" i="5"/>
  <c r="E1869" i="5"/>
  <c r="E1868" i="5"/>
  <c r="E1867" i="5"/>
  <c r="E1866" i="5"/>
  <c r="E1865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535" i="5"/>
  <c r="E1530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86" i="5"/>
  <c r="E1485" i="5"/>
  <c r="E1484" i="5"/>
  <c r="E1483" i="5"/>
  <c r="E1482" i="5"/>
  <c r="E1430" i="5"/>
  <c r="E1429" i="5"/>
  <c r="E1428" i="5"/>
  <c r="E1427" i="5"/>
  <c r="E1426" i="5"/>
  <c r="E1425" i="5"/>
  <c r="E1424" i="5"/>
  <c r="E1423" i="5"/>
  <c r="E1422" i="5"/>
  <c r="E1421" i="5"/>
  <c r="E1420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0" i="5"/>
  <c r="E1218" i="5"/>
  <c r="E1217" i="5"/>
  <c r="E1216" i="5"/>
  <c r="E1206" i="5"/>
  <c r="E1205" i="5"/>
  <c r="E1204" i="5"/>
  <c r="E1203" i="5"/>
  <c r="E1202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3" i="5"/>
  <c r="E1172" i="5"/>
  <c r="E1171" i="5"/>
  <c r="E1170" i="5"/>
  <c r="E1169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0" i="5"/>
  <c r="E1089" i="5"/>
  <c r="E1088" i="5"/>
  <c r="E1087" i="5"/>
  <c r="E1086" i="5"/>
  <c r="E1076" i="5"/>
  <c r="E1075" i="5"/>
  <c r="E1074" i="5"/>
  <c r="E1073" i="5"/>
  <c r="E1072" i="5"/>
  <c r="E1071" i="5"/>
  <c r="E1070" i="5"/>
  <c r="E1069" i="5"/>
  <c r="E1066" i="5"/>
  <c r="E1061" i="5"/>
  <c r="E1060" i="5"/>
  <c r="E1059" i="5"/>
  <c r="E1058" i="5"/>
  <c r="E1057" i="5"/>
  <c r="E1056" i="5"/>
  <c r="E1055" i="5"/>
  <c r="E1054" i="5"/>
  <c r="E1053" i="5"/>
  <c r="E1049" i="5"/>
  <c r="E1048" i="5"/>
  <c r="E1047" i="5"/>
  <c r="E1039" i="5"/>
  <c r="E1038" i="5"/>
  <c r="E1030" i="5"/>
  <c r="E1029" i="5"/>
  <c r="E1028" i="5"/>
  <c r="E1027" i="5"/>
  <c r="E1026" i="5"/>
  <c r="E982" i="5"/>
  <c r="E979" i="5"/>
  <c r="E978" i="5"/>
  <c r="E977" i="5"/>
  <c r="E976" i="5"/>
  <c r="E975" i="5"/>
  <c r="E974" i="5"/>
  <c r="E973" i="5"/>
  <c r="E972" i="5"/>
  <c r="E971" i="5"/>
  <c r="E954" i="5"/>
  <c r="E953" i="5"/>
  <c r="E952" i="5"/>
  <c r="E951" i="5"/>
  <c r="E950" i="5"/>
  <c r="E949" i="5"/>
  <c r="E948" i="5"/>
  <c r="E946" i="5"/>
  <c r="E944" i="5"/>
  <c r="E943" i="5"/>
  <c r="E942" i="5"/>
  <c r="E941" i="5"/>
  <c r="E939" i="5"/>
  <c r="E938" i="5"/>
  <c r="E936" i="5"/>
  <c r="E935" i="5"/>
  <c r="E934" i="5"/>
  <c r="E933" i="5"/>
  <c r="E930" i="5"/>
  <c r="E929" i="5"/>
  <c r="E928" i="5"/>
  <c r="E927" i="5"/>
  <c r="E926" i="5"/>
  <c r="E897" i="5"/>
  <c r="E895" i="5"/>
  <c r="E894" i="5"/>
  <c r="E889" i="5"/>
  <c r="E871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651" i="5"/>
  <c r="E650" i="5"/>
  <c r="E649" i="5"/>
  <c r="E631" i="5"/>
  <c r="E629" i="5"/>
  <c r="E628" i="5"/>
  <c r="E627" i="5"/>
  <c r="E625" i="5"/>
  <c r="E624" i="5"/>
  <c r="E622" i="5"/>
  <c r="E621" i="5"/>
  <c r="E620" i="5"/>
  <c r="E619" i="5"/>
  <c r="E607" i="5"/>
  <c r="E602" i="5"/>
  <c r="E601" i="5"/>
  <c r="E600" i="5"/>
  <c r="E599" i="5"/>
  <c r="E598" i="5"/>
  <c r="E597" i="5"/>
  <c r="E596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313" i="5"/>
  <c r="E312" i="5"/>
  <c r="E311" i="5"/>
  <c r="E310" i="5"/>
  <c r="E309" i="5"/>
  <c r="E308" i="5"/>
  <c r="E307" i="5"/>
  <c r="E306" i="5"/>
  <c r="E305" i="5"/>
  <c r="E304" i="5"/>
  <c r="E303" i="5"/>
  <c r="E300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64" i="2" l="1"/>
  <c r="E66" i="2" s="1"/>
  <c r="O3099" i="9" l="1"/>
  <c r="H3099" i="9"/>
  <c r="I3099" i="9" s="1"/>
  <c r="O3098" i="9"/>
  <c r="H3098" i="9"/>
  <c r="I3098" i="9" s="1"/>
  <c r="O3097" i="9"/>
  <c r="H3097" i="9"/>
  <c r="I3097" i="9" s="1"/>
  <c r="O3096" i="9"/>
  <c r="H3096" i="9"/>
  <c r="I3096" i="9" s="1"/>
  <c r="O3095" i="9"/>
  <c r="H3095" i="9"/>
  <c r="I3095" i="9" s="1"/>
  <c r="O3094" i="9"/>
  <c r="H3094" i="9"/>
  <c r="I3094" i="9" s="1"/>
  <c r="O3093" i="9"/>
  <c r="H3093" i="9"/>
  <c r="I3093" i="9" s="1"/>
  <c r="O3092" i="9"/>
  <c r="H3092" i="9"/>
  <c r="I3092" i="9" s="1"/>
  <c r="O3091" i="9"/>
  <c r="H3091" i="9"/>
  <c r="I3091" i="9" s="1"/>
  <c r="O3090" i="9"/>
  <c r="H3090" i="9"/>
  <c r="I3090" i="9" s="1"/>
  <c r="O3089" i="9"/>
  <c r="H3089" i="9"/>
  <c r="I3089" i="9" s="1"/>
  <c r="O3088" i="9"/>
  <c r="H3088" i="9"/>
  <c r="I3088" i="9" s="1"/>
  <c r="O3087" i="9"/>
  <c r="H3087" i="9"/>
  <c r="I3087" i="9" s="1"/>
  <c r="O3086" i="9"/>
  <c r="H3086" i="9"/>
  <c r="I3086" i="9" s="1"/>
  <c r="H3085" i="9"/>
  <c r="I3085" i="9" s="1"/>
  <c r="H3084" i="9"/>
  <c r="I3084" i="9" s="1"/>
  <c r="O3083" i="9"/>
  <c r="H3083" i="9"/>
  <c r="I3083" i="9" s="1"/>
  <c r="O3082" i="9"/>
  <c r="H3082" i="9"/>
  <c r="I3082" i="9" s="1"/>
  <c r="O3081" i="9"/>
  <c r="H3081" i="9"/>
  <c r="I3081" i="9" s="1"/>
  <c r="O3080" i="9"/>
  <c r="H3080" i="9"/>
  <c r="I3080" i="9" s="1"/>
  <c r="O3079" i="9"/>
  <c r="H3079" i="9"/>
  <c r="I3079" i="9" s="1"/>
  <c r="O3078" i="9"/>
  <c r="H3078" i="9"/>
  <c r="I3078" i="9" s="1"/>
  <c r="O3077" i="9"/>
  <c r="H3077" i="9"/>
  <c r="I3077" i="9" s="1"/>
  <c r="O3076" i="9"/>
  <c r="H3076" i="9"/>
  <c r="I3076" i="9" s="1"/>
  <c r="O3075" i="9"/>
  <c r="H3075" i="9"/>
  <c r="I3075" i="9" s="1"/>
  <c r="O3074" i="9"/>
  <c r="H3074" i="9"/>
  <c r="I3074" i="9" s="1"/>
  <c r="O3073" i="9"/>
  <c r="N3073" i="9" s="1"/>
  <c r="H3073" i="9"/>
  <c r="I3073" i="9" s="1"/>
  <c r="O3072" i="9"/>
  <c r="N3072" i="9" s="1"/>
  <c r="H3072" i="9"/>
  <c r="I3072" i="9" s="1"/>
  <c r="O3071" i="9"/>
  <c r="N3071" i="9" s="1"/>
  <c r="H3071" i="9"/>
  <c r="I3071" i="9" s="1"/>
  <c r="O3070" i="9"/>
  <c r="N3070" i="9" s="1"/>
  <c r="H3070" i="9"/>
  <c r="I3070" i="9" s="1"/>
  <c r="O3069" i="9"/>
  <c r="N3069" i="9" s="1"/>
  <c r="H3069" i="9"/>
  <c r="I3069" i="9" s="1"/>
  <c r="O3068" i="9"/>
  <c r="N3068" i="9" s="1"/>
  <c r="H3068" i="9"/>
  <c r="I3068" i="9" s="1"/>
  <c r="O3067" i="9"/>
  <c r="N3067" i="9" s="1"/>
  <c r="H3067" i="9"/>
  <c r="I3067" i="9" s="1"/>
  <c r="O3066" i="9"/>
  <c r="N3066" i="9" s="1"/>
  <c r="H3066" i="9"/>
  <c r="I3066" i="9" s="1"/>
  <c r="O3065" i="9"/>
  <c r="N3065" i="9" s="1"/>
  <c r="H3065" i="9"/>
  <c r="I3065" i="9" s="1"/>
  <c r="O3064" i="9"/>
  <c r="N3064" i="9" s="1"/>
  <c r="H3064" i="9"/>
  <c r="I3064" i="9" s="1"/>
  <c r="O3063" i="9"/>
  <c r="N3063" i="9" s="1"/>
  <c r="H3063" i="9"/>
  <c r="I3063" i="9" s="1"/>
  <c r="O3062" i="9"/>
  <c r="N3062" i="9" s="1"/>
  <c r="H3062" i="9"/>
  <c r="I3062" i="9" s="1"/>
  <c r="O3061" i="9"/>
  <c r="N3061" i="9" s="1"/>
  <c r="H3061" i="9"/>
  <c r="I3061" i="9" s="1"/>
  <c r="O3060" i="9"/>
  <c r="N3060" i="9" s="1"/>
  <c r="H3060" i="9"/>
  <c r="I3060" i="9" s="1"/>
  <c r="O3059" i="9"/>
  <c r="N3059" i="9" s="1"/>
  <c r="H3059" i="9"/>
  <c r="I3059" i="9" s="1"/>
  <c r="O3058" i="9"/>
  <c r="N3058" i="9" s="1"/>
  <c r="H3058" i="9"/>
  <c r="I3058" i="9" s="1"/>
  <c r="O3057" i="9"/>
  <c r="N3057" i="9" s="1"/>
  <c r="H3057" i="9"/>
  <c r="I3057" i="9" s="1"/>
  <c r="O3056" i="9"/>
  <c r="N3056" i="9" s="1"/>
  <c r="H3056" i="9"/>
  <c r="I3056" i="9" s="1"/>
  <c r="O3055" i="9"/>
  <c r="N3055" i="9" s="1"/>
  <c r="H3055" i="9"/>
  <c r="I3055" i="9" s="1"/>
  <c r="O3054" i="9"/>
  <c r="N3054" i="9" s="1"/>
  <c r="H3054" i="9"/>
  <c r="I3054" i="9" s="1"/>
  <c r="O3053" i="9"/>
  <c r="N3053" i="9" s="1"/>
  <c r="H3053" i="9"/>
  <c r="I3053" i="9" s="1"/>
  <c r="O3052" i="9"/>
  <c r="N3052" i="9" s="1"/>
  <c r="H3052" i="9"/>
  <c r="I3052" i="9" s="1"/>
  <c r="O3051" i="9"/>
  <c r="N3051" i="9" s="1"/>
  <c r="H3051" i="9"/>
  <c r="I3051" i="9" s="1"/>
  <c r="O3050" i="9"/>
  <c r="N3050" i="9" s="1"/>
  <c r="H3050" i="9"/>
  <c r="I3050" i="9" s="1"/>
  <c r="O3049" i="9"/>
  <c r="N3049" i="9" s="1"/>
  <c r="H3049" i="9"/>
  <c r="I3049" i="9" s="1"/>
  <c r="O3048" i="9"/>
  <c r="N3048" i="9" s="1"/>
  <c r="H3048" i="9"/>
  <c r="I3048" i="9" s="1"/>
  <c r="O3047" i="9"/>
  <c r="N3047" i="9" s="1"/>
  <c r="H3047" i="9"/>
  <c r="I3047" i="9" s="1"/>
  <c r="O3046" i="9"/>
  <c r="N3046" i="9" s="1"/>
  <c r="H3046" i="9"/>
  <c r="I3046" i="9" s="1"/>
  <c r="O3045" i="9"/>
  <c r="N3045" i="9" s="1"/>
  <c r="H3045" i="9"/>
  <c r="I3045" i="9" s="1"/>
  <c r="O3044" i="9"/>
  <c r="N3044" i="9" s="1"/>
  <c r="H3044" i="9"/>
  <c r="I3044" i="9" s="1"/>
  <c r="O3043" i="9"/>
  <c r="N3043" i="9" s="1"/>
  <c r="H3043" i="9"/>
  <c r="I3043" i="9" s="1"/>
  <c r="O3042" i="9"/>
  <c r="N3042" i="9" s="1"/>
  <c r="H3042" i="9"/>
  <c r="I3042" i="9" s="1"/>
  <c r="O3041" i="9"/>
  <c r="N3041" i="9" s="1"/>
  <c r="H3041" i="9"/>
  <c r="I3041" i="9" s="1"/>
  <c r="O3040" i="9"/>
  <c r="N3040" i="9" s="1"/>
  <c r="H3040" i="9"/>
  <c r="I3040" i="9" s="1"/>
  <c r="O3039" i="9"/>
  <c r="H3039" i="9"/>
  <c r="I3039" i="9" s="1"/>
  <c r="O3038" i="9"/>
  <c r="N3038" i="9" s="1"/>
  <c r="H3038" i="9"/>
  <c r="I3038" i="9" s="1"/>
  <c r="O3037" i="9"/>
  <c r="H3037" i="9"/>
  <c r="I3037" i="9" s="1"/>
  <c r="O3036" i="9"/>
  <c r="H3036" i="9"/>
  <c r="I3036" i="9" s="1"/>
  <c r="O3035" i="9"/>
  <c r="N3035" i="9" s="1"/>
  <c r="H3035" i="9"/>
  <c r="I3035" i="9" s="1"/>
  <c r="O3034" i="9"/>
  <c r="N3034" i="9" s="1"/>
  <c r="H3034" i="9"/>
  <c r="I3034" i="9" s="1"/>
  <c r="O3033" i="9"/>
  <c r="N3033" i="9" s="1"/>
  <c r="H3033" i="9"/>
  <c r="I3033" i="9" s="1"/>
  <c r="O3032" i="9"/>
  <c r="N3032" i="9" s="1"/>
  <c r="H3032" i="9"/>
  <c r="I3032" i="9" s="1"/>
  <c r="O3031" i="9"/>
  <c r="N3031" i="9" s="1"/>
  <c r="H3031" i="9"/>
  <c r="I3031" i="9" s="1"/>
  <c r="O3030" i="9"/>
  <c r="N3030" i="9" s="1"/>
  <c r="H3030" i="9"/>
  <c r="I3030" i="9" s="1"/>
  <c r="O3029" i="9"/>
  <c r="N3029" i="9" s="1"/>
  <c r="H3029" i="9"/>
  <c r="I3029" i="9" s="1"/>
  <c r="O3028" i="9"/>
  <c r="N3028" i="9" s="1"/>
  <c r="H3028" i="9"/>
  <c r="I3028" i="9" s="1"/>
  <c r="O3027" i="9"/>
  <c r="N3027" i="9" s="1"/>
  <c r="H3027" i="9"/>
  <c r="I3027" i="9" s="1"/>
  <c r="O3026" i="9"/>
  <c r="H3026" i="9"/>
  <c r="I3026" i="9" s="1"/>
  <c r="O3025" i="9"/>
  <c r="N3025" i="9" s="1"/>
  <c r="H3025" i="9"/>
  <c r="I3025" i="9" s="1"/>
  <c r="O3024" i="9"/>
  <c r="N3024" i="9" s="1"/>
  <c r="H3024" i="9"/>
  <c r="I3024" i="9" s="1"/>
  <c r="O3023" i="9"/>
  <c r="N3023" i="9" s="1"/>
  <c r="H3023" i="9"/>
  <c r="I3023" i="9" s="1"/>
  <c r="O3022" i="9"/>
  <c r="N3022" i="9" s="1"/>
  <c r="H3022" i="9"/>
  <c r="I3022" i="9" s="1"/>
  <c r="O3021" i="9"/>
  <c r="N3021" i="9" s="1"/>
  <c r="H3021" i="9"/>
  <c r="I3021" i="9" s="1"/>
  <c r="O3020" i="9"/>
  <c r="N3020" i="9" s="1"/>
  <c r="H3020" i="9"/>
  <c r="I3020" i="9" s="1"/>
  <c r="O3019" i="9"/>
  <c r="N3019" i="9" s="1"/>
  <c r="H3019" i="9"/>
  <c r="I3019" i="9" s="1"/>
  <c r="O3018" i="9"/>
  <c r="N3018" i="9" s="1"/>
  <c r="H3018" i="9"/>
  <c r="I3018" i="9" s="1"/>
  <c r="O3017" i="9"/>
  <c r="N3017" i="9" s="1"/>
  <c r="H3017" i="9"/>
  <c r="I3017" i="9" s="1"/>
  <c r="O3016" i="9"/>
  <c r="N3016" i="9" s="1"/>
  <c r="H3016" i="9"/>
  <c r="I3016" i="9" s="1"/>
  <c r="O3015" i="9"/>
  <c r="N3015" i="9" s="1"/>
  <c r="H3015" i="9"/>
  <c r="I3015" i="9" s="1"/>
  <c r="O3014" i="9"/>
  <c r="N3014" i="9" s="1"/>
  <c r="H3014" i="9"/>
  <c r="I3014" i="9" s="1"/>
  <c r="O3013" i="9"/>
  <c r="N3013" i="9" s="1"/>
  <c r="H3013" i="9"/>
  <c r="I3013" i="9" s="1"/>
  <c r="O3012" i="9"/>
  <c r="N3012" i="9" s="1"/>
  <c r="H3012" i="9"/>
  <c r="I3012" i="9" s="1"/>
  <c r="O3011" i="9"/>
  <c r="N3011" i="9" s="1"/>
  <c r="H3011" i="9"/>
  <c r="I3011" i="9" s="1"/>
  <c r="O3010" i="9"/>
  <c r="N3010" i="9" s="1"/>
  <c r="H3010" i="9"/>
  <c r="I3010" i="9" s="1"/>
  <c r="O3009" i="9"/>
  <c r="N3009" i="9" s="1"/>
  <c r="H3009" i="9"/>
  <c r="I3009" i="9" s="1"/>
  <c r="O3008" i="9"/>
  <c r="N3008" i="9" s="1"/>
  <c r="H3008" i="9"/>
  <c r="I3008" i="9" s="1"/>
  <c r="O3007" i="9"/>
  <c r="N3007" i="9" s="1"/>
  <c r="H3007" i="9"/>
  <c r="I3007" i="9" s="1"/>
  <c r="O3006" i="9"/>
  <c r="N3006" i="9" s="1"/>
  <c r="H3006" i="9"/>
  <c r="I3006" i="9" s="1"/>
  <c r="O3005" i="9"/>
  <c r="N3005" i="9" s="1"/>
  <c r="H3005" i="9"/>
  <c r="I3005" i="9" s="1"/>
  <c r="O3004" i="9"/>
  <c r="N3004" i="9" s="1"/>
  <c r="H3004" i="9"/>
  <c r="I3004" i="9" s="1"/>
  <c r="O3003" i="9"/>
  <c r="N3003" i="9" s="1"/>
  <c r="H3003" i="9"/>
  <c r="I3003" i="9" s="1"/>
  <c r="O3002" i="9"/>
  <c r="N3002" i="9" s="1"/>
  <c r="H3002" i="9"/>
  <c r="I3002" i="9" s="1"/>
  <c r="O3001" i="9"/>
  <c r="N3001" i="9" s="1"/>
  <c r="H3001" i="9"/>
  <c r="I3001" i="9" s="1"/>
  <c r="O3000" i="9"/>
  <c r="N3000" i="9" s="1"/>
  <c r="H3000" i="9"/>
  <c r="I3000" i="9" s="1"/>
  <c r="O2999" i="9"/>
  <c r="N2999" i="9" s="1"/>
  <c r="H2999" i="9"/>
  <c r="I2999" i="9" s="1"/>
  <c r="O2998" i="9"/>
  <c r="N2998" i="9" s="1"/>
  <c r="H2998" i="9"/>
  <c r="I2998" i="9" s="1"/>
  <c r="O2997" i="9"/>
  <c r="N2997" i="9" s="1"/>
  <c r="H2997" i="9"/>
  <c r="I2997" i="9" s="1"/>
  <c r="O2996" i="9"/>
  <c r="N2996" i="9" s="1"/>
  <c r="H2996" i="9"/>
  <c r="I2996" i="9" s="1"/>
  <c r="O2995" i="9"/>
  <c r="N2995" i="9" s="1"/>
  <c r="H2995" i="9"/>
  <c r="I2995" i="9" s="1"/>
  <c r="O2994" i="9"/>
  <c r="N2994" i="9" s="1"/>
  <c r="H2994" i="9"/>
  <c r="I2994" i="9" s="1"/>
  <c r="O2993" i="9"/>
  <c r="N2993" i="9"/>
  <c r="H2993" i="9"/>
  <c r="I2993" i="9" s="1"/>
  <c r="O2992" i="9"/>
  <c r="N2992" i="9" s="1"/>
  <c r="H2992" i="9"/>
  <c r="I2992" i="9" s="1"/>
  <c r="O2991" i="9"/>
  <c r="H2991" i="9"/>
  <c r="O2990" i="9"/>
  <c r="N2990" i="9" s="1"/>
  <c r="H2990" i="9"/>
  <c r="I2990" i="9" s="1"/>
  <c r="O2989" i="9"/>
  <c r="N2989" i="9" s="1"/>
  <c r="H2989" i="9"/>
  <c r="I2989" i="9" s="1"/>
  <c r="O2988" i="9"/>
  <c r="N2988" i="9" s="1"/>
  <c r="H2988" i="9"/>
  <c r="I2988" i="9" s="1"/>
  <c r="O2987" i="9"/>
  <c r="N2987" i="9" s="1"/>
  <c r="H2987" i="9"/>
  <c r="I2987" i="9" s="1"/>
  <c r="O2986" i="9"/>
  <c r="N2986" i="9" s="1"/>
  <c r="H2986" i="9"/>
  <c r="I2986" i="9" s="1"/>
  <c r="O2985" i="9"/>
  <c r="N2985" i="9" s="1"/>
  <c r="H2985" i="9"/>
  <c r="I2985" i="9" s="1"/>
  <c r="O2984" i="9"/>
  <c r="N2984" i="9" s="1"/>
  <c r="H2984" i="9"/>
  <c r="I2984" i="9" s="1"/>
  <c r="O2983" i="9"/>
  <c r="N2983" i="9" s="1"/>
  <c r="H2983" i="9"/>
  <c r="I2983" i="9" s="1"/>
  <c r="O2982" i="9"/>
  <c r="N2982" i="9" s="1"/>
  <c r="H2982" i="9"/>
  <c r="I2982" i="9" s="1"/>
  <c r="O2981" i="9"/>
  <c r="N2981" i="9" s="1"/>
  <c r="H2981" i="9"/>
  <c r="I2981" i="9" s="1"/>
  <c r="O2980" i="9"/>
  <c r="N2980" i="9" s="1"/>
  <c r="H2980" i="9"/>
  <c r="I2980" i="9" s="1"/>
  <c r="O2979" i="9"/>
  <c r="N2979" i="9" s="1"/>
  <c r="H2979" i="9"/>
  <c r="I2979" i="9" s="1"/>
  <c r="O2978" i="9"/>
  <c r="N2978" i="9" s="1"/>
  <c r="H2978" i="9"/>
  <c r="I2978" i="9" s="1"/>
  <c r="O2977" i="9"/>
  <c r="N2977" i="9" s="1"/>
  <c r="H2977" i="9"/>
  <c r="I2977" i="9" s="1"/>
  <c r="O2976" i="9"/>
  <c r="N2976" i="9" s="1"/>
  <c r="H2976" i="9"/>
  <c r="I2976" i="9" s="1"/>
  <c r="O2975" i="9"/>
  <c r="N2975" i="9" s="1"/>
  <c r="H2975" i="9"/>
  <c r="I2975" i="9" s="1"/>
  <c r="O2974" i="9"/>
  <c r="N2974" i="9" s="1"/>
  <c r="H2974" i="9"/>
  <c r="I2974" i="9" s="1"/>
  <c r="O2973" i="9"/>
  <c r="N2973" i="9" s="1"/>
  <c r="H2973" i="9"/>
  <c r="I2973" i="9" s="1"/>
  <c r="O2972" i="9"/>
  <c r="N2972" i="9" s="1"/>
  <c r="H2972" i="9"/>
  <c r="I2972" i="9" s="1"/>
  <c r="O2971" i="9"/>
  <c r="N2971" i="9" s="1"/>
  <c r="H2971" i="9"/>
  <c r="I2971" i="9" s="1"/>
  <c r="O2970" i="9"/>
  <c r="N2970" i="9" s="1"/>
  <c r="H2970" i="9"/>
  <c r="I2970" i="9" s="1"/>
  <c r="O2969" i="9"/>
  <c r="N2969" i="9" s="1"/>
  <c r="H2969" i="9"/>
  <c r="I2969" i="9" s="1"/>
  <c r="O2968" i="9"/>
  <c r="N2968" i="9" s="1"/>
  <c r="H2968" i="9"/>
  <c r="I2968" i="9" s="1"/>
  <c r="O2967" i="9"/>
  <c r="N2967" i="9" s="1"/>
  <c r="H2967" i="9"/>
  <c r="I2967" i="9" s="1"/>
  <c r="O2966" i="9"/>
  <c r="N2966" i="9" s="1"/>
  <c r="H2966" i="9"/>
  <c r="I2966" i="9" s="1"/>
  <c r="O2965" i="9"/>
  <c r="N2965" i="9" s="1"/>
  <c r="H2965" i="9"/>
  <c r="I2965" i="9" s="1"/>
  <c r="O2964" i="9"/>
  <c r="N2964" i="9" s="1"/>
  <c r="H2964" i="9"/>
  <c r="I2964" i="9" s="1"/>
  <c r="O2963" i="9"/>
  <c r="N2963" i="9" s="1"/>
  <c r="H2963" i="9"/>
  <c r="I2963" i="9" s="1"/>
  <c r="O2962" i="9"/>
  <c r="N2962" i="9" s="1"/>
  <c r="H2962" i="9"/>
  <c r="I2962" i="9" s="1"/>
  <c r="O2961" i="9"/>
  <c r="N2961" i="9" s="1"/>
  <c r="H2961" i="9"/>
  <c r="I2961" i="9" s="1"/>
  <c r="O2960" i="9"/>
  <c r="N2960" i="9" s="1"/>
  <c r="H2960" i="9"/>
  <c r="I2960" i="9" s="1"/>
  <c r="O2959" i="9"/>
  <c r="N2959" i="9" s="1"/>
  <c r="H2959" i="9"/>
  <c r="I2959" i="9" s="1"/>
  <c r="O2958" i="9"/>
  <c r="N2958" i="9" s="1"/>
  <c r="H2958" i="9"/>
  <c r="I2958" i="9" s="1"/>
  <c r="O2957" i="9"/>
  <c r="N2957" i="9" s="1"/>
  <c r="H2957" i="9"/>
  <c r="I2957" i="9" s="1"/>
  <c r="O2956" i="9"/>
  <c r="H2956" i="9"/>
  <c r="I2956" i="9" s="1"/>
  <c r="O2955" i="9"/>
  <c r="N2955" i="9" s="1"/>
  <c r="H2955" i="9"/>
  <c r="I2955" i="9" s="1"/>
  <c r="O2954" i="9"/>
  <c r="N2954" i="9" s="1"/>
  <c r="H2954" i="9"/>
  <c r="I2954" i="9" s="1"/>
  <c r="O2953" i="9"/>
  <c r="N2953" i="9" s="1"/>
  <c r="H2953" i="9"/>
  <c r="I2953" i="9" s="1"/>
  <c r="O2952" i="9"/>
  <c r="N2952" i="9" s="1"/>
  <c r="H2952" i="9"/>
  <c r="I2952" i="9" s="1"/>
  <c r="O2951" i="9"/>
  <c r="N2951" i="9" s="1"/>
  <c r="H2951" i="9"/>
  <c r="I2951" i="9" s="1"/>
  <c r="O2950" i="9"/>
  <c r="N2950" i="9" s="1"/>
  <c r="H2950" i="9"/>
  <c r="I2950" i="9" s="1"/>
  <c r="O2949" i="9"/>
  <c r="N2949" i="9" s="1"/>
  <c r="H2949" i="9"/>
  <c r="I2949" i="9" s="1"/>
  <c r="O2948" i="9"/>
  <c r="N2948" i="9" s="1"/>
  <c r="H2948" i="9"/>
  <c r="I2948" i="9" s="1"/>
  <c r="O2947" i="9"/>
  <c r="N2947" i="9" s="1"/>
  <c r="H2947" i="9"/>
  <c r="I2947" i="9" s="1"/>
  <c r="O2946" i="9"/>
  <c r="N2946" i="9" s="1"/>
  <c r="H2946" i="9"/>
  <c r="I2946" i="9" s="1"/>
  <c r="O2945" i="9"/>
  <c r="N2945" i="9" s="1"/>
  <c r="H2945" i="9"/>
  <c r="I2945" i="9" s="1"/>
  <c r="O2944" i="9"/>
  <c r="N2944" i="9" s="1"/>
  <c r="H2944" i="9"/>
  <c r="I2944" i="9" s="1"/>
  <c r="O2943" i="9"/>
  <c r="N2943" i="9" s="1"/>
  <c r="H2943" i="9"/>
  <c r="I2943" i="9" s="1"/>
  <c r="O2942" i="9"/>
  <c r="N2942" i="9" s="1"/>
  <c r="H2942" i="9"/>
  <c r="I2942" i="9" s="1"/>
  <c r="O2941" i="9"/>
  <c r="N2941" i="9" s="1"/>
  <c r="H2941" i="9"/>
  <c r="I2941" i="9" s="1"/>
  <c r="O2940" i="9"/>
  <c r="N2940" i="9" s="1"/>
  <c r="H2940" i="9"/>
  <c r="I2940" i="9" s="1"/>
  <c r="O2939" i="9"/>
  <c r="N2939" i="9" s="1"/>
  <c r="H2939" i="9"/>
  <c r="I2939" i="9" s="1"/>
  <c r="O2938" i="9"/>
  <c r="H2938" i="9"/>
  <c r="I2938" i="9" s="1"/>
  <c r="O2937" i="9"/>
  <c r="H2937" i="9"/>
  <c r="I2937" i="9" s="1"/>
  <c r="O2936" i="9"/>
  <c r="N2936" i="9" s="1"/>
  <c r="H2936" i="9"/>
  <c r="I2936" i="9" s="1"/>
  <c r="O2935" i="9"/>
  <c r="N2935" i="9" s="1"/>
  <c r="H2935" i="9"/>
  <c r="I2935" i="9" s="1"/>
  <c r="O2934" i="9"/>
  <c r="N2934" i="9" s="1"/>
  <c r="H2934" i="9"/>
  <c r="I2934" i="9" s="1"/>
  <c r="O2933" i="9"/>
  <c r="N2933" i="9" s="1"/>
  <c r="H2933" i="9"/>
  <c r="I2933" i="9" s="1"/>
  <c r="O2932" i="9"/>
  <c r="N2932" i="9" s="1"/>
  <c r="H2932" i="9"/>
  <c r="I2932" i="9" s="1"/>
  <c r="O2931" i="9"/>
  <c r="N2931" i="9" s="1"/>
  <c r="H2931" i="9"/>
  <c r="I2931" i="9" s="1"/>
  <c r="O2930" i="9"/>
  <c r="N2930" i="9" s="1"/>
  <c r="H2930" i="9"/>
  <c r="I2930" i="9" s="1"/>
  <c r="O2929" i="9"/>
  <c r="N2929" i="9" s="1"/>
  <c r="H2929" i="9"/>
  <c r="I2929" i="9" s="1"/>
  <c r="O2928" i="9"/>
  <c r="N2928" i="9" s="1"/>
  <c r="H2928" i="9"/>
  <c r="I2928" i="9" s="1"/>
  <c r="O2927" i="9"/>
  <c r="N2927" i="9" s="1"/>
  <c r="H2927" i="9"/>
  <c r="I2927" i="9" s="1"/>
  <c r="O2926" i="9"/>
  <c r="N2926" i="9" s="1"/>
  <c r="H2926" i="9"/>
  <c r="I2926" i="9" s="1"/>
  <c r="O2925" i="9"/>
  <c r="N2925" i="9" s="1"/>
  <c r="H2925" i="9"/>
  <c r="I2925" i="9" s="1"/>
  <c r="O2924" i="9"/>
  <c r="N2924" i="9" s="1"/>
  <c r="H2924" i="9"/>
  <c r="I2924" i="9" s="1"/>
  <c r="O2923" i="9"/>
  <c r="N2923" i="9" s="1"/>
  <c r="H2923" i="9"/>
  <c r="I2923" i="9" s="1"/>
  <c r="O2922" i="9"/>
  <c r="N2922" i="9" s="1"/>
  <c r="H2922" i="9"/>
  <c r="I2922" i="9" s="1"/>
  <c r="O2921" i="9"/>
  <c r="N2921" i="9" s="1"/>
  <c r="H2921" i="9"/>
  <c r="I2921" i="9" s="1"/>
  <c r="O2920" i="9"/>
  <c r="N2920" i="9" s="1"/>
  <c r="H2920" i="9"/>
  <c r="I2920" i="9" s="1"/>
  <c r="O2919" i="9"/>
  <c r="N2919" i="9" s="1"/>
  <c r="H2919" i="9"/>
  <c r="I2919" i="9" s="1"/>
  <c r="O2918" i="9"/>
  <c r="N2918" i="9" s="1"/>
  <c r="H2918" i="9"/>
  <c r="I2918" i="9" s="1"/>
  <c r="O2917" i="9"/>
  <c r="N2917" i="9" s="1"/>
  <c r="H2917" i="9"/>
  <c r="I2917" i="9" s="1"/>
  <c r="O2916" i="9"/>
  <c r="N2916" i="9" s="1"/>
  <c r="H2916" i="9"/>
  <c r="I2916" i="9" s="1"/>
  <c r="O2915" i="9"/>
  <c r="N2915" i="9" s="1"/>
  <c r="H2915" i="9"/>
  <c r="I2915" i="9" s="1"/>
  <c r="O2914" i="9"/>
  <c r="N2914" i="9" s="1"/>
  <c r="H2914" i="9"/>
  <c r="I2914" i="9" s="1"/>
  <c r="O2913" i="9"/>
  <c r="N2913" i="9" s="1"/>
  <c r="H2913" i="9"/>
  <c r="I2913" i="9" s="1"/>
  <c r="O2912" i="9"/>
  <c r="N2912" i="9" s="1"/>
  <c r="H2912" i="9"/>
  <c r="I2912" i="9" s="1"/>
  <c r="O2911" i="9"/>
  <c r="N2911" i="9" s="1"/>
  <c r="H2911" i="9"/>
  <c r="I2911" i="9" s="1"/>
  <c r="O2910" i="9"/>
  <c r="N2910" i="9" s="1"/>
  <c r="H2910" i="9"/>
  <c r="I2910" i="9" s="1"/>
  <c r="O2909" i="9"/>
  <c r="N2909" i="9" s="1"/>
  <c r="H2909" i="9"/>
  <c r="I2909" i="9" s="1"/>
  <c r="O2908" i="9"/>
  <c r="N2908" i="9" s="1"/>
  <c r="H2908" i="9"/>
  <c r="I2908" i="9" s="1"/>
  <c r="O2907" i="9"/>
  <c r="N2907" i="9" s="1"/>
  <c r="H2907" i="9"/>
  <c r="I2907" i="9" s="1"/>
  <c r="O2906" i="9"/>
  <c r="N2906" i="9" s="1"/>
  <c r="H2906" i="9"/>
  <c r="I2906" i="9" s="1"/>
  <c r="O2905" i="9"/>
  <c r="N2905" i="9" s="1"/>
  <c r="H2905" i="9"/>
  <c r="I2905" i="9" s="1"/>
  <c r="O2904" i="9"/>
  <c r="N2904" i="9" s="1"/>
  <c r="H2904" i="9"/>
  <c r="I2904" i="9" s="1"/>
  <c r="O2903" i="9"/>
  <c r="N2903" i="9" s="1"/>
  <c r="H2903" i="9"/>
  <c r="I2903" i="9" s="1"/>
  <c r="O2902" i="9"/>
  <c r="N2902" i="9" s="1"/>
  <c r="H2902" i="9"/>
  <c r="I2902" i="9" s="1"/>
  <c r="O2901" i="9"/>
  <c r="N2901" i="9" s="1"/>
  <c r="H2901" i="9"/>
  <c r="I2901" i="9" s="1"/>
  <c r="O2900" i="9"/>
  <c r="N2900" i="9" s="1"/>
  <c r="H2900" i="9"/>
  <c r="I2900" i="9" s="1"/>
  <c r="O2899" i="9"/>
  <c r="N2899" i="9" s="1"/>
  <c r="H2899" i="9"/>
  <c r="I2899" i="9" s="1"/>
  <c r="O2898" i="9"/>
  <c r="N2898" i="9" s="1"/>
  <c r="H2898" i="9"/>
  <c r="I2898" i="9" s="1"/>
  <c r="O2897" i="9"/>
  <c r="N2897" i="9" s="1"/>
  <c r="H2897" i="9"/>
  <c r="I2897" i="9" s="1"/>
  <c r="O2896" i="9"/>
  <c r="N2896" i="9" s="1"/>
  <c r="H2896" i="9"/>
  <c r="I2896" i="9" s="1"/>
  <c r="O2895" i="9"/>
  <c r="N2895" i="9" s="1"/>
  <c r="H2895" i="9"/>
  <c r="I2895" i="9" s="1"/>
  <c r="O2894" i="9"/>
  <c r="N2894" i="9" s="1"/>
  <c r="H2894" i="9"/>
  <c r="I2894" i="9" s="1"/>
  <c r="O2893" i="9"/>
  <c r="N2893" i="9" s="1"/>
  <c r="H2893" i="9"/>
  <c r="I2893" i="9" s="1"/>
  <c r="O2892" i="9"/>
  <c r="N2892" i="9" s="1"/>
  <c r="H2892" i="9"/>
  <c r="I2892" i="9" s="1"/>
  <c r="O2891" i="9"/>
  <c r="N2891" i="9" s="1"/>
  <c r="H2891" i="9"/>
  <c r="I2891" i="9" s="1"/>
  <c r="O2890" i="9"/>
  <c r="H2890" i="9"/>
  <c r="I2890" i="9" s="1"/>
  <c r="O2889" i="9"/>
  <c r="N2889" i="9" s="1"/>
  <c r="H2889" i="9"/>
  <c r="I2889" i="9" s="1"/>
  <c r="O2888" i="9"/>
  <c r="H2888" i="9"/>
  <c r="I2888" i="9" s="1"/>
  <c r="O2887" i="9"/>
  <c r="N2887" i="9" s="1"/>
  <c r="H2887" i="9"/>
  <c r="I2887" i="9" s="1"/>
  <c r="O2886" i="9"/>
  <c r="N2886" i="9" s="1"/>
  <c r="H2886" i="9"/>
  <c r="I2886" i="9" s="1"/>
  <c r="O2885" i="9"/>
  <c r="N2885" i="9"/>
  <c r="H2885" i="9"/>
  <c r="I2885" i="9" s="1"/>
  <c r="O2884" i="9"/>
  <c r="N2884" i="9" s="1"/>
  <c r="H2884" i="9"/>
  <c r="I2884" i="9" s="1"/>
  <c r="O2883" i="9"/>
  <c r="N2883" i="9" s="1"/>
  <c r="H2883" i="9"/>
  <c r="I2883" i="9" s="1"/>
  <c r="O2882" i="9"/>
  <c r="N2882" i="9" s="1"/>
  <c r="H2882" i="9"/>
  <c r="I2882" i="9" s="1"/>
  <c r="O2881" i="9"/>
  <c r="N2881" i="9" s="1"/>
  <c r="H2881" i="9"/>
  <c r="I2881" i="9" s="1"/>
  <c r="O2880" i="9"/>
  <c r="N2880" i="9" s="1"/>
  <c r="H2880" i="9"/>
  <c r="I2880" i="9" s="1"/>
  <c r="O2879" i="9"/>
  <c r="N2879" i="9" s="1"/>
  <c r="H2879" i="9"/>
  <c r="I2879" i="9" s="1"/>
  <c r="O2878" i="9"/>
  <c r="N2878" i="9" s="1"/>
  <c r="H2878" i="9"/>
  <c r="I2878" i="9" s="1"/>
  <c r="O2877" i="9"/>
  <c r="N2877" i="9" s="1"/>
  <c r="H2877" i="9"/>
  <c r="I2877" i="9" s="1"/>
  <c r="O2876" i="9"/>
  <c r="N2876" i="9" s="1"/>
  <c r="H2876" i="9"/>
  <c r="I2876" i="9" s="1"/>
  <c r="O2875" i="9"/>
  <c r="N2875" i="9" s="1"/>
  <c r="H2875" i="9"/>
  <c r="I2875" i="9" s="1"/>
  <c r="O2874" i="9"/>
  <c r="N2874" i="9" s="1"/>
  <c r="H2874" i="9"/>
  <c r="I2874" i="9" s="1"/>
  <c r="O2873" i="9"/>
  <c r="N2873" i="9" s="1"/>
  <c r="H2873" i="9"/>
  <c r="I2873" i="9" s="1"/>
  <c r="O2872" i="9"/>
  <c r="N2872" i="9" s="1"/>
  <c r="H2872" i="9"/>
  <c r="I2872" i="9" s="1"/>
  <c r="O2871" i="9"/>
  <c r="N2871" i="9" s="1"/>
  <c r="H2871" i="9"/>
  <c r="I2871" i="9" s="1"/>
  <c r="O2870" i="9"/>
  <c r="N2870" i="9" s="1"/>
  <c r="H2870" i="9"/>
  <c r="I2870" i="9" s="1"/>
  <c r="O2869" i="9"/>
  <c r="N2869" i="9" s="1"/>
  <c r="H2869" i="9"/>
  <c r="I2869" i="9" s="1"/>
  <c r="O2868" i="9"/>
  <c r="N2868" i="9" s="1"/>
  <c r="H2868" i="9"/>
  <c r="I2868" i="9" s="1"/>
  <c r="O2867" i="9"/>
  <c r="N2867" i="9" s="1"/>
  <c r="H2867" i="9"/>
  <c r="I2867" i="9" s="1"/>
  <c r="O2866" i="9"/>
  <c r="N2866" i="9" s="1"/>
  <c r="H2866" i="9"/>
  <c r="I2866" i="9" s="1"/>
  <c r="O2865" i="9"/>
  <c r="N2865" i="9" s="1"/>
  <c r="H2865" i="9"/>
  <c r="I2865" i="9" s="1"/>
  <c r="O2864" i="9"/>
  <c r="N2864" i="9" s="1"/>
  <c r="H2864" i="9"/>
  <c r="I2864" i="9" s="1"/>
  <c r="O2863" i="9"/>
  <c r="N2863" i="9" s="1"/>
  <c r="H2863" i="9"/>
  <c r="I2863" i="9" s="1"/>
  <c r="O2862" i="9"/>
  <c r="N2862" i="9" s="1"/>
  <c r="H2862" i="9"/>
  <c r="I2862" i="9" s="1"/>
  <c r="O2861" i="9"/>
  <c r="N2861" i="9" s="1"/>
  <c r="H2861" i="9"/>
  <c r="I2861" i="9" s="1"/>
  <c r="O2860" i="9"/>
  <c r="N2860" i="9" s="1"/>
  <c r="H2860" i="9"/>
  <c r="I2860" i="9" s="1"/>
  <c r="O2859" i="9"/>
  <c r="N2859" i="9" s="1"/>
  <c r="H2859" i="9"/>
  <c r="I2859" i="9" s="1"/>
  <c r="O2858" i="9"/>
  <c r="N2858" i="9" s="1"/>
  <c r="H2858" i="9"/>
  <c r="I2858" i="9" s="1"/>
  <c r="O2857" i="9"/>
  <c r="N2857" i="9" s="1"/>
  <c r="H2857" i="9"/>
  <c r="I2857" i="9" s="1"/>
  <c r="O2856" i="9"/>
  <c r="N2856" i="9" s="1"/>
  <c r="H2856" i="9"/>
  <c r="I2856" i="9" s="1"/>
  <c r="O2855" i="9"/>
  <c r="N2855" i="9" s="1"/>
  <c r="H2855" i="9"/>
  <c r="I2855" i="9" s="1"/>
  <c r="O2854" i="9"/>
  <c r="N2854" i="9" s="1"/>
  <c r="H2854" i="9"/>
  <c r="I2854" i="9" s="1"/>
  <c r="O2853" i="9"/>
  <c r="N2853" i="9" s="1"/>
  <c r="H2853" i="9"/>
  <c r="I2853" i="9" s="1"/>
  <c r="O2852" i="9"/>
  <c r="N2852" i="9" s="1"/>
  <c r="H2852" i="9"/>
  <c r="I2852" i="9" s="1"/>
  <c r="O2851" i="9"/>
  <c r="N2851" i="9" s="1"/>
  <c r="H2851" i="9"/>
  <c r="I2851" i="9" s="1"/>
  <c r="O2850" i="9"/>
  <c r="N2850" i="9" s="1"/>
  <c r="H2850" i="9"/>
  <c r="I2850" i="9" s="1"/>
  <c r="O2849" i="9"/>
  <c r="N2849" i="9" s="1"/>
  <c r="H2849" i="9"/>
  <c r="I2849" i="9" s="1"/>
  <c r="O2848" i="9"/>
  <c r="N2848" i="9" s="1"/>
  <c r="H2848" i="9"/>
  <c r="I2848" i="9" s="1"/>
  <c r="O2847" i="9"/>
  <c r="N2847" i="9" s="1"/>
  <c r="H2847" i="9"/>
  <c r="I2847" i="9" s="1"/>
  <c r="O2846" i="9"/>
  <c r="N2846" i="9" s="1"/>
  <c r="H2846" i="9"/>
  <c r="I2846" i="9" s="1"/>
  <c r="O2845" i="9"/>
  <c r="N2845" i="9" s="1"/>
  <c r="H2845" i="9"/>
  <c r="I2845" i="9" s="1"/>
  <c r="O2844" i="9"/>
  <c r="N2844" i="9" s="1"/>
  <c r="H2844" i="9"/>
  <c r="I2844" i="9" s="1"/>
  <c r="O2843" i="9"/>
  <c r="N2843" i="9" s="1"/>
  <c r="H2843" i="9"/>
  <c r="I2843" i="9" s="1"/>
  <c r="O2842" i="9"/>
  <c r="N2842" i="9" s="1"/>
  <c r="H2842" i="9"/>
  <c r="I2842" i="9" s="1"/>
  <c r="O2841" i="9"/>
  <c r="N2841" i="9" s="1"/>
  <c r="H2841" i="9"/>
  <c r="I2841" i="9" s="1"/>
  <c r="O2840" i="9"/>
  <c r="N2840" i="9" s="1"/>
  <c r="H2840" i="9"/>
  <c r="I2840" i="9" s="1"/>
  <c r="O2839" i="9"/>
  <c r="N2839" i="9" s="1"/>
  <c r="H2839" i="9"/>
  <c r="I2839" i="9" s="1"/>
  <c r="O2838" i="9"/>
  <c r="N2838" i="9" s="1"/>
  <c r="H2838" i="9"/>
  <c r="I2838" i="9" s="1"/>
  <c r="O2837" i="9"/>
  <c r="N2837" i="9" s="1"/>
  <c r="H2837" i="9"/>
  <c r="I2837" i="9" s="1"/>
  <c r="O2836" i="9"/>
  <c r="N2836" i="9" s="1"/>
  <c r="H2836" i="9"/>
  <c r="I2836" i="9" s="1"/>
  <c r="O2835" i="9"/>
  <c r="N2835" i="9" s="1"/>
  <c r="H2835" i="9"/>
  <c r="I2835" i="9" s="1"/>
  <c r="O2834" i="9"/>
  <c r="N2834" i="9" s="1"/>
  <c r="H2834" i="9"/>
  <c r="I2834" i="9" s="1"/>
  <c r="O2833" i="9"/>
  <c r="N2833" i="9" s="1"/>
  <c r="H2833" i="9"/>
  <c r="I2833" i="9" s="1"/>
  <c r="O2832" i="9"/>
  <c r="N2832" i="9" s="1"/>
  <c r="H2832" i="9"/>
  <c r="I2832" i="9" s="1"/>
  <c r="O2831" i="9"/>
  <c r="N2831" i="9" s="1"/>
  <c r="H2831" i="9"/>
  <c r="I2831" i="9" s="1"/>
  <c r="O2830" i="9"/>
  <c r="N2830" i="9" s="1"/>
  <c r="H2830" i="9"/>
  <c r="I2830" i="9" s="1"/>
  <c r="O2829" i="9"/>
  <c r="N2829" i="9" s="1"/>
  <c r="H2829" i="9"/>
  <c r="I2829" i="9" s="1"/>
  <c r="O2828" i="9"/>
  <c r="N2828" i="9" s="1"/>
  <c r="H2828" i="9"/>
  <c r="I2828" i="9" s="1"/>
  <c r="O2827" i="9"/>
  <c r="N2827" i="9" s="1"/>
  <c r="H2827" i="9"/>
  <c r="I2827" i="9" s="1"/>
  <c r="O2826" i="9"/>
  <c r="N2826" i="9" s="1"/>
  <c r="H2826" i="9"/>
  <c r="I2826" i="9" s="1"/>
  <c r="O2825" i="9"/>
  <c r="N2825" i="9" s="1"/>
  <c r="H2825" i="9"/>
  <c r="I2825" i="9" s="1"/>
  <c r="O2824" i="9"/>
  <c r="N2824" i="9" s="1"/>
  <c r="H2824" i="9"/>
  <c r="I2824" i="9" s="1"/>
  <c r="O2823" i="9"/>
  <c r="N2823" i="9" s="1"/>
  <c r="H2823" i="9"/>
  <c r="I2823" i="9" s="1"/>
  <c r="O2822" i="9"/>
  <c r="N2822" i="9" s="1"/>
  <c r="H2822" i="9"/>
  <c r="I2822" i="9" s="1"/>
  <c r="O2821" i="9"/>
  <c r="N2821" i="9" s="1"/>
  <c r="H2821" i="9"/>
  <c r="I2821" i="9" s="1"/>
  <c r="O2820" i="9"/>
  <c r="N2820" i="9" s="1"/>
  <c r="H2820" i="9"/>
  <c r="I2820" i="9" s="1"/>
  <c r="O2819" i="9"/>
  <c r="N2819" i="9" s="1"/>
  <c r="H2819" i="9"/>
  <c r="I2819" i="9" s="1"/>
  <c r="O2818" i="9"/>
  <c r="N2818" i="9" s="1"/>
  <c r="H2818" i="9"/>
  <c r="I2818" i="9" s="1"/>
  <c r="O2817" i="9"/>
  <c r="N2817" i="9" s="1"/>
  <c r="H2817" i="9"/>
  <c r="I2817" i="9" s="1"/>
  <c r="O2816" i="9"/>
  <c r="N2816" i="9" s="1"/>
  <c r="H2816" i="9"/>
  <c r="I2816" i="9" s="1"/>
  <c r="O2815" i="9"/>
  <c r="N2815" i="9" s="1"/>
  <c r="H2815" i="9"/>
  <c r="I2815" i="9" s="1"/>
  <c r="O2814" i="9"/>
  <c r="N2814" i="9" s="1"/>
  <c r="H2814" i="9"/>
  <c r="I2814" i="9" s="1"/>
  <c r="O2813" i="9"/>
  <c r="N2813" i="9" s="1"/>
  <c r="H2813" i="9"/>
  <c r="I2813" i="9" s="1"/>
  <c r="O2812" i="9"/>
  <c r="N2812" i="9" s="1"/>
  <c r="H2812" i="9"/>
  <c r="I2812" i="9" s="1"/>
  <c r="O2811" i="9"/>
  <c r="N2811" i="9" s="1"/>
  <c r="H2811" i="9"/>
  <c r="I2811" i="9" s="1"/>
  <c r="O2810" i="9"/>
  <c r="N2810" i="9" s="1"/>
  <c r="H2810" i="9"/>
  <c r="I2810" i="9" s="1"/>
  <c r="O2809" i="9"/>
  <c r="N2809" i="9" s="1"/>
  <c r="H2809" i="9"/>
  <c r="I2809" i="9" s="1"/>
  <c r="O2808" i="9"/>
  <c r="N2808" i="9" s="1"/>
  <c r="H2808" i="9"/>
  <c r="I2808" i="9" s="1"/>
  <c r="O2807" i="9"/>
  <c r="N2807" i="9" s="1"/>
  <c r="H2807" i="9"/>
  <c r="I2807" i="9" s="1"/>
  <c r="O2806" i="9"/>
  <c r="N2806" i="9" s="1"/>
  <c r="H2806" i="9"/>
  <c r="I2806" i="9" s="1"/>
  <c r="O2805" i="9"/>
  <c r="N2805" i="9" s="1"/>
  <c r="H2805" i="9"/>
  <c r="I2805" i="9" s="1"/>
  <c r="O2804" i="9"/>
  <c r="N2804" i="9" s="1"/>
  <c r="H2804" i="9"/>
  <c r="I2804" i="9" s="1"/>
  <c r="O2803" i="9"/>
  <c r="N2803" i="9" s="1"/>
  <c r="H2803" i="9"/>
  <c r="I2803" i="9" s="1"/>
  <c r="O2802" i="9"/>
  <c r="N2802" i="9" s="1"/>
  <c r="H2802" i="9"/>
  <c r="I2802" i="9" s="1"/>
  <c r="O2801" i="9"/>
  <c r="N2801" i="9" s="1"/>
  <c r="H2801" i="9"/>
  <c r="I2801" i="9" s="1"/>
  <c r="O2800" i="9"/>
  <c r="N2800" i="9" s="1"/>
  <c r="H2800" i="9"/>
  <c r="I2800" i="9" s="1"/>
  <c r="O2799" i="9"/>
  <c r="N2799" i="9" s="1"/>
  <c r="H2799" i="9"/>
  <c r="I2799" i="9" s="1"/>
  <c r="O2798" i="9"/>
  <c r="N2798" i="9" s="1"/>
  <c r="H2798" i="9"/>
  <c r="I2798" i="9" s="1"/>
  <c r="O2797" i="9"/>
  <c r="N2797" i="9" s="1"/>
  <c r="H2797" i="9"/>
  <c r="I2797" i="9" s="1"/>
  <c r="O2796" i="9"/>
  <c r="N2796" i="9" s="1"/>
  <c r="H2796" i="9"/>
  <c r="I2796" i="9" s="1"/>
  <c r="O2795" i="9"/>
  <c r="N2795" i="9" s="1"/>
  <c r="H2795" i="9"/>
  <c r="I2795" i="9" s="1"/>
  <c r="O2794" i="9"/>
  <c r="N2794" i="9" s="1"/>
  <c r="H2794" i="9"/>
  <c r="I2794" i="9" s="1"/>
  <c r="O2793" i="9"/>
  <c r="N2793" i="9" s="1"/>
  <c r="H2793" i="9"/>
  <c r="I2793" i="9" s="1"/>
  <c r="O2792" i="9"/>
  <c r="N2792" i="9" s="1"/>
  <c r="H2792" i="9"/>
  <c r="I2792" i="9" s="1"/>
  <c r="O2791" i="9"/>
  <c r="N2791" i="9" s="1"/>
  <c r="H2791" i="9"/>
  <c r="I2791" i="9" s="1"/>
  <c r="O2790" i="9"/>
  <c r="N2790" i="9" s="1"/>
  <c r="H2790" i="9"/>
  <c r="I2790" i="9" s="1"/>
  <c r="O2789" i="9"/>
  <c r="N2789" i="9" s="1"/>
  <c r="H2789" i="9"/>
  <c r="I2789" i="9" s="1"/>
  <c r="O2788" i="9"/>
  <c r="N2788" i="9" s="1"/>
  <c r="H2788" i="9"/>
  <c r="I2788" i="9" s="1"/>
  <c r="O2787" i="9"/>
  <c r="N2787" i="9" s="1"/>
  <c r="H2787" i="9"/>
  <c r="I2787" i="9" s="1"/>
  <c r="O2786" i="9"/>
  <c r="N2786" i="9" s="1"/>
  <c r="H2786" i="9"/>
  <c r="I2786" i="9" s="1"/>
  <c r="O2785" i="9"/>
  <c r="N2785" i="9" s="1"/>
  <c r="H2785" i="9"/>
  <c r="I2785" i="9" s="1"/>
  <c r="O2784" i="9"/>
  <c r="N2784" i="9" s="1"/>
  <c r="H2784" i="9"/>
  <c r="I2784" i="9" s="1"/>
  <c r="O2783" i="9"/>
  <c r="N2783" i="9" s="1"/>
  <c r="H2783" i="9"/>
  <c r="I2783" i="9" s="1"/>
  <c r="O2782" i="9"/>
  <c r="N2782" i="9" s="1"/>
  <c r="H2782" i="9"/>
  <c r="I2782" i="9" s="1"/>
  <c r="O2781" i="9"/>
  <c r="N2781" i="9" s="1"/>
  <c r="H2781" i="9"/>
  <c r="I2781" i="9" s="1"/>
  <c r="O2780" i="9"/>
  <c r="N2780" i="9" s="1"/>
  <c r="H2780" i="9"/>
  <c r="I2780" i="9" s="1"/>
  <c r="O2779" i="9"/>
  <c r="N2779" i="9" s="1"/>
  <c r="H2779" i="9"/>
  <c r="I2779" i="9" s="1"/>
  <c r="O2778" i="9"/>
  <c r="N2778" i="9" s="1"/>
  <c r="H2778" i="9"/>
  <c r="I2778" i="9" s="1"/>
  <c r="O2777" i="9"/>
  <c r="N2777" i="9" s="1"/>
  <c r="H2777" i="9"/>
  <c r="I2777" i="9" s="1"/>
  <c r="O2776" i="9"/>
  <c r="N2776" i="9" s="1"/>
  <c r="H2776" i="9"/>
  <c r="I2776" i="9" s="1"/>
  <c r="O2775" i="9"/>
  <c r="N2775" i="9" s="1"/>
  <c r="H2775" i="9"/>
  <c r="I2775" i="9" s="1"/>
  <c r="O2774" i="9"/>
  <c r="N2774" i="9" s="1"/>
  <c r="H2774" i="9"/>
  <c r="I2774" i="9" s="1"/>
  <c r="O2773" i="9"/>
  <c r="N2773" i="9" s="1"/>
  <c r="H2773" i="9"/>
  <c r="I2773" i="9" s="1"/>
  <c r="O2772" i="9"/>
  <c r="N2772" i="9" s="1"/>
  <c r="H2772" i="9"/>
  <c r="I2772" i="9" s="1"/>
  <c r="O2771" i="9"/>
  <c r="N2771" i="9" s="1"/>
  <c r="H2771" i="9"/>
  <c r="I2771" i="9" s="1"/>
  <c r="O2770" i="9"/>
  <c r="N2770" i="9" s="1"/>
  <c r="H2770" i="9"/>
  <c r="I2770" i="9" s="1"/>
  <c r="O2769" i="9"/>
  <c r="N2769" i="9" s="1"/>
  <c r="H2769" i="9"/>
  <c r="I2769" i="9" s="1"/>
  <c r="O2768" i="9"/>
  <c r="N2768" i="9" s="1"/>
  <c r="H2768" i="9"/>
  <c r="I2768" i="9" s="1"/>
  <c r="O2767" i="9"/>
  <c r="N2767" i="9" s="1"/>
  <c r="H2767" i="9"/>
  <c r="I2767" i="9" s="1"/>
  <c r="O2766" i="9"/>
  <c r="N2766" i="9" s="1"/>
  <c r="H2766" i="9"/>
  <c r="I2766" i="9" s="1"/>
  <c r="O2765" i="9"/>
  <c r="N2765" i="9" s="1"/>
  <c r="H2765" i="9"/>
  <c r="I2765" i="9" s="1"/>
  <c r="O2764" i="9"/>
  <c r="N2764" i="9" s="1"/>
  <c r="H2764" i="9"/>
  <c r="I2764" i="9" s="1"/>
  <c r="O2763" i="9"/>
  <c r="N2763" i="9" s="1"/>
  <c r="H2763" i="9"/>
  <c r="I2763" i="9" s="1"/>
  <c r="O2762" i="9"/>
  <c r="N2762" i="9" s="1"/>
  <c r="H2762" i="9"/>
  <c r="I2762" i="9" s="1"/>
  <c r="O2761" i="9"/>
  <c r="N2761" i="9" s="1"/>
  <c r="H2761" i="9"/>
  <c r="I2761" i="9" s="1"/>
  <c r="O2760" i="9"/>
  <c r="N2760" i="9" s="1"/>
  <c r="H2760" i="9"/>
  <c r="I2760" i="9" s="1"/>
  <c r="O2759" i="9"/>
  <c r="N2759" i="9" s="1"/>
  <c r="H2759" i="9"/>
  <c r="I2759" i="9" s="1"/>
  <c r="O2758" i="9"/>
  <c r="N2758" i="9" s="1"/>
  <c r="H2758" i="9"/>
  <c r="I2758" i="9" s="1"/>
  <c r="O2757" i="9"/>
  <c r="N2757" i="9" s="1"/>
  <c r="H2757" i="9"/>
  <c r="I2757" i="9" s="1"/>
  <c r="O2756" i="9"/>
  <c r="N2756" i="9" s="1"/>
  <c r="H2756" i="9"/>
  <c r="I2756" i="9" s="1"/>
  <c r="O2755" i="9"/>
  <c r="N2755" i="9" s="1"/>
  <c r="H2755" i="9"/>
  <c r="I2755" i="9" s="1"/>
  <c r="O2754" i="9"/>
  <c r="N2754" i="9" s="1"/>
  <c r="H2754" i="9"/>
  <c r="I2754" i="9" s="1"/>
  <c r="O2753" i="9"/>
  <c r="N2753" i="9" s="1"/>
  <c r="H2753" i="9"/>
  <c r="I2753" i="9" s="1"/>
  <c r="O2752" i="9"/>
  <c r="N2752" i="9" s="1"/>
  <c r="H2752" i="9"/>
  <c r="I2752" i="9" s="1"/>
  <c r="O2751" i="9"/>
  <c r="N2751" i="9" s="1"/>
  <c r="H2751" i="9"/>
  <c r="I2751" i="9" s="1"/>
  <c r="O2750" i="9"/>
  <c r="N2750" i="9" s="1"/>
  <c r="H2750" i="9"/>
  <c r="I2750" i="9" s="1"/>
  <c r="O2749" i="9"/>
  <c r="N2749" i="9" s="1"/>
  <c r="H2749" i="9"/>
  <c r="I2749" i="9" s="1"/>
  <c r="O2748" i="9"/>
  <c r="N2748" i="9" s="1"/>
  <c r="H2748" i="9"/>
  <c r="I2748" i="9" s="1"/>
  <c r="O2747" i="9"/>
  <c r="N2747" i="9" s="1"/>
  <c r="H2747" i="9"/>
  <c r="I2747" i="9" s="1"/>
  <c r="O2746" i="9"/>
  <c r="N2746" i="9" s="1"/>
  <c r="H2746" i="9"/>
  <c r="I2746" i="9" s="1"/>
  <c r="O2745" i="9"/>
  <c r="N2745" i="9" s="1"/>
  <c r="H2745" i="9"/>
  <c r="I2745" i="9" s="1"/>
  <c r="O2744" i="9"/>
  <c r="N2744" i="9" s="1"/>
  <c r="H2744" i="9"/>
  <c r="I2744" i="9" s="1"/>
  <c r="O2743" i="9"/>
  <c r="N2743" i="9" s="1"/>
  <c r="H2743" i="9"/>
  <c r="I2743" i="9" s="1"/>
  <c r="O2742" i="9"/>
  <c r="N2742" i="9" s="1"/>
  <c r="H2742" i="9"/>
  <c r="I2742" i="9" s="1"/>
  <c r="O2741" i="9"/>
  <c r="N2741" i="9" s="1"/>
  <c r="H2741" i="9"/>
  <c r="I2741" i="9" s="1"/>
  <c r="O2740" i="9"/>
  <c r="N2740" i="9" s="1"/>
  <c r="H2740" i="9"/>
  <c r="I2740" i="9" s="1"/>
  <c r="O2739" i="9"/>
  <c r="N2739" i="9" s="1"/>
  <c r="H2739" i="9"/>
  <c r="I2739" i="9" s="1"/>
  <c r="O2738" i="9"/>
  <c r="N2738" i="9" s="1"/>
  <c r="H2738" i="9"/>
  <c r="I2738" i="9" s="1"/>
  <c r="O2737" i="9"/>
  <c r="N2737" i="9" s="1"/>
  <c r="H2737" i="9"/>
  <c r="I2737" i="9" s="1"/>
  <c r="O2736" i="9"/>
  <c r="N2736" i="9" s="1"/>
  <c r="H2736" i="9"/>
  <c r="I2736" i="9" s="1"/>
  <c r="O2735" i="9"/>
  <c r="N2735" i="9" s="1"/>
  <c r="H2735" i="9"/>
  <c r="I2735" i="9" s="1"/>
  <c r="O2734" i="9"/>
  <c r="N2734" i="9" s="1"/>
  <c r="H2734" i="9"/>
  <c r="I2734" i="9" s="1"/>
  <c r="O2733" i="9"/>
  <c r="N2733" i="9" s="1"/>
  <c r="H2733" i="9"/>
  <c r="I2733" i="9" s="1"/>
  <c r="O2732" i="9"/>
  <c r="N2732" i="9" s="1"/>
  <c r="H2732" i="9"/>
  <c r="I2732" i="9" s="1"/>
  <c r="O2731" i="9"/>
  <c r="N2731" i="9"/>
  <c r="H2731" i="9"/>
  <c r="I2731" i="9" s="1"/>
  <c r="O2730" i="9"/>
  <c r="N2730" i="9" s="1"/>
  <c r="H2730" i="9"/>
  <c r="I2730" i="9" s="1"/>
  <c r="O2729" i="9"/>
  <c r="N2729" i="9" s="1"/>
  <c r="H2729" i="9"/>
  <c r="I2729" i="9" s="1"/>
  <c r="O2728" i="9"/>
  <c r="N2728" i="9" s="1"/>
  <c r="H2728" i="9"/>
  <c r="I2728" i="9" s="1"/>
  <c r="O2727" i="9"/>
  <c r="N2727" i="9" s="1"/>
  <c r="H2727" i="9"/>
  <c r="I2727" i="9" s="1"/>
  <c r="O2726" i="9"/>
  <c r="N2726" i="9" s="1"/>
  <c r="H2726" i="9"/>
  <c r="I2726" i="9" s="1"/>
  <c r="O2725" i="9"/>
  <c r="N2725" i="9" s="1"/>
  <c r="H2725" i="9"/>
  <c r="I2725" i="9" s="1"/>
  <c r="O2724" i="9"/>
  <c r="N2724" i="9" s="1"/>
  <c r="H2724" i="9"/>
  <c r="I2724" i="9" s="1"/>
  <c r="O2723" i="9"/>
  <c r="N2723" i="9" s="1"/>
  <c r="H2723" i="9"/>
  <c r="I2723" i="9" s="1"/>
  <c r="O2722" i="9"/>
  <c r="N2722" i="9" s="1"/>
  <c r="H2722" i="9"/>
  <c r="I2722" i="9" s="1"/>
  <c r="O2721" i="9"/>
  <c r="N2721" i="9" s="1"/>
  <c r="H2721" i="9"/>
  <c r="I2721" i="9" s="1"/>
  <c r="O2720" i="9"/>
  <c r="N2720" i="9" s="1"/>
  <c r="H2720" i="9"/>
  <c r="I2720" i="9" s="1"/>
  <c r="O2719" i="9"/>
  <c r="N2719" i="9" s="1"/>
  <c r="H2719" i="9"/>
  <c r="I2719" i="9" s="1"/>
  <c r="O2718" i="9"/>
  <c r="N2718" i="9" s="1"/>
  <c r="H2718" i="9"/>
  <c r="I2718" i="9" s="1"/>
  <c r="O2717" i="9"/>
  <c r="N2717" i="9" s="1"/>
  <c r="H2717" i="9"/>
  <c r="I2717" i="9" s="1"/>
  <c r="O2716" i="9"/>
  <c r="N2716" i="9" s="1"/>
  <c r="H2716" i="9"/>
  <c r="I2716" i="9" s="1"/>
  <c r="O2715" i="9"/>
  <c r="N2715" i="9" s="1"/>
  <c r="H2715" i="9"/>
  <c r="I2715" i="9" s="1"/>
  <c r="O2714" i="9"/>
  <c r="N2714" i="9" s="1"/>
  <c r="H2714" i="9"/>
  <c r="I2714" i="9" s="1"/>
  <c r="O2713" i="9"/>
  <c r="N2713" i="9" s="1"/>
  <c r="H2713" i="9"/>
  <c r="I2713" i="9" s="1"/>
  <c r="O2712" i="9"/>
  <c r="N2712" i="9" s="1"/>
  <c r="H2712" i="9"/>
  <c r="I2712" i="9" s="1"/>
  <c r="O2711" i="9"/>
  <c r="N2711" i="9" s="1"/>
  <c r="H2711" i="9"/>
  <c r="I2711" i="9" s="1"/>
  <c r="O2710" i="9"/>
  <c r="N2710" i="9" s="1"/>
  <c r="H2710" i="9"/>
  <c r="I2710" i="9" s="1"/>
  <c r="O2709" i="9"/>
  <c r="N2709" i="9" s="1"/>
  <c r="H2709" i="9"/>
  <c r="I2709" i="9" s="1"/>
  <c r="O2708" i="9"/>
  <c r="N2708" i="9" s="1"/>
  <c r="H2708" i="9"/>
  <c r="I2708" i="9" s="1"/>
  <c r="O2707" i="9"/>
  <c r="N2707" i="9" s="1"/>
  <c r="H2707" i="9"/>
  <c r="I2707" i="9" s="1"/>
  <c r="O2706" i="9"/>
  <c r="N2706" i="9" s="1"/>
  <c r="H2706" i="9"/>
  <c r="I2706" i="9" s="1"/>
  <c r="O2705" i="9"/>
  <c r="N2705" i="9" s="1"/>
  <c r="H2705" i="9"/>
  <c r="I2705" i="9" s="1"/>
  <c r="O2704" i="9"/>
  <c r="N2704" i="9" s="1"/>
  <c r="H2704" i="9"/>
  <c r="I2704" i="9" s="1"/>
  <c r="O2703" i="9"/>
  <c r="N2703" i="9" s="1"/>
  <c r="H2703" i="9"/>
  <c r="I2703" i="9" s="1"/>
  <c r="O2702" i="9"/>
  <c r="N2702" i="9" s="1"/>
  <c r="H2702" i="9"/>
  <c r="I2702" i="9" s="1"/>
  <c r="O2701" i="9"/>
  <c r="N2701" i="9" s="1"/>
  <c r="H2701" i="9"/>
  <c r="I2701" i="9" s="1"/>
  <c r="O2700" i="9"/>
  <c r="N2700" i="9" s="1"/>
  <c r="H2700" i="9"/>
  <c r="I2700" i="9" s="1"/>
  <c r="O2699" i="9"/>
  <c r="N2699" i="9" s="1"/>
  <c r="H2699" i="9"/>
  <c r="I2699" i="9" s="1"/>
  <c r="O2698" i="9"/>
  <c r="N2698" i="9" s="1"/>
  <c r="H2698" i="9"/>
  <c r="I2698" i="9" s="1"/>
  <c r="O2697" i="9"/>
  <c r="N2697" i="9" s="1"/>
  <c r="H2697" i="9"/>
  <c r="I2697" i="9" s="1"/>
  <c r="O2696" i="9"/>
  <c r="N2696" i="9" s="1"/>
  <c r="H2696" i="9"/>
  <c r="I2696" i="9" s="1"/>
  <c r="O2695" i="9"/>
  <c r="N2695" i="9" s="1"/>
  <c r="H2695" i="9"/>
  <c r="I2695" i="9" s="1"/>
  <c r="O2694" i="9"/>
  <c r="N2694" i="9" s="1"/>
  <c r="H2694" i="9"/>
  <c r="I2694" i="9" s="1"/>
  <c r="O2693" i="9"/>
  <c r="N2693" i="9" s="1"/>
  <c r="H2693" i="9"/>
  <c r="I2693" i="9" s="1"/>
  <c r="O2692" i="9"/>
  <c r="N2692" i="9" s="1"/>
  <c r="H2692" i="9"/>
  <c r="I2692" i="9" s="1"/>
  <c r="O2691" i="9"/>
  <c r="N2691" i="9" s="1"/>
  <c r="H2691" i="9"/>
  <c r="I2691" i="9" s="1"/>
  <c r="O2690" i="9"/>
  <c r="H2690" i="9"/>
  <c r="I2690" i="9" s="1"/>
  <c r="O2689" i="9"/>
  <c r="H2689" i="9"/>
  <c r="I2689" i="9" s="1"/>
  <c r="O2688" i="9"/>
  <c r="H2688" i="9"/>
  <c r="I2688" i="9" s="1"/>
  <c r="O2687" i="9"/>
  <c r="N2687" i="9" s="1"/>
  <c r="H2687" i="9"/>
  <c r="I2687" i="9" s="1"/>
  <c r="O2686" i="9"/>
  <c r="N2686" i="9" s="1"/>
  <c r="H2686" i="9"/>
  <c r="I2686" i="9" s="1"/>
  <c r="O2685" i="9"/>
  <c r="H2685" i="9"/>
  <c r="I2685" i="9" s="1"/>
  <c r="O2684" i="9"/>
  <c r="N2684" i="9" s="1"/>
  <c r="H2684" i="9"/>
  <c r="I2684" i="9" s="1"/>
  <c r="O2683" i="9"/>
  <c r="H2683" i="9"/>
  <c r="I2683" i="9" s="1"/>
  <c r="O2682" i="9"/>
  <c r="N2682" i="9" s="1"/>
  <c r="H2682" i="9"/>
  <c r="I2682" i="9" s="1"/>
  <c r="O2681" i="9"/>
  <c r="N2681" i="9" s="1"/>
  <c r="H2681" i="9"/>
  <c r="I2681" i="9" s="1"/>
  <c r="O2680" i="9"/>
  <c r="N2680" i="9" s="1"/>
  <c r="H2680" i="9"/>
  <c r="I2680" i="9" s="1"/>
  <c r="O2679" i="9"/>
  <c r="N2679" i="9" s="1"/>
  <c r="H2679" i="9"/>
  <c r="I2679" i="9" s="1"/>
  <c r="O2678" i="9"/>
  <c r="N2678" i="9" s="1"/>
  <c r="H2678" i="9"/>
  <c r="I2678" i="9" s="1"/>
  <c r="O2677" i="9"/>
  <c r="N2677" i="9" s="1"/>
  <c r="H2677" i="9"/>
  <c r="I2677" i="9" s="1"/>
  <c r="O2676" i="9"/>
  <c r="N2676" i="9" s="1"/>
  <c r="H2676" i="9"/>
  <c r="I2676" i="9" s="1"/>
  <c r="O2675" i="9"/>
  <c r="N2675" i="9" s="1"/>
  <c r="H2675" i="9"/>
  <c r="I2675" i="9" s="1"/>
  <c r="O2674" i="9"/>
  <c r="N2674" i="9" s="1"/>
  <c r="H2674" i="9"/>
  <c r="I2674" i="9" s="1"/>
  <c r="O2673" i="9"/>
  <c r="N2673" i="9" s="1"/>
  <c r="H2673" i="9"/>
  <c r="I2673" i="9" s="1"/>
  <c r="O2672" i="9"/>
  <c r="N2672" i="9" s="1"/>
  <c r="H2672" i="9"/>
  <c r="I2672" i="9" s="1"/>
  <c r="O2671" i="9"/>
  <c r="N2671" i="9" s="1"/>
  <c r="H2671" i="9"/>
  <c r="I2671" i="9" s="1"/>
  <c r="O2670" i="9"/>
  <c r="N2670" i="9" s="1"/>
  <c r="H2670" i="9"/>
  <c r="I2670" i="9" s="1"/>
  <c r="O2669" i="9"/>
  <c r="N2669" i="9" s="1"/>
  <c r="H2669" i="9"/>
  <c r="I2669" i="9" s="1"/>
  <c r="O2668" i="9"/>
  <c r="N2668" i="9" s="1"/>
  <c r="H2668" i="9"/>
  <c r="I2668" i="9" s="1"/>
  <c r="O2667" i="9"/>
  <c r="N2667" i="9" s="1"/>
  <c r="H2667" i="9"/>
  <c r="I2667" i="9" s="1"/>
  <c r="O2666" i="9"/>
  <c r="N2666" i="9" s="1"/>
  <c r="H2666" i="9"/>
  <c r="I2666" i="9" s="1"/>
  <c r="O2665" i="9"/>
  <c r="N2665" i="9" s="1"/>
  <c r="H2665" i="9"/>
  <c r="I2665" i="9" s="1"/>
  <c r="O2664" i="9"/>
  <c r="N2664" i="9" s="1"/>
  <c r="H2664" i="9"/>
  <c r="I2664" i="9" s="1"/>
  <c r="O2663" i="9"/>
  <c r="N2663" i="9" s="1"/>
  <c r="H2663" i="9"/>
  <c r="I2663" i="9" s="1"/>
  <c r="O2662" i="9"/>
  <c r="N2662" i="9" s="1"/>
  <c r="H2662" i="9"/>
  <c r="I2662" i="9" s="1"/>
  <c r="O2661" i="9"/>
  <c r="H2661" i="9"/>
  <c r="I2661" i="9" s="1"/>
  <c r="O2660" i="9"/>
  <c r="N2660" i="9" s="1"/>
  <c r="H2660" i="9"/>
  <c r="I2660" i="9" s="1"/>
  <c r="O2659" i="9"/>
  <c r="N2659" i="9" s="1"/>
  <c r="H2659" i="9"/>
  <c r="I2659" i="9" s="1"/>
  <c r="O2658" i="9"/>
  <c r="N2658" i="9" s="1"/>
  <c r="H2658" i="9"/>
  <c r="I2658" i="9" s="1"/>
  <c r="O2657" i="9"/>
  <c r="N2657" i="9" s="1"/>
  <c r="H2657" i="9"/>
  <c r="I2657" i="9" s="1"/>
  <c r="O2656" i="9"/>
  <c r="N2656" i="9" s="1"/>
  <c r="H2656" i="9"/>
  <c r="I2656" i="9" s="1"/>
  <c r="O2655" i="9"/>
  <c r="N2655" i="9" s="1"/>
  <c r="H2655" i="9"/>
  <c r="I2655" i="9" s="1"/>
  <c r="O2654" i="9"/>
  <c r="N2654" i="9" s="1"/>
  <c r="H2654" i="9"/>
  <c r="I2654" i="9" s="1"/>
  <c r="O2653" i="9"/>
  <c r="N2653" i="9" s="1"/>
  <c r="H2653" i="9"/>
  <c r="I2653" i="9" s="1"/>
  <c r="O2652" i="9"/>
  <c r="N2652" i="9" s="1"/>
  <c r="H2652" i="9"/>
  <c r="I2652" i="9" s="1"/>
  <c r="O2651" i="9"/>
  <c r="N2651" i="9" s="1"/>
  <c r="H2651" i="9"/>
  <c r="I2651" i="9" s="1"/>
  <c r="O2650" i="9"/>
  <c r="N2650" i="9" s="1"/>
  <c r="H2650" i="9"/>
  <c r="I2650" i="9" s="1"/>
  <c r="O2649" i="9"/>
  <c r="N2649" i="9" s="1"/>
  <c r="H2649" i="9"/>
  <c r="I2649" i="9" s="1"/>
  <c r="O2648" i="9"/>
  <c r="N2648" i="9" s="1"/>
  <c r="H2648" i="9"/>
  <c r="I2648" i="9" s="1"/>
  <c r="O2647" i="9"/>
  <c r="N2647" i="9" s="1"/>
  <c r="H2647" i="9"/>
  <c r="I2647" i="9" s="1"/>
  <c r="O2646" i="9"/>
  <c r="N2646" i="9" s="1"/>
  <c r="H2646" i="9"/>
  <c r="I2646" i="9" s="1"/>
  <c r="O2645" i="9"/>
  <c r="N2645" i="9" s="1"/>
  <c r="H2645" i="9"/>
  <c r="I2645" i="9" s="1"/>
  <c r="O2644" i="9"/>
  <c r="N2644" i="9" s="1"/>
  <c r="H2644" i="9"/>
  <c r="I2644" i="9" s="1"/>
  <c r="O2643" i="9"/>
  <c r="N2643" i="9" s="1"/>
  <c r="H2643" i="9"/>
  <c r="I2643" i="9" s="1"/>
  <c r="O2642" i="9"/>
  <c r="N2642" i="9" s="1"/>
  <c r="H2642" i="9"/>
  <c r="I2642" i="9" s="1"/>
  <c r="O2641" i="9"/>
  <c r="N2641" i="9" s="1"/>
  <c r="H2641" i="9"/>
  <c r="I2641" i="9" s="1"/>
  <c r="O2640" i="9"/>
  <c r="N2640" i="9" s="1"/>
  <c r="H2640" i="9"/>
  <c r="I2640" i="9" s="1"/>
  <c r="O2639" i="9"/>
  <c r="N2639" i="9" s="1"/>
  <c r="H2639" i="9"/>
  <c r="I2639" i="9" s="1"/>
  <c r="O2638" i="9"/>
  <c r="N2638" i="9" s="1"/>
  <c r="H2638" i="9"/>
  <c r="I2638" i="9" s="1"/>
  <c r="O2637" i="9"/>
  <c r="N2637" i="9" s="1"/>
  <c r="H2637" i="9"/>
  <c r="I2637" i="9" s="1"/>
  <c r="O2636" i="9"/>
  <c r="N2636" i="9" s="1"/>
  <c r="H2636" i="9"/>
  <c r="I2636" i="9" s="1"/>
  <c r="O2635" i="9"/>
  <c r="N2635" i="9" s="1"/>
  <c r="H2635" i="9"/>
  <c r="I2635" i="9" s="1"/>
  <c r="O2634" i="9"/>
  <c r="N2634" i="9" s="1"/>
  <c r="H2634" i="9"/>
  <c r="I2634" i="9" s="1"/>
  <c r="O2633" i="9"/>
  <c r="N2633" i="9" s="1"/>
  <c r="H2633" i="9"/>
  <c r="I2633" i="9" s="1"/>
  <c r="O2632" i="9"/>
  <c r="N2632" i="9" s="1"/>
  <c r="H2632" i="9"/>
  <c r="I2632" i="9" s="1"/>
  <c r="O2631" i="9"/>
  <c r="N2631" i="9" s="1"/>
  <c r="H2631" i="9"/>
  <c r="I2631" i="9" s="1"/>
  <c r="O2630" i="9"/>
  <c r="N2630" i="9" s="1"/>
  <c r="H2630" i="9"/>
  <c r="I2630" i="9" s="1"/>
  <c r="O2629" i="9"/>
  <c r="N2629" i="9" s="1"/>
  <c r="H2629" i="9"/>
  <c r="I2629" i="9" s="1"/>
  <c r="O2628" i="9"/>
  <c r="N2628" i="9" s="1"/>
  <c r="H2628" i="9"/>
  <c r="I2628" i="9" s="1"/>
  <c r="O2627" i="9"/>
  <c r="N2627" i="9" s="1"/>
  <c r="H2627" i="9"/>
  <c r="I2627" i="9" s="1"/>
  <c r="O2626" i="9"/>
  <c r="N2626" i="9" s="1"/>
  <c r="H2626" i="9"/>
  <c r="I2626" i="9" s="1"/>
  <c r="O2625" i="9"/>
  <c r="N2625" i="9" s="1"/>
  <c r="H2625" i="9"/>
  <c r="I2625" i="9" s="1"/>
  <c r="O2624" i="9"/>
  <c r="N2624" i="9" s="1"/>
  <c r="H2624" i="9"/>
  <c r="I2624" i="9" s="1"/>
  <c r="O2623" i="9"/>
  <c r="N2623" i="9" s="1"/>
  <c r="H2623" i="9"/>
  <c r="I2623" i="9" s="1"/>
  <c r="O2622" i="9"/>
  <c r="N2622" i="9" s="1"/>
  <c r="H2622" i="9"/>
  <c r="I2622" i="9" s="1"/>
  <c r="O2621" i="9"/>
  <c r="N2621" i="9" s="1"/>
  <c r="H2621" i="9"/>
  <c r="I2621" i="9" s="1"/>
  <c r="O2620" i="9"/>
  <c r="N2620" i="9" s="1"/>
  <c r="H2620" i="9"/>
  <c r="I2620" i="9" s="1"/>
  <c r="O2619" i="9"/>
  <c r="N2619" i="9" s="1"/>
  <c r="H2619" i="9"/>
  <c r="I2619" i="9" s="1"/>
  <c r="O2618" i="9"/>
  <c r="N2618" i="9" s="1"/>
  <c r="H2618" i="9"/>
  <c r="I2618" i="9" s="1"/>
  <c r="O2617" i="9"/>
  <c r="N2617" i="9" s="1"/>
  <c r="H2617" i="9"/>
  <c r="I2617" i="9" s="1"/>
  <c r="O2616" i="9"/>
  <c r="N2616" i="9" s="1"/>
  <c r="H2616" i="9"/>
  <c r="I2616" i="9" s="1"/>
  <c r="O2615" i="9"/>
  <c r="N2615" i="9" s="1"/>
  <c r="H2615" i="9"/>
  <c r="I2615" i="9" s="1"/>
  <c r="O2614" i="9"/>
  <c r="N2614" i="9" s="1"/>
  <c r="H2614" i="9"/>
  <c r="I2614" i="9" s="1"/>
  <c r="O2613" i="9"/>
  <c r="H2613" i="9"/>
  <c r="I2613" i="9" s="1"/>
  <c r="O2612" i="9"/>
  <c r="N2612" i="9" s="1"/>
  <c r="H2612" i="9"/>
  <c r="I2612" i="9" s="1"/>
  <c r="O2611" i="9"/>
  <c r="N2611" i="9" s="1"/>
  <c r="H2611" i="9"/>
  <c r="I2611" i="9" s="1"/>
  <c r="O2610" i="9"/>
  <c r="N2610" i="9" s="1"/>
  <c r="H2610" i="9"/>
  <c r="I2610" i="9" s="1"/>
  <c r="O2609" i="9"/>
  <c r="N2609" i="9" s="1"/>
  <c r="H2609" i="9"/>
  <c r="I2609" i="9" s="1"/>
  <c r="O2608" i="9"/>
  <c r="N2608" i="9" s="1"/>
  <c r="H2608" i="9"/>
  <c r="I2608" i="9" s="1"/>
  <c r="O2607" i="9"/>
  <c r="N2607" i="9" s="1"/>
  <c r="H2607" i="9"/>
  <c r="I2607" i="9" s="1"/>
  <c r="O2606" i="9"/>
  <c r="N2606" i="9" s="1"/>
  <c r="H2606" i="9"/>
  <c r="I2606" i="9" s="1"/>
  <c r="O2605" i="9"/>
  <c r="N2605" i="9" s="1"/>
  <c r="H2605" i="9"/>
  <c r="I2605" i="9" s="1"/>
  <c r="O2604" i="9"/>
  <c r="N2604" i="9" s="1"/>
  <c r="H2604" i="9"/>
  <c r="I2604" i="9" s="1"/>
  <c r="O2603" i="9"/>
  <c r="N2603" i="9" s="1"/>
  <c r="H2603" i="9"/>
  <c r="I2603" i="9" s="1"/>
  <c r="O2602" i="9"/>
  <c r="N2602" i="9" s="1"/>
  <c r="H2602" i="9"/>
  <c r="I2602" i="9" s="1"/>
  <c r="O2601" i="9"/>
  <c r="N2601" i="9" s="1"/>
  <c r="H2601" i="9"/>
  <c r="I2601" i="9" s="1"/>
  <c r="O2600" i="9"/>
  <c r="N2600" i="9" s="1"/>
  <c r="H2600" i="9"/>
  <c r="I2600" i="9" s="1"/>
  <c r="O2599" i="9"/>
  <c r="N2599" i="9" s="1"/>
  <c r="H2599" i="9"/>
  <c r="I2599" i="9" s="1"/>
  <c r="O2598" i="9"/>
  <c r="N2598" i="9" s="1"/>
  <c r="H2598" i="9"/>
  <c r="I2598" i="9" s="1"/>
  <c r="O2597" i="9"/>
  <c r="N2597" i="9" s="1"/>
  <c r="H2597" i="9"/>
  <c r="I2597" i="9" s="1"/>
  <c r="O2596" i="9"/>
  <c r="N2596" i="9" s="1"/>
  <c r="H2596" i="9"/>
  <c r="I2596" i="9" s="1"/>
  <c r="O2595" i="9"/>
  <c r="N2595" i="9" s="1"/>
  <c r="H2595" i="9"/>
  <c r="I2595" i="9" s="1"/>
  <c r="O2594" i="9"/>
  <c r="N2594" i="9" s="1"/>
  <c r="H2594" i="9"/>
  <c r="I2594" i="9" s="1"/>
  <c r="O2593" i="9"/>
  <c r="N2593" i="9" s="1"/>
  <c r="H2593" i="9"/>
  <c r="I2593" i="9" s="1"/>
  <c r="O2592" i="9"/>
  <c r="N2592" i="9" s="1"/>
  <c r="H2592" i="9"/>
  <c r="I2592" i="9" s="1"/>
  <c r="O2591" i="9"/>
  <c r="N2591" i="9" s="1"/>
  <c r="H2591" i="9"/>
  <c r="I2591" i="9" s="1"/>
  <c r="O2590" i="9"/>
  <c r="N2590" i="9" s="1"/>
  <c r="H2590" i="9"/>
  <c r="I2590" i="9" s="1"/>
  <c r="O2589" i="9"/>
  <c r="N2589" i="9" s="1"/>
  <c r="H2589" i="9"/>
  <c r="I2589" i="9" s="1"/>
  <c r="O2588" i="9"/>
  <c r="N2588" i="9" s="1"/>
  <c r="H2588" i="9"/>
  <c r="I2588" i="9" s="1"/>
  <c r="O2587" i="9"/>
  <c r="N2587" i="9" s="1"/>
  <c r="H2587" i="9"/>
  <c r="I2587" i="9" s="1"/>
  <c r="O2586" i="9"/>
  <c r="N2586" i="9" s="1"/>
  <c r="H2586" i="9"/>
  <c r="I2586" i="9" s="1"/>
  <c r="O2585" i="9"/>
  <c r="N2585" i="9" s="1"/>
  <c r="H2585" i="9"/>
  <c r="I2585" i="9" s="1"/>
  <c r="O2584" i="9"/>
  <c r="N2584" i="9" s="1"/>
  <c r="H2584" i="9"/>
  <c r="I2584" i="9" s="1"/>
  <c r="O2583" i="9"/>
  <c r="N2583" i="9" s="1"/>
  <c r="H2583" i="9"/>
  <c r="I2583" i="9" s="1"/>
  <c r="O2582" i="9"/>
  <c r="N2582" i="9" s="1"/>
  <c r="H2582" i="9"/>
  <c r="I2582" i="9" s="1"/>
  <c r="O2581" i="9"/>
  <c r="N2581" i="9" s="1"/>
  <c r="H2581" i="9"/>
  <c r="I2581" i="9" s="1"/>
  <c r="O2580" i="9"/>
  <c r="N2580" i="9" s="1"/>
  <c r="H2580" i="9"/>
  <c r="I2580" i="9" s="1"/>
  <c r="O2579" i="9"/>
  <c r="N2579" i="9" s="1"/>
  <c r="H2579" i="9"/>
  <c r="I2579" i="9" s="1"/>
  <c r="O2578" i="9"/>
  <c r="N2578" i="9" s="1"/>
  <c r="H2578" i="9"/>
  <c r="I2578" i="9" s="1"/>
  <c r="O2577" i="9"/>
  <c r="N2577" i="9" s="1"/>
  <c r="H2577" i="9"/>
  <c r="I2577" i="9" s="1"/>
  <c r="O2576" i="9"/>
  <c r="N2576" i="9" s="1"/>
  <c r="H2576" i="9"/>
  <c r="I2576" i="9" s="1"/>
  <c r="O2575" i="9"/>
  <c r="N2575" i="9" s="1"/>
  <c r="H2575" i="9"/>
  <c r="I2575" i="9" s="1"/>
  <c r="O2574" i="9"/>
  <c r="N2574" i="9" s="1"/>
  <c r="H2574" i="9"/>
  <c r="I2574" i="9" s="1"/>
  <c r="O2573" i="9"/>
  <c r="N2573" i="9" s="1"/>
  <c r="H2573" i="9"/>
  <c r="I2573" i="9" s="1"/>
  <c r="O2572" i="9"/>
  <c r="N2572" i="9" s="1"/>
  <c r="H2572" i="9"/>
  <c r="I2572" i="9" s="1"/>
  <c r="O2571" i="9"/>
  <c r="N2571" i="9" s="1"/>
  <c r="H2571" i="9"/>
  <c r="I2571" i="9" s="1"/>
  <c r="O2570" i="9"/>
  <c r="N2570" i="9" s="1"/>
  <c r="H2570" i="9"/>
  <c r="I2570" i="9" s="1"/>
  <c r="O2569" i="9"/>
  <c r="N2569" i="9" s="1"/>
  <c r="H2569" i="9"/>
  <c r="I2569" i="9" s="1"/>
  <c r="O2568" i="9"/>
  <c r="N2568" i="9" s="1"/>
  <c r="H2568" i="9"/>
  <c r="I2568" i="9" s="1"/>
  <c r="O2567" i="9"/>
  <c r="N2567" i="9" s="1"/>
  <c r="H2567" i="9"/>
  <c r="I2567" i="9" s="1"/>
  <c r="O2566" i="9"/>
  <c r="N2566" i="9" s="1"/>
  <c r="H2566" i="9"/>
  <c r="I2566" i="9" s="1"/>
  <c r="O2565" i="9"/>
  <c r="H2565" i="9"/>
  <c r="I2565" i="9" s="1"/>
  <c r="O2564" i="9"/>
  <c r="H2564" i="9"/>
  <c r="I2564" i="9" s="1"/>
  <c r="O2563" i="9"/>
  <c r="N2563" i="9" s="1"/>
  <c r="H2563" i="9"/>
  <c r="I2563" i="9" s="1"/>
  <c r="O2562" i="9"/>
  <c r="N2562" i="9" s="1"/>
  <c r="H2562" i="9"/>
  <c r="I2562" i="9" s="1"/>
  <c r="O2561" i="9"/>
  <c r="N2561" i="9" s="1"/>
  <c r="H2561" i="9"/>
  <c r="I2561" i="9" s="1"/>
  <c r="O2560" i="9"/>
  <c r="N2560" i="9" s="1"/>
  <c r="H2560" i="9"/>
  <c r="I2560" i="9" s="1"/>
  <c r="O2559" i="9"/>
  <c r="H2559" i="9"/>
  <c r="I2559" i="9" s="1"/>
  <c r="O2558" i="9"/>
  <c r="N2558" i="9" s="1"/>
  <c r="H2558" i="9"/>
  <c r="I2558" i="9" s="1"/>
  <c r="O2557" i="9"/>
  <c r="N2557" i="9" s="1"/>
  <c r="H2557" i="9"/>
  <c r="I2557" i="9" s="1"/>
  <c r="O2556" i="9"/>
  <c r="N2556" i="9" s="1"/>
  <c r="H2556" i="9"/>
  <c r="I2556" i="9" s="1"/>
  <c r="O2555" i="9"/>
  <c r="N2555" i="9" s="1"/>
  <c r="H2555" i="9"/>
  <c r="I2555" i="9" s="1"/>
  <c r="O2554" i="9"/>
  <c r="N2554" i="9" s="1"/>
  <c r="H2554" i="9"/>
  <c r="I2554" i="9" s="1"/>
  <c r="O2553" i="9"/>
  <c r="N2553" i="9" s="1"/>
  <c r="H2553" i="9"/>
  <c r="I2553" i="9" s="1"/>
  <c r="O2552" i="9"/>
  <c r="N2552" i="9" s="1"/>
  <c r="H2552" i="9"/>
  <c r="I2552" i="9" s="1"/>
  <c r="O2551" i="9"/>
  <c r="N2551" i="9" s="1"/>
  <c r="H2551" i="9"/>
  <c r="I2551" i="9" s="1"/>
  <c r="O2550" i="9"/>
  <c r="N2550" i="9" s="1"/>
  <c r="H2550" i="9"/>
  <c r="I2550" i="9" s="1"/>
  <c r="O2549" i="9"/>
  <c r="N2549" i="9" s="1"/>
  <c r="H2549" i="9"/>
  <c r="I2549" i="9" s="1"/>
  <c r="O2548" i="9"/>
  <c r="N2548" i="9" s="1"/>
  <c r="H2548" i="9"/>
  <c r="I2548" i="9" s="1"/>
  <c r="O2547" i="9"/>
  <c r="N2547" i="9" s="1"/>
  <c r="H2547" i="9"/>
  <c r="I2547" i="9" s="1"/>
  <c r="O2546" i="9"/>
  <c r="N2546" i="9" s="1"/>
  <c r="H2546" i="9"/>
  <c r="I2546" i="9" s="1"/>
  <c r="O2545" i="9"/>
  <c r="N2545" i="9" s="1"/>
  <c r="H2545" i="9"/>
  <c r="I2545" i="9" s="1"/>
  <c r="O2544" i="9"/>
  <c r="N2544" i="9" s="1"/>
  <c r="H2544" i="9"/>
  <c r="I2544" i="9" s="1"/>
  <c r="O2543" i="9"/>
  <c r="N2543" i="9" s="1"/>
  <c r="H2543" i="9"/>
  <c r="I2543" i="9" s="1"/>
  <c r="O2542" i="9"/>
  <c r="N2542" i="9" s="1"/>
  <c r="H2542" i="9"/>
  <c r="I2542" i="9" s="1"/>
  <c r="O2541" i="9"/>
  <c r="N2541" i="9" s="1"/>
  <c r="H2541" i="9"/>
  <c r="I2541" i="9" s="1"/>
  <c r="O2540" i="9"/>
  <c r="N2540" i="9" s="1"/>
  <c r="H2540" i="9"/>
  <c r="I2540" i="9" s="1"/>
  <c r="O2539" i="9"/>
  <c r="H2539" i="9"/>
  <c r="I2539" i="9" s="1"/>
  <c r="O2538" i="9"/>
  <c r="H2538" i="9"/>
  <c r="I2538" i="9" s="1"/>
  <c r="O2537" i="9"/>
  <c r="N2537" i="9" s="1"/>
  <c r="H2537" i="9"/>
  <c r="I2537" i="9" s="1"/>
  <c r="O2536" i="9"/>
  <c r="N2536" i="9" s="1"/>
  <c r="H2536" i="9"/>
  <c r="I2536" i="9" s="1"/>
  <c r="O2535" i="9"/>
  <c r="N2535" i="9" s="1"/>
  <c r="H2535" i="9"/>
  <c r="I2535" i="9" s="1"/>
  <c r="O2534" i="9"/>
  <c r="N2534" i="9" s="1"/>
  <c r="H2534" i="9"/>
  <c r="I2534" i="9" s="1"/>
  <c r="O2533" i="9"/>
  <c r="N2533" i="9" s="1"/>
  <c r="H2533" i="9"/>
  <c r="I2533" i="9" s="1"/>
  <c r="O2532" i="9"/>
  <c r="N2532" i="9"/>
  <c r="H2532" i="9"/>
  <c r="I2532" i="9" s="1"/>
  <c r="O2531" i="9"/>
  <c r="N2531" i="9" s="1"/>
  <c r="H2531" i="9"/>
  <c r="I2531" i="9" s="1"/>
  <c r="O2530" i="9"/>
  <c r="N2530" i="9" s="1"/>
  <c r="H2530" i="9"/>
  <c r="I2530" i="9" s="1"/>
  <c r="O2529" i="9"/>
  <c r="N2529" i="9" s="1"/>
  <c r="H2529" i="9"/>
  <c r="I2529" i="9" s="1"/>
  <c r="O2528" i="9"/>
  <c r="N2528" i="9" s="1"/>
  <c r="H2528" i="9"/>
  <c r="I2528" i="9" s="1"/>
  <c r="O2527" i="9"/>
  <c r="N2527" i="9" s="1"/>
  <c r="H2527" i="9"/>
  <c r="I2527" i="9" s="1"/>
  <c r="O2526" i="9"/>
  <c r="N2526" i="9" s="1"/>
  <c r="H2526" i="9"/>
  <c r="I2526" i="9" s="1"/>
  <c r="O2525" i="9"/>
  <c r="N2525" i="9" s="1"/>
  <c r="H2525" i="9"/>
  <c r="I2525" i="9" s="1"/>
  <c r="O2524" i="9"/>
  <c r="H2524" i="9"/>
  <c r="I2524" i="9" s="1"/>
  <c r="O2523" i="9"/>
  <c r="H2523" i="9"/>
  <c r="I2523" i="9" s="1"/>
  <c r="O2522" i="9"/>
  <c r="N2522" i="9" s="1"/>
  <c r="H2522" i="9"/>
  <c r="I2522" i="9" s="1"/>
  <c r="O2521" i="9"/>
  <c r="N2521" i="9" s="1"/>
  <c r="H2521" i="9"/>
  <c r="I2521" i="9" s="1"/>
  <c r="O2520" i="9"/>
  <c r="N2520" i="9" s="1"/>
  <c r="H2520" i="9"/>
  <c r="I2520" i="9" s="1"/>
  <c r="O2519" i="9"/>
  <c r="N2519" i="9" s="1"/>
  <c r="H2519" i="9"/>
  <c r="I2519" i="9" s="1"/>
  <c r="O2518" i="9"/>
  <c r="N2518" i="9" s="1"/>
  <c r="H2518" i="9"/>
  <c r="I2518" i="9" s="1"/>
  <c r="O2517" i="9"/>
  <c r="N2517" i="9" s="1"/>
  <c r="H2517" i="9"/>
  <c r="I2517" i="9" s="1"/>
  <c r="O2516" i="9"/>
  <c r="N2516" i="9" s="1"/>
  <c r="H2516" i="9"/>
  <c r="I2516" i="9" s="1"/>
  <c r="O2515" i="9"/>
  <c r="N2515" i="9" s="1"/>
  <c r="H2515" i="9"/>
  <c r="I2515" i="9" s="1"/>
  <c r="O2514" i="9"/>
  <c r="N2514" i="9" s="1"/>
  <c r="H2514" i="9"/>
  <c r="I2514" i="9" s="1"/>
  <c r="O2513" i="9"/>
  <c r="H2513" i="9"/>
  <c r="I2513" i="9" s="1"/>
  <c r="O2512" i="9"/>
  <c r="N2512" i="9" s="1"/>
  <c r="H2512" i="9"/>
  <c r="I2512" i="9" s="1"/>
  <c r="O2511" i="9"/>
  <c r="N2511" i="9" s="1"/>
  <c r="H2511" i="9"/>
  <c r="I2511" i="9" s="1"/>
  <c r="O2510" i="9"/>
  <c r="N2510" i="9" s="1"/>
  <c r="H2510" i="9"/>
  <c r="I2510" i="9" s="1"/>
  <c r="O2509" i="9"/>
  <c r="N2509" i="9" s="1"/>
  <c r="H2509" i="9"/>
  <c r="I2509" i="9" s="1"/>
  <c r="O2508" i="9"/>
  <c r="N2508" i="9" s="1"/>
  <c r="H2508" i="9"/>
  <c r="I2508" i="9" s="1"/>
  <c r="O2507" i="9"/>
  <c r="N2507" i="9" s="1"/>
  <c r="H2507" i="9"/>
  <c r="I2507" i="9" s="1"/>
  <c r="O2506" i="9"/>
  <c r="N2506" i="9" s="1"/>
  <c r="H2506" i="9"/>
  <c r="I2506" i="9" s="1"/>
  <c r="O2505" i="9"/>
  <c r="N2505" i="9" s="1"/>
  <c r="H2505" i="9"/>
  <c r="I2505" i="9" s="1"/>
  <c r="O2504" i="9"/>
  <c r="N2504" i="9" s="1"/>
  <c r="H2504" i="9"/>
  <c r="I2504" i="9" s="1"/>
  <c r="O2503" i="9"/>
  <c r="N2503" i="9" s="1"/>
  <c r="H2503" i="9"/>
  <c r="I2503" i="9" s="1"/>
  <c r="O2502" i="9"/>
  <c r="N2502" i="9" s="1"/>
  <c r="H2502" i="9"/>
  <c r="I2502" i="9" s="1"/>
  <c r="O2501" i="9"/>
  <c r="N2501" i="9" s="1"/>
  <c r="H2501" i="9"/>
  <c r="I2501" i="9" s="1"/>
  <c r="O2500" i="9"/>
  <c r="N2500" i="9" s="1"/>
  <c r="H2500" i="9"/>
  <c r="I2500" i="9" s="1"/>
  <c r="O2499" i="9"/>
  <c r="H2499" i="9"/>
  <c r="I2499" i="9" s="1"/>
  <c r="O2498" i="9"/>
  <c r="H2498" i="9"/>
  <c r="I2498" i="9" s="1"/>
  <c r="O2497" i="9"/>
  <c r="N2497" i="9" s="1"/>
  <c r="H2497" i="9"/>
  <c r="I2497" i="9" s="1"/>
  <c r="O2496" i="9"/>
  <c r="N2496" i="9" s="1"/>
  <c r="H2496" i="9"/>
  <c r="I2496" i="9" s="1"/>
  <c r="O2495" i="9"/>
  <c r="N2495" i="9" s="1"/>
  <c r="H2495" i="9"/>
  <c r="I2495" i="9" s="1"/>
  <c r="O2494" i="9"/>
  <c r="N2494" i="9" s="1"/>
  <c r="H2494" i="9"/>
  <c r="I2494" i="9" s="1"/>
  <c r="O2493" i="9"/>
  <c r="N2493" i="9" s="1"/>
  <c r="H2493" i="9"/>
  <c r="I2493" i="9" s="1"/>
  <c r="O2492" i="9"/>
  <c r="N2492" i="9" s="1"/>
  <c r="H2492" i="9"/>
  <c r="I2492" i="9" s="1"/>
  <c r="O2491" i="9"/>
  <c r="N2491" i="9" s="1"/>
  <c r="H2491" i="9"/>
  <c r="I2491" i="9" s="1"/>
  <c r="O2490" i="9"/>
  <c r="N2490" i="9" s="1"/>
  <c r="H2490" i="9"/>
  <c r="I2490" i="9" s="1"/>
  <c r="O2489" i="9"/>
  <c r="N2489" i="9" s="1"/>
  <c r="H2489" i="9"/>
  <c r="I2489" i="9" s="1"/>
  <c r="O2488" i="9"/>
  <c r="N2488" i="9" s="1"/>
  <c r="H2488" i="9"/>
  <c r="I2488" i="9" s="1"/>
  <c r="O2487" i="9"/>
  <c r="N2487" i="9" s="1"/>
  <c r="H2487" i="9"/>
  <c r="I2487" i="9" s="1"/>
  <c r="O2486" i="9"/>
  <c r="N2486" i="9" s="1"/>
  <c r="H2486" i="9"/>
  <c r="I2486" i="9" s="1"/>
  <c r="O2485" i="9"/>
  <c r="N2485" i="9" s="1"/>
  <c r="H2485" i="9"/>
  <c r="I2485" i="9" s="1"/>
  <c r="O2484" i="9"/>
  <c r="N2484" i="9" s="1"/>
  <c r="H2484" i="9"/>
  <c r="I2484" i="9" s="1"/>
  <c r="O2483" i="9"/>
  <c r="N2483" i="9" s="1"/>
  <c r="H2483" i="9"/>
  <c r="I2483" i="9" s="1"/>
  <c r="O2482" i="9"/>
  <c r="N2482" i="9" s="1"/>
  <c r="H2482" i="9"/>
  <c r="I2482" i="9" s="1"/>
  <c r="O2481" i="9"/>
  <c r="N2481" i="9" s="1"/>
  <c r="H2481" i="9"/>
  <c r="I2481" i="9" s="1"/>
  <c r="O2480" i="9"/>
  <c r="N2480" i="9" s="1"/>
  <c r="H2480" i="9"/>
  <c r="I2480" i="9" s="1"/>
  <c r="O2479" i="9"/>
  <c r="N2479" i="9" s="1"/>
  <c r="H2479" i="9"/>
  <c r="I2479" i="9" s="1"/>
  <c r="O2478" i="9"/>
  <c r="N2478" i="9" s="1"/>
  <c r="H2478" i="9"/>
  <c r="I2478" i="9" s="1"/>
  <c r="O2477" i="9"/>
  <c r="N2477" i="9" s="1"/>
  <c r="H2477" i="9"/>
  <c r="I2477" i="9" s="1"/>
  <c r="O2476" i="9"/>
  <c r="N2476" i="9" s="1"/>
  <c r="H2476" i="9"/>
  <c r="I2476" i="9" s="1"/>
  <c r="O2475" i="9"/>
  <c r="N2475" i="9" s="1"/>
  <c r="H2475" i="9"/>
  <c r="I2475" i="9" s="1"/>
  <c r="O2474" i="9"/>
  <c r="N2474" i="9" s="1"/>
  <c r="H2474" i="9"/>
  <c r="I2474" i="9" s="1"/>
  <c r="O2473" i="9"/>
  <c r="N2473" i="9" s="1"/>
  <c r="H2473" i="9"/>
  <c r="I2473" i="9" s="1"/>
  <c r="O2472" i="9"/>
  <c r="N2472" i="9" s="1"/>
  <c r="H2472" i="9"/>
  <c r="I2472" i="9" s="1"/>
  <c r="O2471" i="9"/>
  <c r="N2471" i="9" s="1"/>
  <c r="H2471" i="9"/>
  <c r="I2471" i="9" s="1"/>
  <c r="O2470" i="9"/>
  <c r="N2470" i="9" s="1"/>
  <c r="H2470" i="9"/>
  <c r="I2470" i="9" s="1"/>
  <c r="O2469" i="9"/>
  <c r="N2469" i="9" s="1"/>
  <c r="H2469" i="9"/>
  <c r="I2469" i="9" s="1"/>
  <c r="O2468" i="9"/>
  <c r="N2468" i="9" s="1"/>
  <c r="H2468" i="9"/>
  <c r="I2468" i="9" s="1"/>
  <c r="O2467" i="9"/>
  <c r="N2467" i="9" s="1"/>
  <c r="H2467" i="9"/>
  <c r="I2467" i="9" s="1"/>
  <c r="O2466" i="9"/>
  <c r="N2466" i="9" s="1"/>
  <c r="H2466" i="9"/>
  <c r="I2466" i="9" s="1"/>
  <c r="O2465" i="9"/>
  <c r="N2465" i="9" s="1"/>
  <c r="H2465" i="9"/>
  <c r="I2465" i="9" s="1"/>
  <c r="O2464" i="9"/>
  <c r="N2464" i="9" s="1"/>
  <c r="H2464" i="9"/>
  <c r="I2464" i="9" s="1"/>
  <c r="O2463" i="9"/>
  <c r="N2463" i="9" s="1"/>
  <c r="H2463" i="9"/>
  <c r="I2463" i="9" s="1"/>
  <c r="O2462" i="9"/>
  <c r="N2462" i="9" s="1"/>
  <c r="H2462" i="9"/>
  <c r="I2462" i="9" s="1"/>
  <c r="O2461" i="9"/>
  <c r="N2461" i="9" s="1"/>
  <c r="H2461" i="9"/>
  <c r="I2461" i="9" s="1"/>
  <c r="O2460" i="9"/>
  <c r="N2460" i="9" s="1"/>
  <c r="H2460" i="9"/>
  <c r="I2460" i="9" s="1"/>
  <c r="O2459" i="9"/>
  <c r="N2459" i="9" s="1"/>
  <c r="H2459" i="9"/>
  <c r="I2459" i="9" s="1"/>
  <c r="O2458" i="9"/>
  <c r="N2458" i="9" s="1"/>
  <c r="H2458" i="9"/>
  <c r="I2458" i="9" s="1"/>
  <c r="O2457" i="9"/>
  <c r="N2457" i="9" s="1"/>
  <c r="H2457" i="9"/>
  <c r="I2457" i="9" s="1"/>
  <c r="O2456" i="9"/>
  <c r="N2456" i="9" s="1"/>
  <c r="H2456" i="9"/>
  <c r="I2456" i="9" s="1"/>
  <c r="O2455" i="9"/>
  <c r="N2455" i="9" s="1"/>
  <c r="H2455" i="9"/>
  <c r="I2455" i="9" s="1"/>
  <c r="O2454" i="9"/>
  <c r="N2454" i="9" s="1"/>
  <c r="H2454" i="9"/>
  <c r="I2454" i="9" s="1"/>
  <c r="O2453" i="9"/>
  <c r="N2453" i="9" s="1"/>
  <c r="H2453" i="9"/>
  <c r="I2453" i="9" s="1"/>
  <c r="O2452" i="9"/>
  <c r="N2452" i="9" s="1"/>
  <c r="H2452" i="9"/>
  <c r="I2452" i="9" s="1"/>
  <c r="O2451" i="9"/>
  <c r="N2451" i="9" s="1"/>
  <c r="H2451" i="9"/>
  <c r="I2451" i="9" s="1"/>
  <c r="O2450" i="9"/>
  <c r="N2450" i="9" s="1"/>
  <c r="H2450" i="9"/>
  <c r="I2450" i="9" s="1"/>
  <c r="O2449" i="9"/>
  <c r="N2449" i="9" s="1"/>
  <c r="H2449" i="9"/>
  <c r="I2449" i="9" s="1"/>
  <c r="O2448" i="9"/>
  <c r="N2448" i="9" s="1"/>
  <c r="H2448" i="9"/>
  <c r="I2448" i="9" s="1"/>
  <c r="O2447" i="9"/>
  <c r="N2447" i="9" s="1"/>
  <c r="H2447" i="9"/>
  <c r="I2447" i="9" s="1"/>
  <c r="O2446" i="9"/>
  <c r="N2446" i="9" s="1"/>
  <c r="H2446" i="9"/>
  <c r="I2446" i="9" s="1"/>
  <c r="O2445" i="9"/>
  <c r="N2445" i="9" s="1"/>
  <c r="H2445" i="9"/>
  <c r="I2445" i="9" s="1"/>
  <c r="O2444" i="9"/>
  <c r="N2444" i="9" s="1"/>
  <c r="H2444" i="9"/>
  <c r="I2444" i="9" s="1"/>
  <c r="O2443" i="9"/>
  <c r="N2443" i="9" s="1"/>
  <c r="H2443" i="9"/>
  <c r="I2443" i="9" s="1"/>
  <c r="O2442" i="9"/>
  <c r="N2442" i="9" s="1"/>
  <c r="H2442" i="9"/>
  <c r="I2442" i="9" s="1"/>
  <c r="O2441" i="9"/>
  <c r="N2441" i="9" s="1"/>
  <c r="H2441" i="9"/>
  <c r="I2441" i="9" s="1"/>
  <c r="O2440" i="9"/>
  <c r="N2440" i="9" s="1"/>
  <c r="H2440" i="9"/>
  <c r="I2440" i="9" s="1"/>
  <c r="O2439" i="9"/>
  <c r="N2439" i="9" s="1"/>
  <c r="H2439" i="9"/>
  <c r="I2439" i="9" s="1"/>
  <c r="O2438" i="9"/>
  <c r="N2438" i="9" s="1"/>
  <c r="H2438" i="9"/>
  <c r="I2438" i="9" s="1"/>
  <c r="O2437" i="9"/>
  <c r="N2437" i="9" s="1"/>
  <c r="H2437" i="9"/>
  <c r="I2437" i="9" s="1"/>
  <c r="O2436" i="9"/>
  <c r="N2436" i="9" s="1"/>
  <c r="H2436" i="9"/>
  <c r="I2436" i="9" s="1"/>
  <c r="O2435" i="9"/>
  <c r="N2435" i="9" s="1"/>
  <c r="H2435" i="9"/>
  <c r="I2435" i="9" s="1"/>
  <c r="O2434" i="9"/>
  <c r="N2434" i="9" s="1"/>
  <c r="H2434" i="9"/>
  <c r="I2434" i="9" s="1"/>
  <c r="O2433" i="9"/>
  <c r="N2433" i="9" s="1"/>
  <c r="H2433" i="9"/>
  <c r="I2433" i="9" s="1"/>
  <c r="O2432" i="9"/>
  <c r="N2432" i="9" s="1"/>
  <c r="H2432" i="9"/>
  <c r="I2432" i="9" s="1"/>
  <c r="O2431" i="9"/>
  <c r="N2431" i="9" s="1"/>
  <c r="H2431" i="9"/>
  <c r="I2431" i="9" s="1"/>
  <c r="O2430" i="9"/>
  <c r="N2430" i="9" s="1"/>
  <c r="H2430" i="9"/>
  <c r="I2430" i="9" s="1"/>
  <c r="O2429" i="9"/>
  <c r="N2429" i="9" s="1"/>
  <c r="H2429" i="9"/>
  <c r="I2429" i="9" s="1"/>
  <c r="O2428" i="9"/>
  <c r="N2428" i="9" s="1"/>
  <c r="H2428" i="9"/>
  <c r="I2428" i="9" s="1"/>
  <c r="O2427" i="9"/>
  <c r="N2427" i="9" s="1"/>
  <c r="H2427" i="9"/>
  <c r="I2427" i="9" s="1"/>
  <c r="O2426" i="9"/>
  <c r="N2426" i="9" s="1"/>
  <c r="H2426" i="9"/>
  <c r="I2426" i="9" s="1"/>
  <c r="O2425" i="9"/>
  <c r="N2425" i="9" s="1"/>
  <c r="H2425" i="9"/>
  <c r="I2425" i="9" s="1"/>
  <c r="O2424" i="9"/>
  <c r="N2424" i="9" s="1"/>
  <c r="H2424" i="9"/>
  <c r="I2424" i="9" s="1"/>
  <c r="O2423" i="9"/>
  <c r="N2423" i="9" s="1"/>
  <c r="H2423" i="9"/>
  <c r="I2423" i="9" s="1"/>
  <c r="O2422" i="9"/>
  <c r="H2422" i="9"/>
  <c r="I2422" i="9" s="1"/>
  <c r="O2421" i="9"/>
  <c r="N2421" i="9" s="1"/>
  <c r="H2421" i="9"/>
  <c r="I2421" i="9" s="1"/>
  <c r="O2420" i="9"/>
  <c r="N2420" i="9" s="1"/>
  <c r="H2420" i="9"/>
  <c r="I2420" i="9" s="1"/>
  <c r="O2419" i="9"/>
  <c r="N2419" i="9" s="1"/>
  <c r="H2419" i="9"/>
  <c r="I2419" i="9" s="1"/>
  <c r="O2418" i="9"/>
  <c r="N2418" i="9" s="1"/>
  <c r="H2418" i="9"/>
  <c r="I2418" i="9" s="1"/>
  <c r="O2417" i="9"/>
  <c r="N2417" i="9" s="1"/>
  <c r="H2417" i="9"/>
  <c r="I2417" i="9" s="1"/>
  <c r="O2416" i="9"/>
  <c r="N2416" i="9" s="1"/>
  <c r="H2416" i="9"/>
  <c r="I2416" i="9" s="1"/>
  <c r="O2415" i="9"/>
  <c r="N2415" i="9" s="1"/>
  <c r="H2415" i="9"/>
  <c r="I2415" i="9" s="1"/>
  <c r="O2414" i="9"/>
  <c r="N2414" i="9" s="1"/>
  <c r="H2414" i="9"/>
  <c r="I2414" i="9" s="1"/>
  <c r="O2413" i="9"/>
  <c r="N2413" i="9" s="1"/>
  <c r="H2413" i="9"/>
  <c r="I2413" i="9" s="1"/>
  <c r="O2412" i="9"/>
  <c r="N2412" i="9" s="1"/>
  <c r="H2412" i="9"/>
  <c r="I2412" i="9" s="1"/>
  <c r="O2411" i="9"/>
  <c r="N2411" i="9" s="1"/>
  <c r="H2411" i="9"/>
  <c r="I2411" i="9" s="1"/>
  <c r="O2410" i="9"/>
  <c r="N2410" i="9" s="1"/>
  <c r="H2410" i="9"/>
  <c r="I2410" i="9" s="1"/>
  <c r="O2409" i="9"/>
  <c r="N2409" i="9" s="1"/>
  <c r="H2409" i="9"/>
  <c r="I2409" i="9" s="1"/>
  <c r="O2408" i="9"/>
  <c r="N2408" i="9" s="1"/>
  <c r="H2408" i="9"/>
  <c r="I2408" i="9" s="1"/>
  <c r="O2407" i="9"/>
  <c r="N2407" i="9" s="1"/>
  <c r="H2407" i="9"/>
  <c r="I2407" i="9" s="1"/>
  <c r="O2406" i="9"/>
  <c r="N2406" i="9" s="1"/>
  <c r="H2406" i="9"/>
  <c r="I2406" i="9" s="1"/>
  <c r="O2405" i="9"/>
  <c r="N2405" i="9" s="1"/>
  <c r="H2405" i="9"/>
  <c r="I2405" i="9" s="1"/>
  <c r="O2404" i="9"/>
  <c r="N2404" i="9" s="1"/>
  <c r="H2404" i="9"/>
  <c r="I2404" i="9" s="1"/>
  <c r="O2403" i="9"/>
  <c r="N2403" i="9" s="1"/>
  <c r="H2403" i="9"/>
  <c r="I2403" i="9" s="1"/>
  <c r="O2402" i="9"/>
  <c r="N2402" i="9" s="1"/>
  <c r="H2402" i="9"/>
  <c r="I2402" i="9" s="1"/>
  <c r="O2401" i="9"/>
  <c r="N2401" i="9" s="1"/>
  <c r="H2401" i="9"/>
  <c r="I2401" i="9" s="1"/>
  <c r="O2400" i="9"/>
  <c r="N2400" i="9" s="1"/>
  <c r="H2400" i="9"/>
  <c r="I2400" i="9" s="1"/>
  <c r="O2399" i="9"/>
  <c r="N2399" i="9" s="1"/>
  <c r="H2399" i="9"/>
  <c r="I2399" i="9" s="1"/>
  <c r="O2398" i="9"/>
  <c r="N2398" i="9" s="1"/>
  <c r="H2398" i="9"/>
  <c r="I2398" i="9" s="1"/>
  <c r="O2397" i="9"/>
  <c r="N2397" i="9" s="1"/>
  <c r="H2397" i="9"/>
  <c r="I2397" i="9" s="1"/>
  <c r="O2396" i="9"/>
  <c r="N2396" i="9" s="1"/>
  <c r="H2396" i="9"/>
  <c r="I2396" i="9" s="1"/>
  <c r="O2395" i="9"/>
  <c r="N2395" i="9" s="1"/>
  <c r="H2395" i="9"/>
  <c r="I2395" i="9" s="1"/>
  <c r="O2394" i="9"/>
  <c r="N2394" i="9" s="1"/>
  <c r="H2394" i="9"/>
  <c r="I2394" i="9" s="1"/>
  <c r="O2393" i="9"/>
  <c r="N2393" i="9" s="1"/>
  <c r="H2393" i="9"/>
  <c r="I2393" i="9" s="1"/>
  <c r="O2392" i="9"/>
  <c r="N2392" i="9" s="1"/>
  <c r="H2392" i="9"/>
  <c r="I2392" i="9" s="1"/>
  <c r="O2391" i="9"/>
  <c r="N2391" i="9" s="1"/>
  <c r="H2391" i="9"/>
  <c r="I2391" i="9" s="1"/>
  <c r="O2390" i="9"/>
  <c r="N2390" i="9" s="1"/>
  <c r="H2390" i="9"/>
  <c r="I2390" i="9" s="1"/>
  <c r="O2389" i="9"/>
  <c r="N2389" i="9" s="1"/>
  <c r="H2389" i="9"/>
  <c r="I2389" i="9" s="1"/>
  <c r="O2388" i="9"/>
  <c r="N2388" i="9" s="1"/>
  <c r="H2388" i="9"/>
  <c r="I2388" i="9" s="1"/>
  <c r="O2387" i="9"/>
  <c r="N2387" i="9" s="1"/>
  <c r="H2387" i="9"/>
  <c r="I2387" i="9" s="1"/>
  <c r="O2386" i="9"/>
  <c r="N2386" i="9" s="1"/>
  <c r="H2386" i="9"/>
  <c r="I2386" i="9" s="1"/>
  <c r="O2385" i="9"/>
  <c r="N2385" i="9" s="1"/>
  <c r="H2385" i="9"/>
  <c r="I2385" i="9" s="1"/>
  <c r="O2384" i="9"/>
  <c r="N2384" i="9" s="1"/>
  <c r="H2384" i="9"/>
  <c r="I2384" i="9" s="1"/>
  <c r="O2383" i="9"/>
  <c r="N2383" i="9" s="1"/>
  <c r="H2383" i="9"/>
  <c r="I2383" i="9" s="1"/>
  <c r="O2382" i="9"/>
  <c r="N2382" i="9" s="1"/>
  <c r="H2382" i="9"/>
  <c r="I2382" i="9" s="1"/>
  <c r="O2381" i="9"/>
  <c r="N2381" i="9" s="1"/>
  <c r="H2381" i="9"/>
  <c r="I2381" i="9" s="1"/>
  <c r="O2380" i="9"/>
  <c r="N2380" i="9" s="1"/>
  <c r="H2380" i="9"/>
  <c r="I2380" i="9" s="1"/>
  <c r="O2379" i="9"/>
  <c r="N2379" i="9" s="1"/>
  <c r="H2379" i="9"/>
  <c r="I2379" i="9" s="1"/>
  <c r="O2378" i="9"/>
  <c r="N2378" i="9" s="1"/>
  <c r="H2378" i="9"/>
  <c r="I2378" i="9" s="1"/>
  <c r="O2377" i="9"/>
  <c r="N2377" i="9" s="1"/>
  <c r="H2377" i="9"/>
  <c r="I2377" i="9" s="1"/>
  <c r="O2376" i="9"/>
  <c r="N2376" i="9" s="1"/>
  <c r="H2376" i="9"/>
  <c r="I2376" i="9" s="1"/>
  <c r="O2375" i="9"/>
  <c r="N2375" i="9" s="1"/>
  <c r="H2375" i="9"/>
  <c r="I2375" i="9" s="1"/>
  <c r="O2374" i="9"/>
  <c r="N2374" i="9" s="1"/>
  <c r="H2374" i="9"/>
  <c r="I2374" i="9" s="1"/>
  <c r="O2373" i="9"/>
  <c r="N2373" i="9" s="1"/>
  <c r="H2373" i="9"/>
  <c r="I2373" i="9" s="1"/>
  <c r="O2372" i="9"/>
  <c r="N2372" i="9" s="1"/>
  <c r="H2372" i="9"/>
  <c r="I2372" i="9" s="1"/>
  <c r="O2371" i="9"/>
  <c r="N2371" i="9" s="1"/>
  <c r="H2371" i="9"/>
  <c r="I2371" i="9" s="1"/>
  <c r="O2370" i="9"/>
  <c r="N2370" i="9" s="1"/>
  <c r="H2370" i="9"/>
  <c r="I2370" i="9" s="1"/>
  <c r="O2369" i="9"/>
  <c r="N2369" i="9" s="1"/>
  <c r="H2369" i="9"/>
  <c r="I2369" i="9" s="1"/>
  <c r="O2368" i="9"/>
  <c r="N2368" i="9" s="1"/>
  <c r="H2368" i="9"/>
  <c r="I2368" i="9" s="1"/>
  <c r="O2367" i="9"/>
  <c r="N2367" i="9" s="1"/>
  <c r="H2367" i="9"/>
  <c r="I2367" i="9" s="1"/>
  <c r="O2366" i="9"/>
  <c r="N2366" i="9" s="1"/>
  <c r="H2366" i="9"/>
  <c r="I2366" i="9" s="1"/>
  <c r="O2365" i="9"/>
  <c r="N2365" i="9" s="1"/>
  <c r="H2365" i="9"/>
  <c r="I2365" i="9" s="1"/>
  <c r="O2364" i="9"/>
  <c r="N2364" i="9" s="1"/>
  <c r="H2364" i="9"/>
  <c r="I2364" i="9" s="1"/>
  <c r="O2363" i="9"/>
  <c r="N2363" i="9" s="1"/>
  <c r="H2363" i="9"/>
  <c r="I2363" i="9" s="1"/>
  <c r="O2362" i="9"/>
  <c r="N2362" i="9" s="1"/>
  <c r="H2362" i="9"/>
  <c r="I2362" i="9" s="1"/>
  <c r="O2361" i="9"/>
  <c r="N2361" i="9" s="1"/>
  <c r="H2361" i="9"/>
  <c r="I2361" i="9" s="1"/>
  <c r="O2360" i="9"/>
  <c r="N2360" i="9" s="1"/>
  <c r="H2360" i="9"/>
  <c r="I2360" i="9" s="1"/>
  <c r="O2359" i="9"/>
  <c r="N2359" i="9" s="1"/>
  <c r="H2359" i="9"/>
  <c r="I2359" i="9" s="1"/>
  <c r="O2358" i="9"/>
  <c r="N2358" i="9" s="1"/>
  <c r="H2358" i="9"/>
  <c r="I2358" i="9" s="1"/>
  <c r="O2357" i="9"/>
  <c r="N2357" i="9" s="1"/>
  <c r="H2357" i="9"/>
  <c r="I2357" i="9" s="1"/>
  <c r="O2356" i="9"/>
  <c r="N2356" i="9" s="1"/>
  <c r="H2356" i="9"/>
  <c r="I2356" i="9" s="1"/>
  <c r="O2355" i="9"/>
  <c r="N2355" i="9" s="1"/>
  <c r="H2355" i="9"/>
  <c r="I2355" i="9" s="1"/>
  <c r="O2354" i="9"/>
  <c r="N2354" i="9" s="1"/>
  <c r="H2354" i="9"/>
  <c r="I2354" i="9" s="1"/>
  <c r="O2353" i="9"/>
  <c r="N2353" i="9" s="1"/>
  <c r="H2353" i="9"/>
  <c r="I2353" i="9" s="1"/>
  <c r="O2352" i="9"/>
  <c r="N2352" i="9" s="1"/>
  <c r="H2352" i="9"/>
  <c r="I2352" i="9" s="1"/>
  <c r="O2351" i="9"/>
  <c r="N2351" i="9" s="1"/>
  <c r="H2351" i="9"/>
  <c r="I2351" i="9" s="1"/>
  <c r="O2350" i="9"/>
  <c r="N2350" i="9" s="1"/>
  <c r="H2350" i="9"/>
  <c r="I2350" i="9" s="1"/>
  <c r="O2349" i="9"/>
  <c r="N2349" i="9" s="1"/>
  <c r="H2349" i="9"/>
  <c r="I2349" i="9" s="1"/>
  <c r="O2348" i="9"/>
  <c r="N2348" i="9" s="1"/>
  <c r="H2348" i="9"/>
  <c r="I2348" i="9" s="1"/>
  <c r="O2347" i="9"/>
  <c r="N2347" i="9" s="1"/>
  <c r="H2347" i="9"/>
  <c r="I2347" i="9" s="1"/>
  <c r="O2346" i="9"/>
  <c r="N2346" i="9" s="1"/>
  <c r="H2346" i="9"/>
  <c r="I2346" i="9" s="1"/>
  <c r="O2345" i="9"/>
  <c r="N2345" i="9" s="1"/>
  <c r="H2345" i="9"/>
  <c r="I2345" i="9" s="1"/>
  <c r="O2344" i="9"/>
  <c r="N2344" i="9" s="1"/>
  <c r="H2344" i="9"/>
  <c r="I2344" i="9" s="1"/>
  <c r="O2343" i="9"/>
  <c r="N2343" i="9" s="1"/>
  <c r="H2343" i="9"/>
  <c r="I2343" i="9" s="1"/>
  <c r="O2342" i="9"/>
  <c r="N2342" i="9" s="1"/>
  <c r="H2342" i="9"/>
  <c r="I2342" i="9" s="1"/>
  <c r="O2341" i="9"/>
  <c r="N2341" i="9" s="1"/>
  <c r="H2341" i="9"/>
  <c r="I2341" i="9" s="1"/>
  <c r="O2340" i="9"/>
  <c r="N2340" i="9" s="1"/>
  <c r="H2340" i="9"/>
  <c r="I2340" i="9" s="1"/>
  <c r="O2339" i="9"/>
  <c r="N2339" i="9" s="1"/>
  <c r="H2339" i="9"/>
  <c r="I2339" i="9" s="1"/>
  <c r="O2338" i="9"/>
  <c r="N2338" i="9" s="1"/>
  <c r="H2338" i="9"/>
  <c r="I2338" i="9" s="1"/>
  <c r="O2337" i="9"/>
  <c r="N2337" i="9" s="1"/>
  <c r="H2337" i="9"/>
  <c r="I2337" i="9" s="1"/>
  <c r="O2336" i="9"/>
  <c r="N2336" i="9" s="1"/>
  <c r="H2336" i="9"/>
  <c r="I2336" i="9" s="1"/>
  <c r="O2335" i="9"/>
  <c r="N2335" i="9" s="1"/>
  <c r="H2335" i="9"/>
  <c r="I2335" i="9" s="1"/>
  <c r="O2334" i="9"/>
  <c r="N2334" i="9" s="1"/>
  <c r="H2334" i="9"/>
  <c r="I2334" i="9" s="1"/>
  <c r="O2333" i="9"/>
  <c r="N2333" i="9" s="1"/>
  <c r="H2333" i="9"/>
  <c r="I2333" i="9" s="1"/>
  <c r="O2332" i="9"/>
  <c r="N2332" i="9" s="1"/>
  <c r="H2332" i="9"/>
  <c r="I2332" i="9" s="1"/>
  <c r="O2331" i="9"/>
  <c r="N2331" i="9" s="1"/>
  <c r="H2331" i="9"/>
  <c r="I2331" i="9" s="1"/>
  <c r="O2330" i="9"/>
  <c r="N2330" i="9" s="1"/>
  <c r="H2330" i="9"/>
  <c r="I2330" i="9" s="1"/>
  <c r="O2329" i="9"/>
  <c r="N2329" i="9" s="1"/>
  <c r="H2329" i="9"/>
  <c r="I2329" i="9" s="1"/>
  <c r="O2328" i="9"/>
  <c r="N2328" i="9" s="1"/>
  <c r="H2328" i="9"/>
  <c r="I2328" i="9" s="1"/>
  <c r="O2327" i="9"/>
  <c r="N2327" i="9" s="1"/>
  <c r="H2327" i="9"/>
  <c r="I2327" i="9" s="1"/>
  <c r="O2326" i="9"/>
  <c r="N2326" i="9" s="1"/>
  <c r="H2326" i="9"/>
  <c r="I2326" i="9" s="1"/>
  <c r="O2325" i="9"/>
  <c r="N2325" i="9" s="1"/>
  <c r="H2325" i="9"/>
  <c r="I2325" i="9" s="1"/>
  <c r="O2324" i="9"/>
  <c r="N2324" i="9" s="1"/>
  <c r="H2324" i="9"/>
  <c r="I2324" i="9" s="1"/>
  <c r="O2323" i="9"/>
  <c r="N2323" i="9" s="1"/>
  <c r="H2323" i="9"/>
  <c r="I2323" i="9" s="1"/>
  <c r="O2322" i="9"/>
  <c r="N2322" i="9" s="1"/>
  <c r="H2322" i="9"/>
  <c r="I2322" i="9" s="1"/>
  <c r="O2321" i="9"/>
  <c r="N2321" i="9" s="1"/>
  <c r="H2321" i="9"/>
  <c r="I2321" i="9" s="1"/>
  <c r="O2320" i="9"/>
  <c r="N2320" i="9" s="1"/>
  <c r="H2320" i="9"/>
  <c r="I2320" i="9" s="1"/>
  <c r="O2319" i="9"/>
  <c r="N2319" i="9" s="1"/>
  <c r="H2319" i="9"/>
  <c r="I2319" i="9" s="1"/>
  <c r="O2318" i="9"/>
  <c r="N2318" i="9" s="1"/>
  <c r="H2318" i="9"/>
  <c r="I2318" i="9" s="1"/>
  <c r="O2317" i="9"/>
  <c r="N2317" i="9" s="1"/>
  <c r="H2317" i="9"/>
  <c r="I2317" i="9" s="1"/>
  <c r="O2316" i="9"/>
  <c r="N2316" i="9" s="1"/>
  <c r="H2316" i="9"/>
  <c r="I2316" i="9" s="1"/>
  <c r="O2315" i="9"/>
  <c r="N2315" i="9" s="1"/>
  <c r="H2315" i="9"/>
  <c r="I2315" i="9" s="1"/>
  <c r="O2314" i="9"/>
  <c r="N2314" i="9" s="1"/>
  <c r="H2314" i="9"/>
  <c r="I2314" i="9" s="1"/>
  <c r="O2313" i="9"/>
  <c r="N2313" i="9" s="1"/>
  <c r="H2313" i="9"/>
  <c r="I2313" i="9" s="1"/>
  <c r="O2312" i="9"/>
  <c r="N2312" i="9" s="1"/>
  <c r="H2312" i="9"/>
  <c r="I2312" i="9" s="1"/>
  <c r="O2311" i="9"/>
  <c r="N2311" i="9" s="1"/>
  <c r="H2311" i="9"/>
  <c r="I2311" i="9" s="1"/>
  <c r="O2310" i="9"/>
  <c r="N2310" i="9" s="1"/>
  <c r="H2310" i="9"/>
  <c r="I2310" i="9" s="1"/>
  <c r="O2309" i="9"/>
  <c r="N2309" i="9" s="1"/>
  <c r="H2309" i="9"/>
  <c r="I2309" i="9" s="1"/>
  <c r="O2308" i="9"/>
  <c r="N2308" i="9" s="1"/>
  <c r="H2308" i="9"/>
  <c r="I2308" i="9" s="1"/>
  <c r="O2307" i="9"/>
  <c r="N2307" i="9" s="1"/>
  <c r="H2307" i="9"/>
  <c r="I2307" i="9" s="1"/>
  <c r="O2306" i="9"/>
  <c r="N2306" i="9" s="1"/>
  <c r="H2306" i="9"/>
  <c r="I2306" i="9" s="1"/>
  <c r="O2305" i="9"/>
  <c r="N2305" i="9" s="1"/>
  <c r="H2305" i="9"/>
  <c r="I2305" i="9" s="1"/>
  <c r="O2304" i="9"/>
  <c r="N2304" i="9" s="1"/>
  <c r="H2304" i="9"/>
  <c r="I2304" i="9" s="1"/>
  <c r="O2303" i="9"/>
  <c r="N2303" i="9" s="1"/>
  <c r="H2303" i="9"/>
  <c r="I2303" i="9" s="1"/>
  <c r="O2302" i="9"/>
  <c r="N2302" i="9" s="1"/>
  <c r="H2302" i="9"/>
  <c r="I2302" i="9" s="1"/>
  <c r="O2301" i="9"/>
  <c r="N2301" i="9" s="1"/>
  <c r="H2301" i="9"/>
  <c r="I2301" i="9" s="1"/>
  <c r="O2300" i="9"/>
  <c r="N2300" i="9" s="1"/>
  <c r="H2300" i="9"/>
  <c r="I2300" i="9" s="1"/>
  <c r="O2299" i="9"/>
  <c r="N2299" i="9" s="1"/>
  <c r="H2299" i="9"/>
  <c r="I2299" i="9" s="1"/>
  <c r="O2298" i="9"/>
  <c r="N2298" i="9" s="1"/>
  <c r="H2298" i="9"/>
  <c r="I2298" i="9" s="1"/>
  <c r="O2297" i="9"/>
  <c r="N2297" i="9" s="1"/>
  <c r="H2297" i="9"/>
  <c r="I2297" i="9" s="1"/>
  <c r="O2296" i="9"/>
  <c r="N2296" i="9" s="1"/>
  <c r="H2296" i="9"/>
  <c r="I2296" i="9" s="1"/>
  <c r="O2295" i="9"/>
  <c r="N2295" i="9" s="1"/>
  <c r="H2295" i="9"/>
  <c r="I2295" i="9" s="1"/>
  <c r="O2294" i="9"/>
  <c r="N2294" i="9" s="1"/>
  <c r="H2294" i="9"/>
  <c r="I2294" i="9" s="1"/>
  <c r="O2293" i="9"/>
  <c r="N2293" i="9" s="1"/>
  <c r="H2293" i="9"/>
  <c r="I2293" i="9" s="1"/>
  <c r="O2292" i="9"/>
  <c r="N2292" i="9" s="1"/>
  <c r="H2292" i="9"/>
  <c r="I2292" i="9" s="1"/>
  <c r="O2291" i="9"/>
  <c r="N2291" i="9" s="1"/>
  <c r="H2291" i="9"/>
  <c r="I2291" i="9" s="1"/>
  <c r="O2290" i="9"/>
  <c r="N2290" i="9" s="1"/>
  <c r="H2290" i="9"/>
  <c r="I2290" i="9" s="1"/>
  <c r="O2289" i="9"/>
  <c r="N2289" i="9" s="1"/>
  <c r="H2289" i="9"/>
  <c r="I2289" i="9" s="1"/>
  <c r="O2288" i="9"/>
  <c r="N2288" i="9" s="1"/>
  <c r="H2288" i="9"/>
  <c r="I2288" i="9" s="1"/>
  <c r="O2287" i="9"/>
  <c r="N2287" i="9" s="1"/>
  <c r="H2287" i="9"/>
  <c r="I2287" i="9" s="1"/>
  <c r="O2286" i="9"/>
  <c r="N2286" i="9" s="1"/>
  <c r="H2286" i="9"/>
  <c r="I2286" i="9" s="1"/>
  <c r="O2285" i="9"/>
  <c r="N2285" i="9" s="1"/>
  <c r="H2285" i="9"/>
  <c r="I2285" i="9" s="1"/>
  <c r="O2284" i="9"/>
  <c r="N2284" i="9" s="1"/>
  <c r="H2284" i="9"/>
  <c r="I2284" i="9" s="1"/>
  <c r="O2283" i="9"/>
  <c r="N2283" i="9" s="1"/>
  <c r="H2283" i="9"/>
  <c r="I2283" i="9" s="1"/>
  <c r="O2282" i="9"/>
  <c r="N2282" i="9" s="1"/>
  <c r="H2282" i="9"/>
  <c r="I2282" i="9" s="1"/>
  <c r="O2281" i="9"/>
  <c r="N2281" i="9" s="1"/>
  <c r="H2281" i="9"/>
  <c r="I2281" i="9" s="1"/>
  <c r="O2280" i="9"/>
  <c r="H2280" i="9"/>
  <c r="I2280" i="9" s="1"/>
  <c r="O2279" i="9"/>
  <c r="N2279" i="9" s="1"/>
  <c r="H2279" i="9"/>
  <c r="I2279" i="9" s="1"/>
  <c r="O2278" i="9"/>
  <c r="N2278" i="9" s="1"/>
  <c r="H2278" i="9"/>
  <c r="I2278" i="9" s="1"/>
  <c r="O2277" i="9"/>
  <c r="N2277" i="9" s="1"/>
  <c r="H2277" i="9"/>
  <c r="I2277" i="9" s="1"/>
  <c r="O2276" i="9"/>
  <c r="N2276" i="9" s="1"/>
  <c r="H2276" i="9"/>
  <c r="I2276" i="9" s="1"/>
  <c r="O2275" i="9"/>
  <c r="N2275" i="9" s="1"/>
  <c r="H2275" i="9"/>
  <c r="I2275" i="9" s="1"/>
  <c r="O2274" i="9"/>
  <c r="N2274" i="9" s="1"/>
  <c r="H2274" i="9"/>
  <c r="I2274" i="9" s="1"/>
  <c r="O2273" i="9"/>
  <c r="N2273" i="9" s="1"/>
  <c r="H2273" i="9"/>
  <c r="I2273" i="9" s="1"/>
  <c r="O2272" i="9"/>
  <c r="N2272" i="9" s="1"/>
  <c r="H2272" i="9"/>
  <c r="I2272" i="9" s="1"/>
  <c r="O2271" i="9"/>
  <c r="N2271" i="9" s="1"/>
  <c r="H2271" i="9"/>
  <c r="I2271" i="9" s="1"/>
  <c r="O2270" i="9"/>
  <c r="N2270" i="9" s="1"/>
  <c r="H2270" i="9"/>
  <c r="I2270" i="9" s="1"/>
  <c r="O2269" i="9"/>
  <c r="N2269" i="9" s="1"/>
  <c r="H2269" i="9"/>
  <c r="I2269" i="9" s="1"/>
  <c r="O2268" i="9"/>
  <c r="N2268" i="9" s="1"/>
  <c r="H2268" i="9"/>
  <c r="I2268" i="9" s="1"/>
  <c r="O2267" i="9"/>
  <c r="N2267" i="9" s="1"/>
  <c r="H2267" i="9"/>
  <c r="I2267" i="9" s="1"/>
  <c r="O2266" i="9"/>
  <c r="N2266" i="9" s="1"/>
  <c r="H2266" i="9"/>
  <c r="I2266" i="9" s="1"/>
  <c r="O2265" i="9"/>
  <c r="N2265" i="9" s="1"/>
  <c r="H2265" i="9"/>
  <c r="I2265" i="9" s="1"/>
  <c r="O2264" i="9"/>
  <c r="N2264" i="9" s="1"/>
  <c r="H2264" i="9"/>
  <c r="I2264" i="9" s="1"/>
  <c r="O2263" i="9"/>
  <c r="N2263" i="9" s="1"/>
  <c r="H2263" i="9"/>
  <c r="I2263" i="9" s="1"/>
  <c r="O2262" i="9"/>
  <c r="N2262" i="9" s="1"/>
  <c r="H2262" i="9"/>
  <c r="I2262" i="9" s="1"/>
  <c r="O2261" i="9"/>
  <c r="N2261" i="9" s="1"/>
  <c r="H2261" i="9"/>
  <c r="I2261" i="9" s="1"/>
  <c r="O2260" i="9"/>
  <c r="N2260" i="9" s="1"/>
  <c r="H2260" i="9"/>
  <c r="I2260" i="9" s="1"/>
  <c r="O2259" i="9"/>
  <c r="N2259" i="9" s="1"/>
  <c r="H2259" i="9"/>
  <c r="I2259" i="9" s="1"/>
  <c r="O2258" i="9"/>
  <c r="N2258" i="9" s="1"/>
  <c r="H2258" i="9"/>
  <c r="I2258" i="9" s="1"/>
  <c r="O2257" i="9"/>
  <c r="N2257" i="9" s="1"/>
  <c r="H2257" i="9"/>
  <c r="I2257" i="9" s="1"/>
  <c r="O2256" i="9"/>
  <c r="N2256" i="9" s="1"/>
  <c r="H2256" i="9"/>
  <c r="I2256" i="9" s="1"/>
  <c r="O2255" i="9"/>
  <c r="N2255" i="9" s="1"/>
  <c r="H2255" i="9"/>
  <c r="I2255" i="9" s="1"/>
  <c r="O2254" i="9"/>
  <c r="N2254" i="9" s="1"/>
  <c r="H2254" i="9"/>
  <c r="I2254" i="9" s="1"/>
  <c r="O2253" i="9"/>
  <c r="N2253" i="9" s="1"/>
  <c r="H2253" i="9"/>
  <c r="I2253" i="9" s="1"/>
  <c r="O2252" i="9"/>
  <c r="H2252" i="9"/>
  <c r="I2252" i="9" s="1"/>
  <c r="O2251" i="9"/>
  <c r="N2251" i="9" s="1"/>
  <c r="H2251" i="9"/>
  <c r="I2251" i="9" s="1"/>
  <c r="O2250" i="9"/>
  <c r="N2250" i="9" s="1"/>
  <c r="H2250" i="9"/>
  <c r="I2250" i="9" s="1"/>
  <c r="O2249" i="9"/>
  <c r="N2249" i="9" s="1"/>
  <c r="H2249" i="9"/>
  <c r="I2249" i="9" s="1"/>
  <c r="O2248" i="9"/>
  <c r="N2248" i="9" s="1"/>
  <c r="H2248" i="9"/>
  <c r="I2248" i="9" s="1"/>
  <c r="O2247" i="9"/>
  <c r="N2247" i="9" s="1"/>
  <c r="H2247" i="9"/>
  <c r="I2247" i="9" s="1"/>
  <c r="O2246" i="9"/>
  <c r="N2246" i="9" s="1"/>
  <c r="H2246" i="9"/>
  <c r="I2246" i="9" s="1"/>
  <c r="O2245" i="9"/>
  <c r="N2245" i="9" s="1"/>
  <c r="H2245" i="9"/>
  <c r="I2245" i="9" s="1"/>
  <c r="O2244" i="9"/>
  <c r="N2244" i="9" s="1"/>
  <c r="H2244" i="9"/>
  <c r="I2244" i="9" s="1"/>
  <c r="O2243" i="9"/>
  <c r="N2243" i="9" s="1"/>
  <c r="H2243" i="9"/>
  <c r="I2243" i="9" s="1"/>
  <c r="O2242" i="9"/>
  <c r="N2242" i="9" s="1"/>
  <c r="H2242" i="9"/>
  <c r="I2242" i="9" s="1"/>
  <c r="O2241" i="9"/>
  <c r="N2241" i="9" s="1"/>
  <c r="H2241" i="9"/>
  <c r="I2241" i="9" s="1"/>
  <c r="O2240" i="9"/>
  <c r="N2240" i="9" s="1"/>
  <c r="H2240" i="9"/>
  <c r="I2240" i="9" s="1"/>
  <c r="O2239" i="9"/>
  <c r="N2239" i="9" s="1"/>
  <c r="H2239" i="9"/>
  <c r="I2239" i="9" s="1"/>
  <c r="O2238" i="9"/>
  <c r="N2238" i="9" s="1"/>
  <c r="H2238" i="9"/>
  <c r="I2238" i="9" s="1"/>
  <c r="O2237" i="9"/>
  <c r="N2237" i="9" s="1"/>
  <c r="H2237" i="9"/>
  <c r="I2237" i="9" s="1"/>
  <c r="O2236" i="9"/>
  <c r="N2236" i="9" s="1"/>
  <c r="H2236" i="9"/>
  <c r="I2236" i="9" s="1"/>
  <c r="O2235" i="9"/>
  <c r="N2235" i="9" s="1"/>
  <c r="H2235" i="9"/>
  <c r="I2235" i="9" s="1"/>
  <c r="O2234" i="9"/>
  <c r="N2234" i="9" s="1"/>
  <c r="H2234" i="9"/>
  <c r="I2234" i="9" s="1"/>
  <c r="O2233" i="9"/>
  <c r="N2233" i="9" s="1"/>
  <c r="H2233" i="9"/>
  <c r="I2233" i="9" s="1"/>
  <c r="O2232" i="9"/>
  <c r="N2232" i="9" s="1"/>
  <c r="H2232" i="9"/>
  <c r="I2232" i="9" s="1"/>
  <c r="O2231" i="9"/>
  <c r="N2231" i="9" s="1"/>
  <c r="H2231" i="9"/>
  <c r="I2231" i="9" s="1"/>
  <c r="O2230" i="9"/>
  <c r="N2230" i="9" s="1"/>
  <c r="H2230" i="9"/>
  <c r="I2230" i="9" s="1"/>
  <c r="O2229" i="9"/>
  <c r="N2229" i="9" s="1"/>
  <c r="H2229" i="9"/>
  <c r="I2229" i="9" s="1"/>
  <c r="O2228" i="9"/>
  <c r="N2228" i="9" s="1"/>
  <c r="H2228" i="9"/>
  <c r="I2228" i="9" s="1"/>
  <c r="O2227" i="9"/>
  <c r="N2227" i="9" s="1"/>
  <c r="H2227" i="9"/>
  <c r="I2227" i="9" s="1"/>
  <c r="O2226" i="9"/>
  <c r="N2226" i="9" s="1"/>
  <c r="H2226" i="9"/>
  <c r="I2226" i="9" s="1"/>
  <c r="O2225" i="9"/>
  <c r="N2225" i="9" s="1"/>
  <c r="H2225" i="9"/>
  <c r="I2225" i="9" s="1"/>
  <c r="O2224" i="9"/>
  <c r="N2224" i="9" s="1"/>
  <c r="H2224" i="9"/>
  <c r="I2224" i="9" s="1"/>
  <c r="O2223" i="9"/>
  <c r="N2223" i="9" s="1"/>
  <c r="H2223" i="9"/>
  <c r="I2223" i="9" s="1"/>
  <c r="O2222" i="9"/>
  <c r="N2222" i="9" s="1"/>
  <c r="H2222" i="9"/>
  <c r="I2222" i="9" s="1"/>
  <c r="O2221" i="9"/>
  <c r="N2221" i="9" s="1"/>
  <c r="H2221" i="9"/>
  <c r="I2221" i="9" s="1"/>
  <c r="O2220" i="9"/>
  <c r="N2220" i="9" s="1"/>
  <c r="H2220" i="9"/>
  <c r="I2220" i="9" s="1"/>
  <c r="O2219" i="9"/>
  <c r="N2219" i="9" s="1"/>
  <c r="H2219" i="9"/>
  <c r="I2219" i="9" s="1"/>
  <c r="O2218" i="9"/>
  <c r="N2218" i="9" s="1"/>
  <c r="H2218" i="9"/>
  <c r="I2218" i="9" s="1"/>
  <c r="O2217" i="9"/>
  <c r="N2217" i="9" s="1"/>
  <c r="H2217" i="9"/>
  <c r="I2217" i="9" s="1"/>
  <c r="O2216" i="9"/>
  <c r="N2216" i="9" s="1"/>
  <c r="H2216" i="9"/>
  <c r="I2216" i="9" s="1"/>
  <c r="O2215" i="9"/>
  <c r="N2215" i="9" s="1"/>
  <c r="H2215" i="9"/>
  <c r="I2215" i="9" s="1"/>
  <c r="O2214" i="9"/>
  <c r="N2214" i="9" s="1"/>
  <c r="H2214" i="9"/>
  <c r="I2214" i="9" s="1"/>
  <c r="O2213" i="9"/>
  <c r="N2213" i="9" s="1"/>
  <c r="H2213" i="9"/>
  <c r="I2213" i="9" s="1"/>
  <c r="O2212" i="9"/>
  <c r="N2212" i="9" s="1"/>
  <c r="H2212" i="9"/>
  <c r="I2212" i="9" s="1"/>
  <c r="O2211" i="9"/>
  <c r="N2211" i="9" s="1"/>
  <c r="H2211" i="9"/>
  <c r="I2211" i="9" s="1"/>
  <c r="O2210" i="9"/>
  <c r="N2210" i="9" s="1"/>
  <c r="H2210" i="9"/>
  <c r="I2210" i="9" s="1"/>
  <c r="O2209" i="9"/>
  <c r="N2209" i="9" s="1"/>
  <c r="H2209" i="9"/>
  <c r="I2209" i="9" s="1"/>
  <c r="O2208" i="9"/>
  <c r="N2208" i="9" s="1"/>
  <c r="H2208" i="9"/>
  <c r="I2208" i="9" s="1"/>
  <c r="O2207" i="9"/>
  <c r="N2207" i="9" s="1"/>
  <c r="H2207" i="9"/>
  <c r="I2207" i="9" s="1"/>
  <c r="O2206" i="9"/>
  <c r="N2206" i="9" s="1"/>
  <c r="H2206" i="9"/>
  <c r="I2206" i="9" s="1"/>
  <c r="O2205" i="9"/>
  <c r="N2205" i="9" s="1"/>
  <c r="H2205" i="9"/>
  <c r="I2205" i="9" s="1"/>
  <c r="O2204" i="9"/>
  <c r="N2204" i="9" s="1"/>
  <c r="I2204" i="9"/>
  <c r="H2204" i="9"/>
  <c r="O2203" i="9"/>
  <c r="N2203" i="9" s="1"/>
  <c r="H2203" i="9"/>
  <c r="I2203" i="9" s="1"/>
  <c r="O2202" i="9"/>
  <c r="N2202" i="9" s="1"/>
  <c r="H2202" i="9"/>
  <c r="I2202" i="9" s="1"/>
  <c r="O2201" i="9"/>
  <c r="N2201" i="9" s="1"/>
  <c r="H2201" i="9"/>
  <c r="I2201" i="9" s="1"/>
  <c r="O2200" i="9"/>
  <c r="H2200" i="9"/>
  <c r="I2200" i="9" s="1"/>
  <c r="O2199" i="9"/>
  <c r="N2199" i="9" s="1"/>
  <c r="H2199" i="9"/>
  <c r="I2199" i="9" s="1"/>
  <c r="O2198" i="9"/>
  <c r="N2198" i="9" s="1"/>
  <c r="H2198" i="9"/>
  <c r="I2198" i="9" s="1"/>
  <c r="O2197" i="9"/>
  <c r="N2197" i="9" s="1"/>
  <c r="H2197" i="9"/>
  <c r="I2197" i="9" s="1"/>
  <c r="O2196" i="9"/>
  <c r="N2196" i="9" s="1"/>
  <c r="H2196" i="9"/>
  <c r="I2196" i="9" s="1"/>
  <c r="O2195" i="9"/>
  <c r="H2195" i="9"/>
  <c r="I2195" i="9" s="1"/>
  <c r="O2194" i="9"/>
  <c r="N2194" i="9" s="1"/>
  <c r="H2194" i="9"/>
  <c r="I2194" i="9" s="1"/>
  <c r="O2193" i="9"/>
  <c r="N2193" i="9" s="1"/>
  <c r="H2193" i="9"/>
  <c r="I2193" i="9" s="1"/>
  <c r="O2192" i="9"/>
  <c r="H2192" i="9"/>
  <c r="I2192" i="9" s="1"/>
  <c r="O2191" i="9"/>
  <c r="N2191" i="9" s="1"/>
  <c r="H2191" i="9"/>
  <c r="I2191" i="9" s="1"/>
  <c r="O2190" i="9"/>
  <c r="N2190" i="9" s="1"/>
  <c r="H2190" i="9"/>
  <c r="I2190" i="9" s="1"/>
  <c r="O2189" i="9"/>
  <c r="N2189" i="9" s="1"/>
  <c r="H2189" i="9"/>
  <c r="I2189" i="9" s="1"/>
  <c r="O2188" i="9"/>
  <c r="N2188" i="9" s="1"/>
  <c r="H2188" i="9"/>
  <c r="I2188" i="9" s="1"/>
  <c r="O2187" i="9"/>
  <c r="N2187" i="9" s="1"/>
  <c r="H2187" i="9"/>
  <c r="I2187" i="9" s="1"/>
  <c r="O2186" i="9"/>
  <c r="N2186" i="9" s="1"/>
  <c r="H2186" i="9"/>
  <c r="I2186" i="9" s="1"/>
  <c r="O2185" i="9"/>
  <c r="N2185" i="9" s="1"/>
  <c r="H2185" i="9"/>
  <c r="I2185" i="9" s="1"/>
  <c r="O2184" i="9"/>
  <c r="N2184" i="9" s="1"/>
  <c r="H2184" i="9"/>
  <c r="I2184" i="9" s="1"/>
  <c r="O2183" i="9"/>
  <c r="N2183" i="9" s="1"/>
  <c r="H2183" i="9"/>
  <c r="I2183" i="9" s="1"/>
  <c r="O2182" i="9"/>
  <c r="N2182" i="9" s="1"/>
  <c r="H2182" i="9"/>
  <c r="I2182" i="9" s="1"/>
  <c r="O2181" i="9"/>
  <c r="N2181" i="9" s="1"/>
  <c r="H2181" i="9"/>
  <c r="I2181" i="9" s="1"/>
  <c r="O2180" i="9"/>
  <c r="N2180" i="9" s="1"/>
  <c r="H2180" i="9"/>
  <c r="I2180" i="9" s="1"/>
  <c r="O2179" i="9"/>
  <c r="N2179" i="9" s="1"/>
  <c r="H2179" i="9"/>
  <c r="I2179" i="9" s="1"/>
  <c r="O2178" i="9"/>
  <c r="N2178" i="9" s="1"/>
  <c r="H2178" i="9"/>
  <c r="I2178" i="9" s="1"/>
  <c r="O2177" i="9"/>
  <c r="N2177" i="9" s="1"/>
  <c r="H2177" i="9"/>
  <c r="I2177" i="9" s="1"/>
  <c r="O2176" i="9"/>
  <c r="N2176" i="9" s="1"/>
  <c r="H2176" i="9"/>
  <c r="I2176" i="9" s="1"/>
  <c r="O2175" i="9"/>
  <c r="N2175" i="9" s="1"/>
  <c r="H2175" i="9"/>
  <c r="I2175" i="9" s="1"/>
  <c r="O2174" i="9"/>
  <c r="N2174" i="9" s="1"/>
  <c r="H2174" i="9"/>
  <c r="I2174" i="9" s="1"/>
  <c r="O2173" i="9"/>
  <c r="N2173" i="9" s="1"/>
  <c r="H2173" i="9"/>
  <c r="I2173" i="9" s="1"/>
  <c r="O2172" i="9"/>
  <c r="H2172" i="9"/>
  <c r="I2172" i="9" s="1"/>
  <c r="O2171" i="9"/>
  <c r="N2171" i="9" s="1"/>
  <c r="H2171" i="9"/>
  <c r="I2171" i="9" s="1"/>
  <c r="O2170" i="9"/>
  <c r="N2170" i="9" s="1"/>
  <c r="H2170" i="9"/>
  <c r="I2170" i="9" s="1"/>
  <c r="O2169" i="9"/>
  <c r="N2169" i="9" s="1"/>
  <c r="H2169" i="9"/>
  <c r="I2169" i="9" s="1"/>
  <c r="O2168" i="9"/>
  <c r="H2168" i="9"/>
  <c r="I2168" i="9" s="1"/>
  <c r="O2167" i="9"/>
  <c r="N2167" i="9" s="1"/>
  <c r="H2167" i="9"/>
  <c r="I2167" i="9" s="1"/>
  <c r="O2166" i="9"/>
  <c r="N2166" i="9" s="1"/>
  <c r="H2166" i="9"/>
  <c r="I2166" i="9" s="1"/>
  <c r="O2165" i="9"/>
  <c r="N2165" i="9" s="1"/>
  <c r="H2165" i="9"/>
  <c r="I2165" i="9" s="1"/>
  <c r="O2164" i="9"/>
  <c r="H2164" i="9"/>
  <c r="I2164" i="9" s="1"/>
  <c r="O2163" i="9"/>
  <c r="N2163" i="9" s="1"/>
  <c r="H2163" i="9"/>
  <c r="I2163" i="9" s="1"/>
  <c r="O2162" i="9"/>
  <c r="N2162" i="9" s="1"/>
  <c r="H2162" i="9"/>
  <c r="I2162" i="9" s="1"/>
  <c r="O2161" i="9"/>
  <c r="N2161" i="9" s="1"/>
  <c r="H2161" i="9"/>
  <c r="I2161" i="9" s="1"/>
  <c r="O2160" i="9"/>
  <c r="N2160" i="9" s="1"/>
  <c r="H2160" i="9"/>
  <c r="I2160" i="9" s="1"/>
  <c r="O2159" i="9"/>
  <c r="N2159" i="9" s="1"/>
  <c r="H2159" i="9"/>
  <c r="I2159" i="9" s="1"/>
  <c r="O2158" i="9"/>
  <c r="N2158" i="9" s="1"/>
  <c r="H2158" i="9"/>
  <c r="I2158" i="9" s="1"/>
  <c r="O2157" i="9"/>
  <c r="N2157" i="9" s="1"/>
  <c r="H2157" i="9"/>
  <c r="I2157" i="9" s="1"/>
  <c r="O2156" i="9"/>
  <c r="N2156" i="9" s="1"/>
  <c r="H2156" i="9"/>
  <c r="I2156" i="9" s="1"/>
  <c r="O2155" i="9"/>
  <c r="N2155" i="9" s="1"/>
  <c r="H2155" i="9"/>
  <c r="I2155" i="9" s="1"/>
  <c r="O2154" i="9"/>
  <c r="N2154" i="9" s="1"/>
  <c r="H2154" i="9"/>
  <c r="I2154" i="9" s="1"/>
  <c r="O2153" i="9"/>
  <c r="N2153" i="9" s="1"/>
  <c r="H2153" i="9"/>
  <c r="I2153" i="9" s="1"/>
  <c r="O2152" i="9"/>
  <c r="N2152" i="9" s="1"/>
  <c r="H2152" i="9"/>
  <c r="I2152" i="9" s="1"/>
  <c r="O2151" i="9"/>
  <c r="N2151" i="9" s="1"/>
  <c r="H2151" i="9"/>
  <c r="I2151" i="9" s="1"/>
  <c r="O2150" i="9"/>
  <c r="N2150" i="9" s="1"/>
  <c r="H2150" i="9"/>
  <c r="I2150" i="9" s="1"/>
  <c r="O2149" i="9"/>
  <c r="N2149" i="9" s="1"/>
  <c r="H2149" i="9"/>
  <c r="I2149" i="9" s="1"/>
  <c r="O2148" i="9"/>
  <c r="N2148" i="9" s="1"/>
  <c r="H2148" i="9"/>
  <c r="I2148" i="9" s="1"/>
  <c r="O2147" i="9"/>
  <c r="N2147" i="9" s="1"/>
  <c r="H2147" i="9"/>
  <c r="I2147" i="9" s="1"/>
  <c r="O2146" i="9"/>
  <c r="N2146" i="9" s="1"/>
  <c r="H2146" i="9"/>
  <c r="I2146" i="9" s="1"/>
  <c r="O2145" i="9"/>
  <c r="N2145" i="9" s="1"/>
  <c r="H2145" i="9"/>
  <c r="I2145" i="9" s="1"/>
  <c r="O2144" i="9"/>
  <c r="N2144" i="9" s="1"/>
  <c r="H2144" i="9"/>
  <c r="I2144" i="9" s="1"/>
  <c r="O2143" i="9"/>
  <c r="N2143" i="9" s="1"/>
  <c r="H2143" i="9"/>
  <c r="I2143" i="9" s="1"/>
  <c r="O2142" i="9"/>
  <c r="H2142" i="9"/>
  <c r="I2142" i="9" s="1"/>
  <c r="O2141" i="9"/>
  <c r="N2141" i="9" s="1"/>
  <c r="H2141" i="9"/>
  <c r="I2141" i="9" s="1"/>
  <c r="O2140" i="9"/>
  <c r="N2140" i="9" s="1"/>
  <c r="H2140" i="9"/>
  <c r="I2140" i="9" s="1"/>
  <c r="O2139" i="9"/>
  <c r="N2139" i="9" s="1"/>
  <c r="H2139" i="9"/>
  <c r="I2139" i="9" s="1"/>
  <c r="O2138" i="9"/>
  <c r="N2138" i="9" s="1"/>
  <c r="H2138" i="9"/>
  <c r="I2138" i="9" s="1"/>
  <c r="O2137" i="9"/>
  <c r="N2137" i="9" s="1"/>
  <c r="H2137" i="9"/>
  <c r="I2137" i="9" s="1"/>
  <c r="O2136" i="9"/>
  <c r="N2136" i="9" s="1"/>
  <c r="H2136" i="9"/>
  <c r="I2136" i="9" s="1"/>
  <c r="O2135" i="9"/>
  <c r="N2135" i="9" s="1"/>
  <c r="H2135" i="9"/>
  <c r="I2135" i="9" s="1"/>
  <c r="O2134" i="9"/>
  <c r="N2134" i="9" s="1"/>
  <c r="H2134" i="9"/>
  <c r="I2134" i="9" s="1"/>
  <c r="O2133" i="9"/>
  <c r="N2133" i="9" s="1"/>
  <c r="H2133" i="9"/>
  <c r="I2133" i="9" s="1"/>
  <c r="O2132" i="9"/>
  <c r="N2132" i="9" s="1"/>
  <c r="H2132" i="9"/>
  <c r="I2132" i="9" s="1"/>
  <c r="O2131" i="9"/>
  <c r="N2131" i="9" s="1"/>
  <c r="H2131" i="9"/>
  <c r="I2131" i="9" s="1"/>
  <c r="O2130" i="9"/>
  <c r="N2130" i="9" s="1"/>
  <c r="H2130" i="9"/>
  <c r="I2130" i="9" s="1"/>
  <c r="O2129" i="9"/>
  <c r="N2129" i="9" s="1"/>
  <c r="H2129" i="9"/>
  <c r="I2129" i="9" s="1"/>
  <c r="O2128" i="9"/>
  <c r="N2128" i="9" s="1"/>
  <c r="H2128" i="9"/>
  <c r="I2128" i="9" s="1"/>
  <c r="O2127" i="9"/>
  <c r="N2127" i="9" s="1"/>
  <c r="H2127" i="9"/>
  <c r="I2127" i="9" s="1"/>
  <c r="O2126" i="9"/>
  <c r="N2126" i="9" s="1"/>
  <c r="H2126" i="9"/>
  <c r="I2126" i="9" s="1"/>
  <c r="O2125" i="9"/>
  <c r="N2125" i="9" s="1"/>
  <c r="H2125" i="9"/>
  <c r="I2125" i="9" s="1"/>
  <c r="O2124" i="9"/>
  <c r="N2124" i="9" s="1"/>
  <c r="H2124" i="9"/>
  <c r="I2124" i="9" s="1"/>
  <c r="O2123" i="9"/>
  <c r="N2123" i="9" s="1"/>
  <c r="H2123" i="9"/>
  <c r="I2123" i="9" s="1"/>
  <c r="O2122" i="9"/>
  <c r="N2122" i="9" s="1"/>
  <c r="H2122" i="9"/>
  <c r="I2122" i="9" s="1"/>
  <c r="O2121" i="9"/>
  <c r="N2121" i="9" s="1"/>
  <c r="H2121" i="9"/>
  <c r="I2121" i="9" s="1"/>
  <c r="O2120" i="9"/>
  <c r="N2120" i="9" s="1"/>
  <c r="H2120" i="9"/>
  <c r="I2120" i="9" s="1"/>
  <c r="O2119" i="9"/>
  <c r="N2119" i="9" s="1"/>
  <c r="H2119" i="9"/>
  <c r="I2119" i="9" s="1"/>
  <c r="O2118" i="9"/>
  <c r="N2118" i="9" s="1"/>
  <c r="H2118" i="9"/>
  <c r="I2118" i="9" s="1"/>
  <c r="O2117" i="9"/>
  <c r="N2117" i="9" s="1"/>
  <c r="H2117" i="9"/>
  <c r="I2117" i="9" s="1"/>
  <c r="O2116" i="9"/>
  <c r="N2116" i="9" s="1"/>
  <c r="H2116" i="9"/>
  <c r="I2116" i="9" s="1"/>
  <c r="O2115" i="9"/>
  <c r="N2115" i="9" s="1"/>
  <c r="H2115" i="9"/>
  <c r="I2115" i="9" s="1"/>
  <c r="O2114" i="9"/>
  <c r="N2114" i="9" s="1"/>
  <c r="H2114" i="9"/>
  <c r="I2114" i="9" s="1"/>
  <c r="O2113" i="9"/>
  <c r="N2113" i="9" s="1"/>
  <c r="H2113" i="9"/>
  <c r="I2113" i="9" s="1"/>
  <c r="O2112" i="9"/>
  <c r="N2112" i="9" s="1"/>
  <c r="H2112" i="9"/>
  <c r="I2112" i="9" s="1"/>
  <c r="O2111" i="9"/>
  <c r="N2111" i="9" s="1"/>
  <c r="H2111" i="9"/>
  <c r="I2111" i="9" s="1"/>
  <c r="O2110" i="9"/>
  <c r="N2110" i="9" s="1"/>
  <c r="H2110" i="9"/>
  <c r="I2110" i="9" s="1"/>
  <c r="O2109" i="9"/>
  <c r="N2109" i="9" s="1"/>
  <c r="H2109" i="9"/>
  <c r="I2109" i="9" s="1"/>
  <c r="O2108" i="9"/>
  <c r="N2108" i="9" s="1"/>
  <c r="H2108" i="9"/>
  <c r="I2108" i="9" s="1"/>
  <c r="O2107" i="9"/>
  <c r="N2107" i="9" s="1"/>
  <c r="H2107" i="9"/>
  <c r="I2107" i="9" s="1"/>
  <c r="O2106" i="9"/>
  <c r="N2106" i="9" s="1"/>
  <c r="H2106" i="9"/>
  <c r="I2106" i="9" s="1"/>
  <c r="O2105" i="9"/>
  <c r="N2105" i="9" s="1"/>
  <c r="H2105" i="9"/>
  <c r="I2105" i="9" s="1"/>
  <c r="O2104" i="9"/>
  <c r="N2104" i="9" s="1"/>
  <c r="H2104" i="9"/>
  <c r="I2104" i="9" s="1"/>
  <c r="O2103" i="9"/>
  <c r="N2103" i="9" s="1"/>
  <c r="H2103" i="9"/>
  <c r="I2103" i="9" s="1"/>
  <c r="O2102" i="9"/>
  <c r="N2102" i="9" s="1"/>
  <c r="H2102" i="9"/>
  <c r="I2102" i="9" s="1"/>
  <c r="O2101" i="9"/>
  <c r="N2101" i="9" s="1"/>
  <c r="H2101" i="9"/>
  <c r="I2101" i="9" s="1"/>
  <c r="O2100" i="9"/>
  <c r="N2100" i="9" s="1"/>
  <c r="H2100" i="9"/>
  <c r="I2100" i="9" s="1"/>
  <c r="O2099" i="9"/>
  <c r="N2099" i="9" s="1"/>
  <c r="H2099" i="9"/>
  <c r="I2099" i="9" s="1"/>
  <c r="O2098" i="9"/>
  <c r="N2098" i="9" s="1"/>
  <c r="H2098" i="9"/>
  <c r="I2098" i="9" s="1"/>
  <c r="O2097" i="9"/>
  <c r="N2097" i="9" s="1"/>
  <c r="H2097" i="9"/>
  <c r="I2097" i="9" s="1"/>
  <c r="O2096" i="9"/>
  <c r="N2096" i="9" s="1"/>
  <c r="H2096" i="9"/>
  <c r="I2096" i="9" s="1"/>
  <c r="O2095" i="9"/>
  <c r="N2095" i="9" s="1"/>
  <c r="H2095" i="9"/>
  <c r="I2095" i="9" s="1"/>
  <c r="O2094" i="9"/>
  <c r="N2094" i="9" s="1"/>
  <c r="H2094" i="9"/>
  <c r="I2094" i="9" s="1"/>
  <c r="O2093" i="9"/>
  <c r="N2093" i="9" s="1"/>
  <c r="H2093" i="9"/>
  <c r="I2093" i="9" s="1"/>
  <c r="O2092" i="9"/>
  <c r="N2092" i="9" s="1"/>
  <c r="H2092" i="9"/>
  <c r="I2092" i="9" s="1"/>
  <c r="O2091" i="9"/>
  <c r="N2091" i="9" s="1"/>
  <c r="H2091" i="9"/>
  <c r="I2091" i="9" s="1"/>
  <c r="O2090" i="9"/>
  <c r="N2090" i="9" s="1"/>
  <c r="H2090" i="9"/>
  <c r="I2090" i="9" s="1"/>
  <c r="O2089" i="9"/>
  <c r="N2089" i="9" s="1"/>
  <c r="H2089" i="9"/>
  <c r="I2089" i="9" s="1"/>
  <c r="O2088" i="9"/>
  <c r="N2088" i="9" s="1"/>
  <c r="H2088" i="9"/>
  <c r="I2088" i="9" s="1"/>
  <c r="O2087" i="9"/>
  <c r="N2087" i="9" s="1"/>
  <c r="H2087" i="9"/>
  <c r="I2087" i="9" s="1"/>
  <c r="O2086" i="9"/>
  <c r="N2086" i="9" s="1"/>
  <c r="H2086" i="9"/>
  <c r="I2086" i="9" s="1"/>
  <c r="O2085" i="9"/>
  <c r="N2085" i="9" s="1"/>
  <c r="H2085" i="9"/>
  <c r="I2085" i="9" s="1"/>
  <c r="O2084" i="9"/>
  <c r="N2084" i="9" s="1"/>
  <c r="H2084" i="9"/>
  <c r="I2084" i="9" s="1"/>
  <c r="O2083" i="9"/>
  <c r="N2083" i="9" s="1"/>
  <c r="H2083" i="9"/>
  <c r="I2083" i="9" s="1"/>
  <c r="O2082" i="9"/>
  <c r="N2082" i="9" s="1"/>
  <c r="H2082" i="9"/>
  <c r="I2082" i="9" s="1"/>
  <c r="O2081" i="9"/>
  <c r="N2081" i="9" s="1"/>
  <c r="H2081" i="9"/>
  <c r="I2081" i="9" s="1"/>
  <c r="O2080" i="9"/>
  <c r="N2080" i="9" s="1"/>
  <c r="H2080" i="9"/>
  <c r="I2080" i="9" s="1"/>
  <c r="O2079" i="9"/>
  <c r="N2079" i="9" s="1"/>
  <c r="H2079" i="9"/>
  <c r="I2079" i="9" s="1"/>
  <c r="O2078" i="9"/>
  <c r="N2078" i="9" s="1"/>
  <c r="H2078" i="9"/>
  <c r="I2078" i="9" s="1"/>
  <c r="O2077" i="9"/>
  <c r="N2077" i="9" s="1"/>
  <c r="H2077" i="9"/>
  <c r="I2077" i="9" s="1"/>
  <c r="O2076" i="9"/>
  <c r="N2076" i="9" s="1"/>
  <c r="H2076" i="9"/>
  <c r="I2076" i="9" s="1"/>
  <c r="O2075" i="9"/>
  <c r="N2075" i="9" s="1"/>
  <c r="H2075" i="9"/>
  <c r="I2075" i="9" s="1"/>
  <c r="O2074" i="9"/>
  <c r="N2074" i="9" s="1"/>
  <c r="H2074" i="9"/>
  <c r="I2074" i="9" s="1"/>
  <c r="O2073" i="9"/>
  <c r="N2073" i="9" s="1"/>
  <c r="H2073" i="9"/>
  <c r="I2073" i="9" s="1"/>
  <c r="O2072" i="9"/>
  <c r="N2072" i="9" s="1"/>
  <c r="H2072" i="9"/>
  <c r="I2072" i="9" s="1"/>
  <c r="O2071" i="9"/>
  <c r="N2071" i="9" s="1"/>
  <c r="H2071" i="9"/>
  <c r="I2071" i="9" s="1"/>
  <c r="O2070" i="9"/>
  <c r="N2070" i="9" s="1"/>
  <c r="H2070" i="9"/>
  <c r="I2070" i="9" s="1"/>
  <c r="O2069" i="9"/>
  <c r="N2069" i="9" s="1"/>
  <c r="H2069" i="9"/>
  <c r="I2069" i="9" s="1"/>
  <c r="O2068" i="9"/>
  <c r="N2068" i="9" s="1"/>
  <c r="H2068" i="9"/>
  <c r="I2068" i="9" s="1"/>
  <c r="O2067" i="9"/>
  <c r="N2067" i="9" s="1"/>
  <c r="H2067" i="9"/>
  <c r="I2067" i="9" s="1"/>
  <c r="O2066" i="9"/>
  <c r="N2066" i="9" s="1"/>
  <c r="H2066" i="9"/>
  <c r="I2066" i="9" s="1"/>
  <c r="O2065" i="9"/>
  <c r="N2065" i="9" s="1"/>
  <c r="H2065" i="9"/>
  <c r="I2065" i="9" s="1"/>
  <c r="O2064" i="9"/>
  <c r="N2064" i="9" s="1"/>
  <c r="H2064" i="9"/>
  <c r="I2064" i="9" s="1"/>
  <c r="O2063" i="9"/>
  <c r="N2063" i="9" s="1"/>
  <c r="H2063" i="9"/>
  <c r="I2063" i="9" s="1"/>
  <c r="O2062" i="9"/>
  <c r="N2062" i="9" s="1"/>
  <c r="H2062" i="9"/>
  <c r="I2062" i="9" s="1"/>
  <c r="O2061" i="9"/>
  <c r="N2061" i="9" s="1"/>
  <c r="H2061" i="9"/>
  <c r="I2061" i="9" s="1"/>
  <c r="O2060" i="9"/>
  <c r="N2060" i="9" s="1"/>
  <c r="H2060" i="9"/>
  <c r="I2060" i="9" s="1"/>
  <c r="O2059" i="9"/>
  <c r="N2059" i="9" s="1"/>
  <c r="H2059" i="9"/>
  <c r="I2059" i="9" s="1"/>
  <c r="O2058" i="9"/>
  <c r="N2058" i="9" s="1"/>
  <c r="H2058" i="9"/>
  <c r="I2058" i="9" s="1"/>
  <c r="O2057" i="9"/>
  <c r="N2057" i="9" s="1"/>
  <c r="H2057" i="9"/>
  <c r="I2057" i="9" s="1"/>
  <c r="O2056" i="9"/>
  <c r="N2056" i="9" s="1"/>
  <c r="H2056" i="9"/>
  <c r="I2056" i="9" s="1"/>
  <c r="O2055" i="9"/>
  <c r="N2055" i="9" s="1"/>
  <c r="H2055" i="9"/>
  <c r="I2055" i="9" s="1"/>
  <c r="O2054" i="9"/>
  <c r="N2054" i="9" s="1"/>
  <c r="H2054" i="9"/>
  <c r="I2054" i="9" s="1"/>
  <c r="O2053" i="9"/>
  <c r="N2053" i="9" s="1"/>
  <c r="H2053" i="9"/>
  <c r="I2053" i="9" s="1"/>
  <c r="O2052" i="9"/>
  <c r="N2052" i="9" s="1"/>
  <c r="H2052" i="9"/>
  <c r="I2052" i="9" s="1"/>
  <c r="O2051" i="9"/>
  <c r="N2051" i="9" s="1"/>
  <c r="H2051" i="9"/>
  <c r="I2051" i="9" s="1"/>
  <c r="O2050" i="9"/>
  <c r="N2050" i="9" s="1"/>
  <c r="H2050" i="9"/>
  <c r="I2050" i="9" s="1"/>
  <c r="O2049" i="9"/>
  <c r="N2049" i="9" s="1"/>
  <c r="H2049" i="9"/>
  <c r="I2049" i="9" s="1"/>
  <c r="O2048" i="9"/>
  <c r="H2048" i="9"/>
  <c r="I2048" i="9" s="1"/>
  <c r="O2047" i="9"/>
  <c r="N2047" i="9" s="1"/>
  <c r="H2047" i="9"/>
  <c r="I2047" i="9" s="1"/>
  <c r="O2046" i="9"/>
  <c r="N2046" i="9" s="1"/>
  <c r="H2046" i="9"/>
  <c r="I2046" i="9" s="1"/>
  <c r="O2045" i="9"/>
  <c r="N2045" i="9" s="1"/>
  <c r="H2045" i="9"/>
  <c r="I2045" i="9" s="1"/>
  <c r="O2044" i="9"/>
  <c r="N2044" i="9" s="1"/>
  <c r="H2044" i="9"/>
  <c r="I2044" i="9" s="1"/>
  <c r="O2043" i="9"/>
  <c r="N2043" i="9" s="1"/>
  <c r="H2043" i="9"/>
  <c r="I2043" i="9" s="1"/>
  <c r="O2042" i="9"/>
  <c r="N2042" i="9" s="1"/>
  <c r="H2042" i="9"/>
  <c r="I2042" i="9" s="1"/>
  <c r="O2041" i="9"/>
  <c r="N2041" i="9" s="1"/>
  <c r="H2041" i="9"/>
  <c r="I2041" i="9" s="1"/>
  <c r="O2040" i="9"/>
  <c r="N2040" i="9" s="1"/>
  <c r="H2040" i="9"/>
  <c r="I2040" i="9" s="1"/>
  <c r="O2039" i="9"/>
  <c r="N2039" i="9" s="1"/>
  <c r="H2039" i="9"/>
  <c r="I2039" i="9" s="1"/>
  <c r="O2038" i="9"/>
  <c r="N2038" i="9" s="1"/>
  <c r="H2038" i="9"/>
  <c r="I2038" i="9" s="1"/>
  <c r="O2037" i="9"/>
  <c r="H2037" i="9"/>
  <c r="I2037" i="9" s="1"/>
  <c r="O2036" i="9"/>
  <c r="H2036" i="9"/>
  <c r="I2036" i="9" s="1"/>
  <c r="O2035" i="9"/>
  <c r="N2035" i="9" s="1"/>
  <c r="H2035" i="9"/>
  <c r="I2035" i="9" s="1"/>
  <c r="O2034" i="9"/>
  <c r="N2034" i="9" s="1"/>
  <c r="H2034" i="9"/>
  <c r="I2034" i="9" s="1"/>
  <c r="O2033" i="9"/>
  <c r="N2033" i="9" s="1"/>
  <c r="H2033" i="9"/>
  <c r="I2033" i="9" s="1"/>
  <c r="O2032" i="9"/>
  <c r="N2032" i="9" s="1"/>
  <c r="H2032" i="9"/>
  <c r="I2032" i="9" s="1"/>
  <c r="O2031" i="9"/>
  <c r="N2031" i="9" s="1"/>
  <c r="H2031" i="9"/>
  <c r="I2031" i="9" s="1"/>
  <c r="O2030" i="9"/>
  <c r="N2030" i="9" s="1"/>
  <c r="H2030" i="9"/>
  <c r="I2030" i="9" s="1"/>
  <c r="O2029" i="9"/>
  <c r="N2029" i="9" s="1"/>
  <c r="H2029" i="9"/>
  <c r="I2029" i="9" s="1"/>
  <c r="O2028" i="9"/>
  <c r="N2028" i="9" s="1"/>
  <c r="H2028" i="9"/>
  <c r="I2028" i="9" s="1"/>
  <c r="O2027" i="9"/>
  <c r="N2027" i="9" s="1"/>
  <c r="H2027" i="9"/>
  <c r="I2027" i="9" s="1"/>
  <c r="O2026" i="9"/>
  <c r="N2026" i="9" s="1"/>
  <c r="H2026" i="9"/>
  <c r="I2026" i="9" s="1"/>
  <c r="O2025" i="9"/>
  <c r="N2025" i="9" s="1"/>
  <c r="H2025" i="9"/>
  <c r="I2025" i="9" s="1"/>
  <c r="O2024" i="9"/>
  <c r="N2024" i="9" s="1"/>
  <c r="H2024" i="9"/>
  <c r="I2024" i="9" s="1"/>
  <c r="O2023" i="9"/>
  <c r="N2023" i="9" s="1"/>
  <c r="H2023" i="9"/>
  <c r="I2023" i="9" s="1"/>
  <c r="O2022" i="9"/>
  <c r="N2022" i="9" s="1"/>
  <c r="H2022" i="9"/>
  <c r="I2022" i="9" s="1"/>
  <c r="O2021" i="9"/>
  <c r="H2021" i="9"/>
  <c r="I2021" i="9" s="1"/>
  <c r="O2020" i="9"/>
  <c r="N2020" i="9" s="1"/>
  <c r="H2020" i="9"/>
  <c r="I2020" i="9" s="1"/>
  <c r="O2019" i="9"/>
  <c r="N2019" i="9" s="1"/>
  <c r="H2019" i="9"/>
  <c r="I2019" i="9" s="1"/>
  <c r="O2018" i="9"/>
  <c r="N2018" i="9" s="1"/>
  <c r="H2018" i="9"/>
  <c r="I2018" i="9" s="1"/>
  <c r="O2017" i="9"/>
  <c r="N2017" i="9" s="1"/>
  <c r="H2017" i="9"/>
  <c r="I2017" i="9" s="1"/>
  <c r="O2016" i="9"/>
  <c r="N2016" i="9" s="1"/>
  <c r="H2016" i="9"/>
  <c r="I2016" i="9" s="1"/>
  <c r="O2015" i="9"/>
  <c r="N2015" i="9" s="1"/>
  <c r="H2015" i="9"/>
  <c r="I2015" i="9" s="1"/>
  <c r="O2014" i="9"/>
  <c r="N2014" i="9" s="1"/>
  <c r="H2014" i="9"/>
  <c r="I2014" i="9" s="1"/>
  <c r="O2013" i="9"/>
  <c r="H2013" i="9"/>
  <c r="I2013" i="9" s="1"/>
  <c r="O2012" i="9"/>
  <c r="N2012" i="9" s="1"/>
  <c r="H2012" i="9"/>
  <c r="I2012" i="9" s="1"/>
  <c r="O2011" i="9"/>
  <c r="N2011" i="9" s="1"/>
  <c r="H2011" i="9"/>
  <c r="I2011" i="9" s="1"/>
  <c r="O2010" i="9"/>
  <c r="N2010" i="9" s="1"/>
  <c r="H2010" i="9"/>
  <c r="I2010" i="9" s="1"/>
  <c r="O2009" i="9"/>
  <c r="N2009" i="9" s="1"/>
  <c r="H2009" i="9"/>
  <c r="I2009" i="9" s="1"/>
  <c r="O2008" i="9"/>
  <c r="N2008" i="9" s="1"/>
  <c r="H2008" i="9"/>
  <c r="I2008" i="9" s="1"/>
  <c r="O2007" i="9"/>
  <c r="H2007" i="9"/>
  <c r="I2007" i="9" s="1"/>
  <c r="O2006" i="9"/>
  <c r="N2006" i="9" s="1"/>
  <c r="H2006" i="9"/>
  <c r="I2006" i="9" s="1"/>
  <c r="O2005" i="9"/>
  <c r="H2005" i="9"/>
  <c r="I2005" i="9" s="1"/>
  <c r="O2004" i="9"/>
  <c r="N2004" i="9" s="1"/>
  <c r="H2004" i="9"/>
  <c r="I2004" i="9" s="1"/>
  <c r="O2003" i="9"/>
  <c r="N2003" i="9" s="1"/>
  <c r="H2003" i="9"/>
  <c r="I2003" i="9" s="1"/>
  <c r="O2002" i="9"/>
  <c r="H2002" i="9"/>
  <c r="I2002" i="9" s="1"/>
  <c r="O2001" i="9"/>
  <c r="N2001" i="9" s="1"/>
  <c r="H2001" i="9"/>
  <c r="I2001" i="9" s="1"/>
  <c r="O2000" i="9"/>
  <c r="N2000" i="9" s="1"/>
  <c r="H2000" i="9"/>
  <c r="I2000" i="9" s="1"/>
  <c r="O1999" i="9"/>
  <c r="N1999" i="9" s="1"/>
  <c r="H1999" i="9"/>
  <c r="I1999" i="9" s="1"/>
  <c r="O1998" i="9"/>
  <c r="N1998" i="9" s="1"/>
  <c r="H1998" i="9"/>
  <c r="I1998" i="9" s="1"/>
  <c r="O1997" i="9"/>
  <c r="N1997" i="9" s="1"/>
  <c r="H1997" i="9"/>
  <c r="I1997" i="9" s="1"/>
  <c r="O1996" i="9"/>
  <c r="N1996" i="9" s="1"/>
  <c r="H1996" i="9"/>
  <c r="I1996" i="9" s="1"/>
  <c r="O1995" i="9"/>
  <c r="N1995" i="9" s="1"/>
  <c r="H1995" i="9"/>
  <c r="I1995" i="9" s="1"/>
  <c r="O1994" i="9"/>
  <c r="N1994" i="9" s="1"/>
  <c r="H1994" i="9"/>
  <c r="I1994" i="9" s="1"/>
  <c r="O1993" i="9"/>
  <c r="N1993" i="9" s="1"/>
  <c r="H1993" i="9"/>
  <c r="I1993" i="9" s="1"/>
  <c r="O1992" i="9"/>
  <c r="N1992" i="9" s="1"/>
  <c r="H1992" i="9"/>
  <c r="I1992" i="9" s="1"/>
  <c r="O1991" i="9"/>
  <c r="N1991" i="9" s="1"/>
  <c r="H1991" i="9"/>
  <c r="I1991" i="9" s="1"/>
  <c r="O1990" i="9"/>
  <c r="N1990" i="9" s="1"/>
  <c r="H1990" i="9"/>
  <c r="I1990" i="9" s="1"/>
  <c r="O1989" i="9"/>
  <c r="N1989" i="9" s="1"/>
  <c r="H1989" i="9"/>
  <c r="I1989" i="9" s="1"/>
  <c r="O1988" i="9"/>
  <c r="N1988" i="9" s="1"/>
  <c r="H1988" i="9"/>
  <c r="I1988" i="9" s="1"/>
  <c r="O1987" i="9"/>
  <c r="N1987" i="9" s="1"/>
  <c r="H1987" i="9"/>
  <c r="I1987" i="9" s="1"/>
  <c r="O1986" i="9"/>
  <c r="N1986" i="9" s="1"/>
  <c r="H1986" i="9"/>
  <c r="I1986" i="9" s="1"/>
  <c r="O1985" i="9"/>
  <c r="N1985" i="9" s="1"/>
  <c r="H1985" i="9"/>
  <c r="I1985" i="9" s="1"/>
  <c r="O1984" i="9"/>
  <c r="N1984" i="9" s="1"/>
  <c r="H1984" i="9"/>
  <c r="I1984" i="9" s="1"/>
  <c r="O1983" i="9"/>
  <c r="N1983" i="9" s="1"/>
  <c r="H1983" i="9"/>
  <c r="I1983" i="9" s="1"/>
  <c r="O1982" i="9"/>
  <c r="N1982" i="9" s="1"/>
  <c r="H1982" i="9"/>
  <c r="I1982" i="9" s="1"/>
  <c r="O1981" i="9"/>
  <c r="N1981" i="9" s="1"/>
  <c r="H1981" i="9"/>
  <c r="I1981" i="9" s="1"/>
  <c r="O1980" i="9"/>
  <c r="N1980" i="9" s="1"/>
  <c r="H1980" i="9"/>
  <c r="I1980" i="9" s="1"/>
  <c r="O1979" i="9"/>
  <c r="H1979" i="9"/>
  <c r="I1979" i="9" s="1"/>
  <c r="O1978" i="9"/>
  <c r="N1978" i="9" s="1"/>
  <c r="H1978" i="9"/>
  <c r="I1978" i="9" s="1"/>
  <c r="O1977" i="9"/>
  <c r="N1977" i="9" s="1"/>
  <c r="H1977" i="9"/>
  <c r="I1977" i="9" s="1"/>
  <c r="O1976" i="9"/>
  <c r="N1976" i="9" s="1"/>
  <c r="H1976" i="9"/>
  <c r="I1976" i="9" s="1"/>
  <c r="O1975" i="9"/>
  <c r="N1975" i="9" s="1"/>
  <c r="H1975" i="9"/>
  <c r="I1975" i="9" s="1"/>
  <c r="O1974" i="9"/>
  <c r="N1974" i="9" s="1"/>
  <c r="H1974" i="9"/>
  <c r="I1974" i="9" s="1"/>
  <c r="O1973" i="9"/>
  <c r="N1973" i="9" s="1"/>
  <c r="H1973" i="9"/>
  <c r="I1973" i="9" s="1"/>
  <c r="O1972" i="9"/>
  <c r="N1972" i="9" s="1"/>
  <c r="H1972" i="9"/>
  <c r="I1972" i="9" s="1"/>
  <c r="O1971" i="9"/>
  <c r="N1971" i="9" s="1"/>
  <c r="H1971" i="9"/>
  <c r="I1971" i="9" s="1"/>
  <c r="O1970" i="9"/>
  <c r="N1970" i="9" s="1"/>
  <c r="H1970" i="9"/>
  <c r="I1970" i="9" s="1"/>
  <c r="O1969" i="9"/>
  <c r="N1969" i="9" s="1"/>
  <c r="H1969" i="9"/>
  <c r="I1969" i="9" s="1"/>
  <c r="O1968" i="9"/>
  <c r="N1968" i="9" s="1"/>
  <c r="H1968" i="9"/>
  <c r="I1968" i="9" s="1"/>
  <c r="O1967" i="9"/>
  <c r="N1967" i="9" s="1"/>
  <c r="H1967" i="9"/>
  <c r="I1967" i="9" s="1"/>
  <c r="O1966" i="9"/>
  <c r="H1966" i="9"/>
  <c r="I1966" i="9" s="1"/>
  <c r="O1965" i="9"/>
  <c r="N1965" i="9" s="1"/>
  <c r="H1965" i="9"/>
  <c r="I1965" i="9" s="1"/>
  <c r="O1964" i="9"/>
  <c r="N1964" i="9" s="1"/>
  <c r="H1964" i="9"/>
  <c r="I1964" i="9" s="1"/>
  <c r="O1963" i="9"/>
  <c r="N1963" i="9" s="1"/>
  <c r="H1963" i="9"/>
  <c r="I1963" i="9" s="1"/>
  <c r="O1962" i="9"/>
  <c r="N1962" i="9" s="1"/>
  <c r="H1962" i="9"/>
  <c r="I1962" i="9" s="1"/>
  <c r="O1961" i="9"/>
  <c r="N1961" i="9" s="1"/>
  <c r="H1961" i="9"/>
  <c r="I1961" i="9" s="1"/>
  <c r="O1960" i="9"/>
  <c r="N1960" i="9" s="1"/>
  <c r="H1960" i="9"/>
  <c r="I1960" i="9" s="1"/>
  <c r="O1959" i="9"/>
  <c r="N1959" i="9" s="1"/>
  <c r="H1959" i="9"/>
  <c r="I1959" i="9" s="1"/>
  <c r="O1958" i="9"/>
  <c r="N1958" i="9" s="1"/>
  <c r="H1958" i="9"/>
  <c r="I1958" i="9" s="1"/>
  <c r="O1957" i="9"/>
  <c r="N1957" i="9" s="1"/>
  <c r="H1957" i="9"/>
  <c r="I1957" i="9" s="1"/>
  <c r="O1956" i="9"/>
  <c r="N1956" i="9" s="1"/>
  <c r="H1956" i="9"/>
  <c r="I1956" i="9" s="1"/>
  <c r="O1955" i="9"/>
  <c r="N1955" i="9" s="1"/>
  <c r="H1955" i="9"/>
  <c r="I1955" i="9" s="1"/>
  <c r="O1954" i="9"/>
  <c r="N1954" i="9" s="1"/>
  <c r="H1954" i="9"/>
  <c r="I1954" i="9" s="1"/>
  <c r="O1953" i="9"/>
  <c r="N1953" i="9" s="1"/>
  <c r="H1953" i="9"/>
  <c r="I1953" i="9" s="1"/>
  <c r="O1952" i="9"/>
  <c r="N1952" i="9" s="1"/>
  <c r="H1952" i="9"/>
  <c r="I1952" i="9" s="1"/>
  <c r="O1951" i="9"/>
  <c r="N1951" i="9" s="1"/>
  <c r="H1951" i="9"/>
  <c r="I1951" i="9" s="1"/>
  <c r="O1950" i="9"/>
  <c r="N1950" i="9" s="1"/>
  <c r="H1950" i="9"/>
  <c r="I1950" i="9" s="1"/>
  <c r="O1949" i="9"/>
  <c r="N1949" i="9" s="1"/>
  <c r="H1949" i="9"/>
  <c r="I1949" i="9" s="1"/>
  <c r="O1948" i="9"/>
  <c r="N1948" i="9" s="1"/>
  <c r="H1948" i="9"/>
  <c r="I1948" i="9" s="1"/>
  <c r="O1947" i="9"/>
  <c r="N1947" i="9" s="1"/>
  <c r="H1947" i="9"/>
  <c r="I1947" i="9" s="1"/>
  <c r="O1946" i="9"/>
  <c r="H1946" i="9"/>
  <c r="I1946" i="9" s="1"/>
  <c r="O1945" i="9"/>
  <c r="N1945" i="9" s="1"/>
  <c r="H1945" i="9"/>
  <c r="I1945" i="9" s="1"/>
  <c r="O1944" i="9"/>
  <c r="N1944" i="9" s="1"/>
  <c r="H1944" i="9"/>
  <c r="I1944" i="9" s="1"/>
  <c r="O1943" i="9"/>
  <c r="N1943" i="9" s="1"/>
  <c r="H1943" i="9"/>
  <c r="I1943" i="9" s="1"/>
  <c r="O1942" i="9"/>
  <c r="N1942" i="9" s="1"/>
  <c r="H1942" i="9"/>
  <c r="I1942" i="9" s="1"/>
  <c r="O1941" i="9"/>
  <c r="N1941" i="9" s="1"/>
  <c r="H1941" i="9"/>
  <c r="I1941" i="9" s="1"/>
  <c r="O1940" i="9"/>
  <c r="N1940" i="9" s="1"/>
  <c r="H1940" i="9"/>
  <c r="I1940" i="9" s="1"/>
  <c r="O1939" i="9"/>
  <c r="N1939" i="9" s="1"/>
  <c r="H1939" i="9"/>
  <c r="I1939" i="9" s="1"/>
  <c r="O1938" i="9"/>
  <c r="N1938" i="9" s="1"/>
  <c r="H1938" i="9"/>
  <c r="I1938" i="9" s="1"/>
  <c r="O1937" i="9"/>
  <c r="N1937" i="9" s="1"/>
  <c r="H1937" i="9"/>
  <c r="I1937" i="9" s="1"/>
  <c r="O1936" i="9"/>
  <c r="N1936" i="9" s="1"/>
  <c r="H1936" i="9"/>
  <c r="I1936" i="9" s="1"/>
  <c r="O1935" i="9"/>
  <c r="H1935" i="9"/>
  <c r="I1935" i="9" s="1"/>
  <c r="O1934" i="9"/>
  <c r="H1934" i="9"/>
  <c r="I1934" i="9" s="1"/>
  <c r="O1933" i="9"/>
  <c r="H1933" i="9"/>
  <c r="I1933" i="9" s="1"/>
  <c r="O1932" i="9"/>
  <c r="H1932" i="9"/>
  <c r="I1932" i="9" s="1"/>
  <c r="O1931" i="9"/>
  <c r="H1931" i="9"/>
  <c r="I1931" i="9" s="1"/>
  <c r="O1930" i="9"/>
  <c r="H1930" i="9"/>
  <c r="I1930" i="9" s="1"/>
  <c r="O1929" i="9"/>
  <c r="H1929" i="9"/>
  <c r="I1929" i="9" s="1"/>
  <c r="O1928" i="9"/>
  <c r="H1928" i="9"/>
  <c r="I1928" i="9" s="1"/>
  <c r="O1927" i="9"/>
  <c r="H1927" i="9"/>
  <c r="I1927" i="9" s="1"/>
  <c r="O1926" i="9"/>
  <c r="H1926" i="9"/>
  <c r="I1926" i="9" s="1"/>
  <c r="O1925" i="9"/>
  <c r="H1925" i="9"/>
  <c r="I1925" i="9" s="1"/>
  <c r="O1924" i="9"/>
  <c r="H1924" i="9"/>
  <c r="I1924" i="9" s="1"/>
  <c r="O1923" i="9"/>
  <c r="H1923" i="9"/>
  <c r="I1923" i="9" s="1"/>
  <c r="O1922" i="9"/>
  <c r="H1922" i="9"/>
  <c r="I1922" i="9" s="1"/>
  <c r="O1921" i="9"/>
  <c r="H1921" i="9"/>
  <c r="I1921" i="9" s="1"/>
  <c r="O1920" i="9"/>
  <c r="H1920" i="9"/>
  <c r="I1920" i="9" s="1"/>
  <c r="O1919" i="9"/>
  <c r="H1919" i="9"/>
  <c r="I1919" i="9" s="1"/>
  <c r="O1918" i="9"/>
  <c r="N1918" i="9" s="1"/>
  <c r="H1918" i="9"/>
  <c r="I1918" i="9" s="1"/>
  <c r="O1917" i="9"/>
  <c r="N1917" i="9" s="1"/>
  <c r="H1917" i="9"/>
  <c r="I1917" i="9" s="1"/>
  <c r="O1916" i="9"/>
  <c r="N1916" i="9" s="1"/>
  <c r="H1916" i="9"/>
  <c r="I1916" i="9" s="1"/>
  <c r="O1915" i="9"/>
  <c r="H1915" i="9"/>
  <c r="I1915" i="9" s="1"/>
  <c r="O1914" i="9"/>
  <c r="N1914" i="9" s="1"/>
  <c r="H1914" i="9"/>
  <c r="I1914" i="9" s="1"/>
  <c r="O1913" i="9"/>
  <c r="H1913" i="9"/>
  <c r="I1913" i="9" s="1"/>
  <c r="O1912" i="9"/>
  <c r="N1912" i="9" s="1"/>
  <c r="H1912" i="9"/>
  <c r="I1912" i="9" s="1"/>
  <c r="O1911" i="9"/>
  <c r="H1911" i="9"/>
  <c r="I1911" i="9" s="1"/>
  <c r="O1910" i="9"/>
  <c r="N1910" i="9" s="1"/>
  <c r="H1910" i="9"/>
  <c r="I1910" i="9" s="1"/>
  <c r="O1909" i="9"/>
  <c r="N1909" i="9" s="1"/>
  <c r="H1909" i="9"/>
  <c r="I1909" i="9" s="1"/>
  <c r="O1908" i="9"/>
  <c r="N1908" i="9" s="1"/>
  <c r="H1908" i="9"/>
  <c r="I1908" i="9" s="1"/>
  <c r="O1907" i="9"/>
  <c r="N1907" i="9" s="1"/>
  <c r="H1907" i="9"/>
  <c r="I1907" i="9" s="1"/>
  <c r="O1906" i="9"/>
  <c r="N1906" i="9" s="1"/>
  <c r="H1906" i="9"/>
  <c r="I1906" i="9" s="1"/>
  <c r="O1905" i="9"/>
  <c r="N1905" i="9" s="1"/>
  <c r="H1905" i="9"/>
  <c r="I1905" i="9" s="1"/>
  <c r="O1904" i="9"/>
  <c r="N1904" i="9" s="1"/>
  <c r="H1904" i="9"/>
  <c r="I1904" i="9" s="1"/>
  <c r="O1903" i="9"/>
  <c r="N1903" i="9" s="1"/>
  <c r="H1903" i="9"/>
  <c r="I1903" i="9" s="1"/>
  <c r="O1902" i="9"/>
  <c r="N1902" i="9" s="1"/>
  <c r="H1902" i="9"/>
  <c r="I1902" i="9" s="1"/>
  <c r="O1901" i="9"/>
  <c r="N1901" i="9" s="1"/>
  <c r="H1901" i="9"/>
  <c r="I1901" i="9" s="1"/>
  <c r="O1900" i="9"/>
  <c r="N1900" i="9" s="1"/>
  <c r="H1900" i="9"/>
  <c r="I1900" i="9" s="1"/>
  <c r="O1899" i="9"/>
  <c r="N1899" i="9" s="1"/>
  <c r="H1899" i="9"/>
  <c r="I1899" i="9" s="1"/>
  <c r="O1898" i="9"/>
  <c r="N1898" i="9" s="1"/>
  <c r="H1898" i="9"/>
  <c r="I1898" i="9" s="1"/>
  <c r="O1897" i="9"/>
  <c r="N1897" i="9" s="1"/>
  <c r="H1897" i="9"/>
  <c r="I1897" i="9" s="1"/>
  <c r="O1896" i="9"/>
  <c r="N1896" i="9" s="1"/>
  <c r="H1896" i="9"/>
  <c r="I1896" i="9" s="1"/>
  <c r="O1895" i="9"/>
  <c r="N1895" i="9" s="1"/>
  <c r="H1895" i="9"/>
  <c r="I1895" i="9" s="1"/>
  <c r="O1894" i="9"/>
  <c r="N1894" i="9" s="1"/>
  <c r="H1894" i="9"/>
  <c r="I1894" i="9" s="1"/>
  <c r="O1893" i="9"/>
  <c r="N1893" i="9" s="1"/>
  <c r="H1893" i="9"/>
  <c r="I1893" i="9" s="1"/>
  <c r="O1892" i="9"/>
  <c r="N1892" i="9" s="1"/>
  <c r="H1892" i="9"/>
  <c r="I1892" i="9" s="1"/>
  <c r="O1891" i="9"/>
  <c r="N1891" i="9" s="1"/>
  <c r="H1891" i="9"/>
  <c r="I1891" i="9" s="1"/>
  <c r="O1890" i="9"/>
  <c r="N1890" i="9" s="1"/>
  <c r="H1890" i="9"/>
  <c r="I1890" i="9" s="1"/>
  <c r="O1889" i="9"/>
  <c r="N1889" i="9" s="1"/>
  <c r="H1889" i="9"/>
  <c r="I1889" i="9" s="1"/>
  <c r="O1888" i="9"/>
  <c r="N1888" i="9" s="1"/>
  <c r="H1888" i="9"/>
  <c r="I1888" i="9" s="1"/>
  <c r="O1887" i="9"/>
  <c r="N1887" i="9" s="1"/>
  <c r="H1887" i="9"/>
  <c r="I1887" i="9" s="1"/>
  <c r="O1886" i="9"/>
  <c r="N1886" i="9" s="1"/>
  <c r="H1886" i="9"/>
  <c r="I1886" i="9" s="1"/>
  <c r="O1885" i="9"/>
  <c r="N1885" i="9" s="1"/>
  <c r="H1885" i="9"/>
  <c r="I1885" i="9" s="1"/>
  <c r="O1884" i="9"/>
  <c r="N1884" i="9" s="1"/>
  <c r="H1884" i="9"/>
  <c r="I1884" i="9" s="1"/>
  <c r="O1883" i="9"/>
  <c r="N1883" i="9" s="1"/>
  <c r="H1883" i="9"/>
  <c r="I1883" i="9" s="1"/>
  <c r="O1882" i="9"/>
  <c r="N1882" i="9" s="1"/>
  <c r="H1882" i="9"/>
  <c r="I1882" i="9" s="1"/>
  <c r="O1881" i="9"/>
  <c r="N1881" i="9" s="1"/>
  <c r="H1881" i="9"/>
  <c r="I1881" i="9" s="1"/>
  <c r="O1880" i="9"/>
  <c r="N1880" i="9" s="1"/>
  <c r="H1880" i="9"/>
  <c r="I1880" i="9" s="1"/>
  <c r="O1879" i="9"/>
  <c r="N1879" i="9" s="1"/>
  <c r="H1879" i="9"/>
  <c r="I1879" i="9" s="1"/>
  <c r="O1878" i="9"/>
  <c r="N1878" i="9" s="1"/>
  <c r="H1878" i="9"/>
  <c r="I1878" i="9" s="1"/>
  <c r="O1877" i="9"/>
  <c r="N1877" i="9" s="1"/>
  <c r="H1877" i="9"/>
  <c r="I1877" i="9" s="1"/>
  <c r="O1876" i="9"/>
  <c r="N1876" i="9" s="1"/>
  <c r="H1876" i="9"/>
  <c r="I1876" i="9" s="1"/>
  <c r="O1875" i="9"/>
  <c r="N1875" i="9" s="1"/>
  <c r="H1875" i="9"/>
  <c r="I1875" i="9" s="1"/>
  <c r="O1874" i="9"/>
  <c r="N1874" i="9" s="1"/>
  <c r="H1874" i="9"/>
  <c r="I1874" i="9" s="1"/>
  <c r="O1873" i="9"/>
  <c r="N1873" i="9" s="1"/>
  <c r="H1873" i="9"/>
  <c r="I1873" i="9" s="1"/>
  <c r="O1872" i="9"/>
  <c r="N1872" i="9" s="1"/>
  <c r="H1872" i="9"/>
  <c r="I1872" i="9" s="1"/>
  <c r="O1871" i="9"/>
  <c r="N1871" i="9" s="1"/>
  <c r="H1871" i="9"/>
  <c r="I1871" i="9" s="1"/>
  <c r="O1870" i="9"/>
  <c r="N1870" i="9" s="1"/>
  <c r="H1870" i="9"/>
  <c r="I1870" i="9" s="1"/>
  <c r="O1869" i="9"/>
  <c r="N1869" i="9" s="1"/>
  <c r="H1869" i="9"/>
  <c r="I1869" i="9" s="1"/>
  <c r="O1868" i="9"/>
  <c r="N1868" i="9" s="1"/>
  <c r="H1868" i="9"/>
  <c r="I1868" i="9" s="1"/>
  <c r="O1867" i="9"/>
  <c r="N1867" i="9" s="1"/>
  <c r="H1867" i="9"/>
  <c r="I1867" i="9" s="1"/>
  <c r="O1866" i="9"/>
  <c r="N1866" i="9" s="1"/>
  <c r="H1866" i="9"/>
  <c r="I1866" i="9" s="1"/>
  <c r="O1865" i="9"/>
  <c r="N1865" i="9" s="1"/>
  <c r="H1865" i="9"/>
  <c r="I1865" i="9" s="1"/>
  <c r="O1864" i="9"/>
  <c r="N1864" i="9" s="1"/>
  <c r="H1864" i="9"/>
  <c r="I1864" i="9" s="1"/>
  <c r="O1863" i="9"/>
  <c r="N1863" i="9" s="1"/>
  <c r="H1863" i="9"/>
  <c r="I1863" i="9" s="1"/>
  <c r="O1862" i="9"/>
  <c r="N1862" i="9" s="1"/>
  <c r="H1862" i="9"/>
  <c r="I1862" i="9" s="1"/>
  <c r="O1861" i="9"/>
  <c r="N1861" i="9" s="1"/>
  <c r="H1861" i="9"/>
  <c r="I1861" i="9" s="1"/>
  <c r="O1860" i="9"/>
  <c r="N1860" i="9" s="1"/>
  <c r="H1860" i="9"/>
  <c r="I1860" i="9" s="1"/>
  <c r="O1859" i="9"/>
  <c r="N1859" i="9" s="1"/>
  <c r="H1859" i="9"/>
  <c r="I1859" i="9" s="1"/>
  <c r="O1858" i="9"/>
  <c r="N1858" i="9" s="1"/>
  <c r="H1858" i="9"/>
  <c r="I1858" i="9" s="1"/>
  <c r="O1857" i="9"/>
  <c r="N1857" i="9" s="1"/>
  <c r="H1857" i="9"/>
  <c r="I1857" i="9" s="1"/>
  <c r="O1856" i="9"/>
  <c r="N1856" i="9" s="1"/>
  <c r="H1856" i="9"/>
  <c r="I1856" i="9" s="1"/>
  <c r="O1855" i="9"/>
  <c r="N1855" i="9" s="1"/>
  <c r="H1855" i="9"/>
  <c r="I1855" i="9" s="1"/>
  <c r="O1854" i="9"/>
  <c r="N1854" i="9" s="1"/>
  <c r="H1854" i="9"/>
  <c r="I1854" i="9" s="1"/>
  <c r="O1853" i="9"/>
  <c r="N1853" i="9" s="1"/>
  <c r="H1853" i="9"/>
  <c r="I1853" i="9" s="1"/>
  <c r="O1852" i="9"/>
  <c r="N1852" i="9" s="1"/>
  <c r="H1852" i="9"/>
  <c r="I1852" i="9" s="1"/>
  <c r="O1851" i="9"/>
  <c r="N1851" i="9" s="1"/>
  <c r="H1851" i="9"/>
  <c r="I1851" i="9" s="1"/>
  <c r="O1850" i="9"/>
  <c r="N1850" i="9" s="1"/>
  <c r="H1850" i="9"/>
  <c r="I1850" i="9" s="1"/>
  <c r="O1849" i="9"/>
  <c r="N1849" i="9" s="1"/>
  <c r="H1849" i="9"/>
  <c r="I1849" i="9" s="1"/>
  <c r="O1848" i="9"/>
  <c r="N1848" i="9" s="1"/>
  <c r="H1848" i="9"/>
  <c r="I1848" i="9" s="1"/>
  <c r="O1847" i="9"/>
  <c r="N1847" i="9" s="1"/>
  <c r="H1847" i="9"/>
  <c r="I1847" i="9" s="1"/>
  <c r="O1846" i="9"/>
  <c r="N1846" i="9" s="1"/>
  <c r="H1846" i="9"/>
  <c r="I1846" i="9" s="1"/>
  <c r="O1845" i="9"/>
  <c r="N1845" i="9" s="1"/>
  <c r="H1845" i="9"/>
  <c r="I1845" i="9" s="1"/>
  <c r="O1844" i="9"/>
  <c r="N1844" i="9" s="1"/>
  <c r="H1844" i="9"/>
  <c r="I1844" i="9" s="1"/>
  <c r="O1843" i="9"/>
  <c r="N1843" i="9" s="1"/>
  <c r="H1843" i="9"/>
  <c r="I1843" i="9" s="1"/>
  <c r="O1842" i="9"/>
  <c r="N1842" i="9" s="1"/>
  <c r="H1842" i="9"/>
  <c r="I1842" i="9" s="1"/>
  <c r="O1841" i="9"/>
  <c r="N1841" i="9" s="1"/>
  <c r="H1841" i="9"/>
  <c r="I1841" i="9" s="1"/>
  <c r="O1840" i="9"/>
  <c r="N1840" i="9" s="1"/>
  <c r="H1840" i="9"/>
  <c r="I1840" i="9" s="1"/>
  <c r="O1839" i="9"/>
  <c r="N1839" i="9" s="1"/>
  <c r="H1839" i="9"/>
  <c r="I1839" i="9" s="1"/>
  <c r="O1838" i="9"/>
  <c r="N1838" i="9" s="1"/>
  <c r="H1838" i="9"/>
  <c r="I1838" i="9" s="1"/>
  <c r="O1837" i="9"/>
  <c r="N1837" i="9" s="1"/>
  <c r="H1837" i="9"/>
  <c r="I1837" i="9" s="1"/>
  <c r="O1836" i="9"/>
  <c r="N1836" i="9" s="1"/>
  <c r="H1836" i="9"/>
  <c r="I1836" i="9" s="1"/>
  <c r="O1835" i="9"/>
  <c r="N1835" i="9" s="1"/>
  <c r="H1835" i="9"/>
  <c r="I1835" i="9" s="1"/>
  <c r="O1834" i="9"/>
  <c r="N1834" i="9" s="1"/>
  <c r="H1834" i="9"/>
  <c r="I1834" i="9" s="1"/>
  <c r="O1833" i="9"/>
  <c r="N1833" i="9" s="1"/>
  <c r="H1833" i="9"/>
  <c r="I1833" i="9" s="1"/>
  <c r="O1832" i="9"/>
  <c r="N1832" i="9" s="1"/>
  <c r="H1832" i="9"/>
  <c r="I1832" i="9" s="1"/>
  <c r="O1831" i="9"/>
  <c r="N1831" i="9" s="1"/>
  <c r="H1831" i="9"/>
  <c r="I1831" i="9" s="1"/>
  <c r="O1830" i="9"/>
  <c r="N1830" i="9" s="1"/>
  <c r="H1830" i="9"/>
  <c r="I1830" i="9" s="1"/>
  <c r="O1829" i="9"/>
  <c r="N1829" i="9" s="1"/>
  <c r="H1829" i="9"/>
  <c r="I1829" i="9" s="1"/>
  <c r="O1828" i="9"/>
  <c r="N1828" i="9" s="1"/>
  <c r="H1828" i="9"/>
  <c r="I1828" i="9" s="1"/>
  <c r="O1827" i="9"/>
  <c r="N1827" i="9" s="1"/>
  <c r="H1827" i="9"/>
  <c r="I1827" i="9" s="1"/>
  <c r="O1826" i="9"/>
  <c r="N1826" i="9" s="1"/>
  <c r="H1826" i="9"/>
  <c r="I1826" i="9" s="1"/>
  <c r="O1825" i="9"/>
  <c r="N1825" i="9" s="1"/>
  <c r="H1825" i="9"/>
  <c r="I1825" i="9" s="1"/>
  <c r="O1824" i="9"/>
  <c r="N1824" i="9" s="1"/>
  <c r="H1824" i="9"/>
  <c r="I1824" i="9" s="1"/>
  <c r="O1823" i="9"/>
  <c r="N1823" i="9" s="1"/>
  <c r="H1823" i="9"/>
  <c r="I1823" i="9" s="1"/>
  <c r="O1822" i="9"/>
  <c r="N1822" i="9" s="1"/>
  <c r="H1822" i="9"/>
  <c r="I1822" i="9" s="1"/>
  <c r="O1821" i="9"/>
  <c r="N1821" i="9" s="1"/>
  <c r="H1821" i="9"/>
  <c r="I1821" i="9" s="1"/>
  <c r="O1820" i="9"/>
  <c r="N1820" i="9" s="1"/>
  <c r="H1820" i="9"/>
  <c r="I1820" i="9" s="1"/>
  <c r="O1819" i="9"/>
  <c r="N1819" i="9" s="1"/>
  <c r="H1819" i="9"/>
  <c r="I1819" i="9" s="1"/>
  <c r="O1818" i="9"/>
  <c r="N1818" i="9" s="1"/>
  <c r="H1818" i="9"/>
  <c r="I1818" i="9" s="1"/>
  <c r="O1817" i="9"/>
  <c r="N1817" i="9" s="1"/>
  <c r="H1817" i="9"/>
  <c r="I1817" i="9" s="1"/>
  <c r="O1816" i="9"/>
  <c r="N1816" i="9" s="1"/>
  <c r="H1816" i="9"/>
  <c r="I1816" i="9" s="1"/>
  <c r="O1815" i="9"/>
  <c r="N1815" i="9" s="1"/>
  <c r="H1815" i="9"/>
  <c r="I1815" i="9" s="1"/>
  <c r="O1814" i="9"/>
  <c r="N1814" i="9" s="1"/>
  <c r="H1814" i="9"/>
  <c r="I1814" i="9" s="1"/>
  <c r="O1813" i="9"/>
  <c r="N1813" i="9" s="1"/>
  <c r="H1813" i="9"/>
  <c r="I1813" i="9" s="1"/>
  <c r="O1812" i="9"/>
  <c r="N1812" i="9" s="1"/>
  <c r="H1812" i="9"/>
  <c r="I1812" i="9" s="1"/>
  <c r="O1811" i="9"/>
  <c r="N1811" i="9" s="1"/>
  <c r="H1811" i="9"/>
  <c r="I1811" i="9" s="1"/>
  <c r="O1810" i="9"/>
  <c r="N1810" i="9" s="1"/>
  <c r="H1810" i="9"/>
  <c r="I1810" i="9" s="1"/>
  <c r="O1809" i="9"/>
  <c r="N1809" i="9" s="1"/>
  <c r="H1809" i="9"/>
  <c r="I1809" i="9" s="1"/>
  <c r="O1808" i="9"/>
  <c r="N1808" i="9" s="1"/>
  <c r="H1808" i="9"/>
  <c r="I1808" i="9" s="1"/>
  <c r="O1807" i="9"/>
  <c r="N1807" i="9" s="1"/>
  <c r="H1807" i="9"/>
  <c r="I1807" i="9" s="1"/>
  <c r="O1806" i="9"/>
  <c r="N1806" i="9" s="1"/>
  <c r="H1806" i="9"/>
  <c r="I1806" i="9" s="1"/>
  <c r="O1805" i="9"/>
  <c r="N1805" i="9" s="1"/>
  <c r="H1805" i="9"/>
  <c r="I1805" i="9" s="1"/>
  <c r="O1804" i="9"/>
  <c r="N1804" i="9" s="1"/>
  <c r="H1804" i="9"/>
  <c r="I1804" i="9" s="1"/>
  <c r="O1803" i="9"/>
  <c r="N1803" i="9" s="1"/>
  <c r="H1803" i="9"/>
  <c r="I1803" i="9" s="1"/>
  <c r="O1802" i="9"/>
  <c r="N1802" i="9" s="1"/>
  <c r="H1802" i="9"/>
  <c r="I1802" i="9" s="1"/>
  <c r="O1801" i="9"/>
  <c r="N1801" i="9" s="1"/>
  <c r="H1801" i="9"/>
  <c r="I1801" i="9" s="1"/>
  <c r="O1800" i="9"/>
  <c r="N1800" i="9" s="1"/>
  <c r="H1800" i="9"/>
  <c r="I1800" i="9" s="1"/>
  <c r="O1799" i="9"/>
  <c r="N1799" i="9" s="1"/>
  <c r="H1799" i="9"/>
  <c r="I1799" i="9" s="1"/>
  <c r="O1798" i="9"/>
  <c r="N1798" i="9" s="1"/>
  <c r="H1798" i="9"/>
  <c r="I1798" i="9" s="1"/>
  <c r="O1797" i="9"/>
  <c r="N1797" i="9" s="1"/>
  <c r="H1797" i="9"/>
  <c r="I1797" i="9" s="1"/>
  <c r="O1796" i="9"/>
  <c r="N1796" i="9" s="1"/>
  <c r="H1796" i="9"/>
  <c r="I1796" i="9" s="1"/>
  <c r="O1795" i="9"/>
  <c r="N1795" i="9" s="1"/>
  <c r="H1795" i="9"/>
  <c r="I1795" i="9" s="1"/>
  <c r="O1794" i="9"/>
  <c r="N1794" i="9" s="1"/>
  <c r="H1794" i="9"/>
  <c r="I1794" i="9" s="1"/>
  <c r="O1793" i="9"/>
  <c r="N1793" i="9" s="1"/>
  <c r="H1793" i="9"/>
  <c r="I1793" i="9" s="1"/>
  <c r="O1792" i="9"/>
  <c r="N1792" i="9" s="1"/>
  <c r="H1792" i="9"/>
  <c r="I1792" i="9" s="1"/>
  <c r="O1791" i="9"/>
  <c r="N1791" i="9" s="1"/>
  <c r="H1791" i="9"/>
  <c r="I1791" i="9" s="1"/>
  <c r="O1790" i="9"/>
  <c r="N1790" i="9" s="1"/>
  <c r="H1790" i="9"/>
  <c r="I1790" i="9" s="1"/>
  <c r="O1789" i="9"/>
  <c r="N1789" i="9" s="1"/>
  <c r="H1789" i="9"/>
  <c r="I1789" i="9" s="1"/>
  <c r="O1788" i="9"/>
  <c r="N1788" i="9" s="1"/>
  <c r="H1788" i="9"/>
  <c r="I1788" i="9" s="1"/>
  <c r="O1787" i="9"/>
  <c r="N1787" i="9" s="1"/>
  <c r="H1787" i="9"/>
  <c r="I1787" i="9" s="1"/>
  <c r="O1786" i="9"/>
  <c r="N1786" i="9" s="1"/>
  <c r="H1786" i="9"/>
  <c r="I1786" i="9" s="1"/>
  <c r="O1785" i="9"/>
  <c r="N1785" i="9" s="1"/>
  <c r="H1785" i="9"/>
  <c r="I1785" i="9" s="1"/>
  <c r="O1784" i="9"/>
  <c r="N1784" i="9" s="1"/>
  <c r="H1784" i="9"/>
  <c r="I1784" i="9" s="1"/>
  <c r="O1783" i="9"/>
  <c r="N1783" i="9" s="1"/>
  <c r="H1783" i="9"/>
  <c r="I1783" i="9" s="1"/>
  <c r="O1782" i="9"/>
  <c r="N1782" i="9" s="1"/>
  <c r="H1782" i="9"/>
  <c r="I1782" i="9" s="1"/>
  <c r="O1781" i="9"/>
  <c r="N1781" i="9" s="1"/>
  <c r="H1781" i="9"/>
  <c r="I1781" i="9" s="1"/>
  <c r="O1780" i="9"/>
  <c r="N1780" i="9" s="1"/>
  <c r="H1780" i="9"/>
  <c r="I1780" i="9" s="1"/>
  <c r="O1779" i="9"/>
  <c r="N1779" i="9" s="1"/>
  <c r="H1779" i="9"/>
  <c r="I1779" i="9" s="1"/>
  <c r="O1778" i="9"/>
  <c r="N1778" i="9" s="1"/>
  <c r="H1778" i="9"/>
  <c r="I1778" i="9" s="1"/>
  <c r="O1777" i="9"/>
  <c r="N1777" i="9" s="1"/>
  <c r="H1777" i="9"/>
  <c r="I1777" i="9" s="1"/>
  <c r="O1776" i="9"/>
  <c r="N1776" i="9" s="1"/>
  <c r="H1776" i="9"/>
  <c r="I1776" i="9" s="1"/>
  <c r="O1775" i="9"/>
  <c r="N1775" i="9" s="1"/>
  <c r="H1775" i="9"/>
  <c r="I1775" i="9" s="1"/>
  <c r="O1774" i="9"/>
  <c r="N1774" i="9" s="1"/>
  <c r="H1774" i="9"/>
  <c r="I1774" i="9" s="1"/>
  <c r="O1773" i="9"/>
  <c r="N1773" i="9" s="1"/>
  <c r="H1773" i="9"/>
  <c r="I1773" i="9" s="1"/>
  <c r="O1772" i="9"/>
  <c r="N1772" i="9" s="1"/>
  <c r="H1772" i="9"/>
  <c r="I1772" i="9" s="1"/>
  <c r="O1771" i="9"/>
  <c r="N1771" i="9" s="1"/>
  <c r="H1771" i="9"/>
  <c r="I1771" i="9" s="1"/>
  <c r="O1770" i="9"/>
  <c r="N1770" i="9" s="1"/>
  <c r="H1770" i="9"/>
  <c r="I1770" i="9" s="1"/>
  <c r="O1769" i="9"/>
  <c r="N1769" i="9" s="1"/>
  <c r="H1769" i="9"/>
  <c r="I1769" i="9" s="1"/>
  <c r="O1768" i="9"/>
  <c r="H1768" i="9"/>
  <c r="I1768" i="9" s="1"/>
  <c r="O1767" i="9"/>
  <c r="N1767" i="9" s="1"/>
  <c r="H1767" i="9"/>
  <c r="I1767" i="9" s="1"/>
  <c r="O1766" i="9"/>
  <c r="N1766" i="9" s="1"/>
  <c r="H1766" i="9"/>
  <c r="I1766" i="9" s="1"/>
  <c r="O1765" i="9"/>
  <c r="N1765" i="9" s="1"/>
  <c r="H1765" i="9"/>
  <c r="I1765" i="9" s="1"/>
  <c r="O1764" i="9"/>
  <c r="N1764" i="9" s="1"/>
  <c r="H1764" i="9"/>
  <c r="I1764" i="9" s="1"/>
  <c r="O1763" i="9"/>
  <c r="N1763" i="9" s="1"/>
  <c r="H1763" i="9"/>
  <c r="I1763" i="9" s="1"/>
  <c r="O1762" i="9"/>
  <c r="N1762" i="9" s="1"/>
  <c r="H1762" i="9"/>
  <c r="I1762" i="9" s="1"/>
  <c r="O1761" i="9"/>
  <c r="N1761" i="9" s="1"/>
  <c r="H1761" i="9"/>
  <c r="I1761" i="9" s="1"/>
  <c r="O1760" i="9"/>
  <c r="N1760" i="9" s="1"/>
  <c r="H1760" i="9"/>
  <c r="I1760" i="9" s="1"/>
  <c r="O1759" i="9"/>
  <c r="N1759" i="9" s="1"/>
  <c r="H1759" i="9"/>
  <c r="I1759" i="9" s="1"/>
  <c r="O1758" i="9"/>
  <c r="N1758" i="9" s="1"/>
  <c r="H1758" i="9"/>
  <c r="I1758" i="9" s="1"/>
  <c r="O1757" i="9"/>
  <c r="N1757" i="9" s="1"/>
  <c r="H1757" i="9"/>
  <c r="I1757" i="9" s="1"/>
  <c r="O1756" i="9"/>
  <c r="N1756" i="9" s="1"/>
  <c r="H1756" i="9"/>
  <c r="I1756" i="9" s="1"/>
  <c r="O1755" i="9"/>
  <c r="N1755" i="9" s="1"/>
  <c r="H1755" i="9"/>
  <c r="I1755" i="9" s="1"/>
  <c r="O1754" i="9"/>
  <c r="N1754" i="9" s="1"/>
  <c r="H1754" i="9"/>
  <c r="I1754" i="9" s="1"/>
  <c r="O1753" i="9"/>
  <c r="N1753" i="9" s="1"/>
  <c r="H1753" i="9"/>
  <c r="I1753" i="9" s="1"/>
  <c r="O1752" i="9"/>
  <c r="N1752" i="9" s="1"/>
  <c r="H1752" i="9"/>
  <c r="I1752" i="9" s="1"/>
  <c r="O1751" i="9"/>
  <c r="N1751" i="9" s="1"/>
  <c r="H1751" i="9"/>
  <c r="I1751" i="9" s="1"/>
  <c r="O1750" i="9"/>
  <c r="N1750" i="9" s="1"/>
  <c r="H1750" i="9"/>
  <c r="I1750" i="9" s="1"/>
  <c r="O1749" i="9"/>
  <c r="N1749" i="9" s="1"/>
  <c r="H1749" i="9"/>
  <c r="I1749" i="9" s="1"/>
  <c r="O1748" i="9"/>
  <c r="N1748" i="9" s="1"/>
  <c r="H1748" i="9"/>
  <c r="I1748" i="9" s="1"/>
  <c r="O1747" i="9"/>
  <c r="N1747" i="9" s="1"/>
  <c r="H1747" i="9"/>
  <c r="I1747" i="9" s="1"/>
  <c r="O1746" i="9"/>
  <c r="N1746" i="9" s="1"/>
  <c r="H1746" i="9"/>
  <c r="I1746" i="9" s="1"/>
  <c r="O1745" i="9"/>
  <c r="N1745" i="9" s="1"/>
  <c r="H1745" i="9"/>
  <c r="I1745" i="9" s="1"/>
  <c r="O1744" i="9"/>
  <c r="N1744" i="9" s="1"/>
  <c r="H1744" i="9"/>
  <c r="I1744" i="9" s="1"/>
  <c r="O1743" i="9"/>
  <c r="H1743" i="9"/>
  <c r="I1743" i="9" s="1"/>
  <c r="O1742" i="9"/>
  <c r="N1742" i="9" s="1"/>
  <c r="H1742" i="9"/>
  <c r="I1742" i="9" s="1"/>
  <c r="O1741" i="9"/>
  <c r="N1741" i="9" s="1"/>
  <c r="H1741" i="9"/>
  <c r="I1741" i="9" s="1"/>
  <c r="O1740" i="9"/>
  <c r="N1740" i="9" s="1"/>
  <c r="H1740" i="9"/>
  <c r="I1740" i="9" s="1"/>
  <c r="O1739" i="9"/>
  <c r="N1739" i="9" s="1"/>
  <c r="H1739" i="9"/>
  <c r="I1739" i="9" s="1"/>
  <c r="O1738" i="9"/>
  <c r="N1738" i="9" s="1"/>
  <c r="H1738" i="9"/>
  <c r="I1738" i="9" s="1"/>
  <c r="O1737" i="9"/>
  <c r="N1737" i="9" s="1"/>
  <c r="H1737" i="9"/>
  <c r="I1737" i="9" s="1"/>
  <c r="O1736" i="9"/>
  <c r="N1736" i="9" s="1"/>
  <c r="H1736" i="9"/>
  <c r="I1736" i="9" s="1"/>
  <c r="O1735" i="9"/>
  <c r="N1735" i="9" s="1"/>
  <c r="H1735" i="9"/>
  <c r="I1735" i="9" s="1"/>
  <c r="O1734" i="9"/>
  <c r="N1734" i="9" s="1"/>
  <c r="H1734" i="9"/>
  <c r="I1734" i="9" s="1"/>
  <c r="O1733" i="9"/>
  <c r="N1733" i="9" s="1"/>
  <c r="H1733" i="9"/>
  <c r="I1733" i="9" s="1"/>
  <c r="O1732" i="9"/>
  <c r="N1732" i="9" s="1"/>
  <c r="H1732" i="9"/>
  <c r="I1732" i="9" s="1"/>
  <c r="O1731" i="9"/>
  <c r="N1731" i="9" s="1"/>
  <c r="H1731" i="9"/>
  <c r="I1731" i="9" s="1"/>
  <c r="O1730" i="9"/>
  <c r="N1730" i="9" s="1"/>
  <c r="H1730" i="9"/>
  <c r="I1730" i="9" s="1"/>
  <c r="O1729" i="9"/>
  <c r="N1729" i="9" s="1"/>
  <c r="H1729" i="9"/>
  <c r="I1729" i="9" s="1"/>
  <c r="O1728" i="9"/>
  <c r="N1728" i="9" s="1"/>
  <c r="H1728" i="9"/>
  <c r="I1728" i="9" s="1"/>
  <c r="O1727" i="9"/>
  <c r="N1727" i="9" s="1"/>
  <c r="H1727" i="9"/>
  <c r="I1727" i="9" s="1"/>
  <c r="O1726" i="9"/>
  <c r="N1726" i="9" s="1"/>
  <c r="H1726" i="9"/>
  <c r="I1726" i="9" s="1"/>
  <c r="O1725" i="9"/>
  <c r="N1725" i="9" s="1"/>
  <c r="H1725" i="9"/>
  <c r="I1725" i="9" s="1"/>
  <c r="O1724" i="9"/>
  <c r="N1724" i="9" s="1"/>
  <c r="H1724" i="9"/>
  <c r="I1724" i="9" s="1"/>
  <c r="O1723" i="9"/>
  <c r="N1723" i="9" s="1"/>
  <c r="H1723" i="9"/>
  <c r="I1723" i="9" s="1"/>
  <c r="O1722" i="9"/>
  <c r="N1722" i="9" s="1"/>
  <c r="H1722" i="9"/>
  <c r="I1722" i="9" s="1"/>
  <c r="O1721" i="9"/>
  <c r="N1721" i="9" s="1"/>
  <c r="H1721" i="9"/>
  <c r="I1721" i="9" s="1"/>
  <c r="O1720" i="9"/>
  <c r="N1720" i="9" s="1"/>
  <c r="H1720" i="9"/>
  <c r="I1720" i="9" s="1"/>
  <c r="O1719" i="9"/>
  <c r="N1719" i="9" s="1"/>
  <c r="H1719" i="9"/>
  <c r="I1719" i="9" s="1"/>
  <c r="O1718" i="9"/>
  <c r="N1718" i="9" s="1"/>
  <c r="H1718" i="9"/>
  <c r="I1718" i="9" s="1"/>
  <c r="O1717" i="9"/>
  <c r="N1717" i="9" s="1"/>
  <c r="H1717" i="9"/>
  <c r="I1717" i="9" s="1"/>
  <c r="O1716" i="9"/>
  <c r="N1716" i="9" s="1"/>
  <c r="H1716" i="9"/>
  <c r="I1716" i="9" s="1"/>
  <c r="O1715" i="9"/>
  <c r="N1715" i="9" s="1"/>
  <c r="H1715" i="9"/>
  <c r="I1715" i="9" s="1"/>
  <c r="O1714" i="9"/>
  <c r="N1714" i="9" s="1"/>
  <c r="H1714" i="9"/>
  <c r="I1714" i="9" s="1"/>
  <c r="O1713" i="9"/>
  <c r="N1713" i="9" s="1"/>
  <c r="H1713" i="9"/>
  <c r="I1713" i="9" s="1"/>
  <c r="O1712" i="9"/>
  <c r="H1712" i="9"/>
  <c r="I1712" i="9" s="1"/>
  <c r="O1711" i="9"/>
  <c r="H1711" i="9"/>
  <c r="I1711" i="9" s="1"/>
  <c r="O1710" i="9"/>
  <c r="H1710" i="9"/>
  <c r="I1710" i="9" s="1"/>
  <c r="O1709" i="9"/>
  <c r="H1709" i="9"/>
  <c r="I1709" i="9" s="1"/>
  <c r="O1708" i="9"/>
  <c r="N1708" i="9" s="1"/>
  <c r="H1708" i="9"/>
  <c r="I1708" i="9" s="1"/>
  <c r="O1707" i="9"/>
  <c r="N1707" i="9" s="1"/>
  <c r="H1707" i="9"/>
  <c r="I1707" i="9" s="1"/>
  <c r="O1706" i="9"/>
  <c r="N1706" i="9" s="1"/>
  <c r="H1706" i="9"/>
  <c r="I1706" i="9" s="1"/>
  <c r="O1705" i="9"/>
  <c r="N1705" i="9" s="1"/>
  <c r="H1705" i="9"/>
  <c r="I1705" i="9" s="1"/>
  <c r="O1704" i="9"/>
  <c r="N1704" i="9" s="1"/>
  <c r="H1704" i="9"/>
  <c r="I1704" i="9" s="1"/>
  <c r="O1703" i="9"/>
  <c r="H1703" i="9"/>
  <c r="I1703" i="9" s="1"/>
  <c r="O1702" i="9"/>
  <c r="N1702" i="9" s="1"/>
  <c r="H1702" i="9"/>
  <c r="I1702" i="9" s="1"/>
  <c r="O1701" i="9"/>
  <c r="N1701" i="9" s="1"/>
  <c r="H1701" i="9"/>
  <c r="I1701" i="9" s="1"/>
  <c r="O1700" i="9"/>
  <c r="N1700" i="9" s="1"/>
  <c r="H1700" i="9"/>
  <c r="I1700" i="9" s="1"/>
  <c r="O1699" i="9"/>
  <c r="N1699" i="9" s="1"/>
  <c r="H1699" i="9"/>
  <c r="I1699" i="9" s="1"/>
  <c r="O1698" i="9"/>
  <c r="N1698" i="9" s="1"/>
  <c r="H1698" i="9"/>
  <c r="I1698" i="9" s="1"/>
  <c r="O1697" i="9"/>
  <c r="N1697" i="9" s="1"/>
  <c r="H1697" i="9"/>
  <c r="I1697" i="9" s="1"/>
  <c r="O1696" i="9"/>
  <c r="N1696" i="9" s="1"/>
  <c r="H1696" i="9"/>
  <c r="I1696" i="9" s="1"/>
  <c r="O1695" i="9"/>
  <c r="N1695" i="9" s="1"/>
  <c r="H1695" i="9"/>
  <c r="I1695" i="9" s="1"/>
  <c r="O1694" i="9"/>
  <c r="N1694" i="9" s="1"/>
  <c r="H1694" i="9"/>
  <c r="I1694" i="9" s="1"/>
  <c r="O1693" i="9"/>
  <c r="H1693" i="9"/>
  <c r="I1693" i="9" s="1"/>
  <c r="O1692" i="9"/>
  <c r="N1692" i="9" s="1"/>
  <c r="H1692" i="9"/>
  <c r="I1692" i="9" s="1"/>
  <c r="O1691" i="9"/>
  <c r="H1691" i="9"/>
  <c r="I1691" i="9" s="1"/>
  <c r="O1690" i="9"/>
  <c r="H1690" i="9"/>
  <c r="I1690" i="9" s="1"/>
  <c r="O1689" i="9"/>
  <c r="H1689" i="9"/>
  <c r="I1689" i="9" s="1"/>
  <c r="O1688" i="9"/>
  <c r="H1688" i="9"/>
  <c r="I1688" i="9" s="1"/>
  <c r="O1687" i="9"/>
  <c r="H1687" i="9"/>
  <c r="I1687" i="9" s="1"/>
  <c r="O1686" i="9"/>
  <c r="H1686" i="9"/>
  <c r="I1686" i="9" s="1"/>
  <c r="O1685" i="9"/>
  <c r="H1685" i="9"/>
  <c r="I1685" i="9" s="1"/>
  <c r="O1684" i="9"/>
  <c r="H1684" i="9"/>
  <c r="I1684" i="9" s="1"/>
  <c r="O1683" i="9"/>
  <c r="H1683" i="9"/>
  <c r="I1683" i="9" s="1"/>
  <c r="O1682" i="9"/>
  <c r="H1682" i="9"/>
  <c r="I1682" i="9" s="1"/>
  <c r="O1681" i="9"/>
  <c r="H1681" i="9"/>
  <c r="I1681" i="9" s="1"/>
  <c r="O1680" i="9"/>
  <c r="H1680" i="9"/>
  <c r="I1680" i="9" s="1"/>
  <c r="O1679" i="9"/>
  <c r="H1679" i="9"/>
  <c r="I1679" i="9" s="1"/>
  <c r="O1678" i="9"/>
  <c r="H1678" i="9"/>
  <c r="I1678" i="9" s="1"/>
  <c r="O1677" i="9"/>
  <c r="H1677" i="9"/>
  <c r="I1677" i="9" s="1"/>
  <c r="O1676" i="9"/>
  <c r="H1676" i="9"/>
  <c r="I1676" i="9" s="1"/>
  <c r="O1675" i="9"/>
  <c r="H1675" i="9"/>
  <c r="I1675" i="9" s="1"/>
  <c r="O1674" i="9"/>
  <c r="H1674" i="9"/>
  <c r="I1674" i="9" s="1"/>
  <c r="O1673" i="9"/>
  <c r="H1673" i="9"/>
  <c r="I1673" i="9" s="1"/>
  <c r="O1672" i="9"/>
  <c r="H1672" i="9"/>
  <c r="I1672" i="9" s="1"/>
  <c r="O1671" i="9"/>
  <c r="H1671" i="9"/>
  <c r="I1671" i="9" s="1"/>
  <c r="O1670" i="9"/>
  <c r="H1670" i="9"/>
  <c r="I1670" i="9" s="1"/>
  <c r="O1669" i="9"/>
  <c r="H1669" i="9"/>
  <c r="I1669" i="9" s="1"/>
  <c r="O1668" i="9"/>
  <c r="H1668" i="9"/>
  <c r="I1668" i="9" s="1"/>
  <c r="O1667" i="9"/>
  <c r="H1667" i="9"/>
  <c r="I1667" i="9" s="1"/>
  <c r="O1666" i="9"/>
  <c r="H1666" i="9"/>
  <c r="I1666" i="9" s="1"/>
  <c r="O1665" i="9"/>
  <c r="H1665" i="9"/>
  <c r="I1665" i="9" s="1"/>
  <c r="O1664" i="9"/>
  <c r="H1664" i="9"/>
  <c r="I1664" i="9" s="1"/>
  <c r="O1663" i="9"/>
  <c r="H1663" i="9"/>
  <c r="I1663" i="9" s="1"/>
  <c r="O1662" i="9"/>
  <c r="H1662" i="9"/>
  <c r="I1662" i="9" s="1"/>
  <c r="O1661" i="9"/>
  <c r="H1661" i="9"/>
  <c r="I1661" i="9" s="1"/>
  <c r="O1660" i="9"/>
  <c r="H1660" i="9"/>
  <c r="I1660" i="9" s="1"/>
  <c r="O1659" i="9"/>
  <c r="H1659" i="9"/>
  <c r="I1659" i="9" s="1"/>
  <c r="O1658" i="9"/>
  <c r="H1658" i="9"/>
  <c r="I1658" i="9" s="1"/>
  <c r="O1657" i="9"/>
  <c r="H1657" i="9"/>
  <c r="I1657" i="9" s="1"/>
  <c r="O1656" i="9"/>
  <c r="H1656" i="9"/>
  <c r="I1656" i="9" s="1"/>
  <c r="O1655" i="9"/>
  <c r="H1655" i="9"/>
  <c r="I1655" i="9" s="1"/>
  <c r="O1654" i="9"/>
  <c r="H1654" i="9"/>
  <c r="I1654" i="9" s="1"/>
  <c r="O1653" i="9"/>
  <c r="H1653" i="9"/>
  <c r="I1653" i="9" s="1"/>
  <c r="O1652" i="9"/>
  <c r="H1652" i="9"/>
  <c r="I1652" i="9" s="1"/>
  <c r="O1651" i="9"/>
  <c r="H1651" i="9"/>
  <c r="I1651" i="9" s="1"/>
  <c r="O1650" i="9"/>
  <c r="H1650" i="9"/>
  <c r="I1650" i="9" s="1"/>
  <c r="O1649" i="9"/>
  <c r="H1649" i="9"/>
  <c r="I1649" i="9" s="1"/>
  <c r="O1648" i="9"/>
  <c r="H1648" i="9"/>
  <c r="I1648" i="9" s="1"/>
  <c r="O1647" i="9"/>
  <c r="H1647" i="9"/>
  <c r="I1647" i="9" s="1"/>
  <c r="O1646" i="9"/>
  <c r="H1646" i="9"/>
  <c r="I1646" i="9" s="1"/>
  <c r="O1645" i="9"/>
  <c r="H1645" i="9"/>
  <c r="I1645" i="9" s="1"/>
  <c r="O1644" i="9"/>
  <c r="H1644" i="9"/>
  <c r="I1644" i="9" s="1"/>
  <c r="O1643" i="9"/>
  <c r="H1643" i="9"/>
  <c r="I1643" i="9" s="1"/>
  <c r="O1642" i="9"/>
  <c r="H1642" i="9"/>
  <c r="I1642" i="9" s="1"/>
  <c r="O1641" i="9"/>
  <c r="H1641" i="9"/>
  <c r="I1641" i="9" s="1"/>
  <c r="O1640" i="9"/>
  <c r="H1640" i="9"/>
  <c r="I1640" i="9" s="1"/>
  <c r="O1639" i="9"/>
  <c r="H1639" i="9"/>
  <c r="I1639" i="9" s="1"/>
  <c r="O1638" i="9"/>
  <c r="H1638" i="9"/>
  <c r="I1638" i="9" s="1"/>
  <c r="O1637" i="9"/>
  <c r="H1637" i="9"/>
  <c r="I1637" i="9" s="1"/>
  <c r="O1636" i="9"/>
  <c r="H1636" i="9"/>
  <c r="I1636" i="9" s="1"/>
  <c r="O1635" i="9"/>
  <c r="H1635" i="9"/>
  <c r="I1635" i="9" s="1"/>
  <c r="O1634" i="9"/>
  <c r="H1634" i="9"/>
  <c r="I1634" i="9" s="1"/>
  <c r="O1633" i="9"/>
  <c r="H1633" i="9"/>
  <c r="I1633" i="9" s="1"/>
  <c r="O1632" i="9"/>
  <c r="H1632" i="9"/>
  <c r="I1632" i="9" s="1"/>
  <c r="O1631" i="9"/>
  <c r="H1631" i="9"/>
  <c r="I1631" i="9" s="1"/>
  <c r="O1630" i="9"/>
  <c r="H1630" i="9"/>
  <c r="I1630" i="9" s="1"/>
  <c r="O1629" i="9"/>
  <c r="H1629" i="9"/>
  <c r="I1629" i="9" s="1"/>
  <c r="O1628" i="9"/>
  <c r="H1628" i="9"/>
  <c r="I1628" i="9" s="1"/>
  <c r="O1627" i="9"/>
  <c r="H1627" i="9"/>
  <c r="I1627" i="9" s="1"/>
  <c r="O1626" i="9"/>
  <c r="H1626" i="9"/>
  <c r="I1626" i="9" s="1"/>
  <c r="O1625" i="9"/>
  <c r="H1625" i="9"/>
  <c r="I1625" i="9" s="1"/>
  <c r="O1624" i="9"/>
  <c r="H1624" i="9"/>
  <c r="I1624" i="9" s="1"/>
  <c r="O1623" i="9"/>
  <c r="H1623" i="9"/>
  <c r="I1623" i="9" s="1"/>
  <c r="O1622" i="9"/>
  <c r="H1622" i="9"/>
  <c r="I1622" i="9" s="1"/>
  <c r="O1621" i="9"/>
  <c r="H1621" i="9"/>
  <c r="I1621" i="9" s="1"/>
  <c r="O1620" i="9"/>
  <c r="H1620" i="9"/>
  <c r="I1620" i="9" s="1"/>
  <c r="O1619" i="9"/>
  <c r="H1619" i="9"/>
  <c r="I1619" i="9" s="1"/>
  <c r="O1618" i="9"/>
  <c r="H1618" i="9"/>
  <c r="I1618" i="9" s="1"/>
  <c r="O1617" i="9"/>
  <c r="H1617" i="9"/>
  <c r="I1617" i="9" s="1"/>
  <c r="O1616" i="9"/>
  <c r="H1616" i="9"/>
  <c r="I1616" i="9" s="1"/>
  <c r="O1615" i="9"/>
  <c r="H1615" i="9"/>
  <c r="I1615" i="9" s="1"/>
  <c r="O1614" i="9"/>
  <c r="H1614" i="9"/>
  <c r="I1614" i="9" s="1"/>
  <c r="O1613" i="9"/>
  <c r="H1613" i="9"/>
  <c r="I1613" i="9" s="1"/>
  <c r="O1612" i="9"/>
  <c r="H1612" i="9"/>
  <c r="I1612" i="9" s="1"/>
  <c r="O1611" i="9"/>
  <c r="N1611" i="9" s="1"/>
  <c r="H1611" i="9"/>
  <c r="I1611" i="9" s="1"/>
  <c r="O1610" i="9"/>
  <c r="N1610" i="9" s="1"/>
  <c r="H1610" i="9"/>
  <c r="I1610" i="9" s="1"/>
  <c r="O1609" i="9"/>
  <c r="N1609" i="9" s="1"/>
  <c r="H1609" i="9"/>
  <c r="I1609" i="9" s="1"/>
  <c r="O1608" i="9"/>
  <c r="N1608" i="9" s="1"/>
  <c r="H1608" i="9"/>
  <c r="I1608" i="9" s="1"/>
  <c r="O1607" i="9"/>
  <c r="N1607" i="9" s="1"/>
  <c r="H1607" i="9"/>
  <c r="I1607" i="9" s="1"/>
  <c r="O1606" i="9"/>
  <c r="N1606" i="9" s="1"/>
  <c r="H1606" i="9"/>
  <c r="I1606" i="9" s="1"/>
  <c r="O1605" i="9"/>
  <c r="N1605" i="9" s="1"/>
  <c r="H1605" i="9"/>
  <c r="I1605" i="9" s="1"/>
  <c r="O1604" i="9"/>
  <c r="N1604" i="9" s="1"/>
  <c r="H1604" i="9"/>
  <c r="I1604" i="9" s="1"/>
  <c r="O1603" i="9"/>
  <c r="N1603" i="9" s="1"/>
  <c r="H1603" i="9"/>
  <c r="I1603" i="9" s="1"/>
  <c r="O1602" i="9"/>
  <c r="N1602" i="9" s="1"/>
  <c r="H1602" i="9"/>
  <c r="I1602" i="9" s="1"/>
  <c r="O1601" i="9"/>
  <c r="N1601" i="9" s="1"/>
  <c r="H1601" i="9"/>
  <c r="I1601" i="9" s="1"/>
  <c r="O1600" i="9"/>
  <c r="N1600" i="9" s="1"/>
  <c r="H1600" i="9"/>
  <c r="I1600" i="9" s="1"/>
  <c r="O1599" i="9"/>
  <c r="N1599" i="9" s="1"/>
  <c r="H1599" i="9"/>
  <c r="I1599" i="9" s="1"/>
  <c r="O1598" i="9"/>
  <c r="N1598" i="9" s="1"/>
  <c r="H1598" i="9"/>
  <c r="I1598" i="9" s="1"/>
  <c r="O1597" i="9"/>
  <c r="N1597" i="9" s="1"/>
  <c r="H1597" i="9"/>
  <c r="I1597" i="9" s="1"/>
  <c r="O1596" i="9"/>
  <c r="N1596" i="9" s="1"/>
  <c r="H1596" i="9"/>
  <c r="I1596" i="9" s="1"/>
  <c r="O1595" i="9"/>
  <c r="N1595" i="9" s="1"/>
  <c r="H1595" i="9"/>
  <c r="I1595" i="9" s="1"/>
  <c r="O1594" i="9"/>
  <c r="N1594" i="9" s="1"/>
  <c r="H1594" i="9"/>
  <c r="I1594" i="9" s="1"/>
  <c r="O1593" i="9"/>
  <c r="N1593" i="9" s="1"/>
  <c r="H1593" i="9"/>
  <c r="I1593" i="9" s="1"/>
  <c r="O1592" i="9"/>
  <c r="N1592" i="9" s="1"/>
  <c r="H1592" i="9"/>
  <c r="I1592" i="9" s="1"/>
  <c r="O1591" i="9"/>
  <c r="N1591" i="9" s="1"/>
  <c r="H1591" i="9"/>
  <c r="I1591" i="9" s="1"/>
  <c r="O1590" i="9"/>
  <c r="N1590" i="9" s="1"/>
  <c r="H1590" i="9"/>
  <c r="I1590" i="9" s="1"/>
  <c r="O1589" i="9"/>
  <c r="N1589" i="9" s="1"/>
  <c r="H1589" i="9"/>
  <c r="I1589" i="9" s="1"/>
  <c r="O1588" i="9"/>
  <c r="N1588" i="9" s="1"/>
  <c r="H1588" i="9"/>
  <c r="I1588" i="9" s="1"/>
  <c r="O1587" i="9"/>
  <c r="N1587" i="9" s="1"/>
  <c r="H1587" i="9"/>
  <c r="I1587" i="9" s="1"/>
  <c r="O1586" i="9"/>
  <c r="N1586" i="9" s="1"/>
  <c r="H1586" i="9"/>
  <c r="I1586" i="9" s="1"/>
  <c r="O1585" i="9"/>
  <c r="N1585" i="9" s="1"/>
  <c r="H1585" i="9"/>
  <c r="I1585" i="9" s="1"/>
  <c r="O1584" i="9"/>
  <c r="H1584" i="9"/>
  <c r="I1584" i="9" s="1"/>
  <c r="O1583" i="9"/>
  <c r="N1583" i="9" s="1"/>
  <c r="H1583" i="9"/>
  <c r="I1583" i="9" s="1"/>
  <c r="O1582" i="9"/>
  <c r="N1582" i="9" s="1"/>
  <c r="H1582" i="9"/>
  <c r="I1582" i="9" s="1"/>
  <c r="O1581" i="9"/>
  <c r="N1581" i="9" s="1"/>
  <c r="H1581" i="9"/>
  <c r="I1581" i="9" s="1"/>
  <c r="O1580" i="9"/>
  <c r="N1580" i="9" s="1"/>
  <c r="H1580" i="9"/>
  <c r="I1580" i="9" s="1"/>
  <c r="O1579" i="9"/>
  <c r="N1579" i="9" s="1"/>
  <c r="H1579" i="9"/>
  <c r="I1579" i="9" s="1"/>
  <c r="O1578" i="9"/>
  <c r="N1578" i="9" s="1"/>
  <c r="H1578" i="9"/>
  <c r="I1578" i="9" s="1"/>
  <c r="O1577" i="9"/>
  <c r="N1577" i="9" s="1"/>
  <c r="H1577" i="9"/>
  <c r="I1577" i="9" s="1"/>
  <c r="O1576" i="9"/>
  <c r="N1576" i="9" s="1"/>
  <c r="H1576" i="9"/>
  <c r="I1576" i="9" s="1"/>
  <c r="O1575" i="9"/>
  <c r="N1575" i="9"/>
  <c r="H1575" i="9"/>
  <c r="I1575" i="9" s="1"/>
  <c r="O1574" i="9"/>
  <c r="N1574" i="9" s="1"/>
  <c r="H1574" i="9"/>
  <c r="I1574" i="9" s="1"/>
  <c r="O1573" i="9"/>
  <c r="N1573" i="9" s="1"/>
  <c r="H1573" i="9"/>
  <c r="I1573" i="9" s="1"/>
  <c r="O1572" i="9"/>
  <c r="N1572" i="9" s="1"/>
  <c r="H1572" i="9"/>
  <c r="I1572" i="9" s="1"/>
  <c r="O1571" i="9"/>
  <c r="N1571" i="9" s="1"/>
  <c r="H1571" i="9"/>
  <c r="I1571" i="9" s="1"/>
  <c r="O1570" i="9"/>
  <c r="N1570" i="9" s="1"/>
  <c r="H1570" i="9"/>
  <c r="I1570" i="9" s="1"/>
  <c r="O1569" i="9"/>
  <c r="N1569" i="9" s="1"/>
  <c r="H1569" i="9"/>
  <c r="I1569" i="9" s="1"/>
  <c r="O1568" i="9"/>
  <c r="N1568" i="9" s="1"/>
  <c r="H1568" i="9"/>
  <c r="I1568" i="9" s="1"/>
  <c r="O1567" i="9"/>
  <c r="N1567" i="9" s="1"/>
  <c r="H1567" i="9"/>
  <c r="I1567" i="9" s="1"/>
  <c r="O1566" i="9"/>
  <c r="N1566" i="9" s="1"/>
  <c r="H1566" i="9"/>
  <c r="I1566" i="9" s="1"/>
  <c r="O1565" i="9"/>
  <c r="N1565" i="9" s="1"/>
  <c r="H1565" i="9"/>
  <c r="I1565" i="9" s="1"/>
  <c r="O1564" i="9"/>
  <c r="N1564" i="9" s="1"/>
  <c r="H1564" i="9"/>
  <c r="I1564" i="9" s="1"/>
  <c r="O1563" i="9"/>
  <c r="N1563" i="9" s="1"/>
  <c r="H1563" i="9"/>
  <c r="I1563" i="9" s="1"/>
  <c r="O1562" i="9"/>
  <c r="N1562" i="9" s="1"/>
  <c r="H1562" i="9"/>
  <c r="I1562" i="9" s="1"/>
  <c r="O1561" i="9"/>
  <c r="N1561" i="9" s="1"/>
  <c r="H1561" i="9"/>
  <c r="I1561" i="9" s="1"/>
  <c r="O1560" i="9"/>
  <c r="N1560" i="9" s="1"/>
  <c r="H1560" i="9"/>
  <c r="I1560" i="9" s="1"/>
  <c r="O1559" i="9"/>
  <c r="N1559" i="9" s="1"/>
  <c r="H1559" i="9"/>
  <c r="I1559" i="9" s="1"/>
  <c r="O1558" i="9"/>
  <c r="N1558" i="9" s="1"/>
  <c r="H1558" i="9"/>
  <c r="I1558" i="9" s="1"/>
  <c r="O1557" i="9"/>
  <c r="N1557" i="9" s="1"/>
  <c r="H1557" i="9"/>
  <c r="I1557" i="9" s="1"/>
  <c r="O1556" i="9"/>
  <c r="N1556" i="9" s="1"/>
  <c r="H1556" i="9"/>
  <c r="I1556" i="9" s="1"/>
  <c r="O1555" i="9"/>
  <c r="N1555" i="9" s="1"/>
  <c r="H1555" i="9"/>
  <c r="I1555" i="9" s="1"/>
  <c r="O1554" i="9"/>
  <c r="N1554" i="9" s="1"/>
  <c r="H1554" i="9"/>
  <c r="I1554" i="9" s="1"/>
  <c r="O1553" i="9"/>
  <c r="N1553" i="9" s="1"/>
  <c r="H1553" i="9"/>
  <c r="I1553" i="9" s="1"/>
  <c r="O1552" i="9"/>
  <c r="N1552" i="9" s="1"/>
  <c r="H1552" i="9"/>
  <c r="I1552" i="9" s="1"/>
  <c r="O1551" i="9"/>
  <c r="N1551" i="9" s="1"/>
  <c r="H1551" i="9"/>
  <c r="I1551" i="9" s="1"/>
  <c r="O1550" i="9"/>
  <c r="N1550" i="9" s="1"/>
  <c r="H1550" i="9"/>
  <c r="I1550" i="9" s="1"/>
  <c r="O1549" i="9"/>
  <c r="N1549" i="9" s="1"/>
  <c r="H1549" i="9"/>
  <c r="I1549" i="9" s="1"/>
  <c r="O1548" i="9"/>
  <c r="N1548" i="9" s="1"/>
  <c r="H1548" i="9"/>
  <c r="I1548" i="9" s="1"/>
  <c r="O1547" i="9"/>
  <c r="N1547" i="9" s="1"/>
  <c r="H1547" i="9"/>
  <c r="I1547" i="9" s="1"/>
  <c r="O1546" i="9"/>
  <c r="N1546" i="9" s="1"/>
  <c r="H1546" i="9"/>
  <c r="I1546" i="9" s="1"/>
  <c r="O1545" i="9"/>
  <c r="N1545" i="9" s="1"/>
  <c r="H1545" i="9"/>
  <c r="I1545" i="9" s="1"/>
  <c r="O1544" i="9"/>
  <c r="H1544" i="9"/>
  <c r="I1544" i="9" s="1"/>
  <c r="O1543" i="9"/>
  <c r="N1543" i="9" s="1"/>
  <c r="H1543" i="9"/>
  <c r="I1543" i="9" s="1"/>
  <c r="O1542" i="9"/>
  <c r="N1542" i="9" s="1"/>
  <c r="H1542" i="9"/>
  <c r="I1542" i="9" s="1"/>
  <c r="O1541" i="9"/>
  <c r="N1541" i="9" s="1"/>
  <c r="H1541" i="9"/>
  <c r="I1541" i="9" s="1"/>
  <c r="O1540" i="9"/>
  <c r="N1540" i="9" s="1"/>
  <c r="H1540" i="9"/>
  <c r="I1540" i="9" s="1"/>
  <c r="O1539" i="9"/>
  <c r="N1539" i="9" s="1"/>
  <c r="H1539" i="9"/>
  <c r="I1539" i="9" s="1"/>
  <c r="O1538" i="9"/>
  <c r="N1538" i="9" s="1"/>
  <c r="H1538" i="9"/>
  <c r="I1538" i="9" s="1"/>
  <c r="O1537" i="9"/>
  <c r="N1537" i="9" s="1"/>
  <c r="H1537" i="9"/>
  <c r="I1537" i="9" s="1"/>
  <c r="O1536" i="9"/>
  <c r="N1536" i="9" s="1"/>
  <c r="H1536" i="9"/>
  <c r="I1536" i="9" s="1"/>
  <c r="O1535" i="9"/>
  <c r="N1535" i="9" s="1"/>
  <c r="H1535" i="9"/>
  <c r="I1535" i="9" s="1"/>
  <c r="O1534" i="9"/>
  <c r="N1534" i="9" s="1"/>
  <c r="H1534" i="9"/>
  <c r="I1534" i="9" s="1"/>
  <c r="O1533" i="9"/>
  <c r="N1533" i="9" s="1"/>
  <c r="H1533" i="9"/>
  <c r="I1533" i="9" s="1"/>
  <c r="O1532" i="9"/>
  <c r="N1532" i="9" s="1"/>
  <c r="H1532" i="9"/>
  <c r="I1532" i="9" s="1"/>
  <c r="O1531" i="9"/>
  <c r="N1531" i="9" s="1"/>
  <c r="H1531" i="9"/>
  <c r="I1531" i="9" s="1"/>
  <c r="O1530" i="9"/>
  <c r="N1530" i="9" s="1"/>
  <c r="H1530" i="9"/>
  <c r="I1530" i="9" s="1"/>
  <c r="O1529" i="9"/>
  <c r="N1529" i="9" s="1"/>
  <c r="H1529" i="9"/>
  <c r="I1529" i="9" s="1"/>
  <c r="O1528" i="9"/>
  <c r="N1528" i="9" s="1"/>
  <c r="H1528" i="9"/>
  <c r="I1528" i="9" s="1"/>
  <c r="O1527" i="9"/>
  <c r="N1527" i="9" s="1"/>
  <c r="H1527" i="9"/>
  <c r="I1527" i="9" s="1"/>
  <c r="O1526" i="9"/>
  <c r="N1526" i="9" s="1"/>
  <c r="H1526" i="9"/>
  <c r="I1526" i="9" s="1"/>
  <c r="O1525" i="9"/>
  <c r="N1525" i="9" s="1"/>
  <c r="H1525" i="9"/>
  <c r="I1525" i="9" s="1"/>
  <c r="O1524" i="9"/>
  <c r="N1524" i="9" s="1"/>
  <c r="H1524" i="9"/>
  <c r="I1524" i="9" s="1"/>
  <c r="O1523" i="9"/>
  <c r="N1523" i="9" s="1"/>
  <c r="H1523" i="9"/>
  <c r="I1523" i="9" s="1"/>
  <c r="O1522" i="9"/>
  <c r="N1522" i="9" s="1"/>
  <c r="H1522" i="9"/>
  <c r="I1522" i="9" s="1"/>
  <c r="O1521" i="9"/>
  <c r="N1521" i="9" s="1"/>
  <c r="H1521" i="9"/>
  <c r="I1521" i="9" s="1"/>
  <c r="O1520" i="9"/>
  <c r="N1520" i="9" s="1"/>
  <c r="H1520" i="9"/>
  <c r="I1520" i="9" s="1"/>
  <c r="O1519" i="9"/>
  <c r="N1519" i="9" s="1"/>
  <c r="H1519" i="9"/>
  <c r="I1519" i="9" s="1"/>
  <c r="O1518" i="9"/>
  <c r="N1518" i="9" s="1"/>
  <c r="H1518" i="9"/>
  <c r="I1518" i="9" s="1"/>
  <c r="O1517" i="9"/>
  <c r="N1517" i="9" s="1"/>
  <c r="H1517" i="9"/>
  <c r="I1517" i="9" s="1"/>
  <c r="O1516" i="9"/>
  <c r="N1516" i="9" s="1"/>
  <c r="H1516" i="9"/>
  <c r="I1516" i="9" s="1"/>
  <c r="O1515" i="9"/>
  <c r="N1515" i="9" s="1"/>
  <c r="H1515" i="9"/>
  <c r="I1515" i="9" s="1"/>
  <c r="O1514" i="9"/>
  <c r="N1514" i="9" s="1"/>
  <c r="H1514" i="9"/>
  <c r="I1514" i="9" s="1"/>
  <c r="O1513" i="9"/>
  <c r="N1513" i="9" s="1"/>
  <c r="H1513" i="9"/>
  <c r="I1513" i="9" s="1"/>
  <c r="O1512" i="9"/>
  <c r="N1512" i="9" s="1"/>
  <c r="H1512" i="9"/>
  <c r="I1512" i="9" s="1"/>
  <c r="O1511" i="9"/>
  <c r="N1511" i="9" s="1"/>
  <c r="H1511" i="9"/>
  <c r="I1511" i="9" s="1"/>
  <c r="O1510" i="9"/>
  <c r="N1510" i="9" s="1"/>
  <c r="H1510" i="9"/>
  <c r="I1510" i="9" s="1"/>
  <c r="O1509" i="9"/>
  <c r="N1509" i="9" s="1"/>
  <c r="H1509" i="9"/>
  <c r="I1509" i="9" s="1"/>
  <c r="O1508" i="9"/>
  <c r="N1508" i="9" s="1"/>
  <c r="H1508" i="9"/>
  <c r="I1508" i="9" s="1"/>
  <c r="O1507" i="9"/>
  <c r="N1507" i="9" s="1"/>
  <c r="H1507" i="9"/>
  <c r="I1507" i="9" s="1"/>
  <c r="O1506" i="9"/>
  <c r="N1506" i="9" s="1"/>
  <c r="H1506" i="9"/>
  <c r="I1506" i="9" s="1"/>
  <c r="O1505" i="9"/>
  <c r="N1505" i="9" s="1"/>
  <c r="H1505" i="9"/>
  <c r="I1505" i="9" s="1"/>
  <c r="O1504" i="9"/>
  <c r="N1504" i="9" s="1"/>
  <c r="H1504" i="9"/>
  <c r="I1504" i="9" s="1"/>
  <c r="O1503" i="9"/>
  <c r="N1503" i="9" s="1"/>
  <c r="H1503" i="9"/>
  <c r="I1503" i="9" s="1"/>
  <c r="O1502" i="9"/>
  <c r="N1502" i="9" s="1"/>
  <c r="H1502" i="9"/>
  <c r="I1502" i="9" s="1"/>
  <c r="O1501" i="9"/>
  <c r="N1501" i="9" s="1"/>
  <c r="H1501" i="9"/>
  <c r="I1501" i="9" s="1"/>
  <c r="O1500" i="9"/>
  <c r="N1500" i="9" s="1"/>
  <c r="H1500" i="9"/>
  <c r="I1500" i="9" s="1"/>
  <c r="O1499" i="9"/>
  <c r="N1499" i="9" s="1"/>
  <c r="H1499" i="9"/>
  <c r="I1499" i="9" s="1"/>
  <c r="O1498" i="9"/>
  <c r="N1498" i="9" s="1"/>
  <c r="H1498" i="9"/>
  <c r="I1498" i="9" s="1"/>
  <c r="O1497" i="9"/>
  <c r="N1497" i="9" s="1"/>
  <c r="H1497" i="9"/>
  <c r="I1497" i="9" s="1"/>
  <c r="O1496" i="9"/>
  <c r="N1496" i="9" s="1"/>
  <c r="H1496" i="9"/>
  <c r="I1496" i="9" s="1"/>
  <c r="O1495" i="9"/>
  <c r="N1495" i="9" s="1"/>
  <c r="H1495" i="9"/>
  <c r="I1495" i="9" s="1"/>
  <c r="O1494" i="9"/>
  <c r="N1494" i="9" s="1"/>
  <c r="H1494" i="9"/>
  <c r="I1494" i="9" s="1"/>
  <c r="O1493" i="9"/>
  <c r="N1493" i="9" s="1"/>
  <c r="H1493" i="9"/>
  <c r="I1493" i="9" s="1"/>
  <c r="O1492" i="9"/>
  <c r="N1492" i="9" s="1"/>
  <c r="H1492" i="9"/>
  <c r="I1492" i="9" s="1"/>
  <c r="O1491" i="9"/>
  <c r="N1491" i="9" s="1"/>
  <c r="H1491" i="9"/>
  <c r="I1491" i="9" s="1"/>
  <c r="O1490" i="9"/>
  <c r="N1490" i="9" s="1"/>
  <c r="H1490" i="9"/>
  <c r="I1490" i="9" s="1"/>
  <c r="O1489" i="9"/>
  <c r="N1489" i="9" s="1"/>
  <c r="H1489" i="9"/>
  <c r="I1489" i="9" s="1"/>
  <c r="O1488" i="9"/>
  <c r="N1488" i="9" s="1"/>
  <c r="H1488" i="9"/>
  <c r="I1488" i="9" s="1"/>
  <c r="O1487" i="9"/>
  <c r="N1487" i="9" s="1"/>
  <c r="H1487" i="9"/>
  <c r="I1487" i="9" s="1"/>
  <c r="O1486" i="9"/>
  <c r="N1486" i="9" s="1"/>
  <c r="H1486" i="9"/>
  <c r="I1486" i="9" s="1"/>
  <c r="O1485" i="9"/>
  <c r="N1485" i="9" s="1"/>
  <c r="H1485" i="9"/>
  <c r="I1485" i="9" s="1"/>
  <c r="O1484" i="9"/>
  <c r="N1484" i="9" s="1"/>
  <c r="H1484" i="9"/>
  <c r="I1484" i="9" s="1"/>
  <c r="O1483" i="9"/>
  <c r="N1483" i="9" s="1"/>
  <c r="H1483" i="9"/>
  <c r="I1483" i="9" s="1"/>
  <c r="O1482" i="9"/>
  <c r="N1482" i="9" s="1"/>
  <c r="H1482" i="9"/>
  <c r="I1482" i="9" s="1"/>
  <c r="O1481" i="9"/>
  <c r="N1481" i="9" s="1"/>
  <c r="H1481" i="9"/>
  <c r="I1481" i="9" s="1"/>
  <c r="O1480" i="9"/>
  <c r="N1480" i="9" s="1"/>
  <c r="H1480" i="9"/>
  <c r="I1480" i="9" s="1"/>
  <c r="O1479" i="9"/>
  <c r="N1479" i="9" s="1"/>
  <c r="H1479" i="9"/>
  <c r="I1479" i="9" s="1"/>
  <c r="O1478" i="9"/>
  <c r="N1478" i="9" s="1"/>
  <c r="H1478" i="9"/>
  <c r="I1478" i="9" s="1"/>
  <c r="O1477" i="9"/>
  <c r="N1477" i="9" s="1"/>
  <c r="H1477" i="9"/>
  <c r="I1477" i="9" s="1"/>
  <c r="O1476" i="9"/>
  <c r="N1476" i="9" s="1"/>
  <c r="H1476" i="9"/>
  <c r="I1476" i="9" s="1"/>
  <c r="O1475" i="9"/>
  <c r="N1475" i="9" s="1"/>
  <c r="H1475" i="9"/>
  <c r="I1475" i="9" s="1"/>
  <c r="O1474" i="9"/>
  <c r="N1474" i="9" s="1"/>
  <c r="H1474" i="9"/>
  <c r="I1474" i="9" s="1"/>
  <c r="O1473" i="9"/>
  <c r="N1473" i="9" s="1"/>
  <c r="H1473" i="9"/>
  <c r="I1473" i="9" s="1"/>
  <c r="O1472" i="9"/>
  <c r="N1472" i="9" s="1"/>
  <c r="H1472" i="9"/>
  <c r="I1472" i="9" s="1"/>
  <c r="O1471" i="9"/>
  <c r="N1471" i="9" s="1"/>
  <c r="H1471" i="9"/>
  <c r="I1471" i="9" s="1"/>
  <c r="O1470" i="9"/>
  <c r="N1470" i="9" s="1"/>
  <c r="H1470" i="9"/>
  <c r="I1470" i="9" s="1"/>
  <c r="O1469" i="9"/>
  <c r="N1469" i="9" s="1"/>
  <c r="H1469" i="9"/>
  <c r="I1469" i="9" s="1"/>
  <c r="O1468" i="9"/>
  <c r="N1468" i="9" s="1"/>
  <c r="H1468" i="9"/>
  <c r="I1468" i="9" s="1"/>
  <c r="O1467" i="9"/>
  <c r="N1467" i="9" s="1"/>
  <c r="H1467" i="9"/>
  <c r="I1467" i="9" s="1"/>
  <c r="O1466" i="9"/>
  <c r="N1466" i="9" s="1"/>
  <c r="H1466" i="9"/>
  <c r="I1466" i="9" s="1"/>
  <c r="O1465" i="9"/>
  <c r="N1465" i="9" s="1"/>
  <c r="H1465" i="9"/>
  <c r="I1465" i="9" s="1"/>
  <c r="O1464" i="9"/>
  <c r="N1464" i="9" s="1"/>
  <c r="H1464" i="9"/>
  <c r="I1464" i="9" s="1"/>
  <c r="O1463" i="9"/>
  <c r="N1463" i="9" s="1"/>
  <c r="H1463" i="9"/>
  <c r="I1463" i="9" s="1"/>
  <c r="O1462" i="9"/>
  <c r="N1462" i="9" s="1"/>
  <c r="H1462" i="9"/>
  <c r="I1462" i="9" s="1"/>
  <c r="O1461" i="9"/>
  <c r="N1461" i="9" s="1"/>
  <c r="H1461" i="9"/>
  <c r="I1461" i="9" s="1"/>
  <c r="O1460" i="9"/>
  <c r="N1460" i="9" s="1"/>
  <c r="H1460" i="9"/>
  <c r="I1460" i="9" s="1"/>
  <c r="O1459" i="9"/>
  <c r="N1459" i="9" s="1"/>
  <c r="H1459" i="9"/>
  <c r="I1459" i="9" s="1"/>
  <c r="O1458" i="9"/>
  <c r="N1458" i="9" s="1"/>
  <c r="H1458" i="9"/>
  <c r="I1458" i="9" s="1"/>
  <c r="O1457" i="9"/>
  <c r="N1457" i="9" s="1"/>
  <c r="H1457" i="9"/>
  <c r="I1457" i="9" s="1"/>
  <c r="O1456" i="9"/>
  <c r="N1456" i="9" s="1"/>
  <c r="H1456" i="9"/>
  <c r="I1456" i="9" s="1"/>
  <c r="O1455" i="9"/>
  <c r="N1455" i="9" s="1"/>
  <c r="H1455" i="9"/>
  <c r="I1455" i="9" s="1"/>
  <c r="O1454" i="9"/>
  <c r="N1454" i="9" s="1"/>
  <c r="H1454" i="9"/>
  <c r="I1454" i="9" s="1"/>
  <c r="O1453" i="9"/>
  <c r="N1453" i="9" s="1"/>
  <c r="H1453" i="9"/>
  <c r="I1453" i="9" s="1"/>
  <c r="O1452" i="9"/>
  <c r="N1452" i="9" s="1"/>
  <c r="H1452" i="9"/>
  <c r="I1452" i="9" s="1"/>
  <c r="O1451" i="9"/>
  <c r="N1451" i="9" s="1"/>
  <c r="H1451" i="9"/>
  <c r="I1451" i="9" s="1"/>
  <c r="O1450" i="9"/>
  <c r="N1450" i="9" s="1"/>
  <c r="H1450" i="9"/>
  <c r="I1450" i="9" s="1"/>
  <c r="O1449" i="9"/>
  <c r="N1449" i="9" s="1"/>
  <c r="H1449" i="9"/>
  <c r="I1449" i="9" s="1"/>
  <c r="O1448" i="9"/>
  <c r="N1448" i="9" s="1"/>
  <c r="H1448" i="9"/>
  <c r="I1448" i="9" s="1"/>
  <c r="O1447" i="9"/>
  <c r="N1447" i="9" s="1"/>
  <c r="H1447" i="9"/>
  <c r="I1447" i="9" s="1"/>
  <c r="O1446" i="9"/>
  <c r="N1446" i="9" s="1"/>
  <c r="H1446" i="9"/>
  <c r="I1446" i="9" s="1"/>
  <c r="O1445" i="9"/>
  <c r="N1445" i="9" s="1"/>
  <c r="H1445" i="9"/>
  <c r="I1445" i="9" s="1"/>
  <c r="O1444" i="9"/>
  <c r="N1444" i="9" s="1"/>
  <c r="H1444" i="9"/>
  <c r="I1444" i="9" s="1"/>
  <c r="O1443" i="9"/>
  <c r="N1443" i="9"/>
  <c r="H1443" i="9"/>
  <c r="I1443" i="9" s="1"/>
  <c r="O1442" i="9"/>
  <c r="N1442" i="9" s="1"/>
  <c r="H1442" i="9"/>
  <c r="I1442" i="9" s="1"/>
  <c r="O1441" i="9"/>
  <c r="N1441" i="9" s="1"/>
  <c r="H1441" i="9"/>
  <c r="I1441" i="9" s="1"/>
  <c r="O1440" i="9"/>
  <c r="N1440" i="9" s="1"/>
  <c r="H1440" i="9"/>
  <c r="I1440" i="9" s="1"/>
  <c r="O1439" i="9"/>
  <c r="N1439" i="9" s="1"/>
  <c r="H1439" i="9"/>
  <c r="I1439" i="9" s="1"/>
  <c r="O1438" i="9"/>
  <c r="N1438" i="9" s="1"/>
  <c r="H1438" i="9"/>
  <c r="I1438" i="9" s="1"/>
  <c r="O1437" i="9"/>
  <c r="N1437" i="9" s="1"/>
  <c r="H1437" i="9"/>
  <c r="I1437" i="9" s="1"/>
  <c r="O1436" i="9"/>
  <c r="N1436" i="9" s="1"/>
  <c r="H1436" i="9"/>
  <c r="I1436" i="9" s="1"/>
  <c r="O1435" i="9"/>
  <c r="N1435" i="9" s="1"/>
  <c r="H1435" i="9"/>
  <c r="I1435" i="9" s="1"/>
  <c r="O1434" i="9"/>
  <c r="N1434" i="9" s="1"/>
  <c r="H1434" i="9"/>
  <c r="I1434" i="9" s="1"/>
  <c r="O1433" i="9"/>
  <c r="N1433" i="9" s="1"/>
  <c r="H1433" i="9"/>
  <c r="I1433" i="9" s="1"/>
  <c r="O1432" i="9"/>
  <c r="N1432" i="9" s="1"/>
  <c r="H1432" i="9"/>
  <c r="I1432" i="9" s="1"/>
  <c r="O1431" i="9"/>
  <c r="N1431" i="9" s="1"/>
  <c r="H1431" i="9"/>
  <c r="I1431" i="9" s="1"/>
  <c r="O1430" i="9"/>
  <c r="N1430" i="9" s="1"/>
  <c r="H1430" i="9"/>
  <c r="I1430" i="9" s="1"/>
  <c r="O1429" i="9"/>
  <c r="N1429" i="9" s="1"/>
  <c r="H1429" i="9"/>
  <c r="I1429" i="9" s="1"/>
  <c r="O1428" i="9"/>
  <c r="N1428" i="9" s="1"/>
  <c r="H1428" i="9"/>
  <c r="I1428" i="9" s="1"/>
  <c r="O1427" i="9"/>
  <c r="N1427" i="9" s="1"/>
  <c r="H1427" i="9"/>
  <c r="I1427" i="9" s="1"/>
  <c r="O1426" i="9"/>
  <c r="N1426" i="9" s="1"/>
  <c r="H1426" i="9"/>
  <c r="I1426" i="9" s="1"/>
  <c r="O1425" i="9"/>
  <c r="N1425" i="9" s="1"/>
  <c r="H1425" i="9"/>
  <c r="I1425" i="9" s="1"/>
  <c r="O1424" i="9"/>
  <c r="N1424" i="9" s="1"/>
  <c r="H1424" i="9"/>
  <c r="I1424" i="9" s="1"/>
  <c r="O1423" i="9"/>
  <c r="N1423" i="9" s="1"/>
  <c r="H1423" i="9"/>
  <c r="I1423" i="9" s="1"/>
  <c r="O1422" i="9"/>
  <c r="N1422" i="9" s="1"/>
  <c r="H1422" i="9"/>
  <c r="I1422" i="9" s="1"/>
  <c r="O1421" i="9"/>
  <c r="N1421" i="9" s="1"/>
  <c r="H1421" i="9"/>
  <c r="I1421" i="9" s="1"/>
  <c r="O1420" i="9"/>
  <c r="N1420" i="9" s="1"/>
  <c r="H1420" i="9"/>
  <c r="I1420" i="9" s="1"/>
  <c r="O1419" i="9"/>
  <c r="N1419" i="9" s="1"/>
  <c r="H1419" i="9"/>
  <c r="I1419" i="9" s="1"/>
  <c r="O1418" i="9"/>
  <c r="N1418" i="9" s="1"/>
  <c r="H1418" i="9"/>
  <c r="I1418" i="9" s="1"/>
  <c r="O1417" i="9"/>
  <c r="N1417" i="9" s="1"/>
  <c r="H1417" i="9"/>
  <c r="I1417" i="9" s="1"/>
  <c r="O1416" i="9"/>
  <c r="N1416" i="9" s="1"/>
  <c r="H1416" i="9"/>
  <c r="I1416" i="9" s="1"/>
  <c r="O1415" i="9"/>
  <c r="N1415" i="9" s="1"/>
  <c r="H1415" i="9"/>
  <c r="I1415" i="9" s="1"/>
  <c r="O1414" i="9"/>
  <c r="N1414" i="9" s="1"/>
  <c r="H1414" i="9"/>
  <c r="I1414" i="9" s="1"/>
  <c r="O1413" i="9"/>
  <c r="N1413" i="9" s="1"/>
  <c r="H1413" i="9"/>
  <c r="I1413" i="9" s="1"/>
  <c r="O1412" i="9"/>
  <c r="N1412" i="9" s="1"/>
  <c r="H1412" i="9"/>
  <c r="I1412" i="9" s="1"/>
  <c r="O1411" i="9"/>
  <c r="N1411" i="9" s="1"/>
  <c r="H1411" i="9"/>
  <c r="I1411" i="9" s="1"/>
  <c r="O1410" i="9"/>
  <c r="N1410" i="9" s="1"/>
  <c r="H1410" i="9"/>
  <c r="I1410" i="9" s="1"/>
  <c r="O1409" i="9"/>
  <c r="N1409" i="9" s="1"/>
  <c r="H1409" i="9"/>
  <c r="I1409" i="9" s="1"/>
  <c r="O1408" i="9"/>
  <c r="N1408" i="9" s="1"/>
  <c r="H1408" i="9"/>
  <c r="I1408" i="9" s="1"/>
  <c r="O1407" i="9"/>
  <c r="N1407" i="9" s="1"/>
  <c r="H1407" i="9"/>
  <c r="I1407" i="9" s="1"/>
  <c r="O1406" i="9"/>
  <c r="N1406" i="9" s="1"/>
  <c r="H1406" i="9"/>
  <c r="I1406" i="9" s="1"/>
  <c r="O1405" i="9"/>
  <c r="N1405" i="9" s="1"/>
  <c r="H1405" i="9"/>
  <c r="I1405" i="9" s="1"/>
  <c r="O1404" i="9"/>
  <c r="N1404" i="9" s="1"/>
  <c r="H1404" i="9"/>
  <c r="I1404" i="9" s="1"/>
  <c r="O1403" i="9"/>
  <c r="N1403" i="9" s="1"/>
  <c r="H1403" i="9"/>
  <c r="I1403" i="9" s="1"/>
  <c r="O1402" i="9"/>
  <c r="N1402" i="9" s="1"/>
  <c r="H1402" i="9"/>
  <c r="I1402" i="9" s="1"/>
  <c r="O1401" i="9"/>
  <c r="N1401" i="9" s="1"/>
  <c r="H1401" i="9"/>
  <c r="I1401" i="9" s="1"/>
  <c r="O1400" i="9"/>
  <c r="N1400" i="9" s="1"/>
  <c r="H1400" i="9"/>
  <c r="I1400" i="9" s="1"/>
  <c r="O1399" i="9"/>
  <c r="N1399" i="9" s="1"/>
  <c r="H1399" i="9"/>
  <c r="I1399" i="9" s="1"/>
  <c r="O1398" i="9"/>
  <c r="N1398" i="9" s="1"/>
  <c r="H1398" i="9"/>
  <c r="I1398" i="9" s="1"/>
  <c r="O1397" i="9"/>
  <c r="N1397" i="9" s="1"/>
  <c r="H1397" i="9"/>
  <c r="I1397" i="9" s="1"/>
  <c r="O1396" i="9"/>
  <c r="N1396" i="9" s="1"/>
  <c r="H1396" i="9"/>
  <c r="I1396" i="9" s="1"/>
  <c r="O1395" i="9"/>
  <c r="N1395" i="9" s="1"/>
  <c r="H1395" i="9"/>
  <c r="I1395" i="9" s="1"/>
  <c r="O1394" i="9"/>
  <c r="N1394" i="9" s="1"/>
  <c r="H1394" i="9"/>
  <c r="I1394" i="9" s="1"/>
  <c r="O1393" i="9"/>
  <c r="N1393" i="9" s="1"/>
  <c r="H1393" i="9"/>
  <c r="I1393" i="9" s="1"/>
  <c r="O1392" i="9"/>
  <c r="N1392" i="9" s="1"/>
  <c r="H1392" i="9"/>
  <c r="I1392" i="9" s="1"/>
  <c r="O1391" i="9"/>
  <c r="N1391" i="9" s="1"/>
  <c r="H1391" i="9"/>
  <c r="I1391" i="9" s="1"/>
  <c r="O1390" i="9"/>
  <c r="N1390" i="9" s="1"/>
  <c r="H1390" i="9"/>
  <c r="I1390" i="9" s="1"/>
  <c r="O1389" i="9"/>
  <c r="N1389" i="9" s="1"/>
  <c r="H1389" i="9"/>
  <c r="I1389" i="9" s="1"/>
  <c r="O1388" i="9"/>
  <c r="N1388" i="9" s="1"/>
  <c r="H1388" i="9"/>
  <c r="I1388" i="9" s="1"/>
  <c r="O1387" i="9"/>
  <c r="N1387" i="9" s="1"/>
  <c r="H1387" i="9"/>
  <c r="I1387" i="9" s="1"/>
  <c r="O1386" i="9"/>
  <c r="N1386" i="9" s="1"/>
  <c r="H1386" i="9"/>
  <c r="I1386" i="9" s="1"/>
  <c r="O1385" i="9"/>
  <c r="N1385" i="9" s="1"/>
  <c r="H1385" i="9"/>
  <c r="I1385" i="9" s="1"/>
  <c r="O1384" i="9"/>
  <c r="N1384" i="9" s="1"/>
  <c r="H1384" i="9"/>
  <c r="I1384" i="9" s="1"/>
  <c r="O1383" i="9"/>
  <c r="N1383" i="9" s="1"/>
  <c r="H1383" i="9"/>
  <c r="I1383" i="9" s="1"/>
  <c r="O1382" i="9"/>
  <c r="N1382" i="9" s="1"/>
  <c r="H1382" i="9"/>
  <c r="I1382" i="9" s="1"/>
  <c r="O1381" i="9"/>
  <c r="N1381" i="9" s="1"/>
  <c r="H1381" i="9"/>
  <c r="I1381" i="9" s="1"/>
  <c r="O1380" i="9"/>
  <c r="N1380" i="9" s="1"/>
  <c r="H1380" i="9"/>
  <c r="I1380" i="9" s="1"/>
  <c r="O1379" i="9"/>
  <c r="N1379" i="9" s="1"/>
  <c r="H1379" i="9"/>
  <c r="I1379" i="9" s="1"/>
  <c r="O1378" i="9"/>
  <c r="N1378" i="9" s="1"/>
  <c r="H1378" i="9"/>
  <c r="I1378" i="9" s="1"/>
  <c r="O1377" i="9"/>
  <c r="N1377" i="9" s="1"/>
  <c r="H1377" i="9"/>
  <c r="I1377" i="9" s="1"/>
  <c r="O1376" i="9"/>
  <c r="N1376" i="9" s="1"/>
  <c r="H1376" i="9"/>
  <c r="I1376" i="9" s="1"/>
  <c r="O1375" i="9"/>
  <c r="N1375" i="9" s="1"/>
  <c r="H1375" i="9"/>
  <c r="I1375" i="9" s="1"/>
  <c r="O1374" i="9"/>
  <c r="N1374" i="9" s="1"/>
  <c r="H1374" i="9"/>
  <c r="I1374" i="9" s="1"/>
  <c r="O1373" i="9"/>
  <c r="N1373" i="9" s="1"/>
  <c r="H1373" i="9"/>
  <c r="I1373" i="9" s="1"/>
  <c r="O1372" i="9"/>
  <c r="N1372" i="9" s="1"/>
  <c r="H1372" i="9"/>
  <c r="I1372" i="9" s="1"/>
  <c r="O1371" i="9"/>
  <c r="N1371" i="9" s="1"/>
  <c r="H1371" i="9"/>
  <c r="I1371" i="9" s="1"/>
  <c r="O1370" i="9"/>
  <c r="N1370" i="9" s="1"/>
  <c r="H1370" i="9"/>
  <c r="I1370" i="9" s="1"/>
  <c r="O1369" i="9"/>
  <c r="N1369" i="9" s="1"/>
  <c r="H1369" i="9"/>
  <c r="I1369" i="9" s="1"/>
  <c r="O1368" i="9"/>
  <c r="N1368" i="9" s="1"/>
  <c r="H1368" i="9"/>
  <c r="I1368" i="9" s="1"/>
  <c r="O1367" i="9"/>
  <c r="N1367" i="9" s="1"/>
  <c r="H1367" i="9"/>
  <c r="I1367" i="9" s="1"/>
  <c r="O1366" i="9"/>
  <c r="N1366" i="9" s="1"/>
  <c r="H1366" i="9"/>
  <c r="I1366" i="9" s="1"/>
  <c r="O1365" i="9"/>
  <c r="N1365" i="9" s="1"/>
  <c r="H1365" i="9"/>
  <c r="I1365" i="9" s="1"/>
  <c r="O1364" i="9"/>
  <c r="N1364" i="9" s="1"/>
  <c r="H1364" i="9"/>
  <c r="I1364" i="9" s="1"/>
  <c r="O1363" i="9"/>
  <c r="N1363" i="9" s="1"/>
  <c r="H1363" i="9"/>
  <c r="I1363" i="9" s="1"/>
  <c r="O1362" i="9"/>
  <c r="N1362" i="9" s="1"/>
  <c r="H1362" i="9"/>
  <c r="I1362" i="9" s="1"/>
  <c r="O1361" i="9"/>
  <c r="N1361" i="9" s="1"/>
  <c r="H1361" i="9"/>
  <c r="I1361" i="9" s="1"/>
  <c r="O1360" i="9"/>
  <c r="N1360" i="9" s="1"/>
  <c r="H1360" i="9"/>
  <c r="I1360" i="9" s="1"/>
  <c r="O1359" i="9"/>
  <c r="N1359" i="9" s="1"/>
  <c r="H1359" i="9"/>
  <c r="I1359" i="9" s="1"/>
  <c r="O1358" i="9"/>
  <c r="N1358" i="9" s="1"/>
  <c r="H1358" i="9"/>
  <c r="I1358" i="9" s="1"/>
  <c r="O1357" i="9"/>
  <c r="N1357" i="9" s="1"/>
  <c r="H1357" i="9"/>
  <c r="I1357" i="9" s="1"/>
  <c r="O1356" i="9"/>
  <c r="N1356" i="9" s="1"/>
  <c r="H1356" i="9"/>
  <c r="I1356" i="9" s="1"/>
  <c r="O1355" i="9"/>
  <c r="N1355" i="9" s="1"/>
  <c r="H1355" i="9"/>
  <c r="I1355" i="9" s="1"/>
  <c r="O1354" i="9"/>
  <c r="N1354" i="9" s="1"/>
  <c r="H1354" i="9"/>
  <c r="I1354" i="9" s="1"/>
  <c r="O1353" i="9"/>
  <c r="N1353" i="9" s="1"/>
  <c r="H1353" i="9"/>
  <c r="I1353" i="9" s="1"/>
  <c r="O1352" i="9"/>
  <c r="N1352" i="9" s="1"/>
  <c r="H1352" i="9"/>
  <c r="I1352" i="9" s="1"/>
  <c r="O1351" i="9"/>
  <c r="N1351" i="9" s="1"/>
  <c r="H1351" i="9"/>
  <c r="I1351" i="9" s="1"/>
  <c r="O1350" i="9"/>
  <c r="N1350" i="9" s="1"/>
  <c r="H1350" i="9"/>
  <c r="I1350" i="9" s="1"/>
  <c r="O1349" i="9"/>
  <c r="N1349" i="9" s="1"/>
  <c r="H1349" i="9"/>
  <c r="I1349" i="9" s="1"/>
  <c r="O1348" i="9"/>
  <c r="N1348" i="9" s="1"/>
  <c r="H1348" i="9"/>
  <c r="I1348" i="9" s="1"/>
  <c r="O1347" i="9"/>
  <c r="N1347" i="9" s="1"/>
  <c r="H1347" i="9"/>
  <c r="I1347" i="9" s="1"/>
  <c r="O1346" i="9"/>
  <c r="N1346" i="9" s="1"/>
  <c r="H1346" i="9"/>
  <c r="I1346" i="9" s="1"/>
  <c r="O1345" i="9"/>
  <c r="N1345" i="9" s="1"/>
  <c r="H1345" i="9"/>
  <c r="I1345" i="9" s="1"/>
  <c r="O1344" i="9"/>
  <c r="N1344" i="9" s="1"/>
  <c r="H1344" i="9"/>
  <c r="I1344" i="9" s="1"/>
  <c r="O1343" i="9"/>
  <c r="N1343" i="9" s="1"/>
  <c r="H1343" i="9"/>
  <c r="I1343" i="9" s="1"/>
  <c r="O1342" i="9"/>
  <c r="N1342" i="9" s="1"/>
  <c r="H1342" i="9"/>
  <c r="I1342" i="9" s="1"/>
  <c r="O1341" i="9"/>
  <c r="N1341" i="9" s="1"/>
  <c r="H1341" i="9"/>
  <c r="I1341" i="9" s="1"/>
  <c r="O1340" i="9"/>
  <c r="N1340" i="9" s="1"/>
  <c r="H1340" i="9"/>
  <c r="I1340" i="9" s="1"/>
  <c r="O1339" i="9"/>
  <c r="N1339" i="9" s="1"/>
  <c r="H1339" i="9"/>
  <c r="I1339" i="9" s="1"/>
  <c r="O1338" i="9"/>
  <c r="N1338" i="9" s="1"/>
  <c r="H1338" i="9"/>
  <c r="I1338" i="9" s="1"/>
  <c r="O1337" i="9"/>
  <c r="N1337" i="9" s="1"/>
  <c r="H1337" i="9"/>
  <c r="I1337" i="9" s="1"/>
  <c r="O1336" i="9"/>
  <c r="N1336" i="9" s="1"/>
  <c r="H1336" i="9"/>
  <c r="I1336" i="9" s="1"/>
  <c r="O1335" i="9"/>
  <c r="N1335" i="9" s="1"/>
  <c r="H1335" i="9"/>
  <c r="I1335" i="9" s="1"/>
  <c r="O1334" i="9"/>
  <c r="N1334" i="9" s="1"/>
  <c r="H1334" i="9"/>
  <c r="I1334" i="9" s="1"/>
  <c r="O1333" i="9"/>
  <c r="N1333" i="9" s="1"/>
  <c r="H1333" i="9"/>
  <c r="I1333" i="9" s="1"/>
  <c r="O1332" i="9"/>
  <c r="N1332" i="9" s="1"/>
  <c r="H1332" i="9"/>
  <c r="I1332" i="9" s="1"/>
  <c r="O1331" i="9"/>
  <c r="N1331" i="9" s="1"/>
  <c r="H1331" i="9"/>
  <c r="I1331" i="9" s="1"/>
  <c r="O1330" i="9"/>
  <c r="N1330" i="9" s="1"/>
  <c r="H1330" i="9"/>
  <c r="I1330" i="9" s="1"/>
  <c r="O1329" i="9"/>
  <c r="N1329" i="9" s="1"/>
  <c r="H1329" i="9"/>
  <c r="I1329" i="9" s="1"/>
  <c r="O1328" i="9"/>
  <c r="N1328" i="9" s="1"/>
  <c r="H1328" i="9"/>
  <c r="I1328" i="9" s="1"/>
  <c r="O1327" i="9"/>
  <c r="N1327" i="9" s="1"/>
  <c r="H1327" i="9"/>
  <c r="I1327" i="9" s="1"/>
  <c r="O1326" i="9"/>
  <c r="N1326" i="9" s="1"/>
  <c r="H1326" i="9"/>
  <c r="I1326" i="9" s="1"/>
  <c r="O1325" i="9"/>
  <c r="N1325" i="9" s="1"/>
  <c r="H1325" i="9"/>
  <c r="I1325" i="9" s="1"/>
  <c r="O1324" i="9"/>
  <c r="N1324" i="9" s="1"/>
  <c r="H1324" i="9"/>
  <c r="I1324" i="9" s="1"/>
  <c r="O1323" i="9"/>
  <c r="N1323" i="9" s="1"/>
  <c r="H1323" i="9"/>
  <c r="I1323" i="9" s="1"/>
  <c r="O1322" i="9"/>
  <c r="N1322" i="9" s="1"/>
  <c r="H1322" i="9"/>
  <c r="I1322" i="9" s="1"/>
  <c r="O1321" i="9"/>
  <c r="N1321" i="9" s="1"/>
  <c r="H1321" i="9"/>
  <c r="I1321" i="9" s="1"/>
  <c r="O1320" i="9"/>
  <c r="N1320" i="9" s="1"/>
  <c r="H1320" i="9"/>
  <c r="I1320" i="9" s="1"/>
  <c r="O1319" i="9"/>
  <c r="N1319" i="9" s="1"/>
  <c r="H1319" i="9"/>
  <c r="I1319" i="9" s="1"/>
  <c r="O1318" i="9"/>
  <c r="N1318" i="9" s="1"/>
  <c r="H1318" i="9"/>
  <c r="I1318" i="9" s="1"/>
  <c r="O1317" i="9"/>
  <c r="N1317" i="9" s="1"/>
  <c r="H1317" i="9"/>
  <c r="I1317" i="9" s="1"/>
  <c r="O1316" i="9"/>
  <c r="N1316" i="9" s="1"/>
  <c r="H1316" i="9"/>
  <c r="I1316" i="9" s="1"/>
  <c r="O1315" i="9"/>
  <c r="N1315" i="9" s="1"/>
  <c r="H1315" i="9"/>
  <c r="I1315" i="9" s="1"/>
  <c r="O1314" i="9"/>
  <c r="N1314" i="9" s="1"/>
  <c r="H1314" i="9"/>
  <c r="I1314" i="9" s="1"/>
  <c r="O1313" i="9"/>
  <c r="N1313" i="9" s="1"/>
  <c r="H1313" i="9"/>
  <c r="I1313" i="9" s="1"/>
  <c r="O1312" i="9"/>
  <c r="N1312" i="9" s="1"/>
  <c r="H1312" i="9"/>
  <c r="I1312" i="9" s="1"/>
  <c r="O1311" i="9"/>
  <c r="N1311" i="9" s="1"/>
  <c r="H1311" i="9"/>
  <c r="I1311" i="9" s="1"/>
  <c r="O1310" i="9"/>
  <c r="N1310" i="9" s="1"/>
  <c r="H1310" i="9"/>
  <c r="I1310" i="9" s="1"/>
  <c r="O1309" i="9"/>
  <c r="N1309" i="9" s="1"/>
  <c r="H1309" i="9"/>
  <c r="I1309" i="9" s="1"/>
  <c r="O1308" i="9"/>
  <c r="N1308" i="9" s="1"/>
  <c r="H1308" i="9"/>
  <c r="I1308" i="9" s="1"/>
  <c r="O1307" i="9"/>
  <c r="N1307" i="9" s="1"/>
  <c r="H1307" i="9"/>
  <c r="I1307" i="9" s="1"/>
  <c r="O1306" i="9"/>
  <c r="N1306" i="9" s="1"/>
  <c r="H1306" i="9"/>
  <c r="I1306" i="9" s="1"/>
  <c r="O1305" i="9"/>
  <c r="N1305" i="9" s="1"/>
  <c r="H1305" i="9"/>
  <c r="I1305" i="9" s="1"/>
  <c r="O1304" i="9"/>
  <c r="N1304" i="9" s="1"/>
  <c r="H1304" i="9"/>
  <c r="I1304" i="9" s="1"/>
  <c r="O1303" i="9"/>
  <c r="N1303" i="9" s="1"/>
  <c r="H1303" i="9"/>
  <c r="I1303" i="9" s="1"/>
  <c r="O1302" i="9"/>
  <c r="N1302" i="9" s="1"/>
  <c r="H1302" i="9"/>
  <c r="I1302" i="9" s="1"/>
  <c r="O1301" i="9"/>
  <c r="N1301" i="9" s="1"/>
  <c r="H1301" i="9"/>
  <c r="I1301" i="9" s="1"/>
  <c r="O1300" i="9"/>
  <c r="N1300" i="9" s="1"/>
  <c r="H1300" i="9"/>
  <c r="I1300" i="9" s="1"/>
  <c r="O1299" i="9"/>
  <c r="N1299" i="9" s="1"/>
  <c r="H1299" i="9"/>
  <c r="I1299" i="9" s="1"/>
  <c r="O1298" i="9"/>
  <c r="N1298" i="9" s="1"/>
  <c r="H1298" i="9"/>
  <c r="I1298" i="9" s="1"/>
  <c r="O1297" i="9"/>
  <c r="N1297" i="9" s="1"/>
  <c r="H1297" i="9"/>
  <c r="I1297" i="9" s="1"/>
  <c r="O1296" i="9"/>
  <c r="N1296" i="9" s="1"/>
  <c r="H1296" i="9"/>
  <c r="I1296" i="9" s="1"/>
  <c r="O1295" i="9"/>
  <c r="N1295" i="9" s="1"/>
  <c r="H1295" i="9"/>
  <c r="I1295" i="9" s="1"/>
  <c r="O1294" i="9"/>
  <c r="N1294" i="9" s="1"/>
  <c r="H1294" i="9"/>
  <c r="I1294" i="9" s="1"/>
  <c r="O1293" i="9"/>
  <c r="N1293" i="9" s="1"/>
  <c r="H1293" i="9"/>
  <c r="I1293" i="9" s="1"/>
  <c r="O1292" i="9"/>
  <c r="N1292" i="9" s="1"/>
  <c r="H1292" i="9"/>
  <c r="I1292" i="9" s="1"/>
  <c r="O1291" i="9"/>
  <c r="N1291" i="9" s="1"/>
  <c r="H1291" i="9"/>
  <c r="I1291" i="9" s="1"/>
  <c r="O1290" i="9"/>
  <c r="N1290" i="9" s="1"/>
  <c r="H1290" i="9"/>
  <c r="I1290" i="9" s="1"/>
  <c r="O1289" i="9"/>
  <c r="N1289" i="9" s="1"/>
  <c r="H1289" i="9"/>
  <c r="I1289" i="9" s="1"/>
  <c r="O1288" i="9"/>
  <c r="N1288" i="9" s="1"/>
  <c r="H1288" i="9"/>
  <c r="I1288" i="9" s="1"/>
  <c r="O1287" i="9"/>
  <c r="N1287" i="9" s="1"/>
  <c r="H1287" i="9"/>
  <c r="I1287" i="9" s="1"/>
  <c r="O1286" i="9"/>
  <c r="N1286" i="9" s="1"/>
  <c r="H1286" i="9"/>
  <c r="I1286" i="9" s="1"/>
  <c r="O1285" i="9"/>
  <c r="N1285" i="9" s="1"/>
  <c r="H1285" i="9"/>
  <c r="I1285" i="9" s="1"/>
  <c r="O1284" i="9"/>
  <c r="N1284" i="9" s="1"/>
  <c r="H1284" i="9"/>
  <c r="I1284" i="9" s="1"/>
  <c r="O1283" i="9"/>
  <c r="N1283" i="9" s="1"/>
  <c r="H1283" i="9"/>
  <c r="I1283" i="9" s="1"/>
  <c r="O1282" i="9"/>
  <c r="N1282" i="9" s="1"/>
  <c r="H1282" i="9"/>
  <c r="I1282" i="9" s="1"/>
  <c r="O1281" i="9"/>
  <c r="N1281" i="9" s="1"/>
  <c r="H1281" i="9"/>
  <c r="I1281" i="9" s="1"/>
  <c r="O1280" i="9"/>
  <c r="N1280" i="9" s="1"/>
  <c r="H1280" i="9"/>
  <c r="I1280" i="9" s="1"/>
  <c r="O1279" i="9"/>
  <c r="N1279" i="9" s="1"/>
  <c r="H1279" i="9"/>
  <c r="I1279" i="9" s="1"/>
  <c r="O1278" i="9"/>
  <c r="N1278" i="9" s="1"/>
  <c r="H1278" i="9"/>
  <c r="I1278" i="9" s="1"/>
  <c r="O1277" i="9"/>
  <c r="N1277" i="9" s="1"/>
  <c r="H1277" i="9"/>
  <c r="I1277" i="9" s="1"/>
  <c r="O1276" i="9"/>
  <c r="N1276" i="9" s="1"/>
  <c r="H1276" i="9"/>
  <c r="I1276" i="9" s="1"/>
  <c r="O1275" i="9"/>
  <c r="N1275" i="9" s="1"/>
  <c r="H1275" i="9"/>
  <c r="I1275" i="9" s="1"/>
  <c r="O1274" i="9"/>
  <c r="N1274" i="9" s="1"/>
  <c r="H1274" i="9"/>
  <c r="I1274" i="9" s="1"/>
  <c r="O1273" i="9"/>
  <c r="N1273" i="9" s="1"/>
  <c r="H1273" i="9"/>
  <c r="I1273" i="9" s="1"/>
  <c r="O1272" i="9"/>
  <c r="N1272" i="9" s="1"/>
  <c r="H1272" i="9"/>
  <c r="I1272" i="9" s="1"/>
  <c r="O1271" i="9"/>
  <c r="N1271" i="9" s="1"/>
  <c r="H1271" i="9"/>
  <c r="I1271" i="9" s="1"/>
  <c r="O1270" i="9"/>
  <c r="N1270" i="9" s="1"/>
  <c r="H1270" i="9"/>
  <c r="I1270" i="9" s="1"/>
  <c r="O1269" i="9"/>
  <c r="N1269" i="9" s="1"/>
  <c r="H1269" i="9"/>
  <c r="I1269" i="9" s="1"/>
  <c r="O1268" i="9"/>
  <c r="N1268" i="9" s="1"/>
  <c r="H1268" i="9"/>
  <c r="I1268" i="9" s="1"/>
  <c r="O1267" i="9"/>
  <c r="N1267" i="9" s="1"/>
  <c r="H1267" i="9"/>
  <c r="I1267" i="9" s="1"/>
  <c r="O1266" i="9"/>
  <c r="N1266" i="9" s="1"/>
  <c r="H1266" i="9"/>
  <c r="I1266" i="9" s="1"/>
  <c r="O1265" i="9"/>
  <c r="N1265" i="9" s="1"/>
  <c r="H1265" i="9"/>
  <c r="I1265" i="9" s="1"/>
  <c r="O1264" i="9"/>
  <c r="N1264" i="9" s="1"/>
  <c r="H1264" i="9"/>
  <c r="I1264" i="9" s="1"/>
  <c r="O1263" i="9"/>
  <c r="N1263" i="9" s="1"/>
  <c r="H1263" i="9"/>
  <c r="I1263" i="9" s="1"/>
  <c r="O1262" i="9"/>
  <c r="N1262" i="9" s="1"/>
  <c r="H1262" i="9"/>
  <c r="I1262" i="9" s="1"/>
  <c r="O1261" i="9"/>
  <c r="N1261" i="9" s="1"/>
  <c r="H1261" i="9"/>
  <c r="I1261" i="9" s="1"/>
  <c r="O1260" i="9"/>
  <c r="N1260" i="9" s="1"/>
  <c r="H1260" i="9"/>
  <c r="I1260" i="9" s="1"/>
  <c r="O1259" i="9"/>
  <c r="N1259" i="9" s="1"/>
  <c r="H1259" i="9"/>
  <c r="I1259" i="9" s="1"/>
  <c r="O1258" i="9"/>
  <c r="N1258" i="9" s="1"/>
  <c r="H1258" i="9"/>
  <c r="I1258" i="9" s="1"/>
  <c r="O1257" i="9"/>
  <c r="N1257" i="9" s="1"/>
  <c r="H1257" i="9"/>
  <c r="I1257" i="9" s="1"/>
  <c r="O1256" i="9"/>
  <c r="N1256" i="9" s="1"/>
  <c r="H1256" i="9"/>
  <c r="I1256" i="9" s="1"/>
  <c r="O1255" i="9"/>
  <c r="N1255" i="9" s="1"/>
  <c r="H1255" i="9"/>
  <c r="I1255" i="9" s="1"/>
  <c r="O1254" i="9"/>
  <c r="N1254" i="9" s="1"/>
  <c r="H1254" i="9"/>
  <c r="I1254" i="9" s="1"/>
  <c r="O1253" i="9"/>
  <c r="N1253" i="9" s="1"/>
  <c r="H1253" i="9"/>
  <c r="I1253" i="9" s="1"/>
  <c r="O1252" i="9"/>
  <c r="N1252" i="9" s="1"/>
  <c r="H1252" i="9"/>
  <c r="I1252" i="9" s="1"/>
  <c r="O1251" i="9"/>
  <c r="N1251" i="9" s="1"/>
  <c r="H1251" i="9"/>
  <c r="I1251" i="9" s="1"/>
  <c r="O1250" i="9"/>
  <c r="N1250" i="9" s="1"/>
  <c r="H1250" i="9"/>
  <c r="I1250" i="9" s="1"/>
  <c r="O1249" i="9"/>
  <c r="N1249" i="9" s="1"/>
  <c r="H1249" i="9"/>
  <c r="I1249" i="9" s="1"/>
  <c r="O1248" i="9"/>
  <c r="N1248" i="9" s="1"/>
  <c r="H1248" i="9"/>
  <c r="I1248" i="9" s="1"/>
  <c r="O1247" i="9"/>
  <c r="N1247" i="9" s="1"/>
  <c r="H1247" i="9"/>
  <c r="I1247" i="9" s="1"/>
  <c r="O1246" i="9"/>
  <c r="N1246" i="9" s="1"/>
  <c r="H1246" i="9"/>
  <c r="I1246" i="9" s="1"/>
  <c r="O1245" i="9"/>
  <c r="N1245" i="9" s="1"/>
  <c r="H1245" i="9"/>
  <c r="I1245" i="9" s="1"/>
  <c r="O1244" i="9"/>
  <c r="N1244" i="9" s="1"/>
  <c r="H1244" i="9"/>
  <c r="I1244" i="9" s="1"/>
  <c r="O1243" i="9"/>
  <c r="N1243" i="9" s="1"/>
  <c r="H1243" i="9"/>
  <c r="I1243" i="9" s="1"/>
  <c r="O1242" i="9"/>
  <c r="N1242" i="9" s="1"/>
  <c r="H1242" i="9"/>
  <c r="I1242" i="9" s="1"/>
  <c r="O1241" i="9"/>
  <c r="N1241" i="9" s="1"/>
  <c r="H1241" i="9"/>
  <c r="I1241" i="9" s="1"/>
  <c r="O1240" i="9"/>
  <c r="N1240" i="9" s="1"/>
  <c r="H1240" i="9"/>
  <c r="I1240" i="9" s="1"/>
  <c r="O1239" i="9"/>
  <c r="N1239" i="9" s="1"/>
  <c r="H1239" i="9"/>
  <c r="I1239" i="9" s="1"/>
  <c r="O1238" i="9"/>
  <c r="N1238" i="9" s="1"/>
  <c r="H1238" i="9"/>
  <c r="I1238" i="9" s="1"/>
  <c r="O1237" i="9"/>
  <c r="N1237" i="9" s="1"/>
  <c r="H1237" i="9"/>
  <c r="I1237" i="9" s="1"/>
  <c r="O1236" i="9"/>
  <c r="N1236" i="9" s="1"/>
  <c r="H1236" i="9"/>
  <c r="I1236" i="9" s="1"/>
  <c r="O1235" i="9"/>
  <c r="N1235" i="9" s="1"/>
  <c r="H1235" i="9"/>
  <c r="I1235" i="9" s="1"/>
  <c r="O1234" i="9"/>
  <c r="N1234" i="9" s="1"/>
  <c r="H1234" i="9"/>
  <c r="I1234" i="9" s="1"/>
  <c r="O1233" i="9"/>
  <c r="N1233" i="9" s="1"/>
  <c r="H1233" i="9"/>
  <c r="I1233" i="9" s="1"/>
  <c r="O1232" i="9"/>
  <c r="N1232" i="9" s="1"/>
  <c r="H1232" i="9"/>
  <c r="I1232" i="9" s="1"/>
  <c r="O1231" i="9"/>
  <c r="N1231" i="9" s="1"/>
  <c r="H1231" i="9"/>
  <c r="I1231" i="9" s="1"/>
  <c r="O1230" i="9"/>
  <c r="N1230" i="9" s="1"/>
  <c r="H1230" i="9"/>
  <c r="I1230" i="9" s="1"/>
  <c r="O1229" i="9"/>
  <c r="N1229" i="9" s="1"/>
  <c r="H1229" i="9"/>
  <c r="I1229" i="9" s="1"/>
  <c r="O1228" i="9"/>
  <c r="N1228" i="9" s="1"/>
  <c r="H1228" i="9"/>
  <c r="I1228" i="9" s="1"/>
  <c r="O1227" i="9"/>
  <c r="N1227" i="9" s="1"/>
  <c r="H1227" i="9"/>
  <c r="I1227" i="9" s="1"/>
  <c r="O1226" i="9"/>
  <c r="N1226" i="9" s="1"/>
  <c r="H1226" i="9"/>
  <c r="I1226" i="9" s="1"/>
  <c r="O1225" i="9"/>
  <c r="N1225" i="9" s="1"/>
  <c r="H1225" i="9"/>
  <c r="I1225" i="9" s="1"/>
  <c r="O1224" i="9"/>
  <c r="N1224" i="9" s="1"/>
  <c r="H1224" i="9"/>
  <c r="I1224" i="9" s="1"/>
  <c r="O1223" i="9"/>
  <c r="N1223" i="9" s="1"/>
  <c r="H1223" i="9"/>
  <c r="I1223" i="9" s="1"/>
  <c r="O1222" i="9"/>
  <c r="N1222" i="9" s="1"/>
  <c r="H1222" i="9"/>
  <c r="I1222" i="9" s="1"/>
  <c r="O1221" i="9"/>
  <c r="N1221" i="9" s="1"/>
  <c r="H1221" i="9"/>
  <c r="I1221" i="9" s="1"/>
  <c r="O1220" i="9"/>
  <c r="N1220" i="9" s="1"/>
  <c r="H1220" i="9"/>
  <c r="I1220" i="9" s="1"/>
  <c r="O1219" i="9"/>
  <c r="N1219" i="9" s="1"/>
  <c r="H1219" i="9"/>
  <c r="I1219" i="9" s="1"/>
  <c r="O1218" i="9"/>
  <c r="N1218" i="9" s="1"/>
  <c r="H1218" i="9"/>
  <c r="I1218" i="9" s="1"/>
  <c r="O1217" i="9"/>
  <c r="N1217" i="9" s="1"/>
  <c r="H1217" i="9"/>
  <c r="I1217" i="9" s="1"/>
  <c r="O1216" i="9"/>
  <c r="N1216" i="9" s="1"/>
  <c r="H1216" i="9"/>
  <c r="I1216" i="9" s="1"/>
  <c r="O1215" i="9"/>
  <c r="N1215" i="9" s="1"/>
  <c r="H1215" i="9"/>
  <c r="I1215" i="9" s="1"/>
  <c r="O1214" i="9"/>
  <c r="N1214" i="9" s="1"/>
  <c r="H1214" i="9"/>
  <c r="I1214" i="9" s="1"/>
  <c r="O1213" i="9"/>
  <c r="N1213" i="9" s="1"/>
  <c r="H1213" i="9"/>
  <c r="I1213" i="9" s="1"/>
  <c r="O1212" i="9"/>
  <c r="N1212" i="9" s="1"/>
  <c r="H1212" i="9"/>
  <c r="I1212" i="9" s="1"/>
  <c r="O1211" i="9"/>
  <c r="N1211" i="9" s="1"/>
  <c r="H1211" i="9"/>
  <c r="I1211" i="9" s="1"/>
  <c r="O1210" i="9"/>
  <c r="N1210" i="9" s="1"/>
  <c r="H1210" i="9"/>
  <c r="I1210" i="9" s="1"/>
  <c r="O1209" i="9"/>
  <c r="N1209" i="9" s="1"/>
  <c r="H1209" i="9"/>
  <c r="I1209" i="9" s="1"/>
  <c r="O1208" i="9"/>
  <c r="N1208" i="9" s="1"/>
  <c r="H1208" i="9"/>
  <c r="I1208" i="9" s="1"/>
  <c r="O1207" i="9"/>
  <c r="N1207" i="9" s="1"/>
  <c r="H1207" i="9"/>
  <c r="I1207" i="9" s="1"/>
  <c r="O1206" i="9"/>
  <c r="N1206" i="9" s="1"/>
  <c r="H1206" i="9"/>
  <c r="I1206" i="9" s="1"/>
  <c r="O1205" i="9"/>
  <c r="N1205" i="9" s="1"/>
  <c r="H1205" i="9"/>
  <c r="I1205" i="9" s="1"/>
  <c r="O1204" i="9"/>
  <c r="N1204" i="9" s="1"/>
  <c r="H1204" i="9"/>
  <c r="I1204" i="9" s="1"/>
  <c r="O1203" i="9"/>
  <c r="N1203" i="9" s="1"/>
  <c r="H1203" i="9"/>
  <c r="I1203" i="9" s="1"/>
  <c r="O1202" i="9"/>
  <c r="N1202" i="9" s="1"/>
  <c r="H1202" i="9"/>
  <c r="I1202" i="9" s="1"/>
  <c r="O1201" i="9"/>
  <c r="N1201" i="9" s="1"/>
  <c r="H1201" i="9"/>
  <c r="I1201" i="9" s="1"/>
  <c r="O1200" i="9"/>
  <c r="N1200" i="9" s="1"/>
  <c r="H1200" i="9"/>
  <c r="I1200" i="9" s="1"/>
  <c r="O1199" i="9"/>
  <c r="N1199" i="9" s="1"/>
  <c r="H1199" i="9"/>
  <c r="I1199" i="9" s="1"/>
  <c r="O1198" i="9"/>
  <c r="N1198" i="9" s="1"/>
  <c r="H1198" i="9"/>
  <c r="I1198" i="9" s="1"/>
  <c r="O1197" i="9"/>
  <c r="N1197" i="9" s="1"/>
  <c r="H1197" i="9"/>
  <c r="I1197" i="9" s="1"/>
  <c r="O1196" i="9"/>
  <c r="N1196" i="9" s="1"/>
  <c r="H1196" i="9"/>
  <c r="I1196" i="9" s="1"/>
  <c r="O1195" i="9"/>
  <c r="N1195" i="9" s="1"/>
  <c r="H1195" i="9"/>
  <c r="I1195" i="9" s="1"/>
  <c r="O1194" i="9"/>
  <c r="N1194" i="9" s="1"/>
  <c r="H1194" i="9"/>
  <c r="I1194" i="9" s="1"/>
  <c r="O1193" i="9"/>
  <c r="N1193" i="9" s="1"/>
  <c r="H1193" i="9"/>
  <c r="I1193" i="9" s="1"/>
  <c r="O1192" i="9"/>
  <c r="N1192" i="9" s="1"/>
  <c r="H1192" i="9"/>
  <c r="I1192" i="9" s="1"/>
  <c r="O1191" i="9"/>
  <c r="N1191" i="9" s="1"/>
  <c r="H1191" i="9"/>
  <c r="I1191" i="9" s="1"/>
  <c r="O1190" i="9"/>
  <c r="N1190" i="9" s="1"/>
  <c r="H1190" i="9"/>
  <c r="I1190" i="9" s="1"/>
  <c r="O1189" i="9"/>
  <c r="N1189" i="9" s="1"/>
  <c r="H1189" i="9"/>
  <c r="I1189" i="9" s="1"/>
  <c r="O1188" i="9"/>
  <c r="N1188" i="9" s="1"/>
  <c r="H1188" i="9"/>
  <c r="I1188" i="9" s="1"/>
  <c r="O1187" i="9"/>
  <c r="N1187" i="9" s="1"/>
  <c r="H1187" i="9"/>
  <c r="I1187" i="9" s="1"/>
  <c r="O1186" i="9"/>
  <c r="N1186" i="9" s="1"/>
  <c r="H1186" i="9"/>
  <c r="I1186" i="9" s="1"/>
  <c r="O1185" i="9"/>
  <c r="N1185" i="9" s="1"/>
  <c r="H1185" i="9"/>
  <c r="I1185" i="9" s="1"/>
  <c r="O1184" i="9"/>
  <c r="N1184" i="9" s="1"/>
  <c r="H1184" i="9"/>
  <c r="I1184" i="9" s="1"/>
  <c r="O1183" i="9"/>
  <c r="N1183" i="9" s="1"/>
  <c r="H1183" i="9"/>
  <c r="I1183" i="9" s="1"/>
  <c r="O1182" i="9"/>
  <c r="N1182" i="9" s="1"/>
  <c r="H1182" i="9"/>
  <c r="I1182" i="9" s="1"/>
  <c r="O1181" i="9"/>
  <c r="N1181" i="9" s="1"/>
  <c r="H1181" i="9"/>
  <c r="I1181" i="9" s="1"/>
  <c r="O1180" i="9"/>
  <c r="N1180" i="9" s="1"/>
  <c r="H1180" i="9"/>
  <c r="I1180" i="9" s="1"/>
  <c r="O1179" i="9"/>
  <c r="N1179" i="9" s="1"/>
  <c r="H1179" i="9"/>
  <c r="I1179" i="9" s="1"/>
  <c r="O1178" i="9"/>
  <c r="N1178" i="9" s="1"/>
  <c r="H1178" i="9"/>
  <c r="I1178" i="9" s="1"/>
  <c r="O1177" i="9"/>
  <c r="N1177" i="9" s="1"/>
  <c r="H1177" i="9"/>
  <c r="I1177" i="9" s="1"/>
  <c r="O1176" i="9"/>
  <c r="N1176" i="9" s="1"/>
  <c r="H1176" i="9"/>
  <c r="I1176" i="9" s="1"/>
  <c r="O1175" i="9"/>
  <c r="N1175" i="9" s="1"/>
  <c r="H1175" i="9"/>
  <c r="I1175" i="9" s="1"/>
  <c r="O1174" i="9"/>
  <c r="N1174" i="9" s="1"/>
  <c r="H1174" i="9"/>
  <c r="I1174" i="9" s="1"/>
  <c r="O1173" i="9"/>
  <c r="N1173" i="9" s="1"/>
  <c r="H1173" i="9"/>
  <c r="I1173" i="9" s="1"/>
  <c r="O1172" i="9"/>
  <c r="N1172" i="9" s="1"/>
  <c r="H1172" i="9"/>
  <c r="I1172" i="9" s="1"/>
  <c r="O1171" i="9"/>
  <c r="N1171" i="9" s="1"/>
  <c r="H1171" i="9"/>
  <c r="I1171" i="9" s="1"/>
  <c r="O1170" i="9"/>
  <c r="N1170" i="9" s="1"/>
  <c r="H1170" i="9"/>
  <c r="I1170" i="9" s="1"/>
  <c r="O1169" i="9"/>
  <c r="N1169" i="9" s="1"/>
  <c r="H1169" i="9"/>
  <c r="I1169" i="9" s="1"/>
  <c r="O1168" i="9"/>
  <c r="N1168" i="9" s="1"/>
  <c r="H1168" i="9"/>
  <c r="I1168" i="9" s="1"/>
  <c r="O1167" i="9"/>
  <c r="N1167" i="9" s="1"/>
  <c r="H1167" i="9"/>
  <c r="I1167" i="9" s="1"/>
  <c r="O1166" i="9"/>
  <c r="N1166" i="9" s="1"/>
  <c r="H1166" i="9"/>
  <c r="I1166" i="9" s="1"/>
  <c r="O1165" i="9"/>
  <c r="N1165" i="9" s="1"/>
  <c r="H1165" i="9"/>
  <c r="I1165" i="9" s="1"/>
  <c r="O1164" i="9"/>
  <c r="N1164" i="9" s="1"/>
  <c r="H1164" i="9"/>
  <c r="I1164" i="9" s="1"/>
  <c r="O1163" i="9"/>
  <c r="N1163" i="9" s="1"/>
  <c r="H1163" i="9"/>
  <c r="I1163" i="9" s="1"/>
  <c r="O1162" i="9"/>
  <c r="N1162" i="9" s="1"/>
  <c r="H1162" i="9"/>
  <c r="I1162" i="9" s="1"/>
  <c r="O1161" i="9"/>
  <c r="N1161" i="9" s="1"/>
  <c r="H1161" i="9"/>
  <c r="I1161" i="9" s="1"/>
  <c r="O1160" i="9"/>
  <c r="N1160" i="9" s="1"/>
  <c r="H1160" i="9"/>
  <c r="I1160" i="9" s="1"/>
  <c r="O1159" i="9"/>
  <c r="N1159" i="9" s="1"/>
  <c r="H1159" i="9"/>
  <c r="I1159" i="9" s="1"/>
  <c r="O1158" i="9"/>
  <c r="N1158" i="9" s="1"/>
  <c r="H1158" i="9"/>
  <c r="I1158" i="9" s="1"/>
  <c r="O1157" i="9"/>
  <c r="N1157" i="9" s="1"/>
  <c r="H1157" i="9"/>
  <c r="I1157" i="9" s="1"/>
  <c r="O1156" i="9"/>
  <c r="N1156" i="9" s="1"/>
  <c r="H1156" i="9"/>
  <c r="I1156" i="9" s="1"/>
  <c r="O1155" i="9"/>
  <c r="N1155" i="9" s="1"/>
  <c r="H1155" i="9"/>
  <c r="I1155" i="9" s="1"/>
  <c r="O1154" i="9"/>
  <c r="N1154" i="9" s="1"/>
  <c r="H1154" i="9"/>
  <c r="I1154" i="9" s="1"/>
  <c r="O1153" i="9"/>
  <c r="N1153" i="9" s="1"/>
  <c r="H1153" i="9"/>
  <c r="I1153" i="9" s="1"/>
  <c r="O1152" i="9"/>
  <c r="N1152" i="9" s="1"/>
  <c r="H1152" i="9"/>
  <c r="I1152" i="9" s="1"/>
  <c r="O1151" i="9"/>
  <c r="N1151" i="9" s="1"/>
  <c r="H1151" i="9"/>
  <c r="I1151" i="9" s="1"/>
  <c r="O1150" i="9"/>
  <c r="N1150" i="9" s="1"/>
  <c r="H1150" i="9"/>
  <c r="I1150" i="9" s="1"/>
  <c r="O1149" i="9"/>
  <c r="N1149" i="9" s="1"/>
  <c r="H1149" i="9"/>
  <c r="I1149" i="9" s="1"/>
  <c r="O1148" i="9"/>
  <c r="N1148" i="9" s="1"/>
  <c r="H1148" i="9"/>
  <c r="I1148" i="9" s="1"/>
  <c r="O1147" i="9"/>
  <c r="N1147" i="9" s="1"/>
  <c r="H1147" i="9"/>
  <c r="I1147" i="9" s="1"/>
  <c r="O1146" i="9"/>
  <c r="N1146" i="9" s="1"/>
  <c r="H1146" i="9"/>
  <c r="I1146" i="9" s="1"/>
  <c r="O1145" i="9"/>
  <c r="N1145" i="9" s="1"/>
  <c r="H1145" i="9"/>
  <c r="I1145" i="9" s="1"/>
  <c r="O1144" i="9"/>
  <c r="N1144" i="9" s="1"/>
  <c r="H1144" i="9"/>
  <c r="I1144" i="9" s="1"/>
  <c r="O1143" i="9"/>
  <c r="N1143" i="9" s="1"/>
  <c r="H1143" i="9"/>
  <c r="I1143" i="9" s="1"/>
  <c r="O1142" i="9"/>
  <c r="N1142" i="9" s="1"/>
  <c r="H1142" i="9"/>
  <c r="I1142" i="9" s="1"/>
  <c r="O1141" i="9"/>
  <c r="N1141" i="9" s="1"/>
  <c r="H1141" i="9"/>
  <c r="I1141" i="9" s="1"/>
  <c r="O1140" i="9"/>
  <c r="N1140" i="9" s="1"/>
  <c r="H1140" i="9"/>
  <c r="I1140" i="9" s="1"/>
  <c r="O1139" i="9"/>
  <c r="N1139" i="9" s="1"/>
  <c r="H1139" i="9"/>
  <c r="I1139" i="9" s="1"/>
  <c r="O1138" i="9"/>
  <c r="N1138" i="9" s="1"/>
  <c r="H1138" i="9"/>
  <c r="I1138" i="9" s="1"/>
  <c r="O1137" i="9"/>
  <c r="N1137" i="9" s="1"/>
  <c r="H1137" i="9"/>
  <c r="I1137" i="9" s="1"/>
  <c r="O1136" i="9"/>
  <c r="N1136" i="9" s="1"/>
  <c r="H1136" i="9"/>
  <c r="I1136" i="9" s="1"/>
  <c r="O1135" i="9"/>
  <c r="N1135" i="9" s="1"/>
  <c r="H1135" i="9"/>
  <c r="I1135" i="9" s="1"/>
  <c r="O1134" i="9"/>
  <c r="N1134" i="9" s="1"/>
  <c r="H1134" i="9"/>
  <c r="I1134" i="9" s="1"/>
  <c r="O1133" i="9"/>
  <c r="N1133" i="9" s="1"/>
  <c r="H1133" i="9"/>
  <c r="I1133" i="9" s="1"/>
  <c r="O1132" i="9"/>
  <c r="N1132" i="9" s="1"/>
  <c r="H1132" i="9"/>
  <c r="I1132" i="9" s="1"/>
  <c r="O1131" i="9"/>
  <c r="N1131" i="9" s="1"/>
  <c r="H1131" i="9"/>
  <c r="I1131" i="9" s="1"/>
  <c r="O1130" i="9"/>
  <c r="N1130" i="9" s="1"/>
  <c r="H1130" i="9"/>
  <c r="I1130" i="9" s="1"/>
  <c r="O1129" i="9"/>
  <c r="N1129" i="9" s="1"/>
  <c r="H1129" i="9"/>
  <c r="I1129" i="9" s="1"/>
  <c r="O1128" i="9"/>
  <c r="N1128" i="9" s="1"/>
  <c r="H1128" i="9"/>
  <c r="I1128" i="9" s="1"/>
  <c r="O1127" i="9"/>
  <c r="N1127" i="9" s="1"/>
  <c r="H1127" i="9"/>
  <c r="I1127" i="9" s="1"/>
  <c r="O1126" i="9"/>
  <c r="N1126" i="9" s="1"/>
  <c r="H1126" i="9"/>
  <c r="I1126" i="9" s="1"/>
  <c r="O1125" i="9"/>
  <c r="N1125" i="9" s="1"/>
  <c r="H1125" i="9"/>
  <c r="I1125" i="9" s="1"/>
  <c r="O1124" i="9"/>
  <c r="N1124" i="9" s="1"/>
  <c r="H1124" i="9"/>
  <c r="I1124" i="9" s="1"/>
  <c r="O1123" i="9"/>
  <c r="N1123" i="9" s="1"/>
  <c r="H1123" i="9"/>
  <c r="I1123" i="9" s="1"/>
  <c r="O1122" i="9"/>
  <c r="N1122" i="9" s="1"/>
  <c r="H1122" i="9"/>
  <c r="I1122" i="9" s="1"/>
  <c r="O1121" i="9"/>
  <c r="N1121" i="9" s="1"/>
  <c r="H1121" i="9"/>
  <c r="I1121" i="9" s="1"/>
  <c r="O1120" i="9"/>
  <c r="N1120" i="9" s="1"/>
  <c r="H1120" i="9"/>
  <c r="I1120" i="9" s="1"/>
  <c r="O1119" i="9"/>
  <c r="N1119" i="9" s="1"/>
  <c r="H1119" i="9"/>
  <c r="I1119" i="9" s="1"/>
  <c r="O1118" i="9"/>
  <c r="N1118" i="9" s="1"/>
  <c r="H1118" i="9"/>
  <c r="I1118" i="9" s="1"/>
  <c r="O1117" i="9"/>
  <c r="N1117" i="9" s="1"/>
  <c r="H1117" i="9"/>
  <c r="I1117" i="9" s="1"/>
  <c r="O1116" i="9"/>
  <c r="N1116" i="9" s="1"/>
  <c r="H1116" i="9"/>
  <c r="I1116" i="9" s="1"/>
  <c r="O1115" i="9"/>
  <c r="N1115" i="9" s="1"/>
  <c r="H1115" i="9"/>
  <c r="I1115" i="9" s="1"/>
  <c r="O1114" i="9"/>
  <c r="N1114" i="9" s="1"/>
  <c r="H1114" i="9"/>
  <c r="I1114" i="9" s="1"/>
  <c r="O1113" i="9"/>
  <c r="N1113" i="9" s="1"/>
  <c r="H1113" i="9"/>
  <c r="I1113" i="9" s="1"/>
  <c r="O1112" i="9"/>
  <c r="N1112" i="9" s="1"/>
  <c r="H1112" i="9"/>
  <c r="I1112" i="9" s="1"/>
  <c r="O1111" i="9"/>
  <c r="N1111" i="9" s="1"/>
  <c r="H1111" i="9"/>
  <c r="I1111" i="9" s="1"/>
  <c r="O1110" i="9"/>
  <c r="N1110" i="9" s="1"/>
  <c r="H1110" i="9"/>
  <c r="I1110" i="9" s="1"/>
  <c r="O1109" i="9"/>
  <c r="N1109" i="9" s="1"/>
  <c r="H1109" i="9"/>
  <c r="I1109" i="9" s="1"/>
  <c r="O1108" i="9"/>
  <c r="N1108" i="9" s="1"/>
  <c r="H1108" i="9"/>
  <c r="I1108" i="9" s="1"/>
  <c r="O1107" i="9"/>
  <c r="N1107" i="9" s="1"/>
  <c r="H1107" i="9"/>
  <c r="I1107" i="9" s="1"/>
  <c r="O1106" i="9"/>
  <c r="N1106" i="9" s="1"/>
  <c r="H1106" i="9"/>
  <c r="I1106" i="9" s="1"/>
  <c r="O1105" i="9"/>
  <c r="N1105" i="9" s="1"/>
  <c r="H1105" i="9"/>
  <c r="I1105" i="9" s="1"/>
  <c r="O1104" i="9"/>
  <c r="N1104" i="9" s="1"/>
  <c r="H1104" i="9"/>
  <c r="I1104" i="9" s="1"/>
  <c r="O1103" i="9"/>
  <c r="N1103" i="9" s="1"/>
  <c r="H1103" i="9"/>
  <c r="I1103" i="9" s="1"/>
  <c r="O1102" i="9"/>
  <c r="N1102" i="9" s="1"/>
  <c r="H1102" i="9"/>
  <c r="I1102" i="9" s="1"/>
  <c r="O1101" i="9"/>
  <c r="N1101" i="9" s="1"/>
  <c r="H1101" i="9"/>
  <c r="I1101" i="9" s="1"/>
  <c r="O1100" i="9"/>
  <c r="N1100" i="9" s="1"/>
  <c r="H1100" i="9"/>
  <c r="I1100" i="9" s="1"/>
  <c r="O1099" i="9"/>
  <c r="N1099" i="9" s="1"/>
  <c r="H1099" i="9"/>
  <c r="I1099" i="9" s="1"/>
  <c r="O1098" i="9"/>
  <c r="N1098" i="9" s="1"/>
  <c r="H1098" i="9"/>
  <c r="I1098" i="9" s="1"/>
  <c r="O1097" i="9"/>
  <c r="N1097" i="9" s="1"/>
  <c r="H1097" i="9"/>
  <c r="I1097" i="9" s="1"/>
  <c r="O1096" i="9"/>
  <c r="N1096" i="9" s="1"/>
  <c r="H1096" i="9"/>
  <c r="I1096" i="9" s="1"/>
  <c r="O1095" i="9"/>
  <c r="N1095" i="9" s="1"/>
  <c r="H1095" i="9"/>
  <c r="I1095" i="9" s="1"/>
  <c r="O1094" i="9"/>
  <c r="N1094" i="9" s="1"/>
  <c r="H1094" i="9"/>
  <c r="I1094" i="9" s="1"/>
  <c r="O1093" i="9"/>
  <c r="N1093" i="9" s="1"/>
  <c r="H1093" i="9"/>
  <c r="I1093" i="9" s="1"/>
  <c r="O1092" i="9"/>
  <c r="N1092" i="9" s="1"/>
  <c r="H1092" i="9"/>
  <c r="I1092" i="9" s="1"/>
  <c r="O1091" i="9"/>
  <c r="N1091" i="9" s="1"/>
  <c r="H1091" i="9"/>
  <c r="I1091" i="9" s="1"/>
  <c r="O1090" i="9"/>
  <c r="N1090" i="9" s="1"/>
  <c r="H1090" i="9"/>
  <c r="I1090" i="9" s="1"/>
  <c r="O1089" i="9"/>
  <c r="N1089" i="9" s="1"/>
  <c r="H1089" i="9"/>
  <c r="I1089" i="9" s="1"/>
  <c r="O1088" i="9"/>
  <c r="N1088" i="9" s="1"/>
  <c r="H1088" i="9"/>
  <c r="I1088" i="9" s="1"/>
  <c r="O1087" i="9"/>
  <c r="N1087" i="9" s="1"/>
  <c r="H1087" i="9"/>
  <c r="I1087" i="9" s="1"/>
  <c r="O1086" i="9"/>
  <c r="N1086" i="9" s="1"/>
  <c r="H1086" i="9"/>
  <c r="I1086" i="9" s="1"/>
  <c r="O1085" i="9"/>
  <c r="N1085" i="9" s="1"/>
  <c r="H1085" i="9"/>
  <c r="I1085" i="9" s="1"/>
  <c r="O1084" i="9"/>
  <c r="N1084" i="9" s="1"/>
  <c r="H1084" i="9"/>
  <c r="I1084" i="9" s="1"/>
  <c r="O1083" i="9"/>
  <c r="N1083" i="9" s="1"/>
  <c r="H1083" i="9"/>
  <c r="I1083" i="9" s="1"/>
  <c r="O1082" i="9"/>
  <c r="N1082" i="9" s="1"/>
  <c r="H1082" i="9"/>
  <c r="I1082" i="9" s="1"/>
  <c r="O1081" i="9"/>
  <c r="N1081" i="9" s="1"/>
  <c r="H1081" i="9"/>
  <c r="I1081" i="9" s="1"/>
  <c r="O1080" i="9"/>
  <c r="N1080" i="9" s="1"/>
  <c r="H1080" i="9"/>
  <c r="I1080" i="9" s="1"/>
  <c r="O1079" i="9"/>
  <c r="N1079" i="9" s="1"/>
  <c r="H1079" i="9"/>
  <c r="I1079" i="9" s="1"/>
  <c r="O1078" i="9"/>
  <c r="N1078" i="9" s="1"/>
  <c r="H1078" i="9"/>
  <c r="I1078" i="9" s="1"/>
  <c r="O1077" i="9"/>
  <c r="H1077" i="9"/>
  <c r="I1077" i="9" s="1"/>
  <c r="O1076" i="9"/>
  <c r="H1076" i="9"/>
  <c r="I1076" i="9" s="1"/>
  <c r="O1075" i="9"/>
  <c r="H1075" i="9"/>
  <c r="I1075" i="9" s="1"/>
  <c r="O1074" i="9"/>
  <c r="N1074" i="9" s="1"/>
  <c r="H1074" i="9"/>
  <c r="I1074" i="9" s="1"/>
  <c r="O1073" i="9"/>
  <c r="N1073" i="9" s="1"/>
  <c r="H1073" i="9"/>
  <c r="I1073" i="9" s="1"/>
  <c r="O1072" i="9"/>
  <c r="N1072" i="9" s="1"/>
  <c r="H1072" i="9"/>
  <c r="I1072" i="9" s="1"/>
  <c r="O1071" i="9"/>
  <c r="N1071" i="9" s="1"/>
  <c r="H1071" i="9"/>
  <c r="I1071" i="9" s="1"/>
  <c r="O1070" i="9"/>
  <c r="N1070" i="9" s="1"/>
  <c r="H1070" i="9"/>
  <c r="I1070" i="9" s="1"/>
  <c r="O1069" i="9"/>
  <c r="N1069" i="9" s="1"/>
  <c r="H1069" i="9"/>
  <c r="I1069" i="9" s="1"/>
  <c r="O1068" i="9"/>
  <c r="N1068" i="9" s="1"/>
  <c r="H1068" i="9"/>
  <c r="I1068" i="9" s="1"/>
  <c r="O1067" i="9"/>
  <c r="N1067" i="9" s="1"/>
  <c r="H1067" i="9"/>
  <c r="I1067" i="9" s="1"/>
  <c r="O1066" i="9"/>
  <c r="N1066" i="9" s="1"/>
  <c r="H1066" i="9"/>
  <c r="I1066" i="9" s="1"/>
  <c r="O1065" i="9"/>
  <c r="N1065" i="9" s="1"/>
  <c r="H1065" i="9"/>
  <c r="I1065" i="9" s="1"/>
  <c r="O1064" i="9"/>
  <c r="N1064" i="9" s="1"/>
  <c r="H1064" i="9"/>
  <c r="I1064" i="9" s="1"/>
  <c r="O1063" i="9"/>
  <c r="N1063" i="9" s="1"/>
  <c r="H1063" i="9"/>
  <c r="I1063" i="9" s="1"/>
  <c r="O1062" i="9"/>
  <c r="N1062" i="9" s="1"/>
  <c r="H1062" i="9"/>
  <c r="I1062" i="9" s="1"/>
  <c r="O1061" i="9"/>
  <c r="N1061" i="9" s="1"/>
  <c r="H1061" i="9"/>
  <c r="I1061" i="9" s="1"/>
  <c r="O1060" i="9"/>
  <c r="N1060" i="9" s="1"/>
  <c r="H1060" i="9"/>
  <c r="I1060" i="9" s="1"/>
  <c r="O1059" i="9"/>
  <c r="N1059" i="9" s="1"/>
  <c r="H1059" i="9"/>
  <c r="I1059" i="9" s="1"/>
  <c r="O1058" i="9"/>
  <c r="N1058" i="9" s="1"/>
  <c r="H1058" i="9"/>
  <c r="I1058" i="9" s="1"/>
  <c r="O1057" i="9"/>
  <c r="N1057" i="9" s="1"/>
  <c r="H1057" i="9"/>
  <c r="I1057" i="9" s="1"/>
  <c r="O1056" i="9"/>
  <c r="N1056" i="9" s="1"/>
  <c r="H1056" i="9"/>
  <c r="I1056" i="9" s="1"/>
  <c r="O1055" i="9"/>
  <c r="H1055" i="9"/>
  <c r="I1055" i="9" s="1"/>
  <c r="O1054" i="9"/>
  <c r="H1054" i="9"/>
  <c r="I1054" i="9" s="1"/>
  <c r="O1053" i="9"/>
  <c r="N1053" i="9" s="1"/>
  <c r="H1053" i="9"/>
  <c r="I1053" i="9" s="1"/>
  <c r="O1052" i="9"/>
  <c r="N1052" i="9" s="1"/>
  <c r="H1052" i="9"/>
  <c r="I1052" i="9" s="1"/>
  <c r="O1051" i="9"/>
  <c r="N1051" i="9" s="1"/>
  <c r="H1051" i="9"/>
  <c r="I1051" i="9" s="1"/>
  <c r="O1050" i="9"/>
  <c r="N1050" i="9" s="1"/>
  <c r="H1050" i="9"/>
  <c r="I1050" i="9" s="1"/>
  <c r="O1049" i="9"/>
  <c r="N1049" i="9" s="1"/>
  <c r="H1049" i="9"/>
  <c r="I1049" i="9" s="1"/>
  <c r="O1048" i="9"/>
  <c r="N1048" i="9" s="1"/>
  <c r="H1048" i="9"/>
  <c r="I1048" i="9" s="1"/>
  <c r="O1047" i="9"/>
  <c r="N1047" i="9" s="1"/>
  <c r="H1047" i="9"/>
  <c r="I1047" i="9" s="1"/>
  <c r="O1046" i="9"/>
  <c r="N1046" i="9" s="1"/>
  <c r="H1046" i="9"/>
  <c r="I1046" i="9" s="1"/>
  <c r="O1045" i="9"/>
  <c r="N1045" i="9" s="1"/>
  <c r="H1045" i="9"/>
  <c r="I1045" i="9" s="1"/>
  <c r="O1044" i="9"/>
  <c r="N1044" i="9" s="1"/>
  <c r="H1044" i="9"/>
  <c r="I1044" i="9" s="1"/>
  <c r="O1043" i="9"/>
  <c r="N1043" i="9" s="1"/>
  <c r="H1043" i="9"/>
  <c r="I1043" i="9" s="1"/>
  <c r="O1042" i="9"/>
  <c r="N1042" i="9" s="1"/>
  <c r="H1042" i="9"/>
  <c r="I1042" i="9" s="1"/>
  <c r="O1041" i="9"/>
  <c r="N1041" i="9" s="1"/>
  <c r="H1041" i="9"/>
  <c r="I1041" i="9" s="1"/>
  <c r="O1040" i="9"/>
  <c r="N1040" i="9" s="1"/>
  <c r="H1040" i="9"/>
  <c r="I1040" i="9" s="1"/>
  <c r="O1039" i="9"/>
  <c r="N1039" i="9" s="1"/>
  <c r="H1039" i="9"/>
  <c r="I1039" i="9" s="1"/>
  <c r="O1038" i="9"/>
  <c r="N1038" i="9" s="1"/>
  <c r="H1038" i="9"/>
  <c r="I1038" i="9" s="1"/>
  <c r="O1037" i="9"/>
  <c r="N1037" i="9" s="1"/>
  <c r="H1037" i="9"/>
  <c r="I1037" i="9" s="1"/>
  <c r="O1036" i="9"/>
  <c r="H1036" i="9"/>
  <c r="I1036" i="9" s="1"/>
  <c r="O1035" i="9"/>
  <c r="H1035" i="9"/>
  <c r="I1035" i="9" s="1"/>
  <c r="O1034" i="9"/>
  <c r="H1034" i="9"/>
  <c r="I1034" i="9" s="1"/>
  <c r="O1033" i="9"/>
  <c r="H1033" i="9"/>
  <c r="I1033" i="9" s="1"/>
  <c r="O1032" i="9"/>
  <c r="H1032" i="9"/>
  <c r="I1032" i="9" s="1"/>
  <c r="O1031" i="9"/>
  <c r="N1031" i="9" s="1"/>
  <c r="H1031" i="9"/>
  <c r="I1031" i="9" s="1"/>
  <c r="O1030" i="9"/>
  <c r="N1030" i="9" s="1"/>
  <c r="H1030" i="9"/>
  <c r="I1030" i="9" s="1"/>
  <c r="O1029" i="9"/>
  <c r="N1029" i="9" s="1"/>
  <c r="H1029" i="9"/>
  <c r="I1029" i="9" s="1"/>
  <c r="O1028" i="9"/>
  <c r="N1028" i="9" s="1"/>
  <c r="H1028" i="9"/>
  <c r="I1028" i="9" s="1"/>
  <c r="O1027" i="9"/>
  <c r="H1027" i="9"/>
  <c r="I1027" i="9" s="1"/>
  <c r="O1026" i="9"/>
  <c r="H1026" i="9"/>
  <c r="I1026" i="9" s="1"/>
  <c r="O1025" i="9"/>
  <c r="H1025" i="9"/>
  <c r="I1025" i="9" s="1"/>
  <c r="O1024" i="9"/>
  <c r="H1024" i="9"/>
  <c r="I1024" i="9" s="1"/>
  <c r="O1023" i="9"/>
  <c r="H1023" i="9"/>
  <c r="I1023" i="9" s="1"/>
  <c r="O1022" i="9"/>
  <c r="N1022" i="9" s="1"/>
  <c r="H1022" i="9"/>
  <c r="I1022" i="9" s="1"/>
  <c r="O1021" i="9"/>
  <c r="N1021" i="9" s="1"/>
  <c r="H1021" i="9"/>
  <c r="I1021" i="9" s="1"/>
  <c r="O1020" i="9"/>
  <c r="N1020" i="9" s="1"/>
  <c r="H1020" i="9"/>
  <c r="I1020" i="9" s="1"/>
  <c r="O1019" i="9"/>
  <c r="N1019" i="9" s="1"/>
  <c r="H1019" i="9"/>
  <c r="I1019" i="9" s="1"/>
  <c r="O1018" i="9"/>
  <c r="N1018" i="9" s="1"/>
  <c r="H1018" i="9"/>
  <c r="I1018" i="9" s="1"/>
  <c r="O1017" i="9"/>
  <c r="N1017" i="9" s="1"/>
  <c r="H1017" i="9"/>
  <c r="I1017" i="9" s="1"/>
  <c r="O1016" i="9"/>
  <c r="N1016" i="9" s="1"/>
  <c r="H1016" i="9"/>
  <c r="I1016" i="9" s="1"/>
  <c r="O1015" i="9"/>
  <c r="N1015" i="9" s="1"/>
  <c r="H1015" i="9"/>
  <c r="I1015" i="9" s="1"/>
  <c r="O1014" i="9"/>
  <c r="N1014" i="9" s="1"/>
  <c r="H1014" i="9"/>
  <c r="I1014" i="9" s="1"/>
  <c r="O1013" i="9"/>
  <c r="N1013" i="9" s="1"/>
  <c r="H1013" i="9"/>
  <c r="I1013" i="9" s="1"/>
  <c r="O1012" i="9"/>
  <c r="N1012" i="9" s="1"/>
  <c r="H1012" i="9"/>
  <c r="I1012" i="9" s="1"/>
  <c r="O1011" i="9"/>
  <c r="N1011" i="9" s="1"/>
  <c r="H1011" i="9"/>
  <c r="I1011" i="9" s="1"/>
  <c r="O1010" i="9"/>
  <c r="N1010" i="9" s="1"/>
  <c r="H1010" i="9"/>
  <c r="I1010" i="9" s="1"/>
  <c r="O1009" i="9"/>
  <c r="N1009" i="9" s="1"/>
  <c r="H1009" i="9"/>
  <c r="I1009" i="9" s="1"/>
  <c r="O1008" i="9"/>
  <c r="N1008" i="9" s="1"/>
  <c r="H1008" i="9"/>
  <c r="I1008" i="9" s="1"/>
  <c r="O1007" i="9"/>
  <c r="N1007" i="9" s="1"/>
  <c r="H1007" i="9"/>
  <c r="I1007" i="9" s="1"/>
  <c r="O1006" i="9"/>
  <c r="N1006" i="9" s="1"/>
  <c r="H1006" i="9"/>
  <c r="I1006" i="9" s="1"/>
  <c r="O1005" i="9"/>
  <c r="N1005" i="9" s="1"/>
  <c r="H1005" i="9"/>
  <c r="I1005" i="9" s="1"/>
  <c r="O1004" i="9"/>
  <c r="N1004" i="9" s="1"/>
  <c r="H1004" i="9"/>
  <c r="I1004" i="9" s="1"/>
  <c r="O1003" i="9"/>
  <c r="N1003" i="9" s="1"/>
  <c r="H1003" i="9"/>
  <c r="I1003" i="9" s="1"/>
  <c r="O1002" i="9"/>
  <c r="N1002" i="9" s="1"/>
  <c r="H1002" i="9"/>
  <c r="I1002" i="9" s="1"/>
  <c r="O1001" i="9"/>
  <c r="N1001" i="9" s="1"/>
  <c r="H1001" i="9"/>
  <c r="I1001" i="9" s="1"/>
  <c r="O1000" i="9"/>
  <c r="N1000" i="9" s="1"/>
  <c r="H1000" i="9"/>
  <c r="I1000" i="9" s="1"/>
  <c r="O999" i="9"/>
  <c r="N999" i="9" s="1"/>
  <c r="H999" i="9"/>
  <c r="I999" i="9" s="1"/>
  <c r="O998" i="9"/>
  <c r="N998" i="9" s="1"/>
  <c r="H998" i="9"/>
  <c r="I998" i="9" s="1"/>
  <c r="O997" i="9"/>
  <c r="N997" i="9" s="1"/>
  <c r="H997" i="9"/>
  <c r="I997" i="9" s="1"/>
  <c r="O996" i="9"/>
  <c r="N996" i="9" s="1"/>
  <c r="H996" i="9"/>
  <c r="I996" i="9" s="1"/>
  <c r="O995" i="9"/>
  <c r="N995" i="9" s="1"/>
  <c r="H995" i="9"/>
  <c r="I995" i="9" s="1"/>
  <c r="O994" i="9"/>
  <c r="N994" i="9" s="1"/>
  <c r="H994" i="9"/>
  <c r="I994" i="9" s="1"/>
  <c r="O993" i="9"/>
  <c r="N993" i="9" s="1"/>
  <c r="H993" i="9"/>
  <c r="I993" i="9" s="1"/>
  <c r="O992" i="9"/>
  <c r="N992" i="9" s="1"/>
  <c r="H992" i="9"/>
  <c r="I992" i="9" s="1"/>
  <c r="O991" i="9"/>
  <c r="N991" i="9" s="1"/>
  <c r="H991" i="9"/>
  <c r="I991" i="9" s="1"/>
  <c r="O990" i="9"/>
  <c r="N990" i="9" s="1"/>
  <c r="H990" i="9"/>
  <c r="I990" i="9" s="1"/>
  <c r="O989" i="9"/>
  <c r="N989" i="9" s="1"/>
  <c r="H989" i="9"/>
  <c r="I989" i="9" s="1"/>
  <c r="O988" i="9"/>
  <c r="N988" i="9" s="1"/>
  <c r="H988" i="9"/>
  <c r="I988" i="9" s="1"/>
  <c r="O987" i="9"/>
  <c r="N987" i="9" s="1"/>
  <c r="H987" i="9"/>
  <c r="I987" i="9" s="1"/>
  <c r="O986" i="9"/>
  <c r="N986" i="9" s="1"/>
  <c r="H986" i="9"/>
  <c r="I986" i="9" s="1"/>
  <c r="O985" i="9"/>
  <c r="N985" i="9" s="1"/>
  <c r="H985" i="9"/>
  <c r="I985" i="9" s="1"/>
  <c r="O984" i="9"/>
  <c r="N984" i="9" s="1"/>
  <c r="H984" i="9"/>
  <c r="I984" i="9" s="1"/>
  <c r="O983" i="9"/>
  <c r="N983" i="9" s="1"/>
  <c r="H983" i="9"/>
  <c r="I983" i="9" s="1"/>
  <c r="O982" i="9"/>
  <c r="N982" i="9" s="1"/>
  <c r="H982" i="9"/>
  <c r="I982" i="9" s="1"/>
  <c r="O981" i="9"/>
  <c r="N981" i="9" s="1"/>
  <c r="H981" i="9"/>
  <c r="I981" i="9" s="1"/>
  <c r="O980" i="9"/>
  <c r="N980" i="9" s="1"/>
  <c r="H980" i="9"/>
  <c r="I980" i="9" s="1"/>
  <c r="O979" i="9"/>
  <c r="N979" i="9" s="1"/>
  <c r="H979" i="9"/>
  <c r="I979" i="9" s="1"/>
  <c r="O978" i="9"/>
  <c r="N978" i="9" s="1"/>
  <c r="H978" i="9"/>
  <c r="I978" i="9" s="1"/>
  <c r="O977" i="9"/>
  <c r="N977" i="9" s="1"/>
  <c r="H977" i="9"/>
  <c r="I977" i="9" s="1"/>
  <c r="O976" i="9"/>
  <c r="N976" i="9" s="1"/>
  <c r="H976" i="9"/>
  <c r="I976" i="9" s="1"/>
  <c r="O975" i="9"/>
  <c r="N975" i="9" s="1"/>
  <c r="H975" i="9"/>
  <c r="I975" i="9" s="1"/>
  <c r="O974" i="9"/>
  <c r="N974" i="9" s="1"/>
  <c r="H974" i="9"/>
  <c r="I974" i="9" s="1"/>
  <c r="O973" i="9"/>
  <c r="N973" i="9" s="1"/>
  <c r="H973" i="9"/>
  <c r="I973" i="9" s="1"/>
  <c r="O972" i="9"/>
  <c r="N972" i="9" s="1"/>
  <c r="H972" i="9"/>
  <c r="I972" i="9" s="1"/>
  <c r="O971" i="9"/>
  <c r="N971" i="9" s="1"/>
  <c r="H971" i="9"/>
  <c r="I971" i="9" s="1"/>
  <c r="O970" i="9"/>
  <c r="N970" i="9" s="1"/>
  <c r="H970" i="9"/>
  <c r="I970" i="9" s="1"/>
  <c r="O969" i="9"/>
  <c r="N969" i="9" s="1"/>
  <c r="H969" i="9"/>
  <c r="I969" i="9" s="1"/>
  <c r="O968" i="9"/>
  <c r="N968" i="9" s="1"/>
  <c r="H968" i="9"/>
  <c r="I968" i="9" s="1"/>
  <c r="O967" i="9"/>
  <c r="N967" i="9" s="1"/>
  <c r="H967" i="9"/>
  <c r="I967" i="9" s="1"/>
  <c r="O966" i="9"/>
  <c r="N966" i="9" s="1"/>
  <c r="H966" i="9"/>
  <c r="I966" i="9" s="1"/>
  <c r="O965" i="9"/>
  <c r="N965" i="9" s="1"/>
  <c r="H965" i="9"/>
  <c r="I965" i="9" s="1"/>
  <c r="O964" i="9"/>
  <c r="N964" i="9" s="1"/>
  <c r="H964" i="9"/>
  <c r="I964" i="9" s="1"/>
  <c r="O963" i="9"/>
  <c r="N963" i="9" s="1"/>
  <c r="H963" i="9"/>
  <c r="I963" i="9" s="1"/>
  <c r="O962" i="9"/>
  <c r="N962" i="9" s="1"/>
  <c r="H962" i="9"/>
  <c r="I962" i="9" s="1"/>
  <c r="O961" i="9"/>
  <c r="N961" i="9" s="1"/>
  <c r="H961" i="9"/>
  <c r="I961" i="9" s="1"/>
  <c r="O960" i="9"/>
  <c r="N960" i="9" s="1"/>
  <c r="H960" i="9"/>
  <c r="I960" i="9" s="1"/>
  <c r="O959" i="9"/>
  <c r="N959" i="9" s="1"/>
  <c r="H959" i="9"/>
  <c r="I959" i="9" s="1"/>
  <c r="O958" i="9"/>
  <c r="N958" i="9" s="1"/>
  <c r="H958" i="9"/>
  <c r="I958" i="9" s="1"/>
  <c r="O957" i="9"/>
  <c r="N957" i="9" s="1"/>
  <c r="H957" i="9"/>
  <c r="I957" i="9" s="1"/>
  <c r="O956" i="9"/>
  <c r="N956" i="9" s="1"/>
  <c r="H956" i="9"/>
  <c r="I956" i="9" s="1"/>
  <c r="O955" i="9"/>
  <c r="N955" i="9" s="1"/>
  <c r="H955" i="9"/>
  <c r="I955" i="9" s="1"/>
  <c r="O954" i="9"/>
  <c r="N954" i="9" s="1"/>
  <c r="H954" i="9"/>
  <c r="I954" i="9" s="1"/>
  <c r="O953" i="9"/>
  <c r="N953" i="9" s="1"/>
  <c r="H953" i="9"/>
  <c r="I953" i="9" s="1"/>
  <c r="O952" i="9"/>
  <c r="N952" i="9" s="1"/>
  <c r="H952" i="9"/>
  <c r="I952" i="9" s="1"/>
  <c r="O951" i="9"/>
  <c r="N951" i="9" s="1"/>
  <c r="H951" i="9"/>
  <c r="I951" i="9" s="1"/>
  <c r="O950" i="9"/>
  <c r="N950" i="9" s="1"/>
  <c r="H950" i="9"/>
  <c r="I950" i="9" s="1"/>
  <c r="O949" i="9"/>
  <c r="N949" i="9" s="1"/>
  <c r="H949" i="9"/>
  <c r="I949" i="9" s="1"/>
  <c r="O948" i="9"/>
  <c r="N948" i="9" s="1"/>
  <c r="H948" i="9"/>
  <c r="I948" i="9" s="1"/>
  <c r="O947" i="9"/>
  <c r="N947" i="9" s="1"/>
  <c r="H947" i="9"/>
  <c r="I947" i="9" s="1"/>
  <c r="O946" i="9"/>
  <c r="N946" i="9" s="1"/>
  <c r="H946" i="9"/>
  <c r="I946" i="9" s="1"/>
  <c r="O945" i="9"/>
  <c r="N945" i="9" s="1"/>
  <c r="H945" i="9"/>
  <c r="I945" i="9" s="1"/>
  <c r="O944" i="9"/>
  <c r="N944" i="9" s="1"/>
  <c r="H944" i="9"/>
  <c r="I944" i="9" s="1"/>
  <c r="O943" i="9"/>
  <c r="N943" i="9" s="1"/>
  <c r="H943" i="9"/>
  <c r="I943" i="9" s="1"/>
  <c r="O942" i="9"/>
  <c r="N942" i="9" s="1"/>
  <c r="H942" i="9"/>
  <c r="I942" i="9" s="1"/>
  <c r="O941" i="9"/>
  <c r="H941" i="9"/>
  <c r="I941" i="9" s="1"/>
  <c r="O940" i="9"/>
  <c r="H940" i="9"/>
  <c r="I940" i="9" s="1"/>
  <c r="O939" i="9"/>
  <c r="H939" i="9"/>
  <c r="I939" i="9" s="1"/>
  <c r="O938" i="9"/>
  <c r="N938" i="9" s="1"/>
  <c r="H938" i="9"/>
  <c r="I938" i="9" s="1"/>
  <c r="O937" i="9"/>
  <c r="N937" i="9" s="1"/>
  <c r="H937" i="9"/>
  <c r="I937" i="9" s="1"/>
  <c r="O936" i="9"/>
  <c r="N936" i="9" s="1"/>
  <c r="H936" i="9"/>
  <c r="I936" i="9" s="1"/>
  <c r="O935" i="9"/>
  <c r="N935" i="9" s="1"/>
  <c r="H935" i="9"/>
  <c r="I935" i="9" s="1"/>
  <c r="O934" i="9"/>
  <c r="N934" i="9" s="1"/>
  <c r="H934" i="9"/>
  <c r="I934" i="9" s="1"/>
  <c r="O933" i="9"/>
  <c r="N933" i="9" s="1"/>
  <c r="H933" i="9"/>
  <c r="I933" i="9" s="1"/>
  <c r="O932" i="9"/>
  <c r="N932" i="9" s="1"/>
  <c r="H932" i="9"/>
  <c r="I932" i="9" s="1"/>
  <c r="O931" i="9"/>
  <c r="N931" i="9" s="1"/>
  <c r="H931" i="9"/>
  <c r="I931" i="9" s="1"/>
  <c r="O930" i="9"/>
  <c r="N930" i="9" s="1"/>
  <c r="H930" i="9"/>
  <c r="I930" i="9" s="1"/>
  <c r="O929" i="9"/>
  <c r="H929" i="9"/>
  <c r="I929" i="9" s="1"/>
  <c r="O928" i="9"/>
  <c r="H928" i="9"/>
  <c r="I928" i="9" s="1"/>
  <c r="O927" i="9"/>
  <c r="H927" i="9"/>
  <c r="I927" i="9" s="1"/>
  <c r="O926" i="9"/>
  <c r="H926" i="9"/>
  <c r="I926" i="9" s="1"/>
  <c r="O925" i="9"/>
  <c r="H925" i="9"/>
  <c r="I925" i="9" s="1"/>
  <c r="O924" i="9"/>
  <c r="H924" i="9"/>
  <c r="I924" i="9" s="1"/>
  <c r="O923" i="9"/>
  <c r="N923" i="9" s="1"/>
  <c r="H923" i="9"/>
  <c r="I923" i="9" s="1"/>
  <c r="O922" i="9"/>
  <c r="N922" i="9" s="1"/>
  <c r="H922" i="9"/>
  <c r="I922" i="9" s="1"/>
  <c r="O921" i="9"/>
  <c r="N921" i="9" s="1"/>
  <c r="H921" i="9"/>
  <c r="I921" i="9" s="1"/>
  <c r="O920" i="9"/>
  <c r="N920" i="9" s="1"/>
  <c r="H920" i="9"/>
  <c r="I920" i="9" s="1"/>
  <c r="O919" i="9"/>
  <c r="N919" i="9" s="1"/>
  <c r="H919" i="9"/>
  <c r="I919" i="9" s="1"/>
  <c r="O918" i="9"/>
  <c r="N918" i="9" s="1"/>
  <c r="H918" i="9"/>
  <c r="I918" i="9" s="1"/>
  <c r="O917" i="9"/>
  <c r="N917" i="9" s="1"/>
  <c r="H917" i="9"/>
  <c r="I917" i="9" s="1"/>
  <c r="O916" i="9"/>
  <c r="N916" i="9" s="1"/>
  <c r="H916" i="9"/>
  <c r="I916" i="9" s="1"/>
  <c r="O915" i="9"/>
  <c r="N915" i="9" s="1"/>
  <c r="H915" i="9"/>
  <c r="I915" i="9" s="1"/>
  <c r="O914" i="9"/>
  <c r="N914" i="9" s="1"/>
  <c r="H914" i="9"/>
  <c r="I914" i="9" s="1"/>
  <c r="O913" i="9"/>
  <c r="N913" i="9" s="1"/>
  <c r="H913" i="9"/>
  <c r="I913" i="9" s="1"/>
  <c r="O912" i="9"/>
  <c r="N912" i="9" s="1"/>
  <c r="H912" i="9"/>
  <c r="I912" i="9" s="1"/>
  <c r="O911" i="9"/>
  <c r="N911" i="9" s="1"/>
  <c r="H911" i="9"/>
  <c r="I911" i="9" s="1"/>
  <c r="O910" i="9"/>
  <c r="N910" i="9" s="1"/>
  <c r="H910" i="9"/>
  <c r="I910" i="9" s="1"/>
  <c r="O909" i="9"/>
  <c r="N909" i="9" s="1"/>
  <c r="H909" i="9"/>
  <c r="I909" i="9" s="1"/>
  <c r="O908" i="9"/>
  <c r="N908" i="9" s="1"/>
  <c r="H908" i="9"/>
  <c r="I908" i="9" s="1"/>
  <c r="O907" i="9"/>
  <c r="N907" i="9" s="1"/>
  <c r="H907" i="9"/>
  <c r="I907" i="9" s="1"/>
  <c r="O906" i="9"/>
  <c r="N906" i="9" s="1"/>
  <c r="H906" i="9"/>
  <c r="I906" i="9" s="1"/>
  <c r="O905" i="9"/>
  <c r="N905" i="9" s="1"/>
  <c r="H905" i="9"/>
  <c r="I905" i="9" s="1"/>
  <c r="O904" i="9"/>
  <c r="N904" i="9" s="1"/>
  <c r="H904" i="9"/>
  <c r="I904" i="9" s="1"/>
  <c r="O903" i="9"/>
  <c r="N903" i="9" s="1"/>
  <c r="H903" i="9"/>
  <c r="I903" i="9" s="1"/>
  <c r="O902" i="9"/>
  <c r="N902" i="9" s="1"/>
  <c r="H902" i="9"/>
  <c r="I902" i="9" s="1"/>
  <c r="O901" i="9"/>
  <c r="N901" i="9" s="1"/>
  <c r="H901" i="9"/>
  <c r="I901" i="9" s="1"/>
  <c r="O900" i="9"/>
  <c r="N900" i="9" s="1"/>
  <c r="H900" i="9"/>
  <c r="I900" i="9" s="1"/>
  <c r="O899" i="9"/>
  <c r="N899" i="9" s="1"/>
  <c r="H899" i="9"/>
  <c r="I899" i="9" s="1"/>
  <c r="O898" i="9"/>
  <c r="N898" i="9" s="1"/>
  <c r="H898" i="9"/>
  <c r="I898" i="9" s="1"/>
  <c r="O897" i="9"/>
  <c r="N897" i="9" s="1"/>
  <c r="H897" i="9"/>
  <c r="I897" i="9" s="1"/>
  <c r="O896" i="9"/>
  <c r="N896" i="9" s="1"/>
  <c r="H896" i="9"/>
  <c r="I896" i="9" s="1"/>
  <c r="O895" i="9"/>
  <c r="N895" i="9" s="1"/>
  <c r="H895" i="9"/>
  <c r="I895" i="9" s="1"/>
  <c r="O894" i="9"/>
  <c r="N894" i="9" s="1"/>
  <c r="H894" i="9"/>
  <c r="I894" i="9" s="1"/>
  <c r="O893" i="9"/>
  <c r="N893" i="9" s="1"/>
  <c r="H893" i="9"/>
  <c r="I893" i="9" s="1"/>
  <c r="O892" i="9"/>
  <c r="N892" i="9" s="1"/>
  <c r="H892" i="9"/>
  <c r="I892" i="9" s="1"/>
  <c r="O891" i="9"/>
  <c r="N891" i="9" s="1"/>
  <c r="H891" i="9"/>
  <c r="I891" i="9" s="1"/>
  <c r="O890" i="9"/>
  <c r="N890" i="9" s="1"/>
  <c r="H890" i="9"/>
  <c r="I890" i="9" s="1"/>
  <c r="O889" i="9"/>
  <c r="N889" i="9" s="1"/>
  <c r="H889" i="9"/>
  <c r="I889" i="9" s="1"/>
  <c r="O888" i="9"/>
  <c r="N888" i="9" s="1"/>
  <c r="H888" i="9"/>
  <c r="I888" i="9" s="1"/>
  <c r="O887" i="9"/>
  <c r="N887" i="9" s="1"/>
  <c r="H887" i="9"/>
  <c r="I887" i="9" s="1"/>
  <c r="O886" i="9"/>
  <c r="N886" i="9" s="1"/>
  <c r="H886" i="9"/>
  <c r="I886" i="9" s="1"/>
  <c r="O885" i="9"/>
  <c r="N885" i="9" s="1"/>
  <c r="H885" i="9"/>
  <c r="I885" i="9" s="1"/>
  <c r="O884" i="9"/>
  <c r="N884" i="9" s="1"/>
  <c r="H884" i="9"/>
  <c r="I884" i="9" s="1"/>
  <c r="O883" i="9"/>
  <c r="N883" i="9" s="1"/>
  <c r="H883" i="9"/>
  <c r="I883" i="9" s="1"/>
  <c r="O882" i="9"/>
  <c r="N882" i="9" s="1"/>
  <c r="H882" i="9"/>
  <c r="I882" i="9" s="1"/>
  <c r="O881" i="9"/>
  <c r="N881" i="9" s="1"/>
  <c r="H881" i="9"/>
  <c r="I881" i="9" s="1"/>
  <c r="O880" i="9"/>
  <c r="N880" i="9" s="1"/>
  <c r="H880" i="9"/>
  <c r="I880" i="9" s="1"/>
  <c r="O879" i="9"/>
  <c r="N879" i="9" s="1"/>
  <c r="H879" i="9"/>
  <c r="I879" i="9" s="1"/>
  <c r="O878" i="9"/>
  <c r="N878" i="9" s="1"/>
  <c r="H878" i="9"/>
  <c r="I878" i="9" s="1"/>
  <c r="O877" i="9"/>
  <c r="N877" i="9" s="1"/>
  <c r="H877" i="9"/>
  <c r="I877" i="9" s="1"/>
  <c r="O876" i="9"/>
  <c r="N876" i="9" s="1"/>
  <c r="H876" i="9"/>
  <c r="I876" i="9" s="1"/>
  <c r="O875" i="9"/>
  <c r="N875" i="9" s="1"/>
  <c r="H875" i="9"/>
  <c r="I875" i="9" s="1"/>
  <c r="O874" i="9"/>
  <c r="N874" i="9" s="1"/>
  <c r="H874" i="9"/>
  <c r="I874" i="9" s="1"/>
  <c r="O873" i="9"/>
  <c r="N873" i="9" s="1"/>
  <c r="H873" i="9"/>
  <c r="I873" i="9" s="1"/>
  <c r="O872" i="9"/>
  <c r="N872" i="9" s="1"/>
  <c r="H872" i="9"/>
  <c r="I872" i="9" s="1"/>
  <c r="O871" i="9"/>
  <c r="N871" i="9" s="1"/>
  <c r="H871" i="9"/>
  <c r="I871" i="9" s="1"/>
  <c r="O870" i="9"/>
  <c r="N870" i="9" s="1"/>
  <c r="H870" i="9"/>
  <c r="I870" i="9" s="1"/>
  <c r="O869" i="9"/>
  <c r="N869" i="9" s="1"/>
  <c r="H869" i="9"/>
  <c r="I869" i="9" s="1"/>
  <c r="O868" i="9"/>
  <c r="N868" i="9" s="1"/>
  <c r="H868" i="9"/>
  <c r="I868" i="9" s="1"/>
  <c r="O867" i="9"/>
  <c r="N867" i="9" s="1"/>
  <c r="H867" i="9"/>
  <c r="I867" i="9" s="1"/>
  <c r="O866" i="9"/>
  <c r="N866" i="9" s="1"/>
  <c r="H866" i="9"/>
  <c r="I866" i="9" s="1"/>
  <c r="O865" i="9"/>
  <c r="N865" i="9" s="1"/>
  <c r="H865" i="9"/>
  <c r="I865" i="9" s="1"/>
  <c r="O864" i="9"/>
  <c r="N864" i="9" s="1"/>
  <c r="H864" i="9"/>
  <c r="I864" i="9" s="1"/>
  <c r="O863" i="9"/>
  <c r="N863" i="9" s="1"/>
  <c r="H863" i="9"/>
  <c r="I863" i="9" s="1"/>
  <c r="O862" i="9"/>
  <c r="N862" i="9" s="1"/>
  <c r="H862" i="9"/>
  <c r="I862" i="9" s="1"/>
  <c r="O861" i="9"/>
  <c r="N861" i="9" s="1"/>
  <c r="H861" i="9"/>
  <c r="I861" i="9" s="1"/>
  <c r="O860" i="9"/>
  <c r="N860" i="9" s="1"/>
  <c r="H860" i="9"/>
  <c r="I860" i="9" s="1"/>
  <c r="O859" i="9"/>
  <c r="N859" i="9" s="1"/>
  <c r="H859" i="9"/>
  <c r="I859" i="9" s="1"/>
  <c r="O858" i="9"/>
  <c r="N858" i="9" s="1"/>
  <c r="H858" i="9"/>
  <c r="I858" i="9" s="1"/>
  <c r="O857" i="9"/>
  <c r="N857" i="9" s="1"/>
  <c r="H857" i="9"/>
  <c r="I857" i="9" s="1"/>
  <c r="O856" i="9"/>
  <c r="N856" i="9" s="1"/>
  <c r="H856" i="9"/>
  <c r="I856" i="9" s="1"/>
  <c r="O855" i="9"/>
  <c r="N855" i="9" s="1"/>
  <c r="H855" i="9"/>
  <c r="I855" i="9" s="1"/>
  <c r="O854" i="9"/>
  <c r="N854" i="9" s="1"/>
  <c r="H854" i="9"/>
  <c r="I854" i="9" s="1"/>
  <c r="O853" i="9"/>
  <c r="N853" i="9" s="1"/>
  <c r="H853" i="9"/>
  <c r="I853" i="9" s="1"/>
  <c r="O852" i="9"/>
  <c r="N852" i="9" s="1"/>
  <c r="H852" i="9"/>
  <c r="I852" i="9" s="1"/>
  <c r="O851" i="9"/>
  <c r="N851" i="9" s="1"/>
  <c r="H851" i="9"/>
  <c r="I851" i="9" s="1"/>
  <c r="O850" i="9"/>
  <c r="N850" i="9" s="1"/>
  <c r="H850" i="9"/>
  <c r="I850" i="9" s="1"/>
  <c r="O849" i="9"/>
  <c r="N849" i="9" s="1"/>
  <c r="H849" i="9"/>
  <c r="I849" i="9" s="1"/>
  <c r="O848" i="9"/>
  <c r="N848" i="9" s="1"/>
  <c r="H848" i="9"/>
  <c r="I848" i="9" s="1"/>
  <c r="O847" i="9"/>
  <c r="N847" i="9" s="1"/>
  <c r="H847" i="9"/>
  <c r="I847" i="9" s="1"/>
  <c r="O846" i="9"/>
  <c r="N846" i="9" s="1"/>
  <c r="H846" i="9"/>
  <c r="I846" i="9" s="1"/>
  <c r="O845" i="9"/>
  <c r="N845" i="9" s="1"/>
  <c r="H845" i="9"/>
  <c r="I845" i="9" s="1"/>
  <c r="O844" i="9"/>
  <c r="N844" i="9" s="1"/>
  <c r="H844" i="9"/>
  <c r="I844" i="9" s="1"/>
  <c r="O843" i="9"/>
  <c r="N843" i="9" s="1"/>
  <c r="H843" i="9"/>
  <c r="I843" i="9" s="1"/>
  <c r="O842" i="9"/>
  <c r="N842" i="9" s="1"/>
  <c r="H842" i="9"/>
  <c r="I842" i="9" s="1"/>
  <c r="O841" i="9"/>
  <c r="N841" i="9" s="1"/>
  <c r="H841" i="9"/>
  <c r="I841" i="9" s="1"/>
  <c r="O840" i="9"/>
  <c r="N840" i="9" s="1"/>
  <c r="H840" i="9"/>
  <c r="I840" i="9" s="1"/>
  <c r="O839" i="9"/>
  <c r="N839" i="9" s="1"/>
  <c r="H839" i="9"/>
  <c r="I839" i="9" s="1"/>
  <c r="O838" i="9"/>
  <c r="N838" i="9" s="1"/>
  <c r="H838" i="9"/>
  <c r="I838" i="9" s="1"/>
  <c r="O837" i="9"/>
  <c r="N837" i="9" s="1"/>
  <c r="H837" i="9"/>
  <c r="I837" i="9" s="1"/>
  <c r="O836" i="9"/>
  <c r="N836" i="9" s="1"/>
  <c r="H836" i="9"/>
  <c r="I836" i="9" s="1"/>
  <c r="O835" i="9"/>
  <c r="N835" i="9" s="1"/>
  <c r="H835" i="9"/>
  <c r="I835" i="9" s="1"/>
  <c r="O834" i="9"/>
  <c r="N834" i="9" s="1"/>
  <c r="H834" i="9"/>
  <c r="I834" i="9" s="1"/>
  <c r="O833" i="9"/>
  <c r="N833" i="9" s="1"/>
  <c r="H833" i="9"/>
  <c r="I833" i="9" s="1"/>
  <c r="O832" i="9"/>
  <c r="N832" i="9" s="1"/>
  <c r="H832" i="9"/>
  <c r="I832" i="9" s="1"/>
  <c r="O831" i="9"/>
  <c r="N831" i="9" s="1"/>
  <c r="H831" i="9"/>
  <c r="I831" i="9" s="1"/>
  <c r="O830" i="9"/>
  <c r="N830" i="9" s="1"/>
  <c r="H830" i="9"/>
  <c r="I830" i="9" s="1"/>
  <c r="O829" i="9"/>
  <c r="N829" i="9" s="1"/>
  <c r="H829" i="9"/>
  <c r="I829" i="9" s="1"/>
  <c r="O828" i="9"/>
  <c r="N828" i="9" s="1"/>
  <c r="H828" i="9"/>
  <c r="I828" i="9" s="1"/>
  <c r="O827" i="9"/>
  <c r="N827" i="9" s="1"/>
  <c r="H827" i="9"/>
  <c r="I827" i="9" s="1"/>
  <c r="O826" i="9"/>
  <c r="N826" i="9" s="1"/>
  <c r="H826" i="9"/>
  <c r="I826" i="9" s="1"/>
  <c r="O825" i="9"/>
  <c r="N825" i="9" s="1"/>
  <c r="H825" i="9"/>
  <c r="I825" i="9" s="1"/>
  <c r="O824" i="9"/>
  <c r="N824" i="9" s="1"/>
  <c r="H824" i="9"/>
  <c r="I824" i="9" s="1"/>
  <c r="O823" i="9"/>
  <c r="N823" i="9" s="1"/>
  <c r="H823" i="9"/>
  <c r="I823" i="9" s="1"/>
  <c r="O822" i="9"/>
  <c r="N822" i="9" s="1"/>
  <c r="H822" i="9"/>
  <c r="I822" i="9" s="1"/>
  <c r="O821" i="9"/>
  <c r="N821" i="9" s="1"/>
  <c r="H821" i="9"/>
  <c r="I821" i="9" s="1"/>
  <c r="O820" i="9"/>
  <c r="N820" i="9" s="1"/>
  <c r="H820" i="9"/>
  <c r="I820" i="9" s="1"/>
  <c r="O819" i="9"/>
  <c r="N819" i="9" s="1"/>
  <c r="H819" i="9"/>
  <c r="I819" i="9" s="1"/>
  <c r="O818" i="9"/>
  <c r="N818" i="9" s="1"/>
  <c r="H818" i="9"/>
  <c r="I818" i="9" s="1"/>
  <c r="O817" i="9"/>
  <c r="N817" i="9" s="1"/>
  <c r="H817" i="9"/>
  <c r="I817" i="9" s="1"/>
  <c r="O816" i="9"/>
  <c r="N816" i="9" s="1"/>
  <c r="H816" i="9"/>
  <c r="I816" i="9" s="1"/>
  <c r="O815" i="9"/>
  <c r="N815" i="9" s="1"/>
  <c r="H815" i="9"/>
  <c r="I815" i="9" s="1"/>
  <c r="O814" i="9"/>
  <c r="N814" i="9" s="1"/>
  <c r="H814" i="9"/>
  <c r="I814" i="9" s="1"/>
  <c r="O813" i="9"/>
  <c r="N813" i="9" s="1"/>
  <c r="H813" i="9"/>
  <c r="I813" i="9" s="1"/>
  <c r="O812" i="9"/>
  <c r="N812" i="9" s="1"/>
  <c r="H812" i="9"/>
  <c r="I812" i="9" s="1"/>
  <c r="O811" i="9"/>
  <c r="N811" i="9" s="1"/>
  <c r="H811" i="9"/>
  <c r="I811" i="9" s="1"/>
  <c r="O810" i="9"/>
  <c r="N810" i="9" s="1"/>
  <c r="H810" i="9"/>
  <c r="I810" i="9" s="1"/>
  <c r="O809" i="9"/>
  <c r="N809" i="9" s="1"/>
  <c r="H809" i="9"/>
  <c r="I809" i="9" s="1"/>
  <c r="O808" i="9"/>
  <c r="N808" i="9" s="1"/>
  <c r="H808" i="9"/>
  <c r="I808" i="9" s="1"/>
  <c r="O807" i="9"/>
  <c r="N807" i="9" s="1"/>
  <c r="H807" i="9"/>
  <c r="I807" i="9" s="1"/>
  <c r="O806" i="9"/>
  <c r="N806" i="9" s="1"/>
  <c r="H806" i="9"/>
  <c r="I806" i="9" s="1"/>
  <c r="O805" i="9"/>
  <c r="N805" i="9" s="1"/>
  <c r="H805" i="9"/>
  <c r="I805" i="9" s="1"/>
  <c r="O804" i="9"/>
  <c r="N804" i="9" s="1"/>
  <c r="H804" i="9"/>
  <c r="I804" i="9" s="1"/>
  <c r="O803" i="9"/>
  <c r="N803" i="9" s="1"/>
  <c r="H803" i="9"/>
  <c r="I803" i="9" s="1"/>
  <c r="O802" i="9"/>
  <c r="N802" i="9" s="1"/>
  <c r="H802" i="9"/>
  <c r="I802" i="9" s="1"/>
  <c r="O801" i="9"/>
  <c r="N801" i="9" s="1"/>
  <c r="H801" i="9"/>
  <c r="I801" i="9" s="1"/>
  <c r="O800" i="9"/>
  <c r="N800" i="9" s="1"/>
  <c r="H800" i="9"/>
  <c r="I800" i="9" s="1"/>
  <c r="O799" i="9"/>
  <c r="N799" i="9" s="1"/>
  <c r="H799" i="9"/>
  <c r="I799" i="9" s="1"/>
  <c r="O798" i="9"/>
  <c r="N798" i="9" s="1"/>
  <c r="H798" i="9"/>
  <c r="I798" i="9" s="1"/>
  <c r="O797" i="9"/>
  <c r="N797" i="9" s="1"/>
  <c r="H797" i="9"/>
  <c r="I797" i="9" s="1"/>
  <c r="O796" i="9"/>
  <c r="N796" i="9" s="1"/>
  <c r="H796" i="9"/>
  <c r="I796" i="9" s="1"/>
  <c r="O795" i="9"/>
  <c r="N795" i="9" s="1"/>
  <c r="H795" i="9"/>
  <c r="I795" i="9" s="1"/>
  <c r="O794" i="9"/>
  <c r="N794" i="9" s="1"/>
  <c r="H794" i="9"/>
  <c r="I794" i="9" s="1"/>
  <c r="O793" i="9"/>
  <c r="N793" i="9" s="1"/>
  <c r="H793" i="9"/>
  <c r="I793" i="9" s="1"/>
  <c r="O792" i="9"/>
  <c r="N792" i="9" s="1"/>
  <c r="H792" i="9"/>
  <c r="I792" i="9" s="1"/>
  <c r="O791" i="9"/>
  <c r="N791" i="9" s="1"/>
  <c r="H791" i="9"/>
  <c r="I791" i="9" s="1"/>
  <c r="O790" i="9"/>
  <c r="N790" i="9" s="1"/>
  <c r="H790" i="9"/>
  <c r="I790" i="9" s="1"/>
  <c r="O789" i="9"/>
  <c r="N789" i="9" s="1"/>
  <c r="H789" i="9"/>
  <c r="I789" i="9" s="1"/>
  <c r="O788" i="9"/>
  <c r="N788" i="9" s="1"/>
  <c r="H788" i="9"/>
  <c r="I788" i="9" s="1"/>
  <c r="O787" i="9"/>
  <c r="N787" i="9" s="1"/>
  <c r="H787" i="9"/>
  <c r="I787" i="9" s="1"/>
  <c r="O786" i="9"/>
  <c r="N786" i="9" s="1"/>
  <c r="H786" i="9"/>
  <c r="I786" i="9" s="1"/>
  <c r="O785" i="9"/>
  <c r="N785" i="9" s="1"/>
  <c r="H785" i="9"/>
  <c r="I785" i="9" s="1"/>
  <c r="O784" i="9"/>
  <c r="N784" i="9" s="1"/>
  <c r="H784" i="9"/>
  <c r="I784" i="9" s="1"/>
  <c r="O783" i="9"/>
  <c r="N783" i="9" s="1"/>
  <c r="H783" i="9"/>
  <c r="I783" i="9" s="1"/>
  <c r="O782" i="9"/>
  <c r="N782" i="9" s="1"/>
  <c r="H782" i="9"/>
  <c r="I782" i="9" s="1"/>
  <c r="O781" i="9"/>
  <c r="N781" i="9" s="1"/>
  <c r="H781" i="9"/>
  <c r="I781" i="9" s="1"/>
  <c r="O780" i="9"/>
  <c r="N780" i="9" s="1"/>
  <c r="H780" i="9"/>
  <c r="I780" i="9" s="1"/>
  <c r="O779" i="9"/>
  <c r="N779" i="9" s="1"/>
  <c r="H779" i="9"/>
  <c r="I779" i="9" s="1"/>
  <c r="O778" i="9"/>
  <c r="N778" i="9" s="1"/>
  <c r="H778" i="9"/>
  <c r="I778" i="9" s="1"/>
  <c r="O777" i="9"/>
  <c r="N777" i="9" s="1"/>
  <c r="H777" i="9"/>
  <c r="I777" i="9" s="1"/>
  <c r="O776" i="9"/>
  <c r="N776" i="9" s="1"/>
  <c r="H776" i="9"/>
  <c r="I776" i="9" s="1"/>
  <c r="O775" i="9"/>
  <c r="N775" i="9" s="1"/>
  <c r="H775" i="9"/>
  <c r="I775" i="9" s="1"/>
  <c r="O774" i="9"/>
  <c r="N774" i="9" s="1"/>
  <c r="H774" i="9"/>
  <c r="I774" i="9" s="1"/>
  <c r="O773" i="9"/>
  <c r="N773" i="9" s="1"/>
  <c r="H773" i="9"/>
  <c r="I773" i="9" s="1"/>
  <c r="O772" i="9"/>
  <c r="N772" i="9" s="1"/>
  <c r="H772" i="9"/>
  <c r="I772" i="9" s="1"/>
  <c r="O771" i="9"/>
  <c r="N771" i="9" s="1"/>
  <c r="H771" i="9"/>
  <c r="I771" i="9" s="1"/>
  <c r="O770" i="9"/>
  <c r="N770" i="9" s="1"/>
  <c r="H770" i="9"/>
  <c r="I770" i="9" s="1"/>
  <c r="O769" i="9"/>
  <c r="N769" i="9" s="1"/>
  <c r="H769" i="9"/>
  <c r="I769" i="9" s="1"/>
  <c r="O768" i="9"/>
  <c r="N768" i="9" s="1"/>
  <c r="H768" i="9"/>
  <c r="I768" i="9" s="1"/>
  <c r="O767" i="9"/>
  <c r="N767" i="9" s="1"/>
  <c r="H767" i="9"/>
  <c r="I767" i="9" s="1"/>
  <c r="O766" i="9"/>
  <c r="N766" i="9" s="1"/>
  <c r="H766" i="9"/>
  <c r="I766" i="9" s="1"/>
  <c r="O765" i="9"/>
  <c r="N765" i="9" s="1"/>
  <c r="H765" i="9"/>
  <c r="I765" i="9" s="1"/>
  <c r="O764" i="9"/>
  <c r="N764" i="9" s="1"/>
  <c r="H764" i="9"/>
  <c r="I764" i="9" s="1"/>
  <c r="O763" i="9"/>
  <c r="N763" i="9" s="1"/>
  <c r="H763" i="9"/>
  <c r="I763" i="9" s="1"/>
  <c r="O762" i="9"/>
  <c r="N762" i="9" s="1"/>
  <c r="H762" i="9"/>
  <c r="I762" i="9" s="1"/>
  <c r="O761" i="9"/>
  <c r="N761" i="9" s="1"/>
  <c r="H761" i="9"/>
  <c r="I761" i="9" s="1"/>
  <c r="O760" i="9"/>
  <c r="N760" i="9" s="1"/>
  <c r="H760" i="9"/>
  <c r="I760" i="9" s="1"/>
  <c r="O759" i="9"/>
  <c r="N759" i="9" s="1"/>
  <c r="H759" i="9"/>
  <c r="I759" i="9" s="1"/>
  <c r="O758" i="9"/>
  <c r="N758" i="9" s="1"/>
  <c r="H758" i="9"/>
  <c r="I758" i="9" s="1"/>
  <c r="O757" i="9"/>
  <c r="N757" i="9" s="1"/>
  <c r="H757" i="9"/>
  <c r="I757" i="9" s="1"/>
  <c r="O756" i="9"/>
  <c r="N756" i="9" s="1"/>
  <c r="H756" i="9"/>
  <c r="I756" i="9" s="1"/>
  <c r="O755" i="9"/>
  <c r="N755" i="9" s="1"/>
  <c r="H755" i="9"/>
  <c r="I755" i="9" s="1"/>
  <c r="O754" i="9"/>
  <c r="N754" i="9" s="1"/>
  <c r="H754" i="9"/>
  <c r="I754" i="9" s="1"/>
  <c r="O753" i="9"/>
  <c r="N753" i="9" s="1"/>
  <c r="H753" i="9"/>
  <c r="I753" i="9" s="1"/>
  <c r="O752" i="9"/>
  <c r="N752" i="9" s="1"/>
  <c r="H752" i="9"/>
  <c r="I752" i="9" s="1"/>
  <c r="O751" i="9"/>
  <c r="N751" i="9" s="1"/>
  <c r="H751" i="9"/>
  <c r="I751" i="9" s="1"/>
  <c r="O750" i="9"/>
  <c r="N750" i="9" s="1"/>
  <c r="H750" i="9"/>
  <c r="I750" i="9" s="1"/>
  <c r="O749" i="9"/>
  <c r="N749" i="9" s="1"/>
  <c r="H749" i="9"/>
  <c r="I749" i="9" s="1"/>
  <c r="O748" i="9"/>
  <c r="N748" i="9" s="1"/>
  <c r="H748" i="9"/>
  <c r="I748" i="9" s="1"/>
  <c r="O747" i="9"/>
  <c r="N747" i="9" s="1"/>
  <c r="H747" i="9"/>
  <c r="I747" i="9" s="1"/>
  <c r="O746" i="9"/>
  <c r="N746" i="9" s="1"/>
  <c r="H746" i="9"/>
  <c r="I746" i="9" s="1"/>
  <c r="O745" i="9"/>
  <c r="N745" i="9" s="1"/>
  <c r="H745" i="9"/>
  <c r="I745" i="9" s="1"/>
  <c r="O744" i="9"/>
  <c r="N744" i="9" s="1"/>
  <c r="H744" i="9"/>
  <c r="I744" i="9" s="1"/>
  <c r="O743" i="9"/>
  <c r="N743" i="9" s="1"/>
  <c r="H743" i="9"/>
  <c r="I743" i="9" s="1"/>
  <c r="O742" i="9"/>
  <c r="N742" i="9" s="1"/>
  <c r="H742" i="9"/>
  <c r="I742" i="9" s="1"/>
  <c r="O741" i="9"/>
  <c r="N741" i="9" s="1"/>
  <c r="H741" i="9"/>
  <c r="I741" i="9" s="1"/>
  <c r="O740" i="9"/>
  <c r="N740" i="9" s="1"/>
  <c r="H740" i="9"/>
  <c r="I740" i="9" s="1"/>
  <c r="O739" i="9"/>
  <c r="N739" i="9" s="1"/>
  <c r="H739" i="9"/>
  <c r="I739" i="9" s="1"/>
  <c r="O738" i="9"/>
  <c r="N738" i="9" s="1"/>
  <c r="H738" i="9"/>
  <c r="I738" i="9" s="1"/>
  <c r="O737" i="9"/>
  <c r="N737" i="9" s="1"/>
  <c r="H737" i="9"/>
  <c r="I737" i="9" s="1"/>
  <c r="O736" i="9"/>
  <c r="N736" i="9" s="1"/>
  <c r="H736" i="9"/>
  <c r="I736" i="9" s="1"/>
  <c r="O735" i="9"/>
  <c r="N735" i="9" s="1"/>
  <c r="H735" i="9"/>
  <c r="I735" i="9" s="1"/>
  <c r="O734" i="9"/>
  <c r="N734" i="9" s="1"/>
  <c r="H734" i="9"/>
  <c r="I734" i="9" s="1"/>
  <c r="O733" i="9"/>
  <c r="N733" i="9" s="1"/>
  <c r="H733" i="9"/>
  <c r="I733" i="9" s="1"/>
  <c r="O732" i="9"/>
  <c r="N732" i="9" s="1"/>
  <c r="H732" i="9"/>
  <c r="I732" i="9" s="1"/>
  <c r="O731" i="9"/>
  <c r="N731" i="9" s="1"/>
  <c r="H731" i="9"/>
  <c r="I731" i="9" s="1"/>
  <c r="O730" i="9"/>
  <c r="N730" i="9" s="1"/>
  <c r="H730" i="9"/>
  <c r="I730" i="9" s="1"/>
  <c r="O729" i="9"/>
  <c r="N729" i="9" s="1"/>
  <c r="H729" i="9"/>
  <c r="I729" i="9" s="1"/>
  <c r="O728" i="9"/>
  <c r="N728" i="9" s="1"/>
  <c r="H728" i="9"/>
  <c r="I728" i="9" s="1"/>
  <c r="O727" i="9"/>
  <c r="N727" i="9" s="1"/>
  <c r="H727" i="9"/>
  <c r="I727" i="9" s="1"/>
  <c r="O726" i="9"/>
  <c r="N726" i="9" s="1"/>
  <c r="H726" i="9"/>
  <c r="I726" i="9" s="1"/>
  <c r="O725" i="9"/>
  <c r="N725" i="9" s="1"/>
  <c r="H725" i="9"/>
  <c r="I725" i="9" s="1"/>
  <c r="O724" i="9"/>
  <c r="H724" i="9"/>
  <c r="I724" i="9" s="1"/>
  <c r="O723" i="9"/>
  <c r="H723" i="9"/>
  <c r="I723" i="9" s="1"/>
  <c r="O722" i="9"/>
  <c r="N722" i="9" s="1"/>
  <c r="H722" i="9"/>
  <c r="I722" i="9" s="1"/>
  <c r="O721" i="9"/>
  <c r="N721" i="9" s="1"/>
  <c r="H721" i="9"/>
  <c r="I721" i="9" s="1"/>
  <c r="O720" i="9"/>
  <c r="H720" i="9"/>
  <c r="I720" i="9" s="1"/>
  <c r="O719" i="9"/>
  <c r="H719" i="9"/>
  <c r="I719" i="9" s="1"/>
  <c r="O718" i="9"/>
  <c r="N718" i="9" s="1"/>
  <c r="H718" i="9"/>
  <c r="I718" i="9" s="1"/>
  <c r="O717" i="9"/>
  <c r="N717" i="9" s="1"/>
  <c r="H717" i="9"/>
  <c r="I717" i="9" s="1"/>
  <c r="O716" i="9"/>
  <c r="N716" i="9" s="1"/>
  <c r="H716" i="9"/>
  <c r="I716" i="9" s="1"/>
  <c r="O715" i="9"/>
  <c r="N715" i="9" s="1"/>
  <c r="H715" i="9"/>
  <c r="I715" i="9" s="1"/>
  <c r="O714" i="9"/>
  <c r="N714" i="9" s="1"/>
  <c r="H714" i="9"/>
  <c r="I714" i="9" s="1"/>
  <c r="O713" i="9"/>
  <c r="N713" i="9" s="1"/>
  <c r="H713" i="9"/>
  <c r="I713" i="9" s="1"/>
  <c r="O712" i="9"/>
  <c r="N712" i="9" s="1"/>
  <c r="H712" i="9"/>
  <c r="I712" i="9" s="1"/>
  <c r="O711" i="9"/>
  <c r="N711" i="9" s="1"/>
  <c r="H711" i="9"/>
  <c r="I711" i="9" s="1"/>
  <c r="O710" i="9"/>
  <c r="N710" i="9" s="1"/>
  <c r="H710" i="9"/>
  <c r="I710" i="9" s="1"/>
  <c r="O709" i="9"/>
  <c r="N709" i="9" s="1"/>
  <c r="H709" i="9"/>
  <c r="I709" i="9" s="1"/>
  <c r="O708" i="9"/>
  <c r="N708" i="9" s="1"/>
  <c r="H708" i="9"/>
  <c r="I708" i="9" s="1"/>
  <c r="O707" i="9"/>
  <c r="N707" i="9" s="1"/>
  <c r="H707" i="9"/>
  <c r="I707" i="9" s="1"/>
  <c r="O706" i="9"/>
  <c r="N706" i="9" s="1"/>
  <c r="H706" i="9"/>
  <c r="I706" i="9" s="1"/>
  <c r="O705" i="9"/>
  <c r="N705" i="9" s="1"/>
  <c r="H705" i="9"/>
  <c r="I705" i="9" s="1"/>
  <c r="O704" i="9"/>
  <c r="N704" i="9" s="1"/>
  <c r="H704" i="9"/>
  <c r="I704" i="9" s="1"/>
  <c r="O703" i="9"/>
  <c r="N703" i="9" s="1"/>
  <c r="H703" i="9"/>
  <c r="I703" i="9" s="1"/>
  <c r="O702" i="9"/>
  <c r="N702" i="9" s="1"/>
  <c r="H702" i="9"/>
  <c r="I702" i="9" s="1"/>
  <c r="O701" i="9"/>
  <c r="N701" i="9" s="1"/>
  <c r="H701" i="9"/>
  <c r="I701" i="9" s="1"/>
  <c r="O700" i="9"/>
  <c r="N700" i="9" s="1"/>
  <c r="H700" i="9"/>
  <c r="I700" i="9" s="1"/>
  <c r="O699" i="9"/>
  <c r="N699" i="9" s="1"/>
  <c r="H699" i="9"/>
  <c r="I699" i="9" s="1"/>
  <c r="O698" i="9"/>
  <c r="N698" i="9" s="1"/>
  <c r="H698" i="9"/>
  <c r="I698" i="9" s="1"/>
  <c r="O697" i="9"/>
  <c r="N697" i="9" s="1"/>
  <c r="H697" i="9"/>
  <c r="I697" i="9" s="1"/>
  <c r="O696" i="9"/>
  <c r="N696" i="9" s="1"/>
  <c r="H696" i="9"/>
  <c r="I696" i="9" s="1"/>
  <c r="O695" i="9"/>
  <c r="N695" i="9" s="1"/>
  <c r="H695" i="9"/>
  <c r="I695" i="9" s="1"/>
  <c r="O694" i="9"/>
  <c r="N694" i="9" s="1"/>
  <c r="H694" i="9"/>
  <c r="I694" i="9" s="1"/>
  <c r="O693" i="9"/>
  <c r="N693" i="9" s="1"/>
  <c r="H693" i="9"/>
  <c r="I693" i="9" s="1"/>
  <c r="O692" i="9"/>
  <c r="N692" i="9" s="1"/>
  <c r="H692" i="9"/>
  <c r="I692" i="9" s="1"/>
  <c r="O691" i="9"/>
  <c r="H691" i="9"/>
  <c r="I691" i="9" s="1"/>
  <c r="O690" i="9"/>
  <c r="N690" i="9" s="1"/>
  <c r="H690" i="9"/>
  <c r="I690" i="9" s="1"/>
  <c r="O689" i="9"/>
  <c r="N689" i="9" s="1"/>
  <c r="H689" i="9"/>
  <c r="I689" i="9" s="1"/>
  <c r="O688" i="9"/>
  <c r="N688" i="9" s="1"/>
  <c r="H688" i="9"/>
  <c r="I688" i="9" s="1"/>
  <c r="O687" i="9"/>
  <c r="N687" i="9" s="1"/>
  <c r="H687" i="9"/>
  <c r="I687" i="9" s="1"/>
  <c r="O686" i="9"/>
  <c r="H686" i="9"/>
  <c r="I686" i="9" s="1"/>
  <c r="O685" i="9"/>
  <c r="H685" i="9"/>
  <c r="I685" i="9" s="1"/>
  <c r="O684" i="9"/>
  <c r="H684" i="9"/>
  <c r="I684" i="9" s="1"/>
  <c r="O683" i="9"/>
  <c r="H683" i="9"/>
  <c r="I683" i="9" s="1"/>
  <c r="O682" i="9"/>
  <c r="H682" i="9"/>
  <c r="I682" i="9" s="1"/>
  <c r="O681" i="9"/>
  <c r="H681" i="9"/>
  <c r="I681" i="9" s="1"/>
  <c r="O680" i="9"/>
  <c r="H680" i="9"/>
  <c r="I680" i="9" s="1"/>
  <c r="O679" i="9"/>
  <c r="H679" i="9"/>
  <c r="I679" i="9" s="1"/>
  <c r="O678" i="9"/>
  <c r="H678" i="9"/>
  <c r="I678" i="9" s="1"/>
  <c r="O677" i="9"/>
  <c r="H677" i="9"/>
  <c r="I677" i="9" s="1"/>
  <c r="O676" i="9"/>
  <c r="H676" i="9"/>
  <c r="I676" i="9" s="1"/>
  <c r="O675" i="9"/>
  <c r="N675" i="9" s="1"/>
  <c r="H675" i="9"/>
  <c r="I675" i="9" s="1"/>
  <c r="O674" i="9"/>
  <c r="N674" i="9" s="1"/>
  <c r="H674" i="9"/>
  <c r="I674" i="9" s="1"/>
  <c r="O673" i="9"/>
  <c r="N673" i="9" s="1"/>
  <c r="H673" i="9"/>
  <c r="I673" i="9" s="1"/>
  <c r="O672" i="9"/>
  <c r="N672" i="9" s="1"/>
  <c r="H672" i="9"/>
  <c r="I672" i="9" s="1"/>
  <c r="O671" i="9"/>
  <c r="N671" i="9" s="1"/>
  <c r="H671" i="9"/>
  <c r="I671" i="9" s="1"/>
  <c r="O670" i="9"/>
  <c r="N670" i="9" s="1"/>
  <c r="H670" i="9"/>
  <c r="I670" i="9" s="1"/>
  <c r="O669" i="9"/>
  <c r="N669" i="9" s="1"/>
  <c r="H669" i="9"/>
  <c r="I669" i="9" s="1"/>
  <c r="O668" i="9"/>
  <c r="N668" i="9" s="1"/>
  <c r="H668" i="9"/>
  <c r="I668" i="9" s="1"/>
  <c r="O667" i="9"/>
  <c r="N667" i="9" s="1"/>
  <c r="H667" i="9"/>
  <c r="I667" i="9" s="1"/>
  <c r="O666" i="9"/>
  <c r="N666" i="9" s="1"/>
  <c r="H666" i="9"/>
  <c r="I666" i="9" s="1"/>
  <c r="O665" i="9"/>
  <c r="N665" i="9" s="1"/>
  <c r="H665" i="9"/>
  <c r="I665" i="9" s="1"/>
  <c r="O664" i="9"/>
  <c r="N664" i="9" s="1"/>
  <c r="H664" i="9"/>
  <c r="I664" i="9" s="1"/>
  <c r="O663" i="9"/>
  <c r="N663" i="9" s="1"/>
  <c r="H663" i="9"/>
  <c r="I663" i="9" s="1"/>
  <c r="O662" i="9"/>
  <c r="N662" i="9" s="1"/>
  <c r="H662" i="9"/>
  <c r="I662" i="9" s="1"/>
  <c r="O661" i="9"/>
  <c r="N661" i="9" s="1"/>
  <c r="H661" i="9"/>
  <c r="I661" i="9" s="1"/>
  <c r="O660" i="9"/>
  <c r="N660" i="9" s="1"/>
  <c r="H660" i="9"/>
  <c r="I660" i="9" s="1"/>
  <c r="O659" i="9"/>
  <c r="N659" i="9" s="1"/>
  <c r="H659" i="9"/>
  <c r="I659" i="9" s="1"/>
  <c r="O658" i="9"/>
  <c r="N658" i="9" s="1"/>
  <c r="H658" i="9"/>
  <c r="I658" i="9" s="1"/>
  <c r="O657" i="9"/>
  <c r="N657" i="9" s="1"/>
  <c r="H657" i="9"/>
  <c r="I657" i="9" s="1"/>
  <c r="O656" i="9"/>
  <c r="N656" i="9" s="1"/>
  <c r="H656" i="9"/>
  <c r="I656" i="9" s="1"/>
  <c r="O655" i="9"/>
  <c r="N655" i="9" s="1"/>
  <c r="H655" i="9"/>
  <c r="I655" i="9" s="1"/>
  <c r="O654" i="9"/>
  <c r="N654" i="9" s="1"/>
  <c r="H654" i="9"/>
  <c r="I654" i="9" s="1"/>
  <c r="O653" i="9"/>
  <c r="N653" i="9" s="1"/>
  <c r="H653" i="9"/>
  <c r="I653" i="9" s="1"/>
  <c r="O652" i="9"/>
  <c r="N652" i="9" s="1"/>
  <c r="H652" i="9"/>
  <c r="I652" i="9" s="1"/>
  <c r="O651" i="9"/>
  <c r="N651" i="9" s="1"/>
  <c r="H651" i="9"/>
  <c r="I651" i="9" s="1"/>
  <c r="O650" i="9"/>
  <c r="N650" i="9" s="1"/>
  <c r="H650" i="9"/>
  <c r="I650" i="9" s="1"/>
  <c r="O649" i="9"/>
  <c r="N649" i="9" s="1"/>
  <c r="H649" i="9"/>
  <c r="I649" i="9" s="1"/>
  <c r="O648" i="9"/>
  <c r="N648" i="9" s="1"/>
  <c r="H648" i="9"/>
  <c r="I648" i="9" s="1"/>
  <c r="O647" i="9"/>
  <c r="N647" i="9" s="1"/>
  <c r="H647" i="9"/>
  <c r="I647" i="9" s="1"/>
  <c r="O646" i="9"/>
  <c r="N646" i="9" s="1"/>
  <c r="H646" i="9"/>
  <c r="I646" i="9" s="1"/>
  <c r="O645" i="9"/>
  <c r="N645" i="9" s="1"/>
  <c r="H645" i="9"/>
  <c r="I645" i="9" s="1"/>
  <c r="O644" i="9"/>
  <c r="N644" i="9" s="1"/>
  <c r="H644" i="9"/>
  <c r="I644" i="9" s="1"/>
  <c r="O643" i="9"/>
  <c r="N643" i="9" s="1"/>
  <c r="H643" i="9"/>
  <c r="I643" i="9" s="1"/>
  <c r="O642" i="9"/>
  <c r="H642" i="9"/>
  <c r="I642" i="9" s="1"/>
  <c r="O641" i="9"/>
  <c r="H641" i="9"/>
  <c r="I641" i="9" s="1"/>
  <c r="O640" i="9"/>
  <c r="H640" i="9"/>
  <c r="I640" i="9" s="1"/>
  <c r="O639" i="9"/>
  <c r="H639" i="9"/>
  <c r="I639" i="9" s="1"/>
  <c r="O638" i="9"/>
  <c r="H638" i="9"/>
  <c r="I638" i="9" s="1"/>
  <c r="O637" i="9"/>
  <c r="N637" i="9" s="1"/>
  <c r="H637" i="9"/>
  <c r="I637" i="9" s="1"/>
  <c r="O636" i="9"/>
  <c r="N636" i="9" s="1"/>
  <c r="H636" i="9"/>
  <c r="I636" i="9" s="1"/>
  <c r="O635" i="9"/>
  <c r="N635" i="9" s="1"/>
  <c r="H635" i="9"/>
  <c r="I635" i="9" s="1"/>
  <c r="O634" i="9"/>
  <c r="N634" i="9" s="1"/>
  <c r="H634" i="9"/>
  <c r="I634" i="9" s="1"/>
  <c r="O633" i="9"/>
  <c r="N633" i="9" s="1"/>
  <c r="H633" i="9"/>
  <c r="I633" i="9" s="1"/>
  <c r="O632" i="9"/>
  <c r="N632" i="9" s="1"/>
  <c r="H632" i="9"/>
  <c r="I632" i="9" s="1"/>
  <c r="O631" i="9"/>
  <c r="N631" i="9" s="1"/>
  <c r="H631" i="9"/>
  <c r="I631" i="9" s="1"/>
  <c r="O630" i="9"/>
  <c r="N630" i="9" s="1"/>
  <c r="H630" i="9"/>
  <c r="I630" i="9" s="1"/>
  <c r="O629" i="9"/>
  <c r="N629" i="9" s="1"/>
  <c r="H629" i="9"/>
  <c r="I629" i="9" s="1"/>
  <c r="O628" i="9"/>
  <c r="N628" i="9" s="1"/>
  <c r="H628" i="9"/>
  <c r="I628" i="9" s="1"/>
  <c r="O627" i="9"/>
  <c r="N627" i="9" s="1"/>
  <c r="H627" i="9"/>
  <c r="I627" i="9" s="1"/>
  <c r="O626" i="9"/>
  <c r="H626" i="9"/>
  <c r="I626" i="9" s="1"/>
  <c r="O625" i="9"/>
  <c r="H625" i="9"/>
  <c r="I625" i="9" s="1"/>
  <c r="O624" i="9"/>
  <c r="H624" i="9"/>
  <c r="I624" i="9" s="1"/>
  <c r="O623" i="9"/>
  <c r="H623" i="9"/>
  <c r="I623" i="9" s="1"/>
  <c r="O622" i="9"/>
  <c r="H622" i="9"/>
  <c r="I622" i="9" s="1"/>
  <c r="O621" i="9"/>
  <c r="H621" i="9"/>
  <c r="I621" i="9" s="1"/>
  <c r="O620" i="9"/>
  <c r="H620" i="9"/>
  <c r="I620" i="9" s="1"/>
  <c r="O619" i="9"/>
  <c r="H619" i="9"/>
  <c r="I619" i="9" s="1"/>
  <c r="O618" i="9"/>
  <c r="H618" i="9"/>
  <c r="I618" i="9" s="1"/>
  <c r="O617" i="9"/>
  <c r="H617" i="9"/>
  <c r="I617" i="9" s="1"/>
  <c r="O616" i="9"/>
  <c r="H616" i="9"/>
  <c r="I616" i="9" s="1"/>
  <c r="O615" i="9"/>
  <c r="H615" i="9"/>
  <c r="I615" i="9" s="1"/>
  <c r="O614" i="9"/>
  <c r="H614" i="9"/>
  <c r="I614" i="9" s="1"/>
  <c r="O613" i="9"/>
  <c r="H613" i="9"/>
  <c r="I613" i="9" s="1"/>
  <c r="O612" i="9"/>
  <c r="H612" i="9"/>
  <c r="I612" i="9" s="1"/>
  <c r="O611" i="9"/>
  <c r="H611" i="9"/>
  <c r="I611" i="9" s="1"/>
  <c r="O610" i="9"/>
  <c r="H610" i="9"/>
  <c r="I610" i="9" s="1"/>
  <c r="O609" i="9"/>
  <c r="H609" i="9"/>
  <c r="I609" i="9" s="1"/>
  <c r="O608" i="9"/>
  <c r="H608" i="9"/>
  <c r="I608" i="9" s="1"/>
  <c r="O607" i="9"/>
  <c r="N607" i="9" s="1"/>
  <c r="H607" i="9"/>
  <c r="I607" i="9" s="1"/>
  <c r="O606" i="9"/>
  <c r="N606" i="9" s="1"/>
  <c r="H606" i="9"/>
  <c r="I606" i="9" s="1"/>
  <c r="O605" i="9"/>
  <c r="N605" i="9" s="1"/>
  <c r="H605" i="9"/>
  <c r="I605" i="9" s="1"/>
  <c r="O604" i="9"/>
  <c r="N604" i="9" s="1"/>
  <c r="H604" i="9"/>
  <c r="I604" i="9" s="1"/>
  <c r="O603" i="9"/>
  <c r="N603" i="9" s="1"/>
  <c r="H603" i="9"/>
  <c r="I603" i="9" s="1"/>
  <c r="O602" i="9"/>
  <c r="N602" i="9" s="1"/>
  <c r="H602" i="9"/>
  <c r="I602" i="9" s="1"/>
  <c r="O601" i="9"/>
  <c r="N601" i="9" s="1"/>
  <c r="H601" i="9"/>
  <c r="I601" i="9" s="1"/>
  <c r="O600" i="9"/>
  <c r="N600" i="9" s="1"/>
  <c r="H600" i="9"/>
  <c r="I600" i="9" s="1"/>
  <c r="O599" i="9"/>
  <c r="N599" i="9" s="1"/>
  <c r="H599" i="9"/>
  <c r="I599" i="9" s="1"/>
  <c r="O598" i="9"/>
  <c r="N598" i="9" s="1"/>
  <c r="H598" i="9"/>
  <c r="I598" i="9" s="1"/>
  <c r="O597" i="9"/>
  <c r="N597" i="9" s="1"/>
  <c r="H597" i="9"/>
  <c r="I597" i="9" s="1"/>
  <c r="O596" i="9"/>
  <c r="N596" i="9" s="1"/>
  <c r="H596" i="9"/>
  <c r="I596" i="9" s="1"/>
  <c r="O595" i="9"/>
  <c r="N595" i="9" s="1"/>
  <c r="H595" i="9"/>
  <c r="I595" i="9" s="1"/>
  <c r="O594" i="9"/>
  <c r="N594" i="9" s="1"/>
  <c r="H594" i="9"/>
  <c r="I594" i="9" s="1"/>
  <c r="O593" i="9"/>
  <c r="N593" i="9" s="1"/>
  <c r="H593" i="9"/>
  <c r="I593" i="9" s="1"/>
  <c r="O592" i="9"/>
  <c r="N592" i="9" s="1"/>
  <c r="H592" i="9"/>
  <c r="I592" i="9" s="1"/>
  <c r="O591" i="9"/>
  <c r="N591" i="9" s="1"/>
  <c r="H591" i="9"/>
  <c r="I591" i="9" s="1"/>
  <c r="O590" i="9"/>
  <c r="N590" i="9" s="1"/>
  <c r="H590" i="9"/>
  <c r="I590" i="9" s="1"/>
  <c r="O589" i="9"/>
  <c r="N589" i="9" s="1"/>
  <c r="H589" i="9"/>
  <c r="I589" i="9" s="1"/>
  <c r="O588" i="9"/>
  <c r="N588" i="9" s="1"/>
  <c r="H588" i="9"/>
  <c r="I588" i="9" s="1"/>
  <c r="O587" i="9"/>
  <c r="N587" i="9" s="1"/>
  <c r="H587" i="9"/>
  <c r="I587" i="9" s="1"/>
  <c r="O586" i="9"/>
  <c r="N586" i="9" s="1"/>
  <c r="H586" i="9"/>
  <c r="I586" i="9" s="1"/>
  <c r="O585" i="9"/>
  <c r="N585" i="9" s="1"/>
  <c r="H585" i="9"/>
  <c r="I585" i="9" s="1"/>
  <c r="O584" i="9"/>
  <c r="N584" i="9" s="1"/>
  <c r="H584" i="9"/>
  <c r="I584" i="9" s="1"/>
  <c r="O583" i="9"/>
  <c r="N583" i="9" s="1"/>
  <c r="H583" i="9"/>
  <c r="I583" i="9" s="1"/>
  <c r="O582" i="9"/>
  <c r="N582" i="9" s="1"/>
  <c r="H582" i="9"/>
  <c r="I582" i="9" s="1"/>
  <c r="O581" i="9"/>
  <c r="N581" i="9" s="1"/>
  <c r="H581" i="9"/>
  <c r="I581" i="9" s="1"/>
  <c r="O580" i="9"/>
  <c r="N580" i="9" s="1"/>
  <c r="H580" i="9"/>
  <c r="I580" i="9" s="1"/>
  <c r="O579" i="9"/>
  <c r="N579" i="9" s="1"/>
  <c r="H579" i="9"/>
  <c r="I579" i="9" s="1"/>
  <c r="O578" i="9"/>
  <c r="N578" i="9" s="1"/>
  <c r="H578" i="9"/>
  <c r="I578" i="9" s="1"/>
  <c r="O577" i="9"/>
  <c r="N577" i="9" s="1"/>
  <c r="H577" i="9"/>
  <c r="I577" i="9" s="1"/>
  <c r="O576" i="9"/>
  <c r="N576" i="9" s="1"/>
  <c r="H576" i="9"/>
  <c r="I576" i="9" s="1"/>
  <c r="O575" i="9"/>
  <c r="N575" i="9" s="1"/>
  <c r="H575" i="9"/>
  <c r="I575" i="9" s="1"/>
  <c r="O574" i="9"/>
  <c r="N574" i="9" s="1"/>
  <c r="H574" i="9"/>
  <c r="I574" i="9" s="1"/>
  <c r="O573" i="9"/>
  <c r="N573" i="9" s="1"/>
  <c r="H573" i="9"/>
  <c r="I573" i="9" s="1"/>
  <c r="O572" i="9"/>
  <c r="N572" i="9" s="1"/>
  <c r="H572" i="9"/>
  <c r="I572" i="9" s="1"/>
  <c r="O571" i="9"/>
  <c r="N571" i="9" s="1"/>
  <c r="H571" i="9"/>
  <c r="I571" i="9" s="1"/>
  <c r="O570" i="9"/>
  <c r="N570" i="9" s="1"/>
  <c r="H570" i="9"/>
  <c r="I570" i="9" s="1"/>
  <c r="O569" i="9"/>
  <c r="N569" i="9" s="1"/>
  <c r="H569" i="9"/>
  <c r="I569" i="9" s="1"/>
  <c r="O568" i="9"/>
  <c r="N568" i="9" s="1"/>
  <c r="H568" i="9"/>
  <c r="I568" i="9" s="1"/>
  <c r="O567" i="9"/>
  <c r="N567" i="9" s="1"/>
  <c r="H567" i="9"/>
  <c r="I567" i="9" s="1"/>
  <c r="O566" i="9"/>
  <c r="N566" i="9" s="1"/>
  <c r="H566" i="9"/>
  <c r="I566" i="9" s="1"/>
  <c r="O565" i="9"/>
  <c r="N565" i="9" s="1"/>
  <c r="H565" i="9"/>
  <c r="I565" i="9" s="1"/>
  <c r="O564" i="9"/>
  <c r="N564" i="9" s="1"/>
  <c r="H564" i="9"/>
  <c r="I564" i="9" s="1"/>
  <c r="O563" i="9"/>
  <c r="N563" i="9" s="1"/>
  <c r="H563" i="9"/>
  <c r="I563" i="9" s="1"/>
  <c r="O562" i="9"/>
  <c r="N562" i="9" s="1"/>
  <c r="H562" i="9"/>
  <c r="I562" i="9" s="1"/>
  <c r="O561" i="9"/>
  <c r="N561" i="9" s="1"/>
  <c r="H561" i="9"/>
  <c r="I561" i="9" s="1"/>
  <c r="O560" i="9"/>
  <c r="N560" i="9" s="1"/>
  <c r="H560" i="9"/>
  <c r="I560" i="9" s="1"/>
  <c r="O559" i="9"/>
  <c r="N559" i="9" s="1"/>
  <c r="H559" i="9"/>
  <c r="I559" i="9" s="1"/>
  <c r="O558" i="9"/>
  <c r="N558" i="9" s="1"/>
  <c r="H558" i="9"/>
  <c r="I558" i="9" s="1"/>
  <c r="O557" i="9"/>
  <c r="N557" i="9" s="1"/>
  <c r="H557" i="9"/>
  <c r="I557" i="9" s="1"/>
  <c r="O556" i="9"/>
  <c r="N556" i="9" s="1"/>
  <c r="H556" i="9"/>
  <c r="I556" i="9" s="1"/>
  <c r="O555" i="9"/>
  <c r="N555" i="9" s="1"/>
  <c r="H555" i="9"/>
  <c r="I555" i="9" s="1"/>
  <c r="O554" i="9"/>
  <c r="N554" i="9" s="1"/>
  <c r="H554" i="9"/>
  <c r="I554" i="9" s="1"/>
  <c r="O553" i="9"/>
  <c r="N553" i="9" s="1"/>
  <c r="H553" i="9"/>
  <c r="I553" i="9" s="1"/>
  <c r="O552" i="9"/>
  <c r="N552" i="9" s="1"/>
  <c r="H552" i="9"/>
  <c r="I552" i="9" s="1"/>
  <c r="O551" i="9"/>
  <c r="N551" i="9" s="1"/>
  <c r="H551" i="9"/>
  <c r="I551" i="9" s="1"/>
  <c r="O550" i="9"/>
  <c r="N550" i="9" s="1"/>
  <c r="H550" i="9"/>
  <c r="I550" i="9" s="1"/>
  <c r="O549" i="9"/>
  <c r="N549" i="9" s="1"/>
  <c r="H549" i="9"/>
  <c r="I549" i="9" s="1"/>
  <c r="O548" i="9"/>
  <c r="N548" i="9" s="1"/>
  <c r="H548" i="9"/>
  <c r="I548" i="9" s="1"/>
  <c r="O547" i="9"/>
  <c r="N547" i="9" s="1"/>
  <c r="H547" i="9"/>
  <c r="I547" i="9" s="1"/>
  <c r="O546" i="9"/>
  <c r="N546" i="9" s="1"/>
  <c r="H546" i="9"/>
  <c r="I546" i="9" s="1"/>
  <c r="O545" i="9"/>
  <c r="N545" i="9" s="1"/>
  <c r="H545" i="9"/>
  <c r="I545" i="9" s="1"/>
  <c r="O544" i="9"/>
  <c r="N544" i="9" s="1"/>
  <c r="H544" i="9"/>
  <c r="I544" i="9" s="1"/>
  <c r="O543" i="9"/>
  <c r="N543" i="9" s="1"/>
  <c r="H543" i="9"/>
  <c r="I543" i="9" s="1"/>
  <c r="O542" i="9"/>
  <c r="N542" i="9" s="1"/>
  <c r="H542" i="9"/>
  <c r="I542" i="9" s="1"/>
  <c r="O541" i="9"/>
  <c r="N541" i="9" s="1"/>
  <c r="H541" i="9"/>
  <c r="I541" i="9" s="1"/>
  <c r="O540" i="9"/>
  <c r="N540" i="9" s="1"/>
  <c r="H540" i="9"/>
  <c r="I540" i="9" s="1"/>
  <c r="O539" i="9"/>
  <c r="N539" i="9" s="1"/>
  <c r="H539" i="9"/>
  <c r="I539" i="9" s="1"/>
  <c r="O538" i="9"/>
  <c r="N538" i="9" s="1"/>
  <c r="H538" i="9"/>
  <c r="I538" i="9" s="1"/>
  <c r="O537" i="9"/>
  <c r="N537" i="9" s="1"/>
  <c r="H537" i="9"/>
  <c r="I537" i="9" s="1"/>
  <c r="O536" i="9"/>
  <c r="N536" i="9" s="1"/>
  <c r="H536" i="9"/>
  <c r="I536" i="9" s="1"/>
  <c r="O535" i="9"/>
  <c r="N535" i="9" s="1"/>
  <c r="H535" i="9"/>
  <c r="I535" i="9" s="1"/>
  <c r="O534" i="9"/>
  <c r="N534" i="9" s="1"/>
  <c r="H534" i="9"/>
  <c r="I534" i="9" s="1"/>
  <c r="O533" i="9"/>
  <c r="N533" i="9" s="1"/>
  <c r="H533" i="9"/>
  <c r="I533" i="9" s="1"/>
  <c r="O532" i="9"/>
  <c r="N532" i="9" s="1"/>
  <c r="H532" i="9"/>
  <c r="I532" i="9" s="1"/>
  <c r="O531" i="9"/>
  <c r="N531" i="9" s="1"/>
  <c r="H531" i="9"/>
  <c r="I531" i="9" s="1"/>
  <c r="O530" i="9"/>
  <c r="N530" i="9" s="1"/>
  <c r="H530" i="9"/>
  <c r="I530" i="9" s="1"/>
  <c r="O529" i="9"/>
  <c r="N529" i="9" s="1"/>
  <c r="H529" i="9"/>
  <c r="I529" i="9" s="1"/>
  <c r="O528" i="9"/>
  <c r="N528" i="9" s="1"/>
  <c r="H528" i="9"/>
  <c r="I528" i="9" s="1"/>
  <c r="O527" i="9"/>
  <c r="N527" i="9" s="1"/>
  <c r="H527" i="9"/>
  <c r="I527" i="9" s="1"/>
  <c r="O526" i="9"/>
  <c r="N526" i="9" s="1"/>
  <c r="H526" i="9"/>
  <c r="I526" i="9" s="1"/>
  <c r="O525" i="9"/>
  <c r="N525" i="9" s="1"/>
  <c r="H525" i="9"/>
  <c r="I525" i="9" s="1"/>
  <c r="O524" i="9"/>
  <c r="H524" i="9"/>
  <c r="I524" i="9" s="1"/>
  <c r="O523" i="9"/>
  <c r="H523" i="9"/>
  <c r="I523" i="9" s="1"/>
  <c r="O522" i="9"/>
  <c r="H522" i="9"/>
  <c r="I522" i="9" s="1"/>
  <c r="O521" i="9"/>
  <c r="H521" i="9"/>
  <c r="I521" i="9" s="1"/>
  <c r="O520" i="9"/>
  <c r="H520" i="9"/>
  <c r="I520" i="9" s="1"/>
  <c r="O519" i="9"/>
  <c r="H519" i="9"/>
  <c r="I519" i="9" s="1"/>
  <c r="O518" i="9"/>
  <c r="N518" i="9" s="1"/>
  <c r="H518" i="9"/>
  <c r="I518" i="9" s="1"/>
  <c r="O517" i="9"/>
  <c r="H517" i="9"/>
  <c r="I517" i="9" s="1"/>
  <c r="O516" i="9"/>
  <c r="H516" i="9"/>
  <c r="I516" i="9" s="1"/>
  <c r="O515" i="9"/>
  <c r="H515" i="9"/>
  <c r="I515" i="9" s="1"/>
  <c r="O514" i="9"/>
  <c r="H514" i="9"/>
  <c r="I514" i="9" s="1"/>
  <c r="O513" i="9"/>
  <c r="N513" i="9" s="1"/>
  <c r="H513" i="9"/>
  <c r="I513" i="9" s="1"/>
  <c r="O512" i="9"/>
  <c r="N512" i="9" s="1"/>
  <c r="H512" i="9"/>
  <c r="I512" i="9" s="1"/>
  <c r="O511" i="9"/>
  <c r="N511" i="9" s="1"/>
  <c r="H511" i="9"/>
  <c r="I511" i="9" s="1"/>
  <c r="O510" i="9"/>
  <c r="N510" i="9" s="1"/>
  <c r="H510" i="9"/>
  <c r="I510" i="9" s="1"/>
  <c r="O509" i="9"/>
  <c r="N509" i="9" s="1"/>
  <c r="H509" i="9"/>
  <c r="I509" i="9" s="1"/>
  <c r="O508" i="9"/>
  <c r="N508" i="9" s="1"/>
  <c r="H508" i="9"/>
  <c r="I508" i="9" s="1"/>
  <c r="O507" i="9"/>
  <c r="N507" i="9" s="1"/>
  <c r="H507" i="9"/>
  <c r="I507" i="9" s="1"/>
  <c r="O506" i="9"/>
  <c r="N506" i="9" s="1"/>
  <c r="H506" i="9"/>
  <c r="I506" i="9" s="1"/>
  <c r="O505" i="9"/>
  <c r="N505" i="9" s="1"/>
  <c r="H505" i="9"/>
  <c r="I505" i="9" s="1"/>
  <c r="O504" i="9"/>
  <c r="H504" i="9"/>
  <c r="I504" i="9" s="1"/>
  <c r="O503" i="9"/>
  <c r="N503" i="9" s="1"/>
  <c r="H503" i="9"/>
  <c r="I503" i="9" s="1"/>
  <c r="O502" i="9"/>
  <c r="N502" i="9" s="1"/>
  <c r="H502" i="9"/>
  <c r="I502" i="9" s="1"/>
  <c r="O501" i="9"/>
  <c r="N501" i="9" s="1"/>
  <c r="H501" i="9"/>
  <c r="I501" i="9" s="1"/>
  <c r="O500" i="9"/>
  <c r="N500" i="9" s="1"/>
  <c r="H500" i="9"/>
  <c r="I500" i="9" s="1"/>
  <c r="O499" i="9"/>
  <c r="N499" i="9" s="1"/>
  <c r="H499" i="9"/>
  <c r="I499" i="9" s="1"/>
  <c r="O498" i="9"/>
  <c r="N498" i="9" s="1"/>
  <c r="H498" i="9"/>
  <c r="I498" i="9" s="1"/>
  <c r="O497" i="9"/>
  <c r="N497" i="9" s="1"/>
  <c r="H497" i="9"/>
  <c r="I497" i="9" s="1"/>
  <c r="O496" i="9"/>
  <c r="H496" i="9"/>
  <c r="I496" i="9" s="1"/>
  <c r="O495" i="9"/>
  <c r="N495" i="9" s="1"/>
  <c r="H495" i="9"/>
  <c r="I495" i="9" s="1"/>
  <c r="O494" i="9"/>
  <c r="H494" i="9"/>
  <c r="I494" i="9" s="1"/>
  <c r="O493" i="9"/>
  <c r="H493" i="9"/>
  <c r="I493" i="9" s="1"/>
  <c r="O492" i="9"/>
  <c r="H492" i="9"/>
  <c r="I492" i="9" s="1"/>
  <c r="O491" i="9"/>
  <c r="N491" i="9" s="1"/>
  <c r="H491" i="9"/>
  <c r="I491" i="9" s="1"/>
  <c r="O490" i="9"/>
  <c r="N490" i="9" s="1"/>
  <c r="H490" i="9"/>
  <c r="I490" i="9" s="1"/>
  <c r="O489" i="9"/>
  <c r="N489" i="9" s="1"/>
  <c r="H489" i="9"/>
  <c r="I489" i="9" s="1"/>
  <c r="O488" i="9"/>
  <c r="N488" i="9" s="1"/>
  <c r="H488" i="9"/>
  <c r="I488" i="9" s="1"/>
  <c r="O487" i="9"/>
  <c r="N487" i="9" s="1"/>
  <c r="H487" i="9"/>
  <c r="I487" i="9" s="1"/>
  <c r="O486" i="9"/>
  <c r="N486" i="9" s="1"/>
  <c r="H486" i="9"/>
  <c r="I486" i="9" s="1"/>
  <c r="O485" i="9"/>
  <c r="N485" i="9" s="1"/>
  <c r="H485" i="9"/>
  <c r="I485" i="9" s="1"/>
  <c r="O484" i="9"/>
  <c r="N484" i="9" s="1"/>
  <c r="H484" i="9"/>
  <c r="I484" i="9" s="1"/>
  <c r="O483" i="9"/>
  <c r="N483" i="9" s="1"/>
  <c r="H483" i="9"/>
  <c r="I483" i="9" s="1"/>
  <c r="O482" i="9"/>
  <c r="N482" i="9" s="1"/>
  <c r="H482" i="9"/>
  <c r="I482" i="9" s="1"/>
  <c r="O481" i="9"/>
  <c r="N481" i="9" s="1"/>
  <c r="H481" i="9"/>
  <c r="I481" i="9" s="1"/>
  <c r="O480" i="9"/>
  <c r="N480" i="9" s="1"/>
  <c r="H480" i="9"/>
  <c r="I480" i="9" s="1"/>
  <c r="O479" i="9"/>
  <c r="N479" i="9" s="1"/>
  <c r="H479" i="9"/>
  <c r="I479" i="9" s="1"/>
  <c r="O478" i="9"/>
  <c r="N478" i="9" s="1"/>
  <c r="H478" i="9"/>
  <c r="I478" i="9" s="1"/>
  <c r="O477" i="9"/>
  <c r="N477" i="9" s="1"/>
  <c r="H477" i="9"/>
  <c r="I477" i="9" s="1"/>
  <c r="O476" i="9"/>
  <c r="N476" i="9" s="1"/>
  <c r="H476" i="9"/>
  <c r="I476" i="9" s="1"/>
  <c r="O475" i="9"/>
  <c r="N475" i="9" s="1"/>
  <c r="H475" i="9"/>
  <c r="I475" i="9" s="1"/>
  <c r="O474" i="9"/>
  <c r="N474" i="9" s="1"/>
  <c r="H474" i="9"/>
  <c r="I474" i="9" s="1"/>
  <c r="O473" i="9"/>
  <c r="N473" i="9" s="1"/>
  <c r="H473" i="9"/>
  <c r="I473" i="9" s="1"/>
  <c r="O472" i="9"/>
  <c r="N472" i="9" s="1"/>
  <c r="H472" i="9"/>
  <c r="I472" i="9" s="1"/>
  <c r="O471" i="9"/>
  <c r="N471" i="9" s="1"/>
  <c r="H471" i="9"/>
  <c r="I471" i="9" s="1"/>
  <c r="O470" i="9"/>
  <c r="N470" i="9" s="1"/>
  <c r="H470" i="9"/>
  <c r="I470" i="9" s="1"/>
  <c r="O469" i="9"/>
  <c r="N469" i="9" s="1"/>
  <c r="H469" i="9"/>
  <c r="I469" i="9" s="1"/>
  <c r="O468" i="9"/>
  <c r="N468" i="9" s="1"/>
  <c r="H468" i="9"/>
  <c r="I468" i="9" s="1"/>
  <c r="O467" i="9"/>
  <c r="N467" i="9" s="1"/>
  <c r="H467" i="9"/>
  <c r="I467" i="9" s="1"/>
  <c r="O466" i="9"/>
  <c r="N466" i="9" s="1"/>
  <c r="H466" i="9"/>
  <c r="I466" i="9" s="1"/>
  <c r="O465" i="9"/>
  <c r="N465" i="9" s="1"/>
  <c r="H465" i="9"/>
  <c r="I465" i="9" s="1"/>
  <c r="O464" i="9"/>
  <c r="N464" i="9" s="1"/>
  <c r="H464" i="9"/>
  <c r="I464" i="9" s="1"/>
  <c r="O463" i="9"/>
  <c r="N463" i="9" s="1"/>
  <c r="H463" i="9"/>
  <c r="I463" i="9" s="1"/>
  <c r="O462" i="9"/>
  <c r="N462" i="9" s="1"/>
  <c r="H462" i="9"/>
  <c r="I462" i="9" s="1"/>
  <c r="O461" i="9"/>
  <c r="N461" i="9" s="1"/>
  <c r="H461" i="9"/>
  <c r="I461" i="9" s="1"/>
  <c r="O460" i="9"/>
  <c r="N460" i="9" s="1"/>
  <c r="H460" i="9"/>
  <c r="I460" i="9" s="1"/>
  <c r="O459" i="9"/>
  <c r="N459" i="9" s="1"/>
  <c r="H459" i="9"/>
  <c r="I459" i="9" s="1"/>
  <c r="O458" i="9"/>
  <c r="N458" i="9" s="1"/>
  <c r="H458" i="9"/>
  <c r="I458" i="9" s="1"/>
  <c r="O457" i="9"/>
  <c r="N457" i="9" s="1"/>
  <c r="H457" i="9"/>
  <c r="I457" i="9" s="1"/>
  <c r="O456" i="9"/>
  <c r="N456" i="9" s="1"/>
  <c r="H456" i="9"/>
  <c r="I456" i="9" s="1"/>
  <c r="O455" i="9"/>
  <c r="N455" i="9" s="1"/>
  <c r="H455" i="9"/>
  <c r="I455" i="9" s="1"/>
  <c r="O454" i="9"/>
  <c r="N454" i="9" s="1"/>
  <c r="H454" i="9"/>
  <c r="I454" i="9" s="1"/>
  <c r="O453" i="9"/>
  <c r="N453" i="9" s="1"/>
  <c r="H453" i="9"/>
  <c r="I453" i="9" s="1"/>
  <c r="O452" i="9"/>
  <c r="N452" i="9" s="1"/>
  <c r="H452" i="9"/>
  <c r="I452" i="9" s="1"/>
  <c r="O451" i="9"/>
  <c r="N451" i="9" s="1"/>
  <c r="H451" i="9"/>
  <c r="I451" i="9" s="1"/>
  <c r="O450" i="9"/>
  <c r="N450" i="9" s="1"/>
  <c r="H450" i="9"/>
  <c r="I450" i="9" s="1"/>
  <c r="O449" i="9"/>
  <c r="N449" i="9" s="1"/>
  <c r="H449" i="9"/>
  <c r="I449" i="9" s="1"/>
  <c r="O448" i="9"/>
  <c r="N448" i="9" s="1"/>
  <c r="H448" i="9"/>
  <c r="I448" i="9" s="1"/>
  <c r="O447" i="9"/>
  <c r="N447" i="9" s="1"/>
  <c r="H447" i="9"/>
  <c r="I447" i="9" s="1"/>
  <c r="O446" i="9"/>
  <c r="N446" i="9" s="1"/>
  <c r="H446" i="9"/>
  <c r="I446" i="9" s="1"/>
  <c r="O445" i="9"/>
  <c r="N445" i="9" s="1"/>
  <c r="H445" i="9"/>
  <c r="I445" i="9" s="1"/>
  <c r="O444" i="9"/>
  <c r="N444" i="9" s="1"/>
  <c r="H444" i="9"/>
  <c r="I444" i="9" s="1"/>
  <c r="O443" i="9"/>
  <c r="N443" i="9" s="1"/>
  <c r="H443" i="9"/>
  <c r="I443" i="9" s="1"/>
  <c r="O442" i="9"/>
  <c r="N442" i="9" s="1"/>
  <c r="H442" i="9"/>
  <c r="I442" i="9" s="1"/>
  <c r="O441" i="9"/>
  <c r="N441" i="9" s="1"/>
  <c r="H441" i="9"/>
  <c r="I441" i="9" s="1"/>
  <c r="O440" i="9"/>
  <c r="N440" i="9" s="1"/>
  <c r="H440" i="9"/>
  <c r="I440" i="9" s="1"/>
  <c r="O439" i="9"/>
  <c r="N439" i="9" s="1"/>
  <c r="H439" i="9"/>
  <c r="I439" i="9" s="1"/>
  <c r="O438" i="9"/>
  <c r="N438" i="9" s="1"/>
  <c r="H438" i="9"/>
  <c r="I438" i="9" s="1"/>
  <c r="O437" i="9"/>
  <c r="N437" i="9" s="1"/>
  <c r="H437" i="9"/>
  <c r="I437" i="9" s="1"/>
  <c r="O436" i="9"/>
  <c r="N436" i="9" s="1"/>
  <c r="H436" i="9"/>
  <c r="I436" i="9" s="1"/>
  <c r="O435" i="9"/>
  <c r="N435" i="9" s="1"/>
  <c r="H435" i="9"/>
  <c r="I435" i="9" s="1"/>
  <c r="O434" i="9"/>
  <c r="N434" i="9" s="1"/>
  <c r="H434" i="9"/>
  <c r="I434" i="9" s="1"/>
  <c r="O433" i="9"/>
  <c r="N433" i="9" s="1"/>
  <c r="H433" i="9"/>
  <c r="I433" i="9" s="1"/>
  <c r="O432" i="9"/>
  <c r="N432" i="9" s="1"/>
  <c r="H432" i="9"/>
  <c r="I432" i="9" s="1"/>
  <c r="O431" i="9"/>
  <c r="N431" i="9" s="1"/>
  <c r="H431" i="9"/>
  <c r="I431" i="9" s="1"/>
  <c r="O430" i="9"/>
  <c r="N430" i="9" s="1"/>
  <c r="H430" i="9"/>
  <c r="I430" i="9" s="1"/>
  <c r="O429" i="9"/>
  <c r="N429" i="9" s="1"/>
  <c r="H429" i="9"/>
  <c r="I429" i="9" s="1"/>
  <c r="O428" i="9"/>
  <c r="N428" i="9" s="1"/>
  <c r="H428" i="9"/>
  <c r="I428" i="9" s="1"/>
  <c r="O427" i="9"/>
  <c r="N427" i="9" s="1"/>
  <c r="H427" i="9"/>
  <c r="I427" i="9" s="1"/>
  <c r="O426" i="9"/>
  <c r="N426" i="9" s="1"/>
  <c r="H426" i="9"/>
  <c r="I426" i="9" s="1"/>
  <c r="O425" i="9"/>
  <c r="N425" i="9" s="1"/>
  <c r="H425" i="9"/>
  <c r="I425" i="9" s="1"/>
  <c r="O424" i="9"/>
  <c r="N424" i="9" s="1"/>
  <c r="H424" i="9"/>
  <c r="I424" i="9" s="1"/>
  <c r="O423" i="9"/>
  <c r="N423" i="9" s="1"/>
  <c r="H423" i="9"/>
  <c r="I423" i="9" s="1"/>
  <c r="O422" i="9"/>
  <c r="N422" i="9" s="1"/>
  <c r="H422" i="9"/>
  <c r="I422" i="9" s="1"/>
  <c r="O421" i="9"/>
  <c r="N421" i="9" s="1"/>
  <c r="H421" i="9"/>
  <c r="I421" i="9" s="1"/>
  <c r="O420" i="9"/>
  <c r="N420" i="9" s="1"/>
  <c r="H420" i="9"/>
  <c r="I420" i="9" s="1"/>
  <c r="O419" i="9"/>
  <c r="N419" i="9" s="1"/>
  <c r="H419" i="9"/>
  <c r="I419" i="9" s="1"/>
  <c r="O418" i="9"/>
  <c r="N418" i="9" s="1"/>
  <c r="H418" i="9"/>
  <c r="I418" i="9" s="1"/>
  <c r="O417" i="9"/>
  <c r="N417" i="9" s="1"/>
  <c r="H417" i="9"/>
  <c r="I417" i="9" s="1"/>
  <c r="O416" i="9"/>
  <c r="N416" i="9" s="1"/>
  <c r="H416" i="9"/>
  <c r="I416" i="9" s="1"/>
  <c r="O415" i="9"/>
  <c r="N415" i="9" s="1"/>
  <c r="H415" i="9"/>
  <c r="I415" i="9" s="1"/>
  <c r="O414" i="9"/>
  <c r="N414" i="9" s="1"/>
  <c r="H414" i="9"/>
  <c r="I414" i="9" s="1"/>
  <c r="O413" i="9"/>
  <c r="N413" i="9" s="1"/>
  <c r="H413" i="9"/>
  <c r="I413" i="9" s="1"/>
  <c r="O412" i="9"/>
  <c r="N412" i="9" s="1"/>
  <c r="H412" i="9"/>
  <c r="I412" i="9" s="1"/>
  <c r="O411" i="9"/>
  <c r="N411" i="9" s="1"/>
  <c r="H411" i="9"/>
  <c r="I411" i="9" s="1"/>
  <c r="O410" i="9"/>
  <c r="N410" i="9" s="1"/>
  <c r="H410" i="9"/>
  <c r="I410" i="9" s="1"/>
  <c r="O409" i="9"/>
  <c r="N409" i="9" s="1"/>
  <c r="H409" i="9"/>
  <c r="I409" i="9" s="1"/>
  <c r="O408" i="9"/>
  <c r="N408" i="9" s="1"/>
  <c r="H408" i="9"/>
  <c r="I408" i="9" s="1"/>
  <c r="O407" i="9"/>
  <c r="N407" i="9" s="1"/>
  <c r="H407" i="9"/>
  <c r="I407" i="9" s="1"/>
  <c r="O406" i="9"/>
  <c r="N406" i="9" s="1"/>
  <c r="H406" i="9"/>
  <c r="I406" i="9" s="1"/>
  <c r="O405" i="9"/>
  <c r="N405" i="9" s="1"/>
  <c r="H405" i="9"/>
  <c r="I405" i="9" s="1"/>
  <c r="O404" i="9"/>
  <c r="N404" i="9" s="1"/>
  <c r="H404" i="9"/>
  <c r="I404" i="9" s="1"/>
  <c r="O403" i="9"/>
  <c r="N403" i="9" s="1"/>
  <c r="H403" i="9"/>
  <c r="I403" i="9" s="1"/>
  <c r="O402" i="9"/>
  <c r="N402" i="9" s="1"/>
  <c r="H402" i="9"/>
  <c r="I402" i="9" s="1"/>
  <c r="O401" i="9"/>
  <c r="N401" i="9" s="1"/>
  <c r="H401" i="9"/>
  <c r="I401" i="9" s="1"/>
  <c r="O400" i="9"/>
  <c r="N400" i="9" s="1"/>
  <c r="H400" i="9"/>
  <c r="I400" i="9" s="1"/>
  <c r="O399" i="9"/>
  <c r="N399" i="9" s="1"/>
  <c r="H399" i="9"/>
  <c r="I399" i="9" s="1"/>
  <c r="O398" i="9"/>
  <c r="N398" i="9" s="1"/>
  <c r="H398" i="9"/>
  <c r="I398" i="9" s="1"/>
  <c r="O397" i="9"/>
  <c r="N397" i="9" s="1"/>
  <c r="H397" i="9"/>
  <c r="I397" i="9" s="1"/>
  <c r="O396" i="9"/>
  <c r="N396" i="9" s="1"/>
  <c r="H396" i="9"/>
  <c r="I396" i="9" s="1"/>
  <c r="O395" i="9"/>
  <c r="N395" i="9" s="1"/>
  <c r="H395" i="9"/>
  <c r="I395" i="9" s="1"/>
  <c r="O394" i="9"/>
  <c r="N394" i="9" s="1"/>
  <c r="H394" i="9"/>
  <c r="I394" i="9" s="1"/>
  <c r="O393" i="9"/>
  <c r="N393" i="9" s="1"/>
  <c r="H393" i="9"/>
  <c r="I393" i="9" s="1"/>
  <c r="O392" i="9"/>
  <c r="N392" i="9" s="1"/>
  <c r="H392" i="9"/>
  <c r="I392" i="9" s="1"/>
  <c r="O391" i="9"/>
  <c r="N391" i="9" s="1"/>
  <c r="H391" i="9"/>
  <c r="I391" i="9" s="1"/>
  <c r="O390" i="9"/>
  <c r="N390" i="9" s="1"/>
  <c r="H390" i="9"/>
  <c r="I390" i="9" s="1"/>
  <c r="O389" i="9"/>
  <c r="N389" i="9" s="1"/>
  <c r="H389" i="9"/>
  <c r="I389" i="9" s="1"/>
  <c r="O388" i="9"/>
  <c r="N388" i="9" s="1"/>
  <c r="H388" i="9"/>
  <c r="I388" i="9" s="1"/>
  <c r="O387" i="9"/>
  <c r="N387" i="9" s="1"/>
  <c r="H387" i="9"/>
  <c r="I387" i="9" s="1"/>
  <c r="O386" i="9"/>
  <c r="N386" i="9" s="1"/>
  <c r="H386" i="9"/>
  <c r="I386" i="9" s="1"/>
  <c r="O385" i="9"/>
  <c r="N385" i="9" s="1"/>
  <c r="H385" i="9"/>
  <c r="I385" i="9" s="1"/>
  <c r="O384" i="9"/>
  <c r="N384" i="9" s="1"/>
  <c r="H384" i="9"/>
  <c r="I384" i="9" s="1"/>
  <c r="O383" i="9"/>
  <c r="N383" i="9" s="1"/>
  <c r="H383" i="9"/>
  <c r="I383" i="9" s="1"/>
  <c r="O382" i="9"/>
  <c r="N382" i="9" s="1"/>
  <c r="H382" i="9"/>
  <c r="I382" i="9" s="1"/>
  <c r="O381" i="9"/>
  <c r="N381" i="9" s="1"/>
  <c r="H381" i="9"/>
  <c r="I381" i="9" s="1"/>
  <c r="O380" i="9"/>
  <c r="N380" i="9" s="1"/>
  <c r="H380" i="9"/>
  <c r="I380" i="9" s="1"/>
  <c r="O379" i="9"/>
  <c r="N379" i="9" s="1"/>
  <c r="H379" i="9"/>
  <c r="I379" i="9" s="1"/>
  <c r="O378" i="9"/>
  <c r="N378" i="9" s="1"/>
  <c r="H378" i="9"/>
  <c r="I378" i="9" s="1"/>
  <c r="O377" i="9"/>
  <c r="N377" i="9" s="1"/>
  <c r="H377" i="9"/>
  <c r="I377" i="9" s="1"/>
  <c r="O376" i="9"/>
  <c r="N376" i="9" s="1"/>
  <c r="H376" i="9"/>
  <c r="I376" i="9" s="1"/>
  <c r="O375" i="9"/>
  <c r="N375" i="9" s="1"/>
  <c r="H375" i="9"/>
  <c r="I375" i="9" s="1"/>
  <c r="O374" i="9"/>
  <c r="N374" i="9" s="1"/>
  <c r="H374" i="9"/>
  <c r="I374" i="9" s="1"/>
  <c r="O373" i="9"/>
  <c r="N373" i="9" s="1"/>
  <c r="H373" i="9"/>
  <c r="I373" i="9" s="1"/>
  <c r="O372" i="9"/>
  <c r="N372" i="9" s="1"/>
  <c r="H372" i="9"/>
  <c r="I372" i="9" s="1"/>
  <c r="O371" i="9"/>
  <c r="N371" i="9" s="1"/>
  <c r="H371" i="9"/>
  <c r="I371" i="9" s="1"/>
  <c r="O370" i="9"/>
  <c r="N370" i="9" s="1"/>
  <c r="H370" i="9"/>
  <c r="I370" i="9" s="1"/>
  <c r="O369" i="9"/>
  <c r="N369" i="9" s="1"/>
  <c r="H369" i="9"/>
  <c r="I369" i="9" s="1"/>
  <c r="O368" i="9"/>
  <c r="N368" i="9" s="1"/>
  <c r="H368" i="9"/>
  <c r="I368" i="9" s="1"/>
  <c r="O367" i="9"/>
  <c r="N367" i="9" s="1"/>
  <c r="H367" i="9"/>
  <c r="I367" i="9" s="1"/>
  <c r="O366" i="9"/>
  <c r="N366" i="9" s="1"/>
  <c r="H366" i="9"/>
  <c r="I366" i="9" s="1"/>
  <c r="O365" i="9"/>
  <c r="N365" i="9" s="1"/>
  <c r="H365" i="9"/>
  <c r="I365" i="9" s="1"/>
  <c r="O364" i="9"/>
  <c r="N364" i="9" s="1"/>
  <c r="H364" i="9"/>
  <c r="I364" i="9" s="1"/>
  <c r="O363" i="9"/>
  <c r="N363" i="9" s="1"/>
  <c r="H363" i="9"/>
  <c r="I363" i="9" s="1"/>
  <c r="O362" i="9"/>
  <c r="N362" i="9" s="1"/>
  <c r="H362" i="9"/>
  <c r="I362" i="9" s="1"/>
  <c r="O361" i="9"/>
  <c r="N361" i="9" s="1"/>
  <c r="H361" i="9"/>
  <c r="I361" i="9" s="1"/>
  <c r="O360" i="9"/>
  <c r="N360" i="9" s="1"/>
  <c r="H360" i="9"/>
  <c r="I360" i="9" s="1"/>
  <c r="O359" i="9"/>
  <c r="N359" i="9" s="1"/>
  <c r="H359" i="9"/>
  <c r="I359" i="9" s="1"/>
  <c r="O358" i="9"/>
  <c r="N358" i="9" s="1"/>
  <c r="H358" i="9"/>
  <c r="I358" i="9" s="1"/>
  <c r="O357" i="9"/>
  <c r="N357" i="9" s="1"/>
  <c r="H357" i="9"/>
  <c r="I357" i="9" s="1"/>
  <c r="O356" i="9"/>
  <c r="N356" i="9" s="1"/>
  <c r="H356" i="9"/>
  <c r="I356" i="9" s="1"/>
  <c r="O355" i="9"/>
  <c r="N355" i="9"/>
  <c r="H355" i="9"/>
  <c r="I355" i="9" s="1"/>
  <c r="O354" i="9"/>
  <c r="N354" i="9" s="1"/>
  <c r="H354" i="9"/>
  <c r="I354" i="9" s="1"/>
  <c r="O353" i="9"/>
  <c r="N353" i="9" s="1"/>
  <c r="H353" i="9"/>
  <c r="I353" i="9" s="1"/>
  <c r="O352" i="9"/>
  <c r="N352" i="9" s="1"/>
  <c r="H352" i="9"/>
  <c r="I352" i="9" s="1"/>
  <c r="O351" i="9"/>
  <c r="N351" i="9" s="1"/>
  <c r="H351" i="9"/>
  <c r="I351" i="9" s="1"/>
  <c r="O350" i="9"/>
  <c r="H350" i="9"/>
  <c r="I350" i="9" s="1"/>
  <c r="O349" i="9"/>
  <c r="H349" i="9"/>
  <c r="I349" i="9" s="1"/>
  <c r="O348" i="9"/>
  <c r="H348" i="9"/>
  <c r="I348" i="9" s="1"/>
  <c r="O347" i="9"/>
  <c r="H347" i="9"/>
  <c r="I347" i="9" s="1"/>
  <c r="O346" i="9"/>
  <c r="H346" i="9"/>
  <c r="I346" i="9" s="1"/>
  <c r="O345" i="9"/>
  <c r="N345" i="9" s="1"/>
  <c r="H345" i="9"/>
  <c r="I345" i="9" s="1"/>
  <c r="O344" i="9"/>
  <c r="H344" i="9"/>
  <c r="I344" i="9" s="1"/>
  <c r="O343" i="9"/>
  <c r="H343" i="9"/>
  <c r="I343" i="9" s="1"/>
  <c r="O342" i="9"/>
  <c r="H342" i="9"/>
  <c r="I342" i="9" s="1"/>
  <c r="O341" i="9"/>
  <c r="H341" i="9"/>
  <c r="I341" i="9" s="1"/>
  <c r="O340" i="9"/>
  <c r="H340" i="9"/>
  <c r="I340" i="9" s="1"/>
  <c r="O339" i="9"/>
  <c r="H339" i="9"/>
  <c r="I339" i="9" s="1"/>
  <c r="O338" i="9"/>
  <c r="N338" i="9" s="1"/>
  <c r="H338" i="9"/>
  <c r="I338" i="9" s="1"/>
  <c r="O337" i="9"/>
  <c r="N337" i="9" s="1"/>
  <c r="H337" i="9"/>
  <c r="I337" i="9" s="1"/>
  <c r="O336" i="9"/>
  <c r="N336" i="9" s="1"/>
  <c r="H336" i="9"/>
  <c r="I336" i="9" s="1"/>
  <c r="O335" i="9"/>
  <c r="N335" i="9" s="1"/>
  <c r="H335" i="9"/>
  <c r="I335" i="9" s="1"/>
  <c r="O334" i="9"/>
  <c r="N334" i="9" s="1"/>
  <c r="H334" i="9"/>
  <c r="I334" i="9" s="1"/>
  <c r="O333" i="9"/>
  <c r="N333" i="9" s="1"/>
  <c r="H333" i="9"/>
  <c r="I333" i="9" s="1"/>
  <c r="O332" i="9"/>
  <c r="N332" i="9" s="1"/>
  <c r="H332" i="9"/>
  <c r="I332" i="9" s="1"/>
  <c r="O331" i="9"/>
  <c r="N331" i="9" s="1"/>
  <c r="H331" i="9"/>
  <c r="I331" i="9" s="1"/>
  <c r="O330" i="9"/>
  <c r="N330" i="9" s="1"/>
  <c r="H330" i="9"/>
  <c r="I330" i="9" s="1"/>
  <c r="O329" i="9"/>
  <c r="N329" i="9" s="1"/>
  <c r="H329" i="9"/>
  <c r="I329" i="9" s="1"/>
  <c r="O328" i="9"/>
  <c r="N328" i="9" s="1"/>
  <c r="H328" i="9"/>
  <c r="I328" i="9" s="1"/>
  <c r="O327" i="9"/>
  <c r="N327" i="9" s="1"/>
  <c r="H327" i="9"/>
  <c r="I327" i="9" s="1"/>
  <c r="O326" i="9"/>
  <c r="N326" i="9" s="1"/>
  <c r="H326" i="9"/>
  <c r="I326" i="9" s="1"/>
  <c r="O325" i="9"/>
  <c r="N325" i="9" s="1"/>
  <c r="H325" i="9"/>
  <c r="I325" i="9" s="1"/>
  <c r="O324" i="9"/>
  <c r="N324" i="9" s="1"/>
  <c r="H324" i="9"/>
  <c r="I324" i="9" s="1"/>
  <c r="O323" i="9"/>
  <c r="N323" i="9" s="1"/>
  <c r="H323" i="9"/>
  <c r="I323" i="9" s="1"/>
  <c r="O322" i="9"/>
  <c r="H322" i="9"/>
  <c r="I322" i="9" s="1"/>
  <c r="O321" i="9"/>
  <c r="H321" i="9"/>
  <c r="I321" i="9" s="1"/>
  <c r="O320" i="9"/>
  <c r="H320" i="9"/>
  <c r="I320" i="9" s="1"/>
  <c r="O319" i="9"/>
  <c r="H319" i="9"/>
  <c r="I319" i="9" s="1"/>
  <c r="O318" i="9"/>
  <c r="N318" i="9" s="1"/>
  <c r="H318" i="9"/>
  <c r="I318" i="9" s="1"/>
  <c r="O317" i="9"/>
  <c r="N317" i="9" s="1"/>
  <c r="H317" i="9"/>
  <c r="I317" i="9" s="1"/>
  <c r="O316" i="9"/>
  <c r="N316" i="9" s="1"/>
  <c r="H316" i="9"/>
  <c r="I316" i="9" s="1"/>
  <c r="O315" i="9"/>
  <c r="N315" i="9" s="1"/>
  <c r="H315" i="9"/>
  <c r="I315" i="9" s="1"/>
  <c r="O314" i="9"/>
  <c r="N314" i="9" s="1"/>
  <c r="H314" i="9"/>
  <c r="I314" i="9" s="1"/>
  <c r="O313" i="9"/>
  <c r="N313" i="9" s="1"/>
  <c r="H313" i="9"/>
  <c r="I313" i="9" s="1"/>
  <c r="O312" i="9"/>
  <c r="N312" i="9" s="1"/>
  <c r="H312" i="9"/>
  <c r="I312" i="9" s="1"/>
  <c r="O311" i="9"/>
  <c r="N311" i="9" s="1"/>
  <c r="H311" i="9"/>
  <c r="I311" i="9" s="1"/>
  <c r="O310" i="9"/>
  <c r="N310" i="9" s="1"/>
  <c r="H310" i="9"/>
  <c r="I310" i="9" s="1"/>
  <c r="O309" i="9"/>
  <c r="N309" i="9" s="1"/>
  <c r="H309" i="9"/>
  <c r="I309" i="9" s="1"/>
  <c r="O308" i="9"/>
  <c r="N308" i="9" s="1"/>
  <c r="H308" i="9"/>
  <c r="I308" i="9" s="1"/>
  <c r="O307" i="9"/>
  <c r="N307" i="9" s="1"/>
  <c r="H307" i="9"/>
  <c r="I307" i="9" s="1"/>
  <c r="O306" i="9"/>
  <c r="N306" i="9" s="1"/>
  <c r="H306" i="9"/>
  <c r="I306" i="9" s="1"/>
  <c r="O305" i="9"/>
  <c r="N305" i="9" s="1"/>
  <c r="H305" i="9"/>
  <c r="I305" i="9" s="1"/>
  <c r="O304" i="9"/>
  <c r="N304" i="9" s="1"/>
  <c r="H304" i="9"/>
  <c r="I304" i="9" s="1"/>
  <c r="O303" i="9"/>
  <c r="N303" i="9" s="1"/>
  <c r="H303" i="9"/>
  <c r="I303" i="9" s="1"/>
  <c r="O302" i="9"/>
  <c r="N302" i="9" s="1"/>
  <c r="H302" i="9"/>
  <c r="I302" i="9" s="1"/>
  <c r="O301" i="9"/>
  <c r="N301" i="9" s="1"/>
  <c r="H301" i="9"/>
  <c r="I301" i="9" s="1"/>
  <c r="O300" i="9"/>
  <c r="N300" i="9" s="1"/>
  <c r="H300" i="9"/>
  <c r="I300" i="9" s="1"/>
  <c r="O299" i="9"/>
  <c r="N299" i="9" s="1"/>
  <c r="H299" i="9"/>
  <c r="I299" i="9" s="1"/>
  <c r="O298" i="9"/>
  <c r="N298" i="9" s="1"/>
  <c r="H298" i="9"/>
  <c r="I298" i="9" s="1"/>
  <c r="O297" i="9"/>
  <c r="N297" i="9" s="1"/>
  <c r="H297" i="9"/>
  <c r="I297" i="9" s="1"/>
  <c r="O296" i="9"/>
  <c r="N296" i="9" s="1"/>
  <c r="H296" i="9"/>
  <c r="I296" i="9" s="1"/>
  <c r="O295" i="9"/>
  <c r="N295" i="9" s="1"/>
  <c r="H295" i="9"/>
  <c r="I295" i="9" s="1"/>
  <c r="O294" i="9"/>
  <c r="N294" i="9" s="1"/>
  <c r="H294" i="9"/>
  <c r="I294" i="9" s="1"/>
  <c r="O293" i="9"/>
  <c r="N293" i="9" s="1"/>
  <c r="H293" i="9"/>
  <c r="I293" i="9" s="1"/>
  <c r="O292" i="9"/>
  <c r="N292" i="9" s="1"/>
  <c r="H292" i="9"/>
  <c r="I292" i="9" s="1"/>
  <c r="O291" i="9"/>
  <c r="N291" i="9" s="1"/>
  <c r="H291" i="9"/>
  <c r="I291" i="9" s="1"/>
  <c r="O290" i="9"/>
  <c r="N290" i="9" s="1"/>
  <c r="H290" i="9"/>
  <c r="I290" i="9" s="1"/>
  <c r="O289" i="9"/>
  <c r="N289" i="9" s="1"/>
  <c r="H289" i="9"/>
  <c r="I289" i="9" s="1"/>
  <c r="O288" i="9"/>
  <c r="N288" i="9" s="1"/>
  <c r="H288" i="9"/>
  <c r="I288" i="9" s="1"/>
  <c r="O287" i="9"/>
  <c r="N287" i="9" s="1"/>
  <c r="H287" i="9"/>
  <c r="I287" i="9" s="1"/>
  <c r="O286" i="9"/>
  <c r="N286" i="9" s="1"/>
  <c r="H286" i="9"/>
  <c r="I286" i="9" s="1"/>
  <c r="O285" i="9"/>
  <c r="N285" i="9" s="1"/>
  <c r="H285" i="9"/>
  <c r="I285" i="9" s="1"/>
  <c r="O284" i="9"/>
  <c r="N284" i="9" s="1"/>
  <c r="H284" i="9"/>
  <c r="I284" i="9" s="1"/>
  <c r="O283" i="9"/>
  <c r="N283" i="9" s="1"/>
  <c r="H283" i="9"/>
  <c r="I283" i="9" s="1"/>
  <c r="O282" i="9"/>
  <c r="N282" i="9" s="1"/>
  <c r="H282" i="9"/>
  <c r="I282" i="9" s="1"/>
  <c r="O281" i="9"/>
  <c r="N281" i="9" s="1"/>
  <c r="H281" i="9"/>
  <c r="I281" i="9" s="1"/>
  <c r="O280" i="9"/>
  <c r="N280" i="9" s="1"/>
  <c r="H280" i="9"/>
  <c r="I280" i="9" s="1"/>
  <c r="O279" i="9"/>
  <c r="N279" i="9" s="1"/>
  <c r="H279" i="9"/>
  <c r="I279" i="9" s="1"/>
  <c r="O278" i="9"/>
  <c r="N278" i="9" s="1"/>
  <c r="H278" i="9"/>
  <c r="I278" i="9" s="1"/>
  <c r="O277" i="9"/>
  <c r="N277" i="9" s="1"/>
  <c r="H277" i="9"/>
  <c r="I277" i="9" s="1"/>
  <c r="O276" i="9"/>
  <c r="N276" i="9" s="1"/>
  <c r="H276" i="9"/>
  <c r="I276" i="9" s="1"/>
  <c r="O275" i="9"/>
  <c r="N275" i="9" s="1"/>
  <c r="H275" i="9"/>
  <c r="I275" i="9" s="1"/>
  <c r="O274" i="9"/>
  <c r="N274" i="9" s="1"/>
  <c r="H274" i="9"/>
  <c r="I274" i="9" s="1"/>
  <c r="O273" i="9"/>
  <c r="N273" i="9" s="1"/>
  <c r="H273" i="9"/>
  <c r="I273" i="9" s="1"/>
  <c r="O272" i="9"/>
  <c r="N272" i="9" s="1"/>
  <c r="H272" i="9"/>
  <c r="I272" i="9" s="1"/>
  <c r="O271" i="9"/>
  <c r="N271" i="9" s="1"/>
  <c r="H271" i="9"/>
  <c r="I271" i="9" s="1"/>
  <c r="O270" i="9"/>
  <c r="N270" i="9" s="1"/>
  <c r="H270" i="9"/>
  <c r="I270" i="9" s="1"/>
  <c r="O269" i="9"/>
  <c r="N269" i="9" s="1"/>
  <c r="H269" i="9"/>
  <c r="I269" i="9" s="1"/>
  <c r="O268" i="9"/>
  <c r="N268" i="9" s="1"/>
  <c r="H268" i="9"/>
  <c r="I268" i="9" s="1"/>
  <c r="O267" i="9"/>
  <c r="N267" i="9" s="1"/>
  <c r="H267" i="9"/>
  <c r="I267" i="9" s="1"/>
  <c r="O266" i="9"/>
  <c r="N266" i="9" s="1"/>
  <c r="H266" i="9"/>
  <c r="I266" i="9" s="1"/>
  <c r="O265" i="9"/>
  <c r="N265" i="9" s="1"/>
  <c r="H265" i="9"/>
  <c r="I265" i="9" s="1"/>
  <c r="O264" i="9"/>
  <c r="H264" i="9"/>
  <c r="I264" i="9" s="1"/>
  <c r="O263" i="9"/>
  <c r="H263" i="9"/>
  <c r="I263" i="9" s="1"/>
  <c r="O262" i="9"/>
  <c r="H262" i="9"/>
  <c r="I262" i="9" s="1"/>
  <c r="O261" i="9"/>
  <c r="H261" i="9"/>
  <c r="I261" i="9" s="1"/>
  <c r="O260" i="9"/>
  <c r="H260" i="9"/>
  <c r="I260" i="9" s="1"/>
  <c r="O259" i="9"/>
  <c r="H259" i="9"/>
  <c r="I259" i="9" s="1"/>
  <c r="O258" i="9"/>
  <c r="H258" i="9"/>
  <c r="I258" i="9" s="1"/>
  <c r="O257" i="9"/>
  <c r="H257" i="9"/>
  <c r="I257" i="9" s="1"/>
  <c r="O256" i="9"/>
  <c r="H256" i="9"/>
  <c r="I256" i="9" s="1"/>
  <c r="O255" i="9"/>
  <c r="H255" i="9"/>
  <c r="I255" i="9" s="1"/>
  <c r="O254" i="9"/>
  <c r="H254" i="9"/>
  <c r="I254" i="9" s="1"/>
  <c r="O253" i="9"/>
  <c r="H253" i="9"/>
  <c r="I253" i="9" s="1"/>
  <c r="O252" i="9"/>
  <c r="H252" i="9"/>
  <c r="I252" i="9" s="1"/>
  <c r="O251" i="9"/>
  <c r="H251" i="9"/>
  <c r="I251" i="9" s="1"/>
  <c r="O250" i="9"/>
  <c r="H250" i="9"/>
  <c r="I250" i="9" s="1"/>
  <c r="O249" i="9"/>
  <c r="H249" i="9"/>
  <c r="I249" i="9" s="1"/>
  <c r="O248" i="9"/>
  <c r="H248" i="9"/>
  <c r="I248" i="9" s="1"/>
  <c r="O247" i="9"/>
  <c r="H247" i="9"/>
  <c r="I247" i="9" s="1"/>
  <c r="O246" i="9"/>
  <c r="H246" i="9"/>
  <c r="I246" i="9" s="1"/>
  <c r="O245" i="9"/>
  <c r="H245" i="9"/>
  <c r="I245" i="9" s="1"/>
  <c r="O244" i="9"/>
  <c r="H244" i="9"/>
  <c r="I244" i="9" s="1"/>
  <c r="O243" i="9"/>
  <c r="H243" i="9"/>
  <c r="I243" i="9" s="1"/>
  <c r="O242" i="9"/>
  <c r="H242" i="9"/>
  <c r="I242" i="9" s="1"/>
  <c r="O241" i="9"/>
  <c r="N241" i="9" s="1"/>
  <c r="H241" i="9"/>
  <c r="I241" i="9" s="1"/>
  <c r="O240" i="9"/>
  <c r="N240" i="9" s="1"/>
  <c r="H240" i="9"/>
  <c r="I240" i="9" s="1"/>
  <c r="O239" i="9"/>
  <c r="N239" i="9" s="1"/>
  <c r="H239" i="9"/>
  <c r="I239" i="9" s="1"/>
  <c r="O238" i="9"/>
  <c r="N238" i="9" s="1"/>
  <c r="H238" i="9"/>
  <c r="I238" i="9" s="1"/>
  <c r="O237" i="9"/>
  <c r="N237" i="9" s="1"/>
  <c r="H237" i="9"/>
  <c r="I237" i="9" s="1"/>
  <c r="O236" i="9"/>
  <c r="N236" i="9" s="1"/>
  <c r="H236" i="9"/>
  <c r="I236" i="9" s="1"/>
  <c r="O235" i="9"/>
  <c r="N235" i="9" s="1"/>
  <c r="H235" i="9"/>
  <c r="I235" i="9" s="1"/>
  <c r="O234" i="9"/>
  <c r="N234" i="9" s="1"/>
  <c r="H234" i="9"/>
  <c r="I234" i="9" s="1"/>
  <c r="O233" i="9"/>
  <c r="N233" i="9" s="1"/>
  <c r="H233" i="9"/>
  <c r="I233" i="9" s="1"/>
  <c r="O232" i="9"/>
  <c r="N232" i="9" s="1"/>
  <c r="H232" i="9"/>
  <c r="I232" i="9" s="1"/>
  <c r="O231" i="9"/>
  <c r="N231" i="9" s="1"/>
  <c r="H231" i="9"/>
  <c r="I231" i="9" s="1"/>
  <c r="O230" i="9"/>
  <c r="N230" i="9" s="1"/>
  <c r="H230" i="9"/>
  <c r="I230" i="9" s="1"/>
  <c r="O229" i="9"/>
  <c r="N229" i="9" s="1"/>
  <c r="H229" i="9"/>
  <c r="I229" i="9" s="1"/>
  <c r="O228" i="9"/>
  <c r="N228" i="9" s="1"/>
  <c r="H228" i="9"/>
  <c r="I228" i="9" s="1"/>
  <c r="O227" i="9"/>
  <c r="N227" i="9" s="1"/>
  <c r="H227" i="9"/>
  <c r="I227" i="9" s="1"/>
  <c r="O226" i="9"/>
  <c r="N226" i="9" s="1"/>
  <c r="H226" i="9"/>
  <c r="I226" i="9" s="1"/>
  <c r="O225" i="9"/>
  <c r="N225" i="9" s="1"/>
  <c r="H225" i="9"/>
  <c r="I225" i="9" s="1"/>
  <c r="O224" i="9"/>
  <c r="N224" i="9" s="1"/>
  <c r="H224" i="9"/>
  <c r="I224" i="9" s="1"/>
  <c r="O223" i="9"/>
  <c r="N223" i="9" s="1"/>
  <c r="H223" i="9"/>
  <c r="I223" i="9" s="1"/>
  <c r="O222" i="9"/>
  <c r="N222" i="9" s="1"/>
  <c r="H222" i="9"/>
  <c r="I222" i="9" s="1"/>
  <c r="O221" i="9"/>
  <c r="N221" i="9" s="1"/>
  <c r="H221" i="9"/>
  <c r="I221" i="9" s="1"/>
  <c r="O220" i="9"/>
  <c r="N220" i="9" s="1"/>
  <c r="H220" i="9"/>
  <c r="I220" i="9" s="1"/>
  <c r="O219" i="9"/>
  <c r="N219" i="9" s="1"/>
  <c r="H219" i="9"/>
  <c r="I219" i="9" s="1"/>
  <c r="O218" i="9"/>
  <c r="N218" i="9" s="1"/>
  <c r="H218" i="9"/>
  <c r="I218" i="9" s="1"/>
  <c r="O217" i="9"/>
  <c r="N217" i="9" s="1"/>
  <c r="H217" i="9"/>
  <c r="I217" i="9" s="1"/>
  <c r="O216" i="9"/>
  <c r="N216" i="9" s="1"/>
  <c r="H216" i="9"/>
  <c r="I216" i="9" s="1"/>
  <c r="O215" i="9"/>
  <c r="N215" i="9" s="1"/>
  <c r="H215" i="9"/>
  <c r="I215" i="9" s="1"/>
  <c r="O214" i="9"/>
  <c r="N214" i="9" s="1"/>
  <c r="H214" i="9"/>
  <c r="I214" i="9" s="1"/>
  <c r="O213" i="9"/>
  <c r="N213" i="9" s="1"/>
  <c r="H213" i="9"/>
  <c r="I213" i="9" s="1"/>
  <c r="O212" i="9"/>
  <c r="N212" i="9" s="1"/>
  <c r="H212" i="9"/>
  <c r="I212" i="9" s="1"/>
  <c r="O211" i="9"/>
  <c r="N211" i="9" s="1"/>
  <c r="H211" i="9"/>
  <c r="I211" i="9" s="1"/>
  <c r="O210" i="9"/>
  <c r="N210" i="9" s="1"/>
  <c r="H210" i="9"/>
  <c r="I210" i="9" s="1"/>
  <c r="O209" i="9"/>
  <c r="N209" i="9" s="1"/>
  <c r="H209" i="9"/>
  <c r="I209" i="9" s="1"/>
  <c r="O208" i="9"/>
  <c r="N208" i="9" s="1"/>
  <c r="H208" i="9"/>
  <c r="I208" i="9" s="1"/>
  <c r="O207" i="9"/>
  <c r="N207" i="9" s="1"/>
  <c r="H207" i="9"/>
  <c r="I207" i="9" s="1"/>
  <c r="O206" i="9"/>
  <c r="N206" i="9" s="1"/>
  <c r="H206" i="9"/>
  <c r="I206" i="9" s="1"/>
  <c r="O205" i="9"/>
  <c r="N205" i="9" s="1"/>
  <c r="H205" i="9"/>
  <c r="I205" i="9" s="1"/>
  <c r="O204" i="9"/>
  <c r="N204" i="9" s="1"/>
  <c r="H204" i="9"/>
  <c r="I204" i="9" s="1"/>
  <c r="O203" i="9"/>
  <c r="N203" i="9" s="1"/>
  <c r="H203" i="9"/>
  <c r="I203" i="9" s="1"/>
  <c r="O202" i="9"/>
  <c r="N202" i="9" s="1"/>
  <c r="H202" i="9"/>
  <c r="I202" i="9" s="1"/>
  <c r="O201" i="9"/>
  <c r="N201" i="9" s="1"/>
  <c r="H201" i="9"/>
  <c r="I201" i="9" s="1"/>
  <c r="O200" i="9"/>
  <c r="N200" i="9" s="1"/>
  <c r="H200" i="9"/>
  <c r="I200" i="9" s="1"/>
  <c r="O199" i="9"/>
  <c r="N199" i="9" s="1"/>
  <c r="H199" i="9"/>
  <c r="I199" i="9" s="1"/>
  <c r="O198" i="9"/>
  <c r="N198" i="9" s="1"/>
  <c r="H198" i="9"/>
  <c r="I198" i="9" s="1"/>
  <c r="O197" i="9"/>
  <c r="N197" i="9" s="1"/>
  <c r="H197" i="9"/>
  <c r="I197" i="9" s="1"/>
  <c r="O196" i="9"/>
  <c r="N196" i="9" s="1"/>
  <c r="H196" i="9"/>
  <c r="I196" i="9" s="1"/>
  <c r="O195" i="9"/>
  <c r="N195" i="9" s="1"/>
  <c r="H195" i="9"/>
  <c r="I195" i="9" s="1"/>
  <c r="O194" i="9"/>
  <c r="N194" i="9" s="1"/>
  <c r="H194" i="9"/>
  <c r="I194" i="9" s="1"/>
  <c r="O193" i="9"/>
  <c r="N193" i="9" s="1"/>
  <c r="H193" i="9"/>
  <c r="I193" i="9" s="1"/>
  <c r="O192" i="9"/>
  <c r="N192" i="9" s="1"/>
  <c r="H192" i="9"/>
  <c r="I192" i="9" s="1"/>
  <c r="O191" i="9"/>
  <c r="N191" i="9" s="1"/>
  <c r="H191" i="9"/>
  <c r="I191" i="9" s="1"/>
  <c r="O190" i="9"/>
  <c r="N190" i="9" s="1"/>
  <c r="H190" i="9"/>
  <c r="I190" i="9" s="1"/>
  <c r="O189" i="9"/>
  <c r="N189" i="9" s="1"/>
  <c r="H189" i="9"/>
  <c r="I189" i="9" s="1"/>
  <c r="O188" i="9"/>
  <c r="N188" i="9" s="1"/>
  <c r="H188" i="9"/>
  <c r="I188" i="9" s="1"/>
  <c r="O187" i="9"/>
  <c r="N187" i="9" s="1"/>
  <c r="H187" i="9"/>
  <c r="I187" i="9" s="1"/>
  <c r="O186" i="9"/>
  <c r="N186" i="9" s="1"/>
  <c r="H186" i="9"/>
  <c r="I186" i="9" s="1"/>
  <c r="O185" i="9"/>
  <c r="N185" i="9" s="1"/>
  <c r="H185" i="9"/>
  <c r="I185" i="9" s="1"/>
  <c r="O184" i="9"/>
  <c r="N184" i="9" s="1"/>
  <c r="H184" i="9"/>
  <c r="I184" i="9" s="1"/>
  <c r="O183" i="9"/>
  <c r="N183" i="9" s="1"/>
  <c r="H183" i="9"/>
  <c r="I183" i="9" s="1"/>
  <c r="O182" i="9"/>
  <c r="N182" i="9" s="1"/>
  <c r="H182" i="9"/>
  <c r="I182" i="9" s="1"/>
  <c r="O181" i="9"/>
  <c r="N181" i="9" s="1"/>
  <c r="H181" i="9"/>
  <c r="I181" i="9" s="1"/>
  <c r="O180" i="9"/>
  <c r="N180" i="9" s="1"/>
  <c r="H180" i="9"/>
  <c r="I180" i="9" s="1"/>
  <c r="O179" i="9"/>
  <c r="N179" i="9" s="1"/>
  <c r="H179" i="9"/>
  <c r="I179" i="9" s="1"/>
  <c r="O178" i="9"/>
  <c r="N178" i="9" s="1"/>
  <c r="H178" i="9"/>
  <c r="I178" i="9" s="1"/>
  <c r="O177" i="9"/>
  <c r="N177" i="9" s="1"/>
  <c r="H177" i="9"/>
  <c r="I177" i="9" s="1"/>
  <c r="O176" i="9"/>
  <c r="N176" i="9" s="1"/>
  <c r="H176" i="9"/>
  <c r="I176" i="9" s="1"/>
  <c r="O175" i="9"/>
  <c r="H175" i="9"/>
  <c r="I175" i="9" s="1"/>
  <c r="O174" i="9"/>
  <c r="N174" i="9" s="1"/>
  <c r="H174" i="9"/>
  <c r="I174" i="9" s="1"/>
  <c r="O173" i="9"/>
  <c r="N173" i="9" s="1"/>
  <c r="H173" i="9"/>
  <c r="I173" i="9" s="1"/>
  <c r="O172" i="9"/>
  <c r="N172" i="9" s="1"/>
  <c r="H172" i="9"/>
  <c r="I172" i="9" s="1"/>
  <c r="O171" i="9"/>
  <c r="N171" i="9" s="1"/>
  <c r="H171" i="9"/>
  <c r="I171" i="9" s="1"/>
  <c r="O170" i="9"/>
  <c r="N170" i="9" s="1"/>
  <c r="H170" i="9"/>
  <c r="I170" i="9" s="1"/>
  <c r="O169" i="9"/>
  <c r="N169" i="9" s="1"/>
  <c r="H169" i="9"/>
  <c r="I169" i="9" s="1"/>
  <c r="O168" i="9"/>
  <c r="N168" i="9" s="1"/>
  <c r="H168" i="9"/>
  <c r="I168" i="9" s="1"/>
  <c r="O167" i="9"/>
  <c r="N167" i="9" s="1"/>
  <c r="H167" i="9"/>
  <c r="I167" i="9" s="1"/>
  <c r="O166" i="9"/>
  <c r="N166" i="9" s="1"/>
  <c r="H166" i="9"/>
  <c r="I166" i="9" s="1"/>
  <c r="O165" i="9"/>
  <c r="N165" i="9" s="1"/>
  <c r="H165" i="9"/>
  <c r="I165" i="9" s="1"/>
  <c r="O164" i="9"/>
  <c r="N164" i="9" s="1"/>
  <c r="H164" i="9"/>
  <c r="I164" i="9" s="1"/>
  <c r="O163" i="9"/>
  <c r="N163" i="9" s="1"/>
  <c r="H163" i="9"/>
  <c r="I163" i="9" s="1"/>
  <c r="O162" i="9"/>
  <c r="N162" i="9" s="1"/>
  <c r="H162" i="9"/>
  <c r="I162" i="9" s="1"/>
  <c r="O161" i="9"/>
  <c r="N161" i="9" s="1"/>
  <c r="H161" i="9"/>
  <c r="I161" i="9" s="1"/>
  <c r="O160" i="9"/>
  <c r="N160" i="9" s="1"/>
  <c r="H160" i="9"/>
  <c r="I160" i="9" s="1"/>
  <c r="O159" i="9"/>
  <c r="N159" i="9" s="1"/>
  <c r="H159" i="9"/>
  <c r="I159" i="9" s="1"/>
  <c r="O158" i="9"/>
  <c r="N158" i="9" s="1"/>
  <c r="H158" i="9"/>
  <c r="I158" i="9" s="1"/>
  <c r="O157" i="9"/>
  <c r="N157" i="9" s="1"/>
  <c r="H157" i="9"/>
  <c r="I157" i="9" s="1"/>
  <c r="O156" i="9"/>
  <c r="N156" i="9" s="1"/>
  <c r="H156" i="9"/>
  <c r="I156" i="9" s="1"/>
  <c r="O155" i="9"/>
  <c r="N155" i="9" s="1"/>
  <c r="H155" i="9"/>
  <c r="I155" i="9" s="1"/>
  <c r="O154" i="9"/>
  <c r="N154" i="9" s="1"/>
  <c r="H154" i="9"/>
  <c r="I154" i="9" s="1"/>
  <c r="O153" i="9"/>
  <c r="N153" i="9" s="1"/>
  <c r="H153" i="9"/>
  <c r="I153" i="9" s="1"/>
  <c r="O152" i="9"/>
  <c r="N152" i="9" s="1"/>
  <c r="H152" i="9"/>
  <c r="I152" i="9" s="1"/>
  <c r="O151" i="9"/>
  <c r="N151" i="9" s="1"/>
  <c r="H151" i="9"/>
  <c r="I151" i="9" s="1"/>
  <c r="O150" i="9"/>
  <c r="N150" i="9" s="1"/>
  <c r="H150" i="9"/>
  <c r="I150" i="9" s="1"/>
  <c r="O149" i="9"/>
  <c r="N149" i="9" s="1"/>
  <c r="H149" i="9"/>
  <c r="I149" i="9" s="1"/>
  <c r="O148" i="9"/>
  <c r="N148" i="9" s="1"/>
  <c r="H148" i="9"/>
  <c r="I148" i="9" s="1"/>
  <c r="O147" i="9"/>
  <c r="N147" i="9" s="1"/>
  <c r="H147" i="9"/>
  <c r="I147" i="9" s="1"/>
  <c r="O146" i="9"/>
  <c r="N146" i="9" s="1"/>
  <c r="H146" i="9"/>
  <c r="I146" i="9" s="1"/>
  <c r="O145" i="9"/>
  <c r="N145" i="9" s="1"/>
  <c r="H145" i="9"/>
  <c r="I145" i="9" s="1"/>
  <c r="O144" i="9"/>
  <c r="N144" i="9" s="1"/>
  <c r="H144" i="9"/>
  <c r="I144" i="9" s="1"/>
  <c r="O143" i="9"/>
  <c r="N143" i="9" s="1"/>
  <c r="H143" i="9"/>
  <c r="I143" i="9" s="1"/>
  <c r="O142" i="9"/>
  <c r="N142" i="9" s="1"/>
  <c r="H142" i="9"/>
  <c r="I142" i="9" s="1"/>
  <c r="O141" i="9"/>
  <c r="N141" i="9" s="1"/>
  <c r="H141" i="9"/>
  <c r="I141" i="9" s="1"/>
  <c r="O140" i="9"/>
  <c r="N140" i="9" s="1"/>
  <c r="H140" i="9"/>
  <c r="I140" i="9" s="1"/>
  <c r="O139" i="9"/>
  <c r="N139" i="9" s="1"/>
  <c r="H139" i="9"/>
  <c r="I139" i="9" s="1"/>
  <c r="O138" i="9"/>
  <c r="N138" i="9" s="1"/>
  <c r="H138" i="9"/>
  <c r="I138" i="9" s="1"/>
  <c r="O137" i="9"/>
  <c r="N137" i="9" s="1"/>
  <c r="H137" i="9"/>
  <c r="I137" i="9" s="1"/>
  <c r="O136" i="9"/>
  <c r="N136" i="9" s="1"/>
  <c r="H136" i="9"/>
  <c r="I136" i="9" s="1"/>
  <c r="O135" i="9"/>
  <c r="N135" i="9" s="1"/>
  <c r="H135" i="9"/>
  <c r="I135" i="9" s="1"/>
  <c r="O134" i="9"/>
  <c r="N134" i="9" s="1"/>
  <c r="H134" i="9"/>
  <c r="I134" i="9" s="1"/>
  <c r="O133" i="9"/>
  <c r="N133" i="9" s="1"/>
  <c r="H133" i="9"/>
  <c r="I133" i="9" s="1"/>
  <c r="O132" i="9"/>
  <c r="N132" i="9" s="1"/>
  <c r="H132" i="9"/>
  <c r="I132" i="9" s="1"/>
  <c r="O131" i="9"/>
  <c r="N131" i="9" s="1"/>
  <c r="H131" i="9"/>
  <c r="I131" i="9" s="1"/>
  <c r="O130" i="9"/>
  <c r="N130" i="9" s="1"/>
  <c r="H130" i="9"/>
  <c r="I130" i="9" s="1"/>
  <c r="O129" i="9"/>
  <c r="N129" i="9" s="1"/>
  <c r="H129" i="9"/>
  <c r="I129" i="9" s="1"/>
  <c r="O128" i="9"/>
  <c r="N128" i="9" s="1"/>
  <c r="H128" i="9"/>
  <c r="I128" i="9" s="1"/>
  <c r="O127" i="9"/>
  <c r="N127" i="9" s="1"/>
  <c r="H127" i="9"/>
  <c r="I127" i="9" s="1"/>
  <c r="O126" i="9"/>
  <c r="N126" i="9" s="1"/>
  <c r="H126" i="9"/>
  <c r="I126" i="9" s="1"/>
  <c r="O125" i="9"/>
  <c r="N125" i="9" s="1"/>
  <c r="H125" i="9"/>
  <c r="I125" i="9" s="1"/>
  <c r="O124" i="9"/>
  <c r="N124" i="9" s="1"/>
  <c r="H124" i="9"/>
  <c r="I124" i="9" s="1"/>
  <c r="O123" i="9"/>
  <c r="N123" i="9" s="1"/>
  <c r="H123" i="9"/>
  <c r="I123" i="9" s="1"/>
  <c r="O122" i="9"/>
  <c r="N122" i="9" s="1"/>
  <c r="H122" i="9"/>
  <c r="I122" i="9" s="1"/>
  <c r="O121" i="9"/>
  <c r="N121" i="9" s="1"/>
  <c r="H121" i="9"/>
  <c r="I121" i="9" s="1"/>
  <c r="O120" i="9"/>
  <c r="N120" i="9" s="1"/>
  <c r="H120" i="9"/>
  <c r="I120" i="9" s="1"/>
  <c r="O119" i="9"/>
  <c r="N119" i="9" s="1"/>
  <c r="H119" i="9"/>
  <c r="I119" i="9" s="1"/>
  <c r="O118" i="9"/>
  <c r="N118" i="9" s="1"/>
  <c r="H118" i="9"/>
  <c r="I118" i="9" s="1"/>
  <c r="O117" i="9"/>
  <c r="N117" i="9" s="1"/>
  <c r="H117" i="9"/>
  <c r="I117" i="9" s="1"/>
  <c r="O116" i="9"/>
  <c r="N116" i="9" s="1"/>
  <c r="H116" i="9"/>
  <c r="I116" i="9" s="1"/>
  <c r="O115" i="9"/>
  <c r="N115" i="9" s="1"/>
  <c r="H115" i="9"/>
  <c r="I115" i="9" s="1"/>
  <c r="O114" i="9"/>
  <c r="N114" i="9" s="1"/>
  <c r="H114" i="9"/>
  <c r="I114" i="9" s="1"/>
  <c r="O113" i="9"/>
  <c r="N113" i="9" s="1"/>
  <c r="H113" i="9"/>
  <c r="I113" i="9" s="1"/>
  <c r="O112" i="9"/>
  <c r="N112" i="9" s="1"/>
  <c r="H112" i="9"/>
  <c r="I112" i="9" s="1"/>
  <c r="O111" i="9"/>
  <c r="N111" i="9" s="1"/>
  <c r="H111" i="9"/>
  <c r="I111" i="9" s="1"/>
  <c r="O110" i="9"/>
  <c r="N110" i="9" s="1"/>
  <c r="H110" i="9"/>
  <c r="I110" i="9" s="1"/>
  <c r="O109" i="9"/>
  <c r="N109" i="9" s="1"/>
  <c r="H109" i="9"/>
  <c r="I109" i="9" s="1"/>
  <c r="O108" i="9"/>
  <c r="N108" i="9" s="1"/>
  <c r="H108" i="9"/>
  <c r="I108" i="9" s="1"/>
  <c r="O107" i="9"/>
  <c r="N107" i="9" s="1"/>
  <c r="H107" i="9"/>
  <c r="I107" i="9" s="1"/>
  <c r="O106" i="9"/>
  <c r="N106" i="9" s="1"/>
  <c r="H106" i="9"/>
  <c r="I106" i="9" s="1"/>
  <c r="O105" i="9"/>
  <c r="N105" i="9" s="1"/>
  <c r="H105" i="9"/>
  <c r="I105" i="9" s="1"/>
  <c r="O104" i="9"/>
  <c r="N104" i="9" s="1"/>
  <c r="H104" i="9"/>
  <c r="I104" i="9" s="1"/>
  <c r="O103" i="9"/>
  <c r="N103" i="9" s="1"/>
  <c r="H103" i="9"/>
  <c r="I103" i="9" s="1"/>
  <c r="O102" i="9"/>
  <c r="N102" i="9" s="1"/>
  <c r="H102" i="9"/>
  <c r="I102" i="9" s="1"/>
  <c r="O101" i="9"/>
  <c r="N101" i="9" s="1"/>
  <c r="H101" i="9"/>
  <c r="I101" i="9" s="1"/>
  <c r="O100" i="9"/>
  <c r="N100" i="9" s="1"/>
  <c r="H100" i="9"/>
  <c r="I100" i="9" s="1"/>
  <c r="O99" i="9"/>
  <c r="N99" i="9" s="1"/>
  <c r="H99" i="9"/>
  <c r="I99" i="9" s="1"/>
  <c r="O98" i="9"/>
  <c r="N98" i="9" s="1"/>
  <c r="H98" i="9"/>
  <c r="I98" i="9" s="1"/>
  <c r="O97" i="9"/>
  <c r="N97" i="9" s="1"/>
  <c r="H97" i="9"/>
  <c r="I97" i="9" s="1"/>
  <c r="O96" i="9"/>
  <c r="N96" i="9" s="1"/>
  <c r="H96" i="9"/>
  <c r="I96" i="9" s="1"/>
  <c r="O95" i="9"/>
  <c r="N95" i="9" s="1"/>
  <c r="H95" i="9"/>
  <c r="I95" i="9" s="1"/>
  <c r="O94" i="9"/>
  <c r="N94" i="9" s="1"/>
  <c r="H94" i="9"/>
  <c r="I94" i="9" s="1"/>
  <c r="O93" i="9"/>
  <c r="N93" i="9" s="1"/>
  <c r="H93" i="9"/>
  <c r="I93" i="9" s="1"/>
  <c r="O92" i="9"/>
  <c r="N92" i="9" s="1"/>
  <c r="H92" i="9"/>
  <c r="I92" i="9" s="1"/>
  <c r="O91" i="9"/>
  <c r="N91" i="9" s="1"/>
  <c r="H91" i="9"/>
  <c r="I91" i="9" s="1"/>
  <c r="O90" i="9"/>
  <c r="N90" i="9" s="1"/>
  <c r="H90" i="9"/>
  <c r="I90" i="9" s="1"/>
  <c r="O89" i="9"/>
  <c r="N89" i="9" s="1"/>
  <c r="H89" i="9"/>
  <c r="I89" i="9" s="1"/>
  <c r="O88" i="9"/>
  <c r="N88" i="9" s="1"/>
  <c r="H88" i="9"/>
  <c r="I88" i="9" s="1"/>
  <c r="O87" i="9"/>
  <c r="N87" i="9" s="1"/>
  <c r="H87" i="9"/>
  <c r="I87" i="9" s="1"/>
  <c r="O86" i="9"/>
  <c r="N86" i="9" s="1"/>
  <c r="H86" i="9"/>
  <c r="I86" i="9" s="1"/>
  <c r="O85" i="9"/>
  <c r="N85" i="9" s="1"/>
  <c r="H85" i="9"/>
  <c r="I85" i="9" s="1"/>
  <c r="O84" i="9"/>
  <c r="N84" i="9" s="1"/>
  <c r="H84" i="9"/>
  <c r="I84" i="9" s="1"/>
  <c r="O83" i="9"/>
  <c r="N83" i="9" s="1"/>
  <c r="H83" i="9"/>
  <c r="I83" i="9" s="1"/>
  <c r="O82" i="9"/>
  <c r="N82" i="9" s="1"/>
  <c r="H82" i="9"/>
  <c r="I82" i="9" s="1"/>
  <c r="O81" i="9"/>
  <c r="N81" i="9" s="1"/>
  <c r="H81" i="9"/>
  <c r="I81" i="9" s="1"/>
  <c r="O80" i="9"/>
  <c r="N80" i="9" s="1"/>
  <c r="H80" i="9"/>
  <c r="I80" i="9" s="1"/>
  <c r="O79" i="9"/>
  <c r="N79" i="9" s="1"/>
  <c r="H79" i="9"/>
  <c r="I79" i="9" s="1"/>
  <c r="O78" i="9"/>
  <c r="N78" i="9" s="1"/>
  <c r="H78" i="9"/>
  <c r="I78" i="9" s="1"/>
  <c r="O77" i="9"/>
  <c r="N77" i="9" s="1"/>
  <c r="H77" i="9"/>
  <c r="I77" i="9" s="1"/>
  <c r="O76" i="9"/>
  <c r="N76" i="9" s="1"/>
  <c r="H76" i="9"/>
  <c r="I76" i="9" s="1"/>
  <c r="O75" i="9"/>
  <c r="N75" i="9" s="1"/>
  <c r="H75" i="9"/>
  <c r="I75" i="9" s="1"/>
  <c r="O74" i="9"/>
  <c r="N74" i="9" s="1"/>
  <c r="H74" i="9"/>
  <c r="I74" i="9" s="1"/>
  <c r="O73" i="9"/>
  <c r="N73" i="9" s="1"/>
  <c r="H73" i="9"/>
  <c r="I73" i="9" s="1"/>
  <c r="O72" i="9"/>
  <c r="N72" i="9" s="1"/>
  <c r="H72" i="9"/>
  <c r="I72" i="9" s="1"/>
  <c r="O71" i="9"/>
  <c r="N71" i="9" s="1"/>
  <c r="H71" i="9"/>
  <c r="I71" i="9" s="1"/>
  <c r="O70" i="9"/>
  <c r="N70" i="9" s="1"/>
  <c r="H70" i="9"/>
  <c r="I70" i="9" s="1"/>
  <c r="O69" i="9"/>
  <c r="N69" i="9" s="1"/>
  <c r="H69" i="9"/>
  <c r="I69" i="9" s="1"/>
  <c r="O68" i="9"/>
  <c r="N68" i="9" s="1"/>
  <c r="H68" i="9"/>
  <c r="I68" i="9" s="1"/>
  <c r="O67" i="9"/>
  <c r="N67" i="9" s="1"/>
  <c r="H67" i="9"/>
  <c r="I67" i="9" s="1"/>
  <c r="O66" i="9"/>
  <c r="N66" i="9" s="1"/>
  <c r="H66" i="9"/>
  <c r="I66" i="9" s="1"/>
  <c r="O65" i="9"/>
  <c r="N65" i="9" s="1"/>
  <c r="H65" i="9"/>
  <c r="I65" i="9" s="1"/>
  <c r="O64" i="9"/>
  <c r="N64" i="9" s="1"/>
  <c r="H64" i="9"/>
  <c r="I64" i="9" s="1"/>
  <c r="O63" i="9"/>
  <c r="N63" i="9" s="1"/>
  <c r="H63" i="9"/>
  <c r="I63" i="9" s="1"/>
  <c r="O62" i="9"/>
  <c r="N62" i="9" s="1"/>
  <c r="H62" i="9"/>
  <c r="I62" i="9" s="1"/>
  <c r="O61" i="9"/>
  <c r="N61" i="9" s="1"/>
  <c r="H61" i="9"/>
  <c r="I61" i="9" s="1"/>
  <c r="O60" i="9"/>
  <c r="N60" i="9" s="1"/>
  <c r="H60" i="9"/>
  <c r="I60" i="9" s="1"/>
  <c r="O59" i="9"/>
  <c r="N59" i="9" s="1"/>
  <c r="H59" i="9"/>
  <c r="I59" i="9" s="1"/>
  <c r="O58" i="9"/>
  <c r="N58" i="9" s="1"/>
  <c r="H58" i="9"/>
  <c r="I58" i="9" s="1"/>
  <c r="O57" i="9"/>
  <c r="N57" i="9" s="1"/>
  <c r="H57" i="9"/>
  <c r="I57" i="9" s="1"/>
  <c r="O56" i="9"/>
  <c r="N56" i="9" s="1"/>
  <c r="H56" i="9"/>
  <c r="I56" i="9" s="1"/>
  <c r="O55" i="9"/>
  <c r="N55" i="9" s="1"/>
  <c r="H55" i="9"/>
  <c r="I55" i="9" s="1"/>
  <c r="O54" i="9"/>
  <c r="N54" i="9" s="1"/>
  <c r="H54" i="9"/>
  <c r="I54" i="9" s="1"/>
  <c r="O53" i="9"/>
  <c r="N53" i="9" s="1"/>
  <c r="H53" i="9"/>
  <c r="I53" i="9" s="1"/>
  <c r="O52" i="9"/>
  <c r="N52" i="9" s="1"/>
  <c r="H52" i="9"/>
  <c r="I52" i="9" s="1"/>
  <c r="O51" i="9"/>
  <c r="N51" i="9" s="1"/>
  <c r="H51" i="9"/>
  <c r="I51" i="9" s="1"/>
  <c r="O50" i="9"/>
  <c r="N50" i="9" s="1"/>
  <c r="H50" i="9"/>
  <c r="I50" i="9" s="1"/>
  <c r="O49" i="9"/>
  <c r="N49" i="9" s="1"/>
  <c r="H49" i="9"/>
  <c r="I49" i="9" s="1"/>
  <c r="O48" i="9"/>
  <c r="N48" i="9" s="1"/>
  <c r="H48" i="9"/>
  <c r="I48" i="9" s="1"/>
  <c r="O47" i="9"/>
  <c r="N47" i="9" s="1"/>
  <c r="H47" i="9"/>
  <c r="I47" i="9" s="1"/>
  <c r="O46" i="9"/>
  <c r="N46" i="9" s="1"/>
  <c r="H46" i="9"/>
  <c r="I46" i="9" s="1"/>
  <c r="O45" i="9"/>
  <c r="N45" i="9" s="1"/>
  <c r="H45" i="9"/>
  <c r="I45" i="9" s="1"/>
  <c r="O44" i="9"/>
  <c r="N44" i="9" s="1"/>
  <c r="H44" i="9"/>
  <c r="I44" i="9" s="1"/>
  <c r="O43" i="9"/>
  <c r="N43" i="9" s="1"/>
  <c r="H43" i="9"/>
  <c r="I43" i="9" s="1"/>
  <c r="O42" i="9"/>
  <c r="N42" i="9" s="1"/>
  <c r="H42" i="9"/>
  <c r="I42" i="9" s="1"/>
  <c r="O41" i="9"/>
  <c r="N41" i="9" s="1"/>
  <c r="H41" i="9"/>
  <c r="I41" i="9" s="1"/>
  <c r="O40" i="9"/>
  <c r="N40" i="9" s="1"/>
  <c r="H40" i="9"/>
  <c r="I40" i="9" s="1"/>
  <c r="O39" i="9"/>
  <c r="N39" i="9" s="1"/>
  <c r="H39" i="9"/>
  <c r="I39" i="9" s="1"/>
  <c r="O38" i="9"/>
  <c r="N38" i="9" s="1"/>
  <c r="H38" i="9"/>
  <c r="I38" i="9" s="1"/>
  <c r="O37" i="9"/>
  <c r="N37" i="9" s="1"/>
  <c r="H37" i="9"/>
  <c r="I37" i="9" s="1"/>
  <c r="O36" i="9"/>
  <c r="N36" i="9" s="1"/>
  <c r="H36" i="9"/>
  <c r="I36" i="9" s="1"/>
  <c r="O35" i="9"/>
  <c r="N35" i="9" s="1"/>
  <c r="H35" i="9"/>
  <c r="I35" i="9" s="1"/>
  <c r="O34" i="9"/>
  <c r="N34" i="9" s="1"/>
  <c r="H34" i="9"/>
  <c r="I34" i="9" s="1"/>
  <c r="O33" i="9"/>
  <c r="N33" i="9" s="1"/>
  <c r="H33" i="9"/>
  <c r="I33" i="9" s="1"/>
  <c r="O32" i="9"/>
  <c r="N32" i="9" s="1"/>
  <c r="H32" i="9"/>
  <c r="I32" i="9" s="1"/>
  <c r="O31" i="9"/>
  <c r="N31" i="9" s="1"/>
  <c r="H31" i="9"/>
  <c r="I31" i="9" s="1"/>
  <c r="O30" i="9"/>
  <c r="N30" i="9" s="1"/>
  <c r="H30" i="9"/>
  <c r="I30" i="9" s="1"/>
  <c r="O29" i="9"/>
  <c r="N29" i="9" s="1"/>
  <c r="H29" i="9"/>
  <c r="I29" i="9" s="1"/>
  <c r="O28" i="9"/>
  <c r="N28" i="9" s="1"/>
  <c r="H28" i="9"/>
  <c r="I28" i="9" s="1"/>
  <c r="O27" i="9"/>
  <c r="N27" i="9" s="1"/>
  <c r="H27" i="9"/>
  <c r="I27" i="9" s="1"/>
  <c r="O26" i="9"/>
  <c r="N26" i="9" s="1"/>
  <c r="H26" i="9"/>
  <c r="I26" i="9" s="1"/>
  <c r="O25" i="9"/>
  <c r="N25" i="9" s="1"/>
  <c r="H25" i="9"/>
  <c r="I25" i="9" s="1"/>
  <c r="O24" i="9"/>
  <c r="N24" i="9" s="1"/>
  <c r="H24" i="9"/>
  <c r="I24" i="9" s="1"/>
  <c r="O23" i="9"/>
  <c r="N23" i="9" s="1"/>
  <c r="H23" i="9"/>
  <c r="I23" i="9" s="1"/>
  <c r="O22" i="9"/>
  <c r="N22" i="9" s="1"/>
  <c r="H22" i="9"/>
  <c r="I22" i="9" s="1"/>
  <c r="O21" i="9"/>
  <c r="N21" i="9" s="1"/>
  <c r="H21" i="9"/>
  <c r="I21" i="9" s="1"/>
  <c r="O20" i="9"/>
  <c r="N20" i="9" s="1"/>
  <c r="H20" i="9"/>
  <c r="I20" i="9" s="1"/>
  <c r="O19" i="9"/>
  <c r="N19" i="9" s="1"/>
  <c r="H19" i="9"/>
  <c r="I19" i="9" s="1"/>
  <c r="O18" i="9"/>
  <c r="N18" i="9" s="1"/>
  <c r="H18" i="9"/>
  <c r="I18" i="9" s="1"/>
  <c r="O17" i="9"/>
  <c r="N17" i="9" s="1"/>
  <c r="H17" i="9"/>
  <c r="I17" i="9" s="1"/>
  <c r="O16" i="9"/>
  <c r="N16" i="9" s="1"/>
  <c r="H16" i="9"/>
  <c r="I16" i="9" s="1"/>
  <c r="O15" i="9"/>
  <c r="N15" i="9" s="1"/>
  <c r="H15" i="9"/>
  <c r="I15" i="9" s="1"/>
  <c r="O14" i="9"/>
  <c r="N14" i="9" s="1"/>
  <c r="H14" i="9"/>
  <c r="I14" i="9" s="1"/>
  <c r="O13" i="9"/>
  <c r="N13" i="9" s="1"/>
  <c r="H13" i="9"/>
  <c r="I13" i="9" s="1"/>
  <c r="O12" i="9"/>
  <c r="N12" i="9" s="1"/>
  <c r="H12" i="9"/>
  <c r="I12" i="9" s="1"/>
  <c r="O11" i="9"/>
  <c r="N11" i="9" s="1"/>
  <c r="H11" i="9"/>
  <c r="I11" i="9" s="1"/>
  <c r="O10" i="9"/>
  <c r="N10" i="9" s="1"/>
  <c r="H10" i="9"/>
  <c r="I10" i="9" s="1"/>
  <c r="O9" i="9"/>
  <c r="N9" i="9" s="1"/>
  <c r="H9" i="9"/>
  <c r="I9" i="9" s="1"/>
  <c r="O8" i="9"/>
  <c r="N8" i="9" s="1"/>
  <c r="H8" i="9"/>
  <c r="I8" i="9" s="1"/>
  <c r="O7" i="9"/>
  <c r="H7" i="9"/>
  <c r="I7" i="9" s="1"/>
  <c r="O6" i="9"/>
  <c r="H6" i="9"/>
  <c r="I6" i="9" s="1"/>
  <c r="O5" i="9"/>
  <c r="H5" i="9"/>
  <c r="I5" i="9" s="1"/>
  <c r="O4" i="9"/>
  <c r="N4" i="9" s="1"/>
  <c r="H4" i="9"/>
  <c r="I4" i="9" s="1"/>
  <c r="O3" i="9"/>
  <c r="N3" i="9" s="1"/>
  <c r="H3" i="9"/>
  <c r="I3" i="9" s="1"/>
  <c r="K1" i="9"/>
  <c r="L3085" i="9" l="1"/>
  <c r="L3099" i="9"/>
  <c r="L3098" i="9"/>
  <c r="L3097" i="9"/>
  <c r="L3096" i="9"/>
  <c r="L3095" i="9"/>
  <c r="L3094" i="9"/>
  <c r="L3093" i="9"/>
  <c r="L3092" i="9"/>
  <c r="L3091" i="9"/>
  <c r="L3090" i="9"/>
  <c r="L3089" i="9"/>
  <c r="L3088" i="9"/>
  <c r="L3087" i="9"/>
  <c r="L3086" i="9"/>
  <c r="L3072" i="9"/>
  <c r="L3068" i="9"/>
  <c r="L3064" i="9"/>
  <c r="L3060" i="9"/>
  <c r="L3056" i="9"/>
  <c r="L3052" i="9"/>
  <c r="L3048" i="9"/>
  <c r="L3044" i="9"/>
  <c r="L3040" i="9"/>
  <c r="L3039" i="9"/>
  <c r="L3033" i="9"/>
  <c r="L3029" i="9"/>
  <c r="L3024" i="9"/>
  <c r="L3020" i="9"/>
  <c r="L3016" i="9"/>
  <c r="L3012" i="9"/>
  <c r="L3008" i="9"/>
  <c r="L3004" i="9"/>
  <c r="L3000" i="9"/>
  <c r="L2996" i="9"/>
  <c r="L2992" i="9"/>
  <c r="L2991" i="9"/>
  <c r="L2990" i="9"/>
  <c r="L2986" i="9"/>
  <c r="L2982" i="9"/>
  <c r="L3071" i="9"/>
  <c r="L3067" i="9"/>
  <c r="L3063" i="9"/>
  <c r="L3059" i="9"/>
  <c r="L3055" i="9"/>
  <c r="L3051" i="9"/>
  <c r="L3047" i="9"/>
  <c r="L3043" i="9"/>
  <c r="L3038" i="9"/>
  <c r="L3037" i="9"/>
  <c r="L3036" i="9"/>
  <c r="L3032" i="9"/>
  <c r="L3028" i="9"/>
  <c r="L3023" i="9"/>
  <c r="L3019" i="9"/>
  <c r="L3015" i="9"/>
  <c r="L3011" i="9"/>
  <c r="L3007" i="9"/>
  <c r="L3003" i="9"/>
  <c r="L2999" i="9"/>
  <c r="L2995" i="9"/>
  <c r="L3070" i="9"/>
  <c r="L3065" i="9"/>
  <c r="L3054" i="9"/>
  <c r="L3049" i="9"/>
  <c r="L3035" i="9"/>
  <c r="L3030" i="9"/>
  <c r="L3018" i="9"/>
  <c r="L3013" i="9"/>
  <c r="L3002" i="9"/>
  <c r="L2997" i="9"/>
  <c r="L2988" i="9"/>
  <c r="L2985" i="9"/>
  <c r="L2977" i="9"/>
  <c r="L2973" i="9"/>
  <c r="L2969" i="9"/>
  <c r="L2965" i="9"/>
  <c r="L2961" i="9"/>
  <c r="L2957" i="9"/>
  <c r="L2956" i="9"/>
  <c r="L2952" i="9"/>
  <c r="L2948" i="9"/>
  <c r="L2944" i="9"/>
  <c r="L2940" i="9"/>
  <c r="L2934" i="9"/>
  <c r="L2930" i="9"/>
  <c r="L2926" i="9"/>
  <c r="L2922" i="9"/>
  <c r="L2918" i="9"/>
  <c r="L2914" i="9"/>
  <c r="L2910" i="9"/>
  <c r="L2906" i="9"/>
  <c r="L2902" i="9"/>
  <c r="L3084" i="9"/>
  <c r="L3083" i="9"/>
  <c r="L3082" i="9"/>
  <c r="L3081" i="9"/>
  <c r="L3080" i="9"/>
  <c r="L3079" i="9"/>
  <c r="L3078" i="9"/>
  <c r="L3077" i="9"/>
  <c r="L3076" i="9"/>
  <c r="L3075" i="9"/>
  <c r="L3074" i="9"/>
  <c r="L3069" i="9"/>
  <c r="L3058" i="9"/>
  <c r="L3053" i="9"/>
  <c r="L3042" i="9"/>
  <c r="L3073" i="9"/>
  <c r="L3062" i="9"/>
  <c r="L3057" i="9"/>
  <c r="L3046" i="9"/>
  <c r="L3041" i="9"/>
  <c r="L3027" i="9"/>
  <c r="L3026" i="9"/>
  <c r="L3021" i="9"/>
  <c r="L3061" i="9"/>
  <c r="L3022" i="9"/>
  <c r="L3010" i="9"/>
  <c r="L3005" i="9"/>
  <c r="L2994" i="9"/>
  <c r="L2989" i="9"/>
  <c r="L3050" i="9"/>
  <c r="L3017" i="9"/>
  <c r="L3009" i="9"/>
  <c r="L3001" i="9"/>
  <c r="L2993" i="9"/>
  <c r="L2984" i="9"/>
  <c r="L2981" i="9"/>
  <c r="L2970" i="9"/>
  <c r="L2967" i="9"/>
  <c r="L2964" i="9"/>
  <c r="L3045" i="9"/>
  <c r="L3034" i="9"/>
  <c r="L3014" i="9"/>
  <c r="L2998" i="9"/>
  <c r="L2983" i="9"/>
  <c r="L2980" i="9"/>
  <c r="L2976" i="9"/>
  <c r="L2966" i="9"/>
  <c r="L2963" i="9"/>
  <c r="L2960" i="9"/>
  <c r="L2955" i="9"/>
  <c r="L2945" i="9"/>
  <c r="L2942" i="9"/>
  <c r="L2939" i="9"/>
  <c r="L2938" i="9"/>
  <c r="L2937" i="9"/>
  <c r="L2927" i="9"/>
  <c r="L2924" i="9"/>
  <c r="L2921" i="9"/>
  <c r="L2911" i="9"/>
  <c r="L2908" i="9"/>
  <c r="L2905" i="9"/>
  <c r="L2897" i="9"/>
  <c r="L2893" i="9"/>
  <c r="L2887" i="9"/>
  <c r="L2883" i="9"/>
  <c r="L2879" i="9"/>
  <c r="L2875" i="9"/>
  <c r="L2871" i="9"/>
  <c r="L2867" i="9"/>
  <c r="L2863" i="9"/>
  <c r="L2859" i="9"/>
  <c r="L2855" i="9"/>
  <c r="L2851" i="9"/>
  <c r="L2847" i="9"/>
  <c r="L3066" i="9"/>
  <c r="L3031" i="9"/>
  <c r="L3025" i="9"/>
  <c r="L3006" i="9"/>
  <c r="L2987" i="9"/>
  <c r="L2979" i="9"/>
  <c r="L2978" i="9"/>
  <c r="L2975" i="9"/>
  <c r="L2972" i="9"/>
  <c r="L2962" i="9"/>
  <c r="L2959" i="9"/>
  <c r="L2954" i="9"/>
  <c r="L2951" i="9"/>
  <c r="L2941" i="9"/>
  <c r="L2936" i="9"/>
  <c r="L2933" i="9"/>
  <c r="L2974" i="9"/>
  <c r="L2923" i="9"/>
  <c r="L2915" i="9"/>
  <c r="L2912" i="9"/>
  <c r="L2903" i="9"/>
  <c r="L2900" i="9"/>
  <c r="L2896" i="9"/>
  <c r="L2943" i="9"/>
  <c r="L2925" i="9"/>
  <c r="L2907" i="9"/>
  <c r="L2899" i="9"/>
  <c r="L2898" i="9"/>
  <c r="L2895" i="9"/>
  <c r="L2892" i="9"/>
  <c r="L2886" i="9"/>
  <c r="L2876" i="9"/>
  <c r="L2873" i="9"/>
  <c r="L2870" i="9"/>
  <c r="L2860" i="9"/>
  <c r="L2968" i="9"/>
  <c r="L2950" i="9"/>
  <c r="L2947" i="9"/>
  <c r="L2932" i="9"/>
  <c r="L2929" i="9"/>
  <c r="L2920" i="9"/>
  <c r="L2917" i="9"/>
  <c r="L2909" i="9"/>
  <c r="L2894" i="9"/>
  <c r="L2891" i="9"/>
  <c r="L2890" i="9"/>
  <c r="L2888" i="9"/>
  <c r="L2885" i="9"/>
  <c r="L2882" i="9"/>
  <c r="L2872" i="9"/>
  <c r="L2869" i="9"/>
  <c r="L2866" i="9"/>
  <c r="L2856" i="9"/>
  <c r="L2853" i="9"/>
  <c r="L2850" i="9"/>
  <c r="L2842" i="9"/>
  <c r="L2838" i="9"/>
  <c r="L2834" i="9"/>
  <c r="L2830" i="9"/>
  <c r="L2826" i="9"/>
  <c r="L2822" i="9"/>
  <c r="L2818" i="9"/>
  <c r="L2814" i="9"/>
  <c r="L2810" i="9"/>
  <c r="L2806" i="9"/>
  <c r="L2802" i="9"/>
  <c r="L2798" i="9"/>
  <c r="L2794" i="9"/>
  <c r="L2790" i="9"/>
  <c r="L2786" i="9"/>
  <c r="L2782" i="9"/>
  <c r="L2778" i="9"/>
  <c r="L2774" i="9"/>
  <c r="L2770" i="9"/>
  <c r="L2766" i="9"/>
  <c r="L2762" i="9"/>
  <c r="L2758" i="9"/>
  <c r="L2754" i="9"/>
  <c r="L2750" i="9"/>
  <c r="L2746" i="9"/>
  <c r="L2742" i="9"/>
  <c r="L2738" i="9"/>
  <c r="L2734" i="9"/>
  <c r="L2730" i="9"/>
  <c r="L2726" i="9"/>
  <c r="L2722" i="9"/>
  <c r="L2718" i="9"/>
  <c r="L2714" i="9"/>
  <c r="L2710" i="9"/>
  <c r="L2706" i="9"/>
  <c r="L2702" i="9"/>
  <c r="L2698" i="9"/>
  <c r="L2694" i="9"/>
  <c r="L2687" i="9"/>
  <c r="L2681" i="9"/>
  <c r="L2677" i="9"/>
  <c r="L2673" i="9"/>
  <c r="L2669" i="9"/>
  <c r="L2665" i="9"/>
  <c r="L2971" i="9"/>
  <c r="L2958" i="9"/>
  <c r="L2953" i="9"/>
  <c r="L2946" i="9"/>
  <c r="L2928" i="9"/>
  <c r="L2919" i="9"/>
  <c r="L2881" i="9"/>
  <c r="L2878" i="9"/>
  <c r="L2874" i="9"/>
  <c r="L2865" i="9"/>
  <c r="L2862" i="9"/>
  <c r="L2858" i="9"/>
  <c r="L2849" i="9"/>
  <c r="L2846" i="9"/>
  <c r="L2835" i="9"/>
  <c r="L2832" i="9"/>
  <c r="L2829" i="9"/>
  <c r="L2819" i="9"/>
  <c r="L2816" i="9"/>
  <c r="L2813" i="9"/>
  <c r="L2803" i="9"/>
  <c r="L2800" i="9"/>
  <c r="L2797" i="9"/>
  <c r="L2787" i="9"/>
  <c r="L2784" i="9"/>
  <c r="L2781" i="9"/>
  <c r="L2771" i="9"/>
  <c r="L2768" i="9"/>
  <c r="L2765" i="9"/>
  <c r="L2755" i="9"/>
  <c r="L2752" i="9"/>
  <c r="L2749" i="9"/>
  <c r="L2739" i="9"/>
  <c r="L2736" i="9"/>
  <c r="L2733" i="9"/>
  <c r="L2723" i="9"/>
  <c r="L2720" i="9"/>
  <c r="L2717" i="9"/>
  <c r="L2707" i="9"/>
  <c r="L2704" i="9"/>
  <c r="L2701" i="9"/>
  <c r="L2691" i="9"/>
  <c r="L2686" i="9"/>
  <c r="L2685" i="9"/>
  <c r="L2674" i="9"/>
  <c r="L2671" i="9"/>
  <c r="L2668" i="9"/>
  <c r="L2659" i="9"/>
  <c r="L2655" i="9"/>
  <c r="L2651" i="9"/>
  <c r="L2647" i="9"/>
  <c r="L2643" i="9"/>
  <c r="L2639" i="9"/>
  <c r="L2635" i="9"/>
  <c r="L2631" i="9"/>
  <c r="L2627" i="9"/>
  <c r="L2623" i="9"/>
  <c r="L2619" i="9"/>
  <c r="L2615" i="9"/>
  <c r="L2610" i="9"/>
  <c r="L2606" i="9"/>
  <c r="L2602" i="9"/>
  <c r="L2598" i="9"/>
  <c r="L2594" i="9"/>
  <c r="L2590" i="9"/>
  <c r="L2586" i="9"/>
  <c r="L2582" i="9"/>
  <c r="L2578" i="9"/>
  <c r="L2574" i="9"/>
  <c r="L2570" i="9"/>
  <c r="L2566" i="9"/>
  <c r="L2565" i="9"/>
  <c r="L2564" i="9"/>
  <c r="L2560" i="9"/>
  <c r="L2559" i="9"/>
  <c r="L2555" i="9"/>
  <c r="L2949" i="9"/>
  <c r="L2931" i="9"/>
  <c r="L2901" i="9"/>
  <c r="L2884" i="9"/>
  <c r="L2880" i="9"/>
  <c r="L2877" i="9"/>
  <c r="L2864" i="9"/>
  <c r="L2861" i="9"/>
  <c r="L2857" i="9"/>
  <c r="L2848" i="9"/>
  <c r="L2845" i="9"/>
  <c r="L2841" i="9"/>
  <c r="L2831" i="9"/>
  <c r="L2828" i="9"/>
  <c r="L2825" i="9"/>
  <c r="L2815" i="9"/>
  <c r="L2812" i="9"/>
  <c r="L2809" i="9"/>
  <c r="L2799" i="9"/>
  <c r="L2796" i="9"/>
  <c r="L2793" i="9"/>
  <c r="L2783" i="9"/>
  <c r="L2780" i="9"/>
  <c r="L2777" i="9"/>
  <c r="L2913" i="9"/>
  <c r="L2904" i="9"/>
  <c r="L2868" i="9"/>
  <c r="L2852" i="9"/>
  <c r="L2844" i="9"/>
  <c r="L2843" i="9"/>
  <c r="L2840" i="9"/>
  <c r="L2837" i="9"/>
  <c r="L2827" i="9"/>
  <c r="L2824" i="9"/>
  <c r="L2821" i="9"/>
  <c r="L2811" i="9"/>
  <c r="L2808" i="9"/>
  <c r="L2805" i="9"/>
  <c r="L2795" i="9"/>
  <c r="L2792" i="9"/>
  <c r="L2789" i="9"/>
  <c r="L2779" i="9"/>
  <c r="L2776" i="9"/>
  <c r="L2773" i="9"/>
  <c r="L2763" i="9"/>
  <c r="L2760" i="9"/>
  <c r="L2757" i="9"/>
  <c r="L2747" i="9"/>
  <c r="L2744" i="9"/>
  <c r="L2741" i="9"/>
  <c r="L2731" i="9"/>
  <c r="L2728" i="9"/>
  <c r="L2725" i="9"/>
  <c r="L2715" i="9"/>
  <c r="L2712" i="9"/>
  <c r="L2709" i="9"/>
  <c r="L2699" i="9"/>
  <c r="L2696" i="9"/>
  <c r="L2693" i="9"/>
  <c r="L2689" i="9"/>
  <c r="L2682" i="9"/>
  <c r="L2679" i="9"/>
  <c r="L2676" i="9"/>
  <c r="L2935" i="9"/>
  <c r="L2916" i="9"/>
  <c r="L2889" i="9"/>
  <c r="L2854" i="9"/>
  <c r="L2839" i="9"/>
  <c r="L2836" i="9"/>
  <c r="L2833" i="9"/>
  <c r="L2823" i="9"/>
  <c r="L2820" i="9"/>
  <c r="L2817" i="9"/>
  <c r="L2807" i="9"/>
  <c r="L2804" i="9"/>
  <c r="L2801" i="9"/>
  <c r="L2791" i="9"/>
  <c r="L2788" i="9"/>
  <c r="L2785" i="9"/>
  <c r="L2764" i="9"/>
  <c r="L2751" i="9"/>
  <c r="L2745" i="9"/>
  <c r="L2732" i="9"/>
  <c r="L2719" i="9"/>
  <c r="L2713" i="9"/>
  <c r="L2700" i="9"/>
  <c r="L2684" i="9"/>
  <c r="L2683" i="9"/>
  <c r="L2670" i="9"/>
  <c r="L2662" i="9"/>
  <c r="L2660" i="9"/>
  <c r="L2657" i="9"/>
  <c r="L2654" i="9"/>
  <c r="L2644" i="9"/>
  <c r="L2641" i="9"/>
  <c r="L2638" i="9"/>
  <c r="L2628" i="9"/>
  <c r="L2625" i="9"/>
  <c r="L2622" i="9"/>
  <c r="L2611" i="9"/>
  <c r="L2608" i="9"/>
  <c r="L2605" i="9"/>
  <c r="L2595" i="9"/>
  <c r="L2592" i="9"/>
  <c r="L2589" i="9"/>
  <c r="L2579" i="9"/>
  <c r="L2576" i="9"/>
  <c r="L2573" i="9"/>
  <c r="L2563" i="9"/>
  <c r="L2558" i="9"/>
  <c r="L2550" i="9"/>
  <c r="L2546" i="9"/>
  <c r="L2542" i="9"/>
  <c r="L2536" i="9"/>
  <c r="L2532" i="9"/>
  <c r="L2528" i="9"/>
  <c r="L2522" i="9"/>
  <c r="L2518" i="9"/>
  <c r="L2514" i="9"/>
  <c r="L2513" i="9"/>
  <c r="L2509" i="9"/>
  <c r="L2505" i="9"/>
  <c r="L2501" i="9"/>
  <c r="L2772" i="9"/>
  <c r="L2759" i="9"/>
  <c r="L2753" i="9"/>
  <c r="L2740" i="9"/>
  <c r="L2727" i="9"/>
  <c r="L2721" i="9"/>
  <c r="L2708" i="9"/>
  <c r="L2695" i="9"/>
  <c r="L2678" i="9"/>
  <c r="L2672" i="9"/>
  <c r="L2656" i="9"/>
  <c r="L2653" i="9"/>
  <c r="L2650" i="9"/>
  <c r="L2640" i="9"/>
  <c r="L2767" i="9"/>
  <c r="L2761" i="9"/>
  <c r="L2748" i="9"/>
  <c r="L2735" i="9"/>
  <c r="L2729" i="9"/>
  <c r="L2716" i="9"/>
  <c r="L2703" i="9"/>
  <c r="L2697" i="9"/>
  <c r="L2690" i="9"/>
  <c r="L2680" i="9"/>
  <c r="L2667" i="9"/>
  <c r="L2664" i="9"/>
  <c r="L2652" i="9"/>
  <c r="L2649" i="9"/>
  <c r="L2646" i="9"/>
  <c r="L2636" i="9"/>
  <c r="L2633" i="9"/>
  <c r="L2630" i="9"/>
  <c r="L2620" i="9"/>
  <c r="L2617" i="9"/>
  <c r="L2614" i="9"/>
  <c r="L2613" i="9"/>
  <c r="L2603" i="9"/>
  <c r="L2600" i="9"/>
  <c r="L2597" i="9"/>
  <c r="L2587" i="9"/>
  <c r="L2584" i="9"/>
  <c r="L2581" i="9"/>
  <c r="L2571" i="9"/>
  <c r="L2568" i="9"/>
  <c r="L2561" i="9"/>
  <c r="L2556" i="9"/>
  <c r="L2553" i="9"/>
  <c r="L2548" i="9"/>
  <c r="L2544" i="9"/>
  <c r="L2540" i="9"/>
  <c r="L2539" i="9"/>
  <c r="L2538" i="9"/>
  <c r="L2534" i="9"/>
  <c r="L2530" i="9"/>
  <c r="L2526" i="9"/>
  <c r="L2520" i="9"/>
  <c r="L2516" i="9"/>
  <c r="L2511" i="9"/>
  <c r="L2507" i="9"/>
  <c r="L2503" i="9"/>
  <c r="L2497" i="9"/>
  <c r="L2493" i="9"/>
  <c r="L2489" i="9"/>
  <c r="L2485" i="9"/>
  <c r="L2481" i="9"/>
  <c r="L2477" i="9"/>
  <c r="L2473" i="9"/>
  <c r="L2469" i="9"/>
  <c r="L2465" i="9"/>
  <c r="L2461" i="9"/>
  <c r="L2457" i="9"/>
  <c r="L2453" i="9"/>
  <c r="L2449" i="9"/>
  <c r="L2445" i="9"/>
  <c r="L2441" i="9"/>
  <c r="L2437" i="9"/>
  <c r="L2433" i="9"/>
  <c r="L2429" i="9"/>
  <c r="L2425" i="9"/>
  <c r="L2420" i="9"/>
  <c r="L2416" i="9"/>
  <c r="L2412" i="9"/>
  <c r="L2408" i="9"/>
  <c r="L2404" i="9"/>
  <c r="L2400" i="9"/>
  <c r="L2396" i="9"/>
  <c r="L2392" i="9"/>
  <c r="L2388" i="9"/>
  <c r="L2384" i="9"/>
  <c r="L2380" i="9"/>
  <c r="L2376" i="9"/>
  <c r="L2372" i="9"/>
  <c r="L2368" i="9"/>
  <c r="L2364" i="9"/>
  <c r="L2360" i="9"/>
  <c r="L2356" i="9"/>
  <c r="L2352" i="9"/>
  <c r="L2348" i="9"/>
  <c r="L2344" i="9"/>
  <c r="L2340" i="9"/>
  <c r="L2336" i="9"/>
  <c r="L2332" i="9"/>
  <c r="L2328" i="9"/>
  <c r="L2324" i="9"/>
  <c r="L2320" i="9"/>
  <c r="L2316" i="9"/>
  <c r="L2312" i="9"/>
  <c r="L2308" i="9"/>
  <c r="L2304" i="9"/>
  <c r="L2300" i="9"/>
  <c r="L2296" i="9"/>
  <c r="L2292" i="9"/>
  <c r="L2288" i="9"/>
  <c r="L2284" i="9"/>
  <c r="L2279" i="9"/>
  <c r="L2275" i="9"/>
  <c r="L2271" i="9"/>
  <c r="L2267" i="9"/>
  <c r="L2263" i="9"/>
  <c r="L2259" i="9"/>
  <c r="L2255" i="9"/>
  <c r="L2250" i="9"/>
  <c r="L2246" i="9"/>
  <c r="L2242" i="9"/>
  <c r="L2238" i="9"/>
  <c r="L2234" i="9"/>
  <c r="L2230" i="9"/>
  <c r="L2226" i="9"/>
  <c r="L2222" i="9"/>
  <c r="L2218" i="9"/>
  <c r="L2214" i="9"/>
  <c r="L2210" i="9"/>
  <c r="L2206" i="9"/>
  <c r="L2202" i="9"/>
  <c r="L2197" i="9"/>
  <c r="L2191" i="9"/>
  <c r="L2187" i="9"/>
  <c r="L2183" i="9"/>
  <c r="L2179" i="9"/>
  <c r="L2175" i="9"/>
  <c r="L2775" i="9"/>
  <c r="L2769" i="9"/>
  <c r="L2756" i="9"/>
  <c r="L2743" i="9"/>
  <c r="L2737" i="9"/>
  <c r="L2724" i="9"/>
  <c r="L2711" i="9"/>
  <c r="L2705" i="9"/>
  <c r="L2692" i="9"/>
  <c r="L2688" i="9"/>
  <c r="L2675" i="9"/>
  <c r="L2666" i="9"/>
  <c r="L2658" i="9"/>
  <c r="L2632" i="9"/>
  <c r="L2626" i="9"/>
  <c r="L2607" i="9"/>
  <c r="L2601" i="9"/>
  <c r="L2588" i="9"/>
  <c r="L2575" i="9"/>
  <c r="L2569" i="9"/>
  <c r="L2552" i="9"/>
  <c r="L2545" i="9"/>
  <c r="L2531" i="9"/>
  <c r="L2524" i="9"/>
  <c r="L2517" i="9"/>
  <c r="L2510" i="9"/>
  <c r="L2502" i="9"/>
  <c r="L2496" i="9"/>
  <c r="L2486" i="9"/>
  <c r="L2483" i="9"/>
  <c r="L2480" i="9"/>
  <c r="L2470" i="9"/>
  <c r="L2467" i="9"/>
  <c r="L2464" i="9"/>
  <c r="L2454" i="9"/>
  <c r="L2451" i="9"/>
  <c r="L2448" i="9"/>
  <c r="L2438" i="9"/>
  <c r="L2435" i="9"/>
  <c r="L2432" i="9"/>
  <c r="L2421" i="9"/>
  <c r="L2418" i="9"/>
  <c r="L2415" i="9"/>
  <c r="L2645" i="9"/>
  <c r="L2634" i="9"/>
  <c r="L2621" i="9"/>
  <c r="L2609" i="9"/>
  <c r="L2596" i="9"/>
  <c r="L2583" i="9"/>
  <c r="L2577" i="9"/>
  <c r="L2554" i="9"/>
  <c r="L2547" i="9"/>
  <c r="L2533" i="9"/>
  <c r="L2525" i="9"/>
  <c r="L2519" i="9"/>
  <c r="L2512" i="9"/>
  <c r="L2504" i="9"/>
  <c r="L2498" i="9"/>
  <c r="L2495" i="9"/>
  <c r="L2492" i="9"/>
  <c r="L2482" i="9"/>
  <c r="L2479" i="9"/>
  <c r="L2476" i="9"/>
  <c r="L2466" i="9"/>
  <c r="L2463" i="9"/>
  <c r="L2460" i="9"/>
  <c r="L2450" i="9"/>
  <c r="L2447" i="9"/>
  <c r="L2444" i="9"/>
  <c r="L2434" i="9"/>
  <c r="L2431" i="9"/>
  <c r="L2428" i="9"/>
  <c r="L2417" i="9"/>
  <c r="L2414" i="9"/>
  <c r="L2411" i="9"/>
  <c r="L2401" i="9"/>
  <c r="L2398" i="9"/>
  <c r="L2395" i="9"/>
  <c r="L2385" i="9"/>
  <c r="L2382" i="9"/>
  <c r="L2379" i="9"/>
  <c r="L2369" i="9"/>
  <c r="L2366" i="9"/>
  <c r="L2363" i="9"/>
  <c r="L2353" i="9"/>
  <c r="L2350" i="9"/>
  <c r="L2347" i="9"/>
  <c r="L2337" i="9"/>
  <c r="L2334" i="9"/>
  <c r="L2331" i="9"/>
  <c r="L2661" i="9"/>
  <c r="L2629" i="9"/>
  <c r="L2616" i="9"/>
  <c r="L2604" i="9"/>
  <c r="L2591" i="9"/>
  <c r="L2585" i="9"/>
  <c r="L2572" i="9"/>
  <c r="L2562" i="9"/>
  <c r="L2549" i="9"/>
  <c r="L2541" i="9"/>
  <c r="L2535" i="9"/>
  <c r="L2527" i="9"/>
  <c r="L2521" i="9"/>
  <c r="L2506" i="9"/>
  <c r="L2499" i="9"/>
  <c r="L2494" i="9"/>
  <c r="L2491" i="9"/>
  <c r="L2488" i="9"/>
  <c r="L2478" i="9"/>
  <c r="L2475" i="9"/>
  <c r="L2472" i="9"/>
  <c r="L2462" i="9"/>
  <c r="L2459" i="9"/>
  <c r="L2456" i="9"/>
  <c r="L2663" i="9"/>
  <c r="L2648" i="9"/>
  <c r="L2642" i="9"/>
  <c r="L2637" i="9"/>
  <c r="L2624" i="9"/>
  <c r="L2618" i="9"/>
  <c r="L2612" i="9"/>
  <c r="L2599" i="9"/>
  <c r="L2593" i="9"/>
  <c r="L2580" i="9"/>
  <c r="L2567" i="9"/>
  <c r="L2557" i="9"/>
  <c r="L2551" i="9"/>
  <c r="L2543" i="9"/>
  <c r="L2537" i="9"/>
  <c r="L2529" i="9"/>
  <c r="L2523" i="9"/>
  <c r="L2515" i="9"/>
  <c r="L2508" i="9"/>
  <c r="L2500" i="9"/>
  <c r="L2490" i="9"/>
  <c r="L2487" i="9"/>
  <c r="L2484" i="9"/>
  <c r="L2474" i="9"/>
  <c r="L2471" i="9"/>
  <c r="L2468" i="9"/>
  <c r="L2458" i="9"/>
  <c r="L2455" i="9"/>
  <c r="L2452" i="9"/>
  <c r="L2442" i="9"/>
  <c r="L2439" i="9"/>
  <c r="L2436" i="9"/>
  <c r="L2426" i="9"/>
  <c r="L2423" i="9"/>
  <c r="L2422" i="9"/>
  <c r="L2419" i="9"/>
  <c r="L2409" i="9"/>
  <c r="L2406" i="9"/>
  <c r="L2403" i="9"/>
  <c r="L2393" i="9"/>
  <c r="L2390" i="9"/>
  <c r="L2387" i="9"/>
  <c r="L2377" i="9"/>
  <c r="L2374" i="9"/>
  <c r="L2371" i="9"/>
  <c r="L2361" i="9"/>
  <c r="L2358" i="9"/>
  <c r="L2355" i="9"/>
  <c r="L2345" i="9"/>
  <c r="L2427" i="9"/>
  <c r="L2413" i="9"/>
  <c r="L2407" i="9"/>
  <c r="L2394" i="9"/>
  <c r="L2381" i="9"/>
  <c r="L2375" i="9"/>
  <c r="L2362" i="9"/>
  <c r="L2349" i="9"/>
  <c r="L2343" i="9"/>
  <c r="L2342" i="9"/>
  <c r="L2339" i="9"/>
  <c r="L2330" i="9"/>
  <c r="L2327" i="9"/>
  <c r="L2317" i="9"/>
  <c r="L2314" i="9"/>
  <c r="L2311" i="9"/>
  <c r="L2301" i="9"/>
  <c r="L2298" i="9"/>
  <c r="L2295" i="9"/>
  <c r="L2285" i="9"/>
  <c r="L2282" i="9"/>
  <c r="L2280" i="9"/>
  <c r="L2277" i="9"/>
  <c r="L2274" i="9"/>
  <c r="L2264" i="9"/>
  <c r="L2261" i="9"/>
  <c r="L2258" i="9"/>
  <c r="L2247" i="9"/>
  <c r="L2244" i="9"/>
  <c r="L2241" i="9"/>
  <c r="L2231" i="9"/>
  <c r="L2228" i="9"/>
  <c r="L2225" i="9"/>
  <c r="L2215" i="9"/>
  <c r="L2212" i="9"/>
  <c r="L2209" i="9"/>
  <c r="L2198" i="9"/>
  <c r="L2194" i="9"/>
  <c r="L2192" i="9"/>
  <c r="L2189" i="9"/>
  <c r="L2186" i="9"/>
  <c r="L2176" i="9"/>
  <c r="L2174" i="9"/>
  <c r="L2169" i="9"/>
  <c r="L2168" i="9"/>
  <c r="L2163" i="9"/>
  <c r="L2159" i="9"/>
  <c r="L2155" i="9"/>
  <c r="L2151" i="9"/>
  <c r="L2147" i="9"/>
  <c r="L2143" i="9"/>
  <c r="L2142" i="9"/>
  <c r="L2138" i="9"/>
  <c r="L2134" i="9"/>
  <c r="L2130" i="9"/>
  <c r="L2126" i="9"/>
  <c r="L2122" i="9"/>
  <c r="L2118" i="9"/>
  <c r="L2114" i="9"/>
  <c r="L2110" i="9"/>
  <c r="L2106" i="9"/>
  <c r="L2102" i="9"/>
  <c r="L2098" i="9"/>
  <c r="L2094" i="9"/>
  <c r="L2090" i="9"/>
  <c r="L2086" i="9"/>
  <c r="L2082" i="9"/>
  <c r="L2078" i="9"/>
  <c r="L2074" i="9"/>
  <c r="L2070" i="9"/>
  <c r="L2066" i="9"/>
  <c r="L2062" i="9"/>
  <c r="L2058" i="9"/>
  <c r="L2054" i="9"/>
  <c r="L2050" i="9"/>
  <c r="L2045" i="9"/>
  <c r="L2041" i="9"/>
  <c r="L2035" i="9"/>
  <c r="L2031" i="9"/>
  <c r="L2027" i="9"/>
  <c r="L2023" i="9"/>
  <c r="L2018" i="9"/>
  <c r="L2014" i="9"/>
  <c r="L2013" i="9"/>
  <c r="L2009" i="9"/>
  <c r="L2003" i="9"/>
  <c r="L2002" i="9"/>
  <c r="L1998" i="9"/>
  <c r="L1994" i="9"/>
  <c r="L1990" i="9"/>
  <c r="L1986" i="9"/>
  <c r="L1982" i="9"/>
  <c r="L1977" i="9"/>
  <c r="L1973" i="9"/>
  <c r="L1969" i="9"/>
  <c r="L1964" i="9"/>
  <c r="L1960" i="9"/>
  <c r="L1956" i="9"/>
  <c r="L1952" i="9"/>
  <c r="L1948" i="9"/>
  <c r="L1943" i="9"/>
  <c r="L1939" i="9"/>
  <c r="L1918" i="9"/>
  <c r="L1912" i="9"/>
  <c r="K1911" i="9"/>
  <c r="L1907" i="9"/>
  <c r="L1903" i="9"/>
  <c r="L1899" i="9"/>
  <c r="L1895" i="9"/>
  <c r="L1891" i="9"/>
  <c r="L1887" i="9"/>
  <c r="L1883" i="9"/>
  <c r="L1879" i="9"/>
  <c r="L1875" i="9"/>
  <c r="L1871" i="9"/>
  <c r="L1867" i="9"/>
  <c r="L1863" i="9"/>
  <c r="L1859" i="9"/>
  <c r="L1855" i="9"/>
  <c r="L1851" i="9"/>
  <c r="L1847" i="9"/>
  <c r="L1843" i="9"/>
  <c r="L1839" i="9"/>
  <c r="L1835" i="9"/>
  <c r="L2443" i="9"/>
  <c r="L2402" i="9"/>
  <c r="L2389" i="9"/>
  <c r="L2383" i="9"/>
  <c r="L2370" i="9"/>
  <c r="L2357" i="9"/>
  <c r="L2351" i="9"/>
  <c r="L2341" i="9"/>
  <c r="L2338" i="9"/>
  <c r="L2329" i="9"/>
  <c r="L2326" i="9"/>
  <c r="L2323" i="9"/>
  <c r="L2313" i="9"/>
  <c r="L2310" i="9"/>
  <c r="L2307" i="9"/>
  <c r="L2297" i="9"/>
  <c r="L2294" i="9"/>
  <c r="L2291" i="9"/>
  <c r="L2281" i="9"/>
  <c r="L2276" i="9"/>
  <c r="L2430" i="9"/>
  <c r="L2424" i="9"/>
  <c r="L2410" i="9"/>
  <c r="L2397" i="9"/>
  <c r="L2391" i="9"/>
  <c r="L2378" i="9"/>
  <c r="L2365" i="9"/>
  <c r="L2359" i="9"/>
  <c r="L2346" i="9"/>
  <c r="L2333" i="9"/>
  <c r="L2325" i="9"/>
  <c r="L2322" i="9"/>
  <c r="L2319" i="9"/>
  <c r="L2309" i="9"/>
  <c r="L2306" i="9"/>
  <c r="L2303" i="9"/>
  <c r="L2293" i="9"/>
  <c r="L2290" i="9"/>
  <c r="L2287" i="9"/>
  <c r="L2272" i="9"/>
  <c r="L2269" i="9"/>
  <c r="L2266" i="9"/>
  <c r="L2256" i="9"/>
  <c r="L2253" i="9"/>
  <c r="L2252" i="9"/>
  <c r="L2249" i="9"/>
  <c r="L2239" i="9"/>
  <c r="L2236" i="9"/>
  <c r="L2233" i="9"/>
  <c r="L2223" i="9"/>
  <c r="L2220" i="9"/>
  <c r="L2217" i="9"/>
  <c r="L2207" i="9"/>
  <c r="L2204" i="9"/>
  <c r="L2201" i="9"/>
  <c r="L2200" i="9"/>
  <c r="L2184" i="9"/>
  <c r="L2181" i="9"/>
  <c r="L2178" i="9"/>
  <c r="L2171" i="9"/>
  <c r="L2166" i="9"/>
  <c r="L2161" i="9"/>
  <c r="L2157" i="9"/>
  <c r="L2153" i="9"/>
  <c r="L2149" i="9"/>
  <c r="L2145" i="9"/>
  <c r="L2140" i="9"/>
  <c r="L2136" i="9"/>
  <c r="L2132" i="9"/>
  <c r="L2128" i="9"/>
  <c r="L2124" i="9"/>
  <c r="L2120" i="9"/>
  <c r="L2116" i="9"/>
  <c r="L2112" i="9"/>
  <c r="L2108" i="9"/>
  <c r="L2104" i="9"/>
  <c r="L2100" i="9"/>
  <c r="L2096" i="9"/>
  <c r="L2092" i="9"/>
  <c r="L2088" i="9"/>
  <c r="L2084" i="9"/>
  <c r="L2080" i="9"/>
  <c r="L2076" i="9"/>
  <c r="L2072" i="9"/>
  <c r="L2068" i="9"/>
  <c r="L2064" i="9"/>
  <c r="L2060" i="9"/>
  <c r="L2056" i="9"/>
  <c r="L2052" i="9"/>
  <c r="L2047" i="9"/>
  <c r="L2043" i="9"/>
  <c r="L2039" i="9"/>
  <c r="L2033" i="9"/>
  <c r="L2029" i="9"/>
  <c r="L2025" i="9"/>
  <c r="L2020" i="9"/>
  <c r="L2016" i="9"/>
  <c r="L2011" i="9"/>
  <c r="L2006" i="9"/>
  <c r="L2005" i="9"/>
  <c r="L2000" i="9"/>
  <c r="L1996" i="9"/>
  <c r="L1992" i="9"/>
  <c r="L1988" i="9"/>
  <c r="L1984" i="9"/>
  <c r="L1980" i="9"/>
  <c r="L1979" i="9"/>
  <c r="L1975" i="9"/>
  <c r="L1971" i="9"/>
  <c r="L1967" i="9"/>
  <c r="L1966" i="9"/>
  <c r="L1962" i="9"/>
  <c r="L1958" i="9"/>
  <c r="L1954" i="9"/>
  <c r="L1950" i="9"/>
  <c r="L1945" i="9"/>
  <c r="L2446" i="9"/>
  <c r="L2440" i="9"/>
  <c r="L2405" i="9"/>
  <c r="L2399" i="9"/>
  <c r="L2386" i="9"/>
  <c r="L2373" i="9"/>
  <c r="L2367" i="9"/>
  <c r="L2354" i="9"/>
  <c r="L2335" i="9"/>
  <c r="L2321" i="9"/>
  <c r="L2318" i="9"/>
  <c r="L2315" i="9"/>
  <c r="L2305" i="9"/>
  <c r="L2302" i="9"/>
  <c r="L2299" i="9"/>
  <c r="L2265" i="9"/>
  <c r="L2240" i="9"/>
  <c r="L2227" i="9"/>
  <c r="L2221" i="9"/>
  <c r="L2208" i="9"/>
  <c r="L2196" i="9"/>
  <c r="L2180" i="9"/>
  <c r="L2173" i="9"/>
  <c r="L2167" i="9"/>
  <c r="L2160" i="9"/>
  <c r="L2152" i="9"/>
  <c r="L2144" i="9"/>
  <c r="L2137" i="9"/>
  <c r="L2129" i="9"/>
  <c r="L2121" i="9"/>
  <c r="L2113" i="9"/>
  <c r="L2105" i="9"/>
  <c r="L2097" i="9"/>
  <c r="L2089" i="9"/>
  <c r="L2081" i="9"/>
  <c r="L2073" i="9"/>
  <c r="L2065" i="9"/>
  <c r="L2057" i="9"/>
  <c r="L2049" i="9"/>
  <c r="L2042" i="9"/>
  <c r="L2036" i="9"/>
  <c r="L2028" i="9"/>
  <c r="L2021" i="9"/>
  <c r="L2007" i="9"/>
  <c r="L2001" i="9"/>
  <c r="L1993" i="9"/>
  <c r="L1985" i="9"/>
  <c r="L1978" i="9"/>
  <c r="L1970" i="9"/>
  <c r="L1963" i="9"/>
  <c r="L1955" i="9"/>
  <c r="L1947" i="9"/>
  <c r="L1936" i="9"/>
  <c r="L1932" i="9"/>
  <c r="L1928" i="9"/>
  <c r="L1924" i="9"/>
  <c r="L1920" i="9"/>
  <c r="L1914" i="9"/>
  <c r="L1904" i="9"/>
  <c r="L1901" i="9"/>
  <c r="L1898" i="9"/>
  <c r="L1888" i="9"/>
  <c r="L1885" i="9"/>
  <c r="L1882" i="9"/>
  <c r="L1872" i="9"/>
  <c r="L1869" i="9"/>
  <c r="L1866" i="9"/>
  <c r="L2286" i="9"/>
  <c r="L2278" i="9"/>
  <c r="L2273" i="9"/>
  <c r="L2260" i="9"/>
  <c r="L2254" i="9"/>
  <c r="L2248" i="9"/>
  <c r="L2235" i="9"/>
  <c r="L2229" i="9"/>
  <c r="L2216" i="9"/>
  <c r="L2203" i="9"/>
  <c r="L2188" i="9"/>
  <c r="L2182" i="9"/>
  <c r="L2162" i="9"/>
  <c r="L2154" i="9"/>
  <c r="L2146" i="9"/>
  <c r="L2139" i="9"/>
  <c r="L2131" i="9"/>
  <c r="L2123" i="9"/>
  <c r="L2115" i="9"/>
  <c r="L2107" i="9"/>
  <c r="L2099" i="9"/>
  <c r="L2091" i="9"/>
  <c r="L2083" i="9"/>
  <c r="L2075" i="9"/>
  <c r="L2067" i="9"/>
  <c r="L2059" i="9"/>
  <c r="L2051" i="9"/>
  <c r="L2044" i="9"/>
  <c r="L2037" i="9"/>
  <c r="L2030" i="9"/>
  <c r="L2022" i="9"/>
  <c r="L2015" i="9"/>
  <c r="L2008" i="9"/>
  <c r="L1995" i="9"/>
  <c r="L1987" i="9"/>
  <c r="L1972" i="9"/>
  <c r="L1965" i="9"/>
  <c r="L1957" i="9"/>
  <c r="L1949" i="9"/>
  <c r="L1942" i="9"/>
  <c r="L1933" i="9"/>
  <c r="L1929" i="9"/>
  <c r="L1925" i="9"/>
  <c r="L1921" i="9"/>
  <c r="L1910" i="9"/>
  <c r="L1900" i="9"/>
  <c r="L1897" i="9"/>
  <c r="L1894" i="9"/>
  <c r="L1884" i="9"/>
  <c r="L1881" i="9"/>
  <c r="L1878" i="9"/>
  <c r="L1868" i="9"/>
  <c r="L1865" i="9"/>
  <c r="L1862" i="9"/>
  <c r="L1852" i="9"/>
  <c r="L1849" i="9"/>
  <c r="L1846" i="9"/>
  <c r="L1836" i="9"/>
  <c r="L2268" i="9"/>
  <c r="L2262" i="9"/>
  <c r="L2243" i="9"/>
  <c r="L2237" i="9"/>
  <c r="L2224" i="9"/>
  <c r="L2211" i="9"/>
  <c r="L2205" i="9"/>
  <c r="L2199" i="9"/>
  <c r="L2193" i="9"/>
  <c r="L2190" i="9"/>
  <c r="L2177" i="9"/>
  <c r="L2170" i="9"/>
  <c r="L2164" i="9"/>
  <c r="L2156" i="9"/>
  <c r="L2148" i="9"/>
  <c r="L2141" i="9"/>
  <c r="L2133" i="9"/>
  <c r="L2125" i="9"/>
  <c r="L2117" i="9"/>
  <c r="L2109" i="9"/>
  <c r="L2101" i="9"/>
  <c r="L2093" i="9"/>
  <c r="L2085" i="9"/>
  <c r="L2077" i="9"/>
  <c r="L2069" i="9"/>
  <c r="L2061" i="9"/>
  <c r="L2053" i="9"/>
  <c r="L2046" i="9"/>
  <c r="L2038" i="9"/>
  <c r="L2032" i="9"/>
  <c r="L2024" i="9"/>
  <c r="L2017" i="9"/>
  <c r="L2010" i="9"/>
  <c r="L2004" i="9"/>
  <c r="L1997" i="9"/>
  <c r="L1989" i="9"/>
  <c r="L1981" i="9"/>
  <c r="L1974" i="9"/>
  <c r="L1959" i="9"/>
  <c r="L1951" i="9"/>
  <c r="L1944" i="9"/>
  <c r="L1941" i="9"/>
  <c r="L1938" i="9"/>
  <c r="L1934" i="9"/>
  <c r="L1930" i="9"/>
  <c r="L1926" i="9"/>
  <c r="L1922" i="9"/>
  <c r="L1917" i="9"/>
  <c r="L1909" i="9"/>
  <c r="L1906" i="9"/>
  <c r="L1896" i="9"/>
  <c r="L1893" i="9"/>
  <c r="L1890" i="9"/>
  <c r="L1880" i="9"/>
  <c r="L1877" i="9"/>
  <c r="L1874" i="9"/>
  <c r="L1864" i="9"/>
  <c r="L1861" i="9"/>
  <c r="L1858" i="9"/>
  <c r="L1848" i="9"/>
  <c r="L1845" i="9"/>
  <c r="L1842" i="9"/>
  <c r="L1833" i="9"/>
  <c r="L1829" i="9"/>
  <c r="L1825" i="9"/>
  <c r="L1821" i="9"/>
  <c r="L1817" i="9"/>
  <c r="L1813" i="9"/>
  <c r="L1809" i="9"/>
  <c r="L1805" i="9"/>
  <c r="L1801" i="9"/>
  <c r="L1797" i="9"/>
  <c r="L1793" i="9"/>
  <c r="L1789" i="9"/>
  <c r="L1785" i="9"/>
  <c r="L1781" i="9"/>
  <c r="L1777" i="9"/>
  <c r="L1773" i="9"/>
  <c r="L1769" i="9"/>
  <c r="L1768" i="9"/>
  <c r="L1764" i="9"/>
  <c r="L1760" i="9"/>
  <c r="L1756" i="9"/>
  <c r="L1752" i="9"/>
  <c r="L1748" i="9"/>
  <c r="L1744" i="9"/>
  <c r="L1743" i="9"/>
  <c r="L1739" i="9"/>
  <c r="L1735" i="9"/>
  <c r="L1731" i="9"/>
  <c r="L1727" i="9"/>
  <c r="L1723" i="9"/>
  <c r="L1719" i="9"/>
  <c r="L1715" i="9"/>
  <c r="L1707" i="9"/>
  <c r="L1702" i="9"/>
  <c r="L1698" i="9"/>
  <c r="L1694" i="9"/>
  <c r="L1693" i="9"/>
  <c r="L1609" i="9"/>
  <c r="L1605" i="9"/>
  <c r="L1601" i="9"/>
  <c r="L1597" i="9"/>
  <c r="L1593" i="9"/>
  <c r="L1589" i="9"/>
  <c r="L1585" i="9"/>
  <c r="L1584" i="9"/>
  <c r="L1580" i="9"/>
  <c r="L1576" i="9"/>
  <c r="L1572" i="9"/>
  <c r="L1568" i="9"/>
  <c r="L1564" i="9"/>
  <c r="L1560" i="9"/>
  <c r="L1556" i="9"/>
  <c r="L1552" i="9"/>
  <c r="L1548" i="9"/>
  <c r="K1543" i="9"/>
  <c r="K1539" i="9"/>
  <c r="K1535" i="9"/>
  <c r="K1531" i="9"/>
  <c r="K1527" i="9"/>
  <c r="K1523" i="9"/>
  <c r="K1519" i="9"/>
  <c r="K1515" i="9"/>
  <c r="K1511" i="9"/>
  <c r="K1507" i="9"/>
  <c r="K1503" i="9"/>
  <c r="K1499" i="9"/>
  <c r="K1495" i="9"/>
  <c r="K1491" i="9"/>
  <c r="K1487" i="9"/>
  <c r="K1483" i="9"/>
  <c r="K1479" i="9"/>
  <c r="K1475" i="9"/>
  <c r="K1471" i="9"/>
  <c r="K1467" i="9"/>
  <c r="K1463" i="9"/>
  <c r="K1459" i="9"/>
  <c r="K1455" i="9"/>
  <c r="K1451" i="9"/>
  <c r="K1447" i="9"/>
  <c r="K1443" i="9"/>
  <c r="K1439" i="9"/>
  <c r="K1435" i="9"/>
  <c r="K1431" i="9"/>
  <c r="K1427" i="9"/>
  <c r="K1423" i="9"/>
  <c r="K1419" i="9"/>
  <c r="K1415" i="9"/>
  <c r="K1411" i="9"/>
  <c r="K1407" i="9"/>
  <c r="K1403" i="9"/>
  <c r="K1399" i="9"/>
  <c r="K1395" i="9"/>
  <c r="K1391" i="9"/>
  <c r="K1387" i="9"/>
  <c r="K1383" i="9"/>
  <c r="K1379" i="9"/>
  <c r="K1375" i="9"/>
  <c r="K1371" i="9"/>
  <c r="K1367" i="9"/>
  <c r="K1363" i="9"/>
  <c r="K1359" i="9"/>
  <c r="K1355" i="9"/>
  <c r="K1351" i="9"/>
  <c r="K1347" i="9"/>
  <c r="K1343" i="9"/>
  <c r="K1339" i="9"/>
  <c r="K1335" i="9"/>
  <c r="K1331" i="9"/>
  <c r="K1327" i="9"/>
  <c r="K1323" i="9"/>
  <c r="K1319" i="9"/>
  <c r="K1315" i="9"/>
  <c r="K1311" i="9"/>
  <c r="K1307" i="9"/>
  <c r="K1303" i="9"/>
  <c r="K1299" i="9"/>
  <c r="K1295" i="9"/>
  <c r="K1291" i="9"/>
  <c r="K1287" i="9"/>
  <c r="K1283" i="9"/>
  <c r="K1279" i="9"/>
  <c r="K1275" i="9"/>
  <c r="K1271" i="9"/>
  <c r="K1267" i="9"/>
  <c r="K1263" i="9"/>
  <c r="K1259" i="9"/>
  <c r="K1255" i="9"/>
  <c r="K1251" i="9"/>
  <c r="K1247" i="9"/>
  <c r="K1243" i="9"/>
  <c r="K1239" i="9"/>
  <c r="K1235" i="9"/>
  <c r="K1231" i="9"/>
  <c r="K1227" i="9"/>
  <c r="K1223" i="9"/>
  <c r="K1219" i="9"/>
  <c r="K1215" i="9"/>
  <c r="K1211" i="9"/>
  <c r="K1207" i="9"/>
  <c r="K1203" i="9"/>
  <c r="K1199" i="9"/>
  <c r="K1195" i="9"/>
  <c r="K1191" i="9"/>
  <c r="K1187" i="9"/>
  <c r="K1183" i="9"/>
  <c r="K1179" i="9"/>
  <c r="K1175" i="9"/>
  <c r="K1171" i="9"/>
  <c r="K1167" i="9"/>
  <c r="K1163" i="9"/>
  <c r="K1159" i="9"/>
  <c r="K1155" i="9"/>
  <c r="K1151" i="9"/>
  <c r="K1147" i="9"/>
  <c r="K1143" i="9"/>
  <c r="K1139" i="9"/>
  <c r="K1135" i="9"/>
  <c r="K1131" i="9"/>
  <c r="K1127" i="9"/>
  <c r="K1123" i="9"/>
  <c r="K1119" i="9"/>
  <c r="K1115" i="9"/>
  <c r="K1111" i="9"/>
  <c r="K1107" i="9"/>
  <c r="K1103" i="9"/>
  <c r="K1099" i="9"/>
  <c r="K1095" i="9"/>
  <c r="K1091" i="9"/>
  <c r="K1087" i="9"/>
  <c r="K1083" i="9"/>
  <c r="K1079" i="9"/>
  <c r="K1072" i="9"/>
  <c r="K1068" i="9"/>
  <c r="K1064" i="9"/>
  <c r="K1060" i="9"/>
  <c r="K1056" i="9"/>
  <c r="K1055" i="9"/>
  <c r="L1054" i="9"/>
  <c r="K1050" i="9"/>
  <c r="K1046" i="9"/>
  <c r="K1042" i="9"/>
  <c r="K1038" i="9"/>
  <c r="K1029" i="9"/>
  <c r="K1020" i="9"/>
  <c r="K1016" i="9"/>
  <c r="K1012" i="9"/>
  <c r="K1008" i="9"/>
  <c r="K1004" i="9"/>
  <c r="K1000" i="9"/>
  <c r="K996" i="9"/>
  <c r="K992" i="9"/>
  <c r="K988" i="9"/>
  <c r="K984" i="9"/>
  <c r="K980" i="9"/>
  <c r="K976" i="9"/>
  <c r="K972" i="9"/>
  <c r="K968" i="9"/>
  <c r="K964" i="9"/>
  <c r="K960" i="9"/>
  <c r="K956" i="9"/>
  <c r="K952" i="9"/>
  <c r="K948" i="9"/>
  <c r="L2289" i="9"/>
  <c r="L2283" i="9"/>
  <c r="L2270" i="9"/>
  <c r="L2257" i="9"/>
  <c r="L2251" i="9"/>
  <c r="L2245" i="9"/>
  <c r="L2232" i="9"/>
  <c r="L2219" i="9"/>
  <c r="L2213" i="9"/>
  <c r="L2195" i="9"/>
  <c r="L2185" i="9"/>
  <c r="L2172" i="9"/>
  <c r="L2165" i="9"/>
  <c r="L2158" i="9"/>
  <c r="L2150" i="9"/>
  <c r="L2135" i="9"/>
  <c r="L2127" i="9"/>
  <c r="L2119" i="9"/>
  <c r="L2111" i="9"/>
  <c r="L2103" i="9"/>
  <c r="L2095" i="9"/>
  <c r="L2087" i="9"/>
  <c r="L2079" i="9"/>
  <c r="L2071" i="9"/>
  <c r="L2063" i="9"/>
  <c r="L2055" i="9"/>
  <c r="L2048" i="9"/>
  <c r="L2040" i="9"/>
  <c r="L2034" i="9"/>
  <c r="L2026" i="9"/>
  <c r="L2019" i="9"/>
  <c r="L2012" i="9"/>
  <c r="L1999" i="9"/>
  <c r="L1991" i="9"/>
  <c r="L1983" i="9"/>
  <c r="L1976" i="9"/>
  <c r="L1968" i="9"/>
  <c r="L1961" i="9"/>
  <c r="L1953" i="9"/>
  <c r="L1946" i="9"/>
  <c r="L1940" i="9"/>
  <c r="L1937" i="9"/>
  <c r="L1935" i="9"/>
  <c r="L1931" i="9"/>
  <c r="L1927" i="9"/>
  <c r="L1923" i="9"/>
  <c r="L1919" i="9"/>
  <c r="L1916" i="9"/>
  <c r="L1915" i="9"/>
  <c r="L1913" i="9"/>
  <c r="L1908" i="9"/>
  <c r="L1905" i="9"/>
  <c r="L1902" i="9"/>
  <c r="L1892" i="9"/>
  <c r="L1889" i="9"/>
  <c r="L1886" i="9"/>
  <c r="L1876" i="9"/>
  <c r="L1873" i="9"/>
  <c r="L1870" i="9"/>
  <c r="L1860" i="9"/>
  <c r="L1844" i="9"/>
  <c r="L1830" i="9"/>
  <c r="L1827" i="9"/>
  <c r="L1824" i="9"/>
  <c r="L1814" i="9"/>
  <c r="L1811" i="9"/>
  <c r="L1808" i="9"/>
  <c r="L1826" i="9"/>
  <c r="L1823" i="9"/>
  <c r="L1820" i="9"/>
  <c r="L1810" i="9"/>
  <c r="L1807" i="9"/>
  <c r="L1804" i="9"/>
  <c r="L1794" i="9"/>
  <c r="L1791" i="9"/>
  <c r="L1788" i="9"/>
  <c r="L1778" i="9"/>
  <c r="L1775" i="9"/>
  <c r="L1772" i="9"/>
  <c r="L1767" i="9"/>
  <c r="L1757" i="9"/>
  <c r="L1754" i="9"/>
  <c r="L1751" i="9"/>
  <c r="L1736" i="9"/>
  <c r="L1733" i="9"/>
  <c r="L1730" i="9"/>
  <c r="L1720" i="9"/>
  <c r="L1717" i="9"/>
  <c r="L1714" i="9"/>
  <c r="L1695" i="9"/>
  <c r="L1610" i="9"/>
  <c r="L1607" i="9"/>
  <c r="L1604" i="9"/>
  <c r="L1594" i="9"/>
  <c r="L1591" i="9"/>
  <c r="L1588" i="9"/>
  <c r="L1583" i="9"/>
  <c r="L1857" i="9"/>
  <c r="L1854" i="9"/>
  <c r="L1850" i="9"/>
  <c r="L1841" i="9"/>
  <c r="L1838" i="9"/>
  <c r="L1832" i="9"/>
  <c r="L1822" i="9"/>
  <c r="L1819" i="9"/>
  <c r="L1816" i="9"/>
  <c r="L1806" i="9"/>
  <c r="L1803" i="9"/>
  <c r="L1800" i="9"/>
  <c r="L1790" i="9"/>
  <c r="L1787" i="9"/>
  <c r="L1784" i="9"/>
  <c r="L1774" i="9"/>
  <c r="L1771" i="9"/>
  <c r="L1856" i="9"/>
  <c r="L1853" i="9"/>
  <c r="L1840" i="9"/>
  <c r="L1837" i="9"/>
  <c r="L1834" i="9"/>
  <c r="L1831" i="9"/>
  <c r="L1828" i="9"/>
  <c r="L1818" i="9"/>
  <c r="L1815" i="9"/>
  <c r="L1812" i="9"/>
  <c r="L1802" i="9"/>
  <c r="L1799" i="9"/>
  <c r="L1796" i="9"/>
  <c r="L1786" i="9"/>
  <c r="L1783" i="9"/>
  <c r="L1780" i="9"/>
  <c r="L1770" i="9"/>
  <c r="L1765" i="9"/>
  <c r="L1762" i="9"/>
  <c r="L1759" i="9"/>
  <c r="L1749" i="9"/>
  <c r="L1746" i="9"/>
  <c r="L1741" i="9"/>
  <c r="L1738" i="9"/>
  <c r="L1728" i="9"/>
  <c r="L1725" i="9"/>
  <c r="L1722" i="9"/>
  <c r="L1708" i="9"/>
  <c r="L1705" i="9"/>
  <c r="L1703" i="9"/>
  <c r="L1700" i="9"/>
  <c r="L1697" i="9"/>
  <c r="L1692" i="9"/>
  <c r="L1691" i="9"/>
  <c r="L1690" i="9"/>
  <c r="L1689" i="9"/>
  <c r="L1688" i="9"/>
  <c r="L1687" i="9"/>
  <c r="L1686" i="9"/>
  <c r="L1685" i="9"/>
  <c r="L1684" i="9"/>
  <c r="L1683" i="9"/>
  <c r="L1682" i="9"/>
  <c r="L1681" i="9"/>
  <c r="L1680" i="9"/>
  <c r="L1679" i="9"/>
  <c r="L1678" i="9"/>
  <c r="L1677" i="9"/>
  <c r="L1676" i="9"/>
  <c r="L1675" i="9"/>
  <c r="L1674" i="9"/>
  <c r="L1673" i="9"/>
  <c r="L1672" i="9"/>
  <c r="L1671" i="9"/>
  <c r="L1670" i="9"/>
  <c r="L1669" i="9"/>
  <c r="L1668" i="9"/>
  <c r="L1667" i="9"/>
  <c r="L1666" i="9"/>
  <c r="L1665" i="9"/>
  <c r="L1664" i="9"/>
  <c r="L1663" i="9"/>
  <c r="L1662" i="9"/>
  <c r="L1661" i="9"/>
  <c r="L1660" i="9"/>
  <c r="L1659" i="9"/>
  <c r="L1658" i="9"/>
  <c r="L1657" i="9"/>
  <c r="L1656" i="9"/>
  <c r="L1655" i="9"/>
  <c r="L1654" i="9"/>
  <c r="L1653" i="9"/>
  <c r="L1652" i="9"/>
  <c r="L1651" i="9"/>
  <c r="L1650" i="9"/>
  <c r="L1649" i="9"/>
  <c r="L1648" i="9"/>
  <c r="L1647" i="9"/>
  <c r="L1646" i="9"/>
  <c r="L1645" i="9"/>
  <c r="L1644" i="9"/>
  <c r="L1643" i="9"/>
  <c r="L1642" i="9"/>
  <c r="L1641" i="9"/>
  <c r="L1640" i="9"/>
  <c r="L1639" i="9"/>
  <c r="L1638" i="9"/>
  <c r="L1637" i="9"/>
  <c r="L1636" i="9"/>
  <c r="L1635" i="9"/>
  <c r="L1634" i="9"/>
  <c r="L1633" i="9"/>
  <c r="L1632" i="9"/>
  <c r="L1631" i="9"/>
  <c r="L1630" i="9"/>
  <c r="L1629" i="9"/>
  <c r="L1628" i="9"/>
  <c r="L1627" i="9"/>
  <c r="L1626" i="9"/>
  <c r="L1625" i="9"/>
  <c r="L1624" i="9"/>
  <c r="L1623" i="9"/>
  <c r="L1622" i="9"/>
  <c r="L1621" i="9"/>
  <c r="L1620" i="9"/>
  <c r="L1619" i="9"/>
  <c r="L1618" i="9"/>
  <c r="L1617" i="9"/>
  <c r="L1616" i="9"/>
  <c r="L1615" i="9"/>
  <c r="L1614" i="9"/>
  <c r="L1613" i="9"/>
  <c r="L1612" i="9"/>
  <c r="L1602" i="9"/>
  <c r="L1599" i="9"/>
  <c r="L1596" i="9"/>
  <c r="L1586" i="9"/>
  <c r="L1581" i="9"/>
  <c r="L1578" i="9"/>
  <c r="L1798" i="9"/>
  <c r="L1792" i="9"/>
  <c r="L1761" i="9"/>
  <c r="L1755" i="9"/>
  <c r="L1732" i="9"/>
  <c r="L1726" i="9"/>
  <c r="L1713" i="9"/>
  <c r="L1712" i="9"/>
  <c r="L1711" i="9"/>
  <c r="L1710" i="9"/>
  <c r="L1709" i="9"/>
  <c r="L1699" i="9"/>
  <c r="L1606" i="9"/>
  <c r="L1600" i="9"/>
  <c r="L1587" i="9"/>
  <c r="L1573" i="9"/>
  <c r="L1570" i="9"/>
  <c r="L1567" i="9"/>
  <c r="L1557" i="9"/>
  <c r="L1554" i="9"/>
  <c r="L1551" i="9"/>
  <c r="K1536" i="9"/>
  <c r="K1533" i="9"/>
  <c r="K1530" i="9"/>
  <c r="K1520" i="9"/>
  <c r="K1517" i="9"/>
  <c r="K1514" i="9"/>
  <c r="K1504" i="9"/>
  <c r="K1501" i="9"/>
  <c r="K1498" i="9"/>
  <c r="K1488" i="9"/>
  <c r="K1485" i="9"/>
  <c r="K1482" i="9"/>
  <c r="K1472" i="9"/>
  <c r="K1469" i="9"/>
  <c r="K1466" i="9"/>
  <c r="K1456" i="9"/>
  <c r="K1453" i="9"/>
  <c r="K1450" i="9"/>
  <c r="K1440" i="9"/>
  <c r="K1437" i="9"/>
  <c r="K1434" i="9"/>
  <c r="K1424" i="9"/>
  <c r="K1421" i="9"/>
  <c r="K1418" i="9"/>
  <c r="K1408" i="9"/>
  <c r="K1405" i="9"/>
  <c r="K1402" i="9"/>
  <c r="K1392" i="9"/>
  <c r="L1779" i="9"/>
  <c r="L1763" i="9"/>
  <c r="L1750" i="9"/>
  <c r="L1740" i="9"/>
  <c r="L1734" i="9"/>
  <c r="L1721" i="9"/>
  <c r="L1704" i="9"/>
  <c r="L1701" i="9"/>
  <c r="L1608" i="9"/>
  <c r="L1595" i="9"/>
  <c r="L1582" i="9"/>
  <c r="L1569" i="9"/>
  <c r="L1566" i="9"/>
  <c r="L1563" i="9"/>
  <c r="L1553" i="9"/>
  <c r="L1550" i="9"/>
  <c r="L1547" i="9"/>
  <c r="K1542" i="9"/>
  <c r="K1532" i="9"/>
  <c r="K1529" i="9"/>
  <c r="K1526" i="9"/>
  <c r="K1516" i="9"/>
  <c r="K1513" i="9"/>
  <c r="K1510" i="9"/>
  <c r="K1500" i="9"/>
  <c r="K1497" i="9"/>
  <c r="K1494" i="9"/>
  <c r="K1484" i="9"/>
  <c r="K1481" i="9"/>
  <c r="K1478" i="9"/>
  <c r="K1468" i="9"/>
  <c r="K1465" i="9"/>
  <c r="K1462" i="9"/>
  <c r="K1452" i="9"/>
  <c r="K1449" i="9"/>
  <c r="K1446" i="9"/>
  <c r="K1436" i="9"/>
  <c r="K1433" i="9"/>
  <c r="K1430" i="9"/>
  <c r="K1420" i="9"/>
  <c r="K1417" i="9"/>
  <c r="K1414" i="9"/>
  <c r="K1404" i="9"/>
  <c r="K1401" i="9"/>
  <c r="K1398" i="9"/>
  <c r="K1388" i="9"/>
  <c r="K1385" i="9"/>
  <c r="K1382" i="9"/>
  <c r="K1372" i="9"/>
  <c r="K1369" i="9"/>
  <c r="K1366" i="9"/>
  <c r="K1356" i="9"/>
  <c r="K1353" i="9"/>
  <c r="K1350" i="9"/>
  <c r="K1340" i="9"/>
  <c r="K1337" i="9"/>
  <c r="K1334" i="9"/>
  <c r="K1324" i="9"/>
  <c r="K1321" i="9"/>
  <c r="K1318" i="9"/>
  <c r="K1308" i="9"/>
  <c r="K1305" i="9"/>
  <c r="K1302" i="9"/>
  <c r="K1292" i="9"/>
  <c r="K1289" i="9"/>
  <c r="K1286" i="9"/>
  <c r="K1276" i="9"/>
  <c r="K1273" i="9"/>
  <c r="K1270" i="9"/>
  <c r="K1260" i="9"/>
  <c r="K1257" i="9"/>
  <c r="K1254" i="9"/>
  <c r="K1244" i="9"/>
  <c r="K1241" i="9"/>
  <c r="K1238" i="9"/>
  <c r="K1228" i="9"/>
  <c r="K1225" i="9"/>
  <c r="K1222" i="9"/>
  <c r="K1212" i="9"/>
  <c r="L1795" i="9"/>
  <c r="L1758" i="9"/>
  <c r="L1745" i="9"/>
  <c r="L1742" i="9"/>
  <c r="L1729" i="9"/>
  <c r="L1716" i="9"/>
  <c r="L1706" i="9"/>
  <c r="L1696" i="9"/>
  <c r="L1603" i="9"/>
  <c r="L1590" i="9"/>
  <c r="L1577" i="9"/>
  <c r="L1575" i="9"/>
  <c r="L1565" i="9"/>
  <c r="L1562" i="9"/>
  <c r="L1559" i="9"/>
  <c r="L1549" i="9"/>
  <c r="L1546" i="9"/>
  <c r="L1544" i="9"/>
  <c r="K1541" i="9"/>
  <c r="K1538" i="9"/>
  <c r="K1528" i="9"/>
  <c r="K1525" i="9"/>
  <c r="K1522" i="9"/>
  <c r="K1512" i="9"/>
  <c r="K1509" i="9"/>
  <c r="K1506" i="9"/>
  <c r="K1496" i="9"/>
  <c r="K1493" i="9"/>
  <c r="K1490" i="9"/>
  <c r="K1480" i="9"/>
  <c r="K1477" i="9"/>
  <c r="K1474" i="9"/>
  <c r="K1464" i="9"/>
  <c r="K1461" i="9"/>
  <c r="K1458" i="9"/>
  <c r="K1448" i="9"/>
  <c r="K1445" i="9"/>
  <c r="K1442" i="9"/>
  <c r="K1432" i="9"/>
  <c r="K1429" i="9"/>
  <c r="K1426" i="9"/>
  <c r="K1416" i="9"/>
  <c r="K1413" i="9"/>
  <c r="K1410" i="9"/>
  <c r="K1400" i="9"/>
  <c r="K1397" i="9"/>
  <c r="K1394" i="9"/>
  <c r="K1384" i="9"/>
  <c r="K1381" i="9"/>
  <c r="K1378" i="9"/>
  <c r="K1368" i="9"/>
  <c r="K1365" i="9"/>
  <c r="K1362" i="9"/>
  <c r="K1352" i="9"/>
  <c r="K1349" i="9"/>
  <c r="K1346" i="9"/>
  <c r="K1336" i="9"/>
  <c r="K1333" i="9"/>
  <c r="K1330" i="9"/>
  <c r="K1320" i="9"/>
  <c r="K1317" i="9"/>
  <c r="K1314" i="9"/>
  <c r="K1304" i="9"/>
  <c r="K1301" i="9"/>
  <c r="K1298" i="9"/>
  <c r="K1288" i="9"/>
  <c r="K1285" i="9"/>
  <c r="K1282" i="9"/>
  <c r="K1272" i="9"/>
  <c r="K1269" i="9"/>
  <c r="K1266" i="9"/>
  <c r="K1256" i="9"/>
  <c r="K1253" i="9"/>
  <c r="K1250" i="9"/>
  <c r="L1782" i="9"/>
  <c r="L1776" i="9"/>
  <c r="L1766" i="9"/>
  <c r="L1753" i="9"/>
  <c r="L1747" i="9"/>
  <c r="L1737" i="9"/>
  <c r="L1724" i="9"/>
  <c r="L1718" i="9"/>
  <c r="L1611" i="9"/>
  <c r="L1598" i="9"/>
  <c r="L1592" i="9"/>
  <c r="L1579" i="9"/>
  <c r="L1574" i="9"/>
  <c r="L1571" i="9"/>
  <c r="L1561" i="9"/>
  <c r="L1558" i="9"/>
  <c r="L1555" i="9"/>
  <c r="L1545" i="9"/>
  <c r="K1540" i="9"/>
  <c r="K1537" i="9"/>
  <c r="K1534" i="9"/>
  <c r="K1518" i="9"/>
  <c r="K1505" i="9"/>
  <c r="K1492" i="9"/>
  <c r="K1454" i="9"/>
  <c r="K1441" i="9"/>
  <c r="K1428" i="9"/>
  <c r="K1390" i="9"/>
  <c r="K1377" i="9"/>
  <c r="K1374" i="9"/>
  <c r="K1361" i="9"/>
  <c r="K1358" i="9"/>
  <c r="K1345" i="9"/>
  <c r="K1342" i="9"/>
  <c r="K1329" i="9"/>
  <c r="K1326" i="9"/>
  <c r="K1313" i="9"/>
  <c r="K1310" i="9"/>
  <c r="K1297" i="9"/>
  <c r="K1294" i="9"/>
  <c r="K1281" i="9"/>
  <c r="K1278" i="9"/>
  <c r="K1265" i="9"/>
  <c r="K1262" i="9"/>
  <c r="K1249" i="9"/>
  <c r="K1246" i="9"/>
  <c r="K1237" i="9"/>
  <c r="K1234" i="9"/>
  <c r="K1226" i="9"/>
  <c r="K1204" i="9"/>
  <c r="K1201" i="9"/>
  <c r="K1198" i="9"/>
  <c r="K1188" i="9"/>
  <c r="K1185" i="9"/>
  <c r="K1182" i="9"/>
  <c r="K1172" i="9"/>
  <c r="K1169" i="9"/>
  <c r="K1166" i="9"/>
  <c r="K1156" i="9"/>
  <c r="K1153" i="9"/>
  <c r="K1150" i="9"/>
  <c r="K1140" i="9"/>
  <c r="K1137" i="9"/>
  <c r="K1134" i="9"/>
  <c r="K1124" i="9"/>
  <c r="K1121" i="9"/>
  <c r="K1118" i="9"/>
  <c r="K1108" i="9"/>
  <c r="K1105" i="9"/>
  <c r="K1102" i="9"/>
  <c r="K1092" i="9"/>
  <c r="K1089" i="9"/>
  <c r="K1086" i="9"/>
  <c r="K1521" i="9"/>
  <c r="K1508" i="9"/>
  <c r="K1470" i="9"/>
  <c r="K1457" i="9"/>
  <c r="K1444" i="9"/>
  <c r="K1406" i="9"/>
  <c r="K1393" i="9"/>
  <c r="K1389" i="9"/>
  <c r="K1380" i="9"/>
  <c r="K1376" i="9"/>
  <c r="K1373" i="9"/>
  <c r="K1364" i="9"/>
  <c r="K1360" i="9"/>
  <c r="K1357" i="9"/>
  <c r="K1348" i="9"/>
  <c r="K1344" i="9"/>
  <c r="K1341" i="9"/>
  <c r="K1332" i="9"/>
  <c r="K1328" i="9"/>
  <c r="K1325" i="9"/>
  <c r="K1316" i="9"/>
  <c r="K1312" i="9"/>
  <c r="K1309" i="9"/>
  <c r="K1300" i="9"/>
  <c r="K1296" i="9"/>
  <c r="K1293" i="9"/>
  <c r="K1284" i="9"/>
  <c r="K1280" i="9"/>
  <c r="K1524" i="9"/>
  <c r="K1486" i="9"/>
  <c r="K1473" i="9"/>
  <c r="K1460" i="9"/>
  <c r="K1422" i="9"/>
  <c r="K1409" i="9"/>
  <c r="K1396" i="9"/>
  <c r="K1240" i="9"/>
  <c r="K1232" i="9"/>
  <c r="K1229" i="9"/>
  <c r="K1220" i="9"/>
  <c r="K1502" i="9"/>
  <c r="K1489" i="9"/>
  <c r="K1476" i="9"/>
  <c r="K1438" i="9"/>
  <c r="K1425" i="9"/>
  <c r="K1412" i="9"/>
  <c r="K1386" i="9"/>
  <c r="K1370" i="9"/>
  <c r="K1354" i="9"/>
  <c r="K1338" i="9"/>
  <c r="K1322" i="9"/>
  <c r="K1306" i="9"/>
  <c r="K1290" i="9"/>
  <c r="K1274" i="9"/>
  <c r="K1258" i="9"/>
  <c r="K1242" i="9"/>
  <c r="K1224" i="9"/>
  <c r="K1216" i="9"/>
  <c r="K1213" i="9"/>
  <c r="K1208" i="9"/>
  <c r="K1205" i="9"/>
  <c r="K1202" i="9"/>
  <c r="K1192" i="9"/>
  <c r="K1189" i="9"/>
  <c r="K1186" i="9"/>
  <c r="K1176" i="9"/>
  <c r="K1173" i="9"/>
  <c r="K1170" i="9"/>
  <c r="K1160" i="9"/>
  <c r="K1157" i="9"/>
  <c r="K1154" i="9"/>
  <c r="K1144" i="9"/>
  <c r="K1141" i="9"/>
  <c r="K1138" i="9"/>
  <c r="K1128" i="9"/>
  <c r="K1125" i="9"/>
  <c r="K1122" i="9"/>
  <c r="K1112" i="9"/>
  <c r="K1109" i="9"/>
  <c r="K1106" i="9"/>
  <c r="K1096" i="9"/>
  <c r="K1093" i="9"/>
  <c r="K1090" i="9"/>
  <c r="K1080" i="9"/>
  <c r="K1074" i="9"/>
  <c r="K1071" i="9"/>
  <c r="K1061" i="9"/>
  <c r="K1058" i="9"/>
  <c r="K1051" i="9"/>
  <c r="K1048" i="9"/>
  <c r="K1045" i="9"/>
  <c r="K1030" i="9"/>
  <c r="K1022" i="9"/>
  <c r="K1019" i="9"/>
  <c r="K1009" i="9"/>
  <c r="K1006" i="9"/>
  <c r="K1003" i="9"/>
  <c r="K993" i="9"/>
  <c r="K990" i="9"/>
  <c r="K987" i="9"/>
  <c r="K977" i="9"/>
  <c r="K974" i="9"/>
  <c r="K971" i="9"/>
  <c r="K961" i="9"/>
  <c r="K958" i="9"/>
  <c r="K955" i="9"/>
  <c r="K945" i="9"/>
  <c r="K938" i="9"/>
  <c r="K934" i="9"/>
  <c r="K930" i="9"/>
  <c r="K929" i="9"/>
  <c r="K928" i="9"/>
  <c r="K927" i="9"/>
  <c r="K926" i="9"/>
  <c r="K925" i="9"/>
  <c r="K924" i="9"/>
  <c r="K920" i="9"/>
  <c r="K916" i="9"/>
  <c r="K912" i="9"/>
  <c r="K908" i="9"/>
  <c r="K904" i="9"/>
  <c r="K900" i="9"/>
  <c r="K896" i="9"/>
  <c r="K892" i="9"/>
  <c r="K888" i="9"/>
  <c r="K884" i="9"/>
  <c r="K880" i="9"/>
  <c r="K876" i="9"/>
  <c r="K872" i="9"/>
  <c r="K868" i="9"/>
  <c r="K864" i="9"/>
  <c r="K860" i="9"/>
  <c r="K856" i="9"/>
  <c r="K852" i="9"/>
  <c r="K848" i="9"/>
  <c r="K844" i="9"/>
  <c r="K840" i="9"/>
  <c r="K836" i="9"/>
  <c r="K832" i="9"/>
  <c r="K828" i="9"/>
  <c r="K824" i="9"/>
  <c r="K820" i="9"/>
  <c r="K816" i="9"/>
  <c r="K812" i="9"/>
  <c r="K808" i="9"/>
  <c r="K804" i="9"/>
  <c r="K800" i="9"/>
  <c r="K796" i="9"/>
  <c r="K792" i="9"/>
  <c r="K788" i="9"/>
  <c r="K784" i="9"/>
  <c r="K780" i="9"/>
  <c r="K776" i="9"/>
  <c r="K772" i="9"/>
  <c r="K768" i="9"/>
  <c r="K764" i="9"/>
  <c r="K760" i="9"/>
  <c r="K756" i="9"/>
  <c r="K752" i="9"/>
  <c r="K748" i="9"/>
  <c r="K744" i="9"/>
  <c r="K740" i="9"/>
  <c r="K736" i="9"/>
  <c r="K732" i="9"/>
  <c r="K728" i="9"/>
  <c r="K722" i="9"/>
  <c r="K716" i="9"/>
  <c r="K712" i="9"/>
  <c r="K708" i="9"/>
  <c r="K704" i="9"/>
  <c r="K700" i="9"/>
  <c r="K696" i="9"/>
  <c r="K692" i="9"/>
  <c r="K691" i="9"/>
  <c r="K687" i="9"/>
  <c r="K686" i="9"/>
  <c r="K685" i="9"/>
  <c r="K684" i="9"/>
  <c r="K683" i="9"/>
  <c r="K1277" i="9"/>
  <c r="K1261" i="9"/>
  <c r="K1245" i="9"/>
  <c r="K1236" i="9"/>
  <c r="K1077" i="9"/>
  <c r="K1069" i="9"/>
  <c r="K1066" i="9"/>
  <c r="K1063" i="9"/>
  <c r="K1049" i="9"/>
  <c r="K1027" i="9"/>
  <c r="K1023" i="9"/>
  <c r="K1005" i="9"/>
  <c r="K997" i="9"/>
  <c r="K994" i="9"/>
  <c r="K985" i="9"/>
  <c r="K982" i="9"/>
  <c r="K979" i="9"/>
  <c r="K970" i="9"/>
  <c r="K967" i="9"/>
  <c r="K959" i="9"/>
  <c r="K942" i="9"/>
  <c r="K1264" i="9"/>
  <c r="K1248" i="9"/>
  <c r="K1218" i="9"/>
  <c r="K1214" i="9"/>
  <c r="K1206" i="9"/>
  <c r="K1190" i="9"/>
  <c r="K1174" i="9"/>
  <c r="K1158" i="9"/>
  <c r="K1142" i="9"/>
  <c r="K1126" i="9"/>
  <c r="K1110" i="9"/>
  <c r="K1094" i="9"/>
  <c r="K1078" i="9"/>
  <c r="K1073" i="9"/>
  <c r="K1065" i="9"/>
  <c r="K1062" i="9"/>
  <c r="K1053" i="9"/>
  <c r="K1044" i="9"/>
  <c r="K1041" i="9"/>
  <c r="K1028" i="9"/>
  <c r="K1024" i="9"/>
  <c r="K1018" i="9"/>
  <c r="K1015" i="9"/>
  <c r="K1007" i="9"/>
  <c r="K989" i="9"/>
  <c r="K981" i="9"/>
  <c r="K978" i="9"/>
  <c r="K969" i="9"/>
  <c r="K966" i="9"/>
  <c r="K963" i="9"/>
  <c r="K954" i="9"/>
  <c r="K951" i="9"/>
  <c r="K939" i="9"/>
  <c r="K936" i="9"/>
  <c r="K933" i="9"/>
  <c r="K922" i="9"/>
  <c r="K919" i="9"/>
  <c r="K909" i="9"/>
  <c r="K906" i="9"/>
  <c r="K903" i="9"/>
  <c r="K893" i="9"/>
  <c r="K890" i="9"/>
  <c r="K887" i="9"/>
  <c r="K877" i="9"/>
  <c r="K874" i="9"/>
  <c r="K871" i="9"/>
  <c r="K861" i="9"/>
  <c r="K858" i="9"/>
  <c r="K855" i="9"/>
  <c r="K845" i="9"/>
  <c r="K842" i="9"/>
  <c r="K839" i="9"/>
  <c r="K829" i="9"/>
  <c r="K826" i="9"/>
  <c r="K823" i="9"/>
  <c r="K813" i="9"/>
  <c r="K810" i="9"/>
  <c r="K807" i="9"/>
  <c r="K797" i="9"/>
  <c r="K794" i="9"/>
  <c r="K791" i="9"/>
  <c r="K781" i="9"/>
  <c r="K778" i="9"/>
  <c r="K775" i="9"/>
  <c r="K765" i="9"/>
  <c r="K762" i="9"/>
  <c r="K759" i="9"/>
  <c r="K749" i="9"/>
  <c r="K746" i="9"/>
  <c r="K743" i="9"/>
  <c r="K733" i="9"/>
  <c r="K730" i="9"/>
  <c r="K727" i="9"/>
  <c r="K723" i="9"/>
  <c r="K718" i="9"/>
  <c r="K715" i="9"/>
  <c r="K705" i="9"/>
  <c r="K702" i="9"/>
  <c r="K699" i="9"/>
  <c r="K674" i="9"/>
  <c r="K670" i="9"/>
  <c r="K666" i="9"/>
  <c r="K662" i="9"/>
  <c r="K658" i="9"/>
  <c r="K654" i="9"/>
  <c r="K650" i="9"/>
  <c r="K646" i="9"/>
  <c r="K637" i="9"/>
  <c r="K633" i="9"/>
  <c r="K629" i="9"/>
  <c r="K606" i="9"/>
  <c r="K602" i="9"/>
  <c r="K598" i="9"/>
  <c r="K594" i="9"/>
  <c r="K590" i="9"/>
  <c r="K586" i="9"/>
  <c r="K582" i="9"/>
  <c r="K578" i="9"/>
  <c r="K574" i="9"/>
  <c r="K570" i="9"/>
  <c r="K566" i="9"/>
  <c r="K562" i="9"/>
  <c r="K558" i="9"/>
  <c r="K554" i="9"/>
  <c r="K550" i="9"/>
  <c r="K546" i="9"/>
  <c r="K542" i="9"/>
  <c r="K538" i="9"/>
  <c r="K534" i="9"/>
  <c r="K530" i="9"/>
  <c r="K526" i="9"/>
  <c r="K512" i="9"/>
  <c r="K508" i="9"/>
  <c r="K503" i="9"/>
  <c r="K499" i="9"/>
  <c r="K491" i="9"/>
  <c r="K487" i="9"/>
  <c r="K483" i="9"/>
  <c r="K479" i="9"/>
  <c r="K475" i="9"/>
  <c r="K471" i="9"/>
  <c r="K467" i="9"/>
  <c r="K463" i="9"/>
  <c r="K459" i="9"/>
  <c r="K455" i="9"/>
  <c r="K451" i="9"/>
  <c r="K447" i="9"/>
  <c r="K443" i="9"/>
  <c r="K439" i="9"/>
  <c r="K435" i="9"/>
  <c r="K431" i="9"/>
  <c r="K427" i="9"/>
  <c r="K423" i="9"/>
  <c r="K419" i="9"/>
  <c r="K415" i="9"/>
  <c r="K411" i="9"/>
  <c r="K1230" i="9"/>
  <c r="K1221" i="9"/>
  <c r="K1217" i="9"/>
  <c r="K1210" i="9"/>
  <c r="K1197" i="9"/>
  <c r="K1194" i="9"/>
  <c r="K1181" i="9"/>
  <c r="K1178" i="9"/>
  <c r="K1165" i="9"/>
  <c r="K1162" i="9"/>
  <c r="K1149" i="9"/>
  <c r="K1146" i="9"/>
  <c r="K1133" i="9"/>
  <c r="K1130" i="9"/>
  <c r="K1117" i="9"/>
  <c r="K1114" i="9"/>
  <c r="K1101" i="9"/>
  <c r="K1098" i="9"/>
  <c r="K1085" i="9"/>
  <c r="K1082" i="9"/>
  <c r="K1075" i="9"/>
  <c r="K1057" i="9"/>
  <c r="K1052" i="9"/>
  <c r="K1043" i="9"/>
  <c r="K1040" i="9"/>
  <c r="K1037" i="9"/>
  <c r="K1036" i="9"/>
  <c r="K1035" i="9"/>
  <c r="K1034" i="9"/>
  <c r="K1033" i="9"/>
  <c r="K1032" i="9"/>
  <c r="K1025" i="9"/>
  <c r="K1017" i="9"/>
  <c r="K1014" i="9"/>
  <c r="K1011" i="9"/>
  <c r="K1002" i="9"/>
  <c r="K999" i="9"/>
  <c r="K991" i="9"/>
  <c r="K973" i="9"/>
  <c r="K965" i="9"/>
  <c r="K962" i="9"/>
  <c r="K953" i="9"/>
  <c r="K950" i="9"/>
  <c r="K947" i="9"/>
  <c r="K944" i="9"/>
  <c r="K940" i="9"/>
  <c r="K935" i="9"/>
  <c r="K932" i="9"/>
  <c r="K921" i="9"/>
  <c r="K918" i="9"/>
  <c r="K915" i="9"/>
  <c r="K905" i="9"/>
  <c r="K902" i="9"/>
  <c r="K899" i="9"/>
  <c r="K889" i="9"/>
  <c r="K886" i="9"/>
  <c r="K883" i="9"/>
  <c r="K873" i="9"/>
  <c r="K870" i="9"/>
  <c r="K867" i="9"/>
  <c r="K857" i="9"/>
  <c r="K854" i="9"/>
  <c r="K851" i="9"/>
  <c r="K841" i="9"/>
  <c r="K838" i="9"/>
  <c r="K835" i="9"/>
  <c r="K1268" i="9"/>
  <c r="K1252" i="9"/>
  <c r="K1233" i="9"/>
  <c r="K1209" i="9"/>
  <c r="K1200" i="9"/>
  <c r="K1196" i="9"/>
  <c r="K1193" i="9"/>
  <c r="K1184" i="9"/>
  <c r="K1180" i="9"/>
  <c r="K1177" i="9"/>
  <c r="K1168" i="9"/>
  <c r="K1164" i="9"/>
  <c r="K1161" i="9"/>
  <c r="K1152" i="9"/>
  <c r="K1148" i="9"/>
  <c r="K1145" i="9"/>
  <c r="K1136" i="9"/>
  <c r="K1132" i="9"/>
  <c r="K1129" i="9"/>
  <c r="K1120" i="9"/>
  <c r="K1116" i="9"/>
  <c r="K1113" i="9"/>
  <c r="K1104" i="9"/>
  <c r="K1100" i="9"/>
  <c r="K1097" i="9"/>
  <c r="K1088" i="9"/>
  <c r="K1084" i="9"/>
  <c r="K1081" i="9"/>
  <c r="K1076" i="9"/>
  <c r="K1070" i="9"/>
  <c r="K1067" i="9"/>
  <c r="K1059" i="9"/>
  <c r="K4" i="9"/>
  <c r="K11" i="9"/>
  <c r="K27" i="9"/>
  <c r="K43" i="9"/>
  <c r="K59" i="9"/>
  <c r="K75" i="9"/>
  <c r="K83" i="9"/>
  <c r="K91" i="9"/>
  <c r="K99" i="9"/>
  <c r="K107" i="9"/>
  <c r="K115" i="9"/>
  <c r="K123" i="9"/>
  <c r="K131" i="9"/>
  <c r="K139" i="9"/>
  <c r="K147" i="9"/>
  <c r="K155" i="9"/>
  <c r="K167" i="9"/>
  <c r="K175" i="9"/>
  <c r="K176" i="9"/>
  <c r="K184" i="9"/>
  <c r="K192" i="9"/>
  <c r="K200" i="9"/>
  <c r="K208" i="9"/>
  <c r="K216" i="9"/>
  <c r="K224" i="9"/>
  <c r="K228" i="9"/>
  <c r="K236" i="9"/>
  <c r="K271" i="9"/>
  <c r="K279" i="9"/>
  <c r="K291" i="9"/>
  <c r="K295" i="9"/>
  <c r="K299" i="9"/>
  <c r="K303" i="9"/>
  <c r="K307" i="9"/>
  <c r="K315" i="9"/>
  <c r="K327" i="9"/>
  <c r="K335" i="9"/>
  <c r="K358" i="9"/>
  <c r="K366" i="9"/>
  <c r="K374" i="9"/>
  <c r="K382" i="9"/>
  <c r="K390" i="9"/>
  <c r="K398" i="9"/>
  <c r="K406" i="9"/>
  <c r="K495" i="9"/>
  <c r="K511" i="9"/>
  <c r="K514" i="9"/>
  <c r="K515" i="9"/>
  <c r="K516" i="9"/>
  <c r="K517" i="9"/>
  <c r="K518" i="9"/>
  <c r="K527" i="9"/>
  <c r="K537" i="9"/>
  <c r="K540" i="9"/>
  <c r="K543" i="9"/>
  <c r="K553" i="9"/>
  <c r="K556" i="9"/>
  <c r="K559" i="9"/>
  <c r="K569" i="9"/>
  <c r="K572" i="9"/>
  <c r="K575" i="9"/>
  <c r="K585" i="9"/>
  <c r="K588" i="9"/>
  <c r="K591" i="9"/>
  <c r="K601" i="9"/>
  <c r="K604" i="9"/>
  <c r="K607" i="9"/>
  <c r="K636" i="9"/>
  <c r="K703" i="9"/>
  <c r="K711" i="9"/>
  <c r="K714" i="9"/>
  <c r="K720" i="9"/>
  <c r="K731" i="9"/>
  <c r="K739" i="9"/>
  <c r="K742" i="9"/>
  <c r="K751" i="9"/>
  <c r="K754" i="9"/>
  <c r="K757" i="9"/>
  <c r="K766" i="9"/>
  <c r="K769" i="9"/>
  <c r="K777" i="9"/>
  <c r="K795" i="9"/>
  <c r="K803" i="9"/>
  <c r="K806" i="9"/>
  <c r="K815" i="9"/>
  <c r="K818" i="9"/>
  <c r="K821" i="9"/>
  <c r="K830" i="9"/>
  <c r="K833" i="9"/>
  <c r="K837" i="9"/>
  <c r="K846" i="9"/>
  <c r="K849" i="9"/>
  <c r="K853" i="9"/>
  <c r="K862" i="9"/>
  <c r="K865" i="9"/>
  <c r="K869" i="9"/>
  <c r="K878" i="9"/>
  <c r="K881" i="9"/>
  <c r="K885" i="9"/>
  <c r="K894" i="9"/>
  <c r="K897" i="9"/>
  <c r="K901" i="9"/>
  <c r="K910" i="9"/>
  <c r="K913" i="9"/>
  <c r="K917" i="9"/>
  <c r="K949" i="9"/>
  <c r="K957" i="9"/>
  <c r="K986" i="9"/>
  <c r="K995" i="9"/>
  <c r="K1031" i="9"/>
  <c r="K19" i="9"/>
  <c r="K35" i="9"/>
  <c r="K51" i="9"/>
  <c r="K67" i="9"/>
  <c r="K79" i="9"/>
  <c r="K87" i="9"/>
  <c r="K95" i="9"/>
  <c r="K103" i="9"/>
  <c r="K111" i="9"/>
  <c r="K119" i="9"/>
  <c r="K127" i="9"/>
  <c r="K135" i="9"/>
  <c r="K143" i="9"/>
  <c r="K151" i="9"/>
  <c r="K159" i="9"/>
  <c r="K163" i="9"/>
  <c r="K171" i="9"/>
  <c r="K180" i="9"/>
  <c r="K188" i="9"/>
  <c r="K196" i="9"/>
  <c r="K204" i="9"/>
  <c r="K212" i="9"/>
  <c r="K220" i="9"/>
  <c r="K232" i="9"/>
  <c r="K240" i="9"/>
  <c r="K267" i="9"/>
  <c r="K275" i="9"/>
  <c r="K283" i="9"/>
  <c r="K287" i="9"/>
  <c r="K311" i="9"/>
  <c r="K319" i="9"/>
  <c r="K320" i="9"/>
  <c r="K321" i="9"/>
  <c r="K322" i="9"/>
  <c r="K323" i="9"/>
  <c r="K331" i="9"/>
  <c r="K339" i="9"/>
  <c r="K340" i="9"/>
  <c r="K341" i="9"/>
  <c r="K342" i="9"/>
  <c r="K343" i="9"/>
  <c r="K344" i="9"/>
  <c r="K345" i="9"/>
  <c r="K354" i="9"/>
  <c r="K362" i="9"/>
  <c r="K370" i="9"/>
  <c r="K378" i="9"/>
  <c r="K386" i="9"/>
  <c r="K394" i="9"/>
  <c r="K402" i="9"/>
  <c r="K410" i="9"/>
  <c r="K413" i="9"/>
  <c r="K416" i="9"/>
  <c r="K426" i="9"/>
  <c r="K429" i="9"/>
  <c r="K432" i="9"/>
  <c r="K442" i="9"/>
  <c r="K445" i="9"/>
  <c r="K448" i="9"/>
  <c r="K458" i="9"/>
  <c r="K461" i="9"/>
  <c r="K464" i="9"/>
  <c r="K474" i="9"/>
  <c r="K477" i="9"/>
  <c r="K480" i="9"/>
  <c r="K490" i="9"/>
  <c r="K641" i="9"/>
  <c r="K645" i="9"/>
  <c r="K648" i="9"/>
  <c r="K651" i="9"/>
  <c r="K661" i="9"/>
  <c r="K664" i="9"/>
  <c r="K667" i="9"/>
  <c r="K5" i="9"/>
  <c r="K6" i="9"/>
  <c r="K7" i="9"/>
  <c r="K8" i="9"/>
  <c r="K12" i="9"/>
  <c r="K16" i="9"/>
  <c r="K20" i="9"/>
  <c r="K24" i="9"/>
  <c r="K28" i="9"/>
  <c r="K32" i="9"/>
  <c r="K36" i="9"/>
  <c r="K40" i="9"/>
  <c r="K44" i="9"/>
  <c r="K48" i="9"/>
  <c r="K52" i="9"/>
  <c r="K56" i="9"/>
  <c r="K60" i="9"/>
  <c r="K64" i="9"/>
  <c r="K68" i="9"/>
  <c r="K72" i="9"/>
  <c r="K76" i="9"/>
  <c r="K80" i="9"/>
  <c r="K84" i="9"/>
  <c r="K88" i="9"/>
  <c r="K92" i="9"/>
  <c r="K96" i="9"/>
  <c r="K100" i="9"/>
  <c r="K104" i="9"/>
  <c r="K108" i="9"/>
  <c r="K112" i="9"/>
  <c r="K116" i="9"/>
  <c r="K120" i="9"/>
  <c r="K124" i="9"/>
  <c r="K128" i="9"/>
  <c r="K132" i="9"/>
  <c r="K136" i="9"/>
  <c r="K140" i="9"/>
  <c r="K144" i="9"/>
  <c r="K148" i="9"/>
  <c r="K152" i="9"/>
  <c r="K156" i="9"/>
  <c r="K160" i="9"/>
  <c r="K164" i="9"/>
  <c r="K168" i="9"/>
  <c r="K172" i="9"/>
  <c r="K177" i="9"/>
  <c r="K181" i="9"/>
  <c r="K185" i="9"/>
  <c r="K189" i="9"/>
  <c r="K193" i="9"/>
  <c r="K197" i="9"/>
  <c r="K201" i="9"/>
  <c r="K205" i="9"/>
  <c r="K209" i="9"/>
  <c r="K213" i="9"/>
  <c r="K217" i="9"/>
  <c r="K221" i="9"/>
  <c r="K225" i="9"/>
  <c r="K229" i="9"/>
  <c r="K233" i="9"/>
  <c r="K237" i="9"/>
  <c r="K241" i="9"/>
  <c r="K268" i="9"/>
  <c r="K272" i="9"/>
  <c r="K276" i="9"/>
  <c r="K280" i="9"/>
  <c r="K284" i="9"/>
  <c r="K288" i="9"/>
  <c r="K292" i="9"/>
  <c r="K296" i="9"/>
  <c r="K300" i="9"/>
  <c r="K304" i="9"/>
  <c r="K308" i="9"/>
  <c r="K312" i="9"/>
  <c r="K316" i="9"/>
  <c r="K324" i="9"/>
  <c r="K328" i="9"/>
  <c r="K332" i="9"/>
  <c r="K336" i="9"/>
  <c r="K346" i="9"/>
  <c r="K347" i="9"/>
  <c r="K348" i="9"/>
  <c r="K349" i="9"/>
  <c r="K350" i="9"/>
  <c r="K351" i="9"/>
  <c r="K355" i="9"/>
  <c r="K359" i="9"/>
  <c r="K363" i="9"/>
  <c r="K367" i="9"/>
  <c r="K371" i="9"/>
  <c r="K375" i="9"/>
  <c r="K379" i="9"/>
  <c r="K383" i="9"/>
  <c r="K387" i="9"/>
  <c r="K391" i="9"/>
  <c r="K395" i="9"/>
  <c r="K399" i="9"/>
  <c r="K403" i="9"/>
  <c r="K407" i="9"/>
  <c r="K414" i="9"/>
  <c r="K417" i="9"/>
  <c r="K420" i="9"/>
  <c r="K430" i="9"/>
  <c r="K433" i="9"/>
  <c r="K436" i="9"/>
  <c r="K446" i="9"/>
  <c r="K449" i="9"/>
  <c r="K452" i="9"/>
  <c r="K462" i="9"/>
  <c r="K465" i="9"/>
  <c r="K468" i="9"/>
  <c r="K478" i="9"/>
  <c r="K481" i="9"/>
  <c r="K484" i="9"/>
  <c r="K494" i="9"/>
  <c r="K496" i="9"/>
  <c r="K497" i="9"/>
  <c r="K500" i="9"/>
  <c r="K505" i="9"/>
  <c r="K519" i="9"/>
  <c r="K520" i="9"/>
  <c r="K521" i="9"/>
  <c r="K522" i="9"/>
  <c r="K523" i="9"/>
  <c r="K524" i="9"/>
  <c r="K525" i="9"/>
  <c r="K528" i="9"/>
  <c r="K531" i="9"/>
  <c r="K541" i="9"/>
  <c r="K544" i="9"/>
  <c r="K547" i="9"/>
  <c r="K557" i="9"/>
  <c r="K560" i="9"/>
  <c r="K563" i="9"/>
  <c r="K573" i="9"/>
  <c r="K576" i="9"/>
  <c r="K579" i="9"/>
  <c r="K589" i="9"/>
  <c r="K592" i="9"/>
  <c r="K595" i="9"/>
  <c r="K605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30" i="9"/>
  <c r="K640" i="9"/>
  <c r="K649" i="9"/>
  <c r="K652" i="9"/>
  <c r="K655" i="9"/>
  <c r="K665" i="9"/>
  <c r="K668" i="9"/>
  <c r="K671" i="9"/>
  <c r="K688" i="9"/>
  <c r="K693" i="9"/>
  <c r="K701" i="9"/>
  <c r="K719" i="9"/>
  <c r="K729" i="9"/>
  <c r="K747" i="9"/>
  <c r="K755" i="9"/>
  <c r="K758" i="9"/>
  <c r="K767" i="9"/>
  <c r="K770" i="9"/>
  <c r="K773" i="9"/>
  <c r="K782" i="9"/>
  <c r="K785" i="9"/>
  <c r="K793" i="9"/>
  <c r="K811" i="9"/>
  <c r="K819" i="9"/>
  <c r="K822" i="9"/>
  <c r="K831" i="9"/>
  <c r="K834" i="9"/>
  <c r="K847" i="9"/>
  <c r="K850" i="9"/>
  <c r="K863" i="9"/>
  <c r="K866" i="9"/>
  <c r="K879" i="9"/>
  <c r="K882" i="9"/>
  <c r="K895" i="9"/>
  <c r="K898" i="9"/>
  <c r="K911" i="9"/>
  <c r="K914" i="9"/>
  <c r="K937" i="9"/>
  <c r="K946" i="9"/>
  <c r="K975" i="9"/>
  <c r="K983" i="9"/>
  <c r="K1013" i="9"/>
  <c r="K1021" i="9"/>
  <c r="K23" i="9"/>
  <c r="K39" i="9"/>
  <c r="K55" i="9"/>
  <c r="K71" i="9"/>
  <c r="K13" i="9"/>
  <c r="K21" i="9"/>
  <c r="K29" i="9"/>
  <c r="K37" i="9"/>
  <c r="K45" i="9"/>
  <c r="K53" i="9"/>
  <c r="K61" i="9"/>
  <c r="K69" i="9"/>
  <c r="K77" i="9"/>
  <c r="K85" i="9"/>
  <c r="K93" i="9"/>
  <c r="K101" i="9"/>
  <c r="K109" i="9"/>
  <c r="K117" i="9"/>
  <c r="K125" i="9"/>
  <c r="K133" i="9"/>
  <c r="K141" i="9"/>
  <c r="K149" i="9"/>
  <c r="K157" i="9"/>
  <c r="K165" i="9"/>
  <c r="K173" i="9"/>
  <c r="K182" i="9"/>
  <c r="K190" i="9"/>
  <c r="K198" i="9"/>
  <c r="K206" i="9"/>
  <c r="K214" i="9"/>
  <c r="K218" i="9"/>
  <c r="K226" i="9"/>
  <c r="K234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73" i="9"/>
  <c r="K281" i="9"/>
  <c r="K289" i="9"/>
  <c r="K297" i="9"/>
  <c r="K305" i="9"/>
  <c r="K313" i="9"/>
  <c r="K325" i="9"/>
  <c r="K333" i="9"/>
  <c r="K352" i="9"/>
  <c r="K360" i="9"/>
  <c r="K368" i="9"/>
  <c r="K376" i="9"/>
  <c r="K384" i="9"/>
  <c r="K392" i="9"/>
  <c r="K400" i="9"/>
  <c r="K408" i="9"/>
  <c r="K418" i="9"/>
  <c r="K421" i="9"/>
  <c r="K424" i="9"/>
  <c r="K434" i="9"/>
  <c r="K437" i="9"/>
  <c r="K440" i="9"/>
  <c r="K450" i="9"/>
  <c r="K453" i="9"/>
  <c r="K456" i="9"/>
  <c r="K466" i="9"/>
  <c r="K469" i="9"/>
  <c r="K472" i="9"/>
  <c r="K482" i="9"/>
  <c r="K485" i="9"/>
  <c r="K488" i="9"/>
  <c r="K493" i="9"/>
  <c r="K498" i="9"/>
  <c r="K501" i="9"/>
  <c r="K504" i="9"/>
  <c r="K506" i="9"/>
  <c r="K509" i="9"/>
  <c r="K529" i="9"/>
  <c r="K532" i="9"/>
  <c r="K535" i="9"/>
  <c r="K545" i="9"/>
  <c r="K548" i="9"/>
  <c r="K551" i="9"/>
  <c r="K561" i="9"/>
  <c r="K564" i="9"/>
  <c r="K567" i="9"/>
  <c r="K577" i="9"/>
  <c r="K580" i="9"/>
  <c r="K583" i="9"/>
  <c r="K593" i="9"/>
  <c r="K596" i="9"/>
  <c r="K599" i="9"/>
  <c r="K628" i="9"/>
  <c r="K631" i="9"/>
  <c r="K634" i="9"/>
  <c r="K639" i="9"/>
  <c r="K643" i="9"/>
  <c r="K653" i="9"/>
  <c r="K656" i="9"/>
  <c r="K659" i="9"/>
  <c r="K669" i="9"/>
  <c r="K672" i="9"/>
  <c r="K675" i="9"/>
  <c r="K689" i="9"/>
  <c r="K694" i="9"/>
  <c r="K697" i="9"/>
  <c r="K706" i="9"/>
  <c r="K709" i="9"/>
  <c r="K717" i="9"/>
  <c r="K725" i="9"/>
  <c r="K734" i="9"/>
  <c r="K737" i="9"/>
  <c r="K745" i="9"/>
  <c r="K763" i="9"/>
  <c r="K771" i="9"/>
  <c r="K774" i="9"/>
  <c r="K783" i="9"/>
  <c r="K786" i="9"/>
  <c r="K789" i="9"/>
  <c r="K798" i="9"/>
  <c r="K801" i="9"/>
  <c r="K809" i="9"/>
  <c r="K827" i="9"/>
  <c r="K843" i="9"/>
  <c r="K859" i="9"/>
  <c r="K875" i="9"/>
  <c r="K891" i="9"/>
  <c r="K907" i="9"/>
  <c r="K923" i="9"/>
  <c r="K943" i="9"/>
  <c r="K1001" i="9"/>
  <c r="K1010" i="9"/>
  <c r="K1026" i="9"/>
  <c r="K1039" i="9"/>
  <c r="K1047" i="9"/>
  <c r="K15" i="9"/>
  <c r="K31" i="9"/>
  <c r="K47" i="9"/>
  <c r="K63" i="9"/>
  <c r="K9" i="9"/>
  <c r="K17" i="9"/>
  <c r="K25" i="9"/>
  <c r="K33" i="9"/>
  <c r="K41" i="9"/>
  <c r="K49" i="9"/>
  <c r="K57" i="9"/>
  <c r="K65" i="9"/>
  <c r="K73" i="9"/>
  <c r="K81" i="9"/>
  <c r="K89" i="9"/>
  <c r="K97" i="9"/>
  <c r="K105" i="9"/>
  <c r="K113" i="9"/>
  <c r="K121" i="9"/>
  <c r="K129" i="9"/>
  <c r="K137" i="9"/>
  <c r="K145" i="9"/>
  <c r="K153" i="9"/>
  <c r="K161" i="9"/>
  <c r="K169" i="9"/>
  <c r="K178" i="9"/>
  <c r="K186" i="9"/>
  <c r="K194" i="9"/>
  <c r="K202" i="9"/>
  <c r="K210" i="9"/>
  <c r="K222" i="9"/>
  <c r="K230" i="9"/>
  <c r="K238" i="9"/>
  <c r="K269" i="9"/>
  <c r="K277" i="9"/>
  <c r="K285" i="9"/>
  <c r="K293" i="9"/>
  <c r="K301" i="9"/>
  <c r="K309" i="9"/>
  <c r="K317" i="9"/>
  <c r="K329" i="9"/>
  <c r="K337" i="9"/>
  <c r="K356" i="9"/>
  <c r="K364" i="9"/>
  <c r="K372" i="9"/>
  <c r="K380" i="9"/>
  <c r="K388" i="9"/>
  <c r="K396" i="9"/>
  <c r="K404" i="9"/>
  <c r="K3" i="9"/>
  <c r="K10" i="9"/>
  <c r="K14" i="9"/>
  <c r="K18" i="9"/>
  <c r="K22" i="9"/>
  <c r="K26" i="9"/>
  <c r="K30" i="9"/>
  <c r="K34" i="9"/>
  <c r="K38" i="9"/>
  <c r="K42" i="9"/>
  <c r="K46" i="9"/>
  <c r="K50" i="9"/>
  <c r="K54" i="9"/>
  <c r="K58" i="9"/>
  <c r="K62" i="9"/>
  <c r="K66" i="9"/>
  <c r="K70" i="9"/>
  <c r="K74" i="9"/>
  <c r="K78" i="9"/>
  <c r="K82" i="9"/>
  <c r="K86" i="9"/>
  <c r="K90" i="9"/>
  <c r="K94" i="9"/>
  <c r="K98" i="9"/>
  <c r="K102" i="9"/>
  <c r="K106" i="9"/>
  <c r="K110" i="9"/>
  <c r="K114" i="9"/>
  <c r="K118" i="9"/>
  <c r="K122" i="9"/>
  <c r="K126" i="9"/>
  <c r="K130" i="9"/>
  <c r="K134" i="9"/>
  <c r="K138" i="9"/>
  <c r="K142" i="9"/>
  <c r="K146" i="9"/>
  <c r="K150" i="9"/>
  <c r="K154" i="9"/>
  <c r="K158" i="9"/>
  <c r="K162" i="9"/>
  <c r="K166" i="9"/>
  <c r="K170" i="9"/>
  <c r="K174" i="9"/>
  <c r="K179" i="9"/>
  <c r="K183" i="9"/>
  <c r="K187" i="9"/>
  <c r="K191" i="9"/>
  <c r="K195" i="9"/>
  <c r="K199" i="9"/>
  <c r="K203" i="9"/>
  <c r="K207" i="9"/>
  <c r="K211" i="9"/>
  <c r="K215" i="9"/>
  <c r="K219" i="9"/>
  <c r="K223" i="9"/>
  <c r="K227" i="9"/>
  <c r="K231" i="9"/>
  <c r="K235" i="9"/>
  <c r="K239" i="9"/>
  <c r="K266" i="9"/>
  <c r="K270" i="9"/>
  <c r="K274" i="9"/>
  <c r="K278" i="9"/>
  <c r="K282" i="9"/>
  <c r="K286" i="9"/>
  <c r="K290" i="9"/>
  <c r="K294" i="9"/>
  <c r="K298" i="9"/>
  <c r="K302" i="9"/>
  <c r="K306" i="9"/>
  <c r="K310" i="9"/>
  <c r="K314" i="9"/>
  <c r="K318" i="9"/>
  <c r="K326" i="9"/>
  <c r="K330" i="9"/>
  <c r="K334" i="9"/>
  <c r="K338" i="9"/>
  <c r="K353" i="9"/>
  <c r="K357" i="9"/>
  <c r="K361" i="9"/>
  <c r="K365" i="9"/>
  <c r="K369" i="9"/>
  <c r="K373" i="9"/>
  <c r="K377" i="9"/>
  <c r="K381" i="9"/>
  <c r="K385" i="9"/>
  <c r="K389" i="9"/>
  <c r="K393" i="9"/>
  <c r="K397" i="9"/>
  <c r="K401" i="9"/>
  <c r="K405" i="9"/>
  <c r="K409" i="9"/>
  <c r="K412" i="9"/>
  <c r="K422" i="9"/>
  <c r="K425" i="9"/>
  <c r="K428" i="9"/>
  <c r="K438" i="9"/>
  <c r="K441" i="9"/>
  <c r="K444" i="9"/>
  <c r="K454" i="9"/>
  <c r="K457" i="9"/>
  <c r="K460" i="9"/>
  <c r="K470" i="9"/>
  <c r="K473" i="9"/>
  <c r="K476" i="9"/>
  <c r="K486" i="9"/>
  <c r="K489" i="9"/>
  <c r="K492" i="9"/>
  <c r="K502" i="9"/>
  <c r="K507" i="9"/>
  <c r="K510" i="9"/>
  <c r="K513" i="9"/>
  <c r="K533" i="9"/>
  <c r="K536" i="9"/>
  <c r="K539" i="9"/>
  <c r="K549" i="9"/>
  <c r="K552" i="9"/>
  <c r="K555" i="9"/>
  <c r="K565" i="9"/>
  <c r="K568" i="9"/>
  <c r="K571" i="9"/>
  <c r="K581" i="9"/>
  <c r="K584" i="9"/>
  <c r="K587" i="9"/>
  <c r="K597" i="9"/>
  <c r="K600" i="9"/>
  <c r="K603" i="9"/>
  <c r="K632" i="9"/>
  <c r="K635" i="9"/>
  <c r="K638" i="9"/>
  <c r="K642" i="9"/>
  <c r="K644" i="9"/>
  <c r="K647" i="9"/>
  <c r="K657" i="9"/>
  <c r="K660" i="9"/>
  <c r="K663" i="9"/>
  <c r="K673" i="9"/>
  <c r="K676" i="9"/>
  <c r="K677" i="9"/>
  <c r="K678" i="9"/>
  <c r="K679" i="9"/>
  <c r="K680" i="9"/>
  <c r="K681" i="9"/>
  <c r="K682" i="9"/>
  <c r="K690" i="9"/>
  <c r="K695" i="9"/>
  <c r="K698" i="9"/>
  <c r="K707" i="9"/>
  <c r="K710" i="9"/>
  <c r="K713" i="9"/>
  <c r="K721" i="9"/>
  <c r="K724" i="9"/>
  <c r="K726" i="9"/>
  <c r="K735" i="9"/>
  <c r="K738" i="9"/>
  <c r="K741" i="9"/>
  <c r="K750" i="9"/>
  <c r="K753" i="9"/>
  <c r="K761" i="9"/>
  <c r="K779" i="9"/>
  <c r="K787" i="9"/>
  <c r="K790" i="9"/>
  <c r="K799" i="9"/>
  <c r="K802" i="9"/>
  <c r="K805" i="9"/>
  <c r="K814" i="9"/>
  <c r="K817" i="9"/>
  <c r="K825" i="9"/>
  <c r="K931" i="9"/>
  <c r="K941" i="9"/>
  <c r="K998" i="9"/>
  <c r="E68" i="2" l="1"/>
  <c r="D66" i="2"/>
  <c r="E19" i="4"/>
  <c r="E18" i="4"/>
  <c r="E17" i="4"/>
  <c r="E16" i="4"/>
  <c r="E15" i="4"/>
  <c r="D62" i="3"/>
  <c r="C62" i="3"/>
  <c r="E59" i="3"/>
  <c r="B75" i="2"/>
  <c r="B74" i="2"/>
  <c r="B141" i="4"/>
  <c r="B140" i="4"/>
  <c r="B99" i="3"/>
  <c r="B98" i="3"/>
  <c r="C2" i="4" l="1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E27" i="4" s="1"/>
  <c r="C6" i="4"/>
  <c r="B3" i="4"/>
  <c r="B2" i="4"/>
  <c r="B1" i="4"/>
  <c r="C7" i="3"/>
  <c r="C6" i="3"/>
  <c r="B3" i="3"/>
  <c r="B2" i="3"/>
  <c r="B1" i="3"/>
  <c r="B3744" i="5"/>
  <c r="B136" i="4"/>
  <c r="B94" i="3"/>
  <c r="B70" i="2"/>
  <c r="C7" i="2"/>
  <c r="C6" i="2"/>
  <c r="B2" i="2"/>
  <c r="B3" i="2"/>
  <c r="B1" i="2"/>
  <c r="G3736" i="5" l="1"/>
  <c r="G3737" i="5"/>
  <c r="G3738" i="5"/>
  <c r="G3429" i="5"/>
  <c r="G3427" i="5"/>
  <c r="G3423" i="5"/>
  <c r="G3419" i="5"/>
  <c r="G3426" i="5"/>
  <c r="G3422" i="5"/>
  <c r="G3418" i="5"/>
  <c r="G3420" i="5"/>
  <c r="G3425" i="5"/>
  <c r="G3421" i="5"/>
  <c r="G3417" i="5"/>
  <c r="G3428" i="5"/>
  <c r="G3424" i="5"/>
  <c r="E15" i="5"/>
  <c r="E2180" i="5"/>
  <c r="E3425" i="5"/>
  <c r="E3421" i="5"/>
  <c r="E3417" i="5"/>
  <c r="E3428" i="5"/>
  <c r="E3424" i="5"/>
  <c r="E3420" i="5"/>
  <c r="E3416" i="5"/>
  <c r="E3422" i="5"/>
  <c r="E3418" i="5"/>
  <c r="E3427" i="5"/>
  <c r="E3423" i="5"/>
  <c r="E3419" i="5"/>
  <c r="E3415" i="5"/>
  <c r="E3426" i="5"/>
  <c r="G3415" i="5"/>
  <c r="G3416" i="5"/>
  <c r="G3414" i="5"/>
  <c r="G3410" i="5"/>
  <c r="G3406" i="5"/>
  <c r="G3402" i="5"/>
  <c r="G3398" i="5"/>
  <c r="G3394" i="5"/>
  <c r="G3390" i="5"/>
  <c r="G3386" i="5"/>
  <c r="G3382" i="5"/>
  <c r="G3378" i="5"/>
  <c r="G3374" i="5"/>
  <c r="G3370" i="5"/>
  <c r="G3366" i="5"/>
  <c r="G3362" i="5"/>
  <c r="G3358" i="5"/>
  <c r="G3354" i="5"/>
  <c r="G3350" i="5"/>
  <c r="G3346" i="5"/>
  <c r="G3342" i="5"/>
  <c r="G3338" i="5"/>
  <c r="G3334" i="5"/>
  <c r="G3330" i="5"/>
  <c r="G3326" i="5"/>
  <c r="G3322" i="5"/>
  <c r="G3318" i="5"/>
  <c r="G3314" i="5"/>
  <c r="G3310" i="5"/>
  <c r="G3306" i="5"/>
  <c r="G3302" i="5"/>
  <c r="G3298" i="5"/>
  <c r="G3294" i="5"/>
  <c r="G3290" i="5"/>
  <c r="G3286" i="5"/>
  <c r="G3282" i="5"/>
  <c r="G3409" i="5"/>
  <c r="G3405" i="5"/>
  <c r="G3401" i="5"/>
  <c r="G3397" i="5"/>
  <c r="G3393" i="5"/>
  <c r="G3389" i="5"/>
  <c r="G3385" i="5"/>
  <c r="G3381" i="5"/>
  <c r="G3377" i="5"/>
  <c r="G3373" i="5"/>
  <c r="G3369" i="5"/>
  <c r="G3365" i="5"/>
  <c r="G3361" i="5"/>
  <c r="G3353" i="5"/>
  <c r="G3349" i="5"/>
  <c r="G3345" i="5"/>
  <c r="G3341" i="5"/>
  <c r="G3337" i="5"/>
  <c r="G3329" i="5"/>
  <c r="G3325" i="5"/>
  <c r="G3317" i="5"/>
  <c r="G3309" i="5"/>
  <c r="G3297" i="5"/>
  <c r="G3293" i="5"/>
  <c r="G3285" i="5"/>
  <c r="G3392" i="5"/>
  <c r="G3380" i="5"/>
  <c r="G3368" i="5"/>
  <c r="G3356" i="5"/>
  <c r="G3344" i="5"/>
  <c r="G3340" i="5"/>
  <c r="G3328" i="5"/>
  <c r="G3316" i="5"/>
  <c r="G3304" i="5"/>
  <c r="G3300" i="5"/>
  <c r="G3288" i="5"/>
  <c r="G3411" i="5"/>
  <c r="G3395" i="5"/>
  <c r="G3387" i="5"/>
  <c r="G3375" i="5"/>
  <c r="G3367" i="5"/>
  <c r="G3359" i="5"/>
  <c r="G3351" i="5"/>
  <c r="G3343" i="5"/>
  <c r="G3331" i="5"/>
  <c r="G3323" i="5"/>
  <c r="G3315" i="5"/>
  <c r="G3303" i="5"/>
  <c r="G3295" i="5"/>
  <c r="G3287" i="5"/>
  <c r="G3413" i="5"/>
  <c r="G3357" i="5"/>
  <c r="G3333" i="5"/>
  <c r="G3321" i="5"/>
  <c r="G3313" i="5"/>
  <c r="G3305" i="5"/>
  <c r="G3301" i="5"/>
  <c r="G3289" i="5"/>
  <c r="G3281" i="5"/>
  <c r="G3388" i="5"/>
  <c r="G3372" i="5"/>
  <c r="G3360" i="5"/>
  <c r="G3348" i="5"/>
  <c r="G3336" i="5"/>
  <c r="G3324" i="5"/>
  <c r="G3312" i="5"/>
  <c r="G3296" i="5"/>
  <c r="G3284" i="5"/>
  <c r="G3407" i="5"/>
  <c r="G3399" i="5"/>
  <c r="G3383" i="5"/>
  <c r="G3371" i="5"/>
  <c r="G3355" i="5"/>
  <c r="G3339" i="5"/>
  <c r="G3327" i="5"/>
  <c r="G3311" i="5"/>
  <c r="G3299" i="5"/>
  <c r="G3283" i="5"/>
  <c r="G3412" i="5"/>
  <c r="G3408" i="5"/>
  <c r="G3404" i="5"/>
  <c r="G3400" i="5"/>
  <c r="G3396" i="5"/>
  <c r="G3384" i="5"/>
  <c r="G3376" i="5"/>
  <c r="G3364" i="5"/>
  <c r="G3352" i="5"/>
  <c r="G3332" i="5"/>
  <c r="G3320" i="5"/>
  <c r="G3308" i="5"/>
  <c r="G3292" i="5"/>
  <c r="G3280" i="5"/>
  <c r="G3403" i="5"/>
  <c r="G3391" i="5"/>
  <c r="G3379" i="5"/>
  <c r="G3363" i="5"/>
  <c r="G3347" i="5"/>
  <c r="G3335" i="5"/>
  <c r="G3319" i="5"/>
  <c r="G3307" i="5"/>
  <c r="G3291" i="5"/>
  <c r="G3279" i="5"/>
  <c r="G3277" i="5"/>
  <c r="G3273" i="5"/>
  <c r="G3269" i="5"/>
  <c r="G3265" i="5"/>
  <c r="G3261" i="5"/>
  <c r="G3257" i="5"/>
  <c r="G3253" i="5"/>
  <c r="G3249" i="5"/>
  <c r="G3245" i="5"/>
  <c r="G3241" i="5"/>
  <c r="G3237" i="5"/>
  <c r="G3233" i="5"/>
  <c r="G3229" i="5"/>
  <c r="G3225" i="5"/>
  <c r="G3221" i="5"/>
  <c r="G3217" i="5"/>
  <c r="G3213" i="5"/>
  <c r="G3209" i="5"/>
  <c r="G3205" i="5"/>
  <c r="G3201" i="5"/>
  <c r="G3197" i="5"/>
  <c r="G3193" i="5"/>
  <c r="G3189" i="5"/>
  <c r="G3185" i="5"/>
  <c r="G3181" i="5"/>
  <c r="G3177" i="5"/>
  <c r="G3173" i="5"/>
  <c r="G3169" i="5"/>
  <c r="G3165" i="5"/>
  <c r="G3161" i="5"/>
  <c r="G3157" i="5"/>
  <c r="G3153" i="5"/>
  <c r="G3149" i="5"/>
  <c r="G3145" i="5"/>
  <c r="G3141" i="5"/>
  <c r="G3137" i="5"/>
  <c r="G3133" i="5"/>
  <c r="G3276" i="5"/>
  <c r="G3272" i="5"/>
  <c r="G3268" i="5"/>
  <c r="G3264" i="5"/>
  <c r="G3260" i="5"/>
  <c r="G3256" i="5"/>
  <c r="G3252" i="5"/>
  <c r="G3248" i="5"/>
  <c r="G3244" i="5"/>
  <c r="G3240" i="5"/>
  <c r="G3236" i="5"/>
  <c r="G3232" i="5"/>
  <c r="G3228" i="5"/>
  <c r="G3275" i="5"/>
  <c r="G3267" i="5"/>
  <c r="G3259" i="5"/>
  <c r="G3251" i="5"/>
  <c r="G3243" i="5"/>
  <c r="G3235" i="5"/>
  <c r="G3227" i="5"/>
  <c r="G3222" i="5"/>
  <c r="G3216" i="5"/>
  <c r="G3211" i="5"/>
  <c r="G3206" i="5"/>
  <c r="G3200" i="5"/>
  <c r="G3195" i="5"/>
  <c r="G3190" i="5"/>
  <c r="G3184" i="5"/>
  <c r="G3179" i="5"/>
  <c r="G3174" i="5"/>
  <c r="G3168" i="5"/>
  <c r="G3163" i="5"/>
  <c r="G3158" i="5"/>
  <c r="G3152" i="5"/>
  <c r="G3147" i="5"/>
  <c r="G3142" i="5"/>
  <c r="G3136" i="5"/>
  <c r="G3131" i="5"/>
  <c r="G3127" i="5"/>
  <c r="G3123" i="5"/>
  <c r="G3119" i="5"/>
  <c r="G3115" i="5"/>
  <c r="G3111" i="5"/>
  <c r="G3107" i="5"/>
  <c r="G3103" i="5"/>
  <c r="G3099" i="5"/>
  <c r="G3095" i="5"/>
  <c r="G3091" i="5"/>
  <c r="G3194" i="5"/>
  <c r="G3183" i="5"/>
  <c r="G3172" i="5"/>
  <c r="G3167" i="5"/>
  <c r="G3156" i="5"/>
  <c r="G3146" i="5"/>
  <c r="G3140" i="5"/>
  <c r="G3130" i="5"/>
  <c r="G3126" i="5"/>
  <c r="G3118" i="5"/>
  <c r="G3114" i="5"/>
  <c r="G3106" i="5"/>
  <c r="G3102" i="5"/>
  <c r="G3094" i="5"/>
  <c r="G3271" i="5"/>
  <c r="G3255" i="5"/>
  <c r="G3239" i="5"/>
  <c r="G3224" i="5"/>
  <c r="G3219" i="5"/>
  <c r="G3208" i="5"/>
  <c r="G3198" i="5"/>
  <c r="G3187" i="5"/>
  <c r="G3176" i="5"/>
  <c r="G3171" i="5"/>
  <c r="G3160" i="5"/>
  <c r="G3150" i="5"/>
  <c r="G3139" i="5"/>
  <c r="G3134" i="5"/>
  <c r="G3125" i="5"/>
  <c r="G3117" i="5"/>
  <c r="G3109" i="5"/>
  <c r="G3101" i="5"/>
  <c r="G3097" i="5"/>
  <c r="G3089" i="5"/>
  <c r="G3270" i="5"/>
  <c r="G3254" i="5"/>
  <c r="G3246" i="5"/>
  <c r="G3230" i="5"/>
  <c r="G3218" i="5"/>
  <c r="G3212" i="5"/>
  <c r="G3202" i="5"/>
  <c r="G3274" i="5"/>
  <c r="G3266" i="5"/>
  <c r="G3258" i="5"/>
  <c r="G3250" i="5"/>
  <c r="G3242" i="5"/>
  <c r="G3234" i="5"/>
  <c r="G3226" i="5"/>
  <c r="G3220" i="5"/>
  <c r="G3215" i="5"/>
  <c r="G3210" i="5"/>
  <c r="G3204" i="5"/>
  <c r="G3199" i="5"/>
  <c r="G3188" i="5"/>
  <c r="G3178" i="5"/>
  <c r="G3162" i="5"/>
  <c r="G3151" i="5"/>
  <c r="G3135" i="5"/>
  <c r="G3122" i="5"/>
  <c r="G3110" i="5"/>
  <c r="G3098" i="5"/>
  <c r="G3090" i="5"/>
  <c r="G3263" i="5"/>
  <c r="G3247" i="5"/>
  <c r="G3231" i="5"/>
  <c r="G3214" i="5"/>
  <c r="G3203" i="5"/>
  <c r="G3192" i="5"/>
  <c r="G3182" i="5"/>
  <c r="G3166" i="5"/>
  <c r="G3155" i="5"/>
  <c r="G3144" i="5"/>
  <c r="G3129" i="5"/>
  <c r="G3121" i="5"/>
  <c r="G3113" i="5"/>
  <c r="G3105" i="5"/>
  <c r="G3093" i="5"/>
  <c r="G3278" i="5"/>
  <c r="G3262" i="5"/>
  <c r="G3238" i="5"/>
  <c r="G3223" i="5"/>
  <c r="G3207" i="5"/>
  <c r="G3196" i="5"/>
  <c r="G3175" i="5"/>
  <c r="G3154" i="5"/>
  <c r="G3132" i="5"/>
  <c r="G3116" i="5"/>
  <c r="G3100" i="5"/>
  <c r="G3191" i="5"/>
  <c r="G3170" i="5"/>
  <c r="G3128" i="5"/>
  <c r="G3112" i="5"/>
  <c r="G3096" i="5"/>
  <c r="G3186" i="5"/>
  <c r="G3164" i="5"/>
  <c r="G3124" i="5"/>
  <c r="G3108" i="5"/>
  <c r="G3180" i="5"/>
  <c r="G3138" i="5"/>
  <c r="G3120" i="5"/>
  <c r="G3088" i="5"/>
  <c r="G3148" i="5"/>
  <c r="G3143" i="5"/>
  <c r="G3092" i="5"/>
  <c r="G3159" i="5"/>
  <c r="G3104" i="5"/>
  <c r="E3278" i="5"/>
  <c r="E3274" i="5"/>
  <c r="E3270" i="5"/>
  <c r="E3266" i="5"/>
  <c r="E3262" i="5"/>
  <c r="E3258" i="5"/>
  <c r="E3254" i="5"/>
  <c r="E3250" i="5"/>
  <c r="E3246" i="5"/>
  <c r="E3242" i="5"/>
  <c r="E3238" i="5"/>
  <c r="E3234" i="5"/>
  <c r="E3230" i="5"/>
  <c r="E3226" i="5"/>
  <c r="E3222" i="5"/>
  <c r="E3218" i="5"/>
  <c r="E3214" i="5"/>
  <c r="E3210" i="5"/>
  <c r="E3206" i="5"/>
  <c r="E3202" i="5"/>
  <c r="E3198" i="5"/>
  <c r="E3194" i="5"/>
  <c r="E3190" i="5"/>
  <c r="E3186" i="5"/>
  <c r="E3182" i="5"/>
  <c r="E3178" i="5"/>
  <c r="E3174" i="5"/>
  <c r="E3170" i="5"/>
  <c r="E3166" i="5"/>
  <c r="E3162" i="5"/>
  <c r="E3158" i="5"/>
  <c r="E3154" i="5"/>
  <c r="E3150" i="5"/>
  <c r="E3146" i="5"/>
  <c r="E3142" i="5"/>
  <c r="E3138" i="5"/>
  <c r="E3134" i="5"/>
  <c r="E3130" i="5"/>
  <c r="E3126" i="5"/>
  <c r="E3122" i="5"/>
  <c r="E3118" i="5"/>
  <c r="E3114" i="5"/>
  <c r="E3110" i="5"/>
  <c r="E3106" i="5"/>
  <c r="E3102" i="5"/>
  <c r="E3098" i="5"/>
  <c r="E3094" i="5"/>
  <c r="E3090" i="5"/>
  <c r="E3277" i="5"/>
  <c r="E3273" i="5"/>
  <c r="E3269" i="5"/>
  <c r="E3265" i="5"/>
  <c r="E3261" i="5"/>
  <c r="E3257" i="5"/>
  <c r="E3253" i="5"/>
  <c r="E3249" i="5"/>
  <c r="E3245" i="5"/>
  <c r="E3241" i="5"/>
  <c r="E3237" i="5"/>
  <c r="E3233" i="5"/>
  <c r="E3229" i="5"/>
  <c r="E3225" i="5"/>
  <c r="E3221" i="5"/>
  <c r="E3217" i="5"/>
  <c r="E3213" i="5"/>
  <c r="E3209" i="5"/>
  <c r="E3205" i="5"/>
  <c r="E3201" i="5"/>
  <c r="E3197" i="5"/>
  <c r="E3193" i="5"/>
  <c r="E3189" i="5"/>
  <c r="E3185" i="5"/>
  <c r="E3181" i="5"/>
  <c r="E3177" i="5"/>
  <c r="E3173" i="5"/>
  <c r="E3169" i="5"/>
  <c r="E3165" i="5"/>
  <c r="E3161" i="5"/>
  <c r="E3157" i="5"/>
  <c r="E3153" i="5"/>
  <c r="E3149" i="5"/>
  <c r="E3145" i="5"/>
  <c r="E3141" i="5"/>
  <c r="E3137" i="5"/>
  <c r="E3133" i="5"/>
  <c r="E3129" i="5"/>
  <c r="E3125" i="5"/>
  <c r="E3121" i="5"/>
  <c r="E3117" i="5"/>
  <c r="E3113" i="5"/>
  <c r="E3109" i="5"/>
  <c r="E3105" i="5"/>
  <c r="E3101" i="5"/>
  <c r="E3097" i="5"/>
  <c r="E3093" i="5"/>
  <c r="E3089" i="5"/>
  <c r="E3276" i="5"/>
  <c r="E3268" i="5"/>
  <c r="E3260" i="5"/>
  <c r="E3252" i="5"/>
  <c r="E3244" i="5"/>
  <c r="E3236" i="5"/>
  <c r="E3228" i="5"/>
  <c r="E3220" i="5"/>
  <c r="E3212" i="5"/>
  <c r="E3204" i="5"/>
  <c r="E3196" i="5"/>
  <c r="E3188" i="5"/>
  <c r="E3180" i="5"/>
  <c r="E3172" i="5"/>
  <c r="E3164" i="5"/>
  <c r="E3156" i="5"/>
  <c r="E3148" i="5"/>
  <c r="E3140" i="5"/>
  <c r="E3132" i="5"/>
  <c r="E3124" i="5"/>
  <c r="E3116" i="5"/>
  <c r="E3108" i="5"/>
  <c r="E3100" i="5"/>
  <c r="E3092" i="5"/>
  <c r="E3272" i="5"/>
  <c r="E3256" i="5"/>
  <c r="E3248" i="5"/>
  <c r="E3232" i="5"/>
  <c r="E3216" i="5"/>
  <c r="E3200" i="5"/>
  <c r="E3192" i="5"/>
  <c r="E3176" i="5"/>
  <c r="E3160" i="5"/>
  <c r="E3152" i="5"/>
  <c r="E3136" i="5"/>
  <c r="E3120" i="5"/>
  <c r="E3112" i="5"/>
  <c r="E3096" i="5"/>
  <c r="E3263" i="5"/>
  <c r="E3247" i="5"/>
  <c r="E3239" i="5"/>
  <c r="E3223" i="5"/>
  <c r="E3207" i="5"/>
  <c r="E3191" i="5"/>
  <c r="E3175" i="5"/>
  <c r="E3167" i="5"/>
  <c r="E3151" i="5"/>
  <c r="E3135" i="5"/>
  <c r="E3119" i="5"/>
  <c r="E3111" i="5"/>
  <c r="E3095" i="5"/>
  <c r="E3275" i="5"/>
  <c r="E3267" i="5"/>
  <c r="E3259" i="5"/>
  <c r="E3251" i="5"/>
  <c r="E3243" i="5"/>
  <c r="E3235" i="5"/>
  <c r="E3227" i="5"/>
  <c r="E3219" i="5"/>
  <c r="E3211" i="5"/>
  <c r="E3203" i="5"/>
  <c r="E3195" i="5"/>
  <c r="E3187" i="5"/>
  <c r="E3179" i="5"/>
  <c r="E3171" i="5"/>
  <c r="E3163" i="5"/>
  <c r="E3155" i="5"/>
  <c r="E3147" i="5"/>
  <c r="E3139" i="5"/>
  <c r="E3131" i="5"/>
  <c r="E3123" i="5"/>
  <c r="E3115" i="5"/>
  <c r="E3107" i="5"/>
  <c r="E3099" i="5"/>
  <c r="E3091" i="5"/>
  <c r="E3264" i="5"/>
  <c r="E3240" i="5"/>
  <c r="E3224" i="5"/>
  <c r="E3208" i="5"/>
  <c r="E3184" i="5"/>
  <c r="E3168" i="5"/>
  <c r="E3144" i="5"/>
  <c r="E3128" i="5"/>
  <c r="E3104" i="5"/>
  <c r="E3088" i="5"/>
  <c r="E3271" i="5"/>
  <c r="E3255" i="5"/>
  <c r="E3231" i="5"/>
  <c r="E3215" i="5"/>
  <c r="E3199" i="5"/>
  <c r="E3183" i="5"/>
  <c r="E3159" i="5"/>
  <c r="E3143" i="5"/>
  <c r="E3127" i="5"/>
  <c r="E3103" i="5"/>
  <c r="G3699" i="5"/>
  <c r="G3703" i="5"/>
  <c r="G3707" i="5"/>
  <c r="G3711" i="5"/>
  <c r="G3715" i="5"/>
  <c r="G3719" i="5"/>
  <c r="G3723" i="5"/>
  <c r="G3727" i="5"/>
  <c r="G3731" i="5"/>
  <c r="G3735" i="5"/>
  <c r="G3724" i="5"/>
  <c r="G3732" i="5"/>
  <c r="G3697" i="5"/>
  <c r="G3721" i="5"/>
  <c r="G3733" i="5"/>
  <c r="G3730" i="5"/>
  <c r="G3700" i="5"/>
  <c r="G3704" i="5"/>
  <c r="G3708" i="5"/>
  <c r="G3712" i="5"/>
  <c r="G3716" i="5"/>
  <c r="G3720" i="5"/>
  <c r="G3728" i="5"/>
  <c r="G3717" i="5"/>
  <c r="G3729" i="5"/>
  <c r="G3698" i="5"/>
  <c r="G3701" i="5"/>
  <c r="G3705" i="5"/>
  <c r="G3709" i="5"/>
  <c r="G3713" i="5"/>
  <c r="G3725" i="5"/>
  <c r="G3734" i="5"/>
  <c r="G3702" i="5"/>
  <c r="G3706" i="5"/>
  <c r="G3710" i="5"/>
  <c r="G3714" i="5"/>
  <c r="G3718" i="5"/>
  <c r="G3722" i="5"/>
  <c r="G3726" i="5"/>
  <c r="E3070" i="5"/>
  <c r="E3066" i="5"/>
  <c r="E3060" i="5"/>
  <c r="E2994" i="5"/>
  <c r="E2990" i="5"/>
  <c r="E2986" i="5"/>
  <c r="E2982" i="5"/>
  <c r="E2978" i="5"/>
  <c r="E2974" i="5"/>
  <c r="E2970" i="5"/>
  <c r="E2966" i="5"/>
  <c r="E2962" i="5"/>
  <c r="E2958" i="5"/>
  <c r="E2954" i="5"/>
  <c r="E2950" i="5"/>
  <c r="E2946" i="5"/>
  <c r="E2942" i="5"/>
  <c r="E2938" i="5"/>
  <c r="E2934" i="5"/>
  <c r="E2930" i="5"/>
  <c r="E2926" i="5"/>
  <c r="E2922" i="5"/>
  <c r="E2918" i="5"/>
  <c r="E2914" i="5"/>
  <c r="E2910" i="5"/>
  <c r="E2906" i="5"/>
  <c r="E2902" i="5"/>
  <c r="E2898" i="5"/>
  <c r="E2894" i="5"/>
  <c r="E2890" i="5"/>
  <c r="E2886" i="5"/>
  <c r="E2881" i="5"/>
  <c r="E2877" i="5"/>
  <c r="E2872" i="5"/>
  <c r="E2868" i="5"/>
  <c r="E2864" i="5"/>
  <c r="E2860" i="5"/>
  <c r="E2849" i="5"/>
  <c r="E2841" i="5"/>
  <c r="E2837" i="5"/>
  <c r="E2833" i="5"/>
  <c r="E2696" i="5"/>
  <c r="E2692" i="5"/>
  <c r="E2688" i="5"/>
  <c r="E2684" i="5"/>
  <c r="E2680" i="5"/>
  <c r="E2676" i="5"/>
  <c r="E2672" i="5"/>
  <c r="E2668" i="5"/>
  <c r="E2664" i="5"/>
  <c r="E2660" i="5"/>
  <c r="E2656" i="5"/>
  <c r="E2652" i="5"/>
  <c r="E2648" i="5"/>
  <c r="E2644" i="5"/>
  <c r="E2640" i="5"/>
  <c r="E2636" i="5"/>
  <c r="E2632" i="5"/>
  <c r="E2628" i="5"/>
  <c r="E2624" i="5"/>
  <c r="E2620" i="5"/>
  <c r="E2616" i="5"/>
  <c r="E2612" i="5"/>
  <c r="E2608" i="5"/>
  <c r="E2590" i="5"/>
  <c r="E2586" i="5"/>
  <c r="E2582" i="5"/>
  <c r="E2535" i="5"/>
  <c r="E2531" i="5"/>
  <c r="E2522" i="5"/>
  <c r="E2494" i="5"/>
  <c r="E2490" i="5"/>
  <c r="E2484" i="5"/>
  <c r="E2480" i="5"/>
  <c r="E2476" i="5"/>
  <c r="E2472" i="5"/>
  <c r="E2195" i="5"/>
  <c r="E2191" i="5"/>
  <c r="E2187" i="5"/>
  <c r="E2165" i="5"/>
  <c r="E2147" i="5"/>
  <c r="E2143" i="5"/>
  <c r="E2139" i="5"/>
  <c r="E2129" i="5"/>
  <c r="E2125" i="5"/>
  <c r="E3087" i="5"/>
  <c r="E3069" i="5"/>
  <c r="E3065" i="5"/>
  <c r="E3059" i="5"/>
  <c r="E2993" i="5"/>
  <c r="E2989" i="5"/>
  <c r="E2985" i="5"/>
  <c r="E2981" i="5"/>
  <c r="E2977" i="5"/>
  <c r="E2973" i="5"/>
  <c r="E2969" i="5"/>
  <c r="E2965" i="5"/>
  <c r="E2961" i="5"/>
  <c r="E2957" i="5"/>
  <c r="E2953" i="5"/>
  <c r="E2949" i="5"/>
  <c r="E2945" i="5"/>
  <c r="E2941" i="5"/>
  <c r="E2937" i="5"/>
  <c r="E2933" i="5"/>
  <c r="E2929" i="5"/>
  <c r="E2925" i="5"/>
  <c r="E2921" i="5"/>
  <c r="E2917" i="5"/>
  <c r="E2913" i="5"/>
  <c r="E2909" i="5"/>
  <c r="E2905" i="5"/>
  <c r="E2901" i="5"/>
  <c r="E2897" i="5"/>
  <c r="E2893" i="5"/>
  <c r="E2889" i="5"/>
  <c r="E2885" i="5"/>
  <c r="E2880" i="5"/>
  <c r="E2875" i="5"/>
  <c r="E2871" i="5"/>
  <c r="E2867" i="5"/>
  <c r="E2863" i="5"/>
  <c r="E2859" i="5"/>
  <c r="E2847" i="5"/>
  <c r="E2840" i="5"/>
  <c r="E2836" i="5"/>
  <c r="E2832" i="5"/>
  <c r="E2695" i="5"/>
  <c r="E2691" i="5"/>
  <c r="E2687" i="5"/>
  <c r="E2683" i="5"/>
  <c r="E2679" i="5"/>
  <c r="E2675" i="5"/>
  <c r="E2671" i="5"/>
  <c r="E2667" i="5"/>
  <c r="E2663" i="5"/>
  <c r="E2659" i="5"/>
  <c r="E2655" i="5"/>
  <c r="E2651" i="5"/>
  <c r="E2647" i="5"/>
  <c r="E2643" i="5"/>
  <c r="E2639" i="5"/>
  <c r="E2635" i="5"/>
  <c r="E2631" i="5"/>
  <c r="E2627" i="5"/>
  <c r="E2623" i="5"/>
  <c r="E2619" i="5"/>
  <c r="E2615" i="5"/>
  <c r="E2611" i="5"/>
  <c r="E2607" i="5"/>
  <c r="E2589" i="5"/>
  <c r="E2585" i="5"/>
  <c r="E2538" i="5"/>
  <c r="E2534" i="5"/>
  <c r="E2530" i="5"/>
  <c r="E2497" i="5"/>
  <c r="E2493" i="5"/>
  <c r="E2489" i="5"/>
  <c r="E2483" i="5"/>
  <c r="E3073" i="5"/>
  <c r="E3068" i="5"/>
  <c r="E3062" i="5"/>
  <c r="E3058" i="5"/>
  <c r="E2992" i="5"/>
  <c r="E2988" i="5"/>
  <c r="E2984" i="5"/>
  <c r="E2980" i="5"/>
  <c r="E2976" i="5"/>
  <c r="E2972" i="5"/>
  <c r="E2968" i="5"/>
  <c r="E2964" i="5"/>
  <c r="E2960" i="5"/>
  <c r="E2956" i="5"/>
  <c r="E2952" i="5"/>
  <c r="E2948" i="5"/>
  <c r="E2944" i="5"/>
  <c r="E2940" i="5"/>
  <c r="E2936" i="5"/>
  <c r="E2932" i="5"/>
  <c r="E2928" i="5"/>
  <c r="E2924" i="5"/>
  <c r="E2920" i="5"/>
  <c r="E2916" i="5"/>
  <c r="E2912" i="5"/>
  <c r="E2908" i="5"/>
  <c r="E2904" i="5"/>
  <c r="E2900" i="5"/>
  <c r="E2896" i="5"/>
  <c r="E2892" i="5"/>
  <c r="E2888" i="5"/>
  <c r="E2883" i="5"/>
  <c r="E2879" i="5"/>
  <c r="E2874" i="5"/>
  <c r="E2870" i="5"/>
  <c r="E2866" i="5"/>
  <c r="E2862" i="5"/>
  <c r="E2854" i="5"/>
  <c r="E2846" i="5"/>
  <c r="E2839" i="5"/>
  <c r="E2835" i="5"/>
  <c r="E2698" i="5"/>
  <c r="E2694" i="5"/>
  <c r="E2690" i="5"/>
  <c r="E2686" i="5"/>
  <c r="E2682" i="5"/>
  <c r="E2678" i="5"/>
  <c r="E2674" i="5"/>
  <c r="E2670" i="5"/>
  <c r="E2666" i="5"/>
  <c r="E2662" i="5"/>
  <c r="E2658" i="5"/>
  <c r="E2654" i="5"/>
  <c r="E2650" i="5"/>
  <c r="E2646" i="5"/>
  <c r="E2642" i="5"/>
  <c r="E2638" i="5"/>
  <c r="E2634" i="5"/>
  <c r="E2630" i="5"/>
  <c r="E2626" i="5"/>
  <c r="E2622" i="5"/>
  <c r="E2618" i="5"/>
  <c r="E2614" i="5"/>
  <c r="E2610" i="5"/>
  <c r="E2606" i="5"/>
  <c r="E2588" i="5"/>
  <c r="E2584" i="5"/>
  <c r="E2537" i="5"/>
  <c r="E2533" i="5"/>
  <c r="E2529" i="5"/>
  <c r="E2496" i="5"/>
  <c r="E2492" i="5"/>
  <c r="E2488" i="5"/>
  <c r="E2482" i="5"/>
  <c r="E3071" i="5"/>
  <c r="E3067" i="5"/>
  <c r="E3061" i="5"/>
  <c r="E3002" i="5"/>
  <c r="E2991" i="5"/>
  <c r="E2987" i="5"/>
  <c r="E2983" i="5"/>
  <c r="E2979" i="5"/>
  <c r="E2975" i="5"/>
  <c r="E2971" i="5"/>
  <c r="E2967" i="5"/>
  <c r="E2963" i="5"/>
  <c r="E2959" i="5"/>
  <c r="E2955" i="5"/>
  <c r="E2951" i="5"/>
  <c r="E2947" i="5"/>
  <c r="E2943" i="5"/>
  <c r="E2939" i="5"/>
  <c r="E2935" i="5"/>
  <c r="E2931" i="5"/>
  <c r="E2927" i="5"/>
  <c r="E2923" i="5"/>
  <c r="E2919" i="5"/>
  <c r="E2915" i="5"/>
  <c r="E2911" i="5"/>
  <c r="E2907" i="5"/>
  <c r="E2903" i="5"/>
  <c r="E2899" i="5"/>
  <c r="E2895" i="5"/>
  <c r="E2891" i="5"/>
  <c r="E2887" i="5"/>
  <c r="E2882" i="5"/>
  <c r="E2878" i="5"/>
  <c r="E2873" i="5"/>
  <c r="E2869" i="5"/>
  <c r="E2865" i="5"/>
  <c r="E2861" i="5"/>
  <c r="E2850" i="5"/>
  <c r="E2845" i="5"/>
  <c r="E2838" i="5"/>
  <c r="E2834" i="5"/>
  <c r="E2697" i="5"/>
  <c r="E2693" i="5"/>
  <c r="E2689" i="5"/>
  <c r="E2685" i="5"/>
  <c r="E2681" i="5"/>
  <c r="E2677" i="5"/>
  <c r="E2673" i="5"/>
  <c r="E2669" i="5"/>
  <c r="E2665" i="5"/>
  <c r="E2661" i="5"/>
  <c r="E2657" i="5"/>
  <c r="E2653" i="5"/>
  <c r="E2649" i="5"/>
  <c r="E2645" i="5"/>
  <c r="E2641" i="5"/>
  <c r="E2637" i="5"/>
  <c r="E2633" i="5"/>
  <c r="E2629" i="5"/>
  <c r="E2625" i="5"/>
  <c r="E2621" i="5"/>
  <c r="E2617" i="5"/>
  <c r="E2613" i="5"/>
  <c r="E2609" i="5"/>
  <c r="E2605" i="5"/>
  <c r="E2587" i="5"/>
  <c r="E2583" i="5"/>
  <c r="E2536" i="5"/>
  <c r="E2532" i="5"/>
  <c r="E2528" i="5"/>
  <c r="E2495" i="5"/>
  <c r="E2491" i="5"/>
  <c r="E2485" i="5"/>
  <c r="E2481" i="5"/>
  <c r="E2477" i="5"/>
  <c r="E2473" i="5"/>
  <c r="E2469" i="5"/>
  <c r="E2192" i="5"/>
  <c r="E2188" i="5"/>
  <c r="E2166" i="5"/>
  <c r="E2162" i="5"/>
  <c r="E2144" i="5"/>
  <c r="E2140" i="5"/>
  <c r="E2130" i="5"/>
  <c r="E2126" i="5"/>
  <c r="E2474" i="5"/>
  <c r="E2193" i="5"/>
  <c r="E2145" i="5"/>
  <c r="E2131" i="5"/>
  <c r="E2123" i="5"/>
  <c r="E2118" i="5"/>
  <c r="E2113" i="5"/>
  <c r="E2109" i="5"/>
  <c r="E2105" i="5"/>
  <c r="E2025" i="5"/>
  <c r="E2021" i="5"/>
  <c r="E2014" i="5"/>
  <c r="E2010" i="5"/>
  <c r="E1967" i="5"/>
  <c r="E1944" i="5"/>
  <c r="E1940" i="5"/>
  <c r="E1921" i="5"/>
  <c r="E1917" i="5"/>
  <c r="E1906" i="5"/>
  <c r="E1902" i="5"/>
  <c r="E1898" i="5"/>
  <c r="E1894" i="5"/>
  <c r="E1888" i="5"/>
  <c r="E1883" i="5"/>
  <c r="E1873" i="5"/>
  <c r="E1861" i="5"/>
  <c r="E1857" i="5"/>
  <c r="E1853" i="5"/>
  <c r="E1806" i="5"/>
  <c r="E1802" i="5"/>
  <c r="E1798" i="5"/>
  <c r="E1743" i="5"/>
  <c r="E1531" i="5"/>
  <c r="E1490" i="5"/>
  <c r="E1481" i="5"/>
  <c r="E1477" i="5"/>
  <c r="E1473" i="5"/>
  <c r="E1469" i="5"/>
  <c r="E1465" i="5"/>
  <c r="E1461" i="5"/>
  <c r="E1457" i="5"/>
  <c r="E1453" i="5"/>
  <c r="E1449" i="5"/>
  <c r="E1445" i="5"/>
  <c r="E1441" i="5"/>
  <c r="E1437" i="5"/>
  <c r="E1433" i="5"/>
  <c r="E1417" i="5"/>
  <c r="E1413" i="5"/>
  <c r="E1408" i="5"/>
  <c r="E1404" i="5"/>
  <c r="E1400" i="5"/>
  <c r="E1396" i="5"/>
  <c r="E1388" i="5"/>
  <c r="E1381" i="5"/>
  <c r="E1377" i="5"/>
  <c r="E1373" i="5"/>
  <c r="E1369" i="5"/>
  <c r="E1365" i="5"/>
  <c r="E1361" i="5"/>
  <c r="E1357" i="5"/>
  <c r="E1353" i="5"/>
  <c r="E1349" i="5"/>
  <c r="E1345" i="5"/>
  <c r="E1341" i="5"/>
  <c r="E1337" i="5"/>
  <c r="E1333" i="5"/>
  <c r="E1306" i="5"/>
  <c r="E1302" i="5"/>
  <c r="E1298" i="5"/>
  <c r="E1294" i="5"/>
  <c r="E1290" i="5"/>
  <c r="E1286" i="5"/>
  <c r="E1282" i="5"/>
  <c r="E1212" i="5"/>
  <c r="E1208" i="5"/>
  <c r="E1199" i="5"/>
  <c r="E1195" i="5"/>
  <c r="E1167" i="5"/>
  <c r="E1163" i="5"/>
  <c r="E1159" i="5"/>
  <c r="E1155" i="5"/>
  <c r="E2479" i="5"/>
  <c r="E2471" i="5"/>
  <c r="E2190" i="5"/>
  <c r="E2164" i="5"/>
  <c r="E2142" i="5"/>
  <c r="E2128" i="5"/>
  <c r="E2121" i="5"/>
  <c r="E2117" i="5"/>
  <c r="E2112" i="5"/>
  <c r="E2108" i="5"/>
  <c r="E2104" i="5"/>
  <c r="E2024" i="5"/>
  <c r="E2020" i="5"/>
  <c r="E2013" i="5"/>
  <c r="E2009" i="5"/>
  <c r="E1966" i="5"/>
  <c r="E1943" i="5"/>
  <c r="E1939" i="5"/>
  <c r="E1920" i="5"/>
  <c r="E1909" i="5"/>
  <c r="E1905" i="5"/>
  <c r="E1901" i="5"/>
  <c r="E1897" i="5"/>
  <c r="E1893" i="5"/>
  <c r="E1887" i="5"/>
  <c r="E1882" i="5"/>
  <c r="E1864" i="5"/>
  <c r="E1860" i="5"/>
  <c r="E1856" i="5"/>
  <c r="E1852" i="5"/>
  <c r="E1805" i="5"/>
  <c r="E1801" i="5"/>
  <c r="E1746" i="5"/>
  <c r="E1534" i="5"/>
  <c r="E1529" i="5"/>
  <c r="E1489" i="5"/>
  <c r="E1480" i="5"/>
  <c r="E1476" i="5"/>
  <c r="E1472" i="5"/>
  <c r="E1468" i="5"/>
  <c r="E1464" i="5"/>
  <c r="E1460" i="5"/>
  <c r="E1456" i="5"/>
  <c r="E1452" i="5"/>
  <c r="E1448" i="5"/>
  <c r="E1444" i="5"/>
  <c r="E1440" i="5"/>
  <c r="E1436" i="5"/>
  <c r="E1432" i="5"/>
  <c r="E1416" i="5"/>
  <c r="E1411" i="5"/>
  <c r="E1407" i="5"/>
  <c r="E1403" i="5"/>
  <c r="E1399" i="5"/>
  <c r="E1395" i="5"/>
  <c r="E1387" i="5"/>
  <c r="E1380" i="5"/>
  <c r="E1376" i="5"/>
  <c r="E1372" i="5"/>
  <c r="E1368" i="5"/>
  <c r="E1364" i="5"/>
  <c r="E1360" i="5"/>
  <c r="E1356" i="5"/>
  <c r="E1352" i="5"/>
  <c r="E1348" i="5"/>
  <c r="E1344" i="5"/>
  <c r="E1340" i="5"/>
  <c r="E1336" i="5"/>
  <c r="E1309" i="5"/>
  <c r="E1305" i="5"/>
  <c r="E1301" i="5"/>
  <c r="E1297" i="5"/>
  <c r="E1293" i="5"/>
  <c r="E1289" i="5"/>
  <c r="E1285" i="5"/>
  <c r="E1281" i="5"/>
  <c r="E1215" i="5"/>
  <c r="E1211" i="5"/>
  <c r="E1207" i="5"/>
  <c r="E1198" i="5"/>
  <c r="E1194" i="5"/>
  <c r="E1166" i="5"/>
  <c r="E1162" i="5"/>
  <c r="E1158" i="5"/>
  <c r="E2478" i="5"/>
  <c r="E2470" i="5"/>
  <c r="E2189" i="5"/>
  <c r="E2163" i="5"/>
  <c r="E2141" i="5"/>
  <c r="E2127" i="5"/>
  <c r="E2120" i="5"/>
  <c r="E2115" i="5"/>
  <c r="E2111" i="5"/>
  <c r="E2107" i="5"/>
  <c r="E2060" i="5"/>
  <c r="E2023" i="5"/>
  <c r="E2019" i="5"/>
  <c r="E2012" i="5"/>
  <c r="E2008" i="5"/>
  <c r="E1965" i="5"/>
  <c r="E1942" i="5"/>
  <c r="E1936" i="5"/>
  <c r="E1919" i="5"/>
  <c r="E1908" i="5"/>
  <c r="E1904" i="5"/>
  <c r="E1900" i="5"/>
  <c r="E1896" i="5"/>
  <c r="E1892" i="5"/>
  <c r="E1886" i="5"/>
  <c r="E1881" i="5"/>
  <c r="E1863" i="5"/>
  <c r="E1859" i="5"/>
  <c r="E1855" i="5"/>
  <c r="E1851" i="5"/>
  <c r="E1804" i="5"/>
  <c r="E1800" i="5"/>
  <c r="E1745" i="5"/>
  <c r="E1533" i="5"/>
  <c r="E1528" i="5"/>
  <c r="E1488" i="5"/>
  <c r="E1479" i="5"/>
  <c r="E1475" i="5"/>
  <c r="E1471" i="5"/>
  <c r="E1467" i="5"/>
  <c r="E1463" i="5"/>
  <c r="E1459" i="5"/>
  <c r="E1455" i="5"/>
  <c r="E1451" i="5"/>
  <c r="E1447" i="5"/>
  <c r="E1443" i="5"/>
  <c r="E1439" i="5"/>
  <c r="E1435" i="5"/>
  <c r="E1431" i="5"/>
  <c r="E1415" i="5"/>
  <c r="E1410" i="5"/>
  <c r="E1406" i="5"/>
  <c r="E1402" i="5"/>
  <c r="E1398" i="5"/>
  <c r="E1390" i="5"/>
  <c r="E1386" i="5"/>
  <c r="E1379" i="5"/>
  <c r="E1375" i="5"/>
  <c r="E1371" i="5"/>
  <c r="E1367" i="5"/>
  <c r="E1363" i="5"/>
  <c r="E1359" i="5"/>
  <c r="E1355" i="5"/>
  <c r="E1351" i="5"/>
  <c r="E1347" i="5"/>
  <c r="E1343" i="5"/>
  <c r="E1339" i="5"/>
  <c r="E1335" i="5"/>
  <c r="E1308" i="5"/>
  <c r="E1304" i="5"/>
  <c r="E1300" i="5"/>
  <c r="E1296" i="5"/>
  <c r="E1292" i="5"/>
  <c r="E1288" i="5"/>
  <c r="E1284" i="5"/>
  <c r="E1280" i="5"/>
  <c r="E1214" i="5"/>
  <c r="E1210" i="5"/>
  <c r="E1201" i="5"/>
  <c r="E1197" i="5"/>
  <c r="E1193" i="5"/>
  <c r="E1165" i="5"/>
  <c r="E1161" i="5"/>
  <c r="E1157" i="5"/>
  <c r="E2475" i="5"/>
  <c r="E2194" i="5"/>
  <c r="E2186" i="5"/>
  <c r="E2146" i="5"/>
  <c r="E2138" i="5"/>
  <c r="E2124" i="5"/>
  <c r="E2119" i="5"/>
  <c r="E2114" i="5"/>
  <c r="E2110" i="5"/>
  <c r="E2106" i="5"/>
  <c r="E2059" i="5"/>
  <c r="E2022" i="5"/>
  <c r="E2018" i="5"/>
  <c r="E2011" i="5"/>
  <c r="E2007" i="5"/>
  <c r="E1945" i="5"/>
  <c r="E1941" i="5"/>
  <c r="E1935" i="5"/>
  <c r="E1918" i="5"/>
  <c r="E1907" i="5"/>
  <c r="E1903" i="5"/>
  <c r="E1899" i="5"/>
  <c r="E1895" i="5"/>
  <c r="E1889" i="5"/>
  <c r="E1885" i="5"/>
  <c r="E1880" i="5"/>
  <c r="E1862" i="5"/>
  <c r="E1858" i="5"/>
  <c r="E1854" i="5"/>
  <c r="E1807" i="5"/>
  <c r="E1803" i="5"/>
  <c r="E1799" i="5"/>
  <c r="E1744" i="5"/>
  <c r="E1532" i="5"/>
  <c r="E1491" i="5"/>
  <c r="E1487" i="5"/>
  <c r="E1478" i="5"/>
  <c r="E1474" i="5"/>
  <c r="E1470" i="5"/>
  <c r="E1466" i="5"/>
  <c r="E1462" i="5"/>
  <c r="E1458" i="5"/>
  <c r="E1454" i="5"/>
  <c r="E1450" i="5"/>
  <c r="E1446" i="5"/>
  <c r="E1442" i="5"/>
  <c r="E1438" i="5"/>
  <c r="E1434" i="5"/>
  <c r="E1419" i="5"/>
  <c r="E1414" i="5"/>
  <c r="E1409" i="5"/>
  <c r="E1405" i="5"/>
  <c r="E1401" i="5"/>
  <c r="E1397" i="5"/>
  <c r="E1389" i="5"/>
  <c r="E1385" i="5"/>
  <c r="E1378" i="5"/>
  <c r="E1374" i="5"/>
  <c r="E1370" i="5"/>
  <c r="E1366" i="5"/>
  <c r="E1362" i="5"/>
  <c r="E1358" i="5"/>
  <c r="E1354" i="5"/>
  <c r="E1350" i="5"/>
  <c r="E1346" i="5"/>
  <c r="E1342" i="5"/>
  <c r="E1338" i="5"/>
  <c r="E1334" i="5"/>
  <c r="E1307" i="5"/>
  <c r="E1303" i="5"/>
  <c r="E1299" i="5"/>
  <c r="E1295" i="5"/>
  <c r="E1291" i="5"/>
  <c r="E1287" i="5"/>
  <c r="E1283" i="5"/>
  <c r="E1213" i="5"/>
  <c r="E1209" i="5"/>
  <c r="E1200" i="5"/>
  <c r="E1196" i="5"/>
  <c r="E1168" i="5"/>
  <c r="E1164" i="5"/>
  <c r="E1160" i="5"/>
  <c r="E1156" i="5"/>
  <c r="E1151" i="5"/>
  <c r="E1147" i="5"/>
  <c r="E1143" i="5"/>
  <c r="E1139" i="5"/>
  <c r="E1135" i="5"/>
  <c r="E1131" i="5"/>
  <c r="E1127" i="5"/>
  <c r="E1123" i="5"/>
  <c r="E1119" i="5"/>
  <c r="E1115" i="5"/>
  <c r="E1111" i="5"/>
  <c r="E1091" i="5"/>
  <c r="E1082" i="5"/>
  <c r="E1078" i="5"/>
  <c r="E1065" i="5"/>
  <c r="E1052" i="5"/>
  <c r="E1045" i="5"/>
  <c r="E1041" i="5"/>
  <c r="E1034" i="5"/>
  <c r="E1023" i="5"/>
  <c r="E1019" i="5"/>
  <c r="E1015" i="5"/>
  <c r="E1011" i="5"/>
  <c r="E1007" i="5"/>
  <c r="E1003" i="5"/>
  <c r="E999" i="5"/>
  <c r="E995" i="5"/>
  <c r="E991" i="5"/>
  <c r="E987" i="5"/>
  <c r="E983" i="5"/>
  <c r="E969" i="5"/>
  <c r="E965" i="5"/>
  <c r="E961" i="5"/>
  <c r="E957" i="5"/>
  <c r="E945" i="5"/>
  <c r="E931" i="5"/>
  <c r="E922" i="5"/>
  <c r="E918" i="5"/>
  <c r="E914" i="5"/>
  <c r="E910" i="5"/>
  <c r="E906" i="5"/>
  <c r="E902" i="5"/>
  <c r="E898" i="5"/>
  <c r="E890" i="5"/>
  <c r="E885" i="5"/>
  <c r="E881" i="5"/>
  <c r="E877" i="5"/>
  <c r="E873" i="5"/>
  <c r="E843" i="5"/>
  <c r="E839" i="5"/>
  <c r="E833" i="5"/>
  <c r="E829" i="5"/>
  <c r="E825" i="5"/>
  <c r="E821" i="5"/>
  <c r="E817" i="5"/>
  <c r="E813" i="5"/>
  <c r="E809" i="5"/>
  <c r="E805" i="5"/>
  <c r="E801" i="5"/>
  <c r="E797" i="5"/>
  <c r="E793" i="5"/>
  <c r="E789" i="5"/>
  <c r="E785" i="5"/>
  <c r="E781" i="5"/>
  <c r="E777" i="5"/>
  <c r="E773" i="5"/>
  <c r="E769" i="5"/>
  <c r="E765" i="5"/>
  <c r="E761" i="5"/>
  <c r="E757" i="5"/>
  <c r="E753" i="5"/>
  <c r="E749" i="5"/>
  <c r="E745" i="5"/>
  <c r="E741" i="5"/>
  <c r="E737" i="5"/>
  <c r="E733" i="5"/>
  <c r="E729" i="5"/>
  <c r="E725" i="5"/>
  <c r="E721" i="5"/>
  <c r="E717" i="5"/>
  <c r="E713" i="5"/>
  <c r="E709" i="5"/>
  <c r="E705" i="5"/>
  <c r="E701" i="5"/>
  <c r="E697" i="5"/>
  <c r="E693" i="5"/>
  <c r="E1154" i="5"/>
  <c r="E1150" i="5"/>
  <c r="E1146" i="5"/>
  <c r="E1142" i="5"/>
  <c r="E1138" i="5"/>
  <c r="E1134" i="5"/>
  <c r="E1130" i="5"/>
  <c r="E1126" i="5"/>
  <c r="E1122" i="5"/>
  <c r="E1118" i="5"/>
  <c r="E1114" i="5"/>
  <c r="E1094" i="5"/>
  <c r="E1085" i="5"/>
  <c r="E1081" i="5"/>
  <c r="E1077" i="5"/>
  <c r="E1064" i="5"/>
  <c r="E1051" i="5"/>
  <c r="E1044" i="5"/>
  <c r="E1040" i="5"/>
  <c r="E1033" i="5"/>
  <c r="E1022" i="5"/>
  <c r="E1018" i="5"/>
  <c r="E1014" i="5"/>
  <c r="E1010" i="5"/>
  <c r="E1006" i="5"/>
  <c r="E1002" i="5"/>
  <c r="E998" i="5"/>
  <c r="E994" i="5"/>
  <c r="E990" i="5"/>
  <c r="E986" i="5"/>
  <c r="E981" i="5"/>
  <c r="E968" i="5"/>
  <c r="E964" i="5"/>
  <c r="E960" i="5"/>
  <c r="E956" i="5"/>
  <c r="E940" i="5"/>
  <c r="E925" i="5"/>
  <c r="E921" i="5"/>
  <c r="E917" i="5"/>
  <c r="E913" i="5"/>
  <c r="E909" i="5"/>
  <c r="E905" i="5"/>
  <c r="E901" i="5"/>
  <c r="E893" i="5"/>
  <c r="E888" i="5"/>
  <c r="E884" i="5"/>
  <c r="E880" i="5"/>
  <c r="E876" i="5"/>
  <c r="E872" i="5"/>
  <c r="E842" i="5"/>
  <c r="E838" i="5"/>
  <c r="E832" i="5"/>
  <c r="E828" i="5"/>
  <c r="E824" i="5"/>
  <c r="E820" i="5"/>
  <c r="E816" i="5"/>
  <c r="E812" i="5"/>
  <c r="E808" i="5"/>
  <c r="E804" i="5"/>
  <c r="E800" i="5"/>
  <c r="E796" i="5"/>
  <c r="E792" i="5"/>
  <c r="E788" i="5"/>
  <c r="E784" i="5"/>
  <c r="E780" i="5"/>
  <c r="E776" i="5"/>
  <c r="E772" i="5"/>
  <c r="E768" i="5"/>
  <c r="E764" i="5"/>
  <c r="E760" i="5"/>
  <c r="E756" i="5"/>
  <c r="E752" i="5"/>
  <c r="E748" i="5"/>
  <c r="E744" i="5"/>
  <c r="E740" i="5"/>
  <c r="E736" i="5"/>
  <c r="E732" i="5"/>
  <c r="E728" i="5"/>
  <c r="E724" i="5"/>
  <c r="E720" i="5"/>
  <c r="E716" i="5"/>
  <c r="E712" i="5"/>
  <c r="E708" i="5"/>
  <c r="E704" i="5"/>
  <c r="E700" i="5"/>
  <c r="E696" i="5"/>
  <c r="E692" i="5"/>
  <c r="E1153" i="5"/>
  <c r="E1149" i="5"/>
  <c r="E1145" i="5"/>
  <c r="E1141" i="5"/>
  <c r="E1137" i="5"/>
  <c r="E1133" i="5"/>
  <c r="E1129" i="5"/>
  <c r="E1125" i="5"/>
  <c r="E1121" i="5"/>
  <c r="E1117" i="5"/>
  <c r="E1113" i="5"/>
  <c r="E1093" i="5"/>
  <c r="E1084" i="5"/>
  <c r="E1080" i="5"/>
  <c r="E1068" i="5"/>
  <c r="E1063" i="5"/>
  <c r="E1050" i="5"/>
  <c r="E1043" i="5"/>
  <c r="E1036" i="5"/>
  <c r="E1025" i="5"/>
  <c r="E1021" i="5"/>
  <c r="E1017" i="5"/>
  <c r="E1013" i="5"/>
  <c r="E1009" i="5"/>
  <c r="E1005" i="5"/>
  <c r="E1001" i="5"/>
  <c r="E997" i="5"/>
  <c r="E993" i="5"/>
  <c r="E989" i="5"/>
  <c r="E985" i="5"/>
  <c r="E980" i="5"/>
  <c r="E967" i="5"/>
  <c r="E963" i="5"/>
  <c r="E959" i="5"/>
  <c r="E955" i="5"/>
  <c r="E937" i="5"/>
  <c r="E924" i="5"/>
  <c r="E920" i="5"/>
  <c r="E916" i="5"/>
  <c r="E912" i="5"/>
  <c r="E908" i="5"/>
  <c r="E904" i="5"/>
  <c r="E900" i="5"/>
  <c r="E892" i="5"/>
  <c r="E887" i="5"/>
  <c r="E883" i="5"/>
  <c r="E879" i="5"/>
  <c r="E875" i="5"/>
  <c r="E870" i="5"/>
  <c r="E841" i="5"/>
  <c r="E837" i="5"/>
  <c r="E831" i="5"/>
  <c r="E827" i="5"/>
  <c r="E823" i="5"/>
  <c r="E819" i="5"/>
  <c r="E815" i="5"/>
  <c r="E811" i="5"/>
  <c r="E807" i="5"/>
  <c r="E803" i="5"/>
  <c r="E799" i="5"/>
  <c r="E795" i="5"/>
  <c r="E791" i="5"/>
  <c r="E787" i="5"/>
  <c r="E783" i="5"/>
  <c r="E779" i="5"/>
  <c r="E775" i="5"/>
  <c r="E771" i="5"/>
  <c r="E767" i="5"/>
  <c r="E763" i="5"/>
  <c r="E759" i="5"/>
  <c r="E755" i="5"/>
  <c r="E751" i="5"/>
  <c r="E747" i="5"/>
  <c r="E743" i="5"/>
  <c r="E739" i="5"/>
  <c r="E735" i="5"/>
  <c r="E731" i="5"/>
  <c r="E727" i="5"/>
  <c r="E723" i="5"/>
  <c r="E719" i="5"/>
  <c r="E715" i="5"/>
  <c r="E711" i="5"/>
  <c r="E707" i="5"/>
  <c r="E703" i="5"/>
  <c r="E699" i="5"/>
  <c r="E1152" i="5"/>
  <c r="E1148" i="5"/>
  <c r="E1144" i="5"/>
  <c r="E1140" i="5"/>
  <c r="E1136" i="5"/>
  <c r="E1132" i="5"/>
  <c r="E1128" i="5"/>
  <c r="E1124" i="5"/>
  <c r="E1120" i="5"/>
  <c r="E1116" i="5"/>
  <c r="E1112" i="5"/>
  <c r="E1092" i="5"/>
  <c r="E1083" i="5"/>
  <c r="E1079" i="5"/>
  <c r="E1067" i="5"/>
  <c r="E1062" i="5"/>
  <c r="E1046" i="5"/>
  <c r="E1042" i="5"/>
  <c r="E1035" i="5"/>
  <c r="E1024" i="5"/>
  <c r="E1020" i="5"/>
  <c r="E1016" i="5"/>
  <c r="E1012" i="5"/>
  <c r="E1008" i="5"/>
  <c r="E1004" i="5"/>
  <c r="E1000" i="5"/>
  <c r="E996" i="5"/>
  <c r="E992" i="5"/>
  <c r="E988" i="5"/>
  <c r="E984" i="5"/>
  <c r="E970" i="5"/>
  <c r="E966" i="5"/>
  <c r="E962" i="5"/>
  <c r="E958" i="5"/>
  <c r="E947" i="5"/>
  <c r="E932" i="5"/>
  <c r="E923" i="5"/>
  <c r="E919" i="5"/>
  <c r="E915" i="5"/>
  <c r="E911" i="5"/>
  <c r="E907" i="5"/>
  <c r="E903" i="5"/>
  <c r="E899" i="5"/>
  <c r="E891" i="5"/>
  <c r="E886" i="5"/>
  <c r="E882" i="5"/>
  <c r="E878" i="5"/>
  <c r="E874" i="5"/>
  <c r="E844" i="5"/>
  <c r="E840" i="5"/>
  <c r="E836" i="5"/>
  <c r="E830" i="5"/>
  <c r="E826" i="5"/>
  <c r="E822" i="5"/>
  <c r="E818" i="5"/>
  <c r="E814" i="5"/>
  <c r="E810" i="5"/>
  <c r="E806" i="5"/>
  <c r="E802" i="5"/>
  <c r="E798" i="5"/>
  <c r="E794" i="5"/>
  <c r="E790" i="5"/>
  <c r="E786" i="5"/>
  <c r="E782" i="5"/>
  <c r="E778" i="5"/>
  <c r="E774" i="5"/>
  <c r="E770" i="5"/>
  <c r="E766" i="5"/>
  <c r="E762" i="5"/>
  <c r="E758" i="5"/>
  <c r="E754" i="5"/>
  <c r="E750" i="5"/>
  <c r="E746" i="5"/>
  <c r="E742" i="5"/>
  <c r="E738" i="5"/>
  <c r="E734" i="5"/>
  <c r="E730" i="5"/>
  <c r="E726" i="5"/>
  <c r="E722" i="5"/>
  <c r="E718" i="5"/>
  <c r="E714" i="5"/>
  <c r="E710" i="5"/>
  <c r="E706" i="5"/>
  <c r="E702" i="5"/>
  <c r="E698" i="5"/>
  <c r="E694" i="5"/>
  <c r="E689" i="5"/>
  <c r="E685" i="5"/>
  <c r="E681" i="5"/>
  <c r="E677" i="5"/>
  <c r="E673" i="5"/>
  <c r="E669" i="5"/>
  <c r="E665" i="5"/>
  <c r="E661" i="5"/>
  <c r="E657" i="5"/>
  <c r="E653" i="5"/>
  <c r="E645" i="5"/>
  <c r="E641" i="5"/>
  <c r="E637" i="5"/>
  <c r="E633" i="5"/>
  <c r="E623" i="5"/>
  <c r="E615" i="5"/>
  <c r="E611" i="5"/>
  <c r="E606" i="5"/>
  <c r="E556" i="5"/>
  <c r="E552" i="5"/>
  <c r="E548" i="5"/>
  <c r="E544" i="5"/>
  <c r="E540" i="5"/>
  <c r="E536" i="5"/>
  <c r="E532" i="5"/>
  <c r="E506" i="5"/>
  <c r="E502" i="5"/>
  <c r="E498" i="5"/>
  <c r="E494" i="5"/>
  <c r="E486" i="5"/>
  <c r="E482" i="5"/>
  <c r="E475" i="5"/>
  <c r="E466" i="5"/>
  <c r="E457" i="5"/>
  <c r="E448" i="5"/>
  <c r="E444" i="5"/>
  <c r="E440" i="5"/>
  <c r="E436" i="5"/>
  <c r="E432" i="5"/>
  <c r="E428" i="5"/>
  <c r="E424" i="5"/>
  <c r="E420" i="5"/>
  <c r="E416" i="5"/>
  <c r="E412" i="5"/>
  <c r="E408" i="5"/>
  <c r="E404" i="5"/>
  <c r="E400" i="5"/>
  <c r="E396" i="5"/>
  <c r="E392" i="5"/>
  <c r="E388" i="5"/>
  <c r="E384" i="5"/>
  <c r="E380" i="5"/>
  <c r="E368" i="5"/>
  <c r="E364" i="5"/>
  <c r="E352" i="5"/>
  <c r="E348" i="5"/>
  <c r="E344" i="5"/>
  <c r="E340" i="5"/>
  <c r="E327" i="5"/>
  <c r="E323" i="5"/>
  <c r="E269" i="5"/>
  <c r="E265" i="5"/>
  <c r="E261" i="5"/>
  <c r="E187" i="5"/>
  <c r="E96" i="5"/>
  <c r="E92" i="5"/>
  <c r="E88" i="5"/>
  <c r="E84" i="5"/>
  <c r="E80" i="5"/>
  <c r="E76" i="5"/>
  <c r="E72" i="5"/>
  <c r="E68" i="5"/>
  <c r="E64" i="5"/>
  <c r="E60" i="5"/>
  <c r="E56" i="5"/>
  <c r="E52" i="5"/>
  <c r="E48" i="5"/>
  <c r="E44" i="5"/>
  <c r="E40" i="5"/>
  <c r="E36" i="5"/>
  <c r="E32" i="5"/>
  <c r="E690" i="5"/>
  <c r="E674" i="5"/>
  <c r="E666" i="5"/>
  <c r="E658" i="5"/>
  <c r="E642" i="5"/>
  <c r="E626" i="5"/>
  <c r="E553" i="5"/>
  <c r="E541" i="5"/>
  <c r="E510" i="5"/>
  <c r="E491" i="5"/>
  <c r="E472" i="5"/>
  <c r="E445" i="5"/>
  <c r="E429" i="5"/>
  <c r="E413" i="5"/>
  <c r="E401" i="5"/>
  <c r="E381" i="5"/>
  <c r="E365" i="5"/>
  <c r="E345" i="5"/>
  <c r="E262" i="5"/>
  <c r="E93" i="5"/>
  <c r="E81" i="5"/>
  <c r="E69" i="5"/>
  <c r="E57" i="5"/>
  <c r="E45" i="5"/>
  <c r="E33" i="5"/>
  <c r="E695" i="5"/>
  <c r="E688" i="5"/>
  <c r="E684" i="5"/>
  <c r="E680" i="5"/>
  <c r="E676" i="5"/>
  <c r="E672" i="5"/>
  <c r="E668" i="5"/>
  <c r="E664" i="5"/>
  <c r="E660" i="5"/>
  <c r="E656" i="5"/>
  <c r="E652" i="5"/>
  <c r="E644" i="5"/>
  <c r="E640" i="5"/>
  <c r="E636" i="5"/>
  <c r="E632" i="5"/>
  <c r="E618" i="5"/>
  <c r="E614" i="5"/>
  <c r="E610" i="5"/>
  <c r="E605" i="5"/>
  <c r="E555" i="5"/>
  <c r="E551" i="5"/>
  <c r="E547" i="5"/>
  <c r="E543" i="5"/>
  <c r="E539" i="5"/>
  <c r="E535" i="5"/>
  <c r="E531" i="5"/>
  <c r="E505" i="5"/>
  <c r="E501" i="5"/>
  <c r="E497" i="5"/>
  <c r="E493" i="5"/>
  <c r="E490" i="5"/>
  <c r="E485" i="5"/>
  <c r="E481" i="5"/>
  <c r="E474" i="5"/>
  <c r="E460" i="5"/>
  <c r="E451" i="5"/>
  <c r="E447" i="5"/>
  <c r="E443" i="5"/>
  <c r="E439" i="5"/>
  <c r="E435" i="5"/>
  <c r="E431" i="5"/>
  <c r="E427" i="5"/>
  <c r="E423" i="5"/>
  <c r="E419" i="5"/>
  <c r="E415" i="5"/>
  <c r="E411" i="5"/>
  <c r="E407" i="5"/>
  <c r="E403" i="5"/>
  <c r="E399" i="5"/>
  <c r="E395" i="5"/>
  <c r="E391" i="5"/>
  <c r="E387" i="5"/>
  <c r="E383" i="5"/>
  <c r="E379" i="5"/>
  <c r="E367" i="5"/>
  <c r="E363" i="5"/>
  <c r="E351" i="5"/>
  <c r="E347" i="5"/>
  <c r="E343" i="5"/>
  <c r="E339" i="5"/>
  <c r="E326" i="5"/>
  <c r="E320" i="5"/>
  <c r="E268" i="5"/>
  <c r="E264" i="5"/>
  <c r="E260" i="5"/>
  <c r="E186" i="5"/>
  <c r="E95" i="5"/>
  <c r="E91" i="5"/>
  <c r="E87" i="5"/>
  <c r="E83" i="5"/>
  <c r="E79" i="5"/>
  <c r="E75" i="5"/>
  <c r="E71" i="5"/>
  <c r="E67" i="5"/>
  <c r="E63" i="5"/>
  <c r="E59" i="5"/>
  <c r="E55" i="5"/>
  <c r="E51" i="5"/>
  <c r="E47" i="5"/>
  <c r="E43" i="5"/>
  <c r="E39" i="5"/>
  <c r="E35" i="5"/>
  <c r="E17" i="5"/>
  <c r="E686" i="5"/>
  <c r="E678" i="5"/>
  <c r="E670" i="5"/>
  <c r="E662" i="5"/>
  <c r="E646" i="5"/>
  <c r="E634" i="5"/>
  <c r="E608" i="5"/>
  <c r="E545" i="5"/>
  <c r="E533" i="5"/>
  <c r="E499" i="5"/>
  <c r="E483" i="5"/>
  <c r="E458" i="5"/>
  <c r="E437" i="5"/>
  <c r="E421" i="5"/>
  <c r="E409" i="5"/>
  <c r="E397" i="5"/>
  <c r="E385" i="5"/>
  <c r="E359" i="5"/>
  <c r="E337" i="5"/>
  <c r="E266" i="5"/>
  <c r="E97" i="5"/>
  <c r="E77" i="5"/>
  <c r="E65" i="5"/>
  <c r="E53" i="5"/>
  <c r="E41" i="5"/>
  <c r="E37" i="5"/>
  <c r="E691" i="5"/>
  <c r="E687" i="5"/>
  <c r="E683" i="5"/>
  <c r="E679" i="5"/>
  <c r="E675" i="5"/>
  <c r="E671" i="5"/>
  <c r="E667" i="5"/>
  <c r="E663" i="5"/>
  <c r="E659" i="5"/>
  <c r="E655" i="5"/>
  <c r="E647" i="5"/>
  <c r="E643" i="5"/>
  <c r="E639" i="5"/>
  <c r="E635" i="5"/>
  <c r="E630" i="5"/>
  <c r="E617" i="5"/>
  <c r="E613" i="5"/>
  <c r="E609" i="5"/>
  <c r="E604" i="5"/>
  <c r="E554" i="5"/>
  <c r="E550" i="5"/>
  <c r="E546" i="5"/>
  <c r="E542" i="5"/>
  <c r="E538" i="5"/>
  <c r="E534" i="5"/>
  <c r="E530" i="5"/>
  <c r="E504" i="5"/>
  <c r="E500" i="5"/>
  <c r="E496" i="5"/>
  <c r="E492" i="5"/>
  <c r="E489" i="5"/>
  <c r="E484" i="5"/>
  <c r="E480" i="5"/>
  <c r="E473" i="5"/>
  <c r="E459" i="5"/>
  <c r="E450" i="5"/>
  <c r="E446" i="5"/>
  <c r="E442" i="5"/>
  <c r="E438" i="5"/>
  <c r="E434" i="5"/>
  <c r="E430" i="5"/>
  <c r="E426" i="5"/>
  <c r="E422" i="5"/>
  <c r="E418" i="5"/>
  <c r="E414" i="5"/>
  <c r="E410" i="5"/>
  <c r="E406" i="5"/>
  <c r="E402" i="5"/>
  <c r="E398" i="5"/>
  <c r="E394" i="5"/>
  <c r="E390" i="5"/>
  <c r="E386" i="5"/>
  <c r="E382" i="5"/>
  <c r="E378" i="5"/>
  <c r="E366" i="5"/>
  <c r="E362" i="5"/>
  <c r="E350" i="5"/>
  <c r="E346" i="5"/>
  <c r="E342" i="5"/>
  <c r="E338" i="5"/>
  <c r="E325" i="5"/>
  <c r="E319" i="5"/>
  <c r="E267" i="5"/>
  <c r="E263" i="5"/>
  <c r="E259" i="5"/>
  <c r="E98" i="5"/>
  <c r="E94" i="5"/>
  <c r="E90" i="5"/>
  <c r="E86" i="5"/>
  <c r="E82" i="5"/>
  <c r="E78" i="5"/>
  <c r="E74" i="5"/>
  <c r="E70" i="5"/>
  <c r="E66" i="5"/>
  <c r="E62" i="5"/>
  <c r="E58" i="5"/>
  <c r="E54" i="5"/>
  <c r="E50" i="5"/>
  <c r="E46" i="5"/>
  <c r="E42" i="5"/>
  <c r="E38" i="5"/>
  <c r="E34" i="5"/>
  <c r="E16" i="5"/>
  <c r="E682" i="5"/>
  <c r="E654" i="5"/>
  <c r="E638" i="5"/>
  <c r="E616" i="5"/>
  <c r="E612" i="5"/>
  <c r="E603" i="5"/>
  <c r="E549" i="5"/>
  <c r="E537" i="5"/>
  <c r="E503" i="5"/>
  <c r="E495" i="5"/>
  <c r="E488" i="5"/>
  <c r="E479" i="5"/>
  <c r="E449" i="5"/>
  <c r="E441" i="5"/>
  <c r="E433" i="5"/>
  <c r="E425" i="5"/>
  <c r="E417" i="5"/>
  <c r="E405" i="5"/>
  <c r="E393" i="5"/>
  <c r="E389" i="5"/>
  <c r="E377" i="5"/>
  <c r="E349" i="5"/>
  <c r="E341" i="5"/>
  <c r="E324" i="5"/>
  <c r="E270" i="5"/>
  <c r="E258" i="5"/>
  <c r="E89" i="5"/>
  <c r="E85" i="5"/>
  <c r="E73" i="5"/>
  <c r="E61" i="5"/>
  <c r="E49" i="5"/>
  <c r="G53" i="2"/>
  <c r="G54" i="2"/>
  <c r="G55" i="2"/>
  <c r="G52" i="2"/>
  <c r="G56" i="2"/>
  <c r="E43" i="2"/>
  <c r="E44" i="2"/>
  <c r="E46" i="2"/>
  <c r="E45" i="2"/>
  <c r="E48" i="2"/>
  <c r="E47" i="2"/>
  <c r="G128" i="4"/>
  <c r="G129" i="4"/>
  <c r="E3443" i="5"/>
  <c r="E3451" i="5"/>
  <c r="E3459" i="5"/>
  <c r="E3467" i="5"/>
  <c r="E3475" i="5"/>
  <c r="E3483" i="5"/>
  <c r="E3491" i="5"/>
  <c r="E3499" i="5"/>
  <c r="E3507" i="5"/>
  <c r="E3515" i="5"/>
  <c r="E3528" i="5"/>
  <c r="E3536" i="5"/>
  <c r="E3544" i="5"/>
  <c r="E3552" i="5"/>
  <c r="E3560" i="5"/>
  <c r="E3568" i="5"/>
  <c r="E3576" i="5"/>
  <c r="E3584" i="5"/>
  <c r="E3592" i="5"/>
  <c r="E3600" i="5"/>
  <c r="E3608" i="5"/>
  <c r="E3616" i="5"/>
  <c r="E3624" i="5"/>
  <c r="E3632" i="5"/>
  <c r="E3640" i="5"/>
  <c r="E3648" i="5"/>
  <c r="E3656" i="5"/>
  <c r="E3664" i="5"/>
  <c r="E3672" i="5"/>
  <c r="E3680" i="5"/>
  <c r="E3688" i="5"/>
  <c r="E3696" i="5"/>
  <c r="E3704" i="5"/>
  <c r="E3712" i="5"/>
  <c r="E3720" i="5"/>
  <c r="E3728" i="5"/>
  <c r="E3437" i="5"/>
  <c r="E3461" i="5"/>
  <c r="E3485" i="5"/>
  <c r="E3522" i="5"/>
  <c r="E3546" i="5"/>
  <c r="E3570" i="5"/>
  <c r="E3610" i="5"/>
  <c r="E3444" i="5"/>
  <c r="E3452" i="5"/>
  <c r="E3460" i="5"/>
  <c r="E3468" i="5"/>
  <c r="E3476" i="5"/>
  <c r="E3484" i="5"/>
  <c r="E3492" i="5"/>
  <c r="E3500" i="5"/>
  <c r="E3508" i="5"/>
  <c r="E3516" i="5"/>
  <c r="E3529" i="5"/>
  <c r="E3537" i="5"/>
  <c r="E3545" i="5"/>
  <c r="E3553" i="5"/>
  <c r="E3561" i="5"/>
  <c r="E3569" i="5"/>
  <c r="E3577" i="5"/>
  <c r="E3585" i="5"/>
  <c r="E3593" i="5"/>
  <c r="E3601" i="5"/>
  <c r="E3609" i="5"/>
  <c r="E3617" i="5"/>
  <c r="E3625" i="5"/>
  <c r="E3633" i="5"/>
  <c r="E3641" i="5"/>
  <c r="E3649" i="5"/>
  <c r="E3657" i="5"/>
  <c r="E3665" i="5"/>
  <c r="E3673" i="5"/>
  <c r="E3681" i="5"/>
  <c r="E3689" i="5"/>
  <c r="E3697" i="5"/>
  <c r="E3705" i="5"/>
  <c r="E3713" i="5"/>
  <c r="E3721" i="5"/>
  <c r="E3729" i="5"/>
  <c r="E3453" i="5"/>
  <c r="E3493" i="5"/>
  <c r="E3509" i="5"/>
  <c r="E3530" i="5"/>
  <c r="E3562" i="5"/>
  <c r="E3586" i="5"/>
  <c r="E3594" i="5"/>
  <c r="E3618" i="5"/>
  <c r="E3634" i="5"/>
  <c r="E3642" i="5"/>
  <c r="E3658" i="5"/>
  <c r="E3674" i="5"/>
  <c r="E3682" i="5"/>
  <c r="E3698" i="5"/>
  <c r="E3714" i="5"/>
  <c r="E3730" i="5"/>
  <c r="E3446" i="5"/>
  <c r="E3462" i="5"/>
  <c r="E3470" i="5"/>
  <c r="E3478" i="5"/>
  <c r="E3486" i="5"/>
  <c r="E3494" i="5"/>
  <c r="E3502" i="5"/>
  <c r="E3510" i="5"/>
  <c r="E3518" i="5"/>
  <c r="E3523" i="5"/>
  <c r="E3539" i="5"/>
  <c r="E3547" i="5"/>
  <c r="E3555" i="5"/>
  <c r="E3571" i="5"/>
  <c r="E3587" i="5"/>
  <c r="E3595" i="5"/>
  <c r="E3611" i="5"/>
  <c r="E3627" i="5"/>
  <c r="E3643" i="5"/>
  <c r="E3659" i="5"/>
  <c r="E3667" i="5"/>
  <c r="E3683" i="5"/>
  <c r="E3699" i="5"/>
  <c r="E3715" i="5"/>
  <c r="E3723" i="5"/>
  <c r="E3447" i="5"/>
  <c r="E3471" i="5"/>
  <c r="E3479" i="5"/>
  <c r="E3495" i="5"/>
  <c r="E3519" i="5"/>
  <c r="E3532" i="5"/>
  <c r="E3445" i="5"/>
  <c r="E3438" i="5"/>
  <c r="E3439" i="5"/>
  <c r="E3440" i="5"/>
  <c r="E3441" i="5"/>
  <c r="E3442" i="5"/>
  <c r="E3450" i="5"/>
  <c r="E3458" i="5"/>
  <c r="E3466" i="5"/>
  <c r="E3474" i="5"/>
  <c r="E3482" i="5"/>
  <c r="E3490" i="5"/>
  <c r="E3498" i="5"/>
  <c r="E3506" i="5"/>
  <c r="E3514" i="5"/>
  <c r="E3527" i="5"/>
  <c r="E3535" i="5"/>
  <c r="E3543" i="5"/>
  <c r="E3551" i="5"/>
  <c r="E3559" i="5"/>
  <c r="E3567" i="5"/>
  <c r="E3575" i="5"/>
  <c r="E3583" i="5"/>
  <c r="E3591" i="5"/>
  <c r="E3599" i="5"/>
  <c r="E3607" i="5"/>
  <c r="E3615" i="5"/>
  <c r="E3623" i="5"/>
  <c r="E3631" i="5"/>
  <c r="E3639" i="5"/>
  <c r="E3647" i="5"/>
  <c r="E3655" i="5"/>
  <c r="E3663" i="5"/>
  <c r="E3671" i="5"/>
  <c r="E3679" i="5"/>
  <c r="E3687" i="5"/>
  <c r="E3695" i="5"/>
  <c r="E3703" i="5"/>
  <c r="E3711" i="5"/>
  <c r="E3719" i="5"/>
  <c r="E3727" i="5"/>
  <c r="E3735" i="5"/>
  <c r="E3469" i="5"/>
  <c r="E3477" i="5"/>
  <c r="E3501" i="5"/>
  <c r="E3517" i="5"/>
  <c r="E3538" i="5"/>
  <c r="E3554" i="5"/>
  <c r="E3578" i="5"/>
  <c r="E3602" i="5"/>
  <c r="E3626" i="5"/>
  <c r="E3650" i="5"/>
  <c r="E3666" i="5"/>
  <c r="E3690" i="5"/>
  <c r="E3706" i="5"/>
  <c r="E3722" i="5"/>
  <c r="E3454" i="5"/>
  <c r="E3531" i="5"/>
  <c r="E3563" i="5"/>
  <c r="E3579" i="5"/>
  <c r="E3603" i="5"/>
  <c r="E3619" i="5"/>
  <c r="E3635" i="5"/>
  <c r="E3651" i="5"/>
  <c r="E3675" i="5"/>
  <c r="E3691" i="5"/>
  <c r="E3707" i="5"/>
  <c r="E3731" i="5"/>
  <c r="E3455" i="5"/>
  <c r="E3463" i="5"/>
  <c r="E3487" i="5"/>
  <c r="E3511" i="5"/>
  <c r="E3524" i="5"/>
  <c r="E3540" i="5"/>
  <c r="E3465" i="5"/>
  <c r="E3497" i="5"/>
  <c r="E3526" i="5"/>
  <c r="E3556" i="5"/>
  <c r="E3574" i="5"/>
  <c r="E3597" i="5"/>
  <c r="E3620" i="5"/>
  <c r="E3638" i="5"/>
  <c r="E3661" i="5"/>
  <c r="E3684" i="5"/>
  <c r="E3702" i="5"/>
  <c r="E3725" i="5"/>
  <c r="E3472" i="5"/>
  <c r="E3504" i="5"/>
  <c r="E3533" i="5"/>
  <c r="E3557" i="5"/>
  <c r="E3580" i="5"/>
  <c r="E3598" i="5"/>
  <c r="E3621" i="5"/>
  <c r="E3644" i="5"/>
  <c r="E3662" i="5"/>
  <c r="E3685" i="5"/>
  <c r="E3708" i="5"/>
  <c r="E3726" i="5"/>
  <c r="E3596" i="5"/>
  <c r="E3473" i="5"/>
  <c r="E3505" i="5"/>
  <c r="E3534" i="5"/>
  <c r="E3558" i="5"/>
  <c r="E3581" i="5"/>
  <c r="E3604" i="5"/>
  <c r="E3622" i="5"/>
  <c r="E3645" i="5"/>
  <c r="E3668" i="5"/>
  <c r="E3686" i="5"/>
  <c r="E3709" i="5"/>
  <c r="E3732" i="5"/>
  <c r="E3550" i="5"/>
  <c r="E3637" i="5"/>
  <c r="E3724" i="5"/>
  <c r="E3448" i="5"/>
  <c r="E3480" i="5"/>
  <c r="E3512" i="5"/>
  <c r="E3541" i="5"/>
  <c r="E3564" i="5"/>
  <c r="E3582" i="5"/>
  <c r="E3605" i="5"/>
  <c r="E3628" i="5"/>
  <c r="E3646" i="5"/>
  <c r="E3669" i="5"/>
  <c r="E3692" i="5"/>
  <c r="E3710" i="5"/>
  <c r="E3733" i="5"/>
  <c r="E3573" i="5"/>
  <c r="E3614" i="5"/>
  <c r="E3660" i="5"/>
  <c r="E3449" i="5"/>
  <c r="E3481" i="5"/>
  <c r="E3513" i="5"/>
  <c r="E3542" i="5"/>
  <c r="E3565" i="5"/>
  <c r="E3588" i="5"/>
  <c r="E3606" i="5"/>
  <c r="E3629" i="5"/>
  <c r="E3652" i="5"/>
  <c r="E3670" i="5"/>
  <c r="E3693" i="5"/>
  <c r="E3716" i="5"/>
  <c r="E3734" i="5"/>
  <c r="E3525" i="5"/>
  <c r="E3456" i="5"/>
  <c r="E3488" i="5"/>
  <c r="E3520" i="5"/>
  <c r="E3548" i="5"/>
  <c r="E3566" i="5"/>
  <c r="E3589" i="5"/>
  <c r="E3612" i="5"/>
  <c r="E3630" i="5"/>
  <c r="E3653" i="5"/>
  <c r="E3676" i="5"/>
  <c r="E3694" i="5"/>
  <c r="E3717" i="5"/>
  <c r="E3496" i="5"/>
  <c r="E3678" i="5"/>
  <c r="E3457" i="5"/>
  <c r="E3489" i="5"/>
  <c r="E3521" i="5"/>
  <c r="E3549" i="5"/>
  <c r="E3572" i="5"/>
  <c r="E3590" i="5"/>
  <c r="E3613" i="5"/>
  <c r="E3636" i="5"/>
  <c r="E3654" i="5"/>
  <c r="E3677" i="5"/>
  <c r="E3700" i="5"/>
  <c r="E3718" i="5"/>
  <c r="E3464" i="5"/>
  <c r="E3701" i="5"/>
  <c r="G24" i="3"/>
  <c r="G32" i="3"/>
  <c r="G25" i="3"/>
  <c r="G18" i="3"/>
  <c r="G26" i="3"/>
  <c r="G16" i="3"/>
  <c r="G19" i="3"/>
  <c r="G20" i="3"/>
  <c r="G21" i="3"/>
  <c r="G22" i="3"/>
  <c r="G23" i="3"/>
  <c r="G31" i="3"/>
  <c r="G17" i="3"/>
  <c r="G33" i="3"/>
  <c r="G27" i="3"/>
  <c r="G28" i="3"/>
  <c r="G29" i="3"/>
  <c r="G30" i="3"/>
  <c r="E80" i="3"/>
  <c r="E72" i="3"/>
  <c r="E75" i="3"/>
  <c r="E74" i="3"/>
  <c r="E88" i="3"/>
  <c r="E79" i="3"/>
  <c r="E71" i="3"/>
  <c r="E73" i="3"/>
  <c r="E87" i="3"/>
  <c r="E78" i="3"/>
  <c r="E84" i="3"/>
  <c r="E81" i="3"/>
  <c r="E86" i="3"/>
  <c r="E77" i="3"/>
  <c r="E76" i="3"/>
  <c r="E85" i="3"/>
  <c r="E82" i="3"/>
  <c r="G112" i="4"/>
  <c r="G104" i="4"/>
  <c r="G96" i="4"/>
  <c r="G88" i="4"/>
  <c r="G80" i="4"/>
  <c r="G72" i="4"/>
  <c r="G64" i="4"/>
  <c r="G56" i="4"/>
  <c r="G48" i="4"/>
  <c r="G40" i="4"/>
  <c r="G32" i="4"/>
  <c r="G24" i="4"/>
  <c r="G16" i="4"/>
  <c r="G107" i="4"/>
  <c r="G99" i="4"/>
  <c r="G91" i="4"/>
  <c r="G83" i="4"/>
  <c r="G75" i="4"/>
  <c r="G67" i="4"/>
  <c r="G59" i="4"/>
  <c r="G51" i="4"/>
  <c r="G43" i="4"/>
  <c r="G35" i="4"/>
  <c r="G27" i="4"/>
  <c r="G19" i="4"/>
  <c r="G114" i="4"/>
  <c r="G106" i="4"/>
  <c r="G98" i="4"/>
  <c r="G90" i="4"/>
  <c r="G82" i="4"/>
  <c r="G74" i="4"/>
  <c r="G66" i="4"/>
  <c r="G58" i="4"/>
  <c r="G50" i="4"/>
  <c r="G42" i="4"/>
  <c r="G34" i="4"/>
  <c r="G26" i="4"/>
  <c r="G18" i="4"/>
  <c r="G87" i="4"/>
  <c r="G63" i="4"/>
  <c r="G47" i="4"/>
  <c r="G39" i="4"/>
  <c r="G23" i="4"/>
  <c r="G113" i="4"/>
  <c r="G105" i="4"/>
  <c r="G97" i="4"/>
  <c r="G89" i="4"/>
  <c r="G81" i="4"/>
  <c r="G73" i="4"/>
  <c r="G65" i="4"/>
  <c r="G57" i="4"/>
  <c r="G49" i="4"/>
  <c r="G41" i="4"/>
  <c r="G33" i="4"/>
  <c r="G25" i="4"/>
  <c r="G17" i="4"/>
  <c r="G111" i="4"/>
  <c r="G103" i="4"/>
  <c r="G95" i="4"/>
  <c r="G79" i="4"/>
  <c r="G71" i="4"/>
  <c r="G55" i="4"/>
  <c r="G31" i="4"/>
  <c r="G15" i="4"/>
  <c r="G101" i="4"/>
  <c r="G78" i="4"/>
  <c r="G60" i="4"/>
  <c r="G37" i="4"/>
  <c r="G100" i="4"/>
  <c r="G77" i="4"/>
  <c r="G54" i="4"/>
  <c r="G36" i="4"/>
  <c r="G94" i="4"/>
  <c r="G76" i="4"/>
  <c r="G53" i="4"/>
  <c r="G30" i="4"/>
  <c r="G38" i="4"/>
  <c r="G93" i="4"/>
  <c r="G70" i="4"/>
  <c r="G52" i="4"/>
  <c r="G29" i="4"/>
  <c r="G102" i="4"/>
  <c r="G110" i="4"/>
  <c r="G92" i="4"/>
  <c r="G69" i="4"/>
  <c r="G46" i="4"/>
  <c r="G28" i="4"/>
  <c r="G109" i="4"/>
  <c r="G86" i="4"/>
  <c r="G68" i="4"/>
  <c r="G45" i="4"/>
  <c r="G22" i="4"/>
  <c r="G61" i="4"/>
  <c r="G108" i="4"/>
  <c r="G85" i="4"/>
  <c r="G62" i="4"/>
  <c r="G44" i="4"/>
  <c r="G21" i="4"/>
  <c r="G84" i="4"/>
  <c r="G20" i="4"/>
  <c r="G64" i="2"/>
  <c r="G44" i="2"/>
  <c r="G36" i="2"/>
  <c r="G28" i="2"/>
  <c r="G20" i="2"/>
  <c r="G51" i="2"/>
  <c r="G50" i="2"/>
  <c r="G49" i="2"/>
  <c r="G48" i="2"/>
  <c r="G47" i="2"/>
  <c r="G39" i="2"/>
  <c r="G31" i="2"/>
  <c r="G23" i="2"/>
  <c r="G27" i="2"/>
  <c r="G34" i="2"/>
  <c r="G46" i="2"/>
  <c r="G38" i="2"/>
  <c r="G30" i="2"/>
  <c r="G22" i="2"/>
  <c r="G43" i="2"/>
  <c r="G45" i="2"/>
  <c r="G37" i="2"/>
  <c r="G29" i="2"/>
  <c r="G21" i="2"/>
  <c r="G35" i="2"/>
  <c r="G19" i="2"/>
  <c r="G42" i="2"/>
  <c r="G18" i="2"/>
  <c r="G41" i="2"/>
  <c r="G40" i="2"/>
  <c r="G33" i="2"/>
  <c r="G32" i="2"/>
  <c r="G26" i="2"/>
  <c r="G25" i="2"/>
  <c r="G24" i="2"/>
  <c r="G3695" i="5"/>
  <c r="G3687" i="5"/>
  <c r="G3679" i="5"/>
  <c r="G3671" i="5"/>
  <c r="G3663" i="5"/>
  <c r="G3655" i="5"/>
  <c r="G3647" i="5"/>
  <c r="G3639" i="5"/>
  <c r="G3631" i="5"/>
  <c r="G3623" i="5"/>
  <c r="G3615" i="5"/>
  <c r="G3607" i="5"/>
  <c r="G3599" i="5"/>
  <c r="G3591" i="5"/>
  <c r="G3583" i="5"/>
  <c r="G3575" i="5"/>
  <c r="G3567" i="5"/>
  <c r="G3559" i="5"/>
  <c r="G3551" i="5"/>
  <c r="G3543" i="5"/>
  <c r="G3535" i="5"/>
  <c r="G3527" i="5"/>
  <c r="G3690" i="5"/>
  <c r="G3682" i="5"/>
  <c r="G3674" i="5"/>
  <c r="G3666" i="5"/>
  <c r="G3658" i="5"/>
  <c r="G3650" i="5"/>
  <c r="G3642" i="5"/>
  <c r="G3634" i="5"/>
  <c r="G3626" i="5"/>
  <c r="G3618" i="5"/>
  <c r="G3610" i="5"/>
  <c r="G3602" i="5"/>
  <c r="G3594" i="5"/>
  <c r="G3586" i="5"/>
  <c r="G3578" i="5"/>
  <c r="G3570" i="5"/>
  <c r="G3562" i="5"/>
  <c r="G3554" i="5"/>
  <c r="G3546" i="5"/>
  <c r="G3538" i="5"/>
  <c r="G3530" i="5"/>
  <c r="G3522" i="5"/>
  <c r="G3517" i="5"/>
  <c r="G3509" i="5"/>
  <c r="G3501" i="5"/>
  <c r="G3493" i="5"/>
  <c r="G3485" i="5"/>
  <c r="G3477" i="5"/>
  <c r="G3469" i="5"/>
  <c r="G3461" i="5"/>
  <c r="G3453" i="5"/>
  <c r="G3445" i="5"/>
  <c r="G3437" i="5"/>
  <c r="G3670" i="5"/>
  <c r="G3654" i="5"/>
  <c r="G3622" i="5"/>
  <c r="G3598" i="5"/>
  <c r="G3566" i="5"/>
  <c r="G3542" i="5"/>
  <c r="G3497" i="5"/>
  <c r="G3481" i="5"/>
  <c r="G3441" i="5"/>
  <c r="G3689" i="5"/>
  <c r="G3681" i="5"/>
  <c r="G3673" i="5"/>
  <c r="G3665" i="5"/>
  <c r="G3657" i="5"/>
  <c r="G3649" i="5"/>
  <c r="G3641" i="5"/>
  <c r="G3633" i="5"/>
  <c r="G3625" i="5"/>
  <c r="G3617" i="5"/>
  <c r="G3609" i="5"/>
  <c r="G3601" i="5"/>
  <c r="G3593" i="5"/>
  <c r="G3585" i="5"/>
  <c r="G3577" i="5"/>
  <c r="G3569" i="5"/>
  <c r="G3561" i="5"/>
  <c r="G3553" i="5"/>
  <c r="G3545" i="5"/>
  <c r="G3537" i="5"/>
  <c r="G3529" i="5"/>
  <c r="G3516" i="5"/>
  <c r="G3508" i="5"/>
  <c r="G3500" i="5"/>
  <c r="G3492" i="5"/>
  <c r="G3484" i="5"/>
  <c r="G3476" i="5"/>
  <c r="G3468" i="5"/>
  <c r="G3460" i="5"/>
  <c r="G3452" i="5"/>
  <c r="G3444" i="5"/>
  <c r="G3506" i="5"/>
  <c r="G3482" i="5"/>
  <c r="G3458" i="5"/>
  <c r="G3442" i="5"/>
  <c r="G3694" i="5"/>
  <c r="G3646" i="5"/>
  <c r="G3630" i="5"/>
  <c r="G3606" i="5"/>
  <c r="G3582" i="5"/>
  <c r="G3558" i="5"/>
  <c r="G3534" i="5"/>
  <c r="G3521" i="5"/>
  <c r="G3505" i="5"/>
  <c r="G3473" i="5"/>
  <c r="G3449" i="5"/>
  <c r="G3696" i="5"/>
  <c r="G3688" i="5"/>
  <c r="G3680" i="5"/>
  <c r="G3672" i="5"/>
  <c r="G3664" i="5"/>
  <c r="G3656" i="5"/>
  <c r="G3648" i="5"/>
  <c r="G3640" i="5"/>
  <c r="G3632" i="5"/>
  <c r="G3624" i="5"/>
  <c r="G3616" i="5"/>
  <c r="G3608" i="5"/>
  <c r="G3600" i="5"/>
  <c r="G3592" i="5"/>
  <c r="G3584" i="5"/>
  <c r="G3576" i="5"/>
  <c r="G3568" i="5"/>
  <c r="G3560" i="5"/>
  <c r="G3552" i="5"/>
  <c r="G3544" i="5"/>
  <c r="G3536" i="5"/>
  <c r="G3528" i="5"/>
  <c r="G3515" i="5"/>
  <c r="G3507" i="5"/>
  <c r="G3499" i="5"/>
  <c r="G3491" i="5"/>
  <c r="G3483" i="5"/>
  <c r="G3475" i="5"/>
  <c r="G3467" i="5"/>
  <c r="G3459" i="5"/>
  <c r="G3451" i="5"/>
  <c r="G3443" i="5"/>
  <c r="G3514" i="5"/>
  <c r="G3498" i="5"/>
  <c r="G3490" i="5"/>
  <c r="G3474" i="5"/>
  <c r="G3466" i="5"/>
  <c r="G3450" i="5"/>
  <c r="G3686" i="5"/>
  <c r="G3678" i="5"/>
  <c r="G3662" i="5"/>
  <c r="G3638" i="5"/>
  <c r="G3614" i="5"/>
  <c r="G3590" i="5"/>
  <c r="G3574" i="5"/>
  <c r="G3550" i="5"/>
  <c r="G3526" i="5"/>
  <c r="G3513" i="5"/>
  <c r="G3489" i="5"/>
  <c r="G3465" i="5"/>
  <c r="G3457" i="5"/>
  <c r="G3683" i="5"/>
  <c r="G3660" i="5"/>
  <c r="G3637" i="5"/>
  <c r="G3619" i="5"/>
  <c r="G3596" i="5"/>
  <c r="G3573" i="5"/>
  <c r="G3555" i="5"/>
  <c r="G3532" i="5"/>
  <c r="G3512" i="5"/>
  <c r="G3494" i="5"/>
  <c r="G3471" i="5"/>
  <c r="G3448" i="5"/>
  <c r="G3677" i="5"/>
  <c r="G3659" i="5"/>
  <c r="G3636" i="5"/>
  <c r="G3613" i="5"/>
  <c r="G3595" i="5"/>
  <c r="G3572" i="5"/>
  <c r="G3549" i="5"/>
  <c r="G3531" i="5"/>
  <c r="G3511" i="5"/>
  <c r="G3488" i="5"/>
  <c r="G3470" i="5"/>
  <c r="G3447" i="5"/>
  <c r="G3556" i="5"/>
  <c r="G3472" i="5"/>
  <c r="G3676" i="5"/>
  <c r="G3653" i="5"/>
  <c r="G3635" i="5"/>
  <c r="G3612" i="5"/>
  <c r="G3589" i="5"/>
  <c r="G3571" i="5"/>
  <c r="G3548" i="5"/>
  <c r="G3525" i="5"/>
  <c r="G3510" i="5"/>
  <c r="G3487" i="5"/>
  <c r="G3464" i="5"/>
  <c r="G3446" i="5"/>
  <c r="G3563" i="5"/>
  <c r="G3456" i="5"/>
  <c r="G3579" i="5"/>
  <c r="G3693" i="5"/>
  <c r="G3675" i="5"/>
  <c r="G3652" i="5"/>
  <c r="G3629" i="5"/>
  <c r="G3611" i="5"/>
  <c r="G3588" i="5"/>
  <c r="G3565" i="5"/>
  <c r="G3547" i="5"/>
  <c r="G3524" i="5"/>
  <c r="G3504" i="5"/>
  <c r="G3486" i="5"/>
  <c r="G3463" i="5"/>
  <c r="G3440" i="5"/>
  <c r="G3627" i="5"/>
  <c r="G3581" i="5"/>
  <c r="G3520" i="5"/>
  <c r="G3479" i="5"/>
  <c r="G3684" i="5"/>
  <c r="G3661" i="5"/>
  <c r="G3620" i="5"/>
  <c r="G3533" i="5"/>
  <c r="G3454" i="5"/>
  <c r="G3692" i="5"/>
  <c r="G3669" i="5"/>
  <c r="G3651" i="5"/>
  <c r="G3628" i="5"/>
  <c r="G3605" i="5"/>
  <c r="G3587" i="5"/>
  <c r="G3564" i="5"/>
  <c r="G3541" i="5"/>
  <c r="G3523" i="5"/>
  <c r="G3503" i="5"/>
  <c r="G3480" i="5"/>
  <c r="G3462" i="5"/>
  <c r="G3439" i="5"/>
  <c r="G3691" i="5"/>
  <c r="G3668" i="5"/>
  <c r="G3645" i="5"/>
  <c r="G3604" i="5"/>
  <c r="G3540" i="5"/>
  <c r="G3502" i="5"/>
  <c r="G3438" i="5"/>
  <c r="G3597" i="5"/>
  <c r="G3495" i="5"/>
  <c r="G3685" i="5"/>
  <c r="G3667" i="5"/>
  <c r="G3644" i="5"/>
  <c r="G3621" i="5"/>
  <c r="G3603" i="5"/>
  <c r="G3580" i="5"/>
  <c r="G3557" i="5"/>
  <c r="G3539" i="5"/>
  <c r="G3519" i="5"/>
  <c r="G3496" i="5"/>
  <c r="G3478" i="5"/>
  <c r="G3455" i="5"/>
  <c r="G3643" i="5"/>
  <c r="G3518" i="5"/>
  <c r="G88" i="3"/>
  <c r="G84" i="3"/>
  <c r="G80" i="3"/>
  <c r="G76" i="3"/>
  <c r="G72" i="3"/>
  <c r="G61" i="3"/>
  <c r="G87" i="3"/>
  <c r="G83" i="3"/>
  <c r="G79" i="3"/>
  <c r="G75" i="3"/>
  <c r="G71" i="3"/>
  <c r="G59" i="3"/>
  <c r="G86" i="3"/>
  <c r="G82" i="3"/>
  <c r="G78" i="3"/>
  <c r="G74" i="3"/>
  <c r="G85" i="3"/>
  <c r="G81" i="3"/>
  <c r="G77" i="3"/>
  <c r="G73" i="3"/>
  <c r="G70" i="3"/>
  <c r="G56" i="3"/>
  <c r="G52" i="3"/>
  <c r="G48" i="3"/>
  <c r="G44" i="3"/>
  <c r="G49" i="3"/>
  <c r="G38" i="3"/>
  <c r="G55" i="3"/>
  <c r="G51" i="3"/>
  <c r="G47" i="3"/>
  <c r="G43" i="3"/>
  <c r="G40" i="3"/>
  <c r="G53" i="3"/>
  <c r="G54" i="3"/>
  <c r="G50" i="3"/>
  <c r="G46" i="3"/>
  <c r="G42" i="3"/>
  <c r="G39" i="3"/>
  <c r="G45" i="3"/>
  <c r="G41" i="3"/>
  <c r="G3085" i="5"/>
  <c r="G3081" i="5"/>
  <c r="G3077" i="5"/>
  <c r="G3072" i="5"/>
  <c r="G3056" i="5"/>
  <c r="G3052" i="5"/>
  <c r="G3048" i="5"/>
  <c r="G3044" i="5"/>
  <c r="G3040" i="5"/>
  <c r="G3036" i="5"/>
  <c r="G3032" i="5"/>
  <c r="G3028" i="5"/>
  <c r="G3024" i="5"/>
  <c r="G3020" i="5"/>
  <c r="G3016" i="5"/>
  <c r="G3012" i="5"/>
  <c r="G3008" i="5"/>
  <c r="G3004" i="5"/>
  <c r="G2999" i="5"/>
  <c r="G2995" i="5"/>
  <c r="G2857" i="5"/>
  <c r="G2852" i="5"/>
  <c r="G2843" i="5"/>
  <c r="G2829" i="5"/>
  <c r="G2825" i="5"/>
  <c r="G2821" i="5"/>
  <c r="G2817" i="5"/>
  <c r="G2813" i="5"/>
  <c r="G2809" i="5"/>
  <c r="G2805" i="5"/>
  <c r="G2801" i="5"/>
  <c r="G2797" i="5"/>
  <c r="G2793" i="5"/>
  <c r="G2789" i="5"/>
  <c r="G2785" i="5"/>
  <c r="G2781" i="5"/>
  <c r="G2777" i="5"/>
  <c r="G2773" i="5"/>
  <c r="G2769" i="5"/>
  <c r="G2765" i="5"/>
  <c r="G2761" i="5"/>
  <c r="G2757" i="5"/>
  <c r="G2753" i="5"/>
  <c r="G2749" i="5"/>
  <c r="G2745" i="5"/>
  <c r="G2741" i="5"/>
  <c r="G2737" i="5"/>
  <c r="G2733" i="5"/>
  <c r="G2729" i="5"/>
  <c r="G2725" i="5"/>
  <c r="G2721" i="5"/>
  <c r="G2717" i="5"/>
  <c r="G2713" i="5"/>
  <c r="G2709" i="5"/>
  <c r="G3084" i="5"/>
  <c r="G3080" i="5"/>
  <c r="G3076" i="5"/>
  <c r="G3064" i="5"/>
  <c r="G3055" i="5"/>
  <c r="G3051" i="5"/>
  <c r="G3047" i="5"/>
  <c r="G3043" i="5"/>
  <c r="G3039" i="5"/>
  <c r="G3035" i="5"/>
  <c r="G3031" i="5"/>
  <c r="G3027" i="5"/>
  <c r="G3023" i="5"/>
  <c r="G3019" i="5"/>
  <c r="G3015" i="5"/>
  <c r="G3011" i="5"/>
  <c r="G3007" i="5"/>
  <c r="G3003" i="5"/>
  <c r="G2998" i="5"/>
  <c r="G2884" i="5"/>
  <c r="G2856" i="5"/>
  <c r="G2851" i="5"/>
  <c r="G2842" i="5"/>
  <c r="G2828" i="5"/>
  <c r="G2824" i="5"/>
  <c r="G2820" i="5"/>
  <c r="G2816" i="5"/>
  <c r="G2812" i="5"/>
  <c r="G2808" i="5"/>
  <c r="G2804" i="5"/>
  <c r="G2800" i="5"/>
  <c r="G2796" i="5"/>
  <c r="G2792" i="5"/>
  <c r="G2788" i="5"/>
  <c r="G2784" i="5"/>
  <c r="G2780" i="5"/>
  <c r="G2776" i="5"/>
  <c r="G2772" i="5"/>
  <c r="G2768" i="5"/>
  <c r="G2764" i="5"/>
  <c r="G2760" i="5"/>
  <c r="G2756" i="5"/>
  <c r="G2752" i="5"/>
  <c r="G2748" i="5"/>
  <c r="G2744" i="5"/>
  <c r="G2740" i="5"/>
  <c r="G2736" i="5"/>
  <c r="G2732" i="5"/>
  <c r="G2728" i="5"/>
  <c r="G2724" i="5"/>
  <c r="G2720" i="5"/>
  <c r="G2716" i="5"/>
  <c r="G2712" i="5"/>
  <c r="G2708" i="5"/>
  <c r="G2704" i="5"/>
  <c r="G3082" i="5"/>
  <c r="G3074" i="5"/>
  <c r="G3053" i="5"/>
  <c r="G3045" i="5"/>
  <c r="G3037" i="5"/>
  <c r="G3029" i="5"/>
  <c r="G3021" i="5"/>
  <c r="G3013" i="5"/>
  <c r="G3005" i="5"/>
  <c r="G2996" i="5"/>
  <c r="G2853" i="5"/>
  <c r="G2830" i="5"/>
  <c r="G2822" i="5"/>
  <c r="G2814" i="5"/>
  <c r="G2806" i="5"/>
  <c r="G2798" i="5"/>
  <c r="G2790" i="5"/>
  <c r="G2782" i="5"/>
  <c r="G2774" i="5"/>
  <c r="G2766" i="5"/>
  <c r="G2758" i="5"/>
  <c r="G2750" i="5"/>
  <c r="G2742" i="5"/>
  <c r="G2734" i="5"/>
  <c r="G2726" i="5"/>
  <c r="G2718" i="5"/>
  <c r="G2710" i="5"/>
  <c r="G3079" i="5"/>
  <c r="G3063" i="5"/>
  <c r="G3050" i="5"/>
  <c r="G3042" i="5"/>
  <c r="G3034" i="5"/>
  <c r="G3026" i="5"/>
  <c r="G3018" i="5"/>
  <c r="G3010" i="5"/>
  <c r="G3001" i="5"/>
  <c r="G2876" i="5"/>
  <c r="G2848" i="5"/>
  <c r="G2827" i="5"/>
  <c r="G2819" i="5"/>
  <c r="G2811" i="5"/>
  <c r="G2803" i="5"/>
  <c r="G2795" i="5"/>
  <c r="G2787" i="5"/>
  <c r="G2779" i="5"/>
  <c r="G2771" i="5"/>
  <c r="G2763" i="5"/>
  <c r="G2755" i="5"/>
  <c r="G2747" i="5"/>
  <c r="G2739" i="5"/>
  <c r="G2731" i="5"/>
  <c r="G2723" i="5"/>
  <c r="G2715" i="5"/>
  <c r="G2707" i="5"/>
  <c r="G2702" i="5"/>
  <c r="G3086" i="5"/>
  <c r="G3078" i="5"/>
  <c r="G3057" i="5"/>
  <c r="G3049" i="5"/>
  <c r="G3041" i="5"/>
  <c r="G3033" i="5"/>
  <c r="G3025" i="5"/>
  <c r="G3017" i="5"/>
  <c r="G3009" i="5"/>
  <c r="G3000" i="5"/>
  <c r="G2858" i="5"/>
  <c r="G2844" i="5"/>
  <c r="G2826" i="5"/>
  <c r="G2818" i="5"/>
  <c r="G2810" i="5"/>
  <c r="G2802" i="5"/>
  <c r="G2794" i="5"/>
  <c r="G2786" i="5"/>
  <c r="G2778" i="5"/>
  <c r="G2770" i="5"/>
  <c r="G2762" i="5"/>
  <c r="G2754" i="5"/>
  <c r="G2746" i="5"/>
  <c r="G2738" i="5"/>
  <c r="G2730" i="5"/>
  <c r="G2722" i="5"/>
  <c r="G2714" i="5"/>
  <c r="G2706" i="5"/>
  <c r="G2701" i="5"/>
  <c r="G2603" i="5"/>
  <c r="G2599" i="5"/>
  <c r="G2595" i="5"/>
  <c r="G2591" i="5"/>
  <c r="G2578" i="5"/>
  <c r="G2574" i="5"/>
  <c r="G2570" i="5"/>
  <c r="G2566" i="5"/>
  <c r="G2562" i="5"/>
  <c r="G2558" i="5"/>
  <c r="G2554" i="5"/>
  <c r="G2550" i="5"/>
  <c r="G2546" i="5"/>
  <c r="G2542" i="5"/>
  <c r="G2527" i="5"/>
  <c r="G2523" i="5"/>
  <c r="G2518" i="5"/>
  <c r="G2514" i="5"/>
  <c r="G2510" i="5"/>
  <c r="G2506" i="5"/>
  <c r="G2502" i="5"/>
  <c r="G2498" i="5"/>
  <c r="G2467" i="5"/>
  <c r="G2463" i="5"/>
  <c r="G2459" i="5"/>
  <c r="G2455" i="5"/>
  <c r="G2451" i="5"/>
  <c r="G2447" i="5"/>
  <c r="G2443" i="5"/>
  <c r="G2439" i="5"/>
  <c r="G2435" i="5"/>
  <c r="G2431" i="5"/>
  <c r="G2427" i="5"/>
  <c r="G2423" i="5"/>
  <c r="G2419" i="5"/>
  <c r="G2415" i="5"/>
  <c r="G2411" i="5"/>
  <c r="G2407" i="5"/>
  <c r="G2403" i="5"/>
  <c r="G2399" i="5"/>
  <c r="G2395" i="5"/>
  <c r="G2391" i="5"/>
  <c r="G3054" i="5"/>
  <c r="G3022" i="5"/>
  <c r="G2855" i="5"/>
  <c r="G2807" i="5"/>
  <c r="G2775" i="5"/>
  <c r="G2743" i="5"/>
  <c r="G2711" i="5"/>
  <c r="G2699" i="5"/>
  <c r="G2600" i="5"/>
  <c r="G2594" i="5"/>
  <c r="G2580" i="5"/>
  <c r="G2575" i="5"/>
  <c r="G2569" i="5"/>
  <c r="G2564" i="5"/>
  <c r="G2559" i="5"/>
  <c r="G2553" i="5"/>
  <c r="G2548" i="5"/>
  <c r="G2543" i="5"/>
  <c r="G2526" i="5"/>
  <c r="G2520" i="5"/>
  <c r="G2515" i="5"/>
  <c r="G2509" i="5"/>
  <c r="G2504" i="5"/>
  <c r="G2499" i="5"/>
  <c r="G2466" i="5"/>
  <c r="G2461" i="5"/>
  <c r="G2456" i="5"/>
  <c r="G2450" i="5"/>
  <c r="G2445" i="5"/>
  <c r="G2440" i="5"/>
  <c r="G2434" i="5"/>
  <c r="G2429" i="5"/>
  <c r="G2424" i="5"/>
  <c r="G2418" i="5"/>
  <c r="G2413" i="5"/>
  <c r="G2408" i="5"/>
  <c r="G2402" i="5"/>
  <c r="G2397" i="5"/>
  <c r="G2392" i="5"/>
  <c r="G2387" i="5"/>
  <c r="G2383" i="5"/>
  <c r="G2379" i="5"/>
  <c r="G2375" i="5"/>
  <c r="G2371" i="5"/>
  <c r="G2367" i="5"/>
  <c r="G2363" i="5"/>
  <c r="G2359" i="5"/>
  <c r="G2355" i="5"/>
  <c r="G2351" i="5"/>
  <c r="G2347" i="5"/>
  <c r="G2343" i="5"/>
  <c r="G2339" i="5"/>
  <c r="G2335" i="5"/>
  <c r="G2331" i="5"/>
  <c r="G2327" i="5"/>
  <c r="G2323" i="5"/>
  <c r="G2319" i="5"/>
  <c r="G2315" i="5"/>
  <c r="G2311" i="5"/>
  <c r="G2307" i="5"/>
  <c r="G2303" i="5"/>
  <c r="G2299" i="5"/>
  <c r="G2295" i="5"/>
  <c r="G2291" i="5"/>
  <c r="G2287" i="5"/>
  <c r="G2283" i="5"/>
  <c r="G2279" i="5"/>
  <c r="G2275" i="5"/>
  <c r="G2271" i="5"/>
  <c r="G2267" i="5"/>
  <c r="G2263" i="5"/>
  <c r="G2259" i="5"/>
  <c r="G2255" i="5"/>
  <c r="G2251" i="5"/>
  <c r="G2247" i="5"/>
  <c r="G2243" i="5"/>
  <c r="G2239" i="5"/>
  <c r="G2235" i="5"/>
  <c r="G2231" i="5"/>
  <c r="G2227" i="5"/>
  <c r="G2223" i="5"/>
  <c r="G3046" i="5"/>
  <c r="G3014" i="5"/>
  <c r="G2831" i="5"/>
  <c r="G2799" i="5"/>
  <c r="G2767" i="5"/>
  <c r="G2735" i="5"/>
  <c r="G2705" i="5"/>
  <c r="G2604" i="5"/>
  <c r="G2598" i="5"/>
  <c r="G2593" i="5"/>
  <c r="G2579" i="5"/>
  <c r="G2573" i="5"/>
  <c r="G2568" i="5"/>
  <c r="G2563" i="5"/>
  <c r="G2557" i="5"/>
  <c r="G2552" i="5"/>
  <c r="G2547" i="5"/>
  <c r="G2541" i="5"/>
  <c r="G2525" i="5"/>
  <c r="G2519" i="5"/>
  <c r="G2513" i="5"/>
  <c r="G2508" i="5"/>
  <c r="G2503" i="5"/>
  <c r="G2487" i="5"/>
  <c r="G2465" i="5"/>
  <c r="G2460" i="5"/>
  <c r="G2454" i="5"/>
  <c r="G2449" i="5"/>
  <c r="G2444" i="5"/>
  <c r="G2438" i="5"/>
  <c r="G2433" i="5"/>
  <c r="G2428" i="5"/>
  <c r="G2422" i="5"/>
  <c r="G2417" i="5"/>
  <c r="G2412" i="5"/>
  <c r="G2406" i="5"/>
  <c r="G2401" i="5"/>
  <c r="G2396" i="5"/>
  <c r="G2390" i="5"/>
  <c r="G2386" i="5"/>
  <c r="G2382" i="5"/>
  <c r="G2378" i="5"/>
  <c r="G2374" i="5"/>
  <c r="G2370" i="5"/>
  <c r="G2366" i="5"/>
  <c r="G2362" i="5"/>
  <c r="G2358" i="5"/>
  <c r="G2354" i="5"/>
  <c r="G2350" i="5"/>
  <c r="G2346" i="5"/>
  <c r="G2342" i="5"/>
  <c r="G2338" i="5"/>
  <c r="G2334" i="5"/>
  <c r="G2330" i="5"/>
  <c r="G2326" i="5"/>
  <c r="G2322" i="5"/>
  <c r="G2318" i="5"/>
  <c r="G2314" i="5"/>
  <c r="G2310" i="5"/>
  <c r="G2306" i="5"/>
  <c r="G2302" i="5"/>
  <c r="G2298" i="5"/>
  <c r="G2294" i="5"/>
  <c r="G2290" i="5"/>
  <c r="G2286" i="5"/>
  <c r="G2282" i="5"/>
  <c r="G2278" i="5"/>
  <c r="G2274" i="5"/>
  <c r="G2270" i="5"/>
  <c r="G2266" i="5"/>
  <c r="G2262" i="5"/>
  <c r="G2258" i="5"/>
  <c r="G2254" i="5"/>
  <c r="G2250" i="5"/>
  <c r="G2246" i="5"/>
  <c r="G2242" i="5"/>
  <c r="G2238" i="5"/>
  <c r="G2234" i="5"/>
  <c r="G2230" i="5"/>
  <c r="G2226" i="5"/>
  <c r="G2222" i="5"/>
  <c r="G3083" i="5"/>
  <c r="G3038" i="5"/>
  <c r="G3006" i="5"/>
  <c r="G2823" i="5"/>
  <c r="G2791" i="5"/>
  <c r="G2759" i="5"/>
  <c r="G2727" i="5"/>
  <c r="G2703" i="5"/>
  <c r="G2602" i="5"/>
  <c r="G2597" i="5"/>
  <c r="G2592" i="5"/>
  <c r="G2577" i="5"/>
  <c r="G2572" i="5"/>
  <c r="G2567" i="5"/>
  <c r="G2561" i="5"/>
  <c r="G2556" i="5"/>
  <c r="G2551" i="5"/>
  <c r="G2545" i="5"/>
  <c r="G2540" i="5"/>
  <c r="G2524" i="5"/>
  <c r="G2517" i="5"/>
  <c r="G2512" i="5"/>
  <c r="G2507" i="5"/>
  <c r="G2501" i="5"/>
  <c r="G2486" i="5"/>
  <c r="G2464" i="5"/>
  <c r="G2458" i="5"/>
  <c r="G2453" i="5"/>
  <c r="G2448" i="5"/>
  <c r="G2442" i="5"/>
  <c r="G2437" i="5"/>
  <c r="G2432" i="5"/>
  <c r="G2426" i="5"/>
  <c r="G2421" i="5"/>
  <c r="G2416" i="5"/>
  <c r="G2410" i="5"/>
  <c r="G2405" i="5"/>
  <c r="G2400" i="5"/>
  <c r="G2394" i="5"/>
  <c r="G2389" i="5"/>
  <c r="G2385" i="5"/>
  <c r="G2381" i="5"/>
  <c r="G2377" i="5"/>
  <c r="G2373" i="5"/>
  <c r="G2369" i="5"/>
  <c r="G2365" i="5"/>
  <c r="G2361" i="5"/>
  <c r="G2357" i="5"/>
  <c r="G2353" i="5"/>
  <c r="G2349" i="5"/>
  <c r="G2345" i="5"/>
  <c r="G2341" i="5"/>
  <c r="G2337" i="5"/>
  <c r="G2333" i="5"/>
  <c r="G2329" i="5"/>
  <c r="G2325" i="5"/>
  <c r="G2321" i="5"/>
  <c r="G2317" i="5"/>
  <c r="G2313" i="5"/>
  <c r="G2309" i="5"/>
  <c r="G2305" i="5"/>
  <c r="G2301" i="5"/>
  <c r="G2297" i="5"/>
  <c r="G2293" i="5"/>
  <c r="G2289" i="5"/>
  <c r="G2285" i="5"/>
  <c r="G2281" i="5"/>
  <c r="G2277" i="5"/>
  <c r="G2273" i="5"/>
  <c r="G2269" i="5"/>
  <c r="G2265" i="5"/>
  <c r="G2261" i="5"/>
  <c r="G2257" i="5"/>
  <c r="G2253" i="5"/>
  <c r="G2249" i="5"/>
  <c r="G2245" i="5"/>
  <c r="G2241" i="5"/>
  <c r="G2237" i="5"/>
  <c r="G2233" i="5"/>
  <c r="G2229" i="5"/>
  <c r="G2225" i="5"/>
  <c r="G3030" i="5"/>
  <c r="G2751" i="5"/>
  <c r="G2596" i="5"/>
  <c r="G2565" i="5"/>
  <c r="G2544" i="5"/>
  <c r="G2511" i="5"/>
  <c r="G2462" i="5"/>
  <c r="G2441" i="5"/>
  <c r="G2420" i="5"/>
  <c r="G2398" i="5"/>
  <c r="G2380" i="5"/>
  <c r="G2364" i="5"/>
  <c r="G2348" i="5"/>
  <c r="G2332" i="5"/>
  <c r="G2316" i="5"/>
  <c r="G2300" i="5"/>
  <c r="G2284" i="5"/>
  <c r="G2268" i="5"/>
  <c r="G2252" i="5"/>
  <c r="G2236" i="5"/>
  <c r="G2221" i="5"/>
  <c r="G2217" i="5"/>
  <c r="G2213" i="5"/>
  <c r="G2209" i="5"/>
  <c r="G2205" i="5"/>
  <c r="G2201" i="5"/>
  <c r="G2197" i="5"/>
  <c r="G2183" i="5"/>
  <c r="G2178" i="5"/>
  <c r="G2174" i="5"/>
  <c r="G2170" i="5"/>
  <c r="G2161" i="5"/>
  <c r="G2157" i="5"/>
  <c r="G2153" i="5"/>
  <c r="G2149" i="5"/>
  <c r="G2135" i="5"/>
  <c r="G2122" i="5"/>
  <c r="G2101" i="5"/>
  <c r="G2097" i="5"/>
  <c r="G2093" i="5"/>
  <c r="G2089" i="5"/>
  <c r="G2085" i="5"/>
  <c r="G2081" i="5"/>
  <c r="G2077" i="5"/>
  <c r="G2073" i="5"/>
  <c r="G2069" i="5"/>
  <c r="G2065" i="5"/>
  <c r="G2061" i="5"/>
  <c r="G2055" i="5"/>
  <c r="G2051" i="5"/>
  <c r="G2047" i="5"/>
  <c r="G2043" i="5"/>
  <c r="G2039" i="5"/>
  <c r="G2035" i="5"/>
  <c r="G2031" i="5"/>
  <c r="G2027" i="5"/>
  <c r="G2015" i="5"/>
  <c r="G2003" i="5"/>
  <c r="G1999" i="5"/>
  <c r="G1995" i="5"/>
  <c r="G1991" i="5"/>
  <c r="G1987" i="5"/>
  <c r="G1983" i="5"/>
  <c r="G1979" i="5"/>
  <c r="G1975" i="5"/>
  <c r="G1971" i="5"/>
  <c r="G1964" i="5"/>
  <c r="G1960" i="5"/>
  <c r="G1956" i="5"/>
  <c r="G1952" i="5"/>
  <c r="G1948" i="5"/>
  <c r="G2997" i="5"/>
  <c r="G2719" i="5"/>
  <c r="G2581" i="5"/>
  <c r="G2560" i="5"/>
  <c r="G2539" i="5"/>
  <c r="G2505" i="5"/>
  <c r="G2457" i="5"/>
  <c r="G2436" i="5"/>
  <c r="G2414" i="5"/>
  <c r="G2393" i="5"/>
  <c r="G2376" i="5"/>
  <c r="G2360" i="5"/>
  <c r="G2344" i="5"/>
  <c r="G2328" i="5"/>
  <c r="G2312" i="5"/>
  <c r="G2296" i="5"/>
  <c r="G2280" i="5"/>
  <c r="G2264" i="5"/>
  <c r="G2248" i="5"/>
  <c r="G2232" i="5"/>
  <c r="G2220" i="5"/>
  <c r="G2216" i="5"/>
  <c r="G2212" i="5"/>
  <c r="G2208" i="5"/>
  <c r="G2204" i="5"/>
  <c r="G2200" i="5"/>
  <c r="G2196" i="5"/>
  <c r="G2182" i="5"/>
  <c r="G2177" i="5"/>
  <c r="G2173" i="5"/>
  <c r="G2169" i="5"/>
  <c r="G2160" i="5"/>
  <c r="G2156" i="5"/>
  <c r="G2152" i="5"/>
  <c r="G2148" i="5"/>
  <c r="G2134" i="5"/>
  <c r="G2116" i="5"/>
  <c r="G2100" i="5"/>
  <c r="G2096" i="5"/>
  <c r="G2092" i="5"/>
  <c r="G2088" i="5"/>
  <c r="G2084" i="5"/>
  <c r="G2080" i="5"/>
  <c r="G2076" i="5"/>
  <c r="G2072" i="5"/>
  <c r="G2068" i="5"/>
  <c r="G2064" i="5"/>
  <c r="G2058" i="5"/>
  <c r="G2054" i="5"/>
  <c r="G2050" i="5"/>
  <c r="G2046" i="5"/>
  <c r="G2042" i="5"/>
  <c r="G2038" i="5"/>
  <c r="G2034" i="5"/>
  <c r="G2030" i="5"/>
  <c r="G2026" i="5"/>
  <c r="G2006" i="5"/>
  <c r="G2002" i="5"/>
  <c r="G1998" i="5"/>
  <c r="G1994" i="5"/>
  <c r="G1990" i="5"/>
  <c r="G1986" i="5"/>
  <c r="G1982" i="5"/>
  <c r="G1978" i="5"/>
  <c r="G1974" i="5"/>
  <c r="G1970" i="5"/>
  <c r="G1963" i="5"/>
  <c r="G1959" i="5"/>
  <c r="G1955" i="5"/>
  <c r="G1951" i="5"/>
  <c r="G1947" i="5"/>
  <c r="G2815" i="5"/>
  <c r="G2700" i="5"/>
  <c r="G2576" i="5"/>
  <c r="G2555" i="5"/>
  <c r="G2521" i="5"/>
  <c r="G2500" i="5"/>
  <c r="G2452" i="5"/>
  <c r="G2430" i="5"/>
  <c r="G2409" i="5"/>
  <c r="G2388" i="5"/>
  <c r="G2372" i="5"/>
  <c r="G2356" i="5"/>
  <c r="G2340" i="5"/>
  <c r="G2324" i="5"/>
  <c r="G2308" i="5"/>
  <c r="G2292" i="5"/>
  <c r="G2276" i="5"/>
  <c r="G2260" i="5"/>
  <c r="G2244" i="5"/>
  <c r="G2228" i="5"/>
  <c r="G2219" i="5"/>
  <c r="G2215" i="5"/>
  <c r="G2211" i="5"/>
  <c r="G2207" i="5"/>
  <c r="G2203" i="5"/>
  <c r="G2199" i="5"/>
  <c r="G2185" i="5"/>
  <c r="G2181" i="5"/>
  <c r="G2176" i="5"/>
  <c r="G2172" i="5"/>
  <c r="G2168" i="5"/>
  <c r="G2159" i="5"/>
  <c r="G2155" i="5"/>
  <c r="G2151" i="5"/>
  <c r="G2137" i="5"/>
  <c r="G2133" i="5"/>
  <c r="G2103" i="5"/>
  <c r="G2099" i="5"/>
  <c r="G2095" i="5"/>
  <c r="G2091" i="5"/>
  <c r="G2087" i="5"/>
  <c r="G2083" i="5"/>
  <c r="G2079" i="5"/>
  <c r="G2075" i="5"/>
  <c r="G2071" i="5"/>
  <c r="G2067" i="5"/>
  <c r="G2063" i="5"/>
  <c r="G2057" i="5"/>
  <c r="G2053" i="5"/>
  <c r="G2049" i="5"/>
  <c r="G2045" i="5"/>
  <c r="G2041" i="5"/>
  <c r="G2037" i="5"/>
  <c r="G2033" i="5"/>
  <c r="G2029" i="5"/>
  <c r="G2017" i="5"/>
  <c r="G2005" i="5"/>
  <c r="G2001" i="5"/>
  <c r="G1997" i="5"/>
  <c r="G1993" i="5"/>
  <c r="G1989" i="5"/>
  <c r="G1985" i="5"/>
  <c r="G1981" i="5"/>
  <c r="G1977" i="5"/>
  <c r="G1973" i="5"/>
  <c r="G1969" i="5"/>
  <c r="G1962" i="5"/>
  <c r="G1958" i="5"/>
  <c r="G1954" i="5"/>
  <c r="G1950" i="5"/>
  <c r="G1946" i="5"/>
  <c r="G1933" i="5"/>
  <c r="G1929" i="5"/>
  <c r="G1925" i="5"/>
  <c r="G1916" i="5"/>
  <c r="G1912" i="5"/>
  <c r="G1890" i="5"/>
  <c r="G1877" i="5"/>
  <c r="G1872" i="5"/>
  <c r="G1868" i="5"/>
  <c r="G1850" i="5"/>
  <c r="G1846" i="5"/>
  <c r="G1842" i="5"/>
  <c r="G1838" i="5"/>
  <c r="G1834" i="5"/>
  <c r="G1830" i="5"/>
  <c r="G1826" i="5"/>
  <c r="G1822" i="5"/>
  <c r="G1818" i="5"/>
  <c r="G1814" i="5"/>
  <c r="G1810" i="5"/>
  <c r="G1796" i="5"/>
  <c r="G1792" i="5"/>
  <c r="G1788" i="5"/>
  <c r="G1784" i="5"/>
  <c r="G1780" i="5"/>
  <c r="G1776" i="5"/>
  <c r="G1772" i="5"/>
  <c r="G1768" i="5"/>
  <c r="G1764" i="5"/>
  <c r="G1760" i="5"/>
  <c r="G1756" i="5"/>
  <c r="G1752" i="5"/>
  <c r="G1748" i="5"/>
  <c r="G1740" i="5"/>
  <c r="G1736" i="5"/>
  <c r="G1732" i="5"/>
  <c r="G1728" i="5"/>
  <c r="G1724" i="5"/>
  <c r="G1720" i="5"/>
  <c r="G1716" i="5"/>
  <c r="G1712" i="5"/>
  <c r="G1708" i="5"/>
  <c r="G1704" i="5"/>
  <c r="G1700" i="5"/>
  <c r="G1696" i="5"/>
  <c r="G1692" i="5"/>
  <c r="G1688" i="5"/>
  <c r="G1684" i="5"/>
  <c r="G1680" i="5"/>
  <c r="G1676" i="5"/>
  <c r="G1672" i="5"/>
  <c r="G1668" i="5"/>
  <c r="G1664" i="5"/>
  <c r="G1660" i="5"/>
  <c r="G1656" i="5"/>
  <c r="G1652" i="5"/>
  <c r="G1648" i="5"/>
  <c r="G1644" i="5"/>
  <c r="G1640" i="5"/>
  <c r="G1636" i="5"/>
  <c r="G1632" i="5"/>
  <c r="G1628" i="5"/>
  <c r="G1624" i="5"/>
  <c r="G1620" i="5"/>
  <c r="G1616" i="5"/>
  <c r="G1612" i="5"/>
  <c r="G1608" i="5"/>
  <c r="G1604" i="5"/>
  <c r="G1600" i="5"/>
  <c r="G1596" i="5"/>
  <c r="G1592" i="5"/>
  <c r="G1588" i="5"/>
  <c r="G1584" i="5"/>
  <c r="G1580" i="5"/>
  <c r="G1576" i="5"/>
  <c r="G1572" i="5"/>
  <c r="G1568" i="5"/>
  <c r="G1564" i="5"/>
  <c r="G1560" i="5"/>
  <c r="G1556" i="5"/>
  <c r="G1552" i="5"/>
  <c r="G1548" i="5"/>
  <c r="G1544" i="5"/>
  <c r="G1540" i="5"/>
  <c r="G1536" i="5"/>
  <c r="G1526" i="5"/>
  <c r="G1522" i="5"/>
  <c r="G1518" i="5"/>
  <c r="G1514" i="5"/>
  <c r="G1510" i="5"/>
  <c r="G1506" i="5"/>
  <c r="G1502" i="5"/>
  <c r="G1498" i="5"/>
  <c r="G1494" i="5"/>
  <c r="G1485" i="5"/>
  <c r="G1430" i="5"/>
  <c r="G1426" i="5"/>
  <c r="G1422" i="5"/>
  <c r="G3075" i="5"/>
  <c r="G2549" i="5"/>
  <c r="G2425" i="5"/>
  <c r="G2352" i="5"/>
  <c r="G2288" i="5"/>
  <c r="G2224" i="5"/>
  <c r="G2206" i="5"/>
  <c r="G2179" i="5"/>
  <c r="G2158" i="5"/>
  <c r="G2132" i="5"/>
  <c r="G2090" i="5"/>
  <c r="G2074" i="5"/>
  <c r="G2056" i="5"/>
  <c r="G2040" i="5"/>
  <c r="G2016" i="5"/>
  <c r="G1992" i="5"/>
  <c r="G1976" i="5"/>
  <c r="G1957" i="5"/>
  <c r="G1937" i="5"/>
  <c r="G1930" i="5"/>
  <c r="G1924" i="5"/>
  <c r="G1914" i="5"/>
  <c r="G1891" i="5"/>
  <c r="G1876" i="5"/>
  <c r="G1870" i="5"/>
  <c r="G1865" i="5"/>
  <c r="G1845" i="5"/>
  <c r="G1840" i="5"/>
  <c r="G1835" i="5"/>
  <c r="G1829" i="5"/>
  <c r="G1824" i="5"/>
  <c r="G1819" i="5"/>
  <c r="G1813" i="5"/>
  <c r="G1808" i="5"/>
  <c r="G1793" i="5"/>
  <c r="G1787" i="5"/>
  <c r="G1782" i="5"/>
  <c r="G1777" i="5"/>
  <c r="G1771" i="5"/>
  <c r="G1766" i="5"/>
  <c r="G1761" i="5"/>
  <c r="G1755" i="5"/>
  <c r="G1750" i="5"/>
  <c r="G1741" i="5"/>
  <c r="G1735" i="5"/>
  <c r="G1730" i="5"/>
  <c r="G1725" i="5"/>
  <c r="G1719" i="5"/>
  <c r="G1714" i="5"/>
  <c r="G1709" i="5"/>
  <c r="G1703" i="5"/>
  <c r="G1698" i="5"/>
  <c r="G1693" i="5"/>
  <c r="G1687" i="5"/>
  <c r="G1682" i="5"/>
  <c r="G1677" i="5"/>
  <c r="G1671" i="5"/>
  <c r="G1666" i="5"/>
  <c r="G1661" i="5"/>
  <c r="G1655" i="5"/>
  <c r="G1650" i="5"/>
  <c r="G1645" i="5"/>
  <c r="G1639" i="5"/>
  <c r="G1634" i="5"/>
  <c r="G1629" i="5"/>
  <c r="G1623" i="5"/>
  <c r="G1618" i="5"/>
  <c r="G1613" i="5"/>
  <c r="G1607" i="5"/>
  <c r="G1602" i="5"/>
  <c r="G1597" i="5"/>
  <c r="G1591" i="5"/>
  <c r="G1586" i="5"/>
  <c r="G1581" i="5"/>
  <c r="G1575" i="5"/>
  <c r="G1570" i="5"/>
  <c r="G1565" i="5"/>
  <c r="G1559" i="5"/>
  <c r="G1554" i="5"/>
  <c r="G1549" i="5"/>
  <c r="G1543" i="5"/>
  <c r="G1538" i="5"/>
  <c r="G1527" i="5"/>
  <c r="G1521" i="5"/>
  <c r="G1516" i="5"/>
  <c r="G1511" i="5"/>
  <c r="G1505" i="5"/>
  <c r="G1500" i="5"/>
  <c r="G1495" i="5"/>
  <c r="G1484" i="5"/>
  <c r="G1428" i="5"/>
  <c r="G1423" i="5"/>
  <c r="G1412" i="5"/>
  <c r="G1391" i="5"/>
  <c r="G1332" i="5"/>
  <c r="G1328" i="5"/>
  <c r="G1324" i="5"/>
  <c r="G1320" i="5"/>
  <c r="G1316" i="5"/>
  <c r="G1312" i="5"/>
  <c r="G1278" i="5"/>
  <c r="G1274" i="5"/>
  <c r="G1270" i="5"/>
  <c r="G1266" i="5"/>
  <c r="G1262" i="5"/>
  <c r="G1258" i="5"/>
  <c r="G1254" i="5"/>
  <c r="G1250" i="5"/>
  <c r="G1246" i="5"/>
  <c r="G1242" i="5"/>
  <c r="G1238" i="5"/>
  <c r="G1234" i="5"/>
  <c r="G1230" i="5"/>
  <c r="G1226" i="5"/>
  <c r="G1222" i="5"/>
  <c r="G1218" i="5"/>
  <c r="G1205" i="5"/>
  <c r="G1192" i="5"/>
  <c r="G1188" i="5"/>
  <c r="G1184" i="5"/>
  <c r="G1180" i="5"/>
  <c r="G1176" i="5"/>
  <c r="G1172" i="5"/>
  <c r="G1110" i="5"/>
  <c r="G1106" i="5"/>
  <c r="G1102" i="5"/>
  <c r="G1098" i="5"/>
  <c r="G1090" i="5"/>
  <c r="G1086" i="5"/>
  <c r="G1073" i="5"/>
  <c r="G1069" i="5"/>
  <c r="G1059" i="5"/>
  <c r="G1055" i="5"/>
  <c r="G1048" i="5"/>
  <c r="G1037" i="5"/>
  <c r="G1029" i="5"/>
  <c r="G982" i="5"/>
  <c r="G976" i="5"/>
  <c r="G972" i="5"/>
  <c r="G952" i="5"/>
  <c r="G948" i="5"/>
  <c r="G942" i="5"/>
  <c r="G936" i="5"/>
  <c r="G930" i="5"/>
  <c r="G926" i="5"/>
  <c r="G894" i="5"/>
  <c r="G868" i="5"/>
  <c r="G864" i="5"/>
  <c r="G860" i="5"/>
  <c r="G856" i="5"/>
  <c r="G852" i="5"/>
  <c r="G848" i="5"/>
  <c r="G835" i="5"/>
  <c r="G649" i="5"/>
  <c r="G628" i="5"/>
  <c r="G622" i="5"/>
  <c r="G607" i="5"/>
  <c r="G599" i="5"/>
  <c r="G595" i="5"/>
  <c r="G591" i="5"/>
  <c r="G587" i="5"/>
  <c r="G583" i="5"/>
  <c r="G579" i="5"/>
  <c r="G575" i="5"/>
  <c r="G571" i="5"/>
  <c r="G567" i="5"/>
  <c r="G563" i="5"/>
  <c r="G559" i="5"/>
  <c r="G528" i="5"/>
  <c r="G524" i="5"/>
  <c r="G2783" i="5"/>
  <c r="G2516" i="5"/>
  <c r="G2404" i="5"/>
  <c r="G2336" i="5"/>
  <c r="G2272" i="5"/>
  <c r="G2218" i="5"/>
  <c r="G2202" i="5"/>
  <c r="G2175" i="5"/>
  <c r="G2154" i="5"/>
  <c r="G2102" i="5"/>
  <c r="G2086" i="5"/>
  <c r="G2070" i="5"/>
  <c r="G2052" i="5"/>
  <c r="G2036" i="5"/>
  <c r="G2004" i="5"/>
  <c r="G1988" i="5"/>
  <c r="G1972" i="5"/>
  <c r="G1953" i="5"/>
  <c r="G1934" i="5"/>
  <c r="G1928" i="5"/>
  <c r="G1923" i="5"/>
  <c r="G1913" i="5"/>
  <c r="G1884" i="5"/>
  <c r="G1875" i="5"/>
  <c r="G1869" i="5"/>
  <c r="G1849" i="5"/>
  <c r="G1844" i="5"/>
  <c r="G1839" i="5"/>
  <c r="G1833" i="5"/>
  <c r="G1828" i="5"/>
  <c r="G1823" i="5"/>
  <c r="G1817" i="5"/>
  <c r="G1812" i="5"/>
  <c r="G1797" i="5"/>
  <c r="G1791" i="5"/>
  <c r="G1786" i="5"/>
  <c r="G1781" i="5"/>
  <c r="G1775" i="5"/>
  <c r="G1770" i="5"/>
  <c r="G1765" i="5"/>
  <c r="G1759" i="5"/>
  <c r="G1754" i="5"/>
  <c r="G1749" i="5"/>
  <c r="G1739" i="5"/>
  <c r="G1734" i="5"/>
  <c r="G1729" i="5"/>
  <c r="G1723" i="5"/>
  <c r="G1718" i="5"/>
  <c r="G1713" i="5"/>
  <c r="G1707" i="5"/>
  <c r="G1702" i="5"/>
  <c r="G1697" i="5"/>
  <c r="G1691" i="5"/>
  <c r="G1686" i="5"/>
  <c r="G1681" i="5"/>
  <c r="G1675" i="5"/>
  <c r="G1670" i="5"/>
  <c r="G1665" i="5"/>
  <c r="G1659" i="5"/>
  <c r="G1654" i="5"/>
  <c r="G1649" i="5"/>
  <c r="G1643" i="5"/>
  <c r="G1638" i="5"/>
  <c r="G1633" i="5"/>
  <c r="G1627" i="5"/>
  <c r="G1622" i="5"/>
  <c r="G1617" i="5"/>
  <c r="G1611" i="5"/>
  <c r="G1606" i="5"/>
  <c r="G1601" i="5"/>
  <c r="G1595" i="5"/>
  <c r="G1590" i="5"/>
  <c r="G1585" i="5"/>
  <c r="G1579" i="5"/>
  <c r="G1574" i="5"/>
  <c r="G1569" i="5"/>
  <c r="G1563" i="5"/>
  <c r="G1558" i="5"/>
  <c r="G1553" i="5"/>
  <c r="G1547" i="5"/>
  <c r="G1542" i="5"/>
  <c r="G1537" i="5"/>
  <c r="G1525" i="5"/>
  <c r="G1520" i="5"/>
  <c r="G1515" i="5"/>
  <c r="G1509" i="5"/>
  <c r="G1504" i="5"/>
  <c r="G1499" i="5"/>
  <c r="G1493" i="5"/>
  <c r="G1483" i="5"/>
  <c r="G1427" i="5"/>
  <c r="G1421" i="5"/>
  <c r="G1394" i="5"/>
  <c r="G1384" i="5"/>
  <c r="G1331" i="5"/>
  <c r="G1327" i="5"/>
  <c r="G1323" i="5"/>
  <c r="G1319" i="5"/>
  <c r="G1315" i="5"/>
  <c r="G1311" i="5"/>
  <c r="G1277" i="5"/>
  <c r="G1273" i="5"/>
  <c r="G1269" i="5"/>
  <c r="G1265" i="5"/>
  <c r="G1261" i="5"/>
  <c r="G1257" i="5"/>
  <c r="G1253" i="5"/>
  <c r="G1249" i="5"/>
  <c r="G1245" i="5"/>
  <c r="G1241" i="5"/>
  <c r="G1237" i="5"/>
  <c r="G1233" i="5"/>
  <c r="G1229" i="5"/>
  <c r="G1225" i="5"/>
  <c r="G1221" i="5"/>
  <c r="G1217" i="5"/>
  <c r="G1204" i="5"/>
  <c r="G1191" i="5"/>
  <c r="G1187" i="5"/>
  <c r="G1183" i="5"/>
  <c r="G1179" i="5"/>
  <c r="G1175" i="5"/>
  <c r="G1171" i="5"/>
  <c r="G1109" i="5"/>
  <c r="G1105" i="5"/>
  <c r="G1101" i="5"/>
  <c r="G1097" i="5"/>
  <c r="G1089" i="5"/>
  <c r="G1076" i="5"/>
  <c r="G1072" i="5"/>
  <c r="G1066" i="5"/>
  <c r="G1058" i="5"/>
  <c r="G1054" i="5"/>
  <c r="G1047" i="5"/>
  <c r="G1032" i="5"/>
  <c r="G1028" i="5"/>
  <c r="G979" i="5"/>
  <c r="G975" i="5"/>
  <c r="G971" i="5"/>
  <c r="G951" i="5"/>
  <c r="G946" i="5"/>
  <c r="G941" i="5"/>
  <c r="G935" i="5"/>
  <c r="G929" i="5"/>
  <c r="G897" i="5"/>
  <c r="G889" i="5"/>
  <c r="G867" i="5"/>
  <c r="G863" i="5"/>
  <c r="G859" i="5"/>
  <c r="G855" i="5"/>
  <c r="G851" i="5"/>
  <c r="G847" i="5"/>
  <c r="G834" i="5"/>
  <c r="G648" i="5"/>
  <c r="G627" i="5"/>
  <c r="G621" i="5"/>
  <c r="G602" i="5"/>
  <c r="G598" i="5"/>
  <c r="G594" i="5"/>
  <c r="G590" i="5"/>
  <c r="G586" i="5"/>
  <c r="G582" i="5"/>
  <c r="G578" i="5"/>
  <c r="G574" i="5"/>
  <c r="G570" i="5"/>
  <c r="G566" i="5"/>
  <c r="G562" i="5"/>
  <c r="G558" i="5"/>
  <c r="G527" i="5"/>
  <c r="G523" i="5"/>
  <c r="G2601" i="5"/>
  <c r="G2468" i="5"/>
  <c r="G2384" i="5"/>
  <c r="G2320" i="5"/>
  <c r="G2256" i="5"/>
  <c r="G2214" i="5"/>
  <c r="G2198" i="5"/>
  <c r="G2171" i="5"/>
  <c r="G2150" i="5"/>
  <c r="G2098" i="5"/>
  <c r="G2082" i="5"/>
  <c r="G2066" i="5"/>
  <c r="G2048" i="5"/>
  <c r="G2032" i="5"/>
  <c r="G2000" i="5"/>
  <c r="G1984" i="5"/>
  <c r="G1968" i="5"/>
  <c r="G1949" i="5"/>
  <c r="G1932" i="5"/>
  <c r="G1927" i="5"/>
  <c r="G1922" i="5"/>
  <c r="G1911" i="5"/>
  <c r="G1879" i="5"/>
  <c r="G1874" i="5"/>
  <c r="G1867" i="5"/>
  <c r="G1848" i="5"/>
  <c r="G1843" i="5"/>
  <c r="G1837" i="5"/>
  <c r="G1832" i="5"/>
  <c r="G1827" i="5"/>
  <c r="G1821" i="5"/>
  <c r="G1816" i="5"/>
  <c r="G1811" i="5"/>
  <c r="G1795" i="5"/>
  <c r="G1790" i="5"/>
  <c r="G1785" i="5"/>
  <c r="G1779" i="5"/>
  <c r="G1774" i="5"/>
  <c r="G1769" i="5"/>
  <c r="G1763" i="5"/>
  <c r="G1758" i="5"/>
  <c r="G1753" i="5"/>
  <c r="G1747" i="5"/>
  <c r="G1738" i="5"/>
  <c r="G1733" i="5"/>
  <c r="G1727" i="5"/>
  <c r="G1722" i="5"/>
  <c r="G1717" i="5"/>
  <c r="G1711" i="5"/>
  <c r="G1706" i="5"/>
  <c r="G1701" i="5"/>
  <c r="G1695" i="5"/>
  <c r="G1690" i="5"/>
  <c r="G1685" i="5"/>
  <c r="G1679" i="5"/>
  <c r="G1674" i="5"/>
  <c r="G1669" i="5"/>
  <c r="G1663" i="5"/>
  <c r="G1658" i="5"/>
  <c r="G1653" i="5"/>
  <c r="G1647" i="5"/>
  <c r="G1642" i="5"/>
  <c r="G1637" i="5"/>
  <c r="G1631" i="5"/>
  <c r="G1626" i="5"/>
  <c r="G1621" i="5"/>
  <c r="G1615" i="5"/>
  <c r="G1610" i="5"/>
  <c r="G1605" i="5"/>
  <c r="G1599" i="5"/>
  <c r="G1594" i="5"/>
  <c r="G1589" i="5"/>
  <c r="G1583" i="5"/>
  <c r="G1578" i="5"/>
  <c r="G1573" i="5"/>
  <c r="G1567" i="5"/>
  <c r="G1562" i="5"/>
  <c r="G1557" i="5"/>
  <c r="G1551" i="5"/>
  <c r="G1546" i="5"/>
  <c r="G1541" i="5"/>
  <c r="G1535" i="5"/>
  <c r="G1524" i="5"/>
  <c r="G1519" i="5"/>
  <c r="G1513" i="5"/>
  <c r="G1508" i="5"/>
  <c r="G1503" i="5"/>
  <c r="G1497" i="5"/>
  <c r="G1492" i="5"/>
  <c r="G1482" i="5"/>
  <c r="G1425" i="5"/>
  <c r="G1420" i="5"/>
  <c r="G1393" i="5"/>
  <c r="G1383" i="5"/>
  <c r="G1330" i="5"/>
  <c r="G1326" i="5"/>
  <c r="G1322" i="5"/>
  <c r="G1318" i="5"/>
  <c r="G1314" i="5"/>
  <c r="G1310" i="5"/>
  <c r="G1276" i="5"/>
  <c r="G1272" i="5"/>
  <c r="G1268" i="5"/>
  <c r="G1264" i="5"/>
  <c r="G1260" i="5"/>
  <c r="G1256" i="5"/>
  <c r="G1252" i="5"/>
  <c r="G1248" i="5"/>
  <c r="G1244" i="5"/>
  <c r="G1240" i="5"/>
  <c r="G1236" i="5"/>
  <c r="G1232" i="5"/>
  <c r="G1228" i="5"/>
  <c r="G1224" i="5"/>
  <c r="G1220" i="5"/>
  <c r="G1216" i="5"/>
  <c r="G1203" i="5"/>
  <c r="G1190" i="5"/>
  <c r="G1186" i="5"/>
  <c r="G1182" i="5"/>
  <c r="G1178" i="5"/>
  <c r="G1174" i="5"/>
  <c r="G1170" i="5"/>
  <c r="G1108" i="5"/>
  <c r="G1104" i="5"/>
  <c r="G1100" i="5"/>
  <c r="G1096" i="5"/>
  <c r="G1088" i="5"/>
  <c r="G1075" i="5"/>
  <c r="G1071" i="5"/>
  <c r="G1061" i="5"/>
  <c r="G1057" i="5"/>
  <c r="G1053" i="5"/>
  <c r="G1039" i="5"/>
  <c r="G1031" i="5"/>
  <c r="G1027" i="5"/>
  <c r="G978" i="5"/>
  <c r="G974" i="5"/>
  <c r="G954" i="5"/>
  <c r="G950" i="5"/>
  <c r="G944" i="5"/>
  <c r="G939" i="5"/>
  <c r="G934" i="5"/>
  <c r="G928" i="5"/>
  <c r="G896" i="5"/>
  <c r="G871" i="5"/>
  <c r="G866" i="5"/>
  <c r="G862" i="5"/>
  <c r="G858" i="5"/>
  <c r="G854" i="5"/>
  <c r="G850" i="5"/>
  <c r="G846" i="5"/>
  <c r="G651" i="5"/>
  <c r="G631" i="5"/>
  <c r="G625" i="5"/>
  <c r="G620" i="5"/>
  <c r="G601" i="5"/>
  <c r="G597" i="5"/>
  <c r="G593" i="5"/>
  <c r="G589" i="5"/>
  <c r="G585" i="5"/>
  <c r="G581" i="5"/>
  <c r="G577" i="5"/>
  <c r="G573" i="5"/>
  <c r="G569" i="5"/>
  <c r="G565" i="5"/>
  <c r="G561" i="5"/>
  <c r="G557" i="5"/>
  <c r="G526" i="5"/>
  <c r="G2571" i="5"/>
  <c r="G2240" i="5"/>
  <c r="G2136" i="5"/>
  <c r="G2044" i="5"/>
  <c r="G1961" i="5"/>
  <c r="G1915" i="5"/>
  <c r="G1866" i="5"/>
  <c r="G1831" i="5"/>
  <c r="G1809" i="5"/>
  <c r="G1778" i="5"/>
  <c r="G1757" i="5"/>
  <c r="G1731" i="5"/>
  <c r="G1710" i="5"/>
  <c r="G1689" i="5"/>
  <c r="G1667" i="5"/>
  <c r="G1646" i="5"/>
  <c r="G1625" i="5"/>
  <c r="G1603" i="5"/>
  <c r="G1582" i="5"/>
  <c r="G1561" i="5"/>
  <c r="G1539" i="5"/>
  <c r="G1512" i="5"/>
  <c r="G1486" i="5"/>
  <c r="G1392" i="5"/>
  <c r="G1321" i="5"/>
  <c r="G1275" i="5"/>
  <c r="G1259" i="5"/>
  <c r="G1243" i="5"/>
  <c r="G1227" i="5"/>
  <c r="G1202" i="5"/>
  <c r="G1177" i="5"/>
  <c r="G1103" i="5"/>
  <c r="G1074" i="5"/>
  <c r="G1049" i="5"/>
  <c r="G977" i="5"/>
  <c r="G943" i="5"/>
  <c r="G895" i="5"/>
  <c r="G857" i="5"/>
  <c r="G650" i="5"/>
  <c r="G600" i="5"/>
  <c r="G584" i="5"/>
  <c r="G568" i="5"/>
  <c r="G525" i="5"/>
  <c r="G519" i="5"/>
  <c r="G515" i="5"/>
  <c r="G511" i="5"/>
  <c r="G487" i="5"/>
  <c r="G471" i="5"/>
  <c r="G467" i="5"/>
  <c r="G462" i="5"/>
  <c r="G454" i="5"/>
  <c r="G375" i="5"/>
  <c r="G371" i="5"/>
  <c r="G360" i="5"/>
  <c r="G355" i="5"/>
  <c r="G335" i="5"/>
  <c r="G331" i="5"/>
  <c r="G322" i="5"/>
  <c r="G316" i="5"/>
  <c r="G312" i="5"/>
  <c r="G308" i="5"/>
  <c r="G304" i="5"/>
  <c r="G300" i="5"/>
  <c r="G296" i="5"/>
  <c r="G292" i="5"/>
  <c r="G288" i="5"/>
  <c r="G284" i="5"/>
  <c r="G280" i="5"/>
  <c r="G276" i="5"/>
  <c r="G272" i="5"/>
  <c r="G255" i="5"/>
  <c r="G251" i="5"/>
  <c r="G247" i="5"/>
  <c r="G243" i="5"/>
  <c r="G239" i="5"/>
  <c r="G235" i="5"/>
  <c r="G231" i="5"/>
  <c r="G227" i="5"/>
  <c r="G223" i="5"/>
  <c r="G219" i="5"/>
  <c r="G215" i="5"/>
  <c r="G211" i="5"/>
  <c r="G207" i="5"/>
  <c r="G203" i="5"/>
  <c r="G199" i="5"/>
  <c r="G195" i="5"/>
  <c r="G191" i="5"/>
  <c r="G185" i="5"/>
  <c r="G181" i="5"/>
  <c r="G177" i="5"/>
  <c r="G173" i="5"/>
  <c r="G169" i="5"/>
  <c r="G165" i="5"/>
  <c r="G161" i="5"/>
  <c r="G157" i="5"/>
  <c r="G153" i="5"/>
  <c r="G149" i="5"/>
  <c r="G145" i="5"/>
  <c r="G141" i="5"/>
  <c r="G137" i="5"/>
  <c r="G133" i="5"/>
  <c r="G129" i="5"/>
  <c r="G125" i="5"/>
  <c r="G121" i="5"/>
  <c r="G117" i="5"/>
  <c r="G113" i="5"/>
  <c r="G109" i="5"/>
  <c r="G105" i="5"/>
  <c r="G101" i="5"/>
  <c r="G3073" i="5"/>
  <c r="G3068" i="5"/>
  <c r="G3062" i="5"/>
  <c r="G3058" i="5"/>
  <c r="G2992" i="5"/>
  <c r="G2988" i="5"/>
  <c r="G2984" i="5"/>
  <c r="G2980" i="5"/>
  <c r="G2976" i="5"/>
  <c r="G2972" i="5"/>
  <c r="G2968" i="5"/>
  <c r="G2964" i="5"/>
  <c r="G2960" i="5"/>
  <c r="G2956" i="5"/>
  <c r="G2952" i="5"/>
  <c r="G2948" i="5"/>
  <c r="G2944" i="5"/>
  <c r="G2940" i="5"/>
  <c r="G2936" i="5"/>
  <c r="G2932" i="5"/>
  <c r="G2928" i="5"/>
  <c r="G2924" i="5"/>
  <c r="G2920" i="5"/>
  <c r="G2916" i="5"/>
  <c r="G2912" i="5"/>
  <c r="G2908" i="5"/>
  <c r="G2904" i="5"/>
  <c r="G2900" i="5"/>
  <c r="G2896" i="5"/>
  <c r="G2892" i="5"/>
  <c r="G2888" i="5"/>
  <c r="G2883" i="5"/>
  <c r="G2879" i="5"/>
  <c r="G2874" i="5"/>
  <c r="G2870" i="5"/>
  <c r="G2866" i="5"/>
  <c r="G2862" i="5"/>
  <c r="G2854" i="5"/>
  <c r="G2846" i="5"/>
  <c r="G2839" i="5"/>
  <c r="G2835" i="5"/>
  <c r="G2698" i="5"/>
  <c r="G2694" i="5"/>
  <c r="G2690" i="5"/>
  <c r="G2686" i="5"/>
  <c r="G2682" i="5"/>
  <c r="G2678" i="5"/>
  <c r="G2674" i="5"/>
  <c r="G2670" i="5"/>
  <c r="G2666" i="5"/>
  <c r="G2662" i="5"/>
  <c r="G2658" i="5"/>
  <c r="G2654" i="5"/>
  <c r="G2650" i="5"/>
  <c r="G2646" i="5"/>
  <c r="G2642" i="5"/>
  <c r="G2638" i="5"/>
  <c r="G2634" i="5"/>
  <c r="G2630" i="5"/>
  <c r="G2626" i="5"/>
  <c r="G2622" i="5"/>
  <c r="G2618" i="5"/>
  <c r="G2446" i="5"/>
  <c r="G2210" i="5"/>
  <c r="G2094" i="5"/>
  <c r="G2028" i="5"/>
  <c r="G1938" i="5"/>
  <c r="G1910" i="5"/>
  <c r="G1847" i="5"/>
  <c r="G1825" i="5"/>
  <c r="G1794" i="5"/>
  <c r="G1773" i="5"/>
  <c r="G1751" i="5"/>
  <c r="G1726" i="5"/>
  <c r="G1705" i="5"/>
  <c r="G1683" i="5"/>
  <c r="G1662" i="5"/>
  <c r="G1641" i="5"/>
  <c r="G1619" i="5"/>
  <c r="G1598" i="5"/>
  <c r="G1577" i="5"/>
  <c r="G1555" i="5"/>
  <c r="G1530" i="5"/>
  <c r="G1507" i="5"/>
  <c r="G1429" i="5"/>
  <c r="G1382" i="5"/>
  <c r="G1317" i="5"/>
  <c r="G1271" i="5"/>
  <c r="G1255" i="5"/>
  <c r="G1239" i="5"/>
  <c r="G1223" i="5"/>
  <c r="G1189" i="5"/>
  <c r="G1173" i="5"/>
  <c r="G1099" i="5"/>
  <c r="G1070" i="5"/>
  <c r="G1038" i="5"/>
  <c r="G973" i="5"/>
  <c r="G938" i="5"/>
  <c r="G869" i="5"/>
  <c r="G853" i="5"/>
  <c r="G629" i="5"/>
  <c r="G596" i="5"/>
  <c r="G580" i="5"/>
  <c r="G564" i="5"/>
  <c r="G522" i="5"/>
  <c r="G518" i="5"/>
  <c r="G514" i="5"/>
  <c r="G509" i="5"/>
  <c r="G478" i="5"/>
  <c r="G470" i="5"/>
  <c r="G465" i="5"/>
  <c r="G461" i="5"/>
  <c r="G453" i="5"/>
  <c r="G374" i="5"/>
  <c r="G370" i="5"/>
  <c r="G358" i="5"/>
  <c r="G354" i="5"/>
  <c r="G334" i="5"/>
  <c r="G330" i="5"/>
  <c r="G321" i="5"/>
  <c r="G315" i="5"/>
  <c r="G311" i="5"/>
  <c r="G307" i="5"/>
  <c r="G303" i="5"/>
  <c r="G299" i="5"/>
  <c r="G295" i="5"/>
  <c r="G291" i="5"/>
  <c r="G287" i="5"/>
  <c r="G283" i="5"/>
  <c r="G279" i="5"/>
  <c r="G275" i="5"/>
  <c r="G271" i="5"/>
  <c r="G254" i="5"/>
  <c r="G250" i="5"/>
  <c r="G246" i="5"/>
  <c r="G242" i="5"/>
  <c r="G238" i="5"/>
  <c r="G234" i="5"/>
  <c r="G230" i="5"/>
  <c r="G226" i="5"/>
  <c r="G222" i="5"/>
  <c r="G218" i="5"/>
  <c r="G214" i="5"/>
  <c r="G210" i="5"/>
  <c r="G206" i="5"/>
  <c r="G202" i="5"/>
  <c r="G198" i="5"/>
  <c r="G194" i="5"/>
  <c r="G190" i="5"/>
  <c r="G184" i="5"/>
  <c r="G180" i="5"/>
  <c r="G176" i="5"/>
  <c r="G172" i="5"/>
  <c r="G168" i="5"/>
  <c r="G164" i="5"/>
  <c r="G160" i="5"/>
  <c r="G156" i="5"/>
  <c r="G152" i="5"/>
  <c r="G148" i="5"/>
  <c r="G144" i="5"/>
  <c r="G140" i="5"/>
  <c r="G136" i="5"/>
  <c r="G132" i="5"/>
  <c r="G128" i="5"/>
  <c r="G124" i="5"/>
  <c r="G120" i="5"/>
  <c r="G116" i="5"/>
  <c r="G112" i="5"/>
  <c r="G108" i="5"/>
  <c r="G104" i="5"/>
  <c r="G100" i="5"/>
  <c r="G3071" i="5"/>
  <c r="G3067" i="5"/>
  <c r="G3061" i="5"/>
  <c r="G3002" i="5"/>
  <c r="G2991" i="5"/>
  <c r="G2987" i="5"/>
  <c r="G2983" i="5"/>
  <c r="G2979" i="5"/>
  <c r="G2975" i="5"/>
  <c r="G2971" i="5"/>
  <c r="G2967" i="5"/>
  <c r="G2963" i="5"/>
  <c r="G2959" i="5"/>
  <c r="G2955" i="5"/>
  <c r="G2951" i="5"/>
  <c r="G2947" i="5"/>
  <c r="G2943" i="5"/>
  <c r="G2939" i="5"/>
  <c r="G2935" i="5"/>
  <c r="G2931" i="5"/>
  <c r="G2927" i="5"/>
  <c r="G2923" i="5"/>
  <c r="G2919" i="5"/>
  <c r="G2915" i="5"/>
  <c r="G2911" i="5"/>
  <c r="G2907" i="5"/>
  <c r="G2903" i="5"/>
  <c r="G2899" i="5"/>
  <c r="G2895" i="5"/>
  <c r="G2891" i="5"/>
  <c r="G2887" i="5"/>
  <c r="G2882" i="5"/>
  <c r="G2878" i="5"/>
  <c r="G2873" i="5"/>
  <c r="G2869" i="5"/>
  <c r="G2865" i="5"/>
  <c r="G2861" i="5"/>
  <c r="G2850" i="5"/>
  <c r="G2845" i="5"/>
  <c r="G2838" i="5"/>
  <c r="G2834" i="5"/>
  <c r="G2697" i="5"/>
  <c r="G2693" i="5"/>
  <c r="G2689" i="5"/>
  <c r="G2685" i="5"/>
  <c r="G2681" i="5"/>
  <c r="G2677" i="5"/>
  <c r="G2673" i="5"/>
  <c r="G2669" i="5"/>
  <c r="G2665" i="5"/>
  <c r="G2661" i="5"/>
  <c r="G2657" i="5"/>
  <c r="G2653" i="5"/>
  <c r="G2649" i="5"/>
  <c r="G2645" i="5"/>
  <c r="G2641" i="5"/>
  <c r="G2637" i="5"/>
  <c r="G2633" i="5"/>
  <c r="G2629" i="5"/>
  <c r="G2625" i="5"/>
  <c r="G2621" i="5"/>
  <c r="G2368" i="5"/>
  <c r="G2184" i="5"/>
  <c r="G2078" i="5"/>
  <c r="G1996" i="5"/>
  <c r="G1931" i="5"/>
  <c r="G1878" i="5"/>
  <c r="G1841" i="5"/>
  <c r="G1820" i="5"/>
  <c r="G1789" i="5"/>
  <c r="G1767" i="5"/>
  <c r="G1742" i="5"/>
  <c r="G1721" i="5"/>
  <c r="G1699" i="5"/>
  <c r="G1678" i="5"/>
  <c r="G1657" i="5"/>
  <c r="G1635" i="5"/>
  <c r="G1614" i="5"/>
  <c r="G1593" i="5"/>
  <c r="G1571" i="5"/>
  <c r="G1550" i="5"/>
  <c r="G1523" i="5"/>
  <c r="G1501" i="5"/>
  <c r="G1424" i="5"/>
  <c r="G1329" i="5"/>
  <c r="G1313" i="5"/>
  <c r="G1267" i="5"/>
  <c r="G1251" i="5"/>
  <c r="G1235" i="5"/>
  <c r="G1219" i="5"/>
  <c r="G1185" i="5"/>
  <c r="G1169" i="5"/>
  <c r="G1095" i="5"/>
  <c r="G1060" i="5"/>
  <c r="G1030" i="5"/>
  <c r="G953" i="5"/>
  <c r="G933" i="5"/>
  <c r="G865" i="5"/>
  <c r="G849" i="5"/>
  <c r="G624" i="5"/>
  <c r="G592" i="5"/>
  <c r="G576" i="5"/>
  <c r="G560" i="5"/>
  <c r="G521" i="5"/>
  <c r="G517" i="5"/>
  <c r="G513" i="5"/>
  <c r="G508" i="5"/>
  <c r="G477" i="5"/>
  <c r="G469" i="5"/>
  <c r="G464" i="5"/>
  <c r="G456" i="5"/>
  <c r="G452" i="5"/>
  <c r="G373" i="5"/>
  <c r="G369" i="5"/>
  <c r="G357" i="5"/>
  <c r="G353" i="5"/>
  <c r="G333" i="5"/>
  <c r="G329" i="5"/>
  <c r="G318" i="5"/>
  <c r="G314" i="5"/>
  <c r="G310" i="5"/>
  <c r="G306" i="5"/>
  <c r="G302" i="5"/>
  <c r="G298" i="5"/>
  <c r="G294" i="5"/>
  <c r="G290" i="5"/>
  <c r="G286" i="5"/>
  <c r="G282" i="5"/>
  <c r="G278" i="5"/>
  <c r="G274" i="5"/>
  <c r="G257" i="5"/>
  <c r="G253" i="5"/>
  <c r="G249" i="5"/>
  <c r="G245" i="5"/>
  <c r="G241" i="5"/>
  <c r="G237" i="5"/>
  <c r="G233" i="5"/>
  <c r="G229" i="5"/>
  <c r="G225" i="5"/>
  <c r="G221" i="5"/>
  <c r="G217" i="5"/>
  <c r="G213" i="5"/>
  <c r="G209" i="5"/>
  <c r="G205" i="5"/>
  <c r="G201" i="5"/>
  <c r="G197" i="5"/>
  <c r="G193" i="5"/>
  <c r="G189" i="5"/>
  <c r="G183" i="5"/>
  <c r="G179" i="5"/>
  <c r="G175" i="5"/>
  <c r="G171" i="5"/>
  <c r="G167" i="5"/>
  <c r="G163" i="5"/>
  <c r="G159" i="5"/>
  <c r="G155" i="5"/>
  <c r="G151" i="5"/>
  <c r="G147" i="5"/>
  <c r="G143" i="5"/>
  <c r="G139" i="5"/>
  <c r="G135" i="5"/>
  <c r="G131" i="5"/>
  <c r="G127" i="5"/>
  <c r="G123" i="5"/>
  <c r="G119" i="5"/>
  <c r="G115" i="5"/>
  <c r="G111" i="5"/>
  <c r="G107" i="5"/>
  <c r="G103" i="5"/>
  <c r="G99" i="5"/>
  <c r="G3070" i="5"/>
  <c r="G3066" i="5"/>
  <c r="G3060" i="5"/>
  <c r="G2994" i="5"/>
  <c r="G2990" i="5"/>
  <c r="G2986" i="5"/>
  <c r="G2982" i="5"/>
  <c r="G2978" i="5"/>
  <c r="G2974" i="5"/>
  <c r="G2970" i="5"/>
  <c r="G2966" i="5"/>
  <c r="G2962" i="5"/>
  <c r="G2958" i="5"/>
  <c r="G2954" i="5"/>
  <c r="G2950" i="5"/>
  <c r="G2946" i="5"/>
  <c r="G2942" i="5"/>
  <c r="G2938" i="5"/>
  <c r="G2934" i="5"/>
  <c r="G2930" i="5"/>
  <c r="G2926" i="5"/>
  <c r="G2922" i="5"/>
  <c r="G2918" i="5"/>
  <c r="G2914" i="5"/>
  <c r="G2910" i="5"/>
  <c r="G2906" i="5"/>
  <c r="G2902" i="5"/>
  <c r="G2898" i="5"/>
  <c r="G2894" i="5"/>
  <c r="G2890" i="5"/>
  <c r="G2886" i="5"/>
  <c r="G2881" i="5"/>
  <c r="G2877" i="5"/>
  <c r="G2872" i="5"/>
  <c r="G2868" i="5"/>
  <c r="G2864" i="5"/>
  <c r="G2860" i="5"/>
  <c r="G2849" i="5"/>
  <c r="G2841" i="5"/>
  <c r="G2837" i="5"/>
  <c r="G2833" i="5"/>
  <c r="G2696" i="5"/>
  <c r="G2692" i="5"/>
  <c r="G2688" i="5"/>
  <c r="G2684" i="5"/>
  <c r="G2680" i="5"/>
  <c r="G2676" i="5"/>
  <c r="G2672" i="5"/>
  <c r="G2668" i="5"/>
  <c r="G2664" i="5"/>
  <c r="G2660" i="5"/>
  <c r="G2656" i="5"/>
  <c r="G2652" i="5"/>
  <c r="G2648" i="5"/>
  <c r="G2644" i="5"/>
  <c r="G2640" i="5"/>
  <c r="G2636" i="5"/>
  <c r="G2632" i="5"/>
  <c r="G2628" i="5"/>
  <c r="G2624" i="5"/>
  <c r="G2620" i="5"/>
  <c r="G2616" i="5"/>
  <c r="G2612" i="5"/>
  <c r="G2608" i="5"/>
  <c r="G2590" i="5"/>
  <c r="G2586" i="5"/>
  <c r="G2582" i="5"/>
  <c r="G2535" i="5"/>
  <c r="G2531" i="5"/>
  <c r="G2522" i="5"/>
  <c r="G2494" i="5"/>
  <c r="G2490" i="5"/>
  <c r="G2484" i="5"/>
  <c r="G2480" i="5"/>
  <c r="G2476" i="5"/>
  <c r="G2472" i="5"/>
  <c r="G2195" i="5"/>
  <c r="G2191" i="5"/>
  <c r="G2187" i="5"/>
  <c r="G2165" i="5"/>
  <c r="G2147" i="5"/>
  <c r="G2143" i="5"/>
  <c r="G2139" i="5"/>
  <c r="G2129" i="5"/>
  <c r="G2125" i="5"/>
  <c r="G2120" i="5"/>
  <c r="G2115" i="5"/>
  <c r="G2111" i="5"/>
  <c r="G2107" i="5"/>
  <c r="G2060" i="5"/>
  <c r="G2023" i="5"/>
  <c r="G2019" i="5"/>
  <c r="G2012" i="5"/>
  <c r="G2008" i="5"/>
  <c r="G1965" i="5"/>
  <c r="G1942" i="5"/>
  <c r="G1936" i="5"/>
  <c r="G1919" i="5"/>
  <c r="G1908" i="5"/>
  <c r="G1904" i="5"/>
  <c r="G1900" i="5"/>
  <c r="G1896" i="5"/>
  <c r="G1892" i="5"/>
  <c r="G1886" i="5"/>
  <c r="G1881" i="5"/>
  <c r="G1863" i="5"/>
  <c r="G1859" i="5"/>
  <c r="G2304" i="5"/>
  <c r="G1926" i="5"/>
  <c r="G1783" i="5"/>
  <c r="G1694" i="5"/>
  <c r="G1609" i="5"/>
  <c r="G1517" i="5"/>
  <c r="G1279" i="5"/>
  <c r="G1206" i="5"/>
  <c r="G1056" i="5"/>
  <c r="G861" i="5"/>
  <c r="G572" i="5"/>
  <c r="G512" i="5"/>
  <c r="G463" i="5"/>
  <c r="G361" i="5"/>
  <c r="G328" i="5"/>
  <c r="G305" i="5"/>
  <c r="G289" i="5"/>
  <c r="G273" i="5"/>
  <c r="G244" i="5"/>
  <c r="G228" i="5"/>
  <c r="G212" i="5"/>
  <c r="G196" i="5"/>
  <c r="G178" i="5"/>
  <c r="G162" i="5"/>
  <c r="G146" i="5"/>
  <c r="G130" i="5"/>
  <c r="G114" i="5"/>
  <c r="G3087" i="5"/>
  <c r="G2993" i="5"/>
  <c r="G2977" i="5"/>
  <c r="G2961" i="5"/>
  <c r="G2945" i="5"/>
  <c r="G2929" i="5"/>
  <c r="G2913" i="5"/>
  <c r="G2897" i="5"/>
  <c r="G2880" i="5"/>
  <c r="G2863" i="5"/>
  <c r="G2836" i="5"/>
  <c r="G2687" i="5"/>
  <c r="G2671" i="5"/>
  <c r="G2655" i="5"/>
  <c r="G2639" i="5"/>
  <c r="G2623" i="5"/>
  <c r="G2614" i="5"/>
  <c r="G2609" i="5"/>
  <c r="G2589" i="5"/>
  <c r="G2584" i="5"/>
  <c r="G2536" i="5"/>
  <c r="G2530" i="5"/>
  <c r="G2496" i="5"/>
  <c r="G2491" i="5"/>
  <c r="G2483" i="5"/>
  <c r="G2478" i="5"/>
  <c r="G2473" i="5"/>
  <c r="G2194" i="5"/>
  <c r="G2189" i="5"/>
  <c r="G2166" i="5"/>
  <c r="G2146" i="5"/>
  <c r="G2141" i="5"/>
  <c r="G2130" i="5"/>
  <c r="G2124" i="5"/>
  <c r="G2118" i="5"/>
  <c r="G2112" i="5"/>
  <c r="G2106" i="5"/>
  <c r="G2025" i="5"/>
  <c r="G2020" i="5"/>
  <c r="G2011" i="5"/>
  <c r="G1967" i="5"/>
  <c r="G1943" i="5"/>
  <c r="G1935" i="5"/>
  <c r="G1917" i="5"/>
  <c r="G1905" i="5"/>
  <c r="G1899" i="5"/>
  <c r="G1894" i="5"/>
  <c r="G1887" i="5"/>
  <c r="G1880" i="5"/>
  <c r="G1861" i="5"/>
  <c r="G1856" i="5"/>
  <c r="G1852" i="5"/>
  <c r="G1805" i="5"/>
  <c r="G1801" i="5"/>
  <c r="G1746" i="5"/>
  <c r="G1534" i="5"/>
  <c r="G1529" i="5"/>
  <c r="G1489" i="5"/>
  <c r="G1480" i="5"/>
  <c r="G1476" i="5"/>
  <c r="G1472" i="5"/>
  <c r="G1468" i="5"/>
  <c r="G1464" i="5"/>
  <c r="G1460" i="5"/>
  <c r="G1456" i="5"/>
  <c r="G1452" i="5"/>
  <c r="G1448" i="5"/>
  <c r="G1444" i="5"/>
  <c r="G1440" i="5"/>
  <c r="G1436" i="5"/>
  <c r="G1432" i="5"/>
  <c r="G1416" i="5"/>
  <c r="G1411" i="5"/>
  <c r="G1407" i="5"/>
  <c r="G1403" i="5"/>
  <c r="G1399" i="5"/>
  <c r="G1395" i="5"/>
  <c r="G1387" i="5"/>
  <c r="G1380" i="5"/>
  <c r="G1376" i="5"/>
  <c r="G1372" i="5"/>
  <c r="G1368" i="5"/>
  <c r="G1364" i="5"/>
  <c r="G1360" i="5"/>
  <c r="G1356" i="5"/>
  <c r="G1352" i="5"/>
  <c r="G1348" i="5"/>
  <c r="G1344" i="5"/>
  <c r="G1340" i="5"/>
  <c r="G1336" i="5"/>
  <c r="G1309" i="5"/>
  <c r="G1305" i="5"/>
  <c r="G1301" i="5"/>
  <c r="G1297" i="5"/>
  <c r="G1293" i="5"/>
  <c r="G1289" i="5"/>
  <c r="G1285" i="5"/>
  <c r="G1281" i="5"/>
  <c r="G1215" i="5"/>
  <c r="G1211" i="5"/>
  <c r="G1207" i="5"/>
  <c r="G1198" i="5"/>
  <c r="G1194" i="5"/>
  <c r="G1166" i="5"/>
  <c r="G1162" i="5"/>
  <c r="G1158" i="5"/>
  <c r="G1154" i="5"/>
  <c r="G1150" i="5"/>
  <c r="G1146" i="5"/>
  <c r="G1142" i="5"/>
  <c r="G1138" i="5"/>
  <c r="G1134" i="5"/>
  <c r="G1130" i="5"/>
  <c r="G1126" i="5"/>
  <c r="G1122" i="5"/>
  <c r="G1118" i="5"/>
  <c r="G1114" i="5"/>
  <c r="G1094" i="5"/>
  <c r="G1085" i="5"/>
  <c r="G1081" i="5"/>
  <c r="G1077" i="5"/>
  <c r="G1064" i="5"/>
  <c r="G1051" i="5"/>
  <c r="G1044" i="5"/>
  <c r="G1040" i="5"/>
  <c r="G1033" i="5"/>
  <c r="G1022" i="5"/>
  <c r="G1018" i="5"/>
  <c r="G1014" i="5"/>
  <c r="G1010" i="5"/>
  <c r="G1006" i="5"/>
  <c r="G1002" i="5"/>
  <c r="G998" i="5"/>
  <c r="G994" i="5"/>
  <c r="G990" i="5"/>
  <c r="G986" i="5"/>
  <c r="G981" i="5"/>
  <c r="G968" i="5"/>
  <c r="G964" i="5"/>
  <c r="G960" i="5"/>
  <c r="G956" i="5"/>
  <c r="G940" i="5"/>
  <c r="G925" i="5"/>
  <c r="G921" i="5"/>
  <c r="G917" i="5"/>
  <c r="G913" i="5"/>
  <c r="G909" i="5"/>
  <c r="G905" i="5"/>
  <c r="G901" i="5"/>
  <c r="G893" i="5"/>
  <c r="G888" i="5"/>
  <c r="G884" i="5"/>
  <c r="G880" i="5"/>
  <c r="G876" i="5"/>
  <c r="G872" i="5"/>
  <c r="G842" i="5"/>
  <c r="G838" i="5"/>
  <c r="G832" i="5"/>
  <c r="G828" i="5"/>
  <c r="G824" i="5"/>
  <c r="G820" i="5"/>
  <c r="G816" i="5"/>
  <c r="G812" i="5"/>
  <c r="G808" i="5"/>
  <c r="G804" i="5"/>
  <c r="G800" i="5"/>
  <c r="G796" i="5"/>
  <c r="G792" i="5"/>
  <c r="G788" i="5"/>
  <c r="G784" i="5"/>
  <c r="G780" i="5"/>
  <c r="G776" i="5"/>
  <c r="G772" i="5"/>
  <c r="G768" i="5"/>
  <c r="G764" i="5"/>
  <c r="G760" i="5"/>
  <c r="G756" i="5"/>
  <c r="G752" i="5"/>
  <c r="G748" i="5"/>
  <c r="G744" i="5"/>
  <c r="G740" i="5"/>
  <c r="G736" i="5"/>
  <c r="G732" i="5"/>
  <c r="G728" i="5"/>
  <c r="G724" i="5"/>
  <c r="G720" i="5"/>
  <c r="G716" i="5"/>
  <c r="G712" i="5"/>
  <c r="G708" i="5"/>
  <c r="G704" i="5"/>
  <c r="G700" i="5"/>
  <c r="G696" i="5"/>
  <c r="G692" i="5"/>
  <c r="G688" i="5"/>
  <c r="G684" i="5"/>
  <c r="G680" i="5"/>
  <c r="G676" i="5"/>
  <c r="G672" i="5"/>
  <c r="G668" i="5"/>
  <c r="G664" i="5"/>
  <c r="G660" i="5"/>
  <c r="G656" i="5"/>
  <c r="G652" i="5"/>
  <c r="G644" i="5"/>
  <c r="G640" i="5"/>
  <c r="G636" i="5"/>
  <c r="G632" i="5"/>
  <c r="G618" i="5"/>
  <c r="G614" i="5"/>
  <c r="G610" i="5"/>
  <c r="G605" i="5"/>
  <c r="G555" i="5"/>
  <c r="G551" i="5"/>
  <c r="G547" i="5"/>
  <c r="G543" i="5"/>
  <c r="G539" i="5"/>
  <c r="G535" i="5"/>
  <c r="G531" i="5"/>
  <c r="G505" i="5"/>
  <c r="G501" i="5"/>
  <c r="G497" i="5"/>
  <c r="G493" i="5"/>
  <c r="G490" i="5"/>
  <c r="G485" i="5"/>
  <c r="G481" i="5"/>
  <c r="G474" i="5"/>
  <c r="G460" i="5"/>
  <c r="G451" i="5"/>
  <c r="G447" i="5"/>
  <c r="G443" i="5"/>
  <c r="G439" i="5"/>
  <c r="G435" i="5"/>
  <c r="G431" i="5"/>
  <c r="G427" i="5"/>
  <c r="G423" i="5"/>
  <c r="G419" i="5"/>
  <c r="G415" i="5"/>
  <c r="G411" i="5"/>
  <c r="G407" i="5"/>
  <c r="G403" i="5"/>
  <c r="G399" i="5"/>
  <c r="G395" i="5"/>
  <c r="G391" i="5"/>
  <c r="G387" i="5"/>
  <c r="G383" i="5"/>
  <c r="G379" i="5"/>
  <c r="G367" i="5"/>
  <c r="G363" i="5"/>
  <c r="G351" i="5"/>
  <c r="G347" i="5"/>
  <c r="G343" i="5"/>
  <c r="G339" i="5"/>
  <c r="G326" i="5"/>
  <c r="G320" i="5"/>
  <c r="G268" i="5"/>
  <c r="G264" i="5"/>
  <c r="G260" i="5"/>
  <c r="G186" i="5"/>
  <c r="G95" i="5"/>
  <c r="G91" i="5"/>
  <c r="G87" i="5"/>
  <c r="G83" i="5"/>
  <c r="G79" i="5"/>
  <c r="G75" i="5"/>
  <c r="G71" i="5"/>
  <c r="G67" i="5"/>
  <c r="G63" i="5"/>
  <c r="G59" i="5"/>
  <c r="G55" i="5"/>
  <c r="G51" i="5"/>
  <c r="G47" i="5"/>
  <c r="G43" i="5"/>
  <c r="G39" i="5"/>
  <c r="G35" i="5"/>
  <c r="G31" i="5"/>
  <c r="G27" i="5"/>
  <c r="G23" i="5"/>
  <c r="G19" i="5"/>
  <c r="G15" i="5"/>
  <c r="G1815" i="5"/>
  <c r="G1545" i="5"/>
  <c r="G1325" i="5"/>
  <c r="G1087" i="5"/>
  <c r="G588" i="5"/>
  <c r="G468" i="5"/>
  <c r="G332" i="5"/>
  <c r="G277" i="5"/>
  <c r="G216" i="5"/>
  <c r="G166" i="5"/>
  <c r="G118" i="5"/>
  <c r="G2981" i="5"/>
  <c r="G2965" i="5"/>
  <c r="G2901" i="5"/>
  <c r="G2840" i="5"/>
  <c r="G2659" i="5"/>
  <c r="G2627" i="5"/>
  <c r="G2585" i="5"/>
  <c r="G2497" i="5"/>
  <c r="G2479" i="5"/>
  <c r="G2190" i="5"/>
  <c r="G2142" i="5"/>
  <c r="G2119" i="5"/>
  <c r="G2059" i="5"/>
  <c r="G2007" i="5"/>
  <c r="G1918" i="5"/>
  <c r="G1895" i="5"/>
  <c r="G1862" i="5"/>
  <c r="G1806" i="5"/>
  <c r="G1531" i="5"/>
  <c r="G1477" i="5"/>
  <c r="G1465" i="5"/>
  <c r="G1457" i="5"/>
  <c r="G1449" i="5"/>
  <c r="G2167" i="5"/>
  <c r="G1871" i="5"/>
  <c r="G1762" i="5"/>
  <c r="G1673" i="5"/>
  <c r="G1587" i="5"/>
  <c r="G1496" i="5"/>
  <c r="G1263" i="5"/>
  <c r="G1181" i="5"/>
  <c r="G1026" i="5"/>
  <c r="G845" i="5"/>
  <c r="G529" i="5"/>
  <c r="G507" i="5"/>
  <c r="G455" i="5"/>
  <c r="G356" i="5"/>
  <c r="G317" i="5"/>
  <c r="G301" i="5"/>
  <c r="G285" i="5"/>
  <c r="G256" i="5"/>
  <c r="G240" i="5"/>
  <c r="G224" i="5"/>
  <c r="G208" i="5"/>
  <c r="G192" i="5"/>
  <c r="G174" i="5"/>
  <c r="G158" i="5"/>
  <c r="G142" i="5"/>
  <c r="G126" i="5"/>
  <c r="G110" i="5"/>
  <c r="G3069" i="5"/>
  <c r="G2989" i="5"/>
  <c r="G2973" i="5"/>
  <c r="G2957" i="5"/>
  <c r="G2941" i="5"/>
  <c r="G2925" i="5"/>
  <c r="G2909" i="5"/>
  <c r="G2893" i="5"/>
  <c r="G2875" i="5"/>
  <c r="G2859" i="5"/>
  <c r="G2832" i="5"/>
  <c r="G2683" i="5"/>
  <c r="G2667" i="5"/>
  <c r="G2651" i="5"/>
  <c r="G2635" i="5"/>
  <c r="G2619" i="5"/>
  <c r="G2613" i="5"/>
  <c r="G2607" i="5"/>
  <c r="G2588" i="5"/>
  <c r="G2583" i="5"/>
  <c r="G2534" i="5"/>
  <c r="G2529" i="5"/>
  <c r="G2495" i="5"/>
  <c r="G2489" i="5"/>
  <c r="G2482" i="5"/>
  <c r="G2477" i="5"/>
  <c r="G2471" i="5"/>
  <c r="G2193" i="5"/>
  <c r="G2188" i="5"/>
  <c r="G2164" i="5"/>
  <c r="G2145" i="5"/>
  <c r="G2140" i="5"/>
  <c r="G2128" i="5"/>
  <c r="G2123" i="5"/>
  <c r="G2117" i="5"/>
  <c r="G2110" i="5"/>
  <c r="G2105" i="5"/>
  <c r="G2024" i="5"/>
  <c r="G2018" i="5"/>
  <c r="G2010" i="5"/>
  <c r="G1966" i="5"/>
  <c r="G1941" i="5"/>
  <c r="G1921" i="5"/>
  <c r="G1909" i="5"/>
  <c r="G1903" i="5"/>
  <c r="G1898" i="5"/>
  <c r="G1893" i="5"/>
  <c r="G1885" i="5"/>
  <c r="G1873" i="5"/>
  <c r="G1860" i="5"/>
  <c r="G1855" i="5"/>
  <c r="G1851" i="5"/>
  <c r="G1804" i="5"/>
  <c r="G1800" i="5"/>
  <c r="G1745" i="5"/>
  <c r="G1533" i="5"/>
  <c r="G1528" i="5"/>
  <c r="G1488" i="5"/>
  <c r="G1479" i="5"/>
  <c r="G1475" i="5"/>
  <c r="G1471" i="5"/>
  <c r="G1467" i="5"/>
  <c r="G1463" i="5"/>
  <c r="G1459" i="5"/>
  <c r="G1455" i="5"/>
  <c r="G1451" i="5"/>
  <c r="G1447" i="5"/>
  <c r="G1443" i="5"/>
  <c r="G1439" i="5"/>
  <c r="G1435" i="5"/>
  <c r="G1431" i="5"/>
  <c r="G1415" i="5"/>
  <c r="G1410" i="5"/>
  <c r="G1406" i="5"/>
  <c r="G1402" i="5"/>
  <c r="G1398" i="5"/>
  <c r="G1390" i="5"/>
  <c r="G1386" i="5"/>
  <c r="G1379" i="5"/>
  <c r="G1375" i="5"/>
  <c r="G1371" i="5"/>
  <c r="G1367" i="5"/>
  <c r="G1363" i="5"/>
  <c r="G1359" i="5"/>
  <c r="G1355" i="5"/>
  <c r="G1351" i="5"/>
  <c r="G1347" i="5"/>
  <c r="G1343" i="5"/>
  <c r="G1339" i="5"/>
  <c r="G1335" i="5"/>
  <c r="G1308" i="5"/>
  <c r="G1304" i="5"/>
  <c r="G1300" i="5"/>
  <c r="G1296" i="5"/>
  <c r="G1292" i="5"/>
  <c r="G1288" i="5"/>
  <c r="G1284" i="5"/>
  <c r="G1280" i="5"/>
  <c r="G1214" i="5"/>
  <c r="G1210" i="5"/>
  <c r="G1201" i="5"/>
  <c r="G1197" i="5"/>
  <c r="G1193" i="5"/>
  <c r="G1165" i="5"/>
  <c r="G1161" i="5"/>
  <c r="G1157" i="5"/>
  <c r="G1153" i="5"/>
  <c r="G1149" i="5"/>
  <c r="G1145" i="5"/>
  <c r="G1141" i="5"/>
  <c r="G1137" i="5"/>
  <c r="G1133" i="5"/>
  <c r="G1129" i="5"/>
  <c r="G1125" i="5"/>
  <c r="G1121" i="5"/>
  <c r="G1117" i="5"/>
  <c r="G1113" i="5"/>
  <c r="G1093" i="5"/>
  <c r="G1084" i="5"/>
  <c r="G1080" i="5"/>
  <c r="G1068" i="5"/>
  <c r="G1063" i="5"/>
  <c r="G1050" i="5"/>
  <c r="G1043" i="5"/>
  <c r="G1036" i="5"/>
  <c r="G1025" i="5"/>
  <c r="G1021" i="5"/>
  <c r="G1017" i="5"/>
  <c r="G1013" i="5"/>
  <c r="G1009" i="5"/>
  <c r="G1005" i="5"/>
  <c r="G1001" i="5"/>
  <c r="G997" i="5"/>
  <c r="G993" i="5"/>
  <c r="G989" i="5"/>
  <c r="G985" i="5"/>
  <c r="G980" i="5"/>
  <c r="G967" i="5"/>
  <c r="G963" i="5"/>
  <c r="G959" i="5"/>
  <c r="G955" i="5"/>
  <c r="G937" i="5"/>
  <c r="G924" i="5"/>
  <c r="G920" i="5"/>
  <c r="G916" i="5"/>
  <c r="G912" i="5"/>
  <c r="G908" i="5"/>
  <c r="G904" i="5"/>
  <c r="G900" i="5"/>
  <c r="G892" i="5"/>
  <c r="G887" i="5"/>
  <c r="G883" i="5"/>
  <c r="G879" i="5"/>
  <c r="G875" i="5"/>
  <c r="G870" i="5"/>
  <c r="G841" i="5"/>
  <c r="G837" i="5"/>
  <c r="G831" i="5"/>
  <c r="G827" i="5"/>
  <c r="G823" i="5"/>
  <c r="G819" i="5"/>
  <c r="G815" i="5"/>
  <c r="G811" i="5"/>
  <c r="G807" i="5"/>
  <c r="G803" i="5"/>
  <c r="G799" i="5"/>
  <c r="G795" i="5"/>
  <c r="G791" i="5"/>
  <c r="G787" i="5"/>
  <c r="G783" i="5"/>
  <c r="G779" i="5"/>
  <c r="G775" i="5"/>
  <c r="G771" i="5"/>
  <c r="G767" i="5"/>
  <c r="G763" i="5"/>
  <c r="G759" i="5"/>
  <c r="G755" i="5"/>
  <c r="G751" i="5"/>
  <c r="G747" i="5"/>
  <c r="G743" i="5"/>
  <c r="G739" i="5"/>
  <c r="G735" i="5"/>
  <c r="G731" i="5"/>
  <c r="G727" i="5"/>
  <c r="G723" i="5"/>
  <c r="G719" i="5"/>
  <c r="G715" i="5"/>
  <c r="G711" i="5"/>
  <c r="G707" i="5"/>
  <c r="G703" i="5"/>
  <c r="G699" i="5"/>
  <c r="G695" i="5"/>
  <c r="G691" i="5"/>
  <c r="G687" i="5"/>
  <c r="G683" i="5"/>
  <c r="G679" i="5"/>
  <c r="G675" i="5"/>
  <c r="G671" i="5"/>
  <c r="G667" i="5"/>
  <c r="G663" i="5"/>
  <c r="G659" i="5"/>
  <c r="G655" i="5"/>
  <c r="G647" i="5"/>
  <c r="G643" i="5"/>
  <c r="G639" i="5"/>
  <c r="G635" i="5"/>
  <c r="G630" i="5"/>
  <c r="G617" i="5"/>
  <c r="G613" i="5"/>
  <c r="G609" i="5"/>
  <c r="G604" i="5"/>
  <c r="G554" i="5"/>
  <c r="G550" i="5"/>
  <c r="G546" i="5"/>
  <c r="G542" i="5"/>
  <c r="G538" i="5"/>
  <c r="G534" i="5"/>
  <c r="G530" i="5"/>
  <c r="G504" i="5"/>
  <c r="G500" i="5"/>
  <c r="G496" i="5"/>
  <c r="G492" i="5"/>
  <c r="G489" i="5"/>
  <c r="G484" i="5"/>
  <c r="G480" i="5"/>
  <c r="G473" i="5"/>
  <c r="G459" i="5"/>
  <c r="G450" i="5"/>
  <c r="G446" i="5"/>
  <c r="G442" i="5"/>
  <c r="G438" i="5"/>
  <c r="G434" i="5"/>
  <c r="G430" i="5"/>
  <c r="G426" i="5"/>
  <c r="G422" i="5"/>
  <c r="G418" i="5"/>
  <c r="G414" i="5"/>
  <c r="G410" i="5"/>
  <c r="G406" i="5"/>
  <c r="G402" i="5"/>
  <c r="G398" i="5"/>
  <c r="G394" i="5"/>
  <c r="G390" i="5"/>
  <c r="G386" i="5"/>
  <c r="G382" i="5"/>
  <c r="G378" i="5"/>
  <c r="G366" i="5"/>
  <c r="G362" i="5"/>
  <c r="G350" i="5"/>
  <c r="G346" i="5"/>
  <c r="G342" i="5"/>
  <c r="G338" i="5"/>
  <c r="G325" i="5"/>
  <c r="G319" i="5"/>
  <c r="G267" i="5"/>
  <c r="G263" i="5"/>
  <c r="G259" i="5"/>
  <c r="G98" i="5"/>
  <c r="G94" i="5"/>
  <c r="G90" i="5"/>
  <c r="G86" i="5"/>
  <c r="G82" i="5"/>
  <c r="G78" i="5"/>
  <c r="G74" i="5"/>
  <c r="G70" i="5"/>
  <c r="G66" i="5"/>
  <c r="G62" i="5"/>
  <c r="G58" i="5"/>
  <c r="G54" i="5"/>
  <c r="G50" i="5"/>
  <c r="G46" i="5"/>
  <c r="G42" i="5"/>
  <c r="G38" i="5"/>
  <c r="G34" i="5"/>
  <c r="G30" i="5"/>
  <c r="G26" i="5"/>
  <c r="G22" i="5"/>
  <c r="G18" i="5"/>
  <c r="G1715" i="5"/>
  <c r="G293" i="5"/>
  <c r="G200" i="5"/>
  <c r="G150" i="5"/>
  <c r="G102" i="5"/>
  <c r="G2933" i="5"/>
  <c r="G2885" i="5"/>
  <c r="G2691" i="5"/>
  <c r="G2643" i="5"/>
  <c r="G2610" i="5"/>
  <c r="G2537" i="5"/>
  <c r="G2492" i="5"/>
  <c r="G2474" i="5"/>
  <c r="G2180" i="5"/>
  <c r="G2131" i="5"/>
  <c r="G2113" i="5"/>
  <c r="G2021" i="5"/>
  <c r="G1939" i="5"/>
  <c r="G1901" i="5"/>
  <c r="G1882" i="5"/>
  <c r="G1853" i="5"/>
  <c r="G1798" i="5"/>
  <c r="G1490" i="5"/>
  <c r="G1469" i="5"/>
  <c r="G1453" i="5"/>
  <c r="G2062" i="5"/>
  <c r="G1836" i="5"/>
  <c r="G1737" i="5"/>
  <c r="G1651" i="5"/>
  <c r="G1566" i="5"/>
  <c r="G1418" i="5"/>
  <c r="G1247" i="5"/>
  <c r="G1107" i="5"/>
  <c r="G949" i="5"/>
  <c r="G619" i="5"/>
  <c r="G520" i="5"/>
  <c r="G476" i="5"/>
  <c r="G376" i="5"/>
  <c r="G336" i="5"/>
  <c r="G313" i="5"/>
  <c r="G297" i="5"/>
  <c r="G281" i="5"/>
  <c r="G252" i="5"/>
  <c r="G236" i="5"/>
  <c r="G220" i="5"/>
  <c r="G204" i="5"/>
  <c r="G188" i="5"/>
  <c r="G170" i="5"/>
  <c r="G154" i="5"/>
  <c r="G138" i="5"/>
  <c r="G122" i="5"/>
  <c r="G106" i="5"/>
  <c r="G3065" i="5"/>
  <c r="G2985" i="5"/>
  <c r="G2969" i="5"/>
  <c r="G2953" i="5"/>
  <c r="G2937" i="5"/>
  <c r="G2921" i="5"/>
  <c r="G2905" i="5"/>
  <c r="G2889" i="5"/>
  <c r="G2871" i="5"/>
  <c r="G2847" i="5"/>
  <c r="G2695" i="5"/>
  <c r="G2679" i="5"/>
  <c r="G2663" i="5"/>
  <c r="G2647" i="5"/>
  <c r="G2631" i="5"/>
  <c r="G2617" i="5"/>
  <c r="G2611" i="5"/>
  <c r="G2606" i="5"/>
  <c r="G2587" i="5"/>
  <c r="G2538" i="5"/>
  <c r="G2533" i="5"/>
  <c r="G2528" i="5"/>
  <c r="G2493" i="5"/>
  <c r="G2488" i="5"/>
  <c r="G2481" i="5"/>
  <c r="G2475" i="5"/>
  <c r="G2470" i="5"/>
  <c r="G2192" i="5"/>
  <c r="G2186" i="5"/>
  <c r="G2163" i="5"/>
  <c r="G2144" i="5"/>
  <c r="G2138" i="5"/>
  <c r="G2127" i="5"/>
  <c r="G2121" i="5"/>
  <c r="G2114" i="5"/>
  <c r="G2109" i="5"/>
  <c r="G2104" i="5"/>
  <c r="G2022" i="5"/>
  <c r="G2014" i="5"/>
  <c r="G2009" i="5"/>
  <c r="G1945" i="5"/>
  <c r="G1940" i="5"/>
  <c r="G1920" i="5"/>
  <c r="G1907" i="5"/>
  <c r="G1902" i="5"/>
  <c r="G1897" i="5"/>
  <c r="G1889" i="5"/>
  <c r="G1883" i="5"/>
  <c r="G1864" i="5"/>
  <c r="G1858" i="5"/>
  <c r="G1854" i="5"/>
  <c r="G1807" i="5"/>
  <c r="G1803" i="5"/>
  <c r="G1799" i="5"/>
  <c r="G1744" i="5"/>
  <c r="G1532" i="5"/>
  <c r="G1491" i="5"/>
  <c r="G1487" i="5"/>
  <c r="G1478" i="5"/>
  <c r="G1474" i="5"/>
  <c r="G1470" i="5"/>
  <c r="G1466" i="5"/>
  <c r="G1462" i="5"/>
  <c r="G1458" i="5"/>
  <c r="G1454" i="5"/>
  <c r="G1450" i="5"/>
  <c r="G1446" i="5"/>
  <c r="G1442" i="5"/>
  <c r="G1438" i="5"/>
  <c r="G1434" i="5"/>
  <c r="G1419" i="5"/>
  <c r="G1414" i="5"/>
  <c r="G1409" i="5"/>
  <c r="G1405" i="5"/>
  <c r="G1401" i="5"/>
  <c r="G1397" i="5"/>
  <c r="G1389" i="5"/>
  <c r="G1385" i="5"/>
  <c r="G1378" i="5"/>
  <c r="G1374" i="5"/>
  <c r="G1370" i="5"/>
  <c r="G1366" i="5"/>
  <c r="G1362" i="5"/>
  <c r="G1358" i="5"/>
  <c r="G1354" i="5"/>
  <c r="G1350" i="5"/>
  <c r="G1346" i="5"/>
  <c r="G1342" i="5"/>
  <c r="G1338" i="5"/>
  <c r="G1334" i="5"/>
  <c r="G1307" i="5"/>
  <c r="G1303" i="5"/>
  <c r="G1299" i="5"/>
  <c r="G1295" i="5"/>
  <c r="G1291" i="5"/>
  <c r="G1287" i="5"/>
  <c r="G1283" i="5"/>
  <c r="G1213" i="5"/>
  <c r="G1209" i="5"/>
  <c r="G1200" i="5"/>
  <c r="G1196" i="5"/>
  <c r="G1168" i="5"/>
  <c r="G1164" i="5"/>
  <c r="G1160" i="5"/>
  <c r="G1156" i="5"/>
  <c r="G1152" i="5"/>
  <c r="G1148" i="5"/>
  <c r="G1144" i="5"/>
  <c r="G1140" i="5"/>
  <c r="G1136" i="5"/>
  <c r="G1132" i="5"/>
  <c r="G1128" i="5"/>
  <c r="G1124" i="5"/>
  <c r="G1120" i="5"/>
  <c r="G1116" i="5"/>
  <c r="G1112" i="5"/>
  <c r="G1092" i="5"/>
  <c r="G1083" i="5"/>
  <c r="G1079" i="5"/>
  <c r="G1067" i="5"/>
  <c r="G1062" i="5"/>
  <c r="G1046" i="5"/>
  <c r="G1042" i="5"/>
  <c r="G1035" i="5"/>
  <c r="G1024" i="5"/>
  <c r="G1020" i="5"/>
  <c r="G1016" i="5"/>
  <c r="G1012" i="5"/>
  <c r="G1008" i="5"/>
  <c r="G1004" i="5"/>
  <c r="G1000" i="5"/>
  <c r="G996" i="5"/>
  <c r="G992" i="5"/>
  <c r="G988" i="5"/>
  <c r="G984" i="5"/>
  <c r="G970" i="5"/>
  <c r="G966" i="5"/>
  <c r="G962" i="5"/>
  <c r="G958" i="5"/>
  <c r="G947" i="5"/>
  <c r="G932" i="5"/>
  <c r="G923" i="5"/>
  <c r="G919" i="5"/>
  <c r="G915" i="5"/>
  <c r="G911" i="5"/>
  <c r="G907" i="5"/>
  <c r="G903" i="5"/>
  <c r="G899" i="5"/>
  <c r="G891" i="5"/>
  <c r="G886" i="5"/>
  <c r="G882" i="5"/>
  <c r="G878" i="5"/>
  <c r="G874" i="5"/>
  <c r="G844" i="5"/>
  <c r="G840" i="5"/>
  <c r="G836" i="5"/>
  <c r="G830" i="5"/>
  <c r="G826" i="5"/>
  <c r="G822" i="5"/>
  <c r="G818" i="5"/>
  <c r="G814" i="5"/>
  <c r="G810" i="5"/>
  <c r="G806" i="5"/>
  <c r="G802" i="5"/>
  <c r="G798" i="5"/>
  <c r="G794" i="5"/>
  <c r="G790" i="5"/>
  <c r="G786" i="5"/>
  <c r="G782" i="5"/>
  <c r="G778" i="5"/>
  <c r="G774" i="5"/>
  <c r="G770" i="5"/>
  <c r="G766" i="5"/>
  <c r="G762" i="5"/>
  <c r="G758" i="5"/>
  <c r="G754" i="5"/>
  <c r="G750" i="5"/>
  <c r="G746" i="5"/>
  <c r="G742" i="5"/>
  <c r="G738" i="5"/>
  <c r="G734" i="5"/>
  <c r="G730" i="5"/>
  <c r="G726" i="5"/>
  <c r="G722" i="5"/>
  <c r="G718" i="5"/>
  <c r="G714" i="5"/>
  <c r="G710" i="5"/>
  <c r="G706" i="5"/>
  <c r="G702" i="5"/>
  <c r="G698" i="5"/>
  <c r="G694" i="5"/>
  <c r="G690" i="5"/>
  <c r="G686" i="5"/>
  <c r="G682" i="5"/>
  <c r="G678" i="5"/>
  <c r="G674" i="5"/>
  <c r="G670" i="5"/>
  <c r="G666" i="5"/>
  <c r="G662" i="5"/>
  <c r="G658" i="5"/>
  <c r="G654" i="5"/>
  <c r="G646" i="5"/>
  <c r="G642" i="5"/>
  <c r="G638" i="5"/>
  <c r="G634" i="5"/>
  <c r="G626" i="5"/>
  <c r="G616" i="5"/>
  <c r="G612" i="5"/>
  <c r="G608" i="5"/>
  <c r="G603" i="5"/>
  <c r="G553" i="5"/>
  <c r="G549" i="5"/>
  <c r="G545" i="5"/>
  <c r="G541" i="5"/>
  <c r="G537" i="5"/>
  <c r="G533" i="5"/>
  <c r="G510" i="5"/>
  <c r="G503" i="5"/>
  <c r="G499" i="5"/>
  <c r="G495" i="5"/>
  <c r="G491" i="5"/>
  <c r="G488" i="5"/>
  <c r="G483" i="5"/>
  <c r="G479" i="5"/>
  <c r="G472" i="5"/>
  <c r="G458" i="5"/>
  <c r="G449" i="5"/>
  <c r="G445" i="5"/>
  <c r="G441" i="5"/>
  <c r="G437" i="5"/>
  <c r="G433" i="5"/>
  <c r="G429" i="5"/>
  <c r="G425" i="5"/>
  <c r="G421" i="5"/>
  <c r="G417" i="5"/>
  <c r="G413" i="5"/>
  <c r="G409" i="5"/>
  <c r="G405" i="5"/>
  <c r="G401" i="5"/>
  <c r="G397" i="5"/>
  <c r="G393" i="5"/>
  <c r="G389" i="5"/>
  <c r="G385" i="5"/>
  <c r="G381" i="5"/>
  <c r="G377" i="5"/>
  <c r="G365" i="5"/>
  <c r="G359" i="5"/>
  <c r="G349" i="5"/>
  <c r="G345" i="5"/>
  <c r="G341" i="5"/>
  <c r="G337" i="5"/>
  <c r="G324" i="5"/>
  <c r="G270" i="5"/>
  <c r="G266" i="5"/>
  <c r="G262" i="5"/>
  <c r="G258" i="5"/>
  <c r="G97" i="5"/>
  <c r="G93" i="5"/>
  <c r="G89" i="5"/>
  <c r="G85" i="5"/>
  <c r="G81" i="5"/>
  <c r="G77" i="5"/>
  <c r="G73" i="5"/>
  <c r="G69" i="5"/>
  <c r="G65" i="5"/>
  <c r="G61" i="5"/>
  <c r="G57" i="5"/>
  <c r="G53" i="5"/>
  <c r="G49" i="5"/>
  <c r="G45" i="5"/>
  <c r="G41" i="5"/>
  <c r="G37" i="5"/>
  <c r="G33" i="5"/>
  <c r="G29" i="5"/>
  <c r="G25" i="5"/>
  <c r="G21" i="5"/>
  <c r="G17" i="5"/>
  <c r="G1980" i="5"/>
  <c r="G1630" i="5"/>
  <c r="G1231" i="5"/>
  <c r="G927" i="5"/>
  <c r="G516" i="5"/>
  <c r="G372" i="5"/>
  <c r="G309" i="5"/>
  <c r="G248" i="5"/>
  <c r="G232" i="5"/>
  <c r="G182" i="5"/>
  <c r="G134" i="5"/>
  <c r="G3059" i="5"/>
  <c r="G2949" i="5"/>
  <c r="G2917" i="5"/>
  <c r="G2867" i="5"/>
  <c r="G2675" i="5"/>
  <c r="G2615" i="5"/>
  <c r="G2605" i="5"/>
  <c r="G2532" i="5"/>
  <c r="G2485" i="5"/>
  <c r="G2469" i="5"/>
  <c r="G2162" i="5"/>
  <c r="G2126" i="5"/>
  <c r="G2108" i="5"/>
  <c r="G2013" i="5"/>
  <c r="G1944" i="5"/>
  <c r="G1906" i="5"/>
  <c r="G1888" i="5"/>
  <c r="G1857" i="5"/>
  <c r="G1802" i="5"/>
  <c r="G1743" i="5"/>
  <c r="G1481" i="5"/>
  <c r="G1473" i="5"/>
  <c r="G1461" i="5"/>
  <c r="G1445" i="5"/>
  <c r="G1417" i="5"/>
  <c r="G1400" i="5"/>
  <c r="G1377" i="5"/>
  <c r="G1361" i="5"/>
  <c r="G1345" i="5"/>
  <c r="G1306" i="5"/>
  <c r="G1290" i="5"/>
  <c r="G1195" i="5"/>
  <c r="G1155" i="5"/>
  <c r="G1139" i="5"/>
  <c r="G1123" i="5"/>
  <c r="G1091" i="5"/>
  <c r="G1052" i="5"/>
  <c r="G1023" i="5"/>
  <c r="G1007" i="5"/>
  <c r="G991" i="5"/>
  <c r="G965" i="5"/>
  <c r="G931" i="5"/>
  <c r="G910" i="5"/>
  <c r="G890" i="5"/>
  <c r="G873" i="5"/>
  <c r="G829" i="5"/>
  <c r="G813" i="5"/>
  <c r="G797" i="5"/>
  <c r="G781" i="5"/>
  <c r="G765" i="5"/>
  <c r="G749" i="5"/>
  <c r="G733" i="5"/>
  <c r="G717" i="5"/>
  <c r="G701" i="5"/>
  <c r="G685" i="5"/>
  <c r="G669" i="5"/>
  <c r="G653" i="5"/>
  <c r="G633" i="5"/>
  <c r="G606" i="5"/>
  <c r="G544" i="5"/>
  <c r="G506" i="5"/>
  <c r="G466" i="5"/>
  <c r="G440" i="5"/>
  <c r="G424" i="5"/>
  <c r="G408" i="5"/>
  <c r="G392" i="5"/>
  <c r="G368" i="5"/>
  <c r="G344" i="5"/>
  <c r="G269" i="5"/>
  <c r="G96" i="5"/>
  <c r="G80" i="5"/>
  <c r="G64" i="5"/>
  <c r="G48" i="5"/>
  <c r="G32" i="5"/>
  <c r="G16" i="5"/>
  <c r="G44" i="5"/>
  <c r="G995" i="5"/>
  <c r="G877" i="5"/>
  <c r="G785" i="5"/>
  <c r="G737" i="5"/>
  <c r="G673" i="5"/>
  <c r="G611" i="5"/>
  <c r="G475" i="5"/>
  <c r="G412" i="5"/>
  <c r="G380" i="5"/>
  <c r="G84" i="5"/>
  <c r="G36" i="5"/>
  <c r="G1441" i="5"/>
  <c r="G1413" i="5"/>
  <c r="G1396" i="5"/>
  <c r="G1373" i="5"/>
  <c r="G1357" i="5"/>
  <c r="G1341" i="5"/>
  <c r="G1302" i="5"/>
  <c r="G1286" i="5"/>
  <c r="G1212" i="5"/>
  <c r="G1167" i="5"/>
  <c r="G1151" i="5"/>
  <c r="G1135" i="5"/>
  <c r="G1119" i="5"/>
  <c r="G1082" i="5"/>
  <c r="G1045" i="5"/>
  <c r="G1019" i="5"/>
  <c r="G1003" i="5"/>
  <c r="G987" i="5"/>
  <c r="G961" i="5"/>
  <c r="G922" i="5"/>
  <c r="G906" i="5"/>
  <c r="G885" i="5"/>
  <c r="G843" i="5"/>
  <c r="G825" i="5"/>
  <c r="G809" i="5"/>
  <c r="G793" i="5"/>
  <c r="G777" i="5"/>
  <c r="G761" i="5"/>
  <c r="G745" i="5"/>
  <c r="G729" i="5"/>
  <c r="G713" i="5"/>
  <c r="G697" i="5"/>
  <c r="G681" i="5"/>
  <c r="G665" i="5"/>
  <c r="G645" i="5"/>
  <c r="G623" i="5"/>
  <c r="G556" i="5"/>
  <c r="G540" i="5"/>
  <c r="G502" i="5"/>
  <c r="G486" i="5"/>
  <c r="G457" i="5"/>
  <c r="G436" i="5"/>
  <c r="G420" i="5"/>
  <c r="G404" i="5"/>
  <c r="G388" i="5"/>
  <c r="G364" i="5"/>
  <c r="G340" i="5"/>
  <c r="G265" i="5"/>
  <c r="G92" i="5"/>
  <c r="G76" i="5"/>
  <c r="G60" i="5"/>
  <c r="G28" i="5"/>
  <c r="G1011" i="5"/>
  <c r="G898" i="5"/>
  <c r="G801" i="5"/>
  <c r="G753" i="5"/>
  <c r="G705" i="5"/>
  <c r="G637" i="5"/>
  <c r="G532" i="5"/>
  <c r="G428" i="5"/>
  <c r="G348" i="5"/>
  <c r="G68" i="5"/>
  <c r="G20" i="5"/>
  <c r="G1437" i="5"/>
  <c r="G1408" i="5"/>
  <c r="G1388" i="5"/>
  <c r="G1369" i="5"/>
  <c r="G1353" i="5"/>
  <c r="G1337" i="5"/>
  <c r="G1298" i="5"/>
  <c r="G1282" i="5"/>
  <c r="G1208" i="5"/>
  <c r="G1163" i="5"/>
  <c r="G1147" i="5"/>
  <c r="G1131" i="5"/>
  <c r="G1115" i="5"/>
  <c r="G1078" i="5"/>
  <c r="G1041" i="5"/>
  <c r="G1015" i="5"/>
  <c r="G999" i="5"/>
  <c r="G983" i="5"/>
  <c r="G957" i="5"/>
  <c r="G918" i="5"/>
  <c r="G902" i="5"/>
  <c r="G881" i="5"/>
  <c r="G839" i="5"/>
  <c r="G821" i="5"/>
  <c r="G805" i="5"/>
  <c r="G789" i="5"/>
  <c r="G773" i="5"/>
  <c r="G757" i="5"/>
  <c r="G741" i="5"/>
  <c r="G725" i="5"/>
  <c r="G709" i="5"/>
  <c r="G693" i="5"/>
  <c r="G677" i="5"/>
  <c r="G661" i="5"/>
  <c r="G641" i="5"/>
  <c r="G615" i="5"/>
  <c r="G552" i="5"/>
  <c r="G536" i="5"/>
  <c r="G498" i="5"/>
  <c r="G482" i="5"/>
  <c r="G448" i="5"/>
  <c r="G432" i="5"/>
  <c r="G416" i="5"/>
  <c r="G400" i="5"/>
  <c r="G384" i="5"/>
  <c r="G352" i="5"/>
  <c r="G327" i="5"/>
  <c r="G261" i="5"/>
  <c r="G88" i="5"/>
  <c r="G72" i="5"/>
  <c r="G56" i="5"/>
  <c r="G40" i="5"/>
  <c r="G24" i="5"/>
  <c r="G1433" i="5"/>
  <c r="G1404" i="5"/>
  <c r="G1381" i="5"/>
  <c r="G1365" i="5"/>
  <c r="G1349" i="5"/>
  <c r="G1333" i="5"/>
  <c r="G1294" i="5"/>
  <c r="G1199" i="5"/>
  <c r="G1159" i="5"/>
  <c r="G1143" i="5"/>
  <c r="G1127" i="5"/>
  <c r="G1111" i="5"/>
  <c r="G1065" i="5"/>
  <c r="G1034" i="5"/>
  <c r="G969" i="5"/>
  <c r="G945" i="5"/>
  <c r="G914" i="5"/>
  <c r="G833" i="5"/>
  <c r="G817" i="5"/>
  <c r="G769" i="5"/>
  <c r="G721" i="5"/>
  <c r="G689" i="5"/>
  <c r="G657" i="5"/>
  <c r="G548" i="5"/>
  <c r="G494" i="5"/>
  <c r="G444" i="5"/>
  <c r="G396" i="5"/>
  <c r="G323" i="5"/>
  <c r="G187" i="5"/>
  <c r="G52" i="5"/>
  <c r="E30" i="5"/>
  <c r="E26" i="5"/>
  <c r="E22" i="5"/>
  <c r="E18" i="5"/>
  <c r="E27" i="5"/>
  <c r="E29" i="5"/>
  <c r="E25" i="5"/>
  <c r="E21" i="5"/>
  <c r="E23" i="5"/>
  <c r="E28" i="5"/>
  <c r="E24" i="5"/>
  <c r="E20" i="5"/>
  <c r="E31" i="5"/>
  <c r="E19" i="5"/>
  <c r="E42" i="2"/>
  <c r="E38" i="2"/>
  <c r="E41" i="2"/>
  <c r="E37" i="2"/>
  <c r="E40" i="2"/>
  <c r="E36" i="2"/>
  <c r="E39" i="2"/>
  <c r="E113" i="4"/>
  <c r="E109" i="4"/>
  <c r="E105" i="4"/>
  <c r="E97" i="4"/>
  <c r="E89" i="4"/>
  <c r="E81" i="4"/>
  <c r="E73" i="4"/>
  <c r="E69" i="4"/>
  <c r="E65" i="4"/>
  <c r="E53" i="4"/>
  <c r="E49" i="4"/>
  <c r="E45" i="4"/>
  <c r="E41" i="4"/>
  <c r="E37" i="4"/>
  <c r="E33" i="4"/>
  <c r="E29" i="4"/>
  <c r="E104" i="4"/>
  <c r="E96" i="4"/>
  <c r="E88" i="4"/>
  <c r="E72" i="4"/>
  <c r="E68" i="4"/>
  <c r="E64" i="4"/>
  <c r="E56" i="4"/>
  <c r="E52" i="4"/>
  <c r="E48" i="4"/>
  <c r="E44" i="4"/>
  <c r="E40" i="4"/>
  <c r="E36" i="4"/>
  <c r="E32" i="4"/>
  <c r="E28" i="4"/>
  <c r="E24" i="4"/>
  <c r="E107" i="4"/>
  <c r="E103" i="4"/>
  <c r="E99" i="4"/>
  <c r="E95" i="4"/>
  <c r="E87" i="4"/>
  <c r="E83" i="4"/>
  <c r="E79" i="4"/>
  <c r="E75" i="4"/>
  <c r="E71" i="4"/>
  <c r="E67" i="4"/>
  <c r="E55" i="4"/>
  <c r="E51" i="4"/>
  <c r="E43" i="4"/>
  <c r="E39" i="4"/>
  <c r="E35" i="4"/>
  <c r="E31" i="4"/>
  <c r="E114" i="4"/>
  <c r="E110" i="4"/>
  <c r="E106" i="4"/>
  <c r="E70" i="4"/>
  <c r="E54" i="4"/>
  <c r="E38" i="4"/>
  <c r="E22" i="4"/>
  <c r="E98" i="4"/>
  <c r="E66" i="4"/>
  <c r="E50" i="4"/>
  <c r="E34" i="4"/>
  <c r="E94" i="4"/>
  <c r="E46" i="4"/>
  <c r="E30" i="4"/>
  <c r="E90" i="4"/>
  <c r="E74" i="4"/>
  <c r="E58" i="4"/>
  <c r="E42" i="4"/>
  <c r="E54" i="3"/>
  <c r="E55" i="3"/>
  <c r="E56" i="3"/>
  <c r="E53" i="3"/>
  <c r="E52" i="3"/>
  <c r="E38" i="3"/>
  <c r="E33" i="3"/>
  <c r="E31" i="3"/>
  <c r="E32" i="3"/>
  <c r="E28" i="3"/>
  <c r="E27" i="3"/>
  <c r="E51" i="3"/>
  <c r="E30" i="3"/>
  <c r="E29" i="3"/>
  <c r="E23" i="3"/>
  <c r="E26" i="3"/>
  <c r="E22" i="3"/>
  <c r="E18" i="3"/>
  <c r="E25" i="3"/>
  <c r="E21" i="3"/>
  <c r="E20" i="3"/>
  <c r="E17" i="3"/>
  <c r="E24" i="3"/>
  <c r="E19" i="3"/>
  <c r="E16" i="3"/>
  <c r="E21" i="2"/>
  <c r="E26" i="2"/>
  <c r="E24" i="2"/>
  <c r="E25" i="2"/>
  <c r="E34" i="2"/>
  <c r="E32" i="2"/>
  <c r="E35" i="2"/>
  <c r="E33" i="2"/>
  <c r="E23" i="2"/>
  <c r="E22" i="2"/>
  <c r="E30" i="2"/>
  <c r="E31" i="2"/>
  <c r="E29" i="2"/>
  <c r="E28" i="2"/>
  <c r="E27" i="2"/>
  <c r="E16" i="2"/>
  <c r="E20" i="2"/>
  <c r="E15" i="2"/>
  <c r="E19" i="2"/>
  <c r="E18" i="2"/>
  <c r="E17" i="2"/>
  <c r="E61" i="3"/>
  <c r="E70" i="3"/>
  <c r="E90" i="3" s="1"/>
  <c r="E45" i="3"/>
  <c r="E39" i="3"/>
  <c r="E44" i="3"/>
  <c r="E43" i="3"/>
  <c r="E50" i="3"/>
  <c r="E42" i="3"/>
  <c r="E49" i="3"/>
  <c r="E48" i="3"/>
  <c r="E40" i="3"/>
  <c r="E47" i="3"/>
  <c r="E46" i="3"/>
  <c r="E121" i="4" l="1"/>
  <c r="E123" i="4" s="1"/>
  <c r="E3430" i="5"/>
  <c r="E3739" i="5"/>
  <c r="E59" i="2"/>
  <c r="E62" i="3"/>
  <c r="E3432" i="5" l="1"/>
  <c r="F12" i="1"/>
  <c r="F13" i="1"/>
  <c r="I13" i="1" s="1"/>
  <c r="E92" i="3"/>
  <c r="E64" i="3" l="1"/>
  <c r="F14" i="1"/>
  <c r="E3741" i="5"/>
  <c r="I12" i="1" l="1"/>
</calcChain>
</file>

<file path=xl/sharedStrings.xml><?xml version="1.0" encoding="utf-8"?>
<sst xmlns="http://schemas.openxmlformats.org/spreadsheetml/2006/main" count="56787" uniqueCount="10687">
  <si>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</si>
  <si>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</si>
  <si>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</si>
  <si>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</si>
  <si>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</si>
  <si>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</si>
  <si>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</si>
  <si>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</si>
  <si>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</si>
  <si>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</si>
  <si>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</si>
  <si>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</si>
  <si>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</si>
  <si>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</si>
  <si>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</si>
  <si>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</si>
  <si>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</si>
  <si>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</si>
  <si>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</si>
  <si>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</si>
  <si>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</si>
  <si>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</si>
  <si>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</si>
  <si>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</si>
  <si>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</si>
  <si>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</si>
  <si>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</si>
  <si>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</si>
  <si>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</si>
  <si>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</si>
  <si>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</si>
  <si>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Agroalianza S.A.</t>
  </si>
  <si>
    <t>La Sociedad cuenta con deudas preferentes o privilegiadas vigentes de pago a la presentación del presente informe.</t>
  </si>
  <si>
    <t>OVIDIO MIGUEL JACQUET MARTINEZ (259)</t>
  </si>
  <si>
    <t>ITAPITOCAI S.A. (2)- CAAPUCU (5654)</t>
  </si>
  <si>
    <t>ARROCERA SANTA LUCIA S.A. (6179)</t>
  </si>
  <si>
    <t>ITAPITOCAI S.A. (60)</t>
  </si>
  <si>
    <t>ALCIDES RUBEN BENTO PINTOS (161)</t>
  </si>
  <si>
    <t>ALDO SANTE JOSE BACCHETA MATTEUCCI (5128)</t>
  </si>
  <si>
    <t>ALEXIS ROSSANNA GIMENEZ ACUÑA (7280)</t>
  </si>
  <si>
    <t>ALIANZA GARANTIA SEGUROS Y REASEGUROS S.A. (5887)</t>
  </si>
  <si>
    <t>ANDERSON CERATTI (5168)</t>
  </si>
  <si>
    <t>AUTOMOTORES Y MAQUINARIAS S.A.E.C.A. (5913)</t>
  </si>
  <si>
    <t>AYLLON S.A. (384)</t>
  </si>
  <si>
    <t>BANCARD S.A. (1617)</t>
  </si>
  <si>
    <t>BARAKAH S.R.L (5514)</t>
  </si>
  <si>
    <t>BASILIA CACERES DE BOGADO (933)</t>
  </si>
  <si>
    <t>BRINGCO S.A. (1582)</t>
  </si>
  <si>
    <t>BURMONT S.A (5413)</t>
  </si>
  <si>
    <t>CAA CORA S.A. (728)</t>
  </si>
  <si>
    <t>CAMARA DE COMERCIO PARAGUAY BRASIL (1100)</t>
  </si>
  <si>
    <t>CAMARA PARAGUAYA DE INDUSTRIALES DE ARROZ (107)</t>
  </si>
  <si>
    <t>CARGA GRANEL S.A (6986)</t>
  </si>
  <si>
    <t>CELSO RAMON CHILAVERT (7091)</t>
  </si>
  <si>
    <t>CHACOMER AUTOMOTORES S.A. (7095)</t>
  </si>
  <si>
    <t>COMBUSTIBLES, LUBRICANTES Y SERVICIOS S.R.L. (6132)</t>
  </si>
  <si>
    <t>COMPAÑIA DE LIMPIEZA Y BARRIO AMBIENTAL S.A (5246)</t>
  </si>
  <si>
    <t>COMPAÑIA PANAMERICANA DE SERVICIOS S.A. (327)</t>
  </si>
  <si>
    <t>CRISTIAN FABIAN CABALLERO MORINIGO (5277)</t>
  </si>
  <si>
    <t>DARIO SILVA RAMIREZ (983)</t>
  </si>
  <si>
    <t>DIESA S.A. (1090)</t>
  </si>
  <si>
    <t>EDISON GRACIA ARGUELLO (5162)</t>
  </si>
  <si>
    <t>EDUARDO ARECO GENES (1632)</t>
  </si>
  <si>
    <t>EDUARDO GUSTALE PORTILLO (42)</t>
  </si>
  <si>
    <t>ELADIA S.A. (33)</t>
  </si>
  <si>
    <t>ELECTRO SYSTEM S.R.L. (7104)</t>
  </si>
  <si>
    <t>ELISANGELA DA COSTA AZEVEDO (5081)</t>
  </si>
  <si>
    <t>ENVASES PARAGUAYOS S.A. (368)</t>
  </si>
  <si>
    <t>EQUIPAR S.R.L (5020)</t>
  </si>
  <si>
    <t>ESTACION BAHIA S.A. (10)</t>
  </si>
  <si>
    <t>ESTUDIO JURIDICO LIVIERES GUGGIARI S.A (2)</t>
  </si>
  <si>
    <t>FEDERICO ERICH BURBACH (5732)</t>
  </si>
  <si>
    <t>FREDY GUZMAN MARTINEZ BAEZ (788)</t>
  </si>
  <si>
    <t>FUMIGRAN S.A. (1500)</t>
  </si>
  <si>
    <t>G Y S CUBIERTAS S.A (5894)</t>
  </si>
  <si>
    <t>GABRIEL VAZQUEZ CARDOZO (6464)</t>
  </si>
  <si>
    <t>GLOBAL TRACKING PARAGUAY S.A (5781)</t>
  </si>
  <si>
    <t>HBS S.R.L (1629)</t>
  </si>
  <si>
    <t>HOSPICENTER S.A. (424)</t>
  </si>
  <si>
    <t>HUMBERTO QUINTANA GONZALEZ (5447)</t>
  </si>
  <si>
    <t>IGNACIO ESTEBAN HEISECKE VARGAS (45)</t>
  </si>
  <si>
    <t>IMPORTADORA DE NEUMATICOS RODAR S.R.L. (136)</t>
  </si>
  <si>
    <t>INDALCO S.R.L. (355)</t>
  </si>
  <si>
    <t>INSTITUTO NACIONAL DE TECNOLOGIA Y NORMALIZACION (204)</t>
  </si>
  <si>
    <t>INSTRUMAQ S.A. (345)</t>
  </si>
  <si>
    <t>INYECAL S.R.L (7424)</t>
  </si>
  <si>
    <t>IRIS MABEL GENEZ DE GONZALEZ (5767)</t>
  </si>
  <si>
    <t>ISABEL RUIZ DIAZ CHAVEZ (280)</t>
  </si>
  <si>
    <t>IZALNIR TASCA (5214)</t>
  </si>
  <si>
    <t>JIMMY EDUARDO CUELLA MARTINEZ (857)</t>
  </si>
  <si>
    <t>JK MISIONES S.R.L. (194)</t>
  </si>
  <si>
    <t>JOAO PAULO CEZAR DA SILVA (171)</t>
  </si>
  <si>
    <t>JOEL CORVALAN CACERES (38)</t>
  </si>
  <si>
    <t>JORGE JUSTINO AYALA CARDOZO (6229)</t>
  </si>
  <si>
    <t>JOSE ALEJANDRO MARTINEZ PORTILLO (952)</t>
  </si>
  <si>
    <t>JOSE ANTONIO BASSO (364)</t>
  </si>
  <si>
    <t>JOSE MARIA LOPEZ MARTINEZ (6993)</t>
  </si>
  <si>
    <t>JOSE VALMIR COLPO (173)</t>
  </si>
  <si>
    <t>JUAN DAVID GONZALEZ MENCIA (6131)</t>
  </si>
  <si>
    <t>KURT EGON ROMERO VON SCHMELING (724)</t>
  </si>
  <si>
    <t>LA CONSOLIDADA S.A DE SEGUROS (6240)</t>
  </si>
  <si>
    <t>LA FAENA S.R.L (5500)</t>
  </si>
  <si>
    <t>LA RONDA RAMOS GENERALES S.A. (5969)</t>
  </si>
  <si>
    <t>LILIANA DEL ROCIO CASTILLO ROLON (6545)</t>
  </si>
  <si>
    <t>LINCOLN S.A. (320)</t>
  </si>
  <si>
    <t>LOCALIZA PARAGUAY S.A. (912)</t>
  </si>
  <si>
    <t>LOMA TRANSPORTE S.A. (6676)</t>
  </si>
  <si>
    <t>LOURDES TERESA GONZALEZ TRIGO (6145)</t>
  </si>
  <si>
    <t>LUCAS DAVID LANZONI ACOSTA (6206)</t>
  </si>
  <si>
    <t>LUFFE LOG TRANSPORTES LTDA. (5195)</t>
  </si>
  <si>
    <t>LUIS ALBERTO MAZACOTE RIOS (1603)</t>
  </si>
  <si>
    <t>LUIS CARLOS SOARES DA SILVA (5468)</t>
  </si>
  <si>
    <t>LUIS ENRIQUE TITO TECHEIRA (7071)</t>
  </si>
  <si>
    <t>LUIZ ANTONIO RIBEIRO RODRIGUES (5275)</t>
  </si>
  <si>
    <t>MACIEL S.A. (130)</t>
  </si>
  <si>
    <t>MADEIRA S.A. (515)</t>
  </si>
  <si>
    <t>MADERS BERGENTALL, MARCOS REGIS (7018)</t>
  </si>
  <si>
    <t>MANGOPAR S.R.L. (820)</t>
  </si>
  <si>
    <t>MAPFRE PARAGUAY CIA DE SEGUROS S.A. (358)</t>
  </si>
  <si>
    <t>MAQUICENTER S.A (5300)</t>
  </si>
  <si>
    <t>MARCELO JOSE BERTOLI GOIBURU (67)</t>
  </si>
  <si>
    <t>MARIA ANGELICA BORJA (32)</t>
  </si>
  <si>
    <t>MARIA DE JESUS BECCHETTA MATTEUCCI (6794)</t>
  </si>
  <si>
    <t>MARIA MERCEDES ROMERO BORDON (1063)</t>
  </si>
  <si>
    <t>MARIA SOFIA MINDIKOWSKI HUME (7185)</t>
  </si>
  <si>
    <t>MARIA TERESA RUIZ DIAZ (83)</t>
  </si>
  <si>
    <t>MARIO MIGUEL VERA MEDINA (5061)</t>
  </si>
  <si>
    <t>MART &amp; CANT TRADE S.A. (5218)</t>
  </si>
  <si>
    <t>MATUS Y DUBARRY CONSULTORA AMBIENTAL (255)</t>
  </si>
  <si>
    <t>MELLA S.A (115)</t>
  </si>
  <si>
    <t>METALOR S.A. (7463)</t>
  </si>
  <si>
    <t>MILCIADES JARA BENITEZ (6060)</t>
  </si>
  <si>
    <t>MIRNA ISABEL ROJAS RODRIGUEZ (5353)</t>
  </si>
  <si>
    <t>MOLINOS DE ARROZ SAN IGNACIO S.A (5039)</t>
  </si>
  <si>
    <t>MRODAMIENTOS S.R.L (981)</t>
  </si>
  <si>
    <t>MULTITAINER S.A. (5836)</t>
  </si>
  <si>
    <t>MUNICIPALIDAD DE SAN JUAN BAUTISTA MISIONES (266)</t>
  </si>
  <si>
    <t>MYRIAN ACOSTA MEZA (1628)</t>
  </si>
  <si>
    <t>NANCY BEATRIZ CENTURION (1627)</t>
  </si>
  <si>
    <t>NELSON CAMACHO AGUIRRE (283)</t>
  </si>
  <si>
    <t>NELSON JAVIER ORIBE SOTO (5272)</t>
  </si>
  <si>
    <t>NUCLEO S.A (116)</t>
  </si>
  <si>
    <t>OLIVER REPUESTOS S.A (6936)</t>
  </si>
  <si>
    <t>OSCAR ARNALDO NOGUERA GARCIA (5342)</t>
  </si>
  <si>
    <t>OSVALDO SEBASTIAN COLMAN BORDON (242)</t>
  </si>
  <si>
    <t>PATRICIA ELIZABETH ANDINO DE MATIAUDA (5885)</t>
  </si>
  <si>
    <t>PLUSCAR S.A (5136)</t>
  </si>
  <si>
    <t>PORFIRIA MEDINA  CASTILLO (5274)</t>
  </si>
  <si>
    <t>PUNTO OFFICE PY S.R.L (6522)</t>
  </si>
  <si>
    <t>RAIMUNDO MARIA VARGAS RUIZ (178)</t>
  </si>
  <si>
    <t>RAIZEN PARAGUAY S.A. (541)</t>
  </si>
  <si>
    <t>RAMON DARIO ROJAS OLMEDO (7203)</t>
  </si>
  <si>
    <t>RANCHO SAN ANTONIO S.A. (1394)</t>
  </si>
  <si>
    <t>REBECA ELIZABETH MARTINEZ DIANA (5576)</t>
  </si>
  <si>
    <t>REGIONAL S.A. DE SEGUROS (35)</t>
  </si>
  <si>
    <t>RENI GRETZLER (172)</t>
  </si>
  <si>
    <t>REPSUR COMERCIAL, INDUSTRIAL AGRICOLA GANADERA SRL (560)</t>
  </si>
  <si>
    <t>RICARDO ISMAEL RAMIREZ FRANCO (5803)</t>
  </si>
  <si>
    <t>RICARDO NEITZEL SANISTRARO (5968)</t>
  </si>
  <si>
    <t>RICHARD ALBERT SCHUCHARDT GONZALEZ (5221)</t>
  </si>
  <si>
    <t>ROBERTO BENITEZ JACQUET (319)</t>
  </si>
  <si>
    <t>RODOMAQ S.A (5259)</t>
  </si>
  <si>
    <t>RODOPAR S.A. (1378)</t>
  </si>
  <si>
    <t>ROSA MERCEDES SOSA PAREDES (406)</t>
  </si>
  <si>
    <t>SANTO DANIEL AMARILLA PERALTA (5995)</t>
  </si>
  <si>
    <t>SELLOS S.R.L. (1304)</t>
  </si>
  <si>
    <t>SERVICIOS METALURGICOS S.A. (5628)</t>
  </si>
  <si>
    <t>SERVICIOS Y REPRESENTACIONES S.R.L. (6154)</t>
  </si>
  <si>
    <t>SILVINO CABRERA RAMIREZ (5303)</t>
  </si>
  <si>
    <t>SONIA ELENA ARMOA SOTELO (965)</t>
  </si>
  <si>
    <t>TAPE RUVICHA S.A.E.C.A. (1052)</t>
  </si>
  <si>
    <t>TECNOLOGIA EN ELECTRONICA E INFORMATICA S.A. (1349)</t>
  </si>
  <si>
    <t>TELECEL S.A.E. (278)</t>
  </si>
  <si>
    <t>TORO PAMPA S.A. (6207)</t>
  </si>
  <si>
    <t>TOYOTOSHI S.A (342)</t>
  </si>
  <si>
    <t>TRACTO AGRO VIAL S.A. (1218)</t>
  </si>
  <si>
    <t>TRANSBRUN S.A. (5879)</t>
  </si>
  <si>
    <t>TRANSELADIA S.A (41)</t>
  </si>
  <si>
    <t>TRANSPORTE INTERNACIONAL GUARANY SRL (6495)</t>
  </si>
  <si>
    <t>UNION INDUSTRIAL PARAGUAYA (501)</t>
  </si>
  <si>
    <t>VICTOR MASLOFF (6072)</t>
  </si>
  <si>
    <t>VICTOR YNOCENCIO DUBARRY SALAZAR (160)</t>
  </si>
  <si>
    <t>WENCESLAO BERNAL AYALA (6985)</t>
  </si>
  <si>
    <t>WILSON ARCE MARTINEZ (5181)</t>
  </si>
  <si>
    <t>ÑE'E PORA TECNOLOGIA &amp; CONFORT S.R.L (5141)</t>
  </si>
  <si>
    <t>RODRIGO AMADO RAMOS SASIAIN (7234)</t>
  </si>
  <si>
    <t>16/09/2022</t>
  </si>
  <si>
    <t>08/10/2022</t>
  </si>
  <si>
    <t>15/09/2022</t>
  </si>
  <si>
    <t>19/09/2022</t>
  </si>
  <si>
    <t>24/10/2022</t>
  </si>
  <si>
    <t>24/11/2022</t>
  </si>
  <si>
    <t>19/08/2022</t>
  </si>
  <si>
    <t>14/10/2022</t>
  </si>
  <si>
    <t>16/10/2022</t>
  </si>
  <si>
    <t>10/10/2022</t>
  </si>
  <si>
    <t>20/10/2022</t>
  </si>
  <si>
    <t>13/10/2022</t>
  </si>
  <si>
    <t>21/10/2022</t>
  </si>
  <si>
    <t>19/10/2022</t>
  </si>
  <si>
    <t>22/10/2022</t>
  </si>
  <si>
    <t>21/09/2022</t>
  </si>
  <si>
    <t>15/10/2022</t>
  </si>
  <si>
    <t>10/11/2022</t>
  </si>
  <si>
    <t>19/11/2022</t>
  </si>
  <si>
    <t>28/08/2022</t>
  </si>
  <si>
    <t>21/11/2022</t>
  </si>
  <si>
    <t>15/10/2021</t>
  </si>
  <si>
    <t>Proveedores Locales - GS</t>
  </si>
  <si>
    <t>ARDIMAR S.A. (1491)</t>
  </si>
  <si>
    <t>CATERPILLAR  LEASING CHILE S.A. (1300)</t>
  </si>
  <si>
    <t>CENOS SP. Z O. O (6175)</t>
  </si>
  <si>
    <t>COMERCIALIZADORA BENDITO ARROZ LIMITADA (1341)</t>
  </si>
  <si>
    <t>JOHN DEERE FINANCIAL CHILE SPA (1520)</t>
  </si>
  <si>
    <t>L&amp;G S.A. (1449)</t>
  </si>
  <si>
    <t>OBLIX S.A. (1059)</t>
  </si>
  <si>
    <t>PLASZOM ZOMER INDUSTRIA DE PLASTICOS LTDA (6003)</t>
  </si>
  <si>
    <t>SCHEPENS &amp; C° (1591)</t>
  </si>
  <si>
    <t>SCHEPENS &amp; C° S.A. (1441)</t>
  </si>
  <si>
    <t>SOL MANUFATURADOS EIRELI (1516)</t>
  </si>
  <si>
    <t>Proveedores del Exterior Usd.</t>
  </si>
  <si>
    <t>AGROSYSTEM S.R.L. (5159)</t>
  </si>
  <si>
    <t>AGROTEC S.A. (670)</t>
  </si>
  <si>
    <t>AGROZAFRA S.A. (639)</t>
  </si>
  <si>
    <t>ALBERTO CECILIO ESTECHE SETRINI (290)</t>
  </si>
  <si>
    <t>ALBERTO GILES AGROEXPORTADORA CISA (817)</t>
  </si>
  <si>
    <t>ALBERTO JAVIER PEREZ VILLAR (7366)</t>
  </si>
  <si>
    <t>AMARAL &amp; ASOCIADOS (5)</t>
  </si>
  <si>
    <t>AUDITORES Y CONSULTORES ASOCIADOS (374)</t>
  </si>
  <si>
    <t>AUTOMOTOR S.A. (272)</t>
  </si>
  <si>
    <t>AVIACION AGRICOLA CANINDEYU S.R.L. (466)</t>
  </si>
  <si>
    <t>BRENO PRADO PARANHOS (1252)</t>
  </si>
  <si>
    <t>CAMPOS DEL MAÑANA S.A. (5124)</t>
  </si>
  <si>
    <t>CARMO ZOEHLER DOS SANTOS ANACLECIO (7205)</t>
  </si>
  <si>
    <t>CATHAY S.A.E. (1372)</t>
  </si>
  <si>
    <t>CHD´S AGROCHEMICALS S.A.I.C. (765)</t>
  </si>
  <si>
    <t>COMPAÑIA INTERNACIONAL DE CONTROL S.A (140)</t>
  </si>
  <si>
    <t>CONTROL UNION S.A. (1510)</t>
  </si>
  <si>
    <t>COSTA TREMARIN (1564)</t>
  </si>
  <si>
    <t>CRISTIAN GUILLERMO DUBARRY SALAZAR (5337)</t>
  </si>
  <si>
    <t>CULVER S.A. (1061)</t>
  </si>
  <si>
    <t>DATAPAR S.A. (232)</t>
  </si>
  <si>
    <t>DIAGRO S.A. (164)</t>
  </si>
  <si>
    <t>DISTRIBUIDORA DE MAQUINARIAS AGRICOLAS S.A (892)</t>
  </si>
  <si>
    <t>EDUARDO ELIAS HRISUK KLEKOC (1497)</t>
  </si>
  <si>
    <t>EGMONT E.A.S. (6981)</t>
  </si>
  <si>
    <t>ELECTROGRUPO SACI (252)</t>
  </si>
  <si>
    <t>ELISANDRO ELOIR FEDERIZZI (5513)</t>
  </si>
  <si>
    <t>ENRIQUE CARLOS KLECOCH TYSZKIEWICZ (6196)</t>
  </si>
  <si>
    <t>EVANDRO MUCHA (6231)</t>
  </si>
  <si>
    <t>FABIO ADRIAN JARA GIMENEZ (420)</t>
  </si>
  <si>
    <t>FERTECH S.A. (957)</t>
  </si>
  <si>
    <t>FRONTERAS TRANSPORTES S.A (754)</t>
  </si>
  <si>
    <t>GABRIEL SEBASTIAN TABOADA MONGELOS (1484)</t>
  </si>
  <si>
    <t>GICAL S.A (261)</t>
  </si>
  <si>
    <t>GRUPO MADERO S.A. (1219)</t>
  </si>
  <si>
    <t>GUMERSINDO ROTELA GOMEZ (822)</t>
  </si>
  <si>
    <t>HB HIDRAULICA BRASIL S.A (5276)</t>
  </si>
  <si>
    <t>HILDE YVONNE MARGUERITHA GNEITING JOJOT (5094)</t>
  </si>
  <si>
    <t>HIROKATSU TERABAYASHI (5085)</t>
  </si>
  <si>
    <t>HOLTUM S.A. (7184)</t>
  </si>
  <si>
    <t>INPASA DEL PARAGUAY S.A. (814)</t>
  </si>
  <si>
    <t>ITTI S.A.E.C.A (7198)</t>
  </si>
  <si>
    <t>IVAN ARNALDO HORN RIVAROLA (1005)</t>
  </si>
  <si>
    <t>JONATAN JOEL DIMITRUK ZUB (7183)</t>
  </si>
  <si>
    <t>JUAN ANGEL DOMINGUEZ OJEDA (6714)</t>
  </si>
  <si>
    <t>JUAN CARLOS DUBARRY SALAZAR (5919)</t>
  </si>
  <si>
    <t>JUAN HIPOLITO NAVARRET (1555)</t>
  </si>
  <si>
    <t>JUAN RAMON CARDOZO HEREBIA (129)</t>
  </si>
  <si>
    <t>JUSTINO ACOSTA (6084)</t>
  </si>
  <si>
    <t>KUROSU &amp; CIA S.A (520)</t>
  </si>
  <si>
    <t>LA CAMILA NEGOCIOS E INDUSTRIAL S.A. (6195)</t>
  </si>
  <si>
    <t>LUIS ALBERTO MANCUELLO HEREBIA (85)</t>
  </si>
  <si>
    <t>LUIS CANCIO MANCUELLO JACQUET (88)</t>
  </si>
  <si>
    <t>MARCOS ANTONIO PERALTA PARRA (86)</t>
  </si>
  <si>
    <t>MARIO GRETZLER (78)</t>
  </si>
  <si>
    <t>MARIZA MABEL SCHLENDER BENITEZ (6193)</t>
  </si>
  <si>
    <t>MARTIN DARIO DOMINGUEZ BRIZUELA (6588)</t>
  </si>
  <si>
    <t>MARTIN SICALO UCHA (5976)</t>
  </si>
  <si>
    <t>MATER FOOD S.A (5109)</t>
  </si>
  <si>
    <t>MOLINO DE ARROZ MISIONERO S.A. (5089)</t>
  </si>
  <si>
    <t>MOLINOS EL PAIS S.A. (669)</t>
  </si>
  <si>
    <t>NICOLAS GIMENEZ HENDRI (459)</t>
  </si>
  <si>
    <t>ORONOZ S.A. (306)</t>
  </si>
  <si>
    <t>PANAMAQ S.R.L. (82)</t>
  </si>
  <si>
    <t>PEDRO ALBERTO WESELUK DAVIDIUK (7339)</t>
  </si>
  <si>
    <t>PELLIN SEDINEY (7089)</t>
  </si>
  <si>
    <t>PETER KEHLER DOERKSEN (64)</t>
  </si>
  <si>
    <t>PRAETORIANI S.A. (667)</t>
  </si>
  <si>
    <t>RAINER MARIA BENDLIN BEYERSDORFF (6110)</t>
  </si>
  <si>
    <t>RECORD ELECTRIC S.A.E.C.A. (901)</t>
  </si>
  <si>
    <t>REINERIO MAXIMO RUGGERI ARANDA (5899)</t>
  </si>
  <si>
    <t>REOLON RADAEL LEANDRO (7204)</t>
  </si>
  <si>
    <t>RISKMETRICA S.A. (1635)</t>
  </si>
  <si>
    <t>RODRIGO ARIEL NAVRATIL ROMANIUK (835)</t>
  </si>
  <si>
    <t>RODRIGO CRISTIANO NEITZEL SAMISTRARO (7402)</t>
  </si>
  <si>
    <t>S.A.C.I. H. PETERSEN (583)</t>
  </si>
  <si>
    <t>SAN ESTEBAN TRANSPORTADORA S.A. (5891)</t>
  </si>
  <si>
    <t>SOMAX AGRO S.A. (5283)</t>
  </si>
  <si>
    <t>SPRAYTEC PARAGUAY S.A. (679)</t>
  </si>
  <si>
    <t>SUSANA JAQUELINE ALVAREZ GRANCE (6116)</t>
  </si>
  <si>
    <t>TRANS GRANOS S.R.L (1538)</t>
  </si>
  <si>
    <t>TRANS UNION S.A. (612)</t>
  </si>
  <si>
    <t>TRANSFEPAJE TRANSPORTE RODOVIARIO DE CARGAS LTDA (726)</t>
  </si>
  <si>
    <t>TUPASY S.A. (444)</t>
  </si>
  <si>
    <t>UNIJET S.A. (6938)</t>
  </si>
  <si>
    <t>VILLA OLIVA RICE S.A. (61)</t>
  </si>
  <si>
    <t>15/11/2022</t>
  </si>
  <si>
    <t>08/11/2022</t>
  </si>
  <si>
    <t>20/11/2022</t>
  </si>
  <si>
    <t>Proveedores Locales - USD</t>
  </si>
  <si>
    <t>11/10/2022</t>
  </si>
  <si>
    <t>KUROSU &amp; CIA S.A</t>
  </si>
  <si>
    <t>14/11/2022</t>
  </si>
  <si>
    <t>Interes a Pagar -USD CP</t>
  </si>
  <si>
    <t>CTA. A PAGAR IMPORTACION GS.</t>
  </si>
  <si>
    <t>PIVOT SOLUCION INTEGRAL SRL (6844)</t>
  </si>
  <si>
    <t>28/07/2022</t>
  </si>
  <si>
    <t>CTA. A PAGAR EXPORTACION GS.</t>
  </si>
  <si>
    <t>CALIXTO DANIEL RODRIGUEZ BENITEZ (5434)</t>
  </si>
  <si>
    <t>CELIA ROSANA VERA (6960)</t>
  </si>
  <si>
    <t>DOS SANTOS CORREA JUNIOR EDISON (565)</t>
  </si>
  <si>
    <t>EMILIANO RAUL PEREIRA PEREIRA (5177)</t>
  </si>
  <si>
    <t>GUILLERMO ARIEL BENITEZ ACOSTA (6553)</t>
  </si>
  <si>
    <t>GUILLERMO LUCAS PAUL VARGAS (6125)</t>
  </si>
  <si>
    <t>HUGO CESAR RODAS GOMEZ (228)</t>
  </si>
  <si>
    <t>JORGE BERNARDINO RAMIREZ RODRIGUEZ (7273)</t>
  </si>
  <si>
    <t>JOSE RAMON GALEANO FIGUEREDO (6561)</t>
  </si>
  <si>
    <t>JUAN JOSE JACQUET FLORES (5611)</t>
  </si>
  <si>
    <t>LILIAN MABEL GONZALEZ ECHEVERRIA (133)</t>
  </si>
  <si>
    <t>LOURDES MABEL BENITEZ AMARILLA (6949)</t>
  </si>
  <si>
    <t>LUIS FACUNDO BURGOS QUENHAN (30)</t>
  </si>
  <si>
    <t>MARCIO CORREA MENDES (6948)</t>
  </si>
  <si>
    <t>SERGIO AGUILERA GONZALEZ (1251)</t>
  </si>
  <si>
    <t>SILVER JOSE ESQUIVEL GIMENEZ (251)</t>
  </si>
  <si>
    <t>Ctas a Pagar a Funcionarios y Terceros - GS</t>
  </si>
  <si>
    <t>JOSE ARNALDO LOPEZ OLMEDO (19)</t>
  </si>
  <si>
    <t>Cesion De Creditos A Pagar Gs</t>
  </si>
  <si>
    <t>Referencia</t>
  </si>
  <si>
    <t>Proveedores Locales  USD - LP</t>
  </si>
  <si>
    <t>Proveedores del Exterior USD - LP</t>
  </si>
  <si>
    <t>Proveedores Locales GS - LP</t>
  </si>
  <si>
    <t>Interes a Pagar USD - LP</t>
  </si>
  <si>
    <t>Ignacio Heisecke Vargas</t>
  </si>
  <si>
    <t>Represente Legal - Presidente</t>
  </si>
  <si>
    <t>CAPITAL</t>
  </si>
  <si>
    <t>FIC S.A. DE FINANZAS</t>
  </si>
  <si>
    <t>BANCO GNB PARAGUAY S.A.</t>
  </si>
  <si>
    <t xml:space="preserve">BANCO REGIONAL S.A.E.C.A </t>
  </si>
  <si>
    <t>INTERESES</t>
  </si>
  <si>
    <t>SOBREGIROS BANCARIOS PYG</t>
  </si>
  <si>
    <t>SOBREGIROS BANCARIOS USD</t>
  </si>
  <si>
    <t>DOCUMENTOS DESCONTADOS</t>
  </si>
  <si>
    <t>Provision de Gastos a Pagar  Gs.</t>
  </si>
  <si>
    <t>Referencias</t>
  </si>
  <si>
    <t>31/12/2023</t>
  </si>
  <si>
    <t xml:space="preserve">MIRAMONTES Y CIA. S.A. </t>
  </si>
  <si>
    <t>Según CNV</t>
  </si>
  <si>
    <t>Diferencia</t>
  </si>
  <si>
    <t>Representante Legal - Presidente</t>
  </si>
  <si>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</si>
  <si>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</si>
  <si>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</si>
  <si>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</si>
  <si>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</si>
  <si>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</si>
  <si>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</si>
  <si>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</si>
  <si>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</si>
  <si>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</si>
  <si>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</si>
  <si>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</si>
  <si>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</si>
  <si>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</si>
  <si>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</si>
  <si>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</si>
  <si>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</si>
  <si>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</si>
  <si>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</si>
  <si>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</si>
  <si>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</si>
  <si>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</si>
  <si>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</si>
  <si>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</si>
  <si>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</si>
  <si>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</si>
  <si>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Impuestos a pagar</t>
  </si>
  <si>
    <t>Provisiones</t>
  </si>
  <si>
    <t>Otros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</si>
  <si>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</si>
  <si>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</si>
  <si>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</si>
  <si>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</si>
  <si>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</si>
  <si>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Capital integrado</t>
  </si>
  <si>
    <t>Reserva legal</t>
  </si>
  <si>
    <t>Reservas estatutarias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</si>
  <si>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</si>
  <si>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</si>
  <si>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</si>
  <si>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</si>
  <si>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</si>
  <si>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</si>
  <si>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Las notas que se acompañan forman parte integrante de estos estados.</t>
  </si>
  <si>
    <t>FUJII DAVALOS S.A. (5983)</t>
  </si>
  <si>
    <t>GRACIELA TORRES (6034)</t>
  </si>
  <si>
    <t>MANUFACTURA DE PILAR S.A. (296)</t>
  </si>
  <si>
    <t>Cruce con CNV</t>
  </si>
  <si>
    <t>Dif.</t>
  </si>
  <si>
    <t>Cód. Extenso</t>
  </si>
  <si>
    <t>C.Red.</t>
  </si>
  <si>
    <t>Nombre</t>
  </si>
  <si>
    <t>Cod  Balance fiscal</t>
  </si>
  <si>
    <t>Nombre cta</t>
  </si>
  <si>
    <t>Cod de CNV</t>
  </si>
  <si>
    <t xml:space="preserve">Nota N° </t>
  </si>
  <si>
    <t>Nota CNV</t>
  </si>
  <si>
    <t>Moneda</t>
  </si>
  <si>
    <t>Corriente o No corriente</t>
  </si>
  <si>
    <t>1.1.01.01.03</t>
  </si>
  <si>
    <t xml:space="preserve">   Caja San Juan Misiones Gs</t>
  </si>
  <si>
    <t>1.01.01.03</t>
  </si>
  <si>
    <t xml:space="preserve">FONDOS FIJOS </t>
  </si>
  <si>
    <t>Nota 3</t>
  </si>
  <si>
    <t>Moneda Local Guaraníes</t>
  </si>
  <si>
    <t>Corriente</t>
  </si>
  <si>
    <t>1.1.01.01.05</t>
  </si>
  <si>
    <t xml:space="preserve">   Fondo Fijo Campo Usd.</t>
  </si>
  <si>
    <t>Moneda Extranjera Dólares</t>
  </si>
  <si>
    <t>1.1.01.01.10</t>
  </si>
  <si>
    <t xml:space="preserve">   Fondo Fijo Tesoreria Gs-  Patricia Alen</t>
  </si>
  <si>
    <t>1.1.01.01.14</t>
  </si>
  <si>
    <t xml:space="preserve">   Fondo Fijo Compras Gs - Didier</t>
  </si>
  <si>
    <t>1.1.01.01.15</t>
  </si>
  <si>
    <t>1.1.01.02.01</t>
  </si>
  <si>
    <t xml:space="preserve">   Recaudaciones A Depositar Gs</t>
  </si>
  <si>
    <t>1.01.01.01</t>
  </si>
  <si>
    <t>RECAUDACIONES A DEPOSITAR</t>
  </si>
  <si>
    <t>1.1.01.02.02</t>
  </si>
  <si>
    <t xml:space="preserve">   Recaudaciones A Depositar Usd</t>
  </si>
  <si>
    <t>1.1.01.02.20</t>
  </si>
  <si>
    <t xml:space="preserve">   Recaudaciones A Depositar Gs  Estacion De Servicio</t>
  </si>
  <si>
    <t>Bancos</t>
  </si>
  <si>
    <t>1.1.01.03.03</t>
  </si>
  <si>
    <t xml:space="preserve">   Banco Regional Usd - Cta Cte 7918861</t>
  </si>
  <si>
    <t>1.01.01.04</t>
  </si>
  <si>
    <t>BANCOS</t>
  </si>
  <si>
    <t>Bancos Locales - Moneda extranjera Dólares</t>
  </si>
  <si>
    <t>1.1.01.03.04</t>
  </si>
  <si>
    <t xml:space="preserve">   Banco Regional Gs - Cta Cte 7918858</t>
  </si>
  <si>
    <t>Bancos Locales - Moneda local Guaraníes</t>
  </si>
  <si>
    <t>1.1.01.03.05</t>
  </si>
  <si>
    <t xml:space="preserve">   Banco Continental  S.A.E.C.A. Gs</t>
  </si>
  <si>
    <t>1.1.01.03.06</t>
  </si>
  <si>
    <t xml:space="preserve">   Banco Continental S.A.E.C.A. Usd</t>
  </si>
  <si>
    <t>1.1.01.03.07</t>
  </si>
  <si>
    <t xml:space="preserve">   Banco Itau Cta Cte Gs</t>
  </si>
  <si>
    <t>1.1.01.03.08</t>
  </si>
  <si>
    <t xml:space="preserve">   Banco Itau Usd</t>
  </si>
  <si>
    <t>1.1.01.03.09</t>
  </si>
  <si>
    <t xml:space="preserve">   Banco Do Brasil Gs Cta. Cte.</t>
  </si>
  <si>
    <t>1.1.01.03.10</t>
  </si>
  <si>
    <t xml:space="preserve">   Banco Do Brasil Usd. Cta. Cte</t>
  </si>
  <si>
    <t>1.1.01.03.12</t>
  </si>
  <si>
    <t xml:space="preserve">   Banco Bancop Usd. Cta. Cte.</t>
  </si>
  <si>
    <t>1.1.01.03.13</t>
  </si>
  <si>
    <t xml:space="preserve">   Banco Bancop Gs Ct. Cte.</t>
  </si>
  <si>
    <t>1.1.01.03.14</t>
  </si>
  <si>
    <t xml:space="preserve">   Banco Gnb Usd -  Cta  Cte</t>
  </si>
  <si>
    <t>1.1.01.03.15</t>
  </si>
  <si>
    <t xml:space="preserve">   Banco Gnb Gs -  Cta Cte</t>
  </si>
  <si>
    <t>1.1.01.03.18</t>
  </si>
  <si>
    <t xml:space="preserve">   Banco Familiar Gs</t>
  </si>
  <si>
    <t>1.1.01.04.02</t>
  </si>
  <si>
    <t xml:space="preserve">   Cta Cta Usd - Fic Sa De Finanzas</t>
  </si>
  <si>
    <t>1.1.01.04.04</t>
  </si>
  <si>
    <t xml:space="preserve">   Financiera Rio Cta. Cte Usd</t>
  </si>
  <si>
    <t>1.1.01.06.01</t>
  </si>
  <si>
    <t xml:space="preserve">   Banco  Citibank N.A.N.Y Com. Ext.</t>
  </si>
  <si>
    <t>Bancos en el Extranjero - Moneda extranjera Dólares</t>
  </si>
  <si>
    <t>1.1.02.01.03</t>
  </si>
  <si>
    <t xml:space="preserve">   Clientes Por Exportaciones Realizadas Usd</t>
  </si>
  <si>
    <t>1.01.03.01.02</t>
  </si>
  <si>
    <t>DEUDORES POR VENTAS AL EXTERIOR</t>
  </si>
  <si>
    <t>Nota 5</t>
  </si>
  <si>
    <t>Deudores por ventas en el exterior</t>
  </si>
  <si>
    <t>1.1.02.01.04</t>
  </si>
  <si>
    <t xml:space="preserve">   Clientes Locales Gs - Cp S/Linea De Credito</t>
  </si>
  <si>
    <t>1.01.03.01.01</t>
  </si>
  <si>
    <t>DEUDORES POR VENTAS LOCALES</t>
  </si>
  <si>
    <t>Deudores por ventas locales</t>
  </si>
  <si>
    <t>1.1.02.01.06</t>
  </si>
  <si>
    <t xml:space="preserve">   Clientes Por Exportaciones En Gestión De Cobro Usd</t>
  </si>
  <si>
    <t>1.02.01.01</t>
  </si>
  <si>
    <t>No Corriente</t>
  </si>
  <si>
    <t>1.1.02.01.07</t>
  </si>
  <si>
    <t xml:space="preserve">   (-) Creditos Incobrables Por Exportaciones Usd</t>
  </si>
  <si>
    <t>1.02.01.99</t>
  </si>
  <si>
    <t>(-) PREVISIÓN PARA CRÉDITOS DE DUDOSO COBRO</t>
  </si>
  <si>
    <t>Menos Previsiones</t>
  </si>
  <si>
    <t>No corriente</t>
  </si>
  <si>
    <t>1.1.02.01.08</t>
  </si>
  <si>
    <t xml:space="preserve">   (-) Previsión Creditos Incobrables Export Usd Lp</t>
  </si>
  <si>
    <t>1.1.02.02.03</t>
  </si>
  <si>
    <t xml:space="preserve">   Clientes Locales Usd - Cp S/Linea De Credito</t>
  </si>
  <si>
    <t>1.1.02.02.06</t>
  </si>
  <si>
    <t xml:space="preserve">   Clientes Por Vtas De Subproductos - Usd</t>
  </si>
  <si>
    <t>1.1.02.02.07</t>
  </si>
  <si>
    <t xml:space="preserve">   Clientes Por Vta De Subproductos Gs</t>
  </si>
  <si>
    <t>1.1.02.02.08</t>
  </si>
  <si>
    <t xml:space="preserve">   Clientes En Gestión De Cobro Usd -Cp</t>
  </si>
  <si>
    <t>1.1.02.02.09</t>
  </si>
  <si>
    <t xml:space="preserve">   Clientes En Gestión De Cobro Gs - Cp</t>
  </si>
  <si>
    <t>1.1.02.02.10</t>
  </si>
  <si>
    <t xml:space="preserve">   (-) Previsión Por Creditos Incobrables Usd Cp</t>
  </si>
  <si>
    <t>1.01.03.99</t>
  </si>
  <si>
    <t>1.1.02.03.10</t>
  </si>
  <si>
    <t xml:space="preserve">   Otras Cuentas A Cobrar - Gs.</t>
  </si>
  <si>
    <t>1.1.02.03.14</t>
  </si>
  <si>
    <t xml:space="preserve">   Cheques Diferidos Recibidos Gs</t>
  </si>
  <si>
    <t>Cheques adelantados recibidos de clientes</t>
  </si>
  <si>
    <t>1.1.02.03.15</t>
  </si>
  <si>
    <t xml:space="preserve">   Cheques Diferidos Recibidos Usd</t>
  </si>
  <si>
    <t>1.1.02.03.16</t>
  </si>
  <si>
    <t xml:space="preserve">   Cheques En Cartera Negociados - Gs.</t>
  </si>
  <si>
    <t>corriente</t>
  </si>
  <si>
    <t>1.1.02.03.21</t>
  </si>
  <si>
    <t xml:space="preserve">   Cheques En Cartera A Depositar Gs</t>
  </si>
  <si>
    <t>1.1.02.03.22</t>
  </si>
  <si>
    <t xml:space="preserve">   Cheques En Cartera A Depositar Usd</t>
  </si>
  <si>
    <t>1.1.02.04.03</t>
  </si>
  <si>
    <t xml:space="preserve">   Anticipos A Rendir Gs.</t>
  </si>
  <si>
    <t>1.01.03.09</t>
  </si>
  <si>
    <t>OTROS CRÉDITOS Y ANTICIPOS</t>
  </si>
  <si>
    <t>Nota 6</t>
  </si>
  <si>
    <t>Otros Anticipos y Créditos</t>
  </si>
  <si>
    <t>1.1.02.04.12</t>
  </si>
  <si>
    <t xml:space="preserve">   Prestamos Al Personal - Gs</t>
  </si>
  <si>
    <t>1.01.03.03</t>
  </si>
  <si>
    <t xml:space="preserve">CUENTAS A COBRAR A DIRECTORES Y FUNCIONARIOS </t>
  </si>
  <si>
    <t>1.1.02.04.14</t>
  </si>
  <si>
    <t xml:space="preserve">   Prestamos A Terceros Usd</t>
  </si>
  <si>
    <t>1.01.03.02</t>
  </si>
  <si>
    <t>DEUDORES POR PRÉSTAMOS</t>
  </si>
  <si>
    <t>Prestamos a Cobrar</t>
  </si>
  <si>
    <t>1.1.02.04.15</t>
  </si>
  <si>
    <t xml:space="preserve">   Prestamos A Terceros Gs.</t>
  </si>
  <si>
    <t>1.1.02.04.17</t>
  </si>
  <si>
    <t xml:space="preserve">   Anticipo A Proveedores Del Exterior Usd</t>
  </si>
  <si>
    <t>1.02.01.07</t>
  </si>
  <si>
    <t>Anticipos a proveedores</t>
  </si>
  <si>
    <t>1.1.02.04.20</t>
  </si>
  <si>
    <t xml:space="preserve">   Interes A Cobrar Facturado Us</t>
  </si>
  <si>
    <t>Intereses a Cobrar</t>
  </si>
  <si>
    <t>1.1.02.04.23</t>
  </si>
  <si>
    <t xml:space="preserve">   Prestamos A Poductores Usd</t>
  </si>
  <si>
    <t>1.01.03.10</t>
  </si>
  <si>
    <t>FINANCIACIÓN A PRODUCTORES</t>
  </si>
  <si>
    <t>Financiación a Productores</t>
  </si>
  <si>
    <t>1.1.02.04.24</t>
  </si>
  <si>
    <t xml:space="preserve">   Prestamos A Productores Gs</t>
  </si>
  <si>
    <t>1.1.02.04.25</t>
  </si>
  <si>
    <t xml:space="preserve">   Anticipo A Proveedores - Gs</t>
  </si>
  <si>
    <t>1.01.03.06.01</t>
  </si>
  <si>
    <t>ANTICIPOS A PROVEEDORES LOCALES</t>
  </si>
  <si>
    <t>1.1.02.04.28</t>
  </si>
  <si>
    <t xml:space="preserve">   Anticipos Por Gastos Bancarios A Documentar Gs</t>
  </si>
  <si>
    <t>1.1.02.04.29</t>
  </si>
  <si>
    <t xml:space="preserve">   Anticipos Por Gastos Bancarios A Documentar Usd</t>
  </si>
  <si>
    <t>1.1.02.04.30</t>
  </si>
  <si>
    <t xml:space="preserve">   Retenciones A Compensar Gs</t>
  </si>
  <si>
    <t>1.1.02.04.31</t>
  </si>
  <si>
    <t xml:space="preserve">   Retenciones A Compensar Usd</t>
  </si>
  <si>
    <t>1.1.02.04.32</t>
  </si>
  <si>
    <t xml:space="preserve">   Anticipos Por Repuestos Varios/Aplicacion Aerea</t>
  </si>
  <si>
    <t>1.1.02.04.33</t>
  </si>
  <si>
    <t xml:space="preserve">   Anticipos Judicializados Usd</t>
  </si>
  <si>
    <t>1.1.02.04.34</t>
  </si>
  <si>
    <t xml:space="preserve">   Anticipos Judicializados Gs</t>
  </si>
  <si>
    <t>1.1.02.04.37</t>
  </si>
  <si>
    <t xml:space="preserve">   Ctas A Cobrar A Funcionarios - Gs</t>
  </si>
  <si>
    <t>1.1.02.04.38</t>
  </si>
  <si>
    <t>1.01.04.09</t>
  </si>
  <si>
    <t>ACTIVO BIOLOGICO EN PRODUCCION</t>
  </si>
  <si>
    <t>Nota 7</t>
  </si>
  <si>
    <t>Productos en proceso</t>
  </si>
  <si>
    <t>1.1.02.05.01</t>
  </si>
  <si>
    <t xml:space="preserve">   Anticipo A Proveedores Usd</t>
  </si>
  <si>
    <t>1.1.02.05.03</t>
  </si>
  <si>
    <t xml:space="preserve">   Cesion De Creditos A Cobrar Usd</t>
  </si>
  <si>
    <t>1.1.02.06.01</t>
  </si>
  <si>
    <t xml:space="preserve">   Iva Credito Fiscal 10 %</t>
  </si>
  <si>
    <t>1.01.03.05.03</t>
  </si>
  <si>
    <t xml:space="preserve">IVA - CRÉDITO FISCAL </t>
  </si>
  <si>
    <t>I.V.A. Crédito fiscal</t>
  </si>
  <si>
    <t>1.1.02.06.02</t>
  </si>
  <si>
    <t xml:space="preserve">   Iva Credito Fiscal 5 %</t>
  </si>
  <si>
    <t>1.1.02.06.03</t>
  </si>
  <si>
    <t xml:space="preserve">   Iva Exportador</t>
  </si>
  <si>
    <t>1.01.03.05.05</t>
  </si>
  <si>
    <t>IVA - EXPORTADOR</t>
  </si>
  <si>
    <t>1.1.02.06.04</t>
  </si>
  <si>
    <t xml:space="preserve">   Anticipo De Impuestos</t>
  </si>
  <si>
    <t>1.01.03.05.01</t>
  </si>
  <si>
    <t xml:space="preserve">ANTICIPOS Y RETENCIONES DE IMPUESTO A LA RENTA </t>
  </si>
  <si>
    <t>Anticipo Impuesto a la Renta</t>
  </si>
  <si>
    <t>1.1.02.06.05</t>
  </si>
  <si>
    <t xml:space="preserve">   Retenciones De Iva Recibidas</t>
  </si>
  <si>
    <t>Retención Impuesto al Valor agregado</t>
  </si>
  <si>
    <t>1.1.02.06.06</t>
  </si>
  <si>
    <t xml:space="preserve">   Retención De Renta Recibida</t>
  </si>
  <si>
    <t>Retención Impuesto a la Renta</t>
  </si>
  <si>
    <t>1.1.02.06.07</t>
  </si>
  <si>
    <t xml:space="preserve">   Recupero De Credito A Facturar</t>
  </si>
  <si>
    <t>1.01.03.05.06</t>
  </si>
  <si>
    <t>CRÉDITO TRIBUTARIO A FACTURAR</t>
  </si>
  <si>
    <t>1.1.02.07.03</t>
  </si>
  <si>
    <t xml:space="preserve">   Anticipo Por Contrato De Compra Arroz Usd</t>
  </si>
  <si>
    <t>1.1.02.08.02</t>
  </si>
  <si>
    <t xml:space="preserve">   Cuentas A Cobrar Usd Financiamiento Insumos</t>
  </si>
  <si>
    <t>1.1.02.08.03</t>
  </si>
  <si>
    <t xml:space="preserve">   Cuentas A Cobrar Usd Financiamiento Gasoil</t>
  </si>
  <si>
    <t>1.1.02.08.04</t>
  </si>
  <si>
    <t xml:space="preserve">   Cuentas A Cobrar Usd Financiamiento Servicios</t>
  </si>
  <si>
    <t>1.1.02.08.05</t>
  </si>
  <si>
    <t xml:space="preserve">   Cuentas A Cobrar Usd Financiamiento Repuestos</t>
  </si>
  <si>
    <t>1.1.02.08.06</t>
  </si>
  <si>
    <t xml:space="preserve">   Cuentas A Cobrar Usd Financiamiento Fertilizantes</t>
  </si>
  <si>
    <t>1.1.02.08.07</t>
  </si>
  <si>
    <t xml:space="preserve">   Cuentas A Cobrar Usd Financiamiento De Semillas</t>
  </si>
  <si>
    <t>1.1.02.08.08</t>
  </si>
  <si>
    <t xml:space="preserve">   Gastos De Clientes A Facturar</t>
  </si>
  <si>
    <t>1.1.03.01.01</t>
  </si>
  <si>
    <t xml:space="preserve">   Seguros A Vencer</t>
  </si>
  <si>
    <t>1.01.05.02</t>
  </si>
  <si>
    <t>SEGUROS A DEVENGAR</t>
  </si>
  <si>
    <t>Gastos pagados por adelantado</t>
  </si>
  <si>
    <t>1.1.03.01.03</t>
  </si>
  <si>
    <t xml:space="preserve">   Descuento De Emision Usd - Cp</t>
  </si>
  <si>
    <t>1.01.06.01</t>
  </si>
  <si>
    <t>DESCUENTO DE EMISIÓN</t>
  </si>
  <si>
    <t>1.1.03.01.04</t>
  </si>
  <si>
    <t xml:space="preserve">   Intereses A Devengar - Usd</t>
  </si>
  <si>
    <t>2.01.01.01</t>
  </si>
  <si>
    <t>PROVEEDORES LOCALES</t>
  </si>
  <si>
    <t>Nota 13</t>
  </si>
  <si>
    <t>Proveedores Locales</t>
  </si>
  <si>
    <t>1.1.03.01.09</t>
  </si>
  <si>
    <t xml:space="preserve">   Sueldos Y Jornales A Documentar</t>
  </si>
  <si>
    <t>1.1.03.01.11</t>
  </si>
  <si>
    <t xml:space="preserve">   Gastos A Devengar Usd - Cp</t>
  </si>
  <si>
    <t>1.01.05.03</t>
  </si>
  <si>
    <t>GASTOS PAGADOS POR ADELANTADO</t>
  </si>
  <si>
    <t>1.1.03.01.12</t>
  </si>
  <si>
    <t xml:space="preserve">   Intereses A Devengar Prestamos Bancarios Cp - Usd</t>
  </si>
  <si>
    <t>2.01.02.05</t>
  </si>
  <si>
    <t>INTERESES A PAGAR</t>
  </si>
  <si>
    <t>Nota 14</t>
  </si>
  <si>
    <t>(-) Intereses a Devengar</t>
  </si>
  <si>
    <t>1.1.06.01.01</t>
  </si>
  <si>
    <t xml:space="preserve">   Arroz En Cascara</t>
  </si>
  <si>
    <t>1.01.04.01.01</t>
  </si>
  <si>
    <t>PRODUCTOS TERMINADOS GRAVADOS POR EL IVA AL 5%</t>
  </si>
  <si>
    <t>Productos terminados</t>
  </si>
  <si>
    <t>1.1.06.01.02</t>
  </si>
  <si>
    <t xml:space="preserve">   Arroz Sin Cascara</t>
  </si>
  <si>
    <t>1.1.06.01.03</t>
  </si>
  <si>
    <t xml:space="preserve">   Arroz Blanco Tipo 1</t>
  </si>
  <si>
    <t>1.1.06.01.04</t>
  </si>
  <si>
    <t xml:space="preserve">   Arroz Blanco Tipo 2</t>
  </si>
  <si>
    <t>1.1.06.01.05</t>
  </si>
  <si>
    <t xml:space="preserve">   Arroz Blanco Tipo 3</t>
  </si>
  <si>
    <t>1.1.06.01.06</t>
  </si>
  <si>
    <t xml:space="preserve">   Arroz En Cascara Tipo Ss</t>
  </si>
  <si>
    <t>1.1.06.01.07</t>
  </si>
  <si>
    <t xml:space="preserve">   (-) Descuento De Stock Por Venta Arroz</t>
  </si>
  <si>
    <t>1.1.06.01.08</t>
  </si>
  <si>
    <t xml:space="preserve">   Semilla De Arroz</t>
  </si>
  <si>
    <t>1.1.06.01.10</t>
  </si>
  <si>
    <t xml:space="preserve">   Valuación De Stock Arroz</t>
  </si>
  <si>
    <t>1.1.06.01.14</t>
  </si>
  <si>
    <t xml:space="preserve">   Arroz Elaborado</t>
  </si>
  <si>
    <t>1.1.06.01.15</t>
  </si>
  <si>
    <t xml:space="preserve">   Arroz Blanco Tipo 4</t>
  </si>
  <si>
    <t>1.1.06.01.16</t>
  </si>
  <si>
    <t xml:space="preserve">   Arroz Blanco Tipo 5</t>
  </si>
  <si>
    <t>1.1.06.02.01</t>
  </si>
  <si>
    <t xml:space="preserve">   Arrocillo</t>
  </si>
  <si>
    <t>1.1.06.02.02</t>
  </si>
  <si>
    <t xml:space="preserve">   Afrecho De Arroz</t>
  </si>
  <si>
    <t>1.1.06.02.03</t>
  </si>
  <si>
    <t xml:space="preserve">   Cascarilla De Arroz</t>
  </si>
  <si>
    <t>1.1.06.02.04</t>
  </si>
  <si>
    <t xml:space="preserve">   Yesado</t>
  </si>
  <si>
    <t>1.1.06.02.05</t>
  </si>
  <si>
    <t xml:space="preserve">   Quebrado (Cortado)</t>
  </si>
  <si>
    <t>1.1.06.02.06</t>
  </si>
  <si>
    <t xml:space="preserve">   Quirera (Arrocin)</t>
  </si>
  <si>
    <t>1.1.06.02.08</t>
  </si>
  <si>
    <t xml:space="preserve">   Rechazo De Industria (Punta Negra)</t>
  </si>
  <si>
    <t>1.1.06.02.09</t>
  </si>
  <si>
    <t xml:space="preserve">   (-) Descuento De Stock Por Venta Sub Productos</t>
  </si>
  <si>
    <t>1.1.06.02.12</t>
  </si>
  <si>
    <t xml:space="preserve">   Rechazo De Quebrado</t>
  </si>
  <si>
    <t>1.1.06.02.13</t>
  </si>
  <si>
    <t xml:space="preserve">   Rechazo De Yesado</t>
  </si>
  <si>
    <t>1.1.06.02.14</t>
  </si>
  <si>
    <t xml:space="preserve">   Polvo De Arroz</t>
  </si>
  <si>
    <t>1.1.06.02.16</t>
  </si>
  <si>
    <t xml:space="preserve">   Cascarilla Produccion Web</t>
  </si>
  <si>
    <t>1.1.06.02.17</t>
  </si>
  <si>
    <t xml:space="preserve">   Yesado Produccion Web</t>
  </si>
  <si>
    <t>1.1.06.02.18</t>
  </si>
  <si>
    <t xml:space="preserve">   Quebrado Produccion Web</t>
  </si>
  <si>
    <t>1.1.06.02.20</t>
  </si>
  <si>
    <t xml:space="preserve">   Esbramado Industria Produccion Web</t>
  </si>
  <si>
    <t>1.1.06.02.21</t>
  </si>
  <si>
    <t xml:space="preserve">   Esbramado Produccion Web</t>
  </si>
  <si>
    <t>1.1.06.03.01</t>
  </si>
  <si>
    <t xml:space="preserve">   Briquetas Prensadas</t>
  </si>
  <si>
    <t>1.01.04.01.02</t>
  </si>
  <si>
    <t>MERCADERIAS GRAVADOS POR EL IVA AL 10%</t>
  </si>
  <si>
    <t>1.1.06.04.02</t>
  </si>
  <si>
    <t xml:space="preserve">   Fertilizantes</t>
  </si>
  <si>
    <t>1.01.04.06</t>
  </si>
  <si>
    <t>INSUMOS, SUMINISTROS Y REPUESTOS</t>
  </si>
  <si>
    <t>Materia prima</t>
  </si>
  <si>
    <t>1.1.06.04.03</t>
  </si>
  <si>
    <t xml:space="preserve">   Agroquimicos</t>
  </si>
  <si>
    <t>1.1.06.04.04</t>
  </si>
  <si>
    <t xml:space="preserve">   Combustibles Y Lubricantes- Activo P/Vta</t>
  </si>
  <si>
    <t>1.1.06.04.05</t>
  </si>
  <si>
    <t>1.1.06.04.08</t>
  </si>
  <si>
    <t xml:space="preserve">   (-) Prevision Baja Stock Insumos Por Obsolescencia</t>
  </si>
  <si>
    <t>1.01.04.12</t>
  </si>
  <si>
    <t>(-) PREVISIÓN POR OBSOLESENCIA DE INVENTARIOS</t>
  </si>
  <si>
    <t>(-) Previsión para desvalorización y deterioro de inventario</t>
  </si>
  <si>
    <t>1.1.06.04.09</t>
  </si>
  <si>
    <t xml:space="preserve">   (-)Descuento De Stock Por Vta Insumos-Combustibles</t>
  </si>
  <si>
    <t>1.1.06.04.12</t>
  </si>
  <si>
    <t xml:space="preserve">   Articulos Para Promociones Estación De Servicio</t>
  </si>
  <si>
    <t>1.1.06.05.01</t>
  </si>
  <si>
    <t xml:space="preserve">   Arroz Blanco Tipo 1 - Empaquetado</t>
  </si>
  <si>
    <t>1.1.06.05.02</t>
  </si>
  <si>
    <t xml:space="preserve">   Arroz Blanco Tipo 2 - Empaquetado</t>
  </si>
  <si>
    <t>1.1.06.05.03</t>
  </si>
  <si>
    <t xml:space="preserve">   Arroz Blanco Tipo 3 - Empaquetado</t>
  </si>
  <si>
    <t>1.1.06.05.04</t>
  </si>
  <si>
    <t xml:space="preserve">   Arroz Blanco Tipo 4 - Empaquetado</t>
  </si>
  <si>
    <t>1.1.06.07.01</t>
  </si>
  <si>
    <t xml:space="preserve">   Stock De Maquinarias Para La Venta</t>
  </si>
  <si>
    <t>Mercaderías</t>
  </si>
  <si>
    <t>1.1.06.08.01</t>
  </si>
  <si>
    <t xml:space="preserve">   Soja Semilla</t>
  </si>
  <si>
    <t>1.1.06.08.03</t>
  </si>
  <si>
    <t xml:space="preserve">   Semilla De Soja Ipro</t>
  </si>
  <si>
    <t>1.1.06.11.01</t>
  </si>
  <si>
    <t xml:space="preserve">   Mercaderias En Transito - Compra</t>
  </si>
  <si>
    <t>1.1.06.11.03</t>
  </si>
  <si>
    <t xml:space="preserve">   Gastos De Importacion A Documentar Usd</t>
  </si>
  <si>
    <t>1.1.06.12.03</t>
  </si>
  <si>
    <t xml:space="preserve">   Valuacion De Activos Biologicos</t>
  </si>
  <si>
    <t>1.1.06.12.05</t>
  </si>
  <si>
    <t xml:space="preserve">   Productos En Proceso-Campo Agro Rice Santa Rita</t>
  </si>
  <si>
    <t>1.01.04.04</t>
  </si>
  <si>
    <t>PRODUCTOS EN PROCESO</t>
  </si>
  <si>
    <t>1.1.07.01.02</t>
  </si>
  <si>
    <t xml:space="preserve">   Repuestos Varios</t>
  </si>
  <si>
    <t>1.1.07.01.06</t>
  </si>
  <si>
    <t xml:space="preserve">   Envases En Stock</t>
  </si>
  <si>
    <t>1.1.08.01.01</t>
  </si>
  <si>
    <t xml:space="preserve">   Arrendamiento Terreno -  Sta Rita</t>
  </si>
  <si>
    <t>1.1.08.01.02</t>
  </si>
  <si>
    <t xml:space="preserve">   Reparac/Manten Maquinarias - Sta Rita</t>
  </si>
  <si>
    <t>1.1.08.01.04</t>
  </si>
  <si>
    <t xml:space="preserve">   Gastos De Flete -  Sta Rita</t>
  </si>
  <si>
    <t>1.1.08.01.07</t>
  </si>
  <si>
    <t xml:space="preserve">   Mant. Y Respuestos De Rodados- Sta Rita</t>
  </si>
  <si>
    <t>1.1.08.01.08</t>
  </si>
  <si>
    <t xml:space="preserve">   Uso De Fertilizantes - Campo Sta Rita</t>
  </si>
  <si>
    <t>1.1.08.01.09</t>
  </si>
  <si>
    <t xml:space="preserve">   Uso De Agroquimicos Campo Sta Rita</t>
  </si>
  <si>
    <t>1.1.08.01.10</t>
  </si>
  <si>
    <t xml:space="preserve">   Combustibles/Lubricantes Y Gas - Sta Rita</t>
  </si>
  <si>
    <t>1.1.08.01.11</t>
  </si>
  <si>
    <t xml:space="preserve">   Servicios Con Autofacturas - Sta Rita</t>
  </si>
  <si>
    <t>1.1.08.01.14</t>
  </si>
  <si>
    <t xml:space="preserve">   Gastos No Deducibles. - Sta Rita</t>
  </si>
  <si>
    <t>1.1.08.01.15</t>
  </si>
  <si>
    <t xml:space="preserve">   Gastos De Consumision - Sta Rita</t>
  </si>
  <si>
    <t>1.1.08.01.13</t>
  </si>
  <si>
    <t xml:space="preserve">   Uso Interno Combustible - Sta Rita</t>
  </si>
  <si>
    <t>1.1.08.01.16</t>
  </si>
  <si>
    <t xml:space="preserve">   Gtos De Taller/Herramientas - Sta. Rita</t>
  </si>
  <si>
    <t>1.1.08.01.18</t>
  </si>
  <si>
    <t xml:space="preserve">   Gtos De Encomienda - Sta. Rita</t>
  </si>
  <si>
    <t>1.1.08.01.19</t>
  </si>
  <si>
    <t xml:space="preserve">   Serv. Prestados Con Factura - Sta Rita</t>
  </si>
  <si>
    <t>1.1.08.01.23</t>
  </si>
  <si>
    <t xml:space="preserve">   Gtos Impr.-Fot.Utiles/Siembra - Sta Rita</t>
  </si>
  <si>
    <t>1.1.08.01.24</t>
  </si>
  <si>
    <t xml:space="preserve">   Uso De Semillas - Sta Rita</t>
  </si>
  <si>
    <t>1.1.08.01.27</t>
  </si>
  <si>
    <t xml:space="preserve">   Honorarios Profesionales - Sta Rita</t>
  </si>
  <si>
    <t>1.1.08.01.29</t>
  </si>
  <si>
    <t xml:space="preserve">   Comisiones Por Zafra - Santa Rita</t>
  </si>
  <si>
    <t>1.1.08.01.34</t>
  </si>
  <si>
    <t xml:space="preserve">   Depreciaciones -  Santa Rita</t>
  </si>
  <si>
    <t>1.1.08.01.36</t>
  </si>
  <si>
    <t xml:space="preserve">   Asistencia Técnica - Santa Rita</t>
  </si>
  <si>
    <t>1.1.08.01.37</t>
  </si>
  <si>
    <t xml:space="preserve">   Aviacion Agricola - Santa Rita</t>
  </si>
  <si>
    <t>1.1.08.01.41</t>
  </si>
  <si>
    <t xml:space="preserve">   Herramientas E Insumos De Taller -  Sta Rita</t>
  </si>
  <si>
    <t>1.1.08.01.42</t>
  </si>
  <si>
    <t xml:space="preserve">   Impuestos Y Tasas - Santa Rita</t>
  </si>
  <si>
    <t>1.1.08.01.43</t>
  </si>
  <si>
    <t xml:space="preserve">   Lubricante - Sta Rita</t>
  </si>
  <si>
    <t>1.1.08.01.45</t>
  </si>
  <si>
    <t xml:space="preserve">   Mantenimiento De Cosechadoras -  Sta Rita</t>
  </si>
  <si>
    <t>1.1.08.01.46</t>
  </si>
  <si>
    <t xml:space="preserve">   Mantenimiento Estacion De Bombeo -  Sta Rita</t>
  </si>
  <si>
    <t>1.1.08.01.47</t>
  </si>
  <si>
    <t xml:space="preserve">   Mantenimiento De Tractores - Sta Rita</t>
  </si>
  <si>
    <t>1.1.08.01.48</t>
  </si>
  <si>
    <t xml:space="preserve">   Mantenimiento De Implementos - Sta Rita</t>
  </si>
  <si>
    <t>1.1.08.01.49</t>
  </si>
  <si>
    <t xml:space="preserve">   Mant. De Retroexcavadora Y Motoniveladora-Sta Rita</t>
  </si>
  <si>
    <t>1.1.08.01.50</t>
  </si>
  <si>
    <t xml:space="preserve">   Mantenimiento De Vivienda - Sta Rita</t>
  </si>
  <si>
    <t>1.1.08.01.51</t>
  </si>
  <si>
    <t xml:space="preserve">   Otros Servicios Tercerizados - Sta Rita</t>
  </si>
  <si>
    <t>1.1.08.01.53</t>
  </si>
  <si>
    <t xml:space="preserve">   Provistas -  Sta Rita</t>
  </si>
  <si>
    <t>1.1.08.01.54</t>
  </si>
  <si>
    <t xml:space="preserve">   (-) Ingreso Servicio Maquinarias - Santa Rita Un</t>
  </si>
  <si>
    <t>1.1.08.01.60</t>
  </si>
  <si>
    <t xml:space="preserve">   Seguros Pagados Santa Rita</t>
  </si>
  <si>
    <t>1.1.08.01.61</t>
  </si>
  <si>
    <t xml:space="preserve">   Gastos De Seguridad/Monitoreo/Vig - Sta Rita</t>
  </si>
  <si>
    <t>1.1.08.01.64</t>
  </si>
  <si>
    <t xml:space="preserve">   Gastos De Salud Con Personal  - Sta Rita</t>
  </si>
  <si>
    <t>1.1.08.01.66</t>
  </si>
  <si>
    <t xml:space="preserve">   Telefonía E Internet - Santa Rita</t>
  </si>
  <si>
    <t>1.1.08.01.67</t>
  </si>
  <si>
    <t xml:space="preserve">   Uso De Combustibles-Estación De Bombeo Sta. Rita</t>
  </si>
  <si>
    <t>1.1.08.02.01</t>
  </si>
  <si>
    <t xml:space="preserve">   Salarios Nominas -  Sta Rita</t>
  </si>
  <si>
    <t>1.1.08.02.02</t>
  </si>
  <si>
    <t xml:space="preserve">   Cargas Sociales - Sta Rita</t>
  </si>
  <si>
    <t>1.1.08.02.03</t>
  </si>
  <si>
    <t xml:space="preserve">   Aguinaldos Pagados- Sta Rita</t>
  </si>
  <si>
    <t>1.1.08.02.07</t>
  </si>
  <si>
    <t xml:space="preserve">   Bonificacion Al Personal -  Sta Rita</t>
  </si>
  <si>
    <t>1.1.08.02.09</t>
  </si>
  <si>
    <t xml:space="preserve">   Otros Beneficios - Sta Rita</t>
  </si>
  <si>
    <t>1.1.08.03.01</t>
  </si>
  <si>
    <t xml:space="preserve">   Arrendamiento Terreno P/Siembra - Agrorice San Ben</t>
  </si>
  <si>
    <t>1.1.08.03.03</t>
  </si>
  <si>
    <t xml:space="preserve">   Gastos De Flete - Agrorice San Benito</t>
  </si>
  <si>
    <t>1.1.08.03.06</t>
  </si>
  <si>
    <t xml:space="preserve">   Mant Y Repuestos De Rodados  - San Benito</t>
  </si>
  <si>
    <t>1.1.08.03.07</t>
  </si>
  <si>
    <t xml:space="preserve">   Uso De Fertilizantes - Agrorice San Benito</t>
  </si>
  <si>
    <t>1.1.08.03.08</t>
  </si>
  <si>
    <t xml:space="preserve">   Uso De Agroquimicos - Agrorice San Benito</t>
  </si>
  <si>
    <t>1.1.08.03.09</t>
  </si>
  <si>
    <t xml:space="preserve">   Combustibles Y Gas - Agrorice San Benito</t>
  </si>
  <si>
    <t>1.1.08.03.10</t>
  </si>
  <si>
    <t xml:space="preserve">   Servicios Con Autofacturas - Agrorice San Benito</t>
  </si>
  <si>
    <t>1.1.08.03.12</t>
  </si>
  <si>
    <t xml:space="preserve">   Uso Interno Combustible - Agrorice San Benito</t>
  </si>
  <si>
    <t>1.1.08.03.14</t>
  </si>
  <si>
    <t xml:space="preserve">   Gtos De Taller/Herramientas  - Agrorice San Benito</t>
  </si>
  <si>
    <t>1.1.08.03.20</t>
  </si>
  <si>
    <t xml:space="preserve">   Uso De Semillas Campo - San Benito</t>
  </si>
  <si>
    <t>1.1.08.03.22</t>
  </si>
  <si>
    <t xml:space="preserve">   Honorarios Profesionales - Agrorice San Benito</t>
  </si>
  <si>
    <t>1.1.08.03.27</t>
  </si>
  <si>
    <t xml:space="preserve">   Asistencia Técnica - Agrorice San Benito</t>
  </si>
  <si>
    <t>1.1.08.03.28</t>
  </si>
  <si>
    <t xml:space="preserve">   Aviacion Agricola - Agrorice San Benito</t>
  </si>
  <si>
    <t>1.1.08.03.30</t>
  </si>
  <si>
    <t xml:space="preserve">   Energia Electrica Casas - Agrorice San Benito</t>
  </si>
  <si>
    <t>1.1.08.03.31</t>
  </si>
  <si>
    <t xml:space="preserve">   Fletes Internos (Arroz Verde)- Agrorice San Benito</t>
  </si>
  <si>
    <t>1.1.08.03.32</t>
  </si>
  <si>
    <t xml:space="preserve">   Herramientas E Insumos De Taller - San Benito</t>
  </si>
  <si>
    <t>1.1.08.03.33</t>
  </si>
  <si>
    <t xml:space="preserve">   Impuestos Y Tasas - Agrorice San Benito</t>
  </si>
  <si>
    <t>1.1.08.03.34</t>
  </si>
  <si>
    <t xml:space="preserve">   Lubricante -  Agrorice San Benito</t>
  </si>
  <si>
    <t>1.1.08.03.37</t>
  </si>
  <si>
    <t xml:space="preserve">   Mant. Estacion De Bombeo - Agrorice San Benito</t>
  </si>
  <si>
    <t>1.1.08.03.40</t>
  </si>
  <si>
    <t xml:space="preserve">   Mant.De Retroexcavadora- Motoniveladora-San Benito</t>
  </si>
  <si>
    <t>1.1.08.03.41</t>
  </si>
  <si>
    <t xml:space="preserve">   Mantenimiento De Vivienda - Agrorice San Benito</t>
  </si>
  <si>
    <t>1.1.08.03.42</t>
  </si>
  <si>
    <t xml:space="preserve">   Otros Servicios Tercerizados -Agrorice San Benito</t>
  </si>
  <si>
    <t>1.1.08.03.43</t>
  </si>
  <si>
    <t xml:space="preserve">   Participación Y Comisión - Agrorice San Benito</t>
  </si>
  <si>
    <t>1.1.08.03.45</t>
  </si>
  <si>
    <t xml:space="preserve">   Provistas - Agrorice San Benito</t>
  </si>
  <si>
    <t>1.1.08.03.46</t>
  </si>
  <si>
    <t xml:space="preserve">   Utiles Y Formularios -  Agro Rice San Benito</t>
  </si>
  <si>
    <t>1.1.08.03.48</t>
  </si>
  <si>
    <t xml:space="preserve">   Uso De Combustibles-Estación De Bombeo San Benito</t>
  </si>
  <si>
    <t>1.1.08.03.49</t>
  </si>
  <si>
    <t xml:space="preserve">   Gastos De Seguridad/Monitoreo/Vig - San Benito</t>
  </si>
  <si>
    <t>1.1.08.03.50</t>
  </si>
  <si>
    <t xml:space="preserve">   Seguros Pagados  - San Benito</t>
  </si>
  <si>
    <t>1.1.08.03.51</t>
  </si>
  <si>
    <t xml:space="preserve">   Depreciaciones - San Benito</t>
  </si>
  <si>
    <t>1.1.08.05.02</t>
  </si>
  <si>
    <t xml:space="preserve">   Gastos De Flete - Arazapé</t>
  </si>
  <si>
    <t>1.1.08.05.03</t>
  </si>
  <si>
    <t xml:space="preserve">   Arrendamiento Terreno P/Siembra - Arazapé</t>
  </si>
  <si>
    <t>1.1.08.05.10</t>
  </si>
  <si>
    <t xml:space="preserve">   Servicios Con Autofacturas - Arazapé</t>
  </si>
  <si>
    <t>1.1.08.05.25</t>
  </si>
  <si>
    <t xml:space="preserve">   Asistencia Técnica - Arazapé</t>
  </si>
  <si>
    <t>1.1.08.05.27</t>
  </si>
  <si>
    <t xml:space="preserve">   Energia Electrica Estación De Bombeo Gnd - Arazapé</t>
  </si>
  <si>
    <t>1.1.08.05.43</t>
  </si>
  <si>
    <t xml:space="preserve">   Provistas - Arazapé</t>
  </si>
  <si>
    <t>1.1.08.05.53</t>
  </si>
  <si>
    <t xml:space="preserve">   Seguros Pagados - Arazapé</t>
  </si>
  <si>
    <t>1.1.08.06.10</t>
  </si>
  <si>
    <t xml:space="preserve">   Depreciaciones -  Arazapé</t>
  </si>
  <si>
    <t>1.1.08.07.01</t>
  </si>
  <si>
    <t xml:space="preserve">   Arrendamiento Terreno P/Siembra - San Florencio</t>
  </si>
  <si>
    <t>1.1.08.07.03</t>
  </si>
  <si>
    <t xml:space="preserve">   Gastos De Flete - San Florencio</t>
  </si>
  <si>
    <t>1.1.08.07.05</t>
  </si>
  <si>
    <t xml:space="preserve">   Hospedaje, Movilidad Y Consumición - San Florencio</t>
  </si>
  <si>
    <t>1.1.08.07.06</t>
  </si>
  <si>
    <t xml:space="preserve">   Mant. Y Respuestos De Rodados - San Florencio</t>
  </si>
  <si>
    <t>1.1.08.07.07</t>
  </si>
  <si>
    <t xml:space="preserve">   Uso De Fertilizantes - San Florencio</t>
  </si>
  <si>
    <t>1.1.08.07.08</t>
  </si>
  <si>
    <t xml:space="preserve">   Uso De Agroquimicos - San Florencio</t>
  </si>
  <si>
    <t>1.1.08.07.09</t>
  </si>
  <si>
    <t xml:space="preserve">   Combustibles/Lubricantes Y Gas - San Florencio</t>
  </si>
  <si>
    <t>1.1.08.07.10</t>
  </si>
  <si>
    <t xml:space="preserve">   Servicios Con Autofacturas - San Florencio</t>
  </si>
  <si>
    <t>1.1.08.07.12</t>
  </si>
  <si>
    <t xml:space="preserve">   Uso Interno Combustible - San Florencio</t>
  </si>
  <si>
    <t>1.1.08.07.13</t>
  </si>
  <si>
    <t xml:space="preserve">   Gastos No Deducibles -  San Florencio</t>
  </si>
  <si>
    <t>1.1.08.07.14</t>
  </si>
  <si>
    <t xml:space="preserve">   Gtos De Taller/Herramientas - San Florencio</t>
  </si>
  <si>
    <t>1.1.08.07.15</t>
  </si>
  <si>
    <t xml:space="preserve">   Gtos De Vivienda Y Campo - San Florencio</t>
  </si>
  <si>
    <t>1.1.08.07.16</t>
  </si>
  <si>
    <t xml:space="preserve">   Gtos De Encomienda - San Florencio</t>
  </si>
  <si>
    <t>1.1.08.07.18</t>
  </si>
  <si>
    <t xml:space="preserve">   Gtos Preparacion Suelo/Siembra -  San Florencio</t>
  </si>
  <si>
    <t>1.1.08.07.19</t>
  </si>
  <si>
    <t xml:space="preserve">   Gtos Impr.-Fot.Utiles - San Florencio</t>
  </si>
  <si>
    <t>1.1.08.07.20</t>
  </si>
  <si>
    <t xml:space="preserve">   Uso De Semillas - San Florencio</t>
  </si>
  <si>
    <t>1.1.08.07.22</t>
  </si>
  <si>
    <t xml:space="preserve">   Honorarios Profesionales -  San Florencio</t>
  </si>
  <si>
    <t>1.1.08.07.24</t>
  </si>
  <si>
    <t xml:space="preserve">   Seguros Pagados -  San Florencio</t>
  </si>
  <si>
    <t>1.1.08.07.25</t>
  </si>
  <si>
    <t xml:space="preserve">   Energía Eléctrica - San Florencio</t>
  </si>
  <si>
    <t>1.1.08.07.27</t>
  </si>
  <si>
    <t xml:space="preserve">   Gastos Por Mant. De Línea Eléctrica- San Florencio</t>
  </si>
  <si>
    <t>1.1.08.07.28</t>
  </si>
  <si>
    <t xml:space="preserve">   Telefonía E Internet - San Florencio</t>
  </si>
  <si>
    <t>1.1.08.07.30</t>
  </si>
  <si>
    <t xml:space="preserve">   Depreciaciones - San Florencio</t>
  </si>
  <si>
    <t>1.1.08.07.31</t>
  </si>
  <si>
    <t xml:space="preserve">   Asistencia Técnica - San Florencio</t>
  </si>
  <si>
    <t>1.1.08.07.32</t>
  </si>
  <si>
    <t xml:space="preserve">   Aviacion Agricola - San Florencio</t>
  </si>
  <si>
    <t>1.1.08.07.33</t>
  </si>
  <si>
    <t xml:space="preserve">   Energia Electrica Casas -  San Florencio</t>
  </si>
  <si>
    <t>1.1.08.07.35</t>
  </si>
  <si>
    <t xml:space="preserve">   Herramientas E Insumos De Taller - San Florencio</t>
  </si>
  <si>
    <t>1.1.08.07.36</t>
  </si>
  <si>
    <t xml:space="preserve">   Impuestos Y Tasas - San Florencio</t>
  </si>
  <si>
    <t>1.1.08.07.37</t>
  </si>
  <si>
    <t xml:space="preserve">   Lubricante -  San Florencio</t>
  </si>
  <si>
    <t>1.1.08.07.39</t>
  </si>
  <si>
    <t xml:space="preserve">   Mantenimiento De Cosechadoras -  San Florencio</t>
  </si>
  <si>
    <t>1.1.08.07.40</t>
  </si>
  <si>
    <t xml:space="preserve">   Mantenimiento Estacion De Bombeo - San Florencio</t>
  </si>
  <si>
    <t>1.1.08.07.41</t>
  </si>
  <si>
    <t xml:space="preserve">   Mantenimiento De Tractores - San Florencio</t>
  </si>
  <si>
    <t>1.1.08.07.42</t>
  </si>
  <si>
    <t xml:space="preserve">   Mantenimiento De Implementos -  San Florencio</t>
  </si>
  <si>
    <t>1.1.08.07.43</t>
  </si>
  <si>
    <t xml:space="preserve">   .Mant.De Retroexc. Y Motoniveladora -San Florencio</t>
  </si>
  <si>
    <t>1.1.08.07.44</t>
  </si>
  <si>
    <t xml:space="preserve">   Mantenimiento De Vivienda - San Florencio</t>
  </si>
  <si>
    <t>1.1.08.07.45</t>
  </si>
  <si>
    <t xml:space="preserve">   Otros Servicios Tercerizados - San Florencio</t>
  </si>
  <si>
    <t>1.1.08.07.46</t>
  </si>
  <si>
    <t xml:space="preserve">   Participación Y Comisión - San Florencio</t>
  </si>
  <si>
    <t>1.1.08.07.48</t>
  </si>
  <si>
    <t xml:space="preserve">   Provistas - San Florencio</t>
  </si>
  <si>
    <t>1.1.08.07.49</t>
  </si>
  <si>
    <t xml:space="preserve">   (-) Ingreso Servicio Maquinaria - San Florencio Un</t>
  </si>
  <si>
    <t>1.1.08.08.03</t>
  </si>
  <si>
    <t xml:space="preserve">   Aguinaldos Pagados - San Florencio</t>
  </si>
  <si>
    <t>1.1.08.08.09</t>
  </si>
  <si>
    <t xml:space="preserve">   Otros Beneficios Al Personal - San Florencio</t>
  </si>
  <si>
    <t>1.1.08.08.11</t>
  </si>
  <si>
    <t xml:space="preserve">   Gastos De Salud Con Personal  -  San Florencio</t>
  </si>
  <si>
    <t>1.1.08.09.01</t>
  </si>
  <si>
    <t xml:space="preserve">   Gastos De Flete - Agrorice Tatare</t>
  </si>
  <si>
    <t>1.1.08.09.02</t>
  </si>
  <si>
    <t xml:space="preserve">   Uso De Fertilizantes - Agrorice Tatare</t>
  </si>
  <si>
    <t>1.1.08.09.03</t>
  </si>
  <si>
    <t xml:space="preserve">   Uso De Agroquimicos - Agrorice Tatare</t>
  </si>
  <si>
    <t>1.1.08.09.04</t>
  </si>
  <si>
    <t xml:space="preserve">   Combustibles Y Gas - Agrorice Tatare</t>
  </si>
  <si>
    <t>1.1.08.09.05</t>
  </si>
  <si>
    <t xml:space="preserve">   Servicios Con Autofacturas - Agrorice Tatare</t>
  </si>
  <si>
    <t>1.1.08.09.06</t>
  </si>
  <si>
    <t xml:space="preserve">   Uso Interno Combustible - Agrorice Tatare</t>
  </si>
  <si>
    <t>1.1.08.09.07</t>
  </si>
  <si>
    <t xml:space="preserve">   Gtos De Taller/Herramientas  - Agrorice Tatare</t>
  </si>
  <si>
    <t>1.1.08.09.08</t>
  </si>
  <si>
    <t xml:space="preserve">   Asistencia Técnica - Agrorice Tatare</t>
  </si>
  <si>
    <t>1.1.08.09.10</t>
  </si>
  <si>
    <t xml:space="preserve">   Energia Electrica Estación De Bombeo- Tatare</t>
  </si>
  <si>
    <t>1.1.08.09.13</t>
  </si>
  <si>
    <t xml:space="preserve">   Impuestos Y Tasas - Agrorice Tatare</t>
  </si>
  <si>
    <t>1.1.08.09.14</t>
  </si>
  <si>
    <t xml:space="preserve">   Lubricante -  Agrorice Tatare</t>
  </si>
  <si>
    <t>1.1.08.09.17</t>
  </si>
  <si>
    <t xml:space="preserve">   Mant. Estacion De Bombeo - Agrorice Tatare</t>
  </si>
  <si>
    <t>1.1.08.09.19</t>
  </si>
  <si>
    <t xml:space="preserve">   Mantenimiento De Implementos - Agrorice Tatare</t>
  </si>
  <si>
    <t>1.1.08.09.20</t>
  </si>
  <si>
    <t xml:space="preserve">   Mant.De Retroexcavadora- Motoniveladora- Tatare</t>
  </si>
  <si>
    <t>1.1.08.09.21</t>
  </si>
  <si>
    <t xml:space="preserve">   Mantenimiento De Vivienda - Agrorice Tatare</t>
  </si>
  <si>
    <t>1.1.08.09.22</t>
  </si>
  <si>
    <t xml:space="preserve">   Otros Servicios Tercerizados -Agrorice Tatare</t>
  </si>
  <si>
    <t>1.1.08.09.23</t>
  </si>
  <si>
    <t xml:space="preserve">   Participación Y Comisión - Agrorice Tatare</t>
  </si>
  <si>
    <t>1.1.08.09.25</t>
  </si>
  <si>
    <t xml:space="preserve">   Provistas - Agrorice Tatare</t>
  </si>
  <si>
    <t>1.1.08.09.29</t>
  </si>
  <si>
    <t xml:space="preserve">   Utiles Y Formularios -  Agrorice Tatare</t>
  </si>
  <si>
    <t>1.1.08.09.30</t>
  </si>
  <si>
    <t xml:space="preserve">   Honorarios Profesionales- Agrorice Tatare</t>
  </si>
  <si>
    <t>1.1.08.09.31</t>
  </si>
  <si>
    <t xml:space="preserve">   Gastos De Salud Con Personal - Tatare</t>
  </si>
  <si>
    <t>1.1.08.09.32</t>
  </si>
  <si>
    <t xml:space="preserve">   Mant. Y Repuestos De Rodados - Tatare</t>
  </si>
  <si>
    <t>1.1.08.09.33</t>
  </si>
  <si>
    <t xml:space="preserve">   Gastos Por Mant. De Línea Electrica - Tatare</t>
  </si>
  <si>
    <t>1.1.08.09.34</t>
  </si>
  <si>
    <t xml:space="preserve">   Uso Interno Semillas - Agrorice Tatare</t>
  </si>
  <si>
    <t>1.1.08.09.35</t>
  </si>
  <si>
    <t xml:space="preserve">   Uso De Combustibles-Estación De Bombeo Tatare</t>
  </si>
  <si>
    <t>1.1.08.09.37</t>
  </si>
  <si>
    <t xml:space="preserve">   Arrendamientos Tatare</t>
  </si>
  <si>
    <t>1.1.08.09.38</t>
  </si>
  <si>
    <t xml:space="preserve">   Seguros Pagados - Agrorice Tatare</t>
  </si>
  <si>
    <t>1.1.08.09.39</t>
  </si>
  <si>
    <t xml:space="preserve">   Hospedaje, Movilidad Y Consumición- Tatare</t>
  </si>
  <si>
    <t>1.1.08.09.40</t>
  </si>
  <si>
    <t xml:space="preserve">   Depreciaciones - Agrorice Tatare</t>
  </si>
  <si>
    <t>1.1.08.10.01</t>
  </si>
  <si>
    <t xml:space="preserve">   Gastos De Flete - Costa Rialva</t>
  </si>
  <si>
    <t>1.1.08.10.02</t>
  </si>
  <si>
    <t xml:space="preserve">   Uso De Fertilizantes - Costa Rialva</t>
  </si>
  <si>
    <t>1.1.08.10.03</t>
  </si>
  <si>
    <t xml:space="preserve">   Uso De Agroquimicos - Costa Rialva</t>
  </si>
  <si>
    <t>1.1.08.10.05</t>
  </si>
  <si>
    <t xml:space="preserve">   Servicios Con Autofacturas - Costa Rialva</t>
  </si>
  <si>
    <t>1.1.08.10.06</t>
  </si>
  <si>
    <t xml:space="preserve">   Uso Interno Combustible - Costa Rialva</t>
  </si>
  <si>
    <t>1.1.08.10.07</t>
  </si>
  <si>
    <t xml:space="preserve">   Gtos De Taller/Herramientas  - Costa Rialva</t>
  </si>
  <si>
    <t>1.1.08.10.09</t>
  </si>
  <si>
    <t xml:space="preserve">   Aviacion Agricola - Costa Rialva</t>
  </si>
  <si>
    <t>1.1.08.10.11</t>
  </si>
  <si>
    <t xml:space="preserve">   Energia Electrica Casas - Costa Rialva</t>
  </si>
  <si>
    <t>1.1.08.10.13</t>
  </si>
  <si>
    <t xml:space="preserve">   Impuestos Y Tasas - Costa Rialva</t>
  </si>
  <si>
    <t>1.1.08.10.14</t>
  </si>
  <si>
    <t xml:space="preserve">   Lubricante -  Costa Rialva</t>
  </si>
  <si>
    <t>1.1.08.10.18</t>
  </si>
  <si>
    <t xml:space="preserve">   Mantenimiento De Tractores - Costa Rialva</t>
  </si>
  <si>
    <t>1.1.08.10.19</t>
  </si>
  <si>
    <t xml:space="preserve">   Mantenimiento De Implementos - Costa Rialva</t>
  </si>
  <si>
    <t>1.1.08.10.21</t>
  </si>
  <si>
    <t xml:space="preserve">   Gastos De Vivienda - Costa Rialva</t>
  </si>
  <si>
    <t>1.1.08.10.25</t>
  </si>
  <si>
    <t xml:space="preserve">   Provistas - Costa Rialva</t>
  </si>
  <si>
    <t>1.1.08.10.29</t>
  </si>
  <si>
    <t xml:space="preserve">   Honorarios Profesionales - Costa Rialva</t>
  </si>
  <si>
    <t>1.1.08.10.30</t>
  </si>
  <si>
    <t xml:space="preserve">   Gastos No Deducibles- Costa Rialva</t>
  </si>
  <si>
    <t>1.1.08.10.31</t>
  </si>
  <si>
    <t xml:space="preserve">   Gastos De Consumision -  Costa Rialva</t>
  </si>
  <si>
    <t>1.1.08.10.33</t>
  </si>
  <si>
    <t xml:space="preserve">   Mantenimiento De Rodados- Costa Rialva</t>
  </si>
  <si>
    <t>1.1.08.10.34</t>
  </si>
  <si>
    <t xml:space="preserve">   Hospedaje, Consumicion, Y Movilidad - Costa Rialva</t>
  </si>
  <si>
    <t>1.1.08.10.35</t>
  </si>
  <si>
    <t xml:space="preserve">   Papelería, Imp. Y Utiles De Oficina - Costa Rialva</t>
  </si>
  <si>
    <t>1.1.08.10.22</t>
  </si>
  <si>
    <t xml:space="preserve">   Otros Servicios Tercerizados -Costa Rialva</t>
  </si>
  <si>
    <t>1.1.08.10.04</t>
  </si>
  <si>
    <t xml:space="preserve">   Combustibles Y Gas - Costa Rialva</t>
  </si>
  <si>
    <t>1.1.08.10.37</t>
  </si>
  <si>
    <t xml:space="preserve">   Seguros Pagados - Costa Rialva</t>
  </si>
  <si>
    <t>1.1.08.10.38</t>
  </si>
  <si>
    <t xml:space="preserve">   Arrendamiento De Campo - Costa Rialva</t>
  </si>
  <si>
    <t>1.1.08.10.39</t>
  </si>
  <si>
    <t xml:space="preserve">   Uso Semillas - Costa Rialva</t>
  </si>
  <si>
    <t>1.1.08.11.01</t>
  </si>
  <si>
    <t xml:space="preserve">   Gastos De Flete - Agrorice Sta. Catalina</t>
  </si>
  <si>
    <t>1.1.08.11.02</t>
  </si>
  <si>
    <t xml:space="preserve">   Uso De Fertilizantes - Agrorice Sta. Catalina</t>
  </si>
  <si>
    <t>1.1.08.11.03</t>
  </si>
  <si>
    <t xml:space="preserve">   Uso De Agroquimicos - Agrorice Sta. Catalina</t>
  </si>
  <si>
    <t>1.1.08.11.09</t>
  </si>
  <si>
    <t xml:space="preserve">   Aviacion Agricola - Agrorice Sta. Catalina</t>
  </si>
  <si>
    <t>1.1.08.11.14</t>
  </si>
  <si>
    <t xml:space="preserve">   Lubricante -  Agrorice Sta. Catalina</t>
  </si>
  <si>
    <t>1.1.08.11.15</t>
  </si>
  <si>
    <t xml:space="preserve">   Mantenimiento De Rodados -Agrorice Sta. Catalina</t>
  </si>
  <si>
    <t>1.1.08.11.17</t>
  </si>
  <si>
    <t xml:space="preserve">   Mant. Estacion De Bombeo - Agrorice Sta. Catalina</t>
  </si>
  <si>
    <t>1.1.08.11.21</t>
  </si>
  <si>
    <t xml:space="preserve">   Mantenimiento De Vivienda - Agrorice Sta. Catalina</t>
  </si>
  <si>
    <t>1.1.08.11.22</t>
  </si>
  <si>
    <t xml:space="preserve">   Otros Servicios Tercerizados -Agrorice Sta. Catali</t>
  </si>
  <si>
    <t>1.1.08.11.25</t>
  </si>
  <si>
    <t xml:space="preserve">   Provistas - Agrorice Sta. Catalina</t>
  </si>
  <si>
    <t>1.1.08.11.29</t>
  </si>
  <si>
    <t xml:space="preserve">   Honorarios Profesionales - Agrorice Sta. Catalina</t>
  </si>
  <si>
    <t>1.1.08.11.30</t>
  </si>
  <si>
    <t xml:space="preserve">   Combustible, Lubricante Y Gas Sta. Catalina</t>
  </si>
  <si>
    <t>1.1.08.11.19</t>
  </si>
  <si>
    <t xml:space="preserve">   Mantenimiento De Implementos - Agrorice Sta. Catal</t>
  </si>
  <si>
    <t>1.1.08.11.13</t>
  </si>
  <si>
    <t xml:space="preserve">   Impuestos Y Tasas - Agrorice Sta. Catalina</t>
  </si>
  <si>
    <t>1.1.08.11.05</t>
  </si>
  <si>
    <t xml:space="preserve">   Servicios Con Autofacturas - Agrorice Sta. Catalin</t>
  </si>
  <si>
    <t>1.1.08.11.06</t>
  </si>
  <si>
    <t xml:space="preserve">   Uso Interno Combustible - Agrorice Sta. Catalina</t>
  </si>
  <si>
    <t>1.1.08.11.31</t>
  </si>
  <si>
    <t xml:space="preserve">   Papeleria, Imp. Y Utiles De Oficina - Sta Catalina</t>
  </si>
  <si>
    <t>1.1.08.11.32</t>
  </si>
  <si>
    <t xml:space="preserve">   Gasto No Deducible - Santa Catalina</t>
  </si>
  <si>
    <t>1.1.08.11.34</t>
  </si>
  <si>
    <t xml:space="preserve">   Uso Interno Semillas - Sta Catalina</t>
  </si>
  <si>
    <t>1.1.08.11.35</t>
  </si>
  <si>
    <t xml:space="preserve">   Seguros Pagados Sta. Catalina</t>
  </si>
  <si>
    <t>1.1.08.11.36</t>
  </si>
  <si>
    <t xml:space="preserve">   Arrendamiento De Campo - Santa Catalina</t>
  </si>
  <si>
    <t>1.1.09.01.01</t>
  </si>
  <si>
    <t xml:space="preserve">   Salario Nomina - Semillas</t>
  </si>
  <si>
    <t>1.1.09.01.02</t>
  </si>
  <si>
    <t xml:space="preserve">   Cargas Sociales - Semilla</t>
  </si>
  <si>
    <t>1.1.09.01.03</t>
  </si>
  <si>
    <t xml:space="preserve">   Aguinaldos Pagados - Semilla</t>
  </si>
  <si>
    <t>1.1.09.01.05</t>
  </si>
  <si>
    <t xml:space="preserve">   Equipos De Seguridad Y Uniformes - Semillas</t>
  </si>
  <si>
    <t>1.1.09.02.01</t>
  </si>
  <si>
    <t xml:space="preserve">   Mantenimientos De Maquinarias - Semillas</t>
  </si>
  <si>
    <t>1.1.09.02.02</t>
  </si>
  <si>
    <t xml:space="preserve">   Alquiler De Predio - Semillas</t>
  </si>
  <si>
    <t>1.1.09.02.04</t>
  </si>
  <si>
    <t xml:space="preserve">   Agroquimicos Para Tratamientos - Semilla</t>
  </si>
  <si>
    <t>1.1.09.02.05</t>
  </si>
  <si>
    <t xml:space="preserve">   Combustibles Y Lubricantes Y Gas -  Semillas</t>
  </si>
  <si>
    <t>1.1.09.02.06</t>
  </si>
  <si>
    <t xml:space="preserve">   Honorarios Profesionales - Semillas</t>
  </si>
  <si>
    <t>1.1.09.02.07</t>
  </si>
  <si>
    <t xml:space="preserve">   Mant. De Instalaciones - Semillas</t>
  </si>
  <si>
    <t>1.1.09.02.08</t>
  </si>
  <si>
    <t xml:space="preserve">   Servicios Prestados Conautofactura - Semillas</t>
  </si>
  <si>
    <t>1.1.09.02.30</t>
  </si>
  <si>
    <t xml:space="preserve">   Leña - Semillas</t>
  </si>
  <si>
    <t>1.1.09.02.31</t>
  </si>
  <si>
    <t xml:space="preserve">   Gastos De Flete - Semillas</t>
  </si>
  <si>
    <t>1.1.09.02.32</t>
  </si>
  <si>
    <t xml:space="preserve">   Alquiler De Maquinarias De Terceros - Semillas</t>
  </si>
  <si>
    <t>1.1.09.02.33</t>
  </si>
  <si>
    <t xml:space="preserve">   Gastos No Deducibles - Semillas</t>
  </si>
  <si>
    <t>1.1.09.02.34</t>
  </si>
  <si>
    <t xml:space="preserve">   Hospedaje, Consumisión Y Movilidad - Semillas</t>
  </si>
  <si>
    <t>1.1.09.02.35</t>
  </si>
  <si>
    <t xml:space="preserve">   Telefonía E Internet - Semillas</t>
  </si>
  <si>
    <t>1.1.09.02.36</t>
  </si>
  <si>
    <t xml:space="preserve">   Seguros Pagados - Semillas</t>
  </si>
  <si>
    <t>1.1.09.02.37</t>
  </si>
  <si>
    <t xml:space="preserve">   Gastos De Encomiendas -  Semillas</t>
  </si>
  <si>
    <t>1.1.09.02.38</t>
  </si>
  <si>
    <t xml:space="preserve">   Papelería,Imp. Y Utiles De Oficina - Semillas</t>
  </si>
  <si>
    <t>1.1.09.02.39</t>
  </si>
  <si>
    <t xml:space="preserve">   Gastos De Analisis De Arroz Y Semilla - Semilla</t>
  </si>
  <si>
    <t>1.1.09.02.40</t>
  </si>
  <si>
    <t xml:space="preserve">   Gastos De Envases - Semillas</t>
  </si>
  <si>
    <t>1.1.09.02.41</t>
  </si>
  <si>
    <t xml:space="preserve">   Impuestos Y Tasas - Semilla</t>
  </si>
  <si>
    <t>1.1.09.02.42</t>
  </si>
  <si>
    <t xml:space="preserve">   Energía Electrica - Semillas</t>
  </si>
  <si>
    <t>1.1.09.02.43</t>
  </si>
  <si>
    <t xml:space="preserve">   Otros Servicios Tercerizados- Semillas</t>
  </si>
  <si>
    <t>1.1.09.02.44</t>
  </si>
  <si>
    <t xml:space="preserve">   Gastos Por Mant. De Línea Eléctrica- Semillas</t>
  </si>
  <si>
    <t>1.1.09.02.45</t>
  </si>
  <si>
    <t xml:space="preserve">   Gastos De Salud Con Personal - Semillas</t>
  </si>
  <si>
    <t>1.1.09.02.46</t>
  </si>
  <si>
    <t xml:space="preserve">   Gastos De Taller Y Herramientas -  Semillas</t>
  </si>
  <si>
    <t>1.1.09.02.47</t>
  </si>
  <si>
    <t xml:space="preserve">   Productos En Proceso - Semillas</t>
  </si>
  <si>
    <t>1.1.09.02.48</t>
  </si>
  <si>
    <t xml:space="preserve">   Gastos Por Limpieza - Semilllas</t>
  </si>
  <si>
    <t>1.1.11.01.06</t>
  </si>
  <si>
    <t xml:space="preserve">   Uso De Agroquimicos - Soja Sf</t>
  </si>
  <si>
    <t>1.1.11.01.07</t>
  </si>
  <si>
    <t xml:space="preserve">   Uso De Fertilizantes - Soja Sf</t>
  </si>
  <si>
    <t>1.1.11.01.09</t>
  </si>
  <si>
    <t xml:space="preserve">   Insumos De Taller - Soja Sf</t>
  </si>
  <si>
    <t>1.1.11.01.16</t>
  </si>
  <si>
    <t xml:space="preserve">   Otros Servicios Terciarizados Soja- San Florencio</t>
  </si>
  <si>
    <t>1.1.11.01.18</t>
  </si>
  <si>
    <t xml:space="preserve">   Mantenimiento De Implementos - Soja Sf</t>
  </si>
  <si>
    <t>1.2.01.01.01</t>
  </si>
  <si>
    <t xml:space="preserve">   Muebles Y Utiles</t>
  </si>
  <si>
    <t>1.02.04.03</t>
  </si>
  <si>
    <t>MUEBLES, ÚTILES Y ENSERES</t>
  </si>
  <si>
    <t>Nota 9</t>
  </si>
  <si>
    <t>1.2.01.01.02</t>
  </si>
  <si>
    <t xml:space="preserve">   (-) Dep. Acum. De Muebles Y Utiles</t>
  </si>
  <si>
    <t>1.02.04.99</t>
  </si>
  <si>
    <t>(-) DEPRECIACIÓN ACUMULADA</t>
  </si>
  <si>
    <t>1.2.01.01.03</t>
  </si>
  <si>
    <t xml:space="preserve">   Rodados</t>
  </si>
  <si>
    <t>1.02.04.02</t>
  </si>
  <si>
    <t>RODADOS /TRANSPORTES</t>
  </si>
  <si>
    <t>Rodados /Transportes</t>
  </si>
  <si>
    <t>1.2.01.01.04</t>
  </si>
  <si>
    <t xml:space="preserve">   (-) Dep. Acumulada Rodados</t>
  </si>
  <si>
    <t>1.2.01.01.05</t>
  </si>
  <si>
    <t xml:space="preserve">   Maquinarias Y Otros Equipos</t>
  </si>
  <si>
    <t>1.02.04.04</t>
  </si>
  <si>
    <t xml:space="preserve">MAQUINARIAS </t>
  </si>
  <si>
    <t>Maquinarias</t>
  </si>
  <si>
    <t>1.2.01.01.06</t>
  </si>
  <si>
    <t xml:space="preserve">   (-) Dep.  Acumulada -Maquinarias Y Equipos</t>
  </si>
  <si>
    <t>1.2.01.01.07</t>
  </si>
  <si>
    <t xml:space="preserve">   Herramientas Y Equipos</t>
  </si>
  <si>
    <t>1.02.04.06</t>
  </si>
  <si>
    <t>HERRAMIENTAS</t>
  </si>
  <si>
    <t>1.2.01.01.08</t>
  </si>
  <si>
    <t xml:space="preserve">   (-) Dep. Acumulada Herramientas Y Equipos</t>
  </si>
  <si>
    <t>1.2.01.01.09</t>
  </si>
  <si>
    <t xml:space="preserve">   Mejoras</t>
  </si>
  <si>
    <t>1.02.04.13</t>
  </si>
  <si>
    <t>MEJORAS EN PREDIO PROPIO</t>
  </si>
  <si>
    <t>1.2.01.01.10</t>
  </si>
  <si>
    <t xml:space="preserve">   (-) Dep. Acumulada Mejoras</t>
  </si>
  <si>
    <t>1.2.01.01.11</t>
  </si>
  <si>
    <t xml:space="preserve">   Terrenos</t>
  </si>
  <si>
    <t>1.02.04.01</t>
  </si>
  <si>
    <t>INMUEBLES</t>
  </si>
  <si>
    <t>1.2.01.01.12</t>
  </si>
  <si>
    <t xml:space="preserve">   Construccion Y Obras En Curso</t>
  </si>
  <si>
    <t>1.02.04.09</t>
  </si>
  <si>
    <t>CONSTRUCCIONES Y OBRAS EN CURSO</t>
  </si>
  <si>
    <t>Construcciones y Obras en Curso</t>
  </si>
  <si>
    <t>1.2.01.01.14</t>
  </si>
  <si>
    <t xml:space="preserve">   Equipos De Informatica</t>
  </si>
  <si>
    <t>1.02.04.05</t>
  </si>
  <si>
    <t>EQUIPOS</t>
  </si>
  <si>
    <t>Equipos de Computacion</t>
  </si>
  <si>
    <t>1.2.01.01.15</t>
  </si>
  <si>
    <t xml:space="preserve">   (-) Dep. Acumulada. Eq. De Informatica</t>
  </si>
  <si>
    <t>1.2.01.01.16</t>
  </si>
  <si>
    <t xml:space="preserve">   Instalaciones</t>
  </si>
  <si>
    <t>1.02.04.10</t>
  </si>
  <si>
    <t>INSTALACIONES</t>
  </si>
  <si>
    <t>1.2.01.01.17</t>
  </si>
  <si>
    <t xml:space="preserve">   (-) Dep. Acumulada Instalaciones</t>
  </si>
  <si>
    <t>1.2.01.01.18</t>
  </si>
  <si>
    <t xml:space="preserve">   Silos</t>
  </si>
  <si>
    <t>1.02.04.11</t>
  </si>
  <si>
    <t>SILOS</t>
  </si>
  <si>
    <t>SILOS Y GALPONES</t>
  </si>
  <si>
    <t>1.2.01.01.19</t>
  </si>
  <si>
    <t xml:space="preserve">   (-) Dep. Acumulada Silos</t>
  </si>
  <si>
    <t>1.2.01.01.21</t>
  </si>
  <si>
    <t xml:space="preserve">   Mejoras En Predio Ajeno</t>
  </si>
  <si>
    <t>1.02.04.08</t>
  </si>
  <si>
    <t xml:space="preserve">MEJORAS EN PREDIO AJENO </t>
  </si>
  <si>
    <t>Mejoras en Predio Ajeno</t>
  </si>
  <si>
    <t>1.2.01.01.22</t>
  </si>
  <si>
    <t xml:space="preserve">   (-) Dep Acumulada Mejoras En Predio Ajeno</t>
  </si>
  <si>
    <t>1.2.01.02.01</t>
  </si>
  <si>
    <t xml:space="preserve">   Muebles Y Equipos-Estacion Servicio</t>
  </si>
  <si>
    <t>1.02.04.12</t>
  </si>
  <si>
    <t>EQUIPOS PARA ESTACIÓN DE SERVICIOS</t>
  </si>
  <si>
    <t>Construcciones y Equipos para Estación de Servicios</t>
  </si>
  <si>
    <t>1.2.01.02.02</t>
  </si>
  <si>
    <t xml:space="preserve">   (-) Dep. Acum. De Muebles Y Equipos-Estac Servicio</t>
  </si>
  <si>
    <t>1.2.01.02.03</t>
  </si>
  <si>
    <t xml:space="preserve">   Edificio Estación De Servicio</t>
  </si>
  <si>
    <t>1.2.01.02.04</t>
  </si>
  <si>
    <t xml:space="preserve">   (-) Dep. Acumulada Edificio - Estac De Servicio</t>
  </si>
  <si>
    <t>1.2.01.02.05</t>
  </si>
  <si>
    <t xml:space="preserve">   Instalaciones - Estacion De Servicio</t>
  </si>
  <si>
    <t>1.2.01.02.06</t>
  </si>
  <si>
    <t xml:space="preserve">   (-) Dep. Acumulada Instalaciones-Estacion Servicio</t>
  </si>
  <si>
    <t>1.2.01.02.07</t>
  </si>
  <si>
    <t xml:space="preserve">   Terreno - Estación De Servicio</t>
  </si>
  <si>
    <t>1.2.01.02.11</t>
  </si>
  <si>
    <t xml:space="preserve">   Herramientas Y Equipos -  Estacion De Servicios</t>
  </si>
  <si>
    <t>1.2.02.01.01</t>
  </si>
  <si>
    <t xml:space="preserve">   Licencias Y Sofware</t>
  </si>
  <si>
    <t>1.02.07.04</t>
  </si>
  <si>
    <t>LICENCIAS Y SOFTWARE</t>
  </si>
  <si>
    <t>Nota 11</t>
  </si>
  <si>
    <t>1.2.02.01.02</t>
  </si>
  <si>
    <t xml:space="preserve">   (-) Amortizacion Licencias Y Software</t>
  </si>
  <si>
    <t>1.02.07.99</t>
  </si>
  <si>
    <t>(-) AMORTIZACIÓN ACUMULADA</t>
  </si>
  <si>
    <t>1.2.03.02.02</t>
  </si>
  <si>
    <t xml:space="preserve">   Descuento De Emision Usd - Lp</t>
  </si>
  <si>
    <t>1.02.05.04</t>
  </si>
  <si>
    <t>DESCUENTOS DE EMISION</t>
  </si>
  <si>
    <t>1.2.03.02.03</t>
  </si>
  <si>
    <t xml:space="preserve">   Interes A Devengar Usd - Lp</t>
  </si>
  <si>
    <t>2.02.01.01</t>
  </si>
  <si>
    <t>1.2.03.02.04</t>
  </si>
  <si>
    <t xml:space="preserve">   Seguros A Vencer Lp</t>
  </si>
  <si>
    <t>1.2.03.02.05</t>
  </si>
  <si>
    <t xml:space="preserve">   Gastos A Devengar Usd - Lp</t>
  </si>
  <si>
    <t>1.02.05.06</t>
  </si>
  <si>
    <t>GASTOS A DEVENGAR LP</t>
  </si>
  <si>
    <t>1.2.03.02.06</t>
  </si>
  <si>
    <t xml:space="preserve">   Garantía De Energía Electrica - Lp</t>
  </si>
  <si>
    <t>Garantía de Alquiler</t>
  </si>
  <si>
    <t>1.2.03.02.07</t>
  </si>
  <si>
    <t xml:space="preserve">   Intereses A Devengar Prestamos Bancarios Lp - Usd</t>
  </si>
  <si>
    <t>2.02.02.01</t>
  </si>
  <si>
    <t>PRÉSTAMOS DE BANCOS Y OTRAS ENTIDADES FINANCIERAS</t>
  </si>
  <si>
    <t>1.2.03.03.01</t>
  </si>
  <si>
    <t xml:space="preserve">   Anticipos A Proveedores Lp- Gs</t>
  </si>
  <si>
    <t>1.02.01.06.01</t>
  </si>
  <si>
    <t>1.2.03.03.02</t>
  </si>
  <si>
    <t xml:space="preserve">   Anticipos A Proveedores Usd - Lp</t>
  </si>
  <si>
    <t>1.2.04.02.02</t>
  </si>
  <si>
    <t xml:space="preserve">   Clientes Por Ventas Usd - Lp</t>
  </si>
  <si>
    <t>1.2.04.02.04</t>
  </si>
  <si>
    <t xml:space="preserve">   Cesión De Credito A Cobrar Usd - Lp</t>
  </si>
  <si>
    <t>1.2.04.02.05</t>
  </si>
  <si>
    <t xml:space="preserve">   Clientes En Gestión Judicial Usd - Lp</t>
  </si>
  <si>
    <t>1.2.04.02.06</t>
  </si>
  <si>
    <t xml:space="preserve">   Clientes En Gestion Judicial Gs -  Lp</t>
  </si>
  <si>
    <t>1.2.04.02.08</t>
  </si>
  <si>
    <t xml:space="preserve">   (-) Previsión Creditos Incobrables Usd Lp</t>
  </si>
  <si>
    <t>1.2.04.02.11</t>
  </si>
  <si>
    <t xml:space="preserve">   Ctas A Cobrar Financiamiento  Productores Usd - Lp</t>
  </si>
  <si>
    <t>1.2.04.03.01</t>
  </si>
  <si>
    <t xml:space="preserve">   Intereses A Cobrar Facturado Usd - Lp</t>
  </si>
  <si>
    <t>1.3.02.06.01</t>
  </si>
  <si>
    <t xml:space="preserve">   Importaciones En Curso - Usd (No Usar)</t>
  </si>
  <si>
    <t>1.7.01.01.01</t>
  </si>
  <si>
    <t xml:space="preserve">   Cuenta Puente Para Bajas E/Sucursales</t>
  </si>
  <si>
    <t>1.7.01.01.14</t>
  </si>
  <si>
    <t xml:space="preserve">   Cta Puente Produccion Cascarilla</t>
  </si>
  <si>
    <t>2.1.01.01.01</t>
  </si>
  <si>
    <t xml:space="preserve">   Prestamos De Terceros A Pagar Gs</t>
  </si>
  <si>
    <t>2.01.02.04</t>
  </si>
  <si>
    <t>OTROS PRÉSTAMOS A PAGAR</t>
  </si>
  <si>
    <t>Otros pasivos no corrientes</t>
  </si>
  <si>
    <t>Nota 19</t>
  </si>
  <si>
    <t>Otros Prestamos a Pagar - Terceros</t>
  </si>
  <si>
    <t>Moneda Extranjera Guaranies</t>
  </si>
  <si>
    <t>Anticipo de Deudores por Ventas Locales Moneda Local Guaraníes</t>
  </si>
  <si>
    <t>2.1.01.01.04</t>
  </si>
  <si>
    <t xml:space="preserve">   Anticipos De Clientes Gs.</t>
  </si>
  <si>
    <t>2.01.05.01</t>
  </si>
  <si>
    <t>ANTICIPOS DE CLIENTES</t>
  </si>
  <si>
    <t>2.1.01.01.08</t>
  </si>
  <si>
    <t xml:space="preserve">   Provision De Gastos A Pagar  Gs.</t>
  </si>
  <si>
    <t>2.01.04.04</t>
  </si>
  <si>
    <t>OTRAS PROVISIONES A PAGAR</t>
  </si>
  <si>
    <t>Nota 18</t>
  </si>
  <si>
    <t>2.1.01.01.10</t>
  </si>
  <si>
    <t xml:space="preserve">   Cta. A Pagar Importacion Gs.</t>
  </si>
  <si>
    <t>2.01.01.04</t>
  </si>
  <si>
    <t>OTROS ACREEDORES</t>
  </si>
  <si>
    <t>Otras Deudas Comerciales</t>
  </si>
  <si>
    <t>2.1.01.01.12</t>
  </si>
  <si>
    <t xml:space="preserve">   Cta. A Pagar Exportacion Gs.</t>
  </si>
  <si>
    <t>2.1.01.01.16</t>
  </si>
  <si>
    <t xml:space="preserve">   Cta A Pagar Exportacion Usd.</t>
  </si>
  <si>
    <t>2.1.01.01.18</t>
  </si>
  <si>
    <t xml:space="preserve">   Fondos A Pagar - Gs</t>
  </si>
  <si>
    <t>2.1.01.01.21</t>
  </si>
  <si>
    <t xml:space="preserve">   Ctas A Pagar A Funcionarios Y Terceros - Gs</t>
  </si>
  <si>
    <t>2.1.01.02.02</t>
  </si>
  <si>
    <t xml:space="preserve">   Anticipo De Clientes Usd.</t>
  </si>
  <si>
    <t>Anticipo de Deudores por Ventas Locales Moneda Extranjera Dólares</t>
  </si>
  <si>
    <t>2.1.01.02.05</t>
  </si>
  <si>
    <t xml:space="preserve">   Provision De Gastos A Pagar Usd.</t>
  </si>
  <si>
    <t>2.1.01.02.09</t>
  </si>
  <si>
    <t xml:space="preserve">   Prestamos De Terceros A Pagar Usd</t>
  </si>
  <si>
    <t>2.1.01.02.10</t>
  </si>
  <si>
    <t>Anticipo de Deudores por Ventas en el Exterior Moneda Extranjera Dólares</t>
  </si>
  <si>
    <t>2.1.01.03.01</t>
  </si>
  <si>
    <t xml:space="preserve">   Sueldos Y Jornales A Pagar</t>
  </si>
  <si>
    <t>2.01.03.02</t>
  </si>
  <si>
    <t>OBLIGACIONES LABORALES Y CARGAS SOCIALES</t>
  </si>
  <si>
    <t>Nota 16</t>
  </si>
  <si>
    <t>Sueldo y otras remuneraciones a pagar</t>
  </si>
  <si>
    <t>2.1.01.03.02</t>
  </si>
  <si>
    <t xml:space="preserve">   Aguinaldos A Pagar</t>
  </si>
  <si>
    <t>Aportes y retenciones a pagar</t>
  </si>
  <si>
    <t>2.1.01.03.08</t>
  </si>
  <si>
    <t xml:space="preserve">   Bnf A Pagar  - Descuento Judicial A Empleados S</t>
  </si>
  <si>
    <t>2.1.01.03.09</t>
  </si>
  <si>
    <t xml:space="preserve">   Cesion De Creditos A Pagar Gs</t>
  </si>
  <si>
    <t>2.1.02.01.05</t>
  </si>
  <si>
    <t xml:space="preserve">   Proveedores Locales - Gs</t>
  </si>
  <si>
    <t>2.1.02.03.07</t>
  </si>
  <si>
    <t xml:space="preserve">   Proveedores Del Exterior Usd.</t>
  </si>
  <si>
    <t>2.01.01.02</t>
  </si>
  <si>
    <t>PROVEEDORES DEL EXTERIOR</t>
  </si>
  <si>
    <t>Otros Proveedores del Exterior</t>
  </si>
  <si>
    <t>2.1.02.03.08</t>
  </si>
  <si>
    <t xml:space="preserve">   Proveedores Locales - Usd</t>
  </si>
  <si>
    <t>2.1.03.01.01</t>
  </si>
  <si>
    <t xml:space="preserve">   Iva Debito Fiscal 10%</t>
  </si>
  <si>
    <t>2.01.03.01.03</t>
  </si>
  <si>
    <t>RETENCIONES DE IMPUESTOS A INGRESAR</t>
  </si>
  <si>
    <t>Nota 17</t>
  </si>
  <si>
    <t>Retenciones de IVA a Pagar</t>
  </si>
  <si>
    <t>2.1.03.01.02</t>
  </si>
  <si>
    <t xml:space="preserve">   Iva Debito Fiscal 5%</t>
  </si>
  <si>
    <t>2.1.03.01.04</t>
  </si>
  <si>
    <t xml:space="preserve">   Retencion De Iva A Pagar</t>
  </si>
  <si>
    <t>2.1.03.01.06</t>
  </si>
  <si>
    <t xml:space="preserve">   Ips Aporte Y Ret. A Pagar</t>
  </si>
  <si>
    <t>2.1.04.01.06</t>
  </si>
  <si>
    <t xml:space="preserve">   Prestamo A Pagar Corto Plazo Usd.</t>
  </si>
  <si>
    <t>2.01.02.01</t>
  </si>
  <si>
    <t>Sobregiros Bancarios</t>
  </si>
  <si>
    <t>2.1.04.01.08</t>
  </si>
  <si>
    <t xml:space="preserve">   Intereses A Pagar Cp Usd.- Prestamos Bancarios</t>
  </si>
  <si>
    <t>Intereses a pagar</t>
  </si>
  <si>
    <t>2.1.04.01.09</t>
  </si>
  <si>
    <t xml:space="preserve">   Interes A Pagar -Usd Cp</t>
  </si>
  <si>
    <t>2.1.04.02.01</t>
  </si>
  <si>
    <t xml:space="preserve">   Cheques Diferidos Gs.</t>
  </si>
  <si>
    <t>2.1.04.02.02</t>
  </si>
  <si>
    <t xml:space="preserve">   Cheques Diferidos Usd.</t>
  </si>
  <si>
    <t>2.1.04.02.03</t>
  </si>
  <si>
    <t xml:space="preserve">   Sobregiro De Cuentas Bancarias En Usd</t>
  </si>
  <si>
    <t>2.01.02.07</t>
  </si>
  <si>
    <t>SOBREGIRO BANCARIO</t>
  </si>
  <si>
    <t>2.1.04.02.04</t>
  </si>
  <si>
    <t xml:space="preserve">   Sobregiro De Cuentas Bancarias En Gs</t>
  </si>
  <si>
    <t>2.1.04.02.06</t>
  </si>
  <si>
    <t xml:space="preserve">   Descuento De Documento Gs</t>
  </si>
  <si>
    <t>2.01.02.09</t>
  </si>
  <si>
    <t>Documentos Descontados</t>
  </si>
  <si>
    <t>Documentos descontados</t>
  </si>
  <si>
    <t>2.1.05.01.01</t>
  </si>
  <si>
    <t xml:space="preserve">   Exportaciones En Curso</t>
  </si>
  <si>
    <t>2.1.05.01.02</t>
  </si>
  <si>
    <t xml:space="preserve">   Mercaderias En Transito - Venta</t>
  </si>
  <si>
    <t>2.1.06.01.01</t>
  </si>
  <si>
    <t xml:space="preserve">   Proveedores Por Contrato Arroz Usd</t>
  </si>
  <si>
    <t>2.2.01.01.02</t>
  </si>
  <si>
    <t xml:space="preserve">   Prestamo A Pagar Largo Plazo Usd.</t>
  </si>
  <si>
    <t>2.2.01.01.04</t>
  </si>
  <si>
    <t xml:space="preserve">   Interes A Pagar Usd - Lp</t>
  </si>
  <si>
    <t>2.02.01.03</t>
  </si>
  <si>
    <t xml:space="preserve">INTERESES A  PAGAR A PROVEEDORES </t>
  </si>
  <si>
    <t>2.2.01.01.09</t>
  </si>
  <si>
    <t xml:space="preserve">   Interes A Pagar Lp - Prestamos Bancarios Usd</t>
  </si>
  <si>
    <t>2.2.02.01.03</t>
  </si>
  <si>
    <t xml:space="preserve">   Proveedores Locales Gs - Lp</t>
  </si>
  <si>
    <t>2.2.02.02.02</t>
  </si>
  <si>
    <t xml:space="preserve">   Proveedores Locales  Usd - Lp</t>
  </si>
  <si>
    <t>2.2.02.02.04</t>
  </si>
  <si>
    <t xml:space="preserve">   Proveedores Del Exterior Usd - Lp</t>
  </si>
  <si>
    <t>2.02.01.02</t>
  </si>
  <si>
    <t>2.2.04.01.02</t>
  </si>
  <si>
    <t xml:space="preserve">   Provision De Gastos A Pagar Gs - Lp</t>
  </si>
  <si>
    <t>2.02.04.03</t>
  </si>
  <si>
    <t xml:space="preserve">PROVISIONES  A PAGAR </t>
  </si>
  <si>
    <t>Capital</t>
  </si>
  <si>
    <t>3.1.01.01.01</t>
  </si>
  <si>
    <t xml:space="preserve">   Capital Social</t>
  </si>
  <si>
    <t>3.01.01.01</t>
  </si>
  <si>
    <t>CAPITAL SUSCRIPTO</t>
  </si>
  <si>
    <t>3.1.01.01.03</t>
  </si>
  <si>
    <t xml:space="preserve">   Capital A Integrar</t>
  </si>
  <si>
    <t>3.01.01.02</t>
  </si>
  <si>
    <t>(-) CAPITAL A INTEGRAR</t>
  </si>
  <si>
    <t>3.1.01.01.04</t>
  </si>
  <si>
    <t xml:space="preserve">   Resultados A Capitalizar</t>
  </si>
  <si>
    <t>3.01.01.04</t>
  </si>
  <si>
    <t>RESULTADOS A CAPITALIZAR</t>
  </si>
  <si>
    <t>3.1.02.01.02</t>
  </si>
  <si>
    <t xml:space="preserve">   Aporte A Futura Capitalizacion U$</t>
  </si>
  <si>
    <t>3.2.01.01.01</t>
  </si>
  <si>
    <t xml:space="preserve">   Reserva De Revaluo</t>
  </si>
  <si>
    <t>3.02.02.01</t>
  </si>
  <si>
    <t>RESERVA DE REVALÚO FISCAL</t>
  </si>
  <si>
    <t>3.2.01.01.02</t>
  </si>
  <si>
    <t xml:space="preserve">   Reserva De Revaluo - Estacion De Servicio</t>
  </si>
  <si>
    <t>3.2.01.01.03</t>
  </si>
  <si>
    <t xml:space="preserve">   Revaluo Tecnico</t>
  </si>
  <si>
    <t>3.02.02.02</t>
  </si>
  <si>
    <t>Reserva Legal</t>
  </si>
  <si>
    <t>3.2.02.01.01</t>
  </si>
  <si>
    <t xml:space="preserve">   Reseva Legal</t>
  </si>
  <si>
    <t>3.02.01</t>
  </si>
  <si>
    <t>RESERVA LEGAL</t>
  </si>
  <si>
    <t>3.3.01.01.01</t>
  </si>
  <si>
    <t xml:space="preserve">   Resultado Acumulado</t>
  </si>
  <si>
    <t>4.1.01.01.02</t>
  </si>
  <si>
    <t xml:space="preserve">   Venta De Arroz Sin Cascara - Locales</t>
  </si>
  <si>
    <t>4.02.04</t>
  </si>
  <si>
    <t>OTROS PRODUCTOS AGRÍCOLAS</t>
  </si>
  <si>
    <t>4.1.01.01.01</t>
  </si>
  <si>
    <t xml:space="preserve">   Venta De Arroz Con Cascara - Locales</t>
  </si>
  <si>
    <t>4.1.01.01.03</t>
  </si>
  <si>
    <t xml:space="preserve">   Venta De Arroz Blanco Tipo 1 - Locales</t>
  </si>
  <si>
    <t>4.1.01.01.04</t>
  </si>
  <si>
    <t xml:space="preserve">   Venta De Arroz Blanco Tipo 2 - Locales</t>
  </si>
  <si>
    <t>4.1.01.01.05</t>
  </si>
  <si>
    <t xml:space="preserve">   Venta De Arroz Blanco Tipo 3 - Locales</t>
  </si>
  <si>
    <t>4.1.01.01.06</t>
  </si>
  <si>
    <t xml:space="preserve">   Venta Arroz En Cascara Tipo Ss - Locales</t>
  </si>
  <si>
    <t>4.1.01.01.07</t>
  </si>
  <si>
    <t xml:space="preserve">   Venta De Semilla De Arroz</t>
  </si>
  <si>
    <t>4.1.01.01.08</t>
  </si>
  <si>
    <t xml:space="preserve">   Venta De Arroz Blanco Tipo 1 - Empaquetado</t>
  </si>
  <si>
    <t>4.1.01.01.10</t>
  </si>
  <si>
    <t xml:space="preserve">   Venta De Arroz Blanco Tipo 3 - Empaquetado</t>
  </si>
  <si>
    <t>4.1.01.01.15</t>
  </si>
  <si>
    <t xml:space="preserve">   Venta De Soja</t>
  </si>
  <si>
    <t>4.1.01.01.16</t>
  </si>
  <si>
    <t xml:space="preserve">   Venta De  Arroz Blanco Tipo 4 - Local</t>
  </si>
  <si>
    <t>4.1.01.02.01</t>
  </si>
  <si>
    <t xml:space="preserve">   Venta De Yesado</t>
  </si>
  <si>
    <t>4.1.01.02.03</t>
  </si>
  <si>
    <t xml:space="preserve">   Venta De Afrechos De Arroz</t>
  </si>
  <si>
    <t>4.1.01.02.04</t>
  </si>
  <si>
    <t xml:space="preserve">   Venta De Cascarilla De Arroz</t>
  </si>
  <si>
    <t>4.1.01.02.06</t>
  </si>
  <si>
    <t xml:space="preserve">   Venta De Quirera</t>
  </si>
  <si>
    <t>4.1.01.02.10</t>
  </si>
  <si>
    <t xml:space="preserve">   Venta De Rechazo De Integral</t>
  </si>
  <si>
    <t>4.1.01.02.11</t>
  </si>
  <si>
    <t xml:space="preserve">   Venta De Rechazo De Quebrado</t>
  </si>
  <si>
    <t>4.1.01.02.12</t>
  </si>
  <si>
    <t xml:space="preserve">   Venta De Rechazo De Yesado</t>
  </si>
  <si>
    <t>4.1.01.02.02</t>
  </si>
  <si>
    <t xml:space="preserve">   Venta De Arrocillo</t>
  </si>
  <si>
    <t>4.1.01.02.05</t>
  </si>
  <si>
    <t xml:space="preserve">   Venta De Quebrado</t>
  </si>
  <si>
    <t>4.1.01.02.17</t>
  </si>
  <si>
    <t xml:space="preserve">   Venta De Rechazo Prelimpieza</t>
  </si>
  <si>
    <t>4.1.01.03.01</t>
  </si>
  <si>
    <t xml:space="preserve">   Venta De Fertilizantes</t>
  </si>
  <si>
    <t>4.01.01</t>
  </si>
  <si>
    <t>VENTAS DE MERCADERÍAS GRAVADAS POR EL IVA</t>
  </si>
  <si>
    <t>4.1.01.03.02</t>
  </si>
  <si>
    <t xml:space="preserve">   Venta De Agroquimicos</t>
  </si>
  <si>
    <t>4.1.01.03.03</t>
  </si>
  <si>
    <t xml:space="preserve">   Venta De Combustibles</t>
  </si>
  <si>
    <t>4.01.02</t>
  </si>
  <si>
    <t>VENTAS DE MERCADERÍAS EXENTAS DEL IVA</t>
  </si>
  <si>
    <t>4.1.01.03.07</t>
  </si>
  <si>
    <t xml:space="preserve">   Devoluciones Recibidas - Agroquimicos</t>
  </si>
  <si>
    <t>4.99</t>
  </si>
  <si>
    <t>(-) DEVOLUCIONES</t>
  </si>
  <si>
    <t>4.1.01.03.09</t>
  </si>
  <si>
    <t xml:space="preserve">   Devoluciones Recibidas - Combustible</t>
  </si>
  <si>
    <t>4.1.01.03.10</t>
  </si>
  <si>
    <t xml:space="preserve">   Venta De Briquetas Prensadas</t>
  </si>
  <si>
    <t>4.1.02.01.01</t>
  </si>
  <si>
    <t xml:space="preserve">   Venta De Arroz Sin Cáscara (Esbramado) Export</t>
  </si>
  <si>
    <t>4.07.03</t>
  </si>
  <si>
    <t>EXPORTACIONES DE OTROS PRODUCTOS INDUSTRIALIZADOS</t>
  </si>
  <si>
    <t>4.1.02.01.02</t>
  </si>
  <si>
    <t xml:space="preserve">   Venta De Arroz Blanco Tipo 1 - Exportacion</t>
  </si>
  <si>
    <t>4.1.02.01.03</t>
  </si>
  <si>
    <t xml:space="preserve">   Venta De Arroz Blanco Tipo 2 - Exportacion</t>
  </si>
  <si>
    <t>4.1.02.01.04</t>
  </si>
  <si>
    <t xml:space="preserve">   Venta De Arroz Blanco Tipo 3 - Exportacion</t>
  </si>
  <si>
    <t>4.1.02.01.08</t>
  </si>
  <si>
    <t xml:space="preserve">   Venta De Arroz Blanco Tipo 5 - Exportacion</t>
  </si>
  <si>
    <t>4.1.02.02.01</t>
  </si>
  <si>
    <t xml:space="preserve">   Venta De Arroz Quebrado - Exportacion</t>
  </si>
  <si>
    <t>4.1.02.02.02</t>
  </si>
  <si>
    <t xml:space="preserve">   Venta De Arroz Yesado - Exportacion</t>
  </si>
  <si>
    <t>4.1.02.03.01</t>
  </si>
  <si>
    <t xml:space="preserve">   Flete De Exportacion - Arroz Sin Cáscara Esbramado</t>
  </si>
  <si>
    <t>4.12</t>
  </si>
  <si>
    <t>INGRESO POR FLETE INTERNACIONALES</t>
  </si>
  <si>
    <t>4.1.02.03.02</t>
  </si>
  <si>
    <t xml:space="preserve">   Flete De Exportacion - Arroz Blanco Tipo 1</t>
  </si>
  <si>
    <t>4.1.02.03.08</t>
  </si>
  <si>
    <t xml:space="preserve">   Flete De Exportación - Arroz Blanco Tipo 2</t>
  </si>
  <si>
    <t>4.1.02.03.09</t>
  </si>
  <si>
    <t xml:space="preserve">   Flete De Exportacion De Arroz Blanco Fuera De Tipo</t>
  </si>
  <si>
    <t>4.1.02.03.06</t>
  </si>
  <si>
    <t xml:space="preserve">   Seguro Para Vta Por Exportaciones</t>
  </si>
  <si>
    <t>8.06.03</t>
  </si>
  <si>
    <t>SEGURO PARA EXPORTACION</t>
  </si>
  <si>
    <t>Otros ingresos  y gastos operativos</t>
  </si>
  <si>
    <t>Nota 28</t>
  </si>
  <si>
    <t>Ingresos por seguros de exportación</t>
  </si>
  <si>
    <t>4.1.02.05.03</t>
  </si>
  <si>
    <t xml:space="preserve">   Descuentos Concedidos Por Exportaciones</t>
  </si>
  <si>
    <t>Otros Ingresos Operativos</t>
  </si>
  <si>
    <t>4.3.01.02.01</t>
  </si>
  <si>
    <t xml:space="preserve">   Servicio Blanqueado De Arroz</t>
  </si>
  <si>
    <t>4.09</t>
  </si>
  <si>
    <t>VENTAS DE SERVICIOS GRAVADOS</t>
  </si>
  <si>
    <t>4.3.01.02.02</t>
  </si>
  <si>
    <t xml:space="preserve">   Servicio De Procesamiento Y Secado De Arroz</t>
  </si>
  <si>
    <t>4.3.01.02.04</t>
  </si>
  <si>
    <t xml:space="preserve">   Servicio De Cosecha</t>
  </si>
  <si>
    <t>4.3.01.02.05</t>
  </si>
  <si>
    <t xml:space="preserve">   Servicio De Fumigacion</t>
  </si>
  <si>
    <t>4.3.01.02.06</t>
  </si>
  <si>
    <t xml:space="preserve">   Servicio De Descascarado Arroz</t>
  </si>
  <si>
    <t>4.3.01.02.09</t>
  </si>
  <si>
    <t xml:space="preserve">   Descuentos Concedidos - Servicios</t>
  </si>
  <si>
    <t>4.98.01</t>
  </si>
  <si>
    <t>(-) DESCUENTOS CONCEDIDOS</t>
  </si>
  <si>
    <t>4.3.01.02.10</t>
  </si>
  <si>
    <t xml:space="preserve">   Servicio De Maquinas</t>
  </si>
  <si>
    <t>4.3.01.02.11</t>
  </si>
  <si>
    <t xml:space="preserve">   Servicio - Asistencia Tecnica</t>
  </si>
  <si>
    <t>4.3.01.02.16</t>
  </si>
  <si>
    <t xml:space="preserve">   Servicio De Clasificacion De Semillas</t>
  </si>
  <si>
    <t>4.3.01.02.20</t>
  </si>
  <si>
    <t xml:space="preserve">   Venta De Envases</t>
  </si>
  <si>
    <t>4.3.01.02.22</t>
  </si>
  <si>
    <t xml:space="preserve">   Ingreso Por Servicios De Fletes(Flota Agroalianza)</t>
  </si>
  <si>
    <t>4.3.01.02.24</t>
  </si>
  <si>
    <t xml:space="preserve">   Servicios Por Empaquetado Realizado</t>
  </si>
  <si>
    <t>4.3.01.04.01</t>
  </si>
  <si>
    <t xml:space="preserve">   Diferencia De Cambio Ganada</t>
  </si>
  <si>
    <t>13.04</t>
  </si>
  <si>
    <t>Gastos financieros -  neto</t>
  </si>
  <si>
    <t>Nota 29</t>
  </si>
  <si>
    <t>4.3.01.04.03</t>
  </si>
  <si>
    <t xml:space="preserve">   Descuentos Obtenidos</t>
  </si>
  <si>
    <t>8.03</t>
  </si>
  <si>
    <t>DESCUENTOS OBTENIDOS</t>
  </si>
  <si>
    <t>Descuentos Obtenidos</t>
  </si>
  <si>
    <t>4.3.02.01.02</t>
  </si>
  <si>
    <t xml:space="preserve">   Otros Ingresos Extraordinarios</t>
  </si>
  <si>
    <t>8.06.04</t>
  </si>
  <si>
    <t>INGRESOS EXTRAORDINARIOS</t>
  </si>
  <si>
    <t>4.3.02.01.03</t>
  </si>
  <si>
    <t xml:space="preserve">   Recupero De Gastos Facturado Productores</t>
  </si>
  <si>
    <t>4.3.02.01.04</t>
  </si>
  <si>
    <t xml:space="preserve">   Ingresos Extraordinarios</t>
  </si>
  <si>
    <t>4.3.02.01.06</t>
  </si>
  <si>
    <t xml:space="preserve">   Alquileres Cobrados - Oficinas De San Juan</t>
  </si>
  <si>
    <t>4.3.02.01.07</t>
  </si>
  <si>
    <t xml:space="preserve">   Fletes Internos</t>
  </si>
  <si>
    <t>4.3.02.01.08</t>
  </si>
  <si>
    <t xml:space="preserve">   Ingreso Por Sub Arrendamiento</t>
  </si>
  <si>
    <t>4.3.02.01.09</t>
  </si>
  <si>
    <t xml:space="preserve">   Descuentos Concedidos - Flete</t>
  </si>
  <si>
    <t>4.3.02.01.11</t>
  </si>
  <si>
    <t xml:space="preserve">   Ganancias Por Valuacion De Stock Arroz</t>
  </si>
  <si>
    <t>7.01.01</t>
  </si>
  <si>
    <t xml:space="preserve">INGRESOS POR PRODUCCIÓN Y/O TENENCIA DE BIENES DEL SECTOR AGRÍCOLA </t>
  </si>
  <si>
    <t>4.3.02.01.13</t>
  </si>
  <si>
    <t xml:space="preserve">   Ingresos Extraordinarios Por Subproductos</t>
  </si>
  <si>
    <t>4.3.02.01.21</t>
  </si>
  <si>
    <t>4.3.02.01.22</t>
  </si>
  <si>
    <t xml:space="preserve">   Ingresos Varios - Campo Sta Rita</t>
  </si>
  <si>
    <t>4.3.02.01.23</t>
  </si>
  <si>
    <t xml:space="preserve">   Ingresos Varios Campo San Florencio</t>
  </si>
  <si>
    <t>4.3.02.01.28</t>
  </si>
  <si>
    <t xml:space="preserve">   Ingreso Por Vta De Credito Tributario</t>
  </si>
  <si>
    <t>17.04</t>
  </si>
  <si>
    <t>UTILIDAD/PÉRDIDA EN VENTA DE CREDITO TRIBUTARIO</t>
  </si>
  <si>
    <t>Ingreso por venta de credito tributario</t>
  </si>
  <si>
    <t>4.3.02.01.29</t>
  </si>
  <si>
    <t xml:space="preserve">   Ingresos Varios - Tatare</t>
  </si>
  <si>
    <t>4.3.02.01.30</t>
  </si>
  <si>
    <t xml:space="preserve">   Ingresos Varios- San Benito</t>
  </si>
  <si>
    <t>4.3.02.01.31</t>
  </si>
  <si>
    <t xml:space="preserve">   Recupero De Gastos Facturado A Terceros</t>
  </si>
  <si>
    <t>4.3.02.01.32</t>
  </si>
  <si>
    <t xml:space="preserve">   Recupero De Gastos -  Funcionarios</t>
  </si>
  <si>
    <t>4.3.02.01.36</t>
  </si>
  <si>
    <t xml:space="preserve">   Ingresos Varios Santa Catalina</t>
  </si>
  <si>
    <t>4.3.02.01.38</t>
  </si>
  <si>
    <t xml:space="preserve">   Ingresos Varios  Promociones Estación De Servicio</t>
  </si>
  <si>
    <t>5.1.01.01.02</t>
  </si>
  <si>
    <t xml:space="preserve">   (-) Costo De Venta De Arroz Sin Cascara</t>
  </si>
  <si>
    <t>5.02.04</t>
  </si>
  <si>
    <t xml:space="preserve">COSTO DE VENTAS DE OTROS PRODUCTOS AGRÍCOLAS </t>
  </si>
  <si>
    <t>5.1.01.01.01</t>
  </si>
  <si>
    <t xml:space="preserve">   (-) Costo De Venta De Arroz Con Cascara</t>
  </si>
  <si>
    <t>5.1.01.01.03</t>
  </si>
  <si>
    <t xml:space="preserve">   (-) Costo De Venta De Arroz Blanco Tipo 1</t>
  </si>
  <si>
    <t>5.1.01.01.04</t>
  </si>
  <si>
    <t xml:space="preserve">   (-) Costo Deventas De Arroz Blanco Tipo 2</t>
  </si>
  <si>
    <t>5.1.01.01.05</t>
  </si>
  <si>
    <t xml:space="preserve">   (-) Costo De Ventas De Arroz Blanco Tipo 3</t>
  </si>
  <si>
    <t>5.1.01.01.06</t>
  </si>
  <si>
    <t xml:space="preserve">   (-) Costo De Vta Arroz En Cascara Tipo Ss</t>
  </si>
  <si>
    <t>5.1.01.01.07</t>
  </si>
  <si>
    <t xml:space="preserve">   (-) Costo De Semilla De Arroz</t>
  </si>
  <si>
    <t>5.1.01.01.08</t>
  </si>
  <si>
    <t xml:space="preserve">   (-) Costo De Arroz Blanco Tipo 1 - Empaquetado</t>
  </si>
  <si>
    <t>5.1.01.01.17</t>
  </si>
  <si>
    <t xml:space="preserve">   Costo De Venta Soja</t>
  </si>
  <si>
    <t>5.1.01.01.18</t>
  </si>
  <si>
    <t xml:space="preserve">   (-) Costo De Venta Arroz Blanco Tipo 4</t>
  </si>
  <si>
    <t>5.1.01.02.01</t>
  </si>
  <si>
    <t xml:space="preserve">   (-) Costo De Ventas De Yesado</t>
  </si>
  <si>
    <t>5.1.01.02.03</t>
  </si>
  <si>
    <t xml:space="preserve">   (-) Costo De Venta De Afrecho De Arroz</t>
  </si>
  <si>
    <t>5.1.01.02.04</t>
  </si>
  <si>
    <t xml:space="preserve">   (-) Costo Venta De Cascarilla De Arroz</t>
  </si>
  <si>
    <t>5.1.01.02.06</t>
  </si>
  <si>
    <t xml:space="preserve">   (-) Costo De Ventas De Quirera</t>
  </si>
  <si>
    <t>5.1.01.02.15</t>
  </si>
  <si>
    <t xml:space="preserve">   (-) Costo E Venta De Rechazo De Integral</t>
  </si>
  <si>
    <t>5.1.01.02.16</t>
  </si>
  <si>
    <t xml:space="preserve">   (-) Costo De Venta Rechazo De Quebrado</t>
  </si>
  <si>
    <t>5.1.01.02.17</t>
  </si>
  <si>
    <t xml:space="preserve">   (-) Costo De Venta Rechazo De Yesado</t>
  </si>
  <si>
    <t>5.1.01.02.02</t>
  </si>
  <si>
    <t xml:space="preserve">   (-) Costo De Venta De Arrocillo</t>
  </si>
  <si>
    <t>5.1.01.02.05</t>
  </si>
  <si>
    <t xml:space="preserve">   (-) Costo De Ventas De Quebrado</t>
  </si>
  <si>
    <t>5.1.01.02.22</t>
  </si>
  <si>
    <t xml:space="preserve">   (-) Costo De Venta Rechazo De Prelimpieza</t>
  </si>
  <si>
    <t>5.1.01.03.01</t>
  </si>
  <si>
    <t xml:space="preserve">   (-) Costo De Ventas De Fertilizantes</t>
  </si>
  <si>
    <t>5.01.01</t>
  </si>
  <si>
    <t>COSTO DE MERCADERÍAS GRAVADAS POR EL IVA</t>
  </si>
  <si>
    <t>5.1.01.03.02</t>
  </si>
  <si>
    <t xml:space="preserve">   (-) Costo De Venta De Agroquimicos</t>
  </si>
  <si>
    <t>5.1.01.03.03</t>
  </si>
  <si>
    <t xml:space="preserve">   (-) Costo De Ventas Combustibles</t>
  </si>
  <si>
    <t>5.01.02</t>
  </si>
  <si>
    <t xml:space="preserve">COSTO DE MERCADERÍAS EXENTAS DEL IVA </t>
  </si>
  <si>
    <t>5.1.01.03.08</t>
  </si>
  <si>
    <t xml:space="preserve">   (-) Costo De Venta - Briquetas Prensadas</t>
  </si>
  <si>
    <t>5.1.01.03.09</t>
  </si>
  <si>
    <t xml:space="preserve">   Pérdidas Por Diferencias De Insumos</t>
  </si>
  <si>
    <t>5.1.01.04.01</t>
  </si>
  <si>
    <t xml:space="preserve">   (-) Costo Servicio Tratamiento De Semilla</t>
  </si>
  <si>
    <t>5.09</t>
  </si>
  <si>
    <t>COSTO POR SERVICIOS GRAVADOS</t>
  </si>
  <si>
    <t>5.1.01.04.05</t>
  </si>
  <si>
    <t xml:space="preserve">   (-) Costo De Venta De Envases</t>
  </si>
  <si>
    <t>5.1.02.01.01</t>
  </si>
  <si>
    <t xml:space="preserve">   (-) Costo De Venta Arroz Sin Cascara (Esbramado)</t>
  </si>
  <si>
    <t>5.07.03</t>
  </si>
  <si>
    <t>COSTO DE OTROS PRODUCTOS INDUSTRIALIZADOS EXPORTADOS</t>
  </si>
  <si>
    <t>5.1.02.01.02</t>
  </si>
  <si>
    <t xml:space="preserve">   (-) Costo De Venta Arroz Blanco Tipo 1 Exportacion</t>
  </si>
  <si>
    <t>5.1.02.01.03</t>
  </si>
  <si>
    <t xml:space="preserve">   (-) Costo De Venta Arroz Blanco Tipo 2 Exportacion</t>
  </si>
  <si>
    <t>5.1.02.01.04</t>
  </si>
  <si>
    <t xml:space="preserve">   (-) Costo De Venta Arroz Blanco Tipo 3 Exportacion</t>
  </si>
  <si>
    <t>5.1.02.01.07</t>
  </si>
  <si>
    <t xml:space="preserve">   (-) Costo De Venta Arroz Blanco Tipo 5 Exportación</t>
  </si>
  <si>
    <t>5.1.02.01.05</t>
  </si>
  <si>
    <t xml:space="preserve">   (-) Costo Fletes Exportacion - Ind.</t>
  </si>
  <si>
    <t>5.12</t>
  </si>
  <si>
    <t>COSTO POR FLETES INTERNACIONALES</t>
  </si>
  <si>
    <t>5.1.02.02.01</t>
  </si>
  <si>
    <t xml:space="preserve">   (-) Costo De Venta Arroz Quebrado Exportacion</t>
  </si>
  <si>
    <t>5.1.02.02.02</t>
  </si>
  <si>
    <t xml:space="preserve">   (-) Costo De Venta Arroz Yesado Exportacion</t>
  </si>
  <si>
    <t>5.1.03.02.02</t>
  </si>
  <si>
    <t xml:space="preserve">   Diferencia Por Redondeo</t>
  </si>
  <si>
    <t>5.1.03.02.07</t>
  </si>
  <si>
    <t xml:space="preserve">   (-) Costo Por Venta De Credito Tributario</t>
  </si>
  <si>
    <t>Costo de venta de credito tributario</t>
  </si>
  <si>
    <t>5.1.03.02.08</t>
  </si>
  <si>
    <t xml:space="preserve">   Costo De Venta Por Recupero De Gastos- Funcionario</t>
  </si>
  <si>
    <t>5.1.03.02.09</t>
  </si>
  <si>
    <t xml:space="preserve">   (-) Costo De Vta Por Recupero De Gastos Terceros</t>
  </si>
  <si>
    <t>5.1.03.02.11</t>
  </si>
  <si>
    <t xml:space="preserve">   (-) Costos Por Promociones Estacion De Servicio</t>
  </si>
  <si>
    <t>5.1.04.03.03</t>
  </si>
  <si>
    <t xml:space="preserve">   Fletes Refacturados - Productores</t>
  </si>
  <si>
    <t>5.1.04.03.04</t>
  </si>
  <si>
    <t xml:space="preserve">   Rep,Cubiertas, Mant. P/Maquinarias,  - Productores</t>
  </si>
  <si>
    <t>5.1.04.03.05</t>
  </si>
  <si>
    <t xml:space="preserve">   Gastos Por Servicios De Cosecha- Productores</t>
  </si>
  <si>
    <t>5.1.04.03.06</t>
  </si>
  <si>
    <t xml:space="preserve">   Fumigacion - Productores</t>
  </si>
  <si>
    <t>5.1.04.03.07</t>
  </si>
  <si>
    <t xml:space="preserve">   Servicio Maquinas (Terceros) - Productores</t>
  </si>
  <si>
    <t>5.1.04.03.10</t>
  </si>
  <si>
    <t xml:space="preserve">   Otros Gastos Con Productores</t>
  </si>
  <si>
    <t>5.1.04.03.13</t>
  </si>
  <si>
    <t xml:space="preserve">   Mantenimiento Y Reparaciones Rodados - Productores</t>
  </si>
  <si>
    <t>5.1.04.03.14</t>
  </si>
  <si>
    <t xml:space="preserve">   Gastos De Consumicion Y Hospedaje -  Productores</t>
  </si>
  <si>
    <t>5.1.04.03.19</t>
  </si>
  <si>
    <t xml:space="preserve">   Comisión Por Zafra - Productores</t>
  </si>
  <si>
    <t>5.1.04.03.21</t>
  </si>
  <si>
    <t xml:space="preserve">   Honorarios Refacturados - Productores</t>
  </si>
  <si>
    <t>5.1.04.03.23</t>
  </si>
  <si>
    <t xml:space="preserve">   Gastos Por Arreglo De Camino - Productores</t>
  </si>
  <si>
    <t>5.1.04.03.25</t>
  </si>
  <si>
    <t xml:space="preserve">   Mant. Estacion De Bombeo - Productores</t>
  </si>
  <si>
    <t>5.2.01.01.01</t>
  </si>
  <si>
    <t xml:space="preserve">   Salarios Operarios Nomina - Adm.</t>
  </si>
  <si>
    <t>11.01.01</t>
  </si>
  <si>
    <t xml:space="preserve">SUELDOS Y JORNALES </t>
  </si>
  <si>
    <t>Gastos Administrativos</t>
  </si>
  <si>
    <t>Nota 27</t>
  </si>
  <si>
    <t>Sueldos y Jornales</t>
  </si>
  <si>
    <t>5.2.01.01.02</t>
  </si>
  <si>
    <t xml:space="preserve">   Carga Social- Operarios - Adm.</t>
  </si>
  <si>
    <t>11.01.02</t>
  </si>
  <si>
    <t xml:space="preserve">APORTE PATRONAL </t>
  </si>
  <si>
    <t>Contribuciones Sociales</t>
  </si>
  <si>
    <t>5.2.01.01.04</t>
  </si>
  <si>
    <t xml:space="preserve">   Vacaciones - Adm.</t>
  </si>
  <si>
    <t>11.01.06</t>
  </si>
  <si>
    <t>VACACIONES</t>
  </si>
  <si>
    <t>5.2.01.01.05</t>
  </si>
  <si>
    <t xml:space="preserve">   Preaviso - Adm.</t>
  </si>
  <si>
    <t>11.01.08</t>
  </si>
  <si>
    <t>PREAVISO</t>
  </si>
  <si>
    <t>5.2.01.01.06</t>
  </si>
  <si>
    <t xml:space="preserve">   Indemnizaciones - Adm.</t>
  </si>
  <si>
    <t>11.01.07</t>
  </si>
  <si>
    <t>INDEMNIZACIONES</t>
  </si>
  <si>
    <t>5.2.01.01.07</t>
  </si>
  <si>
    <t xml:space="preserve">   Aguinaldos Operarios - Adm.</t>
  </si>
  <si>
    <t>11.01.03</t>
  </si>
  <si>
    <t>AGUINALDO</t>
  </si>
  <si>
    <t>5.2.01.01.08</t>
  </si>
  <si>
    <t xml:space="preserve">   Otros Beneficios Al Personal - Adm.</t>
  </si>
  <si>
    <t>11.01.04</t>
  </si>
  <si>
    <t>OTROS BENEFICIOS AL PERSONAL</t>
  </si>
  <si>
    <t>Gastos del personal y capacitación</t>
  </si>
  <si>
    <t>5.2.01.01.10</t>
  </si>
  <si>
    <t xml:space="preserve">   Servicio Prestado Con Autofactura-Operativo - Adm.</t>
  </si>
  <si>
    <t>11.01.05</t>
  </si>
  <si>
    <t>OTROS SERVICIOS CONTRATADOS</t>
  </si>
  <si>
    <t>5.2.01.02.02</t>
  </si>
  <si>
    <t xml:space="preserve">   Telefonia E Internet - Adm</t>
  </si>
  <si>
    <t>11.06</t>
  </si>
  <si>
    <t xml:space="preserve">AGUA, LUZ, TELÉFONO E INTERNET </t>
  </si>
  <si>
    <t>Gastos de reparación y mantenimiento</t>
  </si>
  <si>
    <t>5.2.01.02.04</t>
  </si>
  <si>
    <t xml:space="preserve">   Mantenimiento De Instalaciones - Adm.</t>
  </si>
  <si>
    <t>11.09</t>
  </si>
  <si>
    <t>REPARACIONES Y MANTENIMIENTOS</t>
  </si>
  <si>
    <t>5.2.01.02.05</t>
  </si>
  <si>
    <t xml:space="preserve">   Seguridad/Vigilancia Y Monitoreo - Adm.</t>
  </si>
  <si>
    <t>11.18</t>
  </si>
  <si>
    <t>SEGURIDAD Y VIGILANCIA</t>
  </si>
  <si>
    <t>5.2.01.02.06</t>
  </si>
  <si>
    <t xml:space="preserve">   Gastos De Limpieza - Adm.</t>
  </si>
  <si>
    <t>5.2.01.02.09</t>
  </si>
  <si>
    <t xml:space="preserve">   Soporte-Licencia Sistema Dolphin - Adm</t>
  </si>
  <si>
    <t>11.04</t>
  </si>
  <si>
    <t xml:space="preserve">HONORARIOS PROFESIONALES </t>
  </si>
  <si>
    <t>Honorarios profesionales y asesoramiento</t>
  </si>
  <si>
    <t>5.2.01.02.10</t>
  </si>
  <si>
    <t xml:space="preserve">   Insumos Informaticos Y De Oficina-Adm</t>
  </si>
  <si>
    <t>11.19</t>
  </si>
  <si>
    <t>GASTOS DE INSUMOS Y LICENCIAS INFORMATICAS</t>
  </si>
  <si>
    <t>Computación y redes</t>
  </si>
  <si>
    <t>5.2.01.02.11</t>
  </si>
  <si>
    <t xml:space="preserve">   Servicio De Mant. Eq. Informaticos - Adm.</t>
  </si>
  <si>
    <t>5.2.01.02.12</t>
  </si>
  <si>
    <t xml:space="preserve">   Mantenimiento De Oficinas Y Equipos - Adm</t>
  </si>
  <si>
    <t>5.2.01.02.13</t>
  </si>
  <si>
    <t xml:space="preserve">   Gastos De Oficina - Adm.</t>
  </si>
  <si>
    <t>5.2.01.02.14</t>
  </si>
  <si>
    <t xml:space="preserve">   Papelerìa,Imp. Y Utiles De Oficina- Adm.</t>
  </si>
  <si>
    <t>11.11</t>
  </si>
  <si>
    <t>ÚTILES DE OFICINA</t>
  </si>
  <si>
    <t>Utiles de Oficina</t>
  </si>
  <si>
    <t>5.2.01.02.15</t>
  </si>
  <si>
    <t xml:space="preserve">   Envios Y Encomiendas - Adm.</t>
  </si>
  <si>
    <t>11.22</t>
  </si>
  <si>
    <t>GASTOS DE ENCOMIENDA</t>
  </si>
  <si>
    <t>5.2.01.02.16</t>
  </si>
  <si>
    <t xml:space="preserve">   Gastos De Movilidad- Adm</t>
  </si>
  <si>
    <t>11.07</t>
  </si>
  <si>
    <t>MOVILIDAD</t>
  </si>
  <si>
    <t>Movilidad y viáticos</t>
  </si>
  <si>
    <t>5.2.01.02.17</t>
  </si>
  <si>
    <t xml:space="preserve">   Publicidad Y Propaganda Adm</t>
  </si>
  <si>
    <t>11.23</t>
  </si>
  <si>
    <t>PUBLICIDAD Y PROPAGANDA</t>
  </si>
  <si>
    <t>Gastos de Publicidad y Propaganda</t>
  </si>
  <si>
    <t>5.2.01.02.18</t>
  </si>
  <si>
    <t xml:space="preserve">   Donaciones Y Contribuciones - Adm.</t>
  </si>
  <si>
    <t>11.15</t>
  </si>
  <si>
    <t xml:space="preserve">DONACIONES Y CONTRIBUCIONES </t>
  </si>
  <si>
    <t>Donaciones</t>
  </si>
  <si>
    <t>5.2.01.02.19</t>
  </si>
  <si>
    <t xml:space="preserve">   Cuota Social - Adm</t>
  </si>
  <si>
    <t>11.99</t>
  </si>
  <si>
    <t>OTROS GASTOS DE ADMINISTRACION</t>
  </si>
  <si>
    <t>Otros Gastos Administrativos</t>
  </si>
  <si>
    <t>5.2.01.02.23</t>
  </si>
  <si>
    <t xml:space="preserve">   Gastos De Escribanía Y Legales - Adm</t>
  </si>
  <si>
    <t>5.2.01.02.24</t>
  </si>
  <si>
    <t xml:space="preserve">   Impuestos, Tasas Y Patentes - Adm.</t>
  </si>
  <si>
    <t>11.17</t>
  </si>
  <si>
    <t>IMPUESTOS, PATENTES, TASAS Y OTRAS CONTRIBUCIONES</t>
  </si>
  <si>
    <t>Impuestos y tasas</t>
  </si>
  <si>
    <t>5.2.01.02.25</t>
  </si>
  <si>
    <t xml:space="preserve">   Gastos No Deducibles - Adm.</t>
  </si>
  <si>
    <t>5.2.01.02.26</t>
  </si>
  <si>
    <t xml:space="preserve">   Otros Servicios Tercerizados - Adm.</t>
  </si>
  <si>
    <t>5.2.01.02.27</t>
  </si>
  <si>
    <t xml:space="preserve">   Honorarios Profesionales - Adm.</t>
  </si>
  <si>
    <t>5.2.01.02.28</t>
  </si>
  <si>
    <t xml:space="preserve">   Alquiler De Equipos Informaticos S/ Contrato - Adm</t>
  </si>
  <si>
    <t>5.2.01.02.30</t>
  </si>
  <si>
    <t xml:space="preserve">   Intereses Por Fraccionamiento Ips - Misiones</t>
  </si>
  <si>
    <t>Intereses, multas y recargos impositivos</t>
  </si>
  <si>
    <t>5.2.01.02.29</t>
  </si>
  <si>
    <t xml:space="preserve">   Iva Gnd- Adm</t>
  </si>
  <si>
    <t>5.2.01.03.01</t>
  </si>
  <si>
    <t xml:space="preserve">   Gastos Para Acontecimientos - Adm</t>
  </si>
  <si>
    <t>5.2.01.03.05</t>
  </si>
  <si>
    <t xml:space="preserve">   Combustibles, Lubricantes Y Gas - Adm.</t>
  </si>
  <si>
    <t>5.2.01.03.06</t>
  </si>
  <si>
    <t xml:space="preserve">   Hospedaje Y Consumicion-  Adm.</t>
  </si>
  <si>
    <t>5.2.01.03.08</t>
  </si>
  <si>
    <t xml:space="preserve">   Mant. Y Rep. De Vehiculos - Adm.</t>
  </si>
  <si>
    <t>5.2.01.03.10</t>
  </si>
  <si>
    <t xml:space="preserve">   Combustibles Consumo Internos - Admin</t>
  </si>
  <si>
    <t>5.2.01.03.11</t>
  </si>
  <si>
    <t xml:space="preserve">   Gastos Bancarios Y Financieros - Adm.</t>
  </si>
  <si>
    <t>13.03</t>
  </si>
  <si>
    <t>COMISIONES Y GASTOS BANCARIOS SOBRE OPERACIONES CREDITICIAS</t>
  </si>
  <si>
    <t>Gastos Bancarios</t>
  </si>
  <si>
    <t>5.2.01.03.13</t>
  </si>
  <si>
    <t xml:space="preserve">   Fletes Pagados - Adm.</t>
  </si>
  <si>
    <t>5.2.01.03.17</t>
  </si>
  <si>
    <t xml:space="preserve">   Multas Y Recargos - Adm.</t>
  </si>
  <si>
    <t>11.20</t>
  </si>
  <si>
    <t>MULTAS</t>
  </si>
  <si>
    <t>5.2.01.03.19</t>
  </si>
  <si>
    <t xml:space="preserve">   Gastos De Salud Con Personal- Adm</t>
  </si>
  <si>
    <t>5.2.01.03.21</t>
  </si>
  <si>
    <t xml:space="preserve">   Energia Electrica Viviendas Gnd -  Adm</t>
  </si>
  <si>
    <t>5.2.02.01.01</t>
  </si>
  <si>
    <t xml:space="preserve">   Salario Nomina- Ind.</t>
  </si>
  <si>
    <t>5.2.02.01.02</t>
  </si>
  <si>
    <t xml:space="preserve">   Vacaciones. Ind.</t>
  </si>
  <si>
    <t>5.2.02.01.06</t>
  </si>
  <si>
    <t xml:space="preserve">   Carga Social Operarios- Ind.</t>
  </si>
  <si>
    <t>5.2.02.01.07</t>
  </si>
  <si>
    <t xml:space="preserve">   Aguinaldos Operarios- Ind.</t>
  </si>
  <si>
    <t>5.2.02.01.09</t>
  </si>
  <si>
    <t xml:space="preserve">   Otros Beneficios Al Personal - Ind.</t>
  </si>
  <si>
    <t>5.2.02.01.12</t>
  </si>
  <si>
    <t xml:space="preserve">   Servicio Prestado Con Autofactura - Ind</t>
  </si>
  <si>
    <t>5.2.02.01.15</t>
  </si>
  <si>
    <t xml:space="preserve">   Mano De Obra - Ind (Costo)</t>
  </si>
  <si>
    <t>5.2.02.02.01</t>
  </si>
  <si>
    <t xml:space="preserve">   Energia Electrica- Ind.</t>
  </si>
  <si>
    <t>5.2.02.02.05</t>
  </si>
  <si>
    <t xml:space="preserve">   Gastos De Limpieza - Ind</t>
  </si>
  <si>
    <t>5.2.02.02.06</t>
  </si>
  <si>
    <t xml:space="preserve">   Mant/Rep Deinstalaciones Y Equipos Ind.</t>
  </si>
  <si>
    <t>5.2.02.02.08</t>
  </si>
  <si>
    <t xml:space="preserve">   Combustibles, Lubricantes Y Gas - Ind.</t>
  </si>
  <si>
    <t>5.2.02.02.09</t>
  </si>
  <si>
    <t xml:space="preserve">   Rep. Y Mant. De Camiones Y Vehiculos - Ind.</t>
  </si>
  <si>
    <t>5.2.02.02.11</t>
  </si>
  <si>
    <t xml:space="preserve">   Mant. Rep. De Maq. Ind.</t>
  </si>
  <si>
    <t>5.2.02.02.12</t>
  </si>
  <si>
    <t xml:space="preserve">   Mant. De Maquinarias Y Herramientas- Ind.</t>
  </si>
  <si>
    <t>5.2.02.02.13</t>
  </si>
  <si>
    <t xml:space="preserve">   Mantenimiento Industria - Ind</t>
  </si>
  <si>
    <t>5.2.02.02.15</t>
  </si>
  <si>
    <t xml:space="preserve">   Silo - Bolsa Ind</t>
  </si>
  <si>
    <t>5.2.02.02.16</t>
  </si>
  <si>
    <t xml:space="preserve">   Rodillos Descascaradores - Ind</t>
  </si>
  <si>
    <t>5.2.02.02.18</t>
  </si>
  <si>
    <t xml:space="preserve">   Materiales E Insumos - Ind</t>
  </si>
  <si>
    <t>5.2.02.02.21</t>
  </si>
  <si>
    <t xml:space="preserve">   Fletes Internos - Ind.</t>
  </si>
  <si>
    <t>5.2.02.02.24</t>
  </si>
  <si>
    <t xml:space="preserve">   Gastos De Importacion Sd- Ind</t>
  </si>
  <si>
    <t>5.2.02.02.25</t>
  </si>
  <si>
    <t xml:space="preserve">   Gastos De Importacion- Ind.</t>
  </si>
  <si>
    <t>5.2.02.02.26</t>
  </si>
  <si>
    <t xml:space="preserve">   Impuestos Y Tasas - Ind.</t>
  </si>
  <si>
    <t>5.2.02.02.29</t>
  </si>
  <si>
    <t xml:space="preserve">   Otros Gastos Operativos- Ind</t>
  </si>
  <si>
    <t>5.2.02.02.30</t>
  </si>
  <si>
    <t xml:space="preserve">   Costos Operativos- Ind.</t>
  </si>
  <si>
    <t>5.2.02.02.31</t>
  </si>
  <si>
    <t xml:space="preserve">   Gastos De Arrendamiento De Campo - Ind</t>
  </si>
  <si>
    <t>5.2.02.02.33</t>
  </si>
  <si>
    <t xml:space="preserve">   Etiquetas Adhesivas Para Bolsas - Ind</t>
  </si>
  <si>
    <t>5.2.02.02.34</t>
  </si>
  <si>
    <t xml:space="preserve">   Gastos Para Maquina Briquetadora - Ind</t>
  </si>
  <si>
    <t>5.2.02.02.35</t>
  </si>
  <si>
    <t xml:space="preserve">   Combustibles Consumo Internos - Industria</t>
  </si>
  <si>
    <t>5.2.02.02.38</t>
  </si>
  <si>
    <t xml:space="preserve">   Arrendamiento De Maquinarias Bco. Regional - Ind</t>
  </si>
  <si>
    <t>5.2.02.02.42</t>
  </si>
  <si>
    <t xml:space="preserve">   Donanciones No Documentadas - Ind</t>
  </si>
  <si>
    <t>5.2.02.02.43</t>
  </si>
  <si>
    <t xml:space="preserve">   Iva  Gnd - Ind</t>
  </si>
  <si>
    <t>5.2.02.02.44</t>
  </si>
  <si>
    <t xml:space="preserve">   Envios Y Encomiendas - Ind.</t>
  </si>
  <si>
    <t>5.2.02.03.01</t>
  </si>
  <si>
    <t xml:space="preserve">   Seguros Pagados - Ind.</t>
  </si>
  <si>
    <t>5.2.02.03.02</t>
  </si>
  <si>
    <t xml:space="preserve">   Utiles De Oficina E Insumos Informaticos - Ind</t>
  </si>
  <si>
    <t>5.2.02.03.09</t>
  </si>
  <si>
    <t xml:space="preserve">   Otros Servicios Tercerizados - Ind.</t>
  </si>
  <si>
    <t>5.2.02.03.10</t>
  </si>
  <si>
    <t xml:space="preserve">   Otros Gastos De Clientes- Ind.</t>
  </si>
  <si>
    <t>5.2.02.03.19</t>
  </si>
  <si>
    <t xml:space="preserve">   Merma De Arroz Y Subproductos - Ind</t>
  </si>
  <si>
    <t>5.2.03.01.01</t>
  </si>
  <si>
    <t xml:space="preserve">   Salarios Operativos Nomina-M/S</t>
  </si>
  <si>
    <t>5.2.03.01.06</t>
  </si>
  <si>
    <t xml:space="preserve">   Carga Social - Operativos M/S</t>
  </si>
  <si>
    <t>5.2.03.01.08</t>
  </si>
  <si>
    <t xml:space="preserve">   Aguinaldos Operarios - M/S</t>
  </si>
  <si>
    <t>5.2.03.01.09</t>
  </si>
  <si>
    <t xml:space="preserve">   Otros Beneficios - M/S</t>
  </si>
  <si>
    <t>5.2.03.01.11</t>
  </si>
  <si>
    <t xml:space="preserve">   Otros Servicios Prestados Con Autofactura - M/S</t>
  </si>
  <si>
    <t>5.2.03.01.12</t>
  </si>
  <si>
    <t xml:space="preserve">   Mano De Obra M/S - (Costo)</t>
  </si>
  <si>
    <t>5.2.03.01.13</t>
  </si>
  <si>
    <t xml:space="preserve">   Envios Y Encomiendas - M/S</t>
  </si>
  <si>
    <t>5.2.03.02.01</t>
  </si>
  <si>
    <t xml:space="preserve">   Energia Electrica  Secador - M/S</t>
  </si>
  <si>
    <t>5.2.03.02.02</t>
  </si>
  <si>
    <t xml:space="preserve">   Combustibles, Lubricantes, Gas - M/S</t>
  </si>
  <si>
    <t>5.2.03.02.03</t>
  </si>
  <si>
    <t xml:space="preserve">   Mantenimiento De Secadero - M/S</t>
  </si>
  <si>
    <t>5.2.03.02.04</t>
  </si>
  <si>
    <t xml:space="preserve">   Mantenimiento De Instalaciones - M/S</t>
  </si>
  <si>
    <t>5.2.03.02.07</t>
  </si>
  <si>
    <t xml:space="preserve">   Mant. Y Rep. De Camiones Y Vehiculos - M/S</t>
  </si>
  <si>
    <t>5.2.03.02.09</t>
  </si>
  <si>
    <t xml:space="preserve">   Mantenimiento De Silos M/S</t>
  </si>
  <si>
    <t>5.2.03.02.10</t>
  </si>
  <si>
    <t xml:space="preserve">   Gastos No Deducibles - M/S</t>
  </si>
  <si>
    <t>5.2.03.02.11</t>
  </si>
  <si>
    <t xml:space="preserve">   Materiales E Insumos M/S</t>
  </si>
  <si>
    <t>5.2.03.02.14</t>
  </si>
  <si>
    <t xml:space="preserve">   Otros Servicios Tercerizados - M/S</t>
  </si>
  <si>
    <t>5.2.03.02.15</t>
  </si>
  <si>
    <t xml:space="preserve">   Herramientas - Mat. De Consumo - M/S</t>
  </si>
  <si>
    <t>5.2.03.02.18</t>
  </si>
  <si>
    <t xml:space="preserve">   Gastos De Limpieza - M/S</t>
  </si>
  <si>
    <t>5.2.03.02.20</t>
  </si>
  <si>
    <t xml:space="preserve">   Honorarios Profesionales - M/S</t>
  </si>
  <si>
    <t>5.2.03.02.21</t>
  </si>
  <si>
    <t xml:space="preserve">   Otros Gastos Operativos - M/S</t>
  </si>
  <si>
    <t>5.2.03.02.22</t>
  </si>
  <si>
    <t xml:space="preserve">   Mant. Y Rep. De Maq. - M/S</t>
  </si>
  <si>
    <t>5.2.03.02.28</t>
  </si>
  <si>
    <t xml:space="preserve">   Alquiler De Secadero -  M/S</t>
  </si>
  <si>
    <t>5.2.03.02.30</t>
  </si>
  <si>
    <t xml:space="preserve">   Mantenimiento De Silos De Terceros -  M/S</t>
  </si>
  <si>
    <t>5.2.03.02.31</t>
  </si>
  <si>
    <t xml:space="preserve">   Mantenimientos Varios -M/S (Costo)</t>
  </si>
  <si>
    <t>5.2.03.02.32</t>
  </si>
  <si>
    <t xml:space="preserve">   Mascaras,Botas,Lentes,Guantes,Cascos - M/S</t>
  </si>
  <si>
    <t>5.2.03.02.33</t>
  </si>
  <si>
    <t xml:space="preserve">   Gastos De Salud Con Personal  - M/S</t>
  </si>
  <si>
    <t>5.2.03.02.34</t>
  </si>
  <si>
    <t xml:space="preserve">   Uniformes- M/S</t>
  </si>
  <si>
    <t>5.2.03.02.37</t>
  </si>
  <si>
    <t xml:space="preserve">   Servicio De Descascarado De Arroz M/S</t>
  </si>
  <si>
    <t>5.2.03.02.38</t>
  </si>
  <si>
    <t xml:space="preserve">   Gastos De Seguridad Y Monitoreo - Terceros - M/S</t>
  </si>
  <si>
    <t>5.2.03.02.39</t>
  </si>
  <si>
    <t xml:space="preserve">   Almacenamiento Silos Terceros - M/S</t>
  </si>
  <si>
    <t>5.2.04.01.10</t>
  </si>
  <si>
    <t xml:space="preserve">   Servicios Con Autofactura - Siembra/Productores</t>
  </si>
  <si>
    <t>5.2.04.02.05</t>
  </si>
  <si>
    <t xml:space="preserve">   Combustibles, Lubricantes,Gas- Siembra/Productores</t>
  </si>
  <si>
    <t>5.2.04.02.07</t>
  </si>
  <si>
    <t xml:space="preserve">   Manten Y Rep Maquinarias - Siembra/Productores</t>
  </si>
  <si>
    <t>5.2.04.02.12</t>
  </si>
  <si>
    <t xml:space="preserve">   Consumo Interno Combustibles - Siembra/Productores</t>
  </si>
  <si>
    <t>5.2.04.02.13</t>
  </si>
  <si>
    <t xml:space="preserve">   Seguridad Y Vigilancia - Productores</t>
  </si>
  <si>
    <t>5.2.04.02.14</t>
  </si>
  <si>
    <t xml:space="preserve">   Impuestos Y Tasas - Siembre Productores</t>
  </si>
  <si>
    <t>5.2.04.02.15</t>
  </si>
  <si>
    <t xml:space="preserve">   Honorarios Profesionaels -  Productores</t>
  </si>
  <si>
    <t>5.2.04.02.16</t>
  </si>
  <si>
    <t xml:space="preserve">   Seguros Pagados- Productores</t>
  </si>
  <si>
    <t>5.2.04.02.17</t>
  </si>
  <si>
    <t xml:space="preserve">   Gastos De Consumisión, Mov.Y Hospedaje-Productores</t>
  </si>
  <si>
    <t>5.2.05.02.04</t>
  </si>
  <si>
    <t xml:space="preserve">   Iva Costo</t>
  </si>
  <si>
    <t>10.19</t>
  </si>
  <si>
    <t>IVA COSTO</t>
  </si>
  <si>
    <t>Gastos de Ventas</t>
  </si>
  <si>
    <t>5.2.05.02.11</t>
  </si>
  <si>
    <t xml:space="preserve">   Flete Interno - Com.</t>
  </si>
  <si>
    <t>10.05</t>
  </si>
  <si>
    <t>FLETES PAGADOS</t>
  </si>
  <si>
    <t>5.2.05.02.15</t>
  </si>
  <si>
    <t xml:space="preserve">   Honorarios- Despachante Com</t>
  </si>
  <si>
    <t>10.13</t>
  </si>
  <si>
    <t>HONORARIOS PROFESIONALES</t>
  </si>
  <si>
    <t>5.2.05.02.18</t>
  </si>
  <si>
    <t xml:space="preserve">   Gastos De Exportacion-  Com</t>
  </si>
  <si>
    <t>10.16</t>
  </si>
  <si>
    <t>GASTOS DE EXPORTACION</t>
  </si>
  <si>
    <t>5.2.05.02.20</t>
  </si>
  <si>
    <t xml:space="preserve">   Otros Gastos De Comercializacion Com</t>
  </si>
  <si>
    <t>10.20</t>
  </si>
  <si>
    <t>BOLSAS BIG BAG</t>
  </si>
  <si>
    <t>5.2.05.02.21</t>
  </si>
  <si>
    <t xml:space="preserve">   Seguros Por Garantia Aduanera - Com.</t>
  </si>
  <si>
    <t>5.2.05.02.24</t>
  </si>
  <si>
    <t xml:space="preserve">   Comision S/ Ventas - Com</t>
  </si>
  <si>
    <t>10.02</t>
  </si>
  <si>
    <t>COMISIONES PAGADAS SOBRE VENTAS</t>
  </si>
  <si>
    <t>Comisiones Pagadas</t>
  </si>
  <si>
    <t>5.2.05.02.26</t>
  </si>
  <si>
    <t xml:space="preserve">   Comisiones Por Zafra - Com</t>
  </si>
  <si>
    <t>5.2.05.02.27</t>
  </si>
  <si>
    <t xml:space="preserve">   Impuestos Y Tasa - Com</t>
  </si>
  <si>
    <t>10.24</t>
  </si>
  <si>
    <t>OTROS GASTOS DE COMERICIALIZACION</t>
  </si>
  <si>
    <t>Seguros pagados</t>
  </si>
  <si>
    <t>5.2.05.02.31</t>
  </si>
  <si>
    <t xml:space="preserve">   Seguros Pagados - Com</t>
  </si>
  <si>
    <t>5.2.06.01.01</t>
  </si>
  <si>
    <t xml:space="preserve">   Salarios Nómina - Luq.</t>
  </si>
  <si>
    <t>5.2.06.01.06</t>
  </si>
  <si>
    <t xml:space="preserve">   Cargas Sociales - Luq.</t>
  </si>
  <si>
    <t>5.2.06.01.07</t>
  </si>
  <si>
    <t xml:space="preserve">   Aguinaldos - Luq.</t>
  </si>
  <si>
    <t>5.2.06.01.10</t>
  </si>
  <si>
    <t xml:space="preserve">   Remuneración Directores - Luq.</t>
  </si>
  <si>
    <t>11.02</t>
  </si>
  <si>
    <t xml:space="preserve">REMUNERACIÓN PERSONAL SUPERIOR </t>
  </si>
  <si>
    <t>Remuneraciones de administradores, directores, síndicos y consejo de vigilancia</t>
  </si>
  <si>
    <t>5.2.06.01.11</t>
  </si>
  <si>
    <t xml:space="preserve">   Otros Beneficios Al Personal - Luq.</t>
  </si>
  <si>
    <t>5.2.06.02.05</t>
  </si>
  <si>
    <t xml:space="preserve">   Alquileres Pagados - Luq.</t>
  </si>
  <si>
    <t>11.05</t>
  </si>
  <si>
    <t>ALQUILERES</t>
  </si>
  <si>
    <t>Gastos de alquiler</t>
  </si>
  <si>
    <t>5.2.06.02.06</t>
  </si>
  <si>
    <t xml:space="preserve">   Gastos De Limpieza,Cafeteria Y De Reuniones- Luq.</t>
  </si>
  <si>
    <t>5.2.06.02.07</t>
  </si>
  <si>
    <t xml:space="preserve">   Tasas, Patentes E Impuestos - Luq.</t>
  </si>
  <si>
    <t>5.2.06.02.10</t>
  </si>
  <si>
    <t xml:space="preserve">   Utiles De Escritorio - Luq.</t>
  </si>
  <si>
    <t>5.2.06.02.12</t>
  </si>
  <si>
    <t xml:space="preserve">   Papelería, Impresiones,Fotocopias - Luq.</t>
  </si>
  <si>
    <t>5.2.06.02.13</t>
  </si>
  <si>
    <t xml:space="preserve">   Insumos Informaticos - Luq.</t>
  </si>
  <si>
    <t>5.2.06.02.14</t>
  </si>
  <si>
    <t xml:space="preserve">   Gastos Legales - Luq.</t>
  </si>
  <si>
    <t>5.2.06.02.15</t>
  </si>
  <si>
    <t xml:space="preserve">   Honorarios Profesionales - Luq.</t>
  </si>
  <si>
    <t>5.2.06.02.17</t>
  </si>
  <si>
    <t xml:space="preserve">   Gastos De Encomiendas - Luq.</t>
  </si>
  <si>
    <t>5.2.06.02.18</t>
  </si>
  <si>
    <t xml:space="preserve">   Combustibles Y Lubricantes - Luq.</t>
  </si>
  <si>
    <t>5.2.06.02.19</t>
  </si>
  <si>
    <t xml:space="preserve">   Rep. Y Mant. De Vehículo - Luq.</t>
  </si>
  <si>
    <t>5.2.06.02.20</t>
  </si>
  <si>
    <t xml:space="preserve">   Seguros Pagados - Luq.</t>
  </si>
  <si>
    <t>11.10</t>
  </si>
  <si>
    <t>SEGUROS PAGADOS</t>
  </si>
  <si>
    <t>5.2.06.02.21</t>
  </si>
  <si>
    <t xml:space="preserve">   Gastos De Hospedaje,Consumision Y Movilidad - Luq.</t>
  </si>
  <si>
    <t>5.2.06.02.23</t>
  </si>
  <si>
    <t xml:space="preserve">   Rep. Y Mant. De Oficina Y Equipos - Luq.</t>
  </si>
  <si>
    <t>5.2.06.02.24</t>
  </si>
  <si>
    <t xml:space="preserve">   Honorarios Profesionales Recupero Ct -  Luq</t>
  </si>
  <si>
    <t>5.2.06.02.25</t>
  </si>
  <si>
    <t xml:space="preserve">   Honorarios Y Gastos Varios Para Cnv - Luq.</t>
  </si>
  <si>
    <t>5.2.06.03.02</t>
  </si>
  <si>
    <t xml:space="preserve">   Multas Y Recargos - Luq.</t>
  </si>
  <si>
    <t>5.2.06.03.03</t>
  </si>
  <si>
    <t xml:space="preserve">   Gastos No Deducibles - Luq.</t>
  </si>
  <si>
    <t>5.2.06.03.05</t>
  </si>
  <si>
    <t xml:space="preserve">   Gastos Administrativos - Luq.</t>
  </si>
  <si>
    <t>5.2.06.03.07</t>
  </si>
  <si>
    <t xml:space="preserve">   Otros Servicios Prestados Con Autofactura - Luq</t>
  </si>
  <si>
    <t>5.2.06.03.08</t>
  </si>
  <si>
    <t xml:space="preserve">   Gastos De Representacion - Luq</t>
  </si>
  <si>
    <t>11.03</t>
  </si>
  <si>
    <t>GASTOS DE REPRESENTACIÓN</t>
  </si>
  <si>
    <t>5.2.06.03.09</t>
  </si>
  <si>
    <t xml:space="preserve">   Gastos De Seguridad/Monitoreo/Vigilancia - Luq.</t>
  </si>
  <si>
    <t>5.2.06.03.10</t>
  </si>
  <si>
    <t xml:space="preserve">   Retenciones Emitas Absorción - Luque</t>
  </si>
  <si>
    <t>5.2.06.03.13</t>
  </si>
  <si>
    <t xml:space="preserve">   Interes Por Fraccionamiento Ips -  Luque</t>
  </si>
  <si>
    <t>5.2.06.03.14</t>
  </si>
  <si>
    <t xml:space="preserve">   Iva Gnd Rect. Rec. - Luq</t>
  </si>
  <si>
    <t>5.2.07.01.01</t>
  </si>
  <si>
    <t xml:space="preserve">   Depreciaciones</t>
  </si>
  <si>
    <t>15.01</t>
  </si>
  <si>
    <t>DEPRECIACIONES DEL EJERCICIO - (NOTA Nº 6)</t>
  </si>
  <si>
    <t>Depreciaciones del Activo Fijo</t>
  </si>
  <si>
    <t>5.2.07.01.02</t>
  </si>
  <si>
    <t xml:space="preserve">   Amortizaciones</t>
  </si>
  <si>
    <t>15.02</t>
  </si>
  <si>
    <t>AMORTIZACIONES DEL EJERCICIO - (NOTA Nº 7)</t>
  </si>
  <si>
    <t>Amortizaciones</t>
  </si>
  <si>
    <t>5.2.08.01.02</t>
  </si>
  <si>
    <t xml:space="preserve">   Perdidas Por Diferencia De Cambio</t>
  </si>
  <si>
    <t>5.2.08.01.03</t>
  </si>
  <si>
    <t xml:space="preserve">   Intereses Moratorios</t>
  </si>
  <si>
    <t>13.01</t>
  </si>
  <si>
    <t>INTERESES PAGADOS A ENTIDADES BANCARIAS Y FINANCIERAS</t>
  </si>
  <si>
    <t>Intereses Moratorios y Punitorios</t>
  </si>
  <si>
    <t>5.2.08.01.04</t>
  </si>
  <si>
    <t xml:space="preserve">   Gastos Bancarios</t>
  </si>
  <si>
    <t>5.2.08.01.06</t>
  </si>
  <si>
    <t xml:space="preserve">   Intereses Comerciales Pagados</t>
  </si>
  <si>
    <t>13.02</t>
  </si>
  <si>
    <t>OTROS INTERESES PAGADOS</t>
  </si>
  <si>
    <t>Intereses Comerciales</t>
  </si>
  <si>
    <t>5.2.08.01.07</t>
  </si>
  <si>
    <t xml:space="preserve">   Intereses Devengados Prestamos Bancarios</t>
  </si>
  <si>
    <t>Intereses Sobre Prestamos</t>
  </si>
  <si>
    <t>5.2.08.01.08</t>
  </si>
  <si>
    <t xml:space="preserve">   Descuentos Concedidos</t>
  </si>
  <si>
    <t>5.2.08.01.09</t>
  </si>
  <si>
    <t xml:space="preserve">   Intereses Y Gastos Por Dscto De Cheque.</t>
  </si>
  <si>
    <t>Intereses por Descuento de Cheque</t>
  </si>
  <si>
    <t>5.2.08.01.10</t>
  </si>
  <si>
    <t xml:space="preserve">   Comisiones Financieras Pagadas</t>
  </si>
  <si>
    <t>5.2.08.01.11</t>
  </si>
  <si>
    <t xml:space="preserve">   Gastos De Monitoreo Y Depósito</t>
  </si>
  <si>
    <t>Gastos de Fideicomiso</t>
  </si>
  <si>
    <t>5.2.08.01.13</t>
  </si>
  <si>
    <t xml:space="preserve">   Gastos Bancarios Por Cobros Del Exterior</t>
  </si>
  <si>
    <t>5.2.08.01.15</t>
  </si>
  <si>
    <t xml:space="preserve">   Gastos De Fideicomiso</t>
  </si>
  <si>
    <t>5.2.08.01.16</t>
  </si>
  <si>
    <t xml:space="preserve">   Gastos Warrant</t>
  </si>
  <si>
    <t>Gastos Warrant</t>
  </si>
  <si>
    <t>5.2.09.01.01</t>
  </si>
  <si>
    <t xml:space="preserve">   Salario Nomina -  Briq. - Transp</t>
  </si>
  <si>
    <t>5.2.09.01.02</t>
  </si>
  <si>
    <t xml:space="preserve">   Carga Social -  Briq. - Transp</t>
  </si>
  <si>
    <t>5.2.09.01.03</t>
  </si>
  <si>
    <t xml:space="preserve">   Aguinaldos Operarios -  Briq. - Transp</t>
  </si>
  <si>
    <t>5.2.09.01.09</t>
  </si>
  <si>
    <t xml:space="preserve">   Mano De Obra - Briq. Transp - (Costo)</t>
  </si>
  <si>
    <t>5.2.09.02.01</t>
  </si>
  <si>
    <t xml:space="preserve">   Reparacion De Rodados -Briq. - Transp</t>
  </si>
  <si>
    <t>5.2.09.02.02</t>
  </si>
  <si>
    <t xml:space="preserve">   Mantenimiento De Rodados - Briq. - Transp</t>
  </si>
  <si>
    <t>5.2.09.02.03</t>
  </si>
  <si>
    <t xml:space="preserve">   Gastos De Gomeria/Cubierta - Briq. - Transp</t>
  </si>
  <si>
    <t>5.2.09.02.04</t>
  </si>
  <si>
    <t xml:space="preserve">   Impuestos Y Tasas -  Briq. - Transp</t>
  </si>
  <si>
    <t>5.2.09.02.05</t>
  </si>
  <si>
    <t xml:space="preserve">   Peajes -  Gastos De Movilidad - Briq. - Transp</t>
  </si>
  <si>
    <t>5.2.09.02.06</t>
  </si>
  <si>
    <t xml:space="preserve">   Combustibles -  Briq. - Transp</t>
  </si>
  <si>
    <t>5.2.09.02.08</t>
  </si>
  <si>
    <t xml:space="preserve">   Seguros Pagados -  Briq. - Transp</t>
  </si>
  <si>
    <t>5.2.09.02.09</t>
  </si>
  <si>
    <t xml:space="preserve">   Gastos No Deducibles - Briq. - Transp</t>
  </si>
  <si>
    <t>5.2.09.02.10</t>
  </si>
  <si>
    <t xml:space="preserve">   Fletes Pagados - Briq.</t>
  </si>
  <si>
    <t>5.2.09.02.11</t>
  </si>
  <si>
    <t xml:space="preserve">   Servicios Autofactura Gnd - Briq - Transp</t>
  </si>
  <si>
    <t>5.2.09.02.12</t>
  </si>
  <si>
    <t xml:space="preserve">   Mantenimientos Varios -Briq - Transp</t>
  </si>
  <si>
    <t>5.2.09.02.13</t>
  </si>
  <si>
    <t xml:space="preserve">   Gtos De Seguridad/Monitoreo/Vig - Briq. Transp</t>
  </si>
  <si>
    <t>5.3.01.01.04</t>
  </si>
  <si>
    <t xml:space="preserve">   Energia Electrica - Estac Serv</t>
  </si>
  <si>
    <t>5.3.01.01.05</t>
  </si>
  <si>
    <t xml:space="preserve">   Gastos No Deducibles - Estac Serv</t>
  </si>
  <si>
    <t>5.3.01.01.06</t>
  </si>
  <si>
    <t xml:space="preserve">   Gastos De Consumision,Mov. Y Hospedaje- Estac Serv</t>
  </si>
  <si>
    <t>5.3.01.01.07</t>
  </si>
  <si>
    <t xml:space="preserve">   Gastos De Taller/Herramientas - Estac Serv</t>
  </si>
  <si>
    <t>5.3.01.01.08</t>
  </si>
  <si>
    <t xml:space="preserve">   Seguros Pagado -  Estacion De Servicios</t>
  </si>
  <si>
    <t>5.3.01.01.09</t>
  </si>
  <si>
    <t xml:space="preserve">   Mant. Y Rep. De Locales -  Estación De Servicios</t>
  </si>
  <si>
    <t>5.3.01.01.10</t>
  </si>
  <si>
    <t xml:space="preserve">   Honorarios Profesionales -  Estación De Servicios</t>
  </si>
  <si>
    <t>5.3.01.01.11</t>
  </si>
  <si>
    <t xml:space="preserve">   Gastos De Papelería Y Utiles  Estación De Servicio</t>
  </si>
  <si>
    <t>5.3.01.01.12</t>
  </si>
  <si>
    <t xml:space="preserve">   Servicio Con Autofactura Gnd Estación De Servicio</t>
  </si>
  <si>
    <t>5.3.01.01.13</t>
  </si>
  <si>
    <t xml:space="preserve">   Rep Y Mant. De Equipos -  Estación De Servicios</t>
  </si>
  <si>
    <t>5.3.01.01.14</t>
  </si>
  <si>
    <t xml:space="preserve">   Limpieza Y Desinfección - Estación De Servicios</t>
  </si>
  <si>
    <t>5.3.01.01.15</t>
  </si>
  <si>
    <t xml:space="preserve">   Uniformes  - Estación De Servicios</t>
  </si>
  <si>
    <t>5.3.01.01.16</t>
  </si>
  <si>
    <t xml:space="preserve">   Gastos De Seguridad Y Monitoreo Estacion De Servic</t>
  </si>
  <si>
    <t>5.3.01.01.17</t>
  </si>
  <si>
    <t xml:space="preserve">   Soporte/Licencia De Sistema Playero - Estación</t>
  </si>
  <si>
    <t>5.3.01.01.18</t>
  </si>
  <si>
    <t xml:space="preserve">   Fletes Por Traslado De Combustibles</t>
  </si>
  <si>
    <t>5.3.01.01.19</t>
  </si>
  <si>
    <t xml:space="preserve">   Gastos Para Promociones - Estacion De Servicios</t>
  </si>
  <si>
    <t>5.3.01.02.01</t>
  </si>
  <si>
    <t xml:space="preserve">   Salario Nómina - Estación De Servicios</t>
  </si>
  <si>
    <t>5.3.01.02.02</t>
  </si>
  <si>
    <t xml:space="preserve">   Cargas Sociales - Estación De Servicios</t>
  </si>
  <si>
    <t>5.3.01.02.03</t>
  </si>
  <si>
    <t xml:space="preserve">   Aguinaldos Pagados - Estación De Servicios</t>
  </si>
  <si>
    <t>5.3.01.02.05</t>
  </si>
  <si>
    <t xml:space="preserve">   Vacaciones - Estación De Servicios</t>
  </si>
  <si>
    <t/>
  </si>
  <si>
    <t xml:space="preserve">   Fondo Fijo Estación De Servicio Gs -  Joana</t>
  </si>
  <si>
    <t>1.1.01.03.24</t>
  </si>
  <si>
    <t xml:space="preserve">   Banco Regional Usd - Ct. De Ahorro</t>
  </si>
  <si>
    <t>1.1.02.03.18</t>
  </si>
  <si>
    <t xml:space="preserve">   Cheques En Cartera Negociados - Usd</t>
  </si>
  <si>
    <t>1.1.02.04.35</t>
  </si>
  <si>
    <t xml:space="preserve">   Ctas A Cobrar A Funcionarios - Usd</t>
  </si>
  <si>
    <t xml:space="preserve">   Anticipos Por Servicios Varios</t>
  </si>
  <si>
    <t>1.1.03.01.08</t>
  </si>
  <si>
    <t xml:space="preserve">   Gastos Bancarios Pag A Documentar Gs</t>
  </si>
  <si>
    <t>1.1.06.02.23</t>
  </si>
  <si>
    <t xml:space="preserve">   Rechazo De Prelimpieza</t>
  </si>
  <si>
    <t>1.1.08.03.53</t>
  </si>
  <si>
    <t xml:space="preserve">   Beneficios Al Personal - Agrorice San Benito</t>
  </si>
  <si>
    <t>1.1.08.07.57</t>
  </si>
  <si>
    <t xml:space="preserve">   Uso De Combustibles-Estac. De Bombeo San Florencio</t>
  </si>
  <si>
    <t>1.1.08.10.40</t>
  </si>
  <si>
    <t xml:space="preserve">   Gastos Por Mant. De Línea Eléctrica - Costa Rialva</t>
  </si>
  <si>
    <t>1.1.08.11.07</t>
  </si>
  <si>
    <t xml:space="preserve">   Gtos De Taller/Herramientas  - Agrorice Sta. Catal</t>
  </si>
  <si>
    <t>1.2.03.02.01</t>
  </si>
  <si>
    <t xml:space="preserve">   Garantia De Alquiler</t>
  </si>
  <si>
    <t xml:space="preserve">   Anticipo De Clientes Del Exterior Usd</t>
  </si>
  <si>
    <t>2.1.04.02.05</t>
  </si>
  <si>
    <t>4.3.02.01.01</t>
  </si>
  <si>
    <t xml:space="preserve">   Venta De Activos Fijos</t>
  </si>
  <si>
    <t>5.1.03.02.01</t>
  </si>
  <si>
    <t xml:space="preserve">   Costo De Venta De Activo Fijo</t>
  </si>
  <si>
    <t>5.2.02.02.28</t>
  </si>
  <si>
    <t xml:space="preserve">   Gastos No Deducibles  - Ind.</t>
  </si>
  <si>
    <t>5.3.01.01.01</t>
  </si>
  <si>
    <t>Cuenta</t>
  </si>
  <si>
    <t>Fecha de Revision</t>
  </si>
  <si>
    <t>TC Venta</t>
  </si>
  <si>
    <t>Cod.Interno</t>
  </si>
  <si>
    <t>Documento</t>
  </si>
  <si>
    <t>Emisión</t>
  </si>
  <si>
    <t>Vcto.</t>
  </si>
  <si>
    <t>Codigo Extenso</t>
  </si>
  <si>
    <t>Cuenta Contable</t>
  </si>
  <si>
    <t xml:space="preserve"> Vlr.C.Cob/Pag </t>
  </si>
  <si>
    <t xml:space="preserve"> Saldo</t>
  </si>
  <si>
    <t xml:space="preserve"> Saldo USD </t>
  </si>
  <si>
    <t>Histórico</t>
  </si>
  <si>
    <t>Comentarios</t>
  </si>
  <si>
    <t>Columna1</t>
  </si>
  <si>
    <t>A.I. CONSTRUMAX S.A. (7485)</t>
  </si>
  <si>
    <t>F00102678002</t>
  </si>
  <si>
    <t>HS RETROPALA PARA TRANCA, CIERRE DE TAIPA - CAMPO AGRO RICE SAN FLORENCIO OT 265</t>
  </si>
  <si>
    <t>F00102678001</t>
  </si>
  <si>
    <t>C00075197002</t>
  </si>
  <si>
    <t>0C0-007-5197002</t>
  </si>
  <si>
    <t>PROVISION DE ARRENDAMIENTO DE CAMPO SANTA CATALINA ZAFRA 22/23 JUNIO/JULIO/AGOSTO</t>
  </si>
  <si>
    <t>C00075283002</t>
  </si>
  <si>
    <t>0C0-007-5283002</t>
  </si>
  <si>
    <t>PROVISION DE ARRENDAMIENTO CAMPO CATALINA, ADMIRABLE S.A.</t>
  </si>
  <si>
    <t>CUENTA VIGENTE AL CIERRE</t>
  </si>
  <si>
    <t>C00076452002</t>
  </si>
  <si>
    <t>0C0-007-6452002</t>
  </si>
  <si>
    <t>AEROCHACO S.A (851)</t>
  </si>
  <si>
    <t>F00065658001</t>
  </si>
  <si>
    <t>130 HAS DE FUMIGACION PARA AMEX</t>
  </si>
  <si>
    <t>F00065660001</t>
  </si>
  <si>
    <t>AVIACION AGRICOLA TATARE, BERTOLI Y AMEX</t>
  </si>
  <si>
    <t>AEROLINK S.A. (1086)</t>
  </si>
  <si>
    <t>F00039042001</t>
  </si>
  <si>
    <t>AVIACION AGRICOLA PARA CAMPO AGRO RICE STA RITA Y SAN FLORENCIO</t>
  </si>
  <si>
    <t>C00060415002</t>
  </si>
  <si>
    <t>001-001-0001044</t>
  </si>
  <si>
    <t>FNª 001-001-1044- AEROLINK S.A.- INTERESES INTERCOMPANY- INTERES SOBRE SALDO PENDIENTE A PAGAR- USD 17544.69</t>
  </si>
  <si>
    <t>C00060947002</t>
  </si>
  <si>
    <t>001-001-0001048</t>
  </si>
  <si>
    <t>FNª 001-001-1048- AEROLINK S.A.- INTERESES INTERCOMPANY- PRESTAMO OTORGADO A AGROALIANZA- 31 DIAS</t>
  </si>
  <si>
    <t>C00062202002</t>
  </si>
  <si>
    <t>001-001-0001052</t>
  </si>
  <si>
    <t>FNª 001-001-1052- AEROLINK S.A.- INTERESES POR PRESTAMO- TASA DE INTERES 12%- AL CIERRE DE JUNIO 2021</t>
  </si>
  <si>
    <t>C00062744002</t>
  </si>
  <si>
    <t>001-001-0001055</t>
  </si>
  <si>
    <t>FNª 001001-1055- AEROLINK S.A.- INTERESES POR PRESTAMO- INTERCOMPANY</t>
  </si>
  <si>
    <t>C00129961002</t>
  </si>
  <si>
    <t>001-001-0001071</t>
  </si>
  <si>
    <t>FNª 001-001-1071- AEROLINK S.A.- INTERESES POR FACTURAS VENCIDAS</t>
  </si>
  <si>
    <t>F00043152001</t>
  </si>
  <si>
    <t>RELATORIO N° 665 CAMPO AGRO RICE SAN BENITO</t>
  </si>
  <si>
    <t>F00043594001</t>
  </si>
  <si>
    <t>22:17 HS SERV DE GRUA PARA CAMPO AGRO RICE STA RITA</t>
  </si>
  <si>
    <t>F00043917001</t>
  </si>
  <si>
    <t>FUMIGACION AEREA P/ AMEX</t>
  </si>
  <si>
    <t>F00043885001</t>
  </si>
  <si>
    <t>FUMIGACION AEREA CAMPO AGRO RICE SAN BENITO</t>
  </si>
  <si>
    <t>F00043886001</t>
  </si>
  <si>
    <t>AVIACION AGRICOLA P/ ITAPITOCAI</t>
  </si>
  <si>
    <t>F00043887001</t>
  </si>
  <si>
    <t>AVIACION AGRICOLA CAMPO AGRO RICE ARAZAPE</t>
  </si>
  <si>
    <t>F00043888001</t>
  </si>
  <si>
    <t>AVIACION AGRICOLA CAMPO AGRO RICE SAN FLORENCIO</t>
  </si>
  <si>
    <t>F00043889001</t>
  </si>
  <si>
    <t>AVIACION AGRICOLA CAMPO AGRO RICE STA RITA</t>
  </si>
  <si>
    <t>F00044683001</t>
  </si>
  <si>
    <t>HS GRUA CAMPO AGRO RICE SAN FLORENCIO</t>
  </si>
  <si>
    <t>F00044715001</t>
  </si>
  <si>
    <t>30 MIN DE GRUA PARA CAMPO AGRO RICE STA RITA</t>
  </si>
  <si>
    <t>F00044716001</t>
  </si>
  <si>
    <t>42.2 HS DE GRUA CAMPO AGRO RICE SAN FLORENCIO</t>
  </si>
  <si>
    <t>F00044737001</t>
  </si>
  <si>
    <t>RELATORIO 1386 CAMPO AGRO RICE SAN FLORENCIO</t>
  </si>
  <si>
    <t>F00044741001</t>
  </si>
  <si>
    <t>RELATORIOS Nª 1363-1026-1034-1036 PARA RICE AGROQUIMICOS</t>
  </si>
  <si>
    <t>F00044742001</t>
  </si>
  <si>
    <t>F00044743001</t>
  </si>
  <si>
    <t>F00044744001</t>
  </si>
  <si>
    <t>FUMIGACION CAMPO AGRO RICE SAN FLORENCIO</t>
  </si>
  <si>
    <t>F00044936001</t>
  </si>
  <si>
    <t>AVIACION AGRICOLA CAMPO AGRO RICE SAN BENITO</t>
  </si>
  <si>
    <t>F00044753001</t>
  </si>
  <si>
    <t>FUMIGACION CAMPO AGRO RICE STA RITA</t>
  </si>
  <si>
    <t>F00045522001</t>
  </si>
  <si>
    <t>HS GRUA CAMPO AGRO RICE STA RITA</t>
  </si>
  <si>
    <t>F00045524001</t>
  </si>
  <si>
    <t>20,16 HS SERV DE GRUA CAMPO AGRO RICE SAN FLORENCIO</t>
  </si>
  <si>
    <t>F00045525001</t>
  </si>
  <si>
    <t>HORAS GRUA P/ AMEX</t>
  </si>
  <si>
    <t>F00048272001</t>
  </si>
  <si>
    <t>F00048133001</t>
  </si>
  <si>
    <t>F00048134001</t>
  </si>
  <si>
    <t>AVIACION AGRICOLA CAMPO AGRO RICE SAN FLORENCIO Y STA RITA</t>
  </si>
  <si>
    <t>F00047238001</t>
  </si>
  <si>
    <t>APLICACION AEREA CAMPO AGRO RICE SAN BENITO</t>
  </si>
  <si>
    <t>F00046850001</t>
  </si>
  <si>
    <t>1 HS GRUA PARA ESTERO MISIONES, TRASLADO DE UREA</t>
  </si>
  <si>
    <t>F00046851001</t>
  </si>
  <si>
    <t>12 HS DE GRUA CAMPO AGRO RICE STA RITA</t>
  </si>
  <si>
    <t>F00047137001</t>
  </si>
  <si>
    <t>APLICACION AEREA PARA RICE AGROQUIMICOS</t>
  </si>
  <si>
    <t>F00047138001</t>
  </si>
  <si>
    <t>APLICACION AEREA PARA ESTERO MISIONES</t>
  </si>
  <si>
    <t>F00048264001</t>
  </si>
  <si>
    <t>APLICACION AEREA PARA ITAPITOCAI</t>
  </si>
  <si>
    <t>F00048265001</t>
  </si>
  <si>
    <t>APLICACION AEREA PARA AMEX</t>
  </si>
  <si>
    <t>F00048266001</t>
  </si>
  <si>
    <t>APLICACION AEREA P/ ESTERO MISIONES</t>
  </si>
  <si>
    <t>F00048267001</t>
  </si>
  <si>
    <t>APLICACION AEREA PARA CAMPO AGRO RICE ARAZAPE</t>
  </si>
  <si>
    <t>F00048271001</t>
  </si>
  <si>
    <t>F00048273001</t>
  </si>
  <si>
    <t>F00048287001</t>
  </si>
  <si>
    <t>F00049485001</t>
  </si>
  <si>
    <t>30 MIN DE HS GRUA PARA ESTERO MISIONES</t>
  </si>
  <si>
    <t>F00049486001</t>
  </si>
  <si>
    <t>4 HS GRUA PARA AMEX</t>
  </si>
  <si>
    <t>F00049487001</t>
  </si>
  <si>
    <t>1 HS DE GRUA CAMPO AGRO RICE STA RITA</t>
  </si>
  <si>
    <t>F00049789001</t>
  </si>
  <si>
    <t>FUMIGACION AEREA PARA CAMPO AGRO RICE ARAZAPE</t>
  </si>
  <si>
    <t>F00062539001</t>
  </si>
  <si>
    <t>FUMIGACION AEREA P/ RICE AGROQUIMICOS</t>
  </si>
  <si>
    <t>F00049880001</t>
  </si>
  <si>
    <t>F00049881001</t>
  </si>
  <si>
    <t>F00049882001</t>
  </si>
  <si>
    <t>F00049786001</t>
  </si>
  <si>
    <t>FUMIGACION AEREA PARA ESTERO MISIONES</t>
  </si>
  <si>
    <t>F00049787001</t>
  </si>
  <si>
    <t>FUMIGACION AEREA PARA EDUARDO BERTOLI</t>
  </si>
  <si>
    <t>F00065384001</t>
  </si>
  <si>
    <t>AVIACION AGRICOLA A RICE AGROQUIMICOS</t>
  </si>
  <si>
    <t>F00065385001</t>
  </si>
  <si>
    <t>F00064806001</t>
  </si>
  <si>
    <t>AVIACION CAMPO AGRO RICE STA RITA</t>
  </si>
  <si>
    <t>F00064318001</t>
  </si>
  <si>
    <t>F00064807001</t>
  </si>
  <si>
    <t>F00064808001</t>
  </si>
  <si>
    <t>AVIACION AGRICOLA CAMPO AGRO RICE SANTA RITA</t>
  </si>
  <si>
    <t>F00064319001</t>
  </si>
  <si>
    <t>F00064320001</t>
  </si>
  <si>
    <t>F00064331001</t>
  </si>
  <si>
    <t>F00064851001</t>
  </si>
  <si>
    <t>AVIACION AGRICOLA A ESTERO MISIONES</t>
  </si>
  <si>
    <t>F00065003001</t>
  </si>
  <si>
    <t>HAS DE AVIACION A ITAPITOCAI</t>
  </si>
  <si>
    <t>F00065004001</t>
  </si>
  <si>
    <t>F00065820001</t>
  </si>
  <si>
    <t>HS GRUA CAMPO AGRO RICE SAN FLORENCIO Y FERNANDO DUARTE</t>
  </si>
  <si>
    <t>F00065822001</t>
  </si>
  <si>
    <t>HS GRUA CAMPO AGRO RICE ST RITA</t>
  </si>
  <si>
    <t>F00065832001</t>
  </si>
  <si>
    <t>TRASLADO DE BOMBA DE AMEX</t>
  </si>
  <si>
    <t>F00066421001</t>
  </si>
  <si>
    <t>F00066454001</t>
  </si>
  <si>
    <t>AVIACION AGRICOLA CAMPO AGRO RICE SAN FLORENCIO Y STA CATALINA</t>
  </si>
  <si>
    <t>F00067657001</t>
  </si>
  <si>
    <t>F00070361001</t>
  </si>
  <si>
    <t>RELATORIO 1323 CAMPO AGRO RICE SAN FLORENCIO</t>
  </si>
  <si>
    <t>F00070362001</t>
  </si>
  <si>
    <t>RELATORIO N° 1407 PARA CAMPO AGRO RICE COSTA RIALVA</t>
  </si>
  <si>
    <t>F00070363001</t>
  </si>
  <si>
    <t>RELATORIO N° 1321-1324 CAMPO AGRO RICE SAT RITA</t>
  </si>
  <si>
    <t>F00070880001</t>
  </si>
  <si>
    <t>F00071793001</t>
  </si>
  <si>
    <t>HS CAMION MES DE AGOSTO CAMPO AGRO RICE STA RITA</t>
  </si>
  <si>
    <t>F00071505001</t>
  </si>
  <si>
    <t>188 HAS DE FUMIGACION CAMPO SAN BENITO</t>
  </si>
  <si>
    <t>F00102027001</t>
  </si>
  <si>
    <t>62 HAS RELATORIO N° 866 CAMPO ITAPITOCAI</t>
  </si>
  <si>
    <t>F00102378001</t>
  </si>
  <si>
    <t>RELATORIO N° 1143-1147 CAMPO AGRO RICE COSTA RIALVA</t>
  </si>
  <si>
    <t>F00102161001</t>
  </si>
  <si>
    <t>RELATORIO N° 1610-1466-1609-1608-1602-1605 CAMPO AGRO RICE STA RITA</t>
  </si>
  <si>
    <t>F00102189001</t>
  </si>
  <si>
    <t>RELATORIO N° 1601-1603-1487-1488-1489-1490-1491 CAMPO AGRO RICE SAN FLORENCIO</t>
  </si>
  <si>
    <t>F00102030001</t>
  </si>
  <si>
    <t>RELATORIO N° 1611-1606-1604-865 CAMPO AGRO RICE SAN BENITO</t>
  </si>
  <si>
    <t>F00103473001</t>
  </si>
  <si>
    <t>14,31 HS CAMION GRUA CAMPO AGRO RICE STA RITA</t>
  </si>
  <si>
    <t>F00103476001</t>
  </si>
  <si>
    <t>F00103715001</t>
  </si>
  <si>
    <t>AGRINEW S.A. (951)</t>
  </si>
  <si>
    <t>C00136521002</t>
  </si>
  <si>
    <t>001-001-0011244</t>
  </si>
  <si>
    <t>FN° 001-001-11244- AGRINEW S.A - RECUPERO DE GATOS POR DESCUENTOS DE CHEQUES - CORRESP A AGRINEW E ITAPITOCAI</t>
  </si>
  <si>
    <t>C00144931002</t>
  </si>
  <si>
    <t>0C0-014-4931002</t>
  </si>
  <si>
    <t>ANTICIPO POR COMPRA DE PIEZAS DE RECAMBIO PARA BRIQUETAS</t>
  </si>
  <si>
    <t>AGRIONIX S.A. (5101)</t>
  </si>
  <si>
    <t>C00145728002</t>
  </si>
  <si>
    <t>001-001-0001002</t>
  </si>
  <si>
    <t>FACT N° 001-001-1002 AGRIONIX S.A. 2 RADIO ANTENA PARA CUASI RTK</t>
  </si>
  <si>
    <t>F00103468001</t>
  </si>
  <si>
    <t>001-001-0001171</t>
  </si>
  <si>
    <t>DISPLAY PARA COBRAR A JUAN DOMINGUEZ</t>
  </si>
  <si>
    <t>AGRO CAPITAL S.A. (6880)</t>
  </si>
  <si>
    <t>C00076322002</t>
  </si>
  <si>
    <t>003-001-0002874</t>
  </si>
  <si>
    <t>FNª 003-001-2874- AGRO CAPITAL S.A.- INTERESES COMERCIALES POR REFINANCIACION SEGUN PLANILLA ADJUNTA</t>
  </si>
  <si>
    <t>C00114196002</t>
  </si>
  <si>
    <t>001-001-0009154</t>
  </si>
  <si>
    <t>FN° 001-001-9154- AGROSYSTEM S.R.L - INTERESES POR REFINANCIAMIENTO DE DEUDA</t>
  </si>
  <si>
    <t>F00071339001</t>
  </si>
  <si>
    <t>001-018-0000686</t>
  </si>
  <si>
    <t>C00149518002</t>
  </si>
  <si>
    <t>001-018-0000737</t>
  </si>
  <si>
    <t>FACT 001-018-737 AGROTEC - 12 RASS PARA LIMPIEZA DE MAQUINARIAS EN CAMPO AGRO RICE SAN FLORENCIO</t>
  </si>
  <si>
    <t>F00103755001</t>
  </si>
  <si>
    <t>DONACION</t>
  </si>
  <si>
    <t>F00064852001</t>
  </si>
  <si>
    <t>OT 1118-1102 CAMPO AGRO RICE SAN FLORENCIO - SERV DE COSECHA</t>
  </si>
  <si>
    <t>C00071146002</t>
  </si>
  <si>
    <t>001-001-0010188</t>
  </si>
  <si>
    <t>REINGRESO DE CHEQUE N° 51629329 - AGROZAFRA S.A FACTNª 001-001-10188 POR SERVICIO DE COSECHA CAMPO AGRO RICE SAN FLORENCIO</t>
  </si>
  <si>
    <t>C00068348002</t>
  </si>
  <si>
    <t>001-001-0000497</t>
  </si>
  <si>
    <t>REINGRESO DE CHEQUE N° 51247529-OP - ALBERTO ESTECHE- PAGO DE FACT N° 001-001-497  -POR ANTICIPO DE SERVICIOS DE COSECHA EN EL CAMPO AGRO RICE SAN BENITO</t>
  </si>
  <si>
    <t>F00025181001</t>
  </si>
  <si>
    <t>COMPRA DE ARROZ 61940 KG EN CASCARA</t>
  </si>
  <si>
    <t>F00071074002</t>
  </si>
  <si>
    <t>OT 52 CAMPO AGRO RICE STA RITA, HS Y HAS TRACTOR</t>
  </si>
  <si>
    <t>F00102324002</t>
  </si>
  <si>
    <t>OT 295 CAMPO AGRO RICE TATARE</t>
  </si>
  <si>
    <t>F00103332002</t>
  </si>
  <si>
    <t>OT 223 CAMPO AGRO RICE TATARE, HS Y HAS DE TRACTOR</t>
  </si>
  <si>
    <t>F00103332001</t>
  </si>
  <si>
    <t>C00113980002</t>
  </si>
  <si>
    <t>001-001-0000688</t>
  </si>
  <si>
    <t>FN° 001-001-688- ALDO SANTE JOSE BACCHETTA MATTEUCCI- HONORARIOS PROFESIONALES POR ASESORIA JURIDICA</t>
  </si>
  <si>
    <t>C00118961004</t>
  </si>
  <si>
    <t>001-001-0000773</t>
  </si>
  <si>
    <t>FN° 001-001-773- ALDO SANTE JOSE BACCHETA- HONORARIOS PROFESIONALES POR ASESORIA JURIDICA- PARA BAJAR DE ANTICIPO.-</t>
  </si>
  <si>
    <t>C00133679002</t>
  </si>
  <si>
    <t>0C0-013-3679002</t>
  </si>
  <si>
    <t>POR RECLASIFICACION DE ENTIDAD SEGUN JUICIO MARBELLA AGROALIANZA</t>
  </si>
  <si>
    <t>C00150187002</t>
  </si>
  <si>
    <t>001-001-0001132</t>
  </si>
  <si>
    <t>FN° 001-001-1132- ALDO JOSE BACCHETTA - HONORARIOS PROFESIONALES MES DE OCTUBRE 2022</t>
  </si>
  <si>
    <t>C00129006020</t>
  </si>
  <si>
    <t>001-002-0010294</t>
  </si>
  <si>
    <t>FN° 001-002-10294- ALIANZA GARANTIA SEGUROS S.A- POLIZA N° 0201007135- SEGURO CONTRA INCENDIOS DE DEPOSITO DE INSUMOS AGRICOLAS.</t>
  </si>
  <si>
    <t>C00063904014</t>
  </si>
  <si>
    <t>001-002-0011075</t>
  </si>
  <si>
    <t>FN° 001-002-11075- ALIANZA GARANTIA S.A- POLIZA N° 201007164- SEGURO CONTRA INCENDIOS DEPOSITO N° 2- TALLER TINGLADO PARA MAQUINARIAS</t>
  </si>
  <si>
    <t>C00063904015</t>
  </si>
  <si>
    <t>C00063904016</t>
  </si>
  <si>
    <t>C00133035012</t>
  </si>
  <si>
    <t>001-002-0015123</t>
  </si>
  <si>
    <t>FACT Nº 001-002-15123 ALIANZA GARANTIA SEGUROS Y REASEGUROS S.A. PARA LA SEMBRADORA JD 1890 AGR 021- CAMPO AGRO RICE SANTA RITA</t>
  </si>
  <si>
    <t>C00133035013</t>
  </si>
  <si>
    <t>C00133035011</t>
  </si>
  <si>
    <t>C00133038013</t>
  </si>
  <si>
    <t>001-002-0015122</t>
  </si>
  <si>
    <t>FACT Nº 001-002-15122 ALIANZA GARANTIA SEGUROS Y REASEGUROS S.A. P/ LA RETROEXCAVDORA CASSE MOD 580N - CAMPO AGRO RICE SANTA RITA</t>
  </si>
  <si>
    <t>C00133038012</t>
  </si>
  <si>
    <t>C00133822013</t>
  </si>
  <si>
    <t>001-002-0015311</t>
  </si>
  <si>
    <t>FACT Nº 001-002-15311 ALIANZA GARANTIA SEGUROS Y REASEGUROS S.A. PARA EL TRACTOR JOHN DEERE 7230J SF 02 - CAMPO AGRO RICE SAN FLORENCIO</t>
  </si>
  <si>
    <t>C00133822011</t>
  </si>
  <si>
    <t>C00133822012</t>
  </si>
  <si>
    <t>C00133824014</t>
  </si>
  <si>
    <t>001-002-0015312</t>
  </si>
  <si>
    <t>FACT Nº 001-002-15312 ALIANZA GARANTIA SEGUROS Y REASEGUROS S.A. PARA EL TRACTOR JOHN DEERE 8335 R AGR 015- CAMPO AGRO RICE SANTA RITA</t>
  </si>
  <si>
    <t>C00133824013</t>
  </si>
  <si>
    <t>C00133824012</t>
  </si>
  <si>
    <t>C00140630006</t>
  </si>
  <si>
    <t>001-002-0000316</t>
  </si>
  <si>
    <t>FN° 001-002-316- ALINZA GARANTIA SEGUROS Y REASEGUROS S.A - POLIZA N° 0301004843- (TRANSPORTES - MERCADERIAS)</t>
  </si>
  <si>
    <t>C00140630012</t>
  </si>
  <si>
    <t>C00140630014</t>
  </si>
  <si>
    <t>C00140630011</t>
  </si>
  <si>
    <t>C00140630009</t>
  </si>
  <si>
    <t>C00140630008</t>
  </si>
  <si>
    <t>C00140630005</t>
  </si>
  <si>
    <t>C00140630010</t>
  </si>
  <si>
    <t>C00140630013</t>
  </si>
  <si>
    <t>C00143300005</t>
  </si>
  <si>
    <t>001-002-0001885</t>
  </si>
  <si>
    <t>FACT N° 001-002-1885 ALIANZA GARANTIA SEGUROS Y REASEGUROS - TRACTOR SF37 CAMPO AGRO RICE SAN FLORENCIO POLIZA 1403002237</t>
  </si>
  <si>
    <t>C00143300006</t>
  </si>
  <si>
    <t>C00143300011</t>
  </si>
  <si>
    <t>C00143300007</t>
  </si>
  <si>
    <t>C00143300003</t>
  </si>
  <si>
    <t>C00143300010</t>
  </si>
  <si>
    <t>C00143300004</t>
  </si>
  <si>
    <t>C00143300009</t>
  </si>
  <si>
    <t>C00143300002</t>
  </si>
  <si>
    <t>C00143300013</t>
  </si>
  <si>
    <t>C00143300012</t>
  </si>
  <si>
    <t>C00143300008</t>
  </si>
  <si>
    <t>C00142750012</t>
  </si>
  <si>
    <t>001-002-0001884</t>
  </si>
  <si>
    <t>FACT N° 001-002-1884 ALIANZA GARANTIA SEGUROS Y REASEGUROS - TRACTOR AGR 016 CAMPO AGRO RICE SANTA RITA POLIZA 1403002236</t>
  </si>
  <si>
    <t>C00142750010</t>
  </si>
  <si>
    <t>C00142750002</t>
  </si>
  <si>
    <t>C00142750008</t>
  </si>
  <si>
    <t>C00142750013</t>
  </si>
  <si>
    <t>C00142750009</t>
  </si>
  <si>
    <t>C00142750007</t>
  </si>
  <si>
    <t>C00142750003</t>
  </si>
  <si>
    <t>C00142750004</t>
  </si>
  <si>
    <t>C00142750011</t>
  </si>
  <si>
    <t>C00142750006</t>
  </si>
  <si>
    <t>C00142750005</t>
  </si>
  <si>
    <t>C00148196002</t>
  </si>
  <si>
    <t>001-001-0001803</t>
  </si>
  <si>
    <t>FN° 001-001-1803- AMARAL &amp; ASOCIADOS- HONORARIOS PROFESIONALES POR SERVICIO DE TERCERIZACION CONTABLE E IMPOSITIVA- MES DE AGOSTO</t>
  </si>
  <si>
    <t>C00148201002</t>
  </si>
  <si>
    <t>001-001-0001883</t>
  </si>
  <si>
    <t>FN° 001-001-1883-  AMARAL &amp; ASOCIADOS- HONORARIOS POR ORGANIZACION DE ASAMBLEA EXTRAORDINARIA - CONSTITUCION DE FIDEICOMISO</t>
  </si>
  <si>
    <t>C00149653002</t>
  </si>
  <si>
    <t>001-001-0001887</t>
  </si>
  <si>
    <t>FN° 001-001-1887 -AMARAL Y ASOCIADOS -HONORARIOS PROFESIONALES POR SERVICIO DE TERCERIZACION CONTABLE E IMPOSITIVA SETIEMBRE/2022 -ADM LUQUE</t>
  </si>
  <si>
    <t>C00075961003</t>
  </si>
  <si>
    <t>001-001-0001141</t>
  </si>
  <si>
    <t>REINGRESO DE CHEQUE N° 13295148-OP- AMARAL &amp; ASOCIADOS- PAGO DE FACTURAS POR SERVICIOS DE CONTABILIDAD- ASESORAMIENTO IMPOSITIVO Y PREPARACION DE ESTADOS FINANCIEROS- ELADIAGRO// POR ORGANIZACION Y ASISTENCIA EN LOS TRAMITES PARA LA REALIZACION DE LA ASAMBLEA ORDINARIA//SERVICIO CONTABLE PARA ACTUALIZACION DEL EJERCICIO 2021//POR ACTUALIZACION DEL RPEJ BF ( LEY 6446/19)+ HONORARIOS PROFESIONALES POR PRESENTACION DE DJI- IDU ( OBLIGACION 954)//SERVICIO DE TERCERIZACION CONTABLE E IMPOSITIVA- MES DE JULIO</t>
  </si>
  <si>
    <t>C00075961006</t>
  </si>
  <si>
    <t>001-001-0000800</t>
  </si>
  <si>
    <t>C00075961005</t>
  </si>
  <si>
    <t>001-001-0000798</t>
  </si>
  <si>
    <t>C00075961008</t>
  </si>
  <si>
    <t>001-001-0001497</t>
  </si>
  <si>
    <t>C00075961004</t>
  </si>
  <si>
    <t>001-001-0001065</t>
  </si>
  <si>
    <t>C00075961002</t>
  </si>
  <si>
    <t>001-001-0000799</t>
  </si>
  <si>
    <t>C00150375002</t>
  </si>
  <si>
    <t>001-001-0002417</t>
  </si>
  <si>
    <t>FNª 001-001-2417- AMARAL- HONORARIOS PROFESIONALES POR SERVICO DE TERCERIZACION CONTABLE E IMPOSITIVA- OCTUBRE 2022</t>
  </si>
  <si>
    <t>C00150376002</t>
  </si>
  <si>
    <t>001-001-0002482</t>
  </si>
  <si>
    <t>FNª 001-001-2482- AMARAL &amp; ASOCIADOS- HONORARIOS- ORGANIZACION DE ASAMBLEA EXTRAORDINARIA PARA EMISION DE BONOS Y CONSTITUCION DE GARANTIA</t>
  </si>
  <si>
    <t>C00037762002</t>
  </si>
  <si>
    <t>000-000-0006089</t>
  </si>
  <si>
    <t>FACT. 6089 - ARDIMAR S.A. - 1% DE COMISION POR VENTA - FACT. EXPOT. 001-003-76/88/116 - FECHA FACT. 29/08/19</t>
  </si>
  <si>
    <t>ARMAZEN MATEUS S.A (5998)</t>
  </si>
  <si>
    <t>C00072376002</t>
  </si>
  <si>
    <t>001-001-0000083</t>
  </si>
  <si>
    <t>ARMAZEM MATEUS - COBRO RECIBIDO DE CLIENTE DEL EXTERIOR POR PROF. N° 001-001-83</t>
  </si>
  <si>
    <t>IMPORTE A SER DEVUELTO AL CLIENTE - LA VENTA FUE CANCELADA - COMENTARIO DPTO EXPORTACIONES AL 31/10</t>
  </si>
  <si>
    <t>F00063527002</t>
  </si>
  <si>
    <t>OT 183 PREPARACION DE SUELO CAMPO AGRO RICE TATARE</t>
  </si>
  <si>
    <t>F00063527001</t>
  </si>
  <si>
    <t>F00071146001</t>
  </si>
  <si>
    <t>OT 264 CAMPO AGRO RICE TATARE, HAS SERV TRACTOR</t>
  </si>
  <si>
    <t>F00071146002</t>
  </si>
  <si>
    <t>C00076352002</t>
  </si>
  <si>
    <t>001-001-0000055</t>
  </si>
  <si>
    <t>REINGRESO DE CHEQUE N° 13295212-OP - ARROCERA STA LUCIA S.A. FACT N° 55 POR 66 TN DE ARROZ EN CASCARA ZAFRA 21/22</t>
  </si>
  <si>
    <t>F00103323001</t>
  </si>
  <si>
    <t>OT 213-222 CAMPO AGRO RICE TATARE, HAS TRACTOR Y RTK</t>
  </si>
  <si>
    <t>F00103323002</t>
  </si>
  <si>
    <t>C00149673002</t>
  </si>
  <si>
    <t>003-001-0000916</t>
  </si>
  <si>
    <t>FN° 003-001-916 -AYCA AUDITORES Y CONSULTORES ASOCIADOS - AUDITORIA EXTERNA EJERCICIO 2022 CUOTA 2/12</t>
  </si>
  <si>
    <t>C00150385002</t>
  </si>
  <si>
    <t>003-001-0001048</t>
  </si>
  <si>
    <t>FNª 003-001-1048- AYCA- AUDITORIA EXTERNA EJERCICIO 2022- CUOTA 3/12-</t>
  </si>
  <si>
    <t>C00076588002</t>
  </si>
  <si>
    <t>000-001-3295217</t>
  </si>
  <si>
    <t>REINGRESO DE CHEQUE N° 13295217-OP- AYCA- PAGO DE FACTURAS POR SERVICIO DE AUDITORIA EXTERNA- EJERCICIO 2021- CUOTA 10/10 Y EJERCICIO 2022- CUOTA 1/12</t>
  </si>
  <si>
    <t>C00144322008</t>
  </si>
  <si>
    <t>001-004-0027230</t>
  </si>
  <si>
    <t>FACT N° 001-004-27230 AUTOMOTOR S.A. CAMIONETA ISUZU D-MAX BLANCO - CAMPO AGRO RICE COSTA RIALVA</t>
  </si>
  <si>
    <t>C00144322004</t>
  </si>
  <si>
    <t>C00144322011</t>
  </si>
  <si>
    <t>C00144322010</t>
  </si>
  <si>
    <t>C00144322015</t>
  </si>
  <si>
    <t>C00144322006</t>
  </si>
  <si>
    <t>C00144322005</t>
  </si>
  <si>
    <t>C00144322007</t>
  </si>
  <si>
    <t>C00119958018</t>
  </si>
  <si>
    <t>018-001-0000300</t>
  </si>
  <si>
    <t>FACT N° 018-001-300 AUTOMOTORES Y MAQUINARIAS SAECA - EXCAVADORA KOMATSU SF 18 - PARA EL CAMPO AGRO RICE SAN FLORENCIO</t>
  </si>
  <si>
    <t>C00119958016</t>
  </si>
  <si>
    <t>C00119958013</t>
  </si>
  <si>
    <t>C00119958015</t>
  </si>
  <si>
    <t>C00119958014</t>
  </si>
  <si>
    <t>C00119958017</t>
  </si>
  <si>
    <t>C00063562003</t>
  </si>
  <si>
    <t>RECLASIFICACIÓN PROVEEDORES LP A CP VENCIMIENTO AGOSTO/2022</t>
  </si>
  <si>
    <t>C00066164012</t>
  </si>
  <si>
    <t>RECLASIFICACIÓN DE PROVEEDORES LP A CP VTO. NOVIEMBRE 2022</t>
  </si>
  <si>
    <t>C00070392004</t>
  </si>
  <si>
    <t>'FACT N° 018-001-300 AUTOMOTORES Y MAQUINARIAS SAECA - EXCAVADORA KOMATSU SF 18 - PARA EL CAMPO AGRO RICE SAN FLORENCIO - RECLASIFICACION DE LP A CP</t>
  </si>
  <si>
    <t>C00072282003</t>
  </si>
  <si>
    <t>RECLASIFICACION DE CUENTA DE LP A CP FACT N° 018-001-300 AUTOMOTORES Y MAQUINARIAS SAECA - EXCAVADORA KOMATSU SF 18 - PARA EL CAMPO AGRO RICE SAN FLORENCIO</t>
  </si>
  <si>
    <t>C00075187004</t>
  </si>
  <si>
    <t>0C0-007-5187004</t>
  </si>
  <si>
    <t>FACT N° 018-001-300 AUTOMOTORES Y MAQUINARIAS SAECA - EXCAVADORA KOMATSU SF 18 - PARA EL CAMPO AGRO RICE SAN FLORENCIO - RECLASIFICACION LP A CP</t>
  </si>
  <si>
    <t>F00044733001</t>
  </si>
  <si>
    <t>APLICACIONES AEREAS CAMPO AGRO RICE SAN FLORENCIO</t>
  </si>
  <si>
    <t>F00044734001</t>
  </si>
  <si>
    <t>RELATORIO N° 1117 PARA AMEX</t>
  </si>
  <si>
    <t>F00068839001</t>
  </si>
  <si>
    <t>APLICACION PARA ESTERO MISIONES</t>
  </si>
  <si>
    <t>F00068840001</t>
  </si>
  <si>
    <t>AVIACION PARA CAMPO AGRO RICE STA CATALINA</t>
  </si>
  <si>
    <t>F00068841001</t>
  </si>
  <si>
    <t>F00068847001</t>
  </si>
  <si>
    <t>APLICACION AEREA CAMPO AGRO RICE STA RITA</t>
  </si>
  <si>
    <t>F00068850001</t>
  </si>
  <si>
    <t>F00102017001</t>
  </si>
  <si>
    <t>RELATORIO N° 1393 CAMPO STA CATALINA</t>
  </si>
  <si>
    <t>C00143588002</t>
  </si>
  <si>
    <t>001-001-0003223</t>
  </si>
  <si>
    <t>FN° 001-001-3223- AYLLON S. A- TELA,20*445 MM,  TELA 381*445 MM - CHAPA NEGRA - PARA MAQUINARIA DE INDUSTRIA</t>
  </si>
  <si>
    <t>C00143589002</t>
  </si>
  <si>
    <t>001-001-0003224</t>
  </si>
  <si>
    <t>FN° 001-001-3224- AYLLON S. A- ASISTENCIA TECNICA - DESCASCARADOR ZACCARIA  - PARA MAQUINARIA DE INDUSTRIA</t>
  </si>
  <si>
    <t>C00143592002</t>
  </si>
  <si>
    <t>001-001-0003225</t>
  </si>
  <si>
    <t>FN° 001-001-3225- AYLLON S. A- ASISTENCIA  TECNICA EN BASCULA   - PARA MAQUINARIA DE INDUSTRIA</t>
  </si>
  <si>
    <t>C00145414002</t>
  </si>
  <si>
    <t>001-001-0003304</t>
  </si>
  <si>
    <t>FN° 001-001-3304- AYLLON S,A - METAL TRAS. 5000 C/ REB. RAIADO 325 MM PARA USO EN MAQUINARIA DE INDUSTRIA</t>
  </si>
  <si>
    <t>C00145417002</t>
  </si>
  <si>
    <t>FN° 001-001-3304- AYLLON S.A- CINTA FECHADORA 35 MM * 122 MTS PARA USO EN MAQUINA EMPAQUETADORA</t>
  </si>
  <si>
    <t>C00145420002</t>
  </si>
  <si>
    <t>001-001-0003303</t>
  </si>
  <si>
    <t>FN° 001-001-3303- AYLLON S.A- TEFLON. PERFIL DE SILICONA, CORDOALLA DE SOLDADURA PARA USO EN MAQUINA EMPAQUETADORA Y ENFARDADORA</t>
  </si>
  <si>
    <t>C00147913002</t>
  </si>
  <si>
    <t>001-001-0003372</t>
  </si>
  <si>
    <t>FN° 001-001-3372- AYLLON S,A - CINTA FECHADORA 35 MM * 122 MTS NEGRA Y CINTA TEFLON 0,13 MM * 30 MTS PARA USO EN EMPAQUETADORAS - INDUSTRIA</t>
  </si>
  <si>
    <t>C00147914002</t>
  </si>
  <si>
    <t>001-001-0003371</t>
  </si>
  <si>
    <t>FN° 001-001-3371- AYLLON S,A - CINTA FECHADORA 35 MM * 122 MTS NEGRA  PARA USO EN EMPAQUETADORAS - INDUSTRIA</t>
  </si>
  <si>
    <t>C00147915003</t>
  </si>
  <si>
    <t>001-001-0003370</t>
  </si>
  <si>
    <t>FN° 001-001-3370- AYLLON S,A - METAL TRASERO 1000 3/4 TROCA RAPIDA - HIERRO - USO EN EMPAQUETADORA DE INDUSTRIA</t>
  </si>
  <si>
    <t>C00147917002</t>
  </si>
  <si>
    <t>001-001-0003378</t>
  </si>
  <si>
    <t>FN° 001-001-3378-  AYLLON S.A - ASISTENCIA TECNICA EN MAQUINA EMPAQUETADORA</t>
  </si>
  <si>
    <t>C00147918002</t>
  </si>
  <si>
    <t>001-001-0003376</t>
  </si>
  <si>
    <t>FN° 001-001-3376-  AYLLON S.A - 06 GOMA CORREA FECHADOR AZUL PARA MAQUINA EMPAQUETADORA</t>
  </si>
  <si>
    <t>C00147936002</t>
  </si>
  <si>
    <t>001-001-0003374</t>
  </si>
  <si>
    <t>FN° 001-001-3374-  AYLLON S.A - TUBO DE FLUJO  PARA MAQUINA EMPAQUETADORA</t>
  </si>
  <si>
    <t>C00147937002</t>
  </si>
  <si>
    <t>001-001-0003375</t>
  </si>
  <si>
    <t>FN° 001-001-3375-  AYLLON S.A - TELA BSPB INOX PARA MAQUINA EMPAQUETADORA</t>
  </si>
  <si>
    <t>C00147939002</t>
  </si>
  <si>
    <t>001-001-0003377</t>
  </si>
  <si>
    <t>FN° 001-001-3377-  AYLLON S.A - METAL TRASERO, RESORTE COMPRESOR, Y PORTA DA HASTE METAL -PARA MAQUINA EMPAQUETADORA</t>
  </si>
  <si>
    <t>C00147940002</t>
  </si>
  <si>
    <t>001-001-0003373</t>
  </si>
  <si>
    <t>FN° 001-001-3373-  AYLLON S.A - CORREA, PERFIL DE SILICONA, SOPORTE DE RODILLO , EJE DEL ROLO Y RODILLO  -PARA MAQUINA EMPAQUETADORA</t>
  </si>
  <si>
    <t>C00149803002</t>
  </si>
  <si>
    <t>001-001-0003447</t>
  </si>
  <si>
    <t>FN° 001-001-3447- AYLLON S.A - 10 CINTA RIBBON MT 25 MM*550 M - PARA EMPAQUETADORA INDUSTRIA</t>
  </si>
  <si>
    <t>C00149804002</t>
  </si>
  <si>
    <t>001-001-0003446</t>
  </si>
  <si>
    <t>FN° 001-001-3446- AYLLON S.A - REPARO Y CONEXION CODO MACHO PARA MAQ. EMPAQUETADORA</t>
  </si>
  <si>
    <t>C00149805002</t>
  </si>
  <si>
    <t>001-001-0003444</t>
  </si>
  <si>
    <t>FN° 001-001-3444- AYLLON S.A - CINTA TEFLON PARA MAQUINA EMPAQUETADORA - INDUSTRIA</t>
  </si>
  <si>
    <t>C00149806002</t>
  </si>
  <si>
    <t>001-001-0003452</t>
  </si>
  <si>
    <t>FN° 001-001-3452- AYLLON S.A- GOMA CORREA FECHADOR - PARA MAQUINA EMPAQUETADORA</t>
  </si>
  <si>
    <t>C00149728002</t>
  </si>
  <si>
    <t>001-001-0003450</t>
  </si>
  <si>
    <t>FN° 001-001-3450- AYLLON S.A - ROLAMENTO, RETEN Y MAGUITO PARA USO EN MOLINO INDUSTRIA</t>
  </si>
  <si>
    <t>C00149729002</t>
  </si>
  <si>
    <t>001-001-0003456</t>
  </si>
  <si>
    <t>FN° 001-001-3456- AYLLON S.A - ASISTENCIA TECNICA - MOLINO INDUSTRIA</t>
  </si>
  <si>
    <t>C00149730002</t>
  </si>
  <si>
    <t>001-001-0003453</t>
  </si>
  <si>
    <t>FN° 001-001-3453- AYLLON S.A - REPUESTOS VARIOS PARA MAQUINA EMPAQUETADORA INDUSTRIA</t>
  </si>
  <si>
    <t>C00149731002</t>
  </si>
  <si>
    <t>001-001-0003445</t>
  </si>
  <si>
    <t>FN° 001-001-3445- AYLLON S.A - CORONA DENTADA Z89 - PARA MOLINO INDUSTRIA</t>
  </si>
  <si>
    <t>C00149732002</t>
  </si>
  <si>
    <t>001-001-0003454</t>
  </si>
  <si>
    <t>FN° 001-001-3454- AYLLON S.A -  REPUESTOS PARA MAQUINA EMPAQUETADORA INDUSTRIA</t>
  </si>
  <si>
    <t>C00149734002</t>
  </si>
  <si>
    <t>001-001-0003465</t>
  </si>
  <si>
    <t>FN° 001-001-3465- AYLLON S.A - ASISTENCIA TECNICA - PARA MAQUINA EMPAQUETADORA INDUSTRIA</t>
  </si>
  <si>
    <t>C00149735002</t>
  </si>
  <si>
    <t>001-001-0003457</t>
  </si>
  <si>
    <t>FN° 001-001-3457- AYLLON S.A - ASISTENCIA TECNICA - PARA MAQUINA EMPAQUETADORA INDUSTRIA</t>
  </si>
  <si>
    <t>C00149736002</t>
  </si>
  <si>
    <t>001-001-0003449</t>
  </si>
  <si>
    <t>FN° 001-001-3449- AYLLON S.A - RETEN, ROLAMENTO, RULEMAN Y MANGUITO - PARA REPUESTO DE MOLINO INDUSTRIA</t>
  </si>
  <si>
    <t>C00149738002</t>
  </si>
  <si>
    <t>001-001-0003448</t>
  </si>
  <si>
    <t>FN° 001-001-3448- AYLLON S.A - TERMINAL ROTULA PARA MAQUINA EMPAQUETADORA DE INDUSTRIA</t>
  </si>
  <si>
    <t>C00149740002</t>
  </si>
  <si>
    <t>001-001-0003455</t>
  </si>
  <si>
    <t>FN° 001-001-3455- AYLLON S.A - ASISTENCIA TECNICA - ENFARDADORA AUTOMATICA INDUMAK</t>
  </si>
  <si>
    <t>BANCO REGIONAL S.A.E.C.A (99)</t>
  </si>
  <si>
    <t>C00072154002</t>
  </si>
  <si>
    <t>0C0-007-2154002</t>
  </si>
  <si>
    <t>PROVISION DE ARRENDAMIENTO DE MAQUINARIAS BANCO REGIONAL MES DE ABRIL 2022</t>
  </si>
  <si>
    <t>PROVISON ARRENDAMIENTO DE MAQUINARIAS</t>
  </si>
  <si>
    <t>C00072155002</t>
  </si>
  <si>
    <t>0C0-007-2155002</t>
  </si>
  <si>
    <t>PROVISION DE ARRENDAMIENTO DE MAQUINARIAS BANCO REGIONAL MES DE MAYO 2022</t>
  </si>
  <si>
    <t>C00072763002</t>
  </si>
  <si>
    <t>0C0-007-2763002</t>
  </si>
  <si>
    <t>PROVISION DE ARRENDAMIENTO DE MAQUINARIAS BANCO REGIONAL MES DE JUNIO 2022</t>
  </si>
  <si>
    <t>C00074107002</t>
  </si>
  <si>
    <t>0C0-007-4107002</t>
  </si>
  <si>
    <t>PROVISION ARRENDAMIENTO DE MAQUINARIAS BANCO REGIONAL MES DE JULIO</t>
  </si>
  <si>
    <t>C00077154002</t>
  </si>
  <si>
    <t>0C0-007-7154002</t>
  </si>
  <si>
    <t>PROVISION ARRENDAMIENTO DE MAQUINARIAS BANCO REGIONAL MES DE OCTUBRE</t>
  </si>
  <si>
    <t>C00075061002</t>
  </si>
  <si>
    <t>0C0-007-5061002</t>
  </si>
  <si>
    <t>PROVISION ARRENDAMIENTO DE MAQUINARIAS BANCO REGIONAL MES DE AGOSTO</t>
  </si>
  <si>
    <t>C00076162002</t>
  </si>
  <si>
    <t>0C0-007-6162002</t>
  </si>
  <si>
    <t>PROVISION ARRENDAMIENTO MAQUINARIAS BANCO REGIONAL SEPTIEMBRE 2022</t>
  </si>
  <si>
    <t>BRASILIA ALIMENTOS LTDA. (73)</t>
  </si>
  <si>
    <t>C00032941002</t>
  </si>
  <si>
    <t>0C0-003-2941002</t>
  </si>
  <si>
    <t>FACT. EXPORT. 001-005-009- BRASILIA ALIMENTOS - 1000 TON - ESBRAMADO + FLETE EXTORNO DE ANTICIP</t>
  </si>
  <si>
    <t>PROFORMAS PENDIENTES DE EMBARQUE Y DOCUMENTACIÓN - COMENTARIO DPTO EXPORTACIONES AL 31/10</t>
  </si>
  <si>
    <t>C00065098002</t>
  </si>
  <si>
    <t>001-001-0000212</t>
  </si>
  <si>
    <t>BRASILIA AL- COBRO RECIBIDO DEL EXTERIOR POR PROF.N° 001-001-212/213</t>
  </si>
  <si>
    <t>C00065098003</t>
  </si>
  <si>
    <t>001-001-0000213</t>
  </si>
  <si>
    <t>C00072386003</t>
  </si>
  <si>
    <t>001-001-0000222</t>
  </si>
  <si>
    <t>BRASILIA ALIMENTOS - PROFORMA 001-001-222 - RENEGOCIADO PARA ENTREGA</t>
  </si>
  <si>
    <t>C00072387003</t>
  </si>
  <si>
    <t>001-001-0000220</t>
  </si>
  <si>
    <t>BRASILIA ALIMENTOS - PROFORMA 001-001-220 - RENEGOCIADO PARA ENTREGA</t>
  </si>
  <si>
    <t>C00072388003</t>
  </si>
  <si>
    <t>001-001-0000219</t>
  </si>
  <si>
    <t>BRASILIA ALIMENTOS - PROFORMA 001-001-219 - RENEGOCIADO PARA PAGO EN 2023</t>
  </si>
  <si>
    <t>C00072389011</t>
  </si>
  <si>
    <t>001-001-0000228</t>
  </si>
  <si>
    <t>BRASILIA ALIMENTOS - PROFORMA 001-001-217/218/221/229/228 - RENEGOCIADO PARA PAGO/ENTREGA EN 2023</t>
  </si>
  <si>
    <t>C00072389008</t>
  </si>
  <si>
    <t>001-001-0000218</t>
  </si>
  <si>
    <t>C00072389010</t>
  </si>
  <si>
    <t>001-001-0000229</t>
  </si>
  <si>
    <t>C00072389007</t>
  </si>
  <si>
    <t>001-001-0000217</t>
  </si>
  <si>
    <t>C00072389009</t>
  </si>
  <si>
    <t>001-001-0000221</t>
  </si>
  <si>
    <t>C00075204002</t>
  </si>
  <si>
    <t>001-001-0000165</t>
  </si>
  <si>
    <t>BRASILIA ALIMENTOS- COBRO RECIBIDO DEL CLIENTE DEL EXTERIOR POR PROF. N° 001-001-165</t>
  </si>
  <si>
    <t>C00076609005</t>
  </si>
  <si>
    <t>001-001-0000197</t>
  </si>
  <si>
    <t>BRASILIA ALIMENTOS- COBRO RECIBIDO DE CLIENTE DEL EXTERIOR POR PROF.N° 001-001-194/195/196/197</t>
  </si>
  <si>
    <t>C00076609003</t>
  </si>
  <si>
    <t>001-001-0000195</t>
  </si>
  <si>
    <t>C00076609002</t>
  </si>
  <si>
    <t>001-001-0000194</t>
  </si>
  <si>
    <t>C00076609004</t>
  </si>
  <si>
    <t>001-001-0000196</t>
  </si>
  <si>
    <t>C00023955002</t>
  </si>
  <si>
    <t>001-001-0000062</t>
  </si>
  <si>
    <t>FACT. 001-001-0062 BRENO PRADO PARANHOS  - COMISION POR VENTA DE ARROZ POR FACT. EXPORT. 001-003-0031</t>
  </si>
  <si>
    <t>C00115785011</t>
  </si>
  <si>
    <t>001-006-0000490</t>
  </si>
  <si>
    <t>FACT N° 001-006-490 CAMPOS DEL MAÑANA S.A. COMPRA DE LEXION 750 VERSION ARROZ TRILLADORA-N° C5501497</t>
  </si>
  <si>
    <t>C00115785010</t>
  </si>
  <si>
    <t>C00066390003</t>
  </si>
  <si>
    <t>RECLASIFICACIÓN PROVEEDORES LP A CP VTO. DICIEMBRE/2022</t>
  </si>
  <si>
    <t>C00072703005</t>
  </si>
  <si>
    <t>RECLASIFICACION DE LP A CP FACT N° 001-006-490 CAMPOS DEL MAÑANA S.A. COMPRA DE LEXION 750 VERSION ARROZ TRILLADORA-N° C5501497</t>
  </si>
  <si>
    <t>C00151340002</t>
  </si>
  <si>
    <t>001-006-0001652</t>
  </si>
  <si>
    <t>FACT N° 001-006-1652 CAMPOS DEL MAÑANA S.A. REPUESTOS PARA LA COSECHADORA SF09 - CAMPO AGRO RICE SAN FLORENCIO</t>
  </si>
  <si>
    <t>F00070890002</t>
  </si>
  <si>
    <t>OT 226 CAMPO AGRO RICE SAN FLORENCIO HAS APLICACION DE CALCAREO</t>
  </si>
  <si>
    <t>C00148572007</t>
  </si>
  <si>
    <t>001-001-0000184</t>
  </si>
  <si>
    <t>FACT N° 001-001-184 CARMO DOS SANTOS - HAS SERVICIO DE APLICACION DE CLORETO Y CALCAREO CON GRUA CAMPO AGRO RICE SAN FLORENCIO</t>
  </si>
  <si>
    <t>C00148572004</t>
  </si>
  <si>
    <t>C00148572006</t>
  </si>
  <si>
    <t>C00076356002</t>
  </si>
  <si>
    <t>001-001-0000179</t>
  </si>
  <si>
    <t>REINGRESO DE CHEQUE N° 51735820-OP - CARMO DOS SANTOS FACT N° 179 CAMPO AGRO RICE SAN FLORENCIO HAS APLICACION DE CALCAREO</t>
  </si>
  <si>
    <t>C00064333003</t>
  </si>
  <si>
    <t>0C0-006-4333003</t>
  </si>
  <si>
    <t>FINANCIACION DE RETROEXCAVADORAS CON CATERPILLAR LEASING CHILE S.A. PROVEEDORES DEL EXTERIOR LP RECLASIFICADO A CP</t>
  </si>
  <si>
    <t>C00138681002</t>
  </si>
  <si>
    <t>001-001-1901912</t>
  </si>
  <si>
    <t>FNª 1901912- CATERPILLAR LEASING CHILE, S.A.- INTERESES- CONTRATO Nª 730-16000501- CUOTA 7/8- VTO. 01-03-2022- FACTURA LLEGADA FUERA DE FECHA- CORREO DE IGNACIO HEISECKE</t>
  </si>
  <si>
    <t>C00150306002</t>
  </si>
  <si>
    <t>001-001-2012317</t>
  </si>
  <si>
    <t>FNª 2012317- CATRPILLAR LEASING CHILE SPA- INTERESES COMERCIALES- CUOTA PRESTAMO- CONTRATO 730-16000501- VTO 01/09/2022- Nª 8/8</t>
  </si>
  <si>
    <t>C00033370062</t>
  </si>
  <si>
    <t>0C0-010-3109055</t>
  </si>
  <si>
    <t>FN° 001-001-5682 - COMPRA DE CAMIONES P/ TRANSPORTAR BRIQUETAS - TRANSFERENCIAS DE CUENTAS DE CP A LP POR VENCIMIENTOS 2020 EN ADELANTE</t>
  </si>
  <si>
    <t>C00033370090</t>
  </si>
  <si>
    <t>0C0-010-3109069</t>
  </si>
  <si>
    <t>C00033370088</t>
  </si>
  <si>
    <t>0C0-010-3109068</t>
  </si>
  <si>
    <t>C00058950003</t>
  </si>
  <si>
    <t>001-001-0005682</t>
  </si>
  <si>
    <t>FN° 001-001-5682 - COMPRA DE CAMIONES P/ TRANSPORTAR BRIQUETAS - TRANSFERENCIAS DE CUENTAS DE CP A LP POR VENCIMIENTO 22/03/2024</t>
  </si>
  <si>
    <t>C00058951006</t>
  </si>
  <si>
    <t>FN° 001-001-5682 - COMPRA DE CAMIONES P/ TRANSPORTAR BRIQUETAS - TRANSFERENCIAS DE CUENTAS DE CP A LP POR VENCIMIENTO 22/02/2024</t>
  </si>
  <si>
    <t>C00062933003</t>
  </si>
  <si>
    <t>RECLASIFICACIÓN PROVEEDORES LP A CP VENCIMIENTO JULIO/2022</t>
  </si>
  <si>
    <t>C00063563003</t>
  </si>
  <si>
    <t>C00065255003</t>
  </si>
  <si>
    <t>RECLASIFICACIÓN DE PROVEEDORES LP A CP VENCIMIENTO OCTUBRE/2021</t>
  </si>
  <si>
    <t>C00066164015</t>
  </si>
  <si>
    <t>000-010-3010956</t>
  </si>
  <si>
    <t>C00066390009</t>
  </si>
  <si>
    <t>C00069229003</t>
  </si>
  <si>
    <t>0C0-006-9229003</t>
  </si>
  <si>
    <t>RECLASIFICACION DE CUENTAS REF A FN° 001-001-0005682 PROVEEDORES LP A CP CATHAY-COMPRA DE CAMIONES P/ TRANSPORTAR BRIQUETAS</t>
  </si>
  <si>
    <t>C00070393003</t>
  </si>
  <si>
    <t>'FN° 001-001-5682 - COMPRA DE CAMIONES P/ TRANSPORTAR BRIQUETAS - TRANSFERENCIAS DE CUENTAS DE CP A LP POR VENCIMIENTOS 2020 EN ADELANTE - RECLASIFICAICON DE LP  A CP</t>
  </si>
  <si>
    <t>C00071128003</t>
  </si>
  <si>
    <t>FN° 001-001-5682 - COMPRA DE CAMIONES P/ TRANSPORTAR BRIQUETAS - RECLASIFICACION DE LP A CP VENC 12/04/2023</t>
  </si>
  <si>
    <t>C00139248002</t>
  </si>
  <si>
    <t>001-005-0006833</t>
  </si>
  <si>
    <t>FNª 001-005-6833- CATHAY S.A.- INTERES POR MORA- PAGO ATRASADO</t>
  </si>
  <si>
    <t>C00072285003</t>
  </si>
  <si>
    <t>000-010-3109062</t>
  </si>
  <si>
    <t>RECLASIFICACION DE CUENTA DE LP A CP FN° 001-001-5682 - COMPRA DE CAMIONES P/ TRANSPORTAR BRIQUETAS - TRANSFERENCIAS DE CUENTAS DE CP A LP POR VENCIMIENTOS 2020 EN ADELANTE</t>
  </si>
  <si>
    <t>C00142950002</t>
  </si>
  <si>
    <t>001-005-0007389</t>
  </si>
  <si>
    <t>FNª 001-005-7389- CATHAY S.A.- INTERESES MORATORIOS- CUOTA Nª 39- VTO 12/05/2022</t>
  </si>
  <si>
    <t>C00072705003</t>
  </si>
  <si>
    <t>001-010-3109063</t>
  </si>
  <si>
    <t>RECLASIFICACION DE LP A CP FN° 001-001-5682 - COMPRA DE CAMIONES P/ TRANSPORTAR BRIQUETAS - TRANSFERENCIAS DE CUENTAS DE CP A LP POR VENCIMIENTOS 2020 EN ADELANTE</t>
  </si>
  <si>
    <t>C00073636003</t>
  </si>
  <si>
    <t>FN° 001-001-5682 - COMPRA DE CAMIONES P/ TRANSPORTAR BRIQUETAS - TRANSFERENCIAS DE CUENTAS DE CP A LP POR VENCIMIENTOS 2020 EN ADELANTE - RECLASIFICACION DE LP A LC</t>
  </si>
  <si>
    <t>C00144815004</t>
  </si>
  <si>
    <t>001-005-0007641</t>
  </si>
  <si>
    <t>FNª 001-005- 7641- CATHAY S.A.- INTERES POR MORA</t>
  </si>
  <si>
    <t>C00075093003</t>
  </si>
  <si>
    <t>0C0-007-5093003</t>
  </si>
  <si>
    <t>FN° 001-001-5682 - COMPRA DE CAMIONES P/ TRANSPORTAR BRIQUETAS - TRANSFERENCIAS DE CUENTAS DE CP A LP POR VENCIMIENTOS 2020 EN ADELANTE - RECLASIFICACION</t>
  </si>
  <si>
    <t>C00147735002</t>
  </si>
  <si>
    <t>001-005-0007957</t>
  </si>
  <si>
    <t>FNª 001-005-7957- CATHAY S.A.- INTERES POR MORA</t>
  </si>
  <si>
    <t>C00075285006</t>
  </si>
  <si>
    <t>0C0-007-5285006</t>
  </si>
  <si>
    <t>FN° 001-001-5682 - COMPRA DE CAMIONES P/ TRANSPORTAR BRIQUETAS - TRANSFERENCIAS DE CUENTAS DE CP A LP POR VENCIMIENTOS 2020 EN ADELANTE - RECLASIFICACION LP A CP</t>
  </si>
  <si>
    <t>C00076502003</t>
  </si>
  <si>
    <t>0C0-007-6502003</t>
  </si>
  <si>
    <t>FN° 001-001-5682 - COMPRA DE CAMIONES P/ TRANSPORTAR BRIQUETAS - TRANSFERENCIAS DE CUENTAS DE CP A LP POR VENCIMIENTOS 2020 EN ADELANTE - RECLASIFICACION DE LP A CP</t>
  </si>
  <si>
    <t>C00132608003</t>
  </si>
  <si>
    <t>000-159-0010121</t>
  </si>
  <si>
    <t>CENOS SP. Z.O.O. - FACTURA  FSE-159/0101/21 - EXTRACOSTOS POR ESTADIAS DE CONTENEDORES FACTURA EXPORT 001-003-0000675 -  CENOS BK: 1AST001569</t>
  </si>
  <si>
    <t>F00069687001</t>
  </si>
  <si>
    <t>001-001-0019639</t>
  </si>
  <si>
    <t>4.000 LTS DE POLUX CLEAN</t>
  </si>
  <si>
    <t>F00070112001</t>
  </si>
  <si>
    <t>REMISION N° 16466</t>
  </si>
  <si>
    <t>F00070023001</t>
  </si>
  <si>
    <t>001-001-0019696</t>
  </si>
  <si>
    <t>REMISION N° 16550</t>
  </si>
  <si>
    <t>F00070024001</t>
  </si>
  <si>
    <t>001-001-0019689</t>
  </si>
  <si>
    <t>REMISION 16519</t>
  </si>
  <si>
    <t>F00070291001</t>
  </si>
  <si>
    <t>001-001-0019758</t>
  </si>
  <si>
    <t>2.000 LTS DE SQUADRA</t>
  </si>
  <si>
    <t>F00071119001</t>
  </si>
  <si>
    <t>001-001-0019781</t>
  </si>
  <si>
    <t>REMISION 16604</t>
  </si>
  <si>
    <t>F00071467001</t>
  </si>
  <si>
    <t>001-001-0019916</t>
  </si>
  <si>
    <t>F00071468001</t>
  </si>
  <si>
    <t>001-001-0019935</t>
  </si>
  <si>
    <t>F00103235001</t>
  </si>
  <si>
    <t>001-001-0020052</t>
  </si>
  <si>
    <t>F00103233001</t>
  </si>
  <si>
    <t>001-001-0020062</t>
  </si>
  <si>
    <t>F00103234001</t>
  </si>
  <si>
    <t>001-001-0020068</t>
  </si>
  <si>
    <t>F00103422001</t>
  </si>
  <si>
    <t>001-001-0020114</t>
  </si>
  <si>
    <t>C00044933002</t>
  </si>
  <si>
    <t>000-000-0000225</t>
  </si>
  <si>
    <t>FACT. 225 - COMERCIALIZADORA BENDITO ARROZ LIMITADA - COMISION POR VENTA - FACT. EXPORT. 001-003-333</t>
  </si>
  <si>
    <t>C00045080002</t>
  </si>
  <si>
    <t>000-000-0000226</t>
  </si>
  <si>
    <t>FACT. 226 - COMERCIALIZADORA BENDITO ARROZ LIMITADA - COMISION POR VENTA FACT. EXPORT. 320</t>
  </si>
  <si>
    <t>C00045334002</t>
  </si>
  <si>
    <t>000-000-0000228</t>
  </si>
  <si>
    <t>FACT. 228 - COMERCIALIZADORA BENDITO ARROZ LIMITADA - COMISION POR VENTA FACT. EXPORT. 339</t>
  </si>
  <si>
    <t>C00148824002</t>
  </si>
  <si>
    <t>001-001-0010759</t>
  </si>
  <si>
    <t>COMPLEMENTO N° 17308/22 - GASTOS DE EXPORTACION - FACTURA 918 - FACTURA 001-001-0010759 - CICSA - SERVICIOS DE CONTROL DE CALIDAD Y TOMA DE MUESTRAS</t>
  </si>
  <si>
    <t>CONDOMINIO MARIA TERESA MARTINEZ TABOAS, ALEJANDRO JAVIER  GRANADA Y VANESSA ALLIANA GRANADA (1637)</t>
  </si>
  <si>
    <t>C00075188002</t>
  </si>
  <si>
    <t>0C0-007-5188002</t>
  </si>
  <si>
    <t>PROVISION DE ARRENDAMIENTO CAMPO COSTA RIALVA, CONDOMINIO MARIA TERESA MARTINEZ TABOAS JUNIO/JULIO</t>
  </si>
  <si>
    <t>PROVISION ARRENDAMIENTO DE CAMPO COSTA RIALVA ZAFRA 22/23</t>
  </si>
  <si>
    <t>C00074840002</t>
  </si>
  <si>
    <t>0C0-007-4840002</t>
  </si>
  <si>
    <t>PROVISION DE ARRENDAMIENTO CAMPO COSTA RIALVA, CONDOMINIO MARIA TERESA MARTINEZ TABOAS MES DE AGOST</t>
  </si>
  <si>
    <t>C00075281002</t>
  </si>
  <si>
    <t>0C0-007-5281002</t>
  </si>
  <si>
    <t>PROVISION DE ARRENDAMIENTO CAMPO COSTA RIALVA, CONDOMINIO MARIA TERESA MARTINEZ</t>
  </si>
  <si>
    <t>C00076451002</t>
  </si>
  <si>
    <t>0C0-007-6451002</t>
  </si>
  <si>
    <t>C00149787002</t>
  </si>
  <si>
    <t>001-060-0000034</t>
  </si>
  <si>
    <t>FACTURA 001-060-0000034 - CONTROL UNION SA - SERVICIO DE CONTROL DE CALIDAD - EMBARQUE DE ARROZ PARA MOLINOS EL PAIS</t>
  </si>
  <si>
    <t>C00150194002</t>
  </si>
  <si>
    <t>001-060-0000051</t>
  </si>
  <si>
    <t>FACTURA 001-060-0000051 - CONTROL UNION SA - SERVICIO DE CONTROL DE CALIDAD / EMBARQUE ARROZ INTEGRAL - FACTURA 472 - TABELA FORMIDAVEL UNIPESSOAL LDA - 52 TONS - PORTUGAL</t>
  </si>
  <si>
    <t>C00050701002</t>
  </si>
  <si>
    <t>001-001-0000761</t>
  </si>
  <si>
    <t>FACT. 761 - COSTA TREMARIN - COMISION POR VENTAS - FACT. EXPORT. 407</t>
  </si>
  <si>
    <t>F00063541002</t>
  </si>
  <si>
    <t>OT 1125 SERV DE DISCO CAMPO AGRO RICE STA RITA</t>
  </si>
  <si>
    <t>F00065304001</t>
  </si>
  <si>
    <t>49,4 HS SERV DE TRACTOR + CACHAMBO OT 2 CAMPO AGRO RICE STA RITA</t>
  </si>
  <si>
    <t>F00065315002</t>
  </si>
  <si>
    <t>OT 2 CAMPO AGRO RICE STA RITA SERV DE TRACTOR CON DISCO</t>
  </si>
  <si>
    <t>F00067019001</t>
  </si>
  <si>
    <t>5 HS RETRO PARA CIERRE DE CAMINO CAMPO LLANO - OT 110 CAMPO AGRO RICE SAN BENITO</t>
  </si>
  <si>
    <t>F00067532002</t>
  </si>
  <si>
    <t>OT 20 CAMPO AGRO RICE STA RITA, HAS DE TRACTOR + PLAINA Y DISCO</t>
  </si>
  <si>
    <t>F00067532001</t>
  </si>
  <si>
    <t>C00073311003</t>
  </si>
  <si>
    <t>001-001-0000300</t>
  </si>
  <si>
    <t>REINGRESO DE CHEQUE N° 51363389-OP - CRISTIAN DUBARRY FACT N° 001-001-300/304 POR SERVICIO DE PREPARACION DE SUELO CAMPO AGRO RICE STA RITA</t>
  </si>
  <si>
    <t>C00073311002</t>
  </si>
  <si>
    <t>001-001-0000304</t>
  </si>
  <si>
    <t>F00069591002</t>
  </si>
  <si>
    <t>OT 42 CAMPO AGRO RICE STA RITA HAS TRACTOR + PLAINA</t>
  </si>
  <si>
    <t>F00069591001</t>
  </si>
  <si>
    <t>F00069833001</t>
  </si>
  <si>
    <t>OT 2470 TRABAJO DE RETRO P/ AMEX</t>
  </si>
  <si>
    <t>F00070178001</t>
  </si>
  <si>
    <t>OT 48 CAMPO AGRO RICE STA RITA, HAS SERV DE PLAINA</t>
  </si>
  <si>
    <t>F00070178002</t>
  </si>
  <si>
    <t>C00018102004</t>
  </si>
  <si>
    <t>0C0-001-8102004</t>
  </si>
  <si>
    <t>DEVENGAMIENTO ARRENDAMIENTO RURAL USD - MES NOVIEMBRE 2017</t>
  </si>
  <si>
    <t>CDEVENGAMIENTO ARRENDDAMIENTO RURAL</t>
  </si>
  <si>
    <t>C00018104004</t>
  </si>
  <si>
    <t>0C0-001-8104004</t>
  </si>
  <si>
    <t>DEVENGAMIENTO ARRENDAMIENTO RURAL USD - MES DICIEMBRE 2017</t>
  </si>
  <si>
    <t>C00020025002</t>
  </si>
  <si>
    <t>0C0-002-0025002</t>
  </si>
  <si>
    <t>PROVISION ARRENDAMIENTO CON CULVER SA - ENERO 2018</t>
  </si>
  <si>
    <t>C00020032002</t>
  </si>
  <si>
    <t>0C0-002-0032002</t>
  </si>
  <si>
    <t>PROVISION ARRENDAMIENTO CON CULVER SA - FEBRERO 2018</t>
  </si>
  <si>
    <t>C00020571002</t>
  </si>
  <si>
    <t>0C0-002-0571002</t>
  </si>
  <si>
    <t>PROVISION ARRENDAMIENTO CULVER SA MES DE MARZO 2018</t>
  </si>
  <si>
    <t>C00020851002</t>
  </si>
  <si>
    <t>0C0-002-0851002</t>
  </si>
  <si>
    <t>PROVISION ARRENDAMIENTO CULVER SA MES DE ABRIL 2018</t>
  </si>
  <si>
    <t>C00062649018</t>
  </si>
  <si>
    <t>001-001-0000355</t>
  </si>
  <si>
    <t>OP- ANTICIPO CONTRA FNª 001-001-355- CULVER S.A.- ARRENDAMIENTO- CAMPO SANTA RITA</t>
  </si>
  <si>
    <t>C00074836002</t>
  </si>
  <si>
    <t>0C0-007-4836002</t>
  </si>
  <si>
    <t>PROVISION DE ARRENDAMIENTO CAMPO SANTA RITA, CULVER S.A./ BOWER, MARTINEZ VARGAS, ORONOZ S.A./CONEJO Y SILVIO VARGAS MES DE AGOSTO</t>
  </si>
  <si>
    <t>PROVISION ARRENDAMIENTO DE CAMPO SANTA RITA ZAFRA 22/23</t>
  </si>
  <si>
    <t>C00074810003</t>
  </si>
  <si>
    <t>0C0-007-4810003</t>
  </si>
  <si>
    <t>RECLASIFICACION PROVISION ARRENDAMIENTO DE CAMPOS ZAFRA 22/23 -  JUNIO/JULIO 2022</t>
  </si>
  <si>
    <t>C00074824005</t>
  </si>
  <si>
    <t>0C0-007-4824005</t>
  </si>
  <si>
    <t>PROVISION DE ARRENDAMIENTO DE CAMPO SANTA RITA, MARTINEZ VARGAS-SILVIO VARGAS-CULVER S.A./ BOWER MES DE JUNIO Y JULIO</t>
  </si>
  <si>
    <t>C00075276003</t>
  </si>
  <si>
    <t>0C0-007-5276003</t>
  </si>
  <si>
    <t>PROVISION DE ARRENDAMIENTO CAMPO STA RITA, CULVER S.A, MARTINEZ VARGAS, ORONOZ S.A. Y SILVIO VARGAS</t>
  </si>
  <si>
    <t>C00076447002</t>
  </si>
  <si>
    <t>0C0-007-6447002</t>
  </si>
  <si>
    <t>C00149666002</t>
  </si>
  <si>
    <t>001-001-0006805</t>
  </si>
  <si>
    <t>FN° 001-001-6805 -DATAPAR S.A -LICENCIA MENSUAL DOLPHIN CORRESPONDIENTE AL MES DE AGOSTO 2022</t>
  </si>
  <si>
    <t>C00149671002</t>
  </si>
  <si>
    <t>001-001-0006806</t>
  </si>
  <si>
    <t>FN° 001-001-6806 -DATAPAR S.A -LICENCIA DOLPHIN PRODUCCION WEB X USER CORRESPONDIENTE AL MES DE AGOSTO 2022</t>
  </si>
  <si>
    <t>C00150380002</t>
  </si>
  <si>
    <t>001-001-0007255</t>
  </si>
  <si>
    <t>FNª 001-001-7255- DATAPAR S.A.- LICENCIA MENSUAL  DOLPHIN- SETIEMBRE 2022-</t>
  </si>
  <si>
    <t>C00150383002</t>
  </si>
  <si>
    <t>001-001-0007256</t>
  </si>
  <si>
    <t>FNª 001-001-7256- DATAPAR S.A.- LICENCIA MESUAL DOLPHIN- PRODUCCION WEB- SET 2022</t>
  </si>
  <si>
    <t>C00076604002</t>
  </si>
  <si>
    <t>0C0-007-6604002</t>
  </si>
  <si>
    <t>PROVISION LICENCIA MENSUAL MES DE OCTUBRE</t>
  </si>
  <si>
    <t>DE LA SOBERA S.A. (902)</t>
  </si>
  <si>
    <t>C00150638003</t>
  </si>
  <si>
    <t>002-001-0037282</t>
  </si>
  <si>
    <t>FACT N° 002-001-37282 DE LA SOBERA S.A. CAMIONETA CHEVROLET S10 4X4 COLOR PLATA SWITCH, CHASIS 9BG148DKOPC420889</t>
  </si>
  <si>
    <t>C00150638005</t>
  </si>
  <si>
    <t>C00150638007</t>
  </si>
  <si>
    <t>C00150638004</t>
  </si>
  <si>
    <t>C00150638008</t>
  </si>
  <si>
    <t>C00150638006</t>
  </si>
  <si>
    <t>C00120443002</t>
  </si>
  <si>
    <t>001-004-0002571</t>
  </si>
  <si>
    <t>FACT N° 001-004-2571 DIAGRO S.A. SERVICIO DE 44,4 HS SERVICIO DE RETRO PALA JD 310J PARA EL CAMPO DE CAA CPRA</t>
  </si>
  <si>
    <t>C00120445002</t>
  </si>
  <si>
    <t>001-004-0002570</t>
  </si>
  <si>
    <t>FACT N° 001-004-2570 DIAGRO S.A. SERVICIO DE TRACTOR Y COSECHADORA PARA EL CAMPO AGRO RICE SANTA RITA</t>
  </si>
  <si>
    <t>C00061075003</t>
  </si>
  <si>
    <t>009-001-0012527</t>
  </si>
  <si>
    <t>RECLASIFICACION DE CUENTA DE LP A CP - RECLASIFICACION DE CUENTAS DE DIAGRO VENCIDAS AL 30/06/2020 PASAR AL 31/05/20222</t>
  </si>
  <si>
    <t>C00061076003</t>
  </si>
  <si>
    <t>009-001-0012958</t>
  </si>
  <si>
    <t>RECLASIFICACION DE CUENTA DE LP A CP -  RECLASIFICACION DE CUENTAS DE DIAGRO VENCIDAS AL 30/06/2020 PASAR AL 31/05/20222</t>
  </si>
  <si>
    <t>C00061079003</t>
  </si>
  <si>
    <t>009-001-0012445</t>
  </si>
  <si>
    <t>RECLASIFICACION DE CUENTA DE LP A CP - RECLASIFICACION DE CUENTAS DE DIAGRO VENCIDAS AL 30/06/2020 PASAR AL 31/05/2022</t>
  </si>
  <si>
    <t>F00041440001</t>
  </si>
  <si>
    <t>009-001-0016209</t>
  </si>
  <si>
    <t>340 TN DE FERT 00-00-60</t>
  </si>
  <si>
    <t>F00041473001</t>
  </si>
  <si>
    <t>009-001-0016208</t>
  </si>
  <si>
    <t>325 TN DE FERT 00-00-60</t>
  </si>
  <si>
    <t>F00041438001</t>
  </si>
  <si>
    <t>009-001-0016218</t>
  </si>
  <si>
    <t>335 TN DE CLORETO</t>
  </si>
  <si>
    <t>F00041429001</t>
  </si>
  <si>
    <t>009-001-0016224</t>
  </si>
  <si>
    <t>322 TN DE FERT POTENCE K+ 00-00-47</t>
  </si>
  <si>
    <t>F00042929001</t>
  </si>
  <si>
    <t>009-001-0016605</t>
  </si>
  <si>
    <t>275 TN DE UREA</t>
  </si>
  <si>
    <t>F00043697001</t>
  </si>
  <si>
    <t>009-001-0016862</t>
  </si>
  <si>
    <t>348 TN DE UREA</t>
  </si>
  <si>
    <t>F00043700001</t>
  </si>
  <si>
    <t>009-001-0016863</t>
  </si>
  <si>
    <t>341 TN DE UREA</t>
  </si>
  <si>
    <t>F00044467001</t>
  </si>
  <si>
    <t>009-001-0017006</t>
  </si>
  <si>
    <t>339 TN DE UREA</t>
  </si>
  <si>
    <t>F00044468001</t>
  </si>
  <si>
    <t>009-001-0017007</t>
  </si>
  <si>
    <t>304 TN DE UREA</t>
  </si>
  <si>
    <t>F00044473001</t>
  </si>
  <si>
    <t>009-001-0017018</t>
  </si>
  <si>
    <t>180 TN DE UREA</t>
  </si>
  <si>
    <t>F00044754001</t>
  </si>
  <si>
    <t>009-001-0017100</t>
  </si>
  <si>
    <t>390 TN DE UREA</t>
  </si>
  <si>
    <t>F00044769001</t>
  </si>
  <si>
    <t>001-001-0006907</t>
  </si>
  <si>
    <t>152 TN DE UREA</t>
  </si>
  <si>
    <t>F00045287001</t>
  </si>
  <si>
    <t>009-001-0017156</t>
  </si>
  <si>
    <t>144 TN DE UREA</t>
  </si>
  <si>
    <t>F00045288001</t>
  </si>
  <si>
    <t>009-001-0017160</t>
  </si>
  <si>
    <t>F00045284001</t>
  </si>
  <si>
    <t>009-001-0017181</t>
  </si>
  <si>
    <t>F00045509001</t>
  </si>
  <si>
    <t>009-001-0017186</t>
  </si>
  <si>
    <t>30 LTS DE FULMINANTE</t>
  </si>
  <si>
    <t>F00045283001</t>
  </si>
  <si>
    <t>009-001-0017204</t>
  </si>
  <si>
    <t>F00045536001</t>
  </si>
  <si>
    <t>009-001-0017208</t>
  </si>
  <si>
    <t>30 FULMINATE TOP</t>
  </si>
  <si>
    <t>F00045282001</t>
  </si>
  <si>
    <t>009-001-0017213</t>
  </si>
  <si>
    <t>2.160 LTS DE DIAMANTE GOLD</t>
  </si>
  <si>
    <t>F00045285001</t>
  </si>
  <si>
    <t>009-001-0017227</t>
  </si>
  <si>
    <t>F00045286001</t>
  </si>
  <si>
    <t>009-001-0017228</t>
  </si>
  <si>
    <t>F00045342001</t>
  </si>
  <si>
    <t>009-001-0017247</t>
  </si>
  <si>
    <t>F00045290001</t>
  </si>
  <si>
    <t>009-001-0017245</t>
  </si>
  <si>
    <t>F00045291001</t>
  </si>
  <si>
    <t>009-001-0017246</t>
  </si>
  <si>
    <t>F00045292001</t>
  </si>
  <si>
    <t>009-001-0017254</t>
  </si>
  <si>
    <t>F00045546001</t>
  </si>
  <si>
    <t>009-001-0017256</t>
  </si>
  <si>
    <t>205 LTS DE SQUADRA</t>
  </si>
  <si>
    <t>C00067795006</t>
  </si>
  <si>
    <t>001-004-0002639</t>
  </si>
  <si>
    <t>RECLASIFICACION DE CUENTA DE CP A LP- FACTURA N° 009-001-0012399// 001-004-2639</t>
  </si>
  <si>
    <t>F00047278001</t>
  </si>
  <si>
    <t>009-001-0017291</t>
  </si>
  <si>
    <t>1 TN DE UREA FALTANTE A FACT</t>
  </si>
  <si>
    <t>F00048151001</t>
  </si>
  <si>
    <t>009-001-0017302</t>
  </si>
  <si>
    <t>1.175 LTS DE CORAZA</t>
  </si>
  <si>
    <t>F00048153001</t>
  </si>
  <si>
    <t>009-001-0017303</t>
  </si>
  <si>
    <t>20 LTS DE TEFLUMAX</t>
  </si>
  <si>
    <t>F00048152001</t>
  </si>
  <si>
    <t>009-001-0017320</t>
  </si>
  <si>
    <t>500 LTS DE ANKAR</t>
  </si>
  <si>
    <t>F00049568001</t>
  </si>
  <si>
    <t>009-001-0017339</t>
  </si>
  <si>
    <t>F00049572001</t>
  </si>
  <si>
    <t>009-001-0017338</t>
  </si>
  <si>
    <t>F00049574002</t>
  </si>
  <si>
    <t>009-001-0017337</t>
  </si>
  <si>
    <t>F00049549001</t>
  </si>
  <si>
    <t>009-001-0017357</t>
  </si>
  <si>
    <t>300 LTS DE THIAMEX PLAN</t>
  </si>
  <si>
    <t>F00049545001</t>
  </si>
  <si>
    <t>009-001-0017361</t>
  </si>
  <si>
    <t>F00049546001</t>
  </si>
  <si>
    <t>009-001-0017362</t>
  </si>
  <si>
    <t>500 LTS DE GRAMITE REM 10140</t>
  </si>
  <si>
    <t>F00049569001</t>
  </si>
  <si>
    <t>009-001-0017360</t>
  </si>
  <si>
    <t>360 LTS DE ANKAR</t>
  </si>
  <si>
    <t>F00049750001</t>
  </si>
  <si>
    <t>009-001-0017391</t>
  </si>
  <si>
    <t>24 TN DE FERT 11-52-00</t>
  </si>
  <si>
    <t>F00049843001</t>
  </si>
  <si>
    <t>009-001-0017392</t>
  </si>
  <si>
    <t>40 TN DE FERT</t>
  </si>
  <si>
    <t>F00063390001</t>
  </si>
  <si>
    <t>009-001-0017447</t>
  </si>
  <si>
    <t>54 LTS DE NUTRIPHOS</t>
  </si>
  <si>
    <t>F00066804001</t>
  </si>
  <si>
    <t>009-001-0017528</t>
  </si>
  <si>
    <t>90 KG DE NUTRIPHOS</t>
  </si>
  <si>
    <t>C00072287003</t>
  </si>
  <si>
    <t>009-001-0012750</t>
  </si>
  <si>
    <t>RECLASIFICACION DE CUENTAS DE DIAGRO VENCIDAS AL 30/06/2020 PASAR AL 31/05/20222 LP A CP</t>
  </si>
  <si>
    <t>C00072289003</t>
  </si>
  <si>
    <t>009-001-0012446</t>
  </si>
  <si>
    <t>RECLASIFICACION DE CUENTAS DE DIAGRO VENCIDAS AL 30/06/2020 PASAR AL 31/05/20222 DE LP A CP</t>
  </si>
  <si>
    <t>C00072290005</t>
  </si>
  <si>
    <t>001-004-0002640</t>
  </si>
  <si>
    <t>RECLASIFICACION DE CUENTA CP A LP POR ACUERDO DE REFINANCIACION FC N° 001-004-2640 LP A CP</t>
  </si>
  <si>
    <t>C00072294003</t>
  </si>
  <si>
    <t>009-001-0012640</t>
  </si>
  <si>
    <t>RECLASIFICACION DE CUENTA LP A CP POR ACUERDO DE REFINANCIACION FC N° 009-001-12640</t>
  </si>
  <si>
    <t>F00067313001</t>
  </si>
  <si>
    <t>009-001-0017596</t>
  </si>
  <si>
    <t>285 TN DE MSS 09-43-00</t>
  </si>
  <si>
    <t>F00067471001</t>
  </si>
  <si>
    <t>009-001-0017598</t>
  </si>
  <si>
    <t>42 LTS DE NUTRIPHOS</t>
  </si>
  <si>
    <t>F00067317001</t>
  </si>
  <si>
    <t>009-001-0017597</t>
  </si>
  <si>
    <t>215 TN DE MSS 09-43-00</t>
  </si>
  <si>
    <t>C00143294002</t>
  </si>
  <si>
    <t>001-004-0002992</t>
  </si>
  <si>
    <t>FNª 001-004-2992- DIAGRO S.A.-  INTERESES POR PAGOS CON CHEQUES DIFERIDOS- CUENTA DE ITAPITOCAI S.A.</t>
  </si>
  <si>
    <t>C00143302002</t>
  </si>
  <si>
    <t>001-004-0002991</t>
  </si>
  <si>
    <t>FNª 001-004-2991- DIAGRO S.A.-  INTERESES POR PAGOS CON CHEQUES DIFERIDOS- CUENTA DE ITAPITOCAI S.A.</t>
  </si>
  <si>
    <t>C00143303002</t>
  </si>
  <si>
    <t>001-004-0002990</t>
  </si>
  <si>
    <t>FNª 001-004-2990- DIAGRO S.A.-  INTERESES POR PAGOS CON CHEQUES DIFERIDOS- CUENTA DE ITAPITOCAI S.A.</t>
  </si>
  <si>
    <t>C00143304002</t>
  </si>
  <si>
    <t>001-004-0002989</t>
  </si>
  <si>
    <t>FNª 001-004-2989- DIAGRO S.A.-  INTERESES POR PAGOS CON CHEQUES DIFERIDOS- CUENTA DE ITAPITOCAI S.A.</t>
  </si>
  <si>
    <t>C00143306002</t>
  </si>
  <si>
    <t>001-004-0002998</t>
  </si>
  <si>
    <t>FNª 001-004-2998- DIAGRO S.A.-  INTERESES POR PAGOS CON CHEQUES DIFERIDOS- CUENTA DE ITAPITOCAI S.A.</t>
  </si>
  <si>
    <t>C00143307002</t>
  </si>
  <si>
    <t>001-004-0002997</t>
  </si>
  <si>
    <t>FNª 001-004-2997- DIAGRO S.A.-  INTERESES POR PAGOS CON CHEQUES DIFERIDOS- CUENTA DE ITAPITOCAI S.A.</t>
  </si>
  <si>
    <t>C00143310002</t>
  </si>
  <si>
    <t>001-004-0002996</t>
  </si>
  <si>
    <t>FNª 001-004-2996- DIAGRO S.A.-  INTERESES POR PAGOS CON CHEQUES DIFERIDOS- CUENTA DE ITAPITOCAI S.A.</t>
  </si>
  <si>
    <t>C00143311002</t>
  </si>
  <si>
    <t>001-004-0002995</t>
  </si>
  <si>
    <t>FNª 001-004-2995- DIAGRO S.A.-  INTERESES POR PAGOS CON CHEQUES DIFERIDOS- CUENTA DE ITAPITOCAI S.A.</t>
  </si>
  <si>
    <t>C00143312002</t>
  </si>
  <si>
    <t>001-004-0002994</t>
  </si>
  <si>
    <t>FNª 001-004-2994- DIAGRO S.A.-  INTERESES POR PAGOS CON CHEQUES DIFERIDOS- CUENTA DE ITAPITOCAI S.A.</t>
  </si>
  <si>
    <t>C00143313002</t>
  </si>
  <si>
    <t>001-004-0002993</t>
  </si>
  <si>
    <t>FNª 001-004-2993- DIAGRO S.A.-  INTERESES POR PAGOS CON CHEQUES DIFERIDOS- CUENTA DE ITAPITOCAI S.A.</t>
  </si>
  <si>
    <t>C00143314002</t>
  </si>
  <si>
    <t>001-004-0002988</t>
  </si>
  <si>
    <t>FNª 001-004-2988- DIAGRO S.A.-  INTERESES POR PAGOS CON CHEQUES DIFERIDOS- CUENTA DE ITAPITOCAI S.A.</t>
  </si>
  <si>
    <t>C00143315002</t>
  </si>
  <si>
    <t>001-004-0002987</t>
  </si>
  <si>
    <t>FNª 001-004-2987- DIAGRO S.A.-  INTERESES POR PAGOS CON CHEQUES DIFERIDOS- CUENTA DE ITAPITOCAI S.A.</t>
  </si>
  <si>
    <t>C00143316002</t>
  </si>
  <si>
    <t>001-004-0002986</t>
  </si>
  <si>
    <t>FNª 001-004-2986- DIAGRO S.A.-  INTERESES POR PAGOS CON CHEQUES DIFERIDOS- CUENTA DE ITAPITOCAI S.A.</t>
  </si>
  <si>
    <t>C00143317002</t>
  </si>
  <si>
    <t>001-004-0002985</t>
  </si>
  <si>
    <t>FNª 001-004-2985- DIAGRO S.A.-  INTERESES POR PAGOS CON CHEQUES DIFERIDOS- CUENTA DE ITAPITOCAI S.A.</t>
  </si>
  <si>
    <t>C00143319002</t>
  </si>
  <si>
    <t>001-004-0002984</t>
  </si>
  <si>
    <t>FNª 001-004-2984- DIAGRO S.A.-  INTERESES POR PAGOS CON CHEQUES DIFERIDOS- CUENTA DE ITAPITOCAI S.A.</t>
  </si>
  <si>
    <t>C00143320002</t>
  </si>
  <si>
    <t>001-004-0002983</t>
  </si>
  <si>
    <t>FNª 001-004-2983- DIAGRO S.A.-  INTERESES POR PAGOS CON CHEQUES DIFERIDOS- CUENTA DE ITAPITOCAI S.A.</t>
  </si>
  <si>
    <t>C00072516002</t>
  </si>
  <si>
    <t>001-001-0007100</t>
  </si>
  <si>
    <t>FNª 001-001-7100- DIAGRO S.A.- INTERES MORATORIO POR REFINANCIACION</t>
  </si>
  <si>
    <t>C00072517002</t>
  </si>
  <si>
    <t>001-001-0007101</t>
  </si>
  <si>
    <t>FNª 001-001-7101- DIAGRO S.A.- INTERES MORATORIO POR REFINANCIACION</t>
  </si>
  <si>
    <t>C00072518002</t>
  </si>
  <si>
    <t>001-001-0007102</t>
  </si>
  <si>
    <t>FNª 001-001-7102- DIAGRO S.A.- INTERES MORATORIO POR REFINANCIACION</t>
  </si>
  <si>
    <t>C00072519002</t>
  </si>
  <si>
    <t>001-001-0007103</t>
  </si>
  <si>
    <t>FNª 001-001-7103- DIAGRO S.A.- INTERES MORATORIO POR REFINANCIACION</t>
  </si>
  <si>
    <t>F00068797001</t>
  </si>
  <si>
    <t>009-001-0017633</t>
  </si>
  <si>
    <t>F00068798001</t>
  </si>
  <si>
    <t>009-001-0017632</t>
  </si>
  <si>
    <t>REMISION 10334</t>
  </si>
  <si>
    <t>F00068303001</t>
  </si>
  <si>
    <t>009-001-0017645</t>
  </si>
  <si>
    <t>222 TN DE FERT POTENCE MIX 07-34-12+MICRO</t>
  </si>
  <si>
    <t>F00068304001</t>
  </si>
  <si>
    <t>009-001-0017641</t>
  </si>
  <si>
    <t>200 TN FERT 00-00-60</t>
  </si>
  <si>
    <t>F00068801001</t>
  </si>
  <si>
    <t>009-001-0017672</t>
  </si>
  <si>
    <t>C00145529002</t>
  </si>
  <si>
    <t>009-001-0017681</t>
  </si>
  <si>
    <t>FACT N° 009-001-17681 DIAGRO S.A. 4 SERVICIO DE ANALISIS DE SUELO DEL CAMPO AGRO RICE SAN FLORENCIO</t>
  </si>
  <si>
    <t>F00068799001</t>
  </si>
  <si>
    <t>009-001-0017692</t>
  </si>
  <si>
    <t>F00068800001</t>
  </si>
  <si>
    <t>009-001-0017691</t>
  </si>
  <si>
    <t>REMISION 10365</t>
  </si>
  <si>
    <t>F00068778001</t>
  </si>
  <si>
    <t>009-001-0017690</t>
  </si>
  <si>
    <t>280 LTS DE LEMON FIX P/ SOJA</t>
  </si>
  <si>
    <t>F00068681001</t>
  </si>
  <si>
    <t>009-001-0017689</t>
  </si>
  <si>
    <t>F00068680001</t>
  </si>
  <si>
    <t>009-001-0017698</t>
  </si>
  <si>
    <t>F00070021001</t>
  </si>
  <si>
    <t>009-001-0017746</t>
  </si>
  <si>
    <t>REMISION N° 10431/10439</t>
  </si>
  <si>
    <t>F00070014001</t>
  </si>
  <si>
    <t>009-001-0017824</t>
  </si>
  <si>
    <t>F00070018001</t>
  </si>
  <si>
    <t>009-001-0017817</t>
  </si>
  <si>
    <t>REMISION 10487</t>
  </si>
  <si>
    <t>F00070791002</t>
  </si>
  <si>
    <t>460 BOLSAS DE SEMILLA DE SOJA</t>
  </si>
  <si>
    <t>F00069772001</t>
  </si>
  <si>
    <t>009-001-0017823</t>
  </si>
  <si>
    <t>F00070231001</t>
  </si>
  <si>
    <t>009-001-0017857</t>
  </si>
  <si>
    <t>3.000 LTS DE GRAMITE</t>
  </si>
  <si>
    <t>F00070098001</t>
  </si>
  <si>
    <t>009-001-0017871</t>
  </si>
  <si>
    <t>297 TN DE 10-26-26</t>
  </si>
  <si>
    <t>F00071320001</t>
  </si>
  <si>
    <t>009-001-0017911</t>
  </si>
  <si>
    <t>F00071310001</t>
  </si>
  <si>
    <t>009-001-0017928</t>
  </si>
  <si>
    <t>F00071325001</t>
  </si>
  <si>
    <t>009-001-0017929</t>
  </si>
  <si>
    <t>F00071349001</t>
  </si>
  <si>
    <t>009-001-0017932</t>
  </si>
  <si>
    <t>REMISION 10591</t>
  </si>
  <si>
    <t>F00071348001</t>
  </si>
  <si>
    <t>009-001-0017955</t>
  </si>
  <si>
    <t>F00071566001</t>
  </si>
  <si>
    <t>F00071459001</t>
  </si>
  <si>
    <t>009-001-0017969</t>
  </si>
  <si>
    <t>F00071296001</t>
  </si>
  <si>
    <t>009-001-0018000</t>
  </si>
  <si>
    <t>195 TN DE FERT 10-26-26</t>
  </si>
  <si>
    <t>F00071743001</t>
  </si>
  <si>
    <t>009-001-0018025</t>
  </si>
  <si>
    <t>F00071742001</t>
  </si>
  <si>
    <t>009-001-0018032</t>
  </si>
  <si>
    <t>F00071789001</t>
  </si>
  <si>
    <t>F00071744001</t>
  </si>
  <si>
    <t>009-001-0018052</t>
  </si>
  <si>
    <t>F00071747001</t>
  </si>
  <si>
    <t>009-001-0018051</t>
  </si>
  <si>
    <t>F00071731001</t>
  </si>
  <si>
    <t>009-001-0018071</t>
  </si>
  <si>
    <t>F00071732001</t>
  </si>
  <si>
    <t>009-001-0018075</t>
  </si>
  <si>
    <t>REMISION 10706</t>
  </si>
  <si>
    <t>F00071737001</t>
  </si>
  <si>
    <t>009-001-0018072</t>
  </si>
  <si>
    <t>REMISION 10701</t>
  </si>
  <si>
    <t>F00071739001</t>
  </si>
  <si>
    <t>009-001-0018073</t>
  </si>
  <si>
    <t>REMISION N° 10706</t>
  </si>
  <si>
    <t>F00071740001</t>
  </si>
  <si>
    <t>009-001-0018074</t>
  </si>
  <si>
    <t>F00071741001</t>
  </si>
  <si>
    <t>009-001-0018076</t>
  </si>
  <si>
    <t>F00071752001</t>
  </si>
  <si>
    <t>009-001-0018078</t>
  </si>
  <si>
    <t>F00071754001</t>
  </si>
  <si>
    <t>009-001-0018079</t>
  </si>
  <si>
    <t>F00071755001</t>
  </si>
  <si>
    <t>009-001-0018081</t>
  </si>
  <si>
    <t>F00071756001</t>
  </si>
  <si>
    <t>009-001-0018080</t>
  </si>
  <si>
    <t>F00071916001</t>
  </si>
  <si>
    <t>009-001-0018096</t>
  </si>
  <si>
    <t>F00071917001</t>
  </si>
  <si>
    <t>009-001-0018099</t>
  </si>
  <si>
    <t>F00071926001</t>
  </si>
  <si>
    <t>009-001-0018095</t>
  </si>
  <si>
    <t>F00071867001</t>
  </si>
  <si>
    <t>009-001-0018084</t>
  </si>
  <si>
    <t>F00071868001</t>
  </si>
  <si>
    <t>009-001-0018085</t>
  </si>
  <si>
    <t>C00075922008</t>
  </si>
  <si>
    <t>001-001-0007099</t>
  </si>
  <si>
    <t>REVERSION DE REGISTRO N° 74711- DIAGRO SA - SE DECIDIO NO APLICAR LOS INTERESES S/ RECIBO N° 2539</t>
  </si>
  <si>
    <t>C00075922007</t>
  </si>
  <si>
    <t>001-001-0007098</t>
  </si>
  <si>
    <t>C00075922002</t>
  </si>
  <si>
    <t>009-001-0012639</t>
  </si>
  <si>
    <t>F00102554001</t>
  </si>
  <si>
    <t>009-001-0018116</t>
  </si>
  <si>
    <t>F00102548001</t>
  </si>
  <si>
    <t>F00102549001</t>
  </si>
  <si>
    <t>009-001-0018131</t>
  </si>
  <si>
    <t>100 TN DE UREA</t>
  </si>
  <si>
    <t>F00102550001</t>
  </si>
  <si>
    <t>009-001-0018134</t>
  </si>
  <si>
    <t>17 TN DE UREA</t>
  </si>
  <si>
    <t>F00103213001</t>
  </si>
  <si>
    <t>009-001-0018174</t>
  </si>
  <si>
    <t>F00103214001</t>
  </si>
  <si>
    <t>009-001-0018173</t>
  </si>
  <si>
    <t>F00103215001</t>
  </si>
  <si>
    <t>009-001-0018172</t>
  </si>
  <si>
    <t>1.000 LTS DE GRAMITE</t>
  </si>
  <si>
    <t>C00076701007</t>
  </si>
  <si>
    <t>0C0-007-6701007</t>
  </si>
  <si>
    <t>DESCUENTO DE CHEQUES- DIAGRO SA- SUPER ALIMENTOS/ ADMIRABLE</t>
  </si>
  <si>
    <t>C00076701010</t>
  </si>
  <si>
    <t>0C0-007-6701010</t>
  </si>
  <si>
    <t>C00076701004</t>
  </si>
  <si>
    <t>0C0-007-6701004</t>
  </si>
  <si>
    <t>F00103212001</t>
  </si>
  <si>
    <t>C00076489002</t>
  </si>
  <si>
    <t>0C0-007-6489002</t>
  </si>
  <si>
    <t>DIAGRO SA- ANTICIPO RECIBIDO USD</t>
  </si>
  <si>
    <t>F00103211001</t>
  </si>
  <si>
    <t>009-001-0018189</t>
  </si>
  <si>
    <t>4.000 LTS DE DIPEN</t>
  </si>
  <si>
    <t>F00103217001</t>
  </si>
  <si>
    <t>009-001-0018197</t>
  </si>
  <si>
    <t>60 LTS DE EKOFIX NEUTRO</t>
  </si>
  <si>
    <t>F00103230001</t>
  </si>
  <si>
    <t>009-001-0018220</t>
  </si>
  <si>
    <t>F00103231001</t>
  </si>
  <si>
    <t>009-001-0018239</t>
  </si>
  <si>
    <t>F00104032001</t>
  </si>
  <si>
    <t>F00103220001</t>
  </si>
  <si>
    <t>009-001-0018245</t>
  </si>
  <si>
    <t>F00103222001</t>
  </si>
  <si>
    <t>009-001-0018243</t>
  </si>
  <si>
    <t>896 DE AZOPHOS</t>
  </si>
  <si>
    <t>DIDIER ELISEU FONTOURA (561)</t>
  </si>
  <si>
    <t>C00067273002</t>
  </si>
  <si>
    <t>0C0-006-7273002</t>
  </si>
  <si>
    <t>PROVISION DE BONIFICACION ZAFRAL DIDIER FONTOURA ZAFRA 20/21</t>
  </si>
  <si>
    <t>PROVISION BONIFICACION ZAFRAL</t>
  </si>
  <si>
    <t>C00065256003</t>
  </si>
  <si>
    <t>001-001-0004614</t>
  </si>
  <si>
    <t>C00133762007</t>
  </si>
  <si>
    <t>001-001-0016665</t>
  </si>
  <si>
    <t>FACT N° 001-001-16665 DIMASA - 3 CARRETAS GRANELERA MARCA JAN MODELO FAST 19.000 PARA CAMPO AGRO RICE STA RITA Y SAN FLORENCIO</t>
  </si>
  <si>
    <t>C00070394003</t>
  </si>
  <si>
    <t>FACT N° 001-001-16665 DIMASA - 3 CARRETAS GRANELERA MARCA JAN MODELO FAST 19.000 PARA CAMPO AGRO RICE STA RITA Y SAN FLORENCIO - RECLASIFICACION DE LP A CP</t>
  </si>
  <si>
    <t>C00071131006</t>
  </si>
  <si>
    <t>FACT N° 001-001-4614 DIMASA - SEMBRADORA BALDAN 7000 PARA EL CAMPO AGRO RICE ARAZAPE - RECLASIFICACION DE LP A CP VENC 16/04/2023</t>
  </si>
  <si>
    <t>C00142434002</t>
  </si>
  <si>
    <t>001-001-0017589</t>
  </si>
  <si>
    <t>FNª 001-001-17589- DIMASA- INTERESES POR PAGOS CON CHEQUES DIFERIDOS</t>
  </si>
  <si>
    <t>C00147790002</t>
  </si>
  <si>
    <t>001-001-0018119</t>
  </si>
  <si>
    <t>FACT N° 001-001-18119 DIMASA - KIT BISAO MODELO ELECTRICO P/ SEMBRADORA SF 37 CAMPO AGRO RICE SAN FLORENCIO</t>
  </si>
  <si>
    <t>C00151767002</t>
  </si>
  <si>
    <t>001-001-0018845</t>
  </si>
  <si>
    <t>FACT N° 001-001-18845 DIMASA REPUESTOS PARA LA PULVERIZADORA JET - MONDAY</t>
  </si>
  <si>
    <t>C00151768002</t>
  </si>
  <si>
    <t>001-001-0018844</t>
  </si>
  <si>
    <t>FACT N° 001-001-18844 DIMASA REPUESTOS PARA LA PULVERIZADORA JET - MONDAY</t>
  </si>
  <si>
    <t>C00151769002</t>
  </si>
  <si>
    <t>001-001-0018989</t>
  </si>
  <si>
    <t>FACT N° 001-001-18989 DIMASA REPUESTOS PARA LA PULVERIZADORA JET - MONDAY</t>
  </si>
  <si>
    <t>C00065577002</t>
  </si>
  <si>
    <t>0C0-006-5577002</t>
  </si>
  <si>
    <t>PROVISION DE COMISION POR ZAFRA 20/21 SEGUN PLANILLA RECIBIDA EDISON DOS SANTOS CORREA ASISTENCIA TECNICA PRODUCTORES</t>
  </si>
  <si>
    <t>PROVISION COMISION ZAFRA 20/21</t>
  </si>
  <si>
    <t>C00067264002</t>
  </si>
  <si>
    <t>0C0-006-7264002</t>
  </si>
  <si>
    <t>PROVISION DE BONIFICACION ZAFRAL 18/19 EDISON CORREO SECTOR PRODUCTORES</t>
  </si>
  <si>
    <t>PROVISION COMISION ZAFRA 18/19</t>
  </si>
  <si>
    <t>C00067265002</t>
  </si>
  <si>
    <t>0C0-006-7265002</t>
  </si>
  <si>
    <t>PROVISION BONIFICACION ZAFRAL EDISON CORREA ZAFRA 19/20 SECTOR PRODUCTORES</t>
  </si>
  <si>
    <t>PROVISION COMISION ZAFRA 19/20</t>
  </si>
  <si>
    <t>C00074366003</t>
  </si>
  <si>
    <t>0C0-007-4366003</t>
  </si>
  <si>
    <t>PROVISION COMISION ZAFRA 21/22  EDISON DOS SANTOS CORREA- MAICON ZAMBEL - LUIS MORENO SEGUN PLANILLA COMISIONES</t>
  </si>
  <si>
    <t>PROVISION COMISION ZAFRA 21/22</t>
  </si>
  <si>
    <t>DULLIUS EMPRENDIMIENTOS S.A (5239)</t>
  </si>
  <si>
    <t>C00151438002</t>
  </si>
  <si>
    <t>001-001-0004176</t>
  </si>
  <si>
    <t>FACT N° 001-001-4176 DULLIUS EMPRENDIMIENTOS S.A. BARRA DE CAÑO, PRESILLA, BULON, CHAPA, REDUCCION PARA SEMILLERIA</t>
  </si>
  <si>
    <t>EDUARDO ANTONIO RAMIREZ VERA (693)</t>
  </si>
  <si>
    <t>C00073361002</t>
  </si>
  <si>
    <t>0C0-007-3361002</t>
  </si>
  <si>
    <t>COMPLEMENTO DE PROVISION DE ARRENDAMIENTO DE CAMPO SAN BENITO CORRESPONDIENTE A ZAFRA 21/22 - SEGÚN PLANILLA DE COSTOS RECIBIDA</t>
  </si>
  <si>
    <t>PROVISION ARRENDAMIENTO DE CAMPO SAN BENITO ZAFRA 21/22 -CONFIRMADO PENDIENTE DE FACTURA</t>
  </si>
  <si>
    <t>C00074371002</t>
  </si>
  <si>
    <t>0C0-007-4371002</t>
  </si>
  <si>
    <t>PROVISION ARRENDAMIENTO DE CAMPOS ZAFRA 22/23 -  JUNIO/JULIO 2022</t>
  </si>
  <si>
    <t>PROVISION ARRENDAMIENTO DE CAMPO SAN BENITO ZAFRA 22/23</t>
  </si>
  <si>
    <t>C00074837003</t>
  </si>
  <si>
    <t>0C0-007-4837003</t>
  </si>
  <si>
    <t>PROVISION DE ARRENDAMIENTO DE CAMPO SAN BENITO, EDUARDO RAMIREZ MES DE AGOSTO</t>
  </si>
  <si>
    <t>C00074797002</t>
  </si>
  <si>
    <t>0C0-007-4797002</t>
  </si>
  <si>
    <t>PROVISION DE ARRENDAMIENTO DE CAMPO SAN BENITO, EDUARDO RAMIREZ MES DE JUNIO Y JULIO</t>
  </si>
  <si>
    <t>C00075277004</t>
  </si>
  <si>
    <t>0C0-007-5277004</t>
  </si>
  <si>
    <t>PROVISION DE ARRENDAMIENTO CAMPO SAN BENITO, EDUARDO RAMIREZ</t>
  </si>
  <si>
    <t>C00076449002</t>
  </si>
  <si>
    <t>0C0-007-6449002</t>
  </si>
  <si>
    <t>C00133460006</t>
  </si>
  <si>
    <t>002-001-0000888</t>
  </si>
  <si>
    <t>FACT N° 002-001-888 EDUARDO HRISUK - 58 HS DE RETRO EN PARCELA MARTINEZ APERTURA DE AREA, HAS DE SIEMBRA, HS GRUA Y LOGISTICA EN LOS CAMPOS AGRO RICE STA RITA, SAN FLORECIO Y ARAZAPE</t>
  </si>
  <si>
    <t>F00048410001</t>
  </si>
  <si>
    <t>SERVICIO DE SECADO DE ARROZ PARA SEMILLA Y COMERCIAL</t>
  </si>
  <si>
    <t>F00049912001</t>
  </si>
  <si>
    <t>SERVICIO DE SECADO DE ARROZ Y DESCASCARADO-</t>
  </si>
  <si>
    <t>C00137505003</t>
  </si>
  <si>
    <t>002-001-0000899</t>
  </si>
  <si>
    <t>FACT N° 002-001-899 EDUARDO HRISUK - 50 HAS DE DISCO Y 36 HAS DE DISCO PARA CONTROLAR EL FUEGO - CAMPO AGRO RICE STA RITA</t>
  </si>
  <si>
    <t>F00010351001</t>
  </si>
  <si>
    <t>SERVICIO DE DESCASCARADO Y SECADO DE ARROZ EN SILO TETAGUA.-</t>
  </si>
  <si>
    <t>F00063482001</t>
  </si>
  <si>
    <t>278 HAS SERV DE COSECHA CAMPO AGRO RICE SAN FLORENCIO</t>
  </si>
  <si>
    <t>F00063483004</t>
  </si>
  <si>
    <t>OT 1137 CAMPO AGRO RICE STA RITA, SERV DE DISCO Y PLAINA</t>
  </si>
  <si>
    <t>F00064453001</t>
  </si>
  <si>
    <t>100 HAS SERV DE COSECHA CAMPO AGRO RICE SAN FLORENCIO OT 1121</t>
  </si>
  <si>
    <t>F00065068001</t>
  </si>
  <si>
    <t>SERVICIO DE SECADO Y DESCASCARADO DE ARROZ.-</t>
  </si>
  <si>
    <t>F00066035001</t>
  </si>
  <si>
    <t>POR SERVICO DE SECADO Y DESCASCARADO DE ARROZ .-</t>
  </si>
  <si>
    <t>C00141513004</t>
  </si>
  <si>
    <t>002-001-0000922</t>
  </si>
  <si>
    <t>ACT Nª 002-001-922 EDUARDO HRISUK - 121 HAS COSECHA DE ARROZ Y 15 HAS COSECHA DE SOJA - CAMPO AGRO RICE SAN FLORENCIO</t>
  </si>
  <si>
    <t>C00141513003</t>
  </si>
  <si>
    <t>F00067323001</t>
  </si>
  <si>
    <t>F00070185002</t>
  </si>
  <si>
    <t>OT 58 CAMPO AGRO RICE STA RITA, PREPARACION DE SUELO</t>
  </si>
  <si>
    <t>F00071866002</t>
  </si>
  <si>
    <t>OT 71-72-211 CAMPO AGRO RICE STA RITA Y SAN BENITO</t>
  </si>
  <si>
    <t>C00151770004</t>
  </si>
  <si>
    <t>002-001-0000983</t>
  </si>
  <si>
    <t>FACT N° 002-001-983 EDUARDO HRISUK - SERVICIO DE RETRO HACIENDO REGUERA MECHO VARGAS Y SERV DE MAAQUINARIAS CAMPO AGRO RICE STA RITA</t>
  </si>
  <si>
    <t>C00151770003</t>
  </si>
  <si>
    <t>C00140804003</t>
  </si>
  <si>
    <t>001-001-0000004</t>
  </si>
  <si>
    <t>FACT N° 001-001-4 EGMONT EAS - SERVICIO DE RETROEXCAVADORA 189,2 HS PARA MURO DE PROTECCION DE RIO - CAMPO AGRO RICE TATARE</t>
  </si>
  <si>
    <t>C00140805003</t>
  </si>
  <si>
    <t>001-001-0000003</t>
  </si>
  <si>
    <t>FACT N° 001-001-3 EGMONT EAS - SERVICIO DE RETROEXCAVADORA 202,8 HS PARA MURO DE PROTECCION DE RIO - CAMPO AGRO RICE TATARE</t>
  </si>
  <si>
    <t>C00142763003</t>
  </si>
  <si>
    <t>001-001-0000006</t>
  </si>
  <si>
    <t>FACT N° 001-001-6 EGMONT EAS - 252,3 HS DE RETRO PARA ARREGLO DE RESERVORIO Y TAIPON - CAMPO AGRO RICE TATARE</t>
  </si>
  <si>
    <t>C00142765003</t>
  </si>
  <si>
    <t>001-001-0000007</t>
  </si>
  <si>
    <t>FACT N° 001-001-7 EGMONT EAS - 307 HS DE RETRO PARA ARREGLO DE RESERVORIO Y TAIPON - CAMPO AGRO RICE TATARE</t>
  </si>
  <si>
    <t>C00145731004</t>
  </si>
  <si>
    <t>001-001-0000016</t>
  </si>
  <si>
    <t>FACT N° 001-001-16 EGMONT EAS - SERVICIO DE RETROEXCAVADORA MELODIA 2 PARA ARREGLO DE RESERVORIO CAMPO AGRO RICE TATARE Y SAN FLORENCIO</t>
  </si>
  <si>
    <t>C00145734004</t>
  </si>
  <si>
    <t>001-001-0000015</t>
  </si>
  <si>
    <t>FACT N° 001-001-15 EGMONT EAS - SERVICIO DE RETROEXCAVADORA MELODIA 3 PARA ARREGLO DE RESERVORIO CAMPO AGRO RICE TATARE Y SAN FLORENCIO</t>
  </si>
  <si>
    <t>C00147890003</t>
  </si>
  <si>
    <t>001-001-0000022</t>
  </si>
  <si>
    <t>FACT N° 001-001-22 EGMONT EAS - SERVICIO DE RETROEXCAVADORA POR 576.6 HS POR FINALIZACION DE MURO DE RESERVORIO CAMPO AGRO RICE SAN FLORENCIO</t>
  </si>
  <si>
    <t>C00147891003</t>
  </si>
  <si>
    <t>001-001-0000021</t>
  </si>
  <si>
    <t>FACT N° 001-001-21 EGMONT EAS - SERVICIO DE RETROEXCAVADORA POR 556.6 HS POR FINALIZACION DE MURO DE RESERVORIO CAMPO AGRO RICE SAN FLORENCIO</t>
  </si>
  <si>
    <t>C00149089004</t>
  </si>
  <si>
    <t>001-001-0000026</t>
  </si>
  <si>
    <t>FACT N° 001-001-26 EGMONT EAS - SERVICIO DE 432 HS DE RETRO PARA VALO NUEVO DE NIVEL Y REGADERA 5TO LEVANTE, CAMPO AGRO RICE SAN FLORENCO</t>
  </si>
  <si>
    <t>C00149114003</t>
  </si>
  <si>
    <t>001-001-0000027</t>
  </si>
  <si>
    <t>FACT N° 001-001-27 EGMONT EAS - SERVICIO DE 432 HS DE RETRO PARA VALO NUEVO DE NIVEL Y REGADERA 5TO LEVANTE, CAMPO AGRO RICE SAN FLORENCO</t>
  </si>
  <si>
    <t>C00149114002</t>
  </si>
  <si>
    <t>C00150403002</t>
  </si>
  <si>
    <t>001-001-0000035</t>
  </si>
  <si>
    <t>FNª 001-001-035- EGMONT EAS- RECUPERO DE GASTOS- PAGO CON CHEQUES DIFERIDOS</t>
  </si>
  <si>
    <t>C00151763002</t>
  </si>
  <si>
    <t>001-001-0000032</t>
  </si>
  <si>
    <t>FACT N° 001-001-32 EGMONT EAS - SERVICIO DE RETRO PARA TAIPON DE RIEGO 5TO LEVANTE CAMPO AGRO RICE SAN FLORENCIO, 250 HS</t>
  </si>
  <si>
    <t>C00151764002</t>
  </si>
  <si>
    <t>001-001-0000031</t>
  </si>
  <si>
    <t>FACT N° 001-001-31 EGMONT EAS - SERVICIO DE RETRO PARA TAIPON DE RIEGO 5TO LEVANTE CAMPO AGRO RICE SAN FLORENCIO, 250 HS</t>
  </si>
  <si>
    <t>C00151765003</t>
  </si>
  <si>
    <t>001-001-0000033</t>
  </si>
  <si>
    <t>FACT N° 001-001-33 EGMONT EAS - SERVICIO DE RETRO PARA TAIPON DE RIEGO 5TO LEVANTE E INICIO DE TRANCAS Y CIERRE DE TAIPON CAMPO AGRO RICE SAN FLORENCIO, 221,3 HS</t>
  </si>
  <si>
    <t>C00151766003</t>
  </si>
  <si>
    <t>001-001-0000034</t>
  </si>
  <si>
    <t>FACT N° 001-001-34 EGMONT EAS - SERVICIO DE RETRO PARA TAIPON DE RIEGO 5TO LEVANTE E INICIO DE TRANCAS Y CIERRE DE TAIPON CAMPO AGRO RICE SAN FLORENCIO, 210,1 HS</t>
  </si>
  <si>
    <t>C00055081002</t>
  </si>
  <si>
    <t>001-001-0002043</t>
  </si>
  <si>
    <t>FNª 001-001-2043- ELADIA S.A.- INTERES ANUAL POR PRESTAMO</t>
  </si>
  <si>
    <t>C00150378002</t>
  </si>
  <si>
    <t>001-001-0002960</t>
  </si>
  <si>
    <t>FNª 001-001-2960- ELADIA S.A.- ALQUILER DE OFICINA- MES DE SETIEMBRE 2022- ADM LUQUE</t>
  </si>
  <si>
    <t>F00102911001</t>
  </si>
  <si>
    <t>C00127589010</t>
  </si>
  <si>
    <t>001-001-0004697</t>
  </si>
  <si>
    <t>FACT Nª 001-001-4697 ELECTROGRUPO SACI - BOMBAS Y MOTORES PARA CAMPOS AGRO RICE SAN FLORENCIO Y SAN BENITO</t>
  </si>
  <si>
    <t>C00127589008</t>
  </si>
  <si>
    <t>C00131029016</t>
  </si>
  <si>
    <t>001-001-0004781</t>
  </si>
  <si>
    <t>FACT N° 001-001-4781 ELECTROGRUPO SACI - TABLEROS, CABLES, CONJUNTOS DE FLOTADOR, CAJA INVERSORA, TUBOS CON COMPUERTAS, AUTOFLOTANTES, Y TRANSFORMADORES PARA LOS CAMPOS AGRO RICE TATARE, SAN FLORENCIO, SAN BENITO Y STA RITA</t>
  </si>
  <si>
    <t>C00131029019</t>
  </si>
  <si>
    <t>C00131029018</t>
  </si>
  <si>
    <t>C00131340002</t>
  </si>
  <si>
    <t>001-001-0004796</t>
  </si>
  <si>
    <t>FN° 001-001-4796- ELECTROGRUPO S.A.C.I - INTERESES COMERCIALES - REF A FACTURAS 4570/ 4697/ 4781</t>
  </si>
  <si>
    <t>C00070127002</t>
  </si>
  <si>
    <t>001-001-0005035</t>
  </si>
  <si>
    <t>REINGRESO DE CHEQUE N° 13160105-OP - FACT N° 001-001-5035 ELECTROGRUPO SACI - 110MTS DE CABLE CON ACCESORIOS PARA LA BOMBA AGR ARA 01 - CAMPO AGRO RICE ARAZAPE</t>
  </si>
  <si>
    <t>C00146050005</t>
  </si>
  <si>
    <t>001-001-0005195</t>
  </si>
  <si>
    <t>FN° 001-001-5195- ELECTROGRUPO S.A.C.I - INTERES MORATORIO , INTERES DE REFINANCIACION POR COMPRA DE BOMBA</t>
  </si>
  <si>
    <t>C00150049004</t>
  </si>
  <si>
    <t>001-001-0005243</t>
  </si>
  <si>
    <t>FACT N° 001-001-5243 ELECTROGRUPO SACI - CAÑOS DE 1 TRAMO CON CHAPA, COMPUERTA EN CHAPA P/ APERTURA Y CIERRE C/ VOLANTE PARA CAMPO AGRO RICE TATARE, STA RITA Y SAN BENITO</t>
  </si>
  <si>
    <t>C00151762002</t>
  </si>
  <si>
    <t>001-001-0005298</t>
  </si>
  <si>
    <t>FACT N° 001-001-5298 ELECTROGRUPO SACI - FABRICACION DE TUBOS PARA BOMBEO Y ARTICULACION PARA CAMPO AGRO RICE TATARE</t>
  </si>
  <si>
    <t>F00064057002</t>
  </si>
  <si>
    <t>OT 119 CAMPO AGRO RICE SAN BENITO SERVICIO DE TRACTOR Y DISCO</t>
  </si>
  <si>
    <t>F00064046001</t>
  </si>
  <si>
    <t>59,6 HS TRACTOR OT 298 CAMPO AGRO RICE ARAZAPE</t>
  </si>
  <si>
    <t>F00065620001</t>
  </si>
  <si>
    <t>OT 193 CAMPO AGRO RICE SAN BENITO HS DE TRACTOR</t>
  </si>
  <si>
    <t>F00065620002</t>
  </si>
  <si>
    <t>F00066323001</t>
  </si>
  <si>
    <t>OT 199-200 HAS DE DISCO 1ª Y 2º PASADA CAMPO AGRO RICE SAN BENITO</t>
  </si>
  <si>
    <t>F00066324001</t>
  </si>
  <si>
    <t>OT 108 HS TRACTOR CAMPO AGRO RICE SAN BENITO</t>
  </si>
  <si>
    <t>F00066325002</t>
  </si>
  <si>
    <t>OT 107-124 CAMPO AGRO RICE SAN BENITO HS Y HAS TRACTOR CON DISCO Y PATROLA</t>
  </si>
  <si>
    <t>F00066325001</t>
  </si>
  <si>
    <t>F00067625001</t>
  </si>
  <si>
    <t>OT 126 CAMPO AGRO RICE SAN BENITO HS TRACTOR</t>
  </si>
  <si>
    <t>F00067663001</t>
  </si>
  <si>
    <t>OT 32 CAMPO AGRO RICE STA RITA - HS TRACTOR</t>
  </si>
  <si>
    <t>C00073309004</t>
  </si>
  <si>
    <t>001-001-0000297</t>
  </si>
  <si>
    <t>REINGRESO DE CHEQUE N° 51363390-OP - ELIZANDRO FEDERIZZI REF A SERVICIOS DE MAQUINAS EN EL CAMPO AGRO RICE SAN BENITO, ARAZAPE E ITAPITOCAI</t>
  </si>
  <si>
    <t>C00073309005</t>
  </si>
  <si>
    <t>001-001-0000287</t>
  </si>
  <si>
    <t>C00073309008</t>
  </si>
  <si>
    <t>001-001-0000292</t>
  </si>
  <si>
    <t>C00073309007</t>
  </si>
  <si>
    <t>001-001-0000296</t>
  </si>
  <si>
    <t>C00073309006</t>
  </si>
  <si>
    <t>001-001-0000294</t>
  </si>
  <si>
    <t>F00069332002</t>
  </si>
  <si>
    <t>OT 132 CAMPO AGRO RICE SAN BENITO HS TRACTOR</t>
  </si>
  <si>
    <t>F00069332001</t>
  </si>
  <si>
    <t>F00069836002</t>
  </si>
  <si>
    <t>OT 35 CAMPO AGRO RICE STA RITA. HAS Y HS DISCO</t>
  </si>
  <si>
    <t>F00069836001</t>
  </si>
  <si>
    <t>F00069850001</t>
  </si>
  <si>
    <t>OT 138 CAMPO AGRO RICE SAN BENITO HAS Y HS TRACTOR + IMPL</t>
  </si>
  <si>
    <t>F00069850002</t>
  </si>
  <si>
    <t>F00071972001</t>
  </si>
  <si>
    <t>OT 202-203-205-142 CAMPO AGRO RICE SAN BENITO</t>
  </si>
  <si>
    <t>F00071972002</t>
  </si>
  <si>
    <t>F00071869001</t>
  </si>
  <si>
    <t>OT 208-214-220 CAMPO AGRO RICE TATARE Y SAN BENITO</t>
  </si>
  <si>
    <t>F00071869002</t>
  </si>
  <si>
    <t>F00066285001</t>
  </si>
  <si>
    <t>OT 1133-1145 HAS DE TRACTOR Y COSECHA CAMPO AGRO RICE SAN FLORENCIO</t>
  </si>
  <si>
    <t>F00068290001</t>
  </si>
  <si>
    <t>OT 204 CAMPO AGRO RICE SAN FLORENCIO HAS TRACTOR</t>
  </si>
  <si>
    <t>F00068290002</t>
  </si>
  <si>
    <t>F00068291001</t>
  </si>
  <si>
    <t>30 HS SERV DE TRACTOR OT 84 - CAMPO AGRO RICE TATARE</t>
  </si>
  <si>
    <t>F00069342001</t>
  </si>
  <si>
    <t>OT 255 CAMPO AGRO RICE TATARE, HS TRACTOR</t>
  </si>
  <si>
    <t>F00069788001</t>
  </si>
  <si>
    <t>OT 221 CAMPO AGRO RICE SAN FLORENCIO, HAS PLAINA Y TAIPA</t>
  </si>
  <si>
    <t>F00069788002</t>
  </si>
  <si>
    <t>F00071661001</t>
  </si>
  <si>
    <t>OT 244 CAMPO AGRO RICE SAN FLORENCIO</t>
  </si>
  <si>
    <t>F00071661002</t>
  </si>
  <si>
    <t>F00071662002</t>
  </si>
  <si>
    <t>OT 274 CAMPO AGRO RICE TATARE</t>
  </si>
  <si>
    <t>F00071662001</t>
  </si>
  <si>
    <t>C00076350002</t>
  </si>
  <si>
    <t>001-001-0000331</t>
  </si>
  <si>
    <t>REINGRESO DE CHEQUE N° 13295197-OP - ENRIQUE KLECOCH FACT N° 001-001-331 POR 105 HAS SERV DE COSECHA CAMPO AGRO RICE SAN FLORENCIO OT 1103-1120</t>
  </si>
  <si>
    <t>ESTABLECIMIENTO SAN FLORENCIO S.A. (56)</t>
  </si>
  <si>
    <t>C00075185002</t>
  </si>
  <si>
    <t>0C0-007-5185002</t>
  </si>
  <si>
    <t>PROVISION ARRENDAMIENTO DE CAMPOS ZAFRA 22/23 -  AGOSTO Y COMPLEMENTO DE JUNIO Y JULIO</t>
  </si>
  <si>
    <t>PROVISION DE ARRENDAMIENTO DE CAMPO SAN FLORENCIO ZAFRA 22/23</t>
  </si>
  <si>
    <t>C00075280003</t>
  </si>
  <si>
    <t>0C0-007-5280003</t>
  </si>
  <si>
    <t>PROVISION DE ARRENDAMIENTO CAMPO SAN FLORENCIO,  ESTABLECIMIENTO SAN FLORENCIO S.A.</t>
  </si>
  <si>
    <t>C00076450002</t>
  </si>
  <si>
    <t>0C0-007-6450002</t>
  </si>
  <si>
    <t>ESTANCIA TATARE S.A. (6097)</t>
  </si>
  <si>
    <t>C00062958023</t>
  </si>
  <si>
    <t>0C0-006-2958023</t>
  </si>
  <si>
    <t>PROVISIÓN DE ARRENDAMIENTO CAMPOS JUNIO-JULIO ZAFRA 2021</t>
  </si>
  <si>
    <t>PROVISION DE ARRENDAMIENTO DE CAMPO TATARE ZAFRA 21/22 - CONFIRMADO FACTURA PENDIENTE</t>
  </si>
  <si>
    <t>C00063167021</t>
  </si>
  <si>
    <t>0C0-006-3167021</t>
  </si>
  <si>
    <t>PROVISIÓN DE ARRENDAMIENTO CAMPOS AGOSTO ZAFRA 2021/2022</t>
  </si>
  <si>
    <t>C00064007002</t>
  </si>
  <si>
    <t>0C0-006-4007002</t>
  </si>
  <si>
    <t>PROVISION DE ARRENDAMIENTO DE CAMPO AGRO RICE TATARE MES DE SEPTIEMBRE 2021</t>
  </si>
  <si>
    <t>C00065188002</t>
  </si>
  <si>
    <t>0C0-006-5188002</t>
  </si>
  <si>
    <t>PROVISIÓN DE ARRENDAMIENTO CAMPO TATARE CORRESP. OCTUBRE/2021</t>
  </si>
  <si>
    <t>C00065802002</t>
  </si>
  <si>
    <t>0C0-006-5802002</t>
  </si>
  <si>
    <t>ARRENDAMIENTO DE CAMPO TATARE ZAFRA 21/22 NOVIEMBRE 2021</t>
  </si>
  <si>
    <t>C00066385002</t>
  </si>
  <si>
    <t>0C0-006-6385002</t>
  </si>
  <si>
    <t>PROVISIÓN DE ARRENDAMIENTO DE CAMPO TATARE DICIEMBRE/2021</t>
  </si>
  <si>
    <t>C00068231002</t>
  </si>
  <si>
    <t>0C0-006-8231002</t>
  </si>
  <si>
    <t>PROVISIÓN DE ARRENDAMIENTO DE CAMPO TATARE ENERO 2022</t>
  </si>
  <si>
    <t>C00068990002</t>
  </si>
  <si>
    <t>0C0-006-8990002</t>
  </si>
  <si>
    <t>PROVISIÓN DE ARRENDAMIENTO DE CAMPO TATARE FEBRERO 2022</t>
  </si>
  <si>
    <t>C00070337004</t>
  </si>
  <si>
    <t>0C0-007-0337004</t>
  </si>
  <si>
    <t>PROVISION DE ARRENDAMIENTO DE CAMPO TATARE ZAFRA 21/22 MARZO 2022</t>
  </si>
  <si>
    <t>C00070976002</t>
  </si>
  <si>
    <t>0C0-007-0976002</t>
  </si>
  <si>
    <t>PROVISION DE ARRENDAMIENTO DE CAMPO TATARE ABRIL 2022 - ZAFRA 21/22</t>
  </si>
  <si>
    <t>C00073367002</t>
  </si>
  <si>
    <t>0C0-007-3367002</t>
  </si>
  <si>
    <t>COMPLEMENTO DE PROVISION ARRENDAMIENTO DE CAMPO TATARE CORRESPONDIENTE A ZAFRA 21/22 -  SEGUN PLANILLA DE COSTOS ZAFRA</t>
  </si>
  <si>
    <t>C00074371011</t>
  </si>
  <si>
    <t>0C0-007-4371011</t>
  </si>
  <si>
    <t>PPROVISION ARRENDAMIENTO DE CAMPO TATARE ZAFRA 22/23</t>
  </si>
  <si>
    <t>C00074833002</t>
  </si>
  <si>
    <t>0C0-007-4833002</t>
  </si>
  <si>
    <t>PROVISION DE ARRENDAMIENTO DE CAMPO TATARE, ESTANCIA TATARE MES DE AGOSTO</t>
  </si>
  <si>
    <t>C00074793002</t>
  </si>
  <si>
    <t>0C0-007-4793002</t>
  </si>
  <si>
    <t>PROVISION DE ARRENDAMIENTO DE CAMPO TATARE, ESTANCIA TATARE MES DE JUNIO Y JULIO</t>
  </si>
  <si>
    <t>C00075275002</t>
  </si>
  <si>
    <t>0C0-007-5275002</t>
  </si>
  <si>
    <t>PROVISION DE ARRENDAMIENTO CAMPO TATARE, ESTANCIA TATARE S.A.</t>
  </si>
  <si>
    <t>C00076443002</t>
  </si>
  <si>
    <t>0C0-007-6443002</t>
  </si>
  <si>
    <t>C00070293002</t>
  </si>
  <si>
    <t>REINGRESO DE CHEQUE N° 13160109-OP EVANDRO MUCHA REF A  FN° 001-001-7-  EN CONCEPTO DE  93,2 HS. DE SERVICIO DE TRACTOR Y CACHAMBO PARA SILO BOLSA</t>
  </si>
  <si>
    <t>C00148782002</t>
  </si>
  <si>
    <t>FN° 001-001-27- EVANDRO MUCHA - 6,7 HS. DE SERVICIO DE TRACTOR MASSEY Y 8,8 HS. DE TRACTOR NH PARA SILO BOLSA</t>
  </si>
  <si>
    <t>F00069785001</t>
  </si>
  <si>
    <t>HS RETRO LIMPIEZA DE CANAL CAMPO AGRO RICE CATALINA OT 2652</t>
  </si>
  <si>
    <t>C00114197002</t>
  </si>
  <si>
    <t>001-002-0000446</t>
  </si>
  <si>
    <t>FN° 001-002-446- FERTECH SA - INTERESES POR REFINANCIAMIENTO DE DEUDA</t>
  </si>
  <si>
    <t>FIC S.A. DE FINANZAS (563)</t>
  </si>
  <si>
    <t>C00076766025</t>
  </si>
  <si>
    <t>000-000-0017376</t>
  </si>
  <si>
    <t>FIC - RENOVACION DE PTMO N° 17376 VTO 31/03/26</t>
  </si>
  <si>
    <t>C00076766026</t>
  </si>
  <si>
    <t>C00076766027</t>
  </si>
  <si>
    <t>C00076766024</t>
  </si>
  <si>
    <t>C00076766028</t>
  </si>
  <si>
    <t>FILIPE FELICE (6633)</t>
  </si>
  <si>
    <t>F00103242001</t>
  </si>
  <si>
    <t>84.000 SERV DE ESPARCIDOR CON TRACTOR CAMPO AGRO RICE SAN BENITO</t>
  </si>
  <si>
    <t>F00103242002</t>
  </si>
  <si>
    <t>FRANCISCO SILVIO VARGAS RAMOS (869)</t>
  </si>
  <si>
    <t>C00074371007</t>
  </si>
  <si>
    <t>0C0-007-4371007</t>
  </si>
  <si>
    <t>C00074836005</t>
  </si>
  <si>
    <t>0C0-007-4836005</t>
  </si>
  <si>
    <t>C00074824007</t>
  </si>
  <si>
    <t>0C0-007-4824007</t>
  </si>
  <si>
    <t>C00075276009</t>
  </si>
  <si>
    <t>0C0-007-5276009</t>
  </si>
  <si>
    <t>C00076447008</t>
  </si>
  <si>
    <t>0C0-007-6447008</t>
  </si>
  <si>
    <t>C00145744003</t>
  </si>
  <si>
    <t>001-001-0001759</t>
  </si>
  <si>
    <t>FACT N° 001-001-1759 FREDY MARTINEZ - 595 HS DE RETRO HACIENDO REGUERA PARA CONDUCTO DE AGUA Y CAMINO NUEVO MARTINEZ, CIERRE DE RESERVORIO - CAMPO AGRO RICE STA RITA</t>
  </si>
  <si>
    <t>C00145744004</t>
  </si>
  <si>
    <t>F00068895001</t>
  </si>
  <si>
    <t>OT 26 CAMPO AGRO RICE STA RITA PARA BOMBEO</t>
  </si>
  <si>
    <t>F00068895002</t>
  </si>
  <si>
    <t>C00147912002</t>
  </si>
  <si>
    <t>001-001-0001786</t>
  </si>
  <si>
    <t>FACT N° 001-001-1786 FREDY MARTINEZ - POR 184,5 HS DE RETRO PARA REPARACION DE MURO DE RESERVORIO CAMPO AGRO RICE SAN BENITO</t>
  </si>
  <si>
    <t>C00147912003</t>
  </si>
  <si>
    <t>C00147929003</t>
  </si>
  <si>
    <t>001-001-0001784</t>
  </si>
  <si>
    <t>FACT N° 001-001-1784 FREDY MARTINEZ - 454.2 HS SERVICIO DE RETRO HACIENDO MURO, CAMINO NUEVO Y REGUERA EN LA PARCELA MARTINEZ - CAMPO AGRO RICE STA RITA Y 57,4 HS DE TRACTOR</t>
  </si>
  <si>
    <t>C00147929004</t>
  </si>
  <si>
    <t>F00070726004</t>
  </si>
  <si>
    <t>OT 55 CAMPO AGRO RICE STA RITA, HS TRACTOR</t>
  </si>
  <si>
    <t>F00070726005</t>
  </si>
  <si>
    <t>F00070727002</t>
  </si>
  <si>
    <t>OT 147 CAMPO AGRO RICE SAN BENITO, REGADERA DE CONDUCTO DE AGUA Y UNA ROTONDA</t>
  </si>
  <si>
    <t>F00070727001</t>
  </si>
  <si>
    <t>F00070728002</t>
  </si>
  <si>
    <t>OT 148 CAMPO AGRO RICE SAN BENITO, LIMPIEZA DE CANAL DE DESAGUE</t>
  </si>
  <si>
    <t>F00070728001</t>
  </si>
  <si>
    <t>F00070729001</t>
  </si>
  <si>
    <t>OT 149 CAMPO SAN BENITO, COLOCAR EL CAÑO Y ARREGLO DE MURO DE RESERVORIO</t>
  </si>
  <si>
    <t>F00070729002</t>
  </si>
  <si>
    <t>F00070732002</t>
  </si>
  <si>
    <t>OT 2654 CAMPO AGRO RICE STA CATALINA, DESALIJO DE CARANDAY</t>
  </si>
  <si>
    <t>F00070732001</t>
  </si>
  <si>
    <t>F00070733001</t>
  </si>
  <si>
    <t>OT 2665 CAMPO AGRO RICE STA CATALINA - DESALIJO DE CARANDAY</t>
  </si>
  <si>
    <t>C00147930002</t>
  </si>
  <si>
    <t>001-001-0001795</t>
  </si>
  <si>
    <t>FACT N° 001-001-1795 FREDY MARTINEZ - 585.4 HS SERVICIO DE RETRO HACIENDO MURO, CAMINO NUEVO Y REGUERA EN LA PARCELA MARTINEZ - CAMPO AGRO RICE STA RITA</t>
  </si>
  <si>
    <t>C00147930003</t>
  </si>
  <si>
    <t>F00102362001</t>
  </si>
  <si>
    <t>OT 70 CAMPO AGRO RICE STA RITA</t>
  </si>
  <si>
    <t>F00102362002</t>
  </si>
  <si>
    <t>F00102366001</t>
  </si>
  <si>
    <t>OT 218 CAMPO AGRO RICE SAN BENITO, LIMPIEZA DE CANAL DE BOMBEO</t>
  </si>
  <si>
    <t>F00102366002</t>
  </si>
  <si>
    <t>C00150089004</t>
  </si>
  <si>
    <t>001-001-0001821</t>
  </si>
  <si>
    <t>FACT N° 001-001-1821 FREDY GUZMAN MARTINEZ - POR 871 HS RETRO, 692,6 INVERSION Y 178,4 PROD, PARA REGUERA, MURO Y CAMINO NUEVO - CAMPO AGRO RICE STA RITA</t>
  </si>
  <si>
    <t>C00150089005</t>
  </si>
  <si>
    <t>C00055089002</t>
  </si>
  <si>
    <t>001-002-0001066</t>
  </si>
  <si>
    <t>FACT. 001-002-1066 - FRONTERAS TRANSPORTE S.A. - EXPURGO CAMIONES DE ADMIRABLE FACT. N° 1529</t>
  </si>
  <si>
    <t>C00056170002</t>
  </si>
  <si>
    <t>001-002-0001075</t>
  </si>
  <si>
    <t>FACT. 001-002-0001075 - FRONTERAS TRANSPORTES S.A. - POR EXPURGO (FUMIGACION) FACT. 1530 ADMIRABLE PRODUCTO: INTEGRAL</t>
  </si>
  <si>
    <t>C00057612002</t>
  </si>
  <si>
    <t>001-002-0001116</t>
  </si>
  <si>
    <t>FACT. 001-002-1116 - FRONTERAS TRANSPORTE S.A. - SERVICIO DE EXPURGO - FACT. EXPORT- 496 RUSTON ALIMENTOS</t>
  </si>
  <si>
    <t>C00124326002</t>
  </si>
  <si>
    <t>001-002-0001235</t>
  </si>
  <si>
    <t>FACT. 001-002-1235 - FRONTERAS TRANSPORTE S.A. - FACT. EXPORT- 543-RUSTON ALIMENTOS-ESTADIA POR EXPURGO DE 1 CAMION EN ADUANA CAMPESTRE</t>
  </si>
  <si>
    <t>C00148902004</t>
  </si>
  <si>
    <t>001-001-0001033</t>
  </si>
  <si>
    <t>FNª 001-001-1033- GABRIEL SEBASTIAN TABOADA MONGELOS- SERVICIOS PRESTADOS- CANJE DE CHEQUES</t>
  </si>
  <si>
    <t>GABRIEL YURI ALVES DESTEFANI (495)</t>
  </si>
  <si>
    <t>C00035320002</t>
  </si>
  <si>
    <t>0C0-003-5320002</t>
  </si>
  <si>
    <t>DESICION DE ACTA DE ASAMBLEA DE ABRIL/2019, EXTORNO DE APORTES DE JAIME ZORZETTO Y GABRIEL ALVES A PRESTAMOS A PAGAR</t>
  </si>
  <si>
    <t>GANADERA SAN BENITO S.A. (5629)</t>
  </si>
  <si>
    <t>C00063987003</t>
  </si>
  <si>
    <t>0C0-006-3987003</t>
  </si>
  <si>
    <t>PROVISION ARRENDAMIENTO Y SUBARRENDAMIENTO DE CAMPO GANADERA SAN BENITO A PRODUCTOR ESTERO MISIONES - SEPTIEMBRE 2021</t>
  </si>
  <si>
    <t xml:space="preserve">PROVISION DE ARRENDAMIENTO DE CAMPO PRODUCTOR ESTERO MISIONES ZAFRA 21/22 - CONFIRMADO SIN FACTURA </t>
  </si>
  <si>
    <t>C00065191002</t>
  </si>
  <si>
    <t>0C0-006-5191002</t>
  </si>
  <si>
    <t>PROVISIÓN DE ARRENDAMIENTO Y SUBARRENDAMIENTO GANADERA SAN BENITO S.A. PRODUCTOR ESTERO MISIONES CORRESP. OCTUBRE/2021</t>
  </si>
  <si>
    <t>C00065804002</t>
  </si>
  <si>
    <t>0C0-006-5804002</t>
  </si>
  <si>
    <t>PROVISION DE ARRENDAMIENTO Y SUBARRENDAMIENTO DE TERRENO ZAFRA 21/22 PRODUCTOR ESTERO MISIONES NOVIEMBRE 2021</t>
  </si>
  <si>
    <t>C00066372002</t>
  </si>
  <si>
    <t>0C0-006-6372002</t>
  </si>
  <si>
    <t>PROVISIÓN DE ARRENDAMIENTO Y SUBARRENDAMIENTO GANADERA SAN BENITO S.A. PRODUCTOR ESTERO MISIONES CORRESP. DICIEMBRE/2021</t>
  </si>
  <si>
    <t>C00068245002</t>
  </si>
  <si>
    <t>0C0-006-8245002</t>
  </si>
  <si>
    <t>PROVISIÓN DE ARRENDAMIENTO Y SUBARRENDAMIENTO GANADERA SAN BENITO S.A. PRODUCTOR ESTERO MISIONES CORRESP.ENERO/2022</t>
  </si>
  <si>
    <t>C00068974002</t>
  </si>
  <si>
    <t>0C0-006-8974002</t>
  </si>
  <si>
    <t>PROVISIÓN DE ARRENDAMIENTO Y SUBARRENDAMIENTO GANADERA SAN BENITO S.A. PRODUCTOR ESTERO MISIONES CORRESP.FEBRERO/2022</t>
  </si>
  <si>
    <t>C00070341002</t>
  </si>
  <si>
    <t>0C0-007-0341002</t>
  </si>
  <si>
    <t>PROVISION DE ARRENDAMIENTO Y SUBARRENDAMIENTO PRODUCTOR ESTERO MISIONES ZAFRA 21/22 MARZO 2022</t>
  </si>
  <si>
    <t>C00072486007</t>
  </si>
  <si>
    <t>0C0-007-2486007</t>
  </si>
  <si>
    <t>PROVISION DE ARRENDAMIENTO DE CAMPO EDUARDO BENITEZ Y GANADERA SAN BENITO PRODUCTOR ESTERO MISIONES ABRIL 2022 ZAFRA 21/22</t>
  </si>
  <si>
    <t>C00074980002</t>
  </si>
  <si>
    <t>0C0-007-4980002</t>
  </si>
  <si>
    <t>PROVISIÓN DE ARRENDAMIENTO Y SUBARRENDAMIENTO PRODUCTOR ESTERO MISIONES  Y EL CAMPO GANADERA SAN BENITO S.A.. CORRESP. A JUNIO/JULIO/AGOSTO/2022</t>
  </si>
  <si>
    <t>PROVISION ARRENDAMIENTO DE CAMPO PRODUCTOR ESTERO MISIONES ZAFRA 22/23</t>
  </si>
  <si>
    <t>C00075307002</t>
  </si>
  <si>
    <t>0C0-007-5307002</t>
  </si>
  <si>
    <t>PROVISIÓN DE ARRENDAMIENTO Y SUBARRENDAMIENTO PRODUCTOR ESTERO MISIONES  Y EL CAMPO GANADERA SAN BENITO S.A..</t>
  </si>
  <si>
    <t>C00076457002</t>
  </si>
  <si>
    <t>0C0-007-6457002</t>
  </si>
  <si>
    <t>C00150786002</t>
  </si>
  <si>
    <t>001-001-0039198</t>
  </si>
  <si>
    <t>FN° 001-001-39198 -GICAL S.A- SERVICIO DE CONTROL - VERIFICACION  PRODUCTO ARROZ A GRANEL- PERIODO DE FACTURACION 01/10/2022 AL 17/10/2022</t>
  </si>
  <si>
    <t>C00150787003</t>
  </si>
  <si>
    <t>001-001-0039233</t>
  </si>
  <si>
    <t>FN° 001-001-39233 -GICAL S.A-  SEG S/ BIENES DE TERCEROS, COMISION P/ WARRANT- PRODUCTO ARROZ A GRANEL- PERIODO DE FACTURACION 01/10/2022 AL 31/10/2022-</t>
  </si>
  <si>
    <t>C00151558002</t>
  </si>
  <si>
    <t>001-001-0039241</t>
  </si>
  <si>
    <t>FN° 001-001-39241 -GICAL S.A- SERVICIO DE CONTROL - VERIFICACION  PRODUCTO ARROZ A GRANEL- PERIODO DE FACTURACION 18/10/2022 AL 25/10/2022</t>
  </si>
  <si>
    <t>C00039286002</t>
  </si>
  <si>
    <t>001-001-0000353</t>
  </si>
  <si>
    <t>REINGRESO DE CHEQUE N° 12897631- GRUPO MADERO S.A.- FACTURAS N° 001-001-353/497/489</t>
  </si>
  <si>
    <t>GUIDO ARMIN FLORES NUÑEZ (6040)</t>
  </si>
  <si>
    <t>C00073395002</t>
  </si>
  <si>
    <t>0C0-007-3395002</t>
  </si>
  <si>
    <t>PROVISION DE COMISION POR ZAFRA 2021/2022 CAMPO SAN BENITO</t>
  </si>
  <si>
    <t>C00076175002</t>
  </si>
  <si>
    <t>0C0-011-4239002</t>
  </si>
  <si>
    <t>FN° 001-001-283- GUMERSINDO ROTELA GOMEZ - 41 HS. DE SERVICIO DE TRACTOR EN SILO MANSA</t>
  </si>
  <si>
    <t>C00076173002</t>
  </si>
  <si>
    <t>0C0-011-4277002</t>
  </si>
  <si>
    <t>FN° 001-001-281- GUMERSINDO ROTELA GOMEZ - 65 HS. DE TRACTOR EN SILO MANSA</t>
  </si>
  <si>
    <t>C00076174002</t>
  </si>
  <si>
    <t>0C0-011-4007003</t>
  </si>
  <si>
    <t>FACT N° 001-001-282 GUMERSINDO ROTELA POR 30 HA SERVICIO DE TRACTOR Y FUMIGADORA PARA AGRO PARTNER</t>
  </si>
  <si>
    <t>C00134783002</t>
  </si>
  <si>
    <t>001-002-0004477</t>
  </si>
  <si>
    <t>FN° 001-002-4477- HIDRAULICA BRASIL S.A - REPARACION TOTAL DE BOMBA HIDRAULICA Y EGRANAJES PARA BRIQUETADORA</t>
  </si>
  <si>
    <t>C00135684002</t>
  </si>
  <si>
    <t>001-002-0004673</t>
  </si>
  <si>
    <t>FACT N° 001-002-4673 HIDRAULICA BRASIL S.A. MOTOR HIDRAULICO PARA EL TRACTOR SF28 - CAMPO AGRO RICE SAN FLORENCIO</t>
  </si>
  <si>
    <t>C00136280002</t>
  </si>
  <si>
    <t>001-002-0004841</t>
  </si>
  <si>
    <t>FACT Nª 001-002-4841 HIDRAULICA BRASIL SA. MANTENIMIENTO DEL TRACTOR AGR 015 - CAMPO AGRO RICE STA RITA</t>
  </si>
  <si>
    <t>C00137246002</t>
  </si>
  <si>
    <t>001-002-0004985</t>
  </si>
  <si>
    <t>FACT Nª 001-002-4985 HIDRAULICA BRASIL S.A. REPARACION DE HIDROSTATICA DEL TRACTOR JD SF 27 - CAMPO AGRO RICE SAN FLORENCIO</t>
  </si>
  <si>
    <t>C00137734002</t>
  </si>
  <si>
    <t>001-002-0005183</t>
  </si>
  <si>
    <t>FACT N° 001-002-5183 HIDRAULICA BRASIL S.A. REPARACION DE COLINDRO HIDRAULICO DEL TRACTOR SF22 - IGNACIO HEISECKE</t>
  </si>
  <si>
    <t>C00138244002</t>
  </si>
  <si>
    <t>001-002-0005184</t>
  </si>
  <si>
    <t>FN° 001-002-5184- HB HIDRAULICA BRASIL S.A- REPARACION TOTAL DE BOMBA HIDRAULICA Y ENGRANAJES - MAQ BRIQUETA</t>
  </si>
  <si>
    <t>C00137978002</t>
  </si>
  <si>
    <t>001-002-0005282</t>
  </si>
  <si>
    <t>FACT N° 001-002-5282 HIDRAULICA BRASIL S.A. FABRICACION DE CILINDRO HIDRAULICO DE LA PLAINA AGR 026 - CAMPO AGRO RICE STA RITA</t>
  </si>
  <si>
    <t>C00139165002</t>
  </si>
  <si>
    <t>001-002-0005504</t>
  </si>
  <si>
    <t>FACT N° 001-002-5504 HIDRAULICA BRASIL S.A. REPARACION DE COLINDRO HIDRAULICO DE LA RETRO SF 06 - CAMPO AGRO RICE SAN FLORENCIO</t>
  </si>
  <si>
    <t>F00067291001</t>
  </si>
  <si>
    <t>DIRECCION HIDROSTATICA PARA TRACTOR VALMENT - JUSTINO ACOSTA</t>
  </si>
  <si>
    <t>C00148471002</t>
  </si>
  <si>
    <t>001-001-0058401</t>
  </si>
  <si>
    <t>FACT N° 001-001-58401 HIDRAULICA BRASIL S.A. REPARACION TOTAL DE LA BOMBA HIDRAULICA DEL TRACTOR AGR 012 CAMPO AGRO RICE STA RITA</t>
  </si>
  <si>
    <t>C00151356002</t>
  </si>
  <si>
    <t>001-002-0007800</t>
  </si>
  <si>
    <t>FACT N° 001-002-7800 HIDRAULICA BARSIL S.A. REPARACION DE CILINDRO HIDRAULICO DE LA RETROPALA SF06 - CAMPO AGRO RICE SAN FLORENCIO</t>
  </si>
  <si>
    <t>C00151367002</t>
  </si>
  <si>
    <t>001-002-0007801</t>
  </si>
  <si>
    <t>FACT N° 001-002-7801 HIDRAULICA BRASIL S.A. REPARACION DE BOMBA HIDRAULICA DEL TRACTOR SF02 - CAMPO AGRO RICE SAN FLORENCIO</t>
  </si>
  <si>
    <t>C00151450002</t>
  </si>
  <si>
    <t>001-002-0007799</t>
  </si>
  <si>
    <t>FACT N° 001-.002-7799 HIDRAULICA BRASIL S.A. REPARACION DE BOMBA HIDRAULICA DEL TRACTOR AGR 013 - CAMPO AGRO RICE STA RITA</t>
  </si>
  <si>
    <t>C00151559002</t>
  </si>
  <si>
    <t>001-002-0007888</t>
  </si>
  <si>
    <t>FACT N°001-002-7888 HIDRAULICA BRASIL S.A. REPARACION DE BOMBA HIDRAULICA DEL TRACTOR SF22 DE IHV</t>
  </si>
  <si>
    <t>C00112737002</t>
  </si>
  <si>
    <t>001-001-0002742</t>
  </si>
  <si>
    <t>FACT N° 001-001-2742 YVONNE GNEITING POR SERVICIOS DE PREPARACION DE SUELO EN CAA CORA</t>
  </si>
  <si>
    <t>F00066946001</t>
  </si>
  <si>
    <t>OT 195 CAMPO AGRO RICE TATARE - COSECHA + DESALIJO</t>
  </si>
  <si>
    <t>F00071540001</t>
  </si>
  <si>
    <t>OT 2673 CAMPO AGRO RICE STA CATALINA. SIEMBRA + GUINCHE</t>
  </si>
  <si>
    <t>F00071540002</t>
  </si>
  <si>
    <t>F00071541002</t>
  </si>
  <si>
    <t>OT 2677 CAMPO AGRO RICE STA CATALINA. SIEMBRA + GUINCHE</t>
  </si>
  <si>
    <t>F00071541001</t>
  </si>
  <si>
    <t>C00076348002</t>
  </si>
  <si>
    <t>001-001-0000811</t>
  </si>
  <si>
    <t>REINGRESO DE CHEQUE N° 13295195-OP - HIROKATSU TERABAYASHI FACT 811-812 POR SERV DE COSECHA CAMPO AGRO RICE TATARE</t>
  </si>
  <si>
    <t>C00076348003</t>
  </si>
  <si>
    <t>001-001-0000812</t>
  </si>
  <si>
    <t>C00148833002</t>
  </si>
  <si>
    <t>FACT N° 001-001-165 HOLTUM S.A. POR ALQUILER DE MONTACARGA PERIODO 14/09 AL 13/10 - SEMILLERIA</t>
  </si>
  <si>
    <t>C00151484002</t>
  </si>
  <si>
    <t>001-001-0000191</t>
  </si>
  <si>
    <t>FACT N° 001-001-191 HOLTUM S.A. POR ALQUILER DE MONTACARGA PERIODO 14/10 AL 13/11 - SEMILLERIA</t>
  </si>
  <si>
    <t>C00050583002</t>
  </si>
  <si>
    <t>0C0-005-0583002</t>
  </si>
  <si>
    <t>PROVISION DE REMUNERACION AL PERSONAL SUPERIOR MES DE AGOSTO 2020</t>
  </si>
  <si>
    <t>PROVISION REMUNERACION PERSONAL SUPERIOR 2020</t>
  </si>
  <si>
    <t>C00052553002</t>
  </si>
  <si>
    <t>0C0-005-2553002</t>
  </si>
  <si>
    <t>PROVISION DE REMUNERACIÓN DIRECTORES MES DE SEPTIEMBRE</t>
  </si>
  <si>
    <t>C00052327002</t>
  </si>
  <si>
    <t>001-001-0000337</t>
  </si>
  <si>
    <t>FNª 001-001-337- IGNACIO ESTEBAN HEISECKE VARGAS- REMUNERACION AL PERSONAL SUPERIOR- CORRESPONDIENTE A SETIEMBRE 2020</t>
  </si>
  <si>
    <t>C00117094002</t>
  </si>
  <si>
    <t>001-001-0000339</t>
  </si>
  <si>
    <t>FN° 001-001-339- IGNACIO ESTEBAN HEISECKE VARGAS - REMUNERACION PERSONAL SUPERIOR CORRESPONDIENTE AL MES DE OCTUBRE 2020</t>
  </si>
  <si>
    <t>C00057808002</t>
  </si>
  <si>
    <t>0C0-005-7808002</t>
  </si>
  <si>
    <t>PROVISION DE REMUNERACIÓN AL PERSONAL SUPERIOR MES DE ENERO 2021</t>
  </si>
  <si>
    <t>PROVISION REMUNERACION PERSONAL SUPERIOR 2021</t>
  </si>
  <si>
    <t>C00057814002</t>
  </si>
  <si>
    <t>0C0-005-7814002</t>
  </si>
  <si>
    <t>PROVISION DE REMUNERACIÓN AL PERSONAL SUPERIOR MES DE FEBRERO 2021</t>
  </si>
  <si>
    <t>C00064624011</t>
  </si>
  <si>
    <t>0C0-006-4624011</t>
  </si>
  <si>
    <t>OP- SALARIO/ REMUNERACION - SETIEMBRE 2021- JOSE VALMIR E IH</t>
  </si>
  <si>
    <t>C00146971002</t>
  </si>
  <si>
    <t>0C0-014-6971002</t>
  </si>
  <si>
    <t>GASTOS A REEMBOLASAR A IGNACIO HEISECKE POR VIAJE A BRASIL- SANTA CRUZ DEL RIO PARDO</t>
  </si>
  <si>
    <t>C00075107002</t>
  </si>
  <si>
    <t>0C0-007-5107002</t>
  </si>
  <si>
    <t>PRESTAMO RECIBIDO USD</t>
  </si>
  <si>
    <t>C00065253003</t>
  </si>
  <si>
    <t>001-007-0002057</t>
  </si>
  <si>
    <t>C00066164018</t>
  </si>
  <si>
    <t>C00066390012</t>
  </si>
  <si>
    <t>C00069232006</t>
  </si>
  <si>
    <t>0C0-006-9232006</t>
  </si>
  <si>
    <t>RECLASIFICACION DE CUENTAS PROVEEDORES LP A CP- REFERENTE A FN°001-007-0002057-INPASA DEL PARAGUAY S.A-RETROEXCAVADORA CASE MOD 580N COLOR NARANJA PARA EL CAMPO AGRO RICE SANTA RITA</t>
  </si>
  <si>
    <t>C00069234003</t>
  </si>
  <si>
    <t>0C0-006-9234003</t>
  </si>
  <si>
    <t>RECLASIFICACION DE CUENTAS PROVEEDORES LP A CP REF A FN°001-007-0002057-INPASA DEL PARAGUAY S.A-RETROEXCAVADORA CASE MOD 580N COLOR NARANJA PARA EL CAMPO AGRO RICE SANTA RITA</t>
  </si>
  <si>
    <t>C00070395003</t>
  </si>
  <si>
    <t>FACT Nº 001-007-2057  RETROEXCAVADORA CASE MOD 580N COLOR NARANJA PARA EL CAMPO AGRO RICE SANTA RITA - RECLASIFICACION DE LP A CP</t>
  </si>
  <si>
    <t>C00071135003</t>
  </si>
  <si>
    <t>FACT Nº 001-007-2057  RETROEXCAVADORA CASE MOD 580N COLOR NARANJA PARA EL CAMPO AGRO RICE SANTA RITA - RECLASIFICACION DE LP A CP VENC 30/04/2023</t>
  </si>
  <si>
    <t>C00072296003</t>
  </si>
  <si>
    <t>RECLASIFICACION DE LP A CP FACT Nº 001-007-2057  RETROEXCAVADORA CASE MOD 580N COLOR NARANJA PARA EL CAMPO AGRO RICE SANTA RITA</t>
  </si>
  <si>
    <t>C00072706003</t>
  </si>
  <si>
    <t>FACT Nº 001-007-2057  RETROEXCAVADORA CASE MOD 580N COLOR NARANJA PARA EL CAMPO AGRO RICE SANTA RITA RECLASIFICACION DE LP A CP</t>
  </si>
  <si>
    <t>C00074323003</t>
  </si>
  <si>
    <t>0C0-007-4323003</t>
  </si>
  <si>
    <t>RECLASIFICACION FACT Nº 001-007-2057  RETROEXCAVADORA CASE MOD 580N COLOR NARANJA PARA EL CAMPO AGRO RICE SANTA RITA</t>
  </si>
  <si>
    <t>C00075101003</t>
  </si>
  <si>
    <t>0C0-007-5101003</t>
  </si>
  <si>
    <t>FACT Nº 001-007-2057  RETROEXCAVADORA CASE MOD 580N COLOR NARANJA PARA EL CAMPO AGRO RICE SANTA RITA - RECLASIFICACION</t>
  </si>
  <si>
    <t>C00075289004</t>
  </si>
  <si>
    <t>0C0-007-5289004</t>
  </si>
  <si>
    <t>C00076503003</t>
  </si>
  <si>
    <t>0C0-007-6503003</t>
  </si>
  <si>
    <t>F00067254001</t>
  </si>
  <si>
    <t>OT 111 HS RETRO ARREGLO DE CAMINO CAMPO AGRO RICE SAN BENITO</t>
  </si>
  <si>
    <t>C00146643002</t>
  </si>
  <si>
    <t>001-001-0000569</t>
  </si>
  <si>
    <t>FN° 001-001-569- ITAPITOCAI S.A - INTERESES COBRADOS POR DESC. DE CHEQUES</t>
  </si>
  <si>
    <t>C00146645002</t>
  </si>
  <si>
    <t>001-001-0000572</t>
  </si>
  <si>
    <t>FN° 001-001-572- ITAPITOCAI S.A - INTERESES COBRADOS POR DESC. DE CHEQUES</t>
  </si>
  <si>
    <t>C00133948007</t>
  </si>
  <si>
    <t>001-001-0000502</t>
  </si>
  <si>
    <t>RECLASIFICACION DE CUENTAS DE ITAPITOCAI 1 A ITAPITOCAI 2 POR SERVICIOS PRESTADOS A TATARE</t>
  </si>
  <si>
    <t>C00133948005</t>
  </si>
  <si>
    <t>001-001-0000468</t>
  </si>
  <si>
    <t>C00133948006</t>
  </si>
  <si>
    <t>001-001-0000487</t>
  </si>
  <si>
    <t>C00136732003</t>
  </si>
  <si>
    <t>0C0-013-6732003</t>
  </si>
  <si>
    <t>POR RECLASIFICACION DE CUENTAS REF A FN° 001-001-512- ITAPITOCAI S.A - INTERESES COBRADOS POE DESCUENTOS DE CHEQUES12</t>
  </si>
  <si>
    <t>C00136951002</t>
  </si>
  <si>
    <t>001-001-0000528</t>
  </si>
  <si>
    <t>FACT Nª 001-001-528 ITAPITOCAI S.A. POR 940 LITROS DE GASOIL PARA LA SCANIA AZUL - USO DE TEODORO VERA</t>
  </si>
  <si>
    <t>F00062884001</t>
  </si>
  <si>
    <t>VIANDA PARA GUARDIA DE KURT</t>
  </si>
  <si>
    <t>F00062968001</t>
  </si>
  <si>
    <t>OT 151 CAMPO AGRO RICE TATARE</t>
  </si>
  <si>
    <t>F00063098001</t>
  </si>
  <si>
    <t>100 HAS SOLO DISCO OT171- CAMPO AGRO RICE TATARE</t>
  </si>
  <si>
    <t>F00065559001</t>
  </si>
  <si>
    <t>OT 53 CAMPO AGRO RICE TATARE, SERV DE COSECHA Y ARREGLO DE CAMINO</t>
  </si>
  <si>
    <t>F00066321002</t>
  </si>
  <si>
    <t>OT 67 HS RETRO Y HAS COSECHA CAMPO AGRO RICE TATARE</t>
  </si>
  <si>
    <t>F00067322001</t>
  </si>
  <si>
    <t>OT 78 HAS SERV DE COSECHA CAMPO AGRO RICE TATARE</t>
  </si>
  <si>
    <t>F00071955001</t>
  </si>
  <si>
    <t>OT 284 CAMPO AGRO RICE TATARE, HAS DE TAIPA Y HS RETROPALA</t>
  </si>
  <si>
    <t>C00149504003</t>
  </si>
  <si>
    <t>004-001-0000300</t>
  </si>
  <si>
    <t>FN° 004-001-300- ITTI S.A.E.C.A - CUOTA 33/48 DEL CONTRATO LEASING/ 2 EQUIPOS DE MAQUINAS FOTOCOPIADORAS/ IMPRESORAS - OFICINA MISIONES</t>
  </si>
  <si>
    <t>C00149472007</t>
  </si>
  <si>
    <t>004-001-0000312</t>
  </si>
  <si>
    <t>FN° 004-001-312- ITTI S.A.E.C.A - CUOTA 33/48 DEL CONTRATO LEASING/ 2 EQUIPOS DE MAQUINAS FOTOCOPIADORAS/ IMPRESORAS - OFICINA MISIONES</t>
  </si>
  <si>
    <t>F00071967001</t>
  </si>
  <si>
    <t>TRABAJOS REALIZADOS EN EL CAMPO AGRO RICE STA CATALINA</t>
  </si>
  <si>
    <t>F00071967002</t>
  </si>
  <si>
    <t>JAIME ZORZETTO (98)</t>
  </si>
  <si>
    <t>C00035320003</t>
  </si>
  <si>
    <t>0C0-003-5320003</t>
  </si>
  <si>
    <t>C00140044002</t>
  </si>
  <si>
    <t>001-001-0000863</t>
  </si>
  <si>
    <t>FN° 001-001-863- JOAO PAULO CEZAR DA SILVA - COMISION ZAFRA 2021/2022- JEFE DE PLANTA SILO</t>
  </si>
  <si>
    <t>C00042021010</t>
  </si>
  <si>
    <t>000-010-0000508</t>
  </si>
  <si>
    <t>COMPRA TRACTOR MARCA JOHN DEERE 833SR - JOHN DEERE FINANCIAL - CONTRATO 5QPY000508</t>
  </si>
  <si>
    <t>C00042022010</t>
  </si>
  <si>
    <t>000-010-0000507</t>
  </si>
  <si>
    <t>COMPRA SEMBRADORA Y CARRO TOLVA 1890 Y 68 - JOHN DEERE FINANCIAL - CONTRATO 5QPY000507</t>
  </si>
  <si>
    <t>C00042003014</t>
  </si>
  <si>
    <t>000-010-0000611</t>
  </si>
  <si>
    <t>COMPRA TOLVA AKRON 2923 - JOHN DEERE FINANCIAL  - CONTRATO 5QPY000611</t>
  </si>
  <si>
    <t>C00042004014</t>
  </si>
  <si>
    <t>000-010-0000614</t>
  </si>
  <si>
    <t>COMPRA COSECHADORA S550 - JOHN DEERE DINANCIAL - CONTRATO 5QPY000614</t>
  </si>
  <si>
    <t>C00042004013</t>
  </si>
  <si>
    <t>000-009-0000614</t>
  </si>
  <si>
    <t>C00042005012</t>
  </si>
  <si>
    <t>000-009-0000615</t>
  </si>
  <si>
    <t>COMPRA PLATAFORMA DE CORTE 725 - JOHN DEERE FINANCIAL - CONTRATO 5QPY000615</t>
  </si>
  <si>
    <t>C00042005013</t>
  </si>
  <si>
    <t>000-010-0000615</t>
  </si>
  <si>
    <t>C00061063003</t>
  </si>
  <si>
    <t>0C0-006-1063003</t>
  </si>
  <si>
    <t>RECLASIFICACION LP A CP - COMPRA SEMBRADORA Y CARRO TOLVA 1890 Y 68 - JOHN DEERE FINANCIAL - CONTRATO 5QPY000507 Vto 05.05.2022</t>
  </si>
  <si>
    <t>C00065261004</t>
  </si>
  <si>
    <t>000-007-0000611</t>
  </si>
  <si>
    <t>RECLASIFICACIÓN DE PROVEEDORES DEL EXTERIOR LP A CP VENCIMIENTO OCTUBRE/2021</t>
  </si>
  <si>
    <t>C00066161006</t>
  </si>
  <si>
    <t>000-008-0000508</t>
  </si>
  <si>
    <t>RECLASIFICACIÓN DE PROVEEDORES USD LP A CP VENCIMIENTO NOVIEMBRE 2022</t>
  </si>
  <si>
    <t>C00066161005</t>
  </si>
  <si>
    <t>000-008-0000507</t>
  </si>
  <si>
    <t>C00071136003</t>
  </si>
  <si>
    <t>0C0-007-1136003</t>
  </si>
  <si>
    <t>COMPRA TOLVA AKRON 2923 - JOHN DEERE FINANCIAL  - CONTRATO 5QPY000611 - RECLASIFICACION DE LP A CP VENC 05/04/2023</t>
  </si>
  <si>
    <t>C00072280003</t>
  </si>
  <si>
    <t>000-009-0000508</t>
  </si>
  <si>
    <t>FECLASIFICACION DE CUENTAS PROVEEDORES EXT LP A CP COMPRA TRACTOR MARCA JOHN DEERE 833SR - JOHN DEERE FINANCIAL - CONTRATO 5QPY000508</t>
  </si>
  <si>
    <t>C00072281003</t>
  </si>
  <si>
    <t>000-009-0000507</t>
  </si>
  <si>
    <t>FECLASIFICACION DE CUENTAS PROVEEDORES EXT LP A CP  COMPRA SEMBRADORA Y CARRO TOLVA 1890 Y 68 - JOHN DEERE FINANCIAL - CONTRATO 5QPY000507</t>
  </si>
  <si>
    <t>C00073634003</t>
  </si>
  <si>
    <t>000-008-0000614</t>
  </si>
  <si>
    <t>COMPRA COSECHADORA S550 - JOHN DEERE DINANCIAL - CONTRATO 5QPY000614 - RECLASIFICACION DE LP A CP</t>
  </si>
  <si>
    <t>C00073635003</t>
  </si>
  <si>
    <t>000-008-0000615</t>
  </si>
  <si>
    <t>COMPRA PLATAFORMA DE CORTE 725 - JOHN DEERE FINANCIAL - CONTRATO 5QPY000615 - RECLASIFICACION DE LP A CP</t>
  </si>
  <si>
    <t>C00148150002</t>
  </si>
  <si>
    <t>001-001-0011566</t>
  </si>
  <si>
    <t>FNª 11566- JOHN DEERE FINANCIAL CHILE SPA- INTERES COMERCIAL- REFERENCIA 5QPY000614- CUOTA 6/10- JULIO 2022</t>
  </si>
  <si>
    <t>C00152110002</t>
  </si>
  <si>
    <t>001-001-0011695</t>
  </si>
  <si>
    <t>FNª 11695- JOHN DEERE FINANCIAL CHILE SPA- INTERES COMERCIAL- JULIO 2022- REFERENCIA PY202209261</t>
  </si>
  <si>
    <t>C00076746003</t>
  </si>
  <si>
    <t>0C0-007-6746003</t>
  </si>
  <si>
    <t>COMPRA TOLVA AKRON 2923 - JOHN DEERE FINANCIAL  - CONTRATO 5QPY000611 - RECLASIFICACION DE LP A CP</t>
  </si>
  <si>
    <t>F00068715001</t>
  </si>
  <si>
    <t>OT 45 CAMPO AGRO RICE COSTA RIALVA HAS TRACTOR + DISCO</t>
  </si>
  <si>
    <t>C00137420002</t>
  </si>
  <si>
    <t>003-001-0000308</t>
  </si>
  <si>
    <t>FACTURA 003-001-0000311 - JOSE ANTONIO BASSO - COMISION POR VENTAS - GARRA TRADE IMP E EXP LTDA - PROF 45 - 300 TONS - ARROZ T2</t>
  </si>
  <si>
    <t>C00137433002</t>
  </si>
  <si>
    <t>003-001-0000302</t>
  </si>
  <si>
    <t>FACTURA 003-001-0000317 - JOSE ANTONIO BASSO - COMISION POR VENTAS - EVEREST INDUSTRIA DE ALIMENTOS - PROF 21 - 315 TONS - ARROZ T1</t>
  </si>
  <si>
    <t>C00137389002</t>
  </si>
  <si>
    <t>003-001-0000303</t>
  </si>
  <si>
    <t>FACTURA 003-001-0000315 - JOSE ANTONIO BASSO - COMISION POR VENTAS - ARMAZEN MATEUS - PROF 010 - 312.60 TONS - ARROZ T1</t>
  </si>
  <si>
    <t>C00137390002</t>
  </si>
  <si>
    <t>003-001-0000304</t>
  </si>
  <si>
    <t>FACTURA 003-001-0000316 - JOSE ANTONIO BASSO - OVERPRICE S/ VENTAS - ARMAZEN MATEUS - PROF 010 - 312.60 TONS - ARROZ T1</t>
  </si>
  <si>
    <t>C00137392002</t>
  </si>
  <si>
    <t>003-001-0000305</t>
  </si>
  <si>
    <t>FACTURA 003-001-0000314 - JOSE ANTONIO BASSO - COMISION POR VENTAS - ARMAZEN MATEUS - PROF 26 - 312.60 TONS - ARROZ T1</t>
  </si>
  <si>
    <t>C00137393002</t>
  </si>
  <si>
    <t>003-001-0000306</t>
  </si>
  <si>
    <t>FACTURA 003-001-0000313 - JOSE ANTONIO BASSO - OVERPRICE S/ VENTAS - ARMAZEN MATEUS - PROF 26 - 312.60 TONS - ARROZ T1</t>
  </si>
  <si>
    <t>C00137396003</t>
  </si>
  <si>
    <t>003-001-0000307</t>
  </si>
  <si>
    <t>FACTURA 003-001-0000312 - JOSE ANTONIO BASSO - COMISION POR VENTAS - SOL MANUFACTURADOS - PROF 8 - 62.52 TONS - ARROZ T1</t>
  </si>
  <si>
    <t>C00140996002</t>
  </si>
  <si>
    <t>003-001-0000326</t>
  </si>
  <si>
    <t>FACTURA 003-001-0000326 - JOSE ANTONIO BASSO - COMISION SOBRE VENTAS - FACTURA EXPORT 790 - EVEREST INDUSTRIA DE ALIMENTOS - 598,50 TONS - ARROZ BLANCO T1</t>
  </si>
  <si>
    <t>C00141815002</t>
  </si>
  <si>
    <t>003-001-0000347</t>
  </si>
  <si>
    <t>FACTURA 003-001-0000347 - JOSE ANTONIO BASSO - COMISION SOBRE VENTAS - PROFORMAS 81A, 81B, 81C, 81D - ARMAZEN MATEUS</t>
  </si>
  <si>
    <t>C00141816002</t>
  </si>
  <si>
    <t>003-001-0000346</t>
  </si>
  <si>
    <t>FACTURA 003-001-0000346 - JOSE ANTONIO BASSO - OVERPRICE SOBRE VENTAS - ARMAZEN MATEUS - PROFORMA 81A, 81B, 81C, 81D</t>
  </si>
  <si>
    <t>C00141817002</t>
  </si>
  <si>
    <t>003-001-0000357</t>
  </si>
  <si>
    <t>FACTURA 003-001-0000357 - JOSE ANTONIO BASSO - COMISION SOBRE VENTAS - ARMAZEN MATEUS - PROFORMA 82</t>
  </si>
  <si>
    <t>C00141818002</t>
  </si>
  <si>
    <t>003-001-0000358</t>
  </si>
  <si>
    <t>FACTURA 003-001-0000358 - JOSE ANTONIO BASSO - OVERPRICE SOBRE VENTAS - ARMAZEN MATEUS - PROFORMA 82</t>
  </si>
  <si>
    <t>C00141819002</t>
  </si>
  <si>
    <t>003-001-0000348</t>
  </si>
  <si>
    <t>FACTURA 003-001-0000348 - JOSE ANTONIO BASSO - COMISION SOBRE VENTAS - ARMAZEN MATEUS - PROFORMAS 83A, 83B</t>
  </si>
  <si>
    <t>C00141820002</t>
  </si>
  <si>
    <t>003-001-0000349</t>
  </si>
  <si>
    <t>FACTURA 003-001-0000349 - JOSE ANTONIO BASSO - OVERPRICE SOBRE VENTAS - ARMAZEN MATEUS - PROFORMA 83A / 83B</t>
  </si>
  <si>
    <t>C00141821002</t>
  </si>
  <si>
    <t>003-001-0000339</t>
  </si>
  <si>
    <t>FACTURA 003-001-0000339 - JOSE ANTONIO BASSO - OVERPRICE SOBRE VENTAS - ARMAZEN MATEUS - PROFORMAS 78 / 78A / 78B / 78C</t>
  </si>
  <si>
    <t>C00141822004</t>
  </si>
  <si>
    <t>003-001-0000350</t>
  </si>
  <si>
    <t>FACTURA 003-001-0000350 - JOSE ANTONIO BASSO - COMISION SOBRE VENTAS - ARMAZEN MATEUS - PROFORMA 113</t>
  </si>
  <si>
    <t>C00141823002</t>
  </si>
  <si>
    <t>003-001-0000351</t>
  </si>
  <si>
    <t>FACTURA 003-001-0000351 - JOSE ANTONIO BASSO - OVERPRICE SOBRE VENTAS - ARMAZEN MATEUS - PROFORMA 113</t>
  </si>
  <si>
    <t>C00141824002</t>
  </si>
  <si>
    <t>003-001-0000334</t>
  </si>
  <si>
    <t>FACTURA 003-001-0000334 - JOSE ANTONIO BASSO - OVERPRICE SOBRE VENTAS - ARMAZEN MATEUS - PROFORMA 59A / 59B / 59C</t>
  </si>
  <si>
    <t>C00141825002</t>
  </si>
  <si>
    <t>003-001-0000332</t>
  </si>
  <si>
    <t>FACTURA 003-001-0000332 - JOSE ANTONIO BASSO - OVERPRICE SOBRE VENTAS - ARMAZEN MATEUS - PROFORMA 58A / 58B / 58C</t>
  </si>
  <si>
    <t>C00141826002</t>
  </si>
  <si>
    <t>003-001-0000337</t>
  </si>
  <si>
    <t>FACTURA 003-001-0000337 - JOSE ANTONIO BASSO - OVERPRICE SOBRE VENTAS - PROFORMA 57</t>
  </si>
  <si>
    <t>C00141827002</t>
  </si>
  <si>
    <t>003-001-0000329</t>
  </si>
  <si>
    <t>FACTURA 003-001-0000329 - JOSE ANTONIO BASSO - COMISION SOBRE VENTAS - ARMAZEN MATEUS - PROFORMA 60</t>
  </si>
  <si>
    <t>C00141828002</t>
  </si>
  <si>
    <t>003-001-0000330</t>
  </si>
  <si>
    <t>FACTURA 003-001-0000330 - JOSE ANTONIO BASSO - OVERPRICE SOBRE VENTAS - ARMAZEN MATEUS - PROFORMA 60</t>
  </si>
  <si>
    <t>C00141829002</t>
  </si>
  <si>
    <t>003-001-0000327</t>
  </si>
  <si>
    <t>FACTURA 003-001-0000327 - JOSE ANTONIO BASSO - COMISION SOBRE VENTAS - ARMAZEN MATEUS - PROFORMAS 27A / 27B</t>
  </si>
  <si>
    <t>C00141830002</t>
  </si>
  <si>
    <t>003-001-0000328</t>
  </si>
  <si>
    <t>FACTURA 003-001-0000328 - JOSE ANTONIO BASSO - OVERPRICE SOBRE VENTAS - ARMAZEN MATEUS - PROFORMA 27A / 27B</t>
  </si>
  <si>
    <t>C00141831002</t>
  </si>
  <si>
    <t>003-001-0000354</t>
  </si>
  <si>
    <t>FACTURA 003-001-0000354 - JOSE ANTONIO BASSO - COMISION SOBRE VENTAS -  JP BENEFICIAMENTO - PROFORMA 92</t>
  </si>
  <si>
    <t>C00141832002</t>
  </si>
  <si>
    <t>003-001-0000353</t>
  </si>
  <si>
    <t>FACTURA 003-001-0000353 - JOSE ANTONIO BASSO - COMISION SOBRE VENTAS - JP BENEFICIAMENTO - PROFORMA 91</t>
  </si>
  <si>
    <t>C00141833002</t>
  </si>
  <si>
    <t>003-001-0000352</t>
  </si>
  <si>
    <t>FACTURA 003-001-0000352 - JOSE ANTONIO BASSO - COMISION SOBRE VENTAS - JP BENEFICIAMENTO - PROFORMA 90</t>
  </si>
  <si>
    <t>C00142377002</t>
  </si>
  <si>
    <t>003-001-0000331</t>
  </si>
  <si>
    <t>FACTURA 003-001-0000331 - JOSE ANTONIO BASSO - COMISION SOBRE VENTAS - ARMAZEN MATEUS SA - PROFORMAS 58A/58B58C</t>
  </si>
  <si>
    <t>C00142380002</t>
  </si>
  <si>
    <t>003-001-0000333</t>
  </si>
  <si>
    <t>FACTURA 003-001-0000333 - JOSE ANTONIO BASSO - COMISION SOBRE VENTAS - ARMAZEN MATEUS SA - PROFORMAS 59A/59B/59C</t>
  </si>
  <si>
    <t>C00142381002</t>
  </si>
  <si>
    <t>003-001-0000336</t>
  </si>
  <si>
    <t>FACTURA 003-001-0000336 - JOSE ANTONIO BASSO - COMISION SOBRE VENTAS - ARMAZEN MATEUS SA - PROFORMA 57</t>
  </si>
  <si>
    <t>C00142382002</t>
  </si>
  <si>
    <t>003-001-0000338</t>
  </si>
  <si>
    <t>FACTURA 003-001-0000338 - JOSE ANTONIO BASSO - COMISION SOBRE VENTAS - PROFORMAS 78/78A/78B/78C</t>
  </si>
  <si>
    <t>C00142436002</t>
  </si>
  <si>
    <t>003-001-0000360</t>
  </si>
  <si>
    <t>FACTURA 003-001-0000360 - JOSE ANTONIO BASSO - COMISION SOBRE VENTAS - JP BENEFICIAMENTO - PROFORMA 112</t>
  </si>
  <si>
    <t>C00142441002</t>
  </si>
  <si>
    <t>003-001-0000361</t>
  </si>
  <si>
    <t>FACTURA 003-001-0000361 - JOSE ANTONIO BASSO - COMISION SOBRE VENTAS - PROFORMAS 79A/79B/79C/79D</t>
  </si>
  <si>
    <t>C00142448002</t>
  </si>
  <si>
    <t>003-001-0000362</t>
  </si>
  <si>
    <t>FACTURA 003-001-0000362 - JOSE ANTONIO BASSO - OVERPRICE SOBRE VENTAS - ARMAZEN MATEUS - PROFORMAS 79A/79B/79C/79D</t>
  </si>
  <si>
    <t>C00142453002</t>
  </si>
  <si>
    <t>003-001-0000363</t>
  </si>
  <si>
    <t>FACTURA 003-001-0000363 - JOSE ANTONIO BASSO - COMISION SOBRE VENTAS - PROFORMAS 80A/80B/80C/80D</t>
  </si>
  <si>
    <t>C00142464002</t>
  </si>
  <si>
    <t>003-001-0000364</t>
  </si>
  <si>
    <t>FACTURA 003-001-0000364 - JOSE ANTONIO BASSO - OVERPRICE SOBRE VENTAS - ARMAZEN MATEUS - PROFORMAS 80A/80B/80C/80D</t>
  </si>
  <si>
    <t>C00148429002</t>
  </si>
  <si>
    <t>003-001-0000379</t>
  </si>
  <si>
    <t>FACTURA 003-001-0000379 - JOSE ANTONIO BASSO - COMISION SOBRE VENTAS - PROFORMA 156 - JP BENEFICIAMENTO - 300 TONS - FDT</t>
  </si>
  <si>
    <t>C00148430002</t>
  </si>
  <si>
    <t>003-001-0000380</t>
  </si>
  <si>
    <t>FACTURA 003-001-0000380 - JOSE ANTONIO BASSO - COMISION SOBRE VENTAS - PROFORMA 157 - JP BENEFICIAMENTO - 300 TONS - FDT</t>
  </si>
  <si>
    <t>C00148432002</t>
  </si>
  <si>
    <t>003-001-0000381</t>
  </si>
  <si>
    <t>FACTURA 003-001-0000381 - JOSE ANTONIO BASSO - COMISION SOBRE VENTAS - PROFORMA 158 - JP BENEFICIAMENTO - 300 TONS - T1</t>
  </si>
  <si>
    <t>C00148435002</t>
  </si>
  <si>
    <t>003-001-0000383</t>
  </si>
  <si>
    <t>FACTURA 003-001-0000383 - JOSE ANTONIO BASSO - COMISION Y OVERPRICE SOBRE VENTAS - AUMENTO EN TONS DE LAS PROFORMAS 83B / 130 / 132 DE ARMAZEN MATEUS SA</t>
  </si>
  <si>
    <t>F00066396001</t>
  </si>
  <si>
    <t>OT 15 HAS SERV DE COSECHA CAMPO AGRO RICE STA RITA</t>
  </si>
  <si>
    <t>F00066398001</t>
  </si>
  <si>
    <t>20 HAS SERV DE COSECHA CAMPO AGRO RICE TATARE</t>
  </si>
  <si>
    <t>F00067063001</t>
  </si>
  <si>
    <t>OT 81 CAMPO AGRO RICE TATARE - SERV DE COSECHA</t>
  </si>
  <si>
    <t>F00068200001</t>
  </si>
  <si>
    <t>OT 29 CAMPO AGRO RICE STA RITA HS TRACTOR</t>
  </si>
  <si>
    <t>F00068200002</t>
  </si>
  <si>
    <t>C00072919002</t>
  </si>
  <si>
    <t>001-001-0000557</t>
  </si>
  <si>
    <t>REINGRESO DE CHEQUE N° 13265901-OP - JUAN DOMINGUEZ FACT N° 001-001-557 POR SERVICIO DE COSECHA CAMPO DE GROUP AGRO PARTNER</t>
  </si>
  <si>
    <t>F00070179001</t>
  </si>
  <si>
    <t>OT 43 CAMPO AGRO RICE STA RITA HS TRACTOR</t>
  </si>
  <si>
    <t>F00070179002</t>
  </si>
  <si>
    <t>F00103406001</t>
  </si>
  <si>
    <t>OT 74 CAMPO AGRO RICE STA RITA</t>
  </si>
  <si>
    <t>F00103406002</t>
  </si>
  <si>
    <t>C00137835004</t>
  </si>
  <si>
    <t>002-001-0000301</t>
  </si>
  <si>
    <t>FACT N° 002-001-301 JUAN DUBARRY - 15 HAS SERVICIO DE COSECHA, 156 HAS SERV DE DISCO 1° PASADA Y 67 HAS 2DA PASADA - CAMPO AGRO RICE STA RITA</t>
  </si>
  <si>
    <t>F00067035001</t>
  </si>
  <si>
    <t>OT 1 CAMPO AGRO RICE STA RITA - COSECHA DESALIJO</t>
  </si>
  <si>
    <t>F00068202001</t>
  </si>
  <si>
    <t>OT 24 CAMPO AGRO RICE STA RITA HAS TRACTOR + DISCO</t>
  </si>
  <si>
    <t>F00068202002</t>
  </si>
  <si>
    <t>F00069834002</t>
  </si>
  <si>
    <t>OT 41 CAMPO AGRO RICE STA - HAS Y HS TRABAJO DE TRACTOR + DISCO</t>
  </si>
  <si>
    <t>F00069834001</t>
  </si>
  <si>
    <t>F00071072002</t>
  </si>
  <si>
    <t>OT 50 SERVICIO DE TRACTOR Y DISCO, CAMPO AGRO RICE STA RITA</t>
  </si>
  <si>
    <t>F00071072001</t>
  </si>
  <si>
    <t>F00103357001</t>
  </si>
  <si>
    <t>OT 76 CAMPO AGRO RICE STA RITA</t>
  </si>
  <si>
    <t>F00103357002</t>
  </si>
  <si>
    <t>C00141512003</t>
  </si>
  <si>
    <t>001-001-0000077</t>
  </si>
  <si>
    <t>FACT N° 001-001-77 JUAN NAVARRET - 67,8 HS SERVICIO DE RETRO PARA LIMPIEZA DE VALO, PASADAS Y CORTE DE TRANCAS CAMPO AGRO RICE SAN FLORENCIO</t>
  </si>
  <si>
    <t>F00068203001</t>
  </si>
  <si>
    <t>OT 209 CAMPO AGRO RICE SAN FLORENCIO HS RETRO, LIMPIEZA DE VALO</t>
  </si>
  <si>
    <t>F00102364002</t>
  </si>
  <si>
    <t>OT 266 EMPAREJANDO CAMINO Y CIERRE DE TAIPAS CAMPO AGRO RICE SAN FLORENCIO</t>
  </si>
  <si>
    <t>F00102364001</t>
  </si>
  <si>
    <t>F00103195001</t>
  </si>
  <si>
    <t>OT 282 CAMPO AGRO RICE SAN FLORENCIO, LIMPIEZA Y PROF DE VALO - SOJA</t>
  </si>
  <si>
    <t>C00071075002</t>
  </si>
  <si>
    <t>001-001-0000156</t>
  </si>
  <si>
    <t>REINGRESO DE CHEQUE N° 51629326-OP - JUAN CARDOZO FACT N° 001-001-156 POR 11.351 KG DE ARROZ EN CASCARA</t>
  </si>
  <si>
    <t>C00071078002</t>
  </si>
  <si>
    <t>001-001-0000158</t>
  </si>
  <si>
    <t>REINGRESO CHEQUE N° 51363365-OP - JUAN CARDOZO FACT N° 001-001-158 POR 8545 KG DE ARROZ EN CASCARA</t>
  </si>
  <si>
    <t>F00068270001</t>
  </si>
  <si>
    <t>OT 128 CAMPO AGRO RICE SAN BENITO - HS TRACTOR</t>
  </si>
  <si>
    <t>F00103317001</t>
  </si>
  <si>
    <t>OT 210 CAMPO AGRO RICE SAN BENITO - HS TRACTOR</t>
  </si>
  <si>
    <t>C00054147002</t>
  </si>
  <si>
    <t>011-007-0001491</t>
  </si>
  <si>
    <t>FACT N° 011-007-1491 KUROSU Y CIA S.A. COSECHADORA JOHN DEERE MODELO S550R 2019 Y PLATAFORMA DE CORTE 25 DRAPER ARROCERA PARA EL CAMPO AGRO RICE SANTA RITA</t>
  </si>
  <si>
    <t>C00054147001</t>
  </si>
  <si>
    <t>C00054153009</t>
  </si>
  <si>
    <t>011-008-0000061</t>
  </si>
  <si>
    <t>FACT N° 011-008-61 KUROSU Y CIA S.A. INTERES POR VENTA FINANCIADA DE LA COSECHADORA JOHN DEERE - AGRO 045 CAMPO AGRO RICE SANTA RITA</t>
  </si>
  <si>
    <t>C00054153008</t>
  </si>
  <si>
    <t>C00054155006</t>
  </si>
  <si>
    <t>011-007-0001582</t>
  </si>
  <si>
    <t>FACT N° 011-007-1582 KUROSU Y CIA S.A. AGR SF 011 - TOLVA AUTODESCARGABLE GRANMAX AKRON 2923 PARA EL CAMPO AGRO RICE SAN FORENCIO</t>
  </si>
  <si>
    <t>C00054155007</t>
  </si>
  <si>
    <t>C00054156006</t>
  </si>
  <si>
    <t>011-008-0000063</t>
  </si>
  <si>
    <t>FACT N° 011-008-63 KUROSU Y CIA S.A. INTERES POR VENTA FINANCIADA DELA TOLVA AKRON DEL CAMPO AGRO RICE SAN FLORENCIO</t>
  </si>
  <si>
    <t>C00054156007</t>
  </si>
  <si>
    <t>C00141013002</t>
  </si>
  <si>
    <t>011-007-0000169</t>
  </si>
  <si>
    <t>FACT Nª 011-007-169 KUROSU Y CIA S.A. TRACTOR AGRICOLA MODELO 7230J JOHN DEERE PARA CAMPO AGRO RICE STA RITA</t>
  </si>
  <si>
    <t>C00141014002</t>
  </si>
  <si>
    <t>011-007-0000170</t>
  </si>
  <si>
    <t>FACT Nª 011-007-170 KUROSU Y CIA S.A. TRACTOR AGRICOLA MODELO 7230J JOHN DEERE PARA CAMPO AGRO RICE SAN FLORENCIO</t>
  </si>
  <si>
    <t>C00072707003</t>
  </si>
  <si>
    <t>011-007-0002181</t>
  </si>
  <si>
    <t>RETROEXCAVADORA 310 SL - FACT 011-007-2181 REEST KUROSU S.A. RECLASIFICACIONDE LP A CP</t>
  </si>
  <si>
    <t>C00072708003</t>
  </si>
  <si>
    <t>005-009-0001477</t>
  </si>
  <si>
    <t>TRACTOR AGRICOLA 7230J - FAC 005-009-0001477 REESTRUCTURA KUROSU RECLASIFICACION DE LP A CP</t>
  </si>
  <si>
    <t>C00072709003</t>
  </si>
  <si>
    <t>FACT N° 011-007-1491 KUROSU Y CIA S.A. COSECHADORA JOHN DEERE MODELO S550R 2019 Y PLATAFORMA DE CORTE 25 DRAPER ARROCERA PARA EL CAMPO AGRO RICE SANTA RITA RECLASIFICACION  DE LP A CP</t>
  </si>
  <si>
    <t>C00072710003</t>
  </si>
  <si>
    <t>FACT N° 011-007-1582 KUROSU Y CIA S.A. AGR SF 011 - TOLVA AUTODESCARGABLE GRANMAX AKRON 2923 PARA EL CAMPO AGRO RICE SAN FORENCIO RECLASIFICACION DE LP A CP</t>
  </si>
  <si>
    <t>C00072732003</t>
  </si>
  <si>
    <t>011-008-0000037</t>
  </si>
  <si>
    <t>FACT.N° 011-008-37- KUROSU &amp; CIA.SA- INTERES POR REFINANCIAMIENTO DE RETROEXCAVADORA 310 SL SALDO (JDE1) RECLASIFICACION DE LP A CP</t>
  </si>
  <si>
    <t>C00072734003</t>
  </si>
  <si>
    <t>005-009-0000126</t>
  </si>
  <si>
    <t>FACTURA N°005-009-0000126- KUROSU &amp; CIA. S.A.- INTERES POR PRORROGA DE REFINANCIAMIENTO TRACTOR AGRICOLA 7230J (S2) RECLASIFICACION DE LP A CP</t>
  </si>
  <si>
    <t>C00072735006</t>
  </si>
  <si>
    <t>FACT N° 011-008-61 KUROSU Y CIA S.A. INTERES POR VENTA FINANCIADA DE LA COSECHADORA JOHN DEERE - AGRO 045 CAMPO AGRO RICE SANTA RITA RECLASIFICACION DE LP A CP</t>
  </si>
  <si>
    <t>C00072737003</t>
  </si>
  <si>
    <t>FACT N° 011-008-63 KUROSU Y CIA S.A. INTERES POR VENTA FINANCIADA DELA TOLVA AKRON DEL CAMPO AGRO RICE SAN FLORENCIO RECLASIFICACION DE LP A CP</t>
  </si>
  <si>
    <t>C00144888002</t>
  </si>
  <si>
    <t>011-002-0000002</t>
  </si>
  <si>
    <t>FN° 011-002-2- KUROSU &amp; CIA S.A - INTERES POR MORA</t>
  </si>
  <si>
    <t>C00144890002</t>
  </si>
  <si>
    <t>011-002-0000003</t>
  </si>
  <si>
    <t>FN° 011-002-3- KUROSU &amp; CIA S.A - INTERES POR MORA</t>
  </si>
  <si>
    <t>C00145774002</t>
  </si>
  <si>
    <t>011-001-0000122</t>
  </si>
  <si>
    <t>FACT N° 011-001-122 KUROSU Y CIA S.A. SF3 COMPUTADORA PARA APLICAR AL TRACTOR SF37 DEL CAMPO AGRO RICE SAN FLORENCIO</t>
  </si>
  <si>
    <t>C00147704002</t>
  </si>
  <si>
    <t>011-002-0000015</t>
  </si>
  <si>
    <t>FACT N° 011-002-15 KUROSU Y CIA S.A. ANTICIPO POR COMPRA DE RASTRA DE 56 DISCOS INRODA SF41 CAMPO AGRO RICE SAN FLORENCIO</t>
  </si>
  <si>
    <t>C00075291003</t>
  </si>
  <si>
    <t>0C0-007-5291003</t>
  </si>
  <si>
    <t>RETROEXCAVADORA 310 SL - FACT 011-007-2181 REEST KUROSU S.A. - RECLASIFICACION DE LP A CP</t>
  </si>
  <si>
    <t>C00075292003</t>
  </si>
  <si>
    <t>0C0-007-5292003</t>
  </si>
  <si>
    <t>TRACTOR AGRICOLA 7230J - FAC 005-009-0001477 REESTRUCTURA KUROSU - RECLASIFICACION DE LP A CP</t>
  </si>
  <si>
    <t>C00075293003</t>
  </si>
  <si>
    <t>0C0-007-5293003</t>
  </si>
  <si>
    <t>FACT N° 011-007-1491 KUROSU Y CIA S.A. COSECHADORA JOHN DEERE MODELO S550R 2019 Y PLATAFORMA DE CORTE 25 DRAPER ARROCERA PARA EL CAMPO AGRO RICE SANTA RITA - RECLASIFICACION DE LP A CP</t>
  </si>
  <si>
    <t>C00075294003</t>
  </si>
  <si>
    <t>0C0-007-5294003</t>
  </si>
  <si>
    <t>FACT N° 011-007-1582 KUROSU Y CIA S.A. AGR SF 011 - TOLVA AUTODESCARGABLE GRANMAX AKRON 2923 PARA EL CAMPO AGRO RICE SAN FORENCIO - RECLASIFICACION DE LP A CP</t>
  </si>
  <si>
    <t>C00076027003</t>
  </si>
  <si>
    <t>0C0-007-6027003</t>
  </si>
  <si>
    <t>FACT.N° 011-008-37- KUROSU &amp; CIA.SA- INTERES POR REFINANCIAMIENTO DE RETROEXCAVADORA 310 SL SALDO (JDE1) - RECLASIFICACION LP a CP</t>
  </si>
  <si>
    <t>C00076028003</t>
  </si>
  <si>
    <t>0C0-007-6028003</t>
  </si>
  <si>
    <t>FACTURA N°005-009-0000126- KUROSU &amp; CIA. S.A.- INTERES POR PRORROGA DE REFINANCIAMIENTO TRACTOR AGRICOLA 7230J (S2) - RECLASIFICACION LP A CP</t>
  </si>
  <si>
    <t>C00076029003</t>
  </si>
  <si>
    <t>0C0-007-6029003</t>
  </si>
  <si>
    <t>FACT N° 011-008-61 KUROSU Y CIA S.A. INTERES POR VENTA FINANCIADA DE LA COSECHADORA JOHN DEERE - AGRO 045 CAMPO AGRO RICE SANTA RITA - RECLASIFICACION LP A CP</t>
  </si>
  <si>
    <t>C00076030003</t>
  </si>
  <si>
    <t>0C0-007-6030003</t>
  </si>
  <si>
    <t>FACT N° 011-008-63 KUROSU Y CIA S.A. INTERES POR VENTA FINANCIADA DELA TOLVA AKRON DEL CAMPO AGRO RICE SAN FLORENCIO - RECLASIDFICACION DE LP A CP</t>
  </si>
  <si>
    <t>F00102477001</t>
  </si>
  <si>
    <t>011-001-0001090</t>
  </si>
  <si>
    <t>REPUESTOS PARA FERNANDO DUARTE</t>
  </si>
  <si>
    <t>F00102480001</t>
  </si>
  <si>
    <t>011-001-0001088</t>
  </si>
  <si>
    <t>BATERIA PARA ARROCERA STA LUCIA</t>
  </si>
  <si>
    <t>F00102481001</t>
  </si>
  <si>
    <t>011-001-0001089</t>
  </si>
  <si>
    <t>REPUESTOS PARA ARROCERA STA LUCIA</t>
  </si>
  <si>
    <t>F00102482001</t>
  </si>
  <si>
    <t>011-001-0001082</t>
  </si>
  <si>
    <t>F00102483001</t>
  </si>
  <si>
    <t>011-001-0001085</t>
  </si>
  <si>
    <t>ACEITE PARA GROUP AGRO PARTNER</t>
  </si>
  <si>
    <t>C00150624004</t>
  </si>
  <si>
    <t>011-002-0000032</t>
  </si>
  <si>
    <t>FN° 011-002-32- KUROSU &amp; CIA S.A - INTERES POR MORA</t>
  </si>
  <si>
    <t>C00150627004</t>
  </si>
  <si>
    <t>011-002-0000033</t>
  </si>
  <si>
    <t>FN° 011-002-33- KUROSU &amp; CIA S.A - INTERES POR MORA</t>
  </si>
  <si>
    <t>C00152050003</t>
  </si>
  <si>
    <t>011-001-0001086</t>
  </si>
  <si>
    <t>FACT N° 011-001-1086 KUROSU Y CIA S.A. REPUESTOS Y ACEITES PARA TRACTOR AGR 012-014 Y SF27 CAMPO STA RITA Y SAN FLORENCIO</t>
  </si>
  <si>
    <t>C00151452002</t>
  </si>
  <si>
    <t>011-001-0001097</t>
  </si>
  <si>
    <t>FACT Nª 011-001-1097 KUROSU Y CIA S.A. REPUESTOS VARIOS PARA EL TRACTOR AGR 014 - CAMPO AGRO RICE STA RITA</t>
  </si>
  <si>
    <t>C00151462002</t>
  </si>
  <si>
    <t>011-001-0001093</t>
  </si>
  <si>
    <t>FACT N° 011-001-1093 KUROSU Y CIA S.A. REPUESTOS PARA EL TRACTOR JD 7230J AGR 016 - CAMPO AGRO RICE STA RITA</t>
  </si>
  <si>
    <t>C00151463002</t>
  </si>
  <si>
    <t>011-001-0001080</t>
  </si>
  <si>
    <t>FACT Nª 011-001-1080 KUROSU Y CIA S.A. REPUESTOS VARIOS PARA EL TRACTOR AGR 014 - CAMPO AGRO RICE STA RITA</t>
  </si>
  <si>
    <t>C00151515003</t>
  </si>
  <si>
    <t>011-001-0001087</t>
  </si>
  <si>
    <t>FACT Nª 011-001-1087 KUROSU Y CIA S.A.REPUESTOS PARA EL TRACTOR AGR 015 - CAMPO AGRO RICE SANTA RITA</t>
  </si>
  <si>
    <t>C00151540002</t>
  </si>
  <si>
    <t>011-001-0001092</t>
  </si>
  <si>
    <t>FACT N° 011-001-1092 KUROSU Y CIA S.A. REPUESTOS PARA TRACTOR SF37 - CAMPO AGRO RICE SAN FLORENCIO</t>
  </si>
  <si>
    <t>F00102479001</t>
  </si>
  <si>
    <t>F00102478001</t>
  </si>
  <si>
    <t>011-001-0001132</t>
  </si>
  <si>
    <t>BOMBA DE ACEITE PARA FERNANDO DUARTE</t>
  </si>
  <si>
    <t>C00151537002</t>
  </si>
  <si>
    <t>011-001-0001131</t>
  </si>
  <si>
    <t>FACT N° 011-001-1131 KUROSU Y CIA S.A. REPUESTOS VARIOS PARA LA SEMBRADORA AGR 021 - CAMPO AGRO RICE STA RITA</t>
  </si>
  <si>
    <t>F00103467001</t>
  </si>
  <si>
    <t>ACEITES EN STOCK PARA CAMPOS Y SILO</t>
  </si>
  <si>
    <t>C00151412002</t>
  </si>
  <si>
    <t>011-001-0001141</t>
  </si>
  <si>
    <t>FACT Nª 011-001-1141 KUROSU Y CIA S.A.REPUESTOS PARA EL TRACTOR AGR 015 - CAMPO AGRO RICE SANTA RITA</t>
  </si>
  <si>
    <t>C00151414002</t>
  </si>
  <si>
    <t>011-001-0001140</t>
  </si>
  <si>
    <t>FACT Nª 011-001-1140 KUROSU Y CIA S.A.REPUESTOS PARA EL TRACTOR AGR 015 - CAMPO AGRO RICE SANTA RITA</t>
  </si>
  <si>
    <t>F00103756001</t>
  </si>
  <si>
    <t>011-001-0001165</t>
  </si>
  <si>
    <t>ACEITE PARA KLECOCH</t>
  </si>
  <si>
    <t>C00151755002</t>
  </si>
  <si>
    <t>011-001-0001235</t>
  </si>
  <si>
    <t>FACT N° 011-001-1235 KUROSU Y CIA S.A. REPUESTOS PARA TRACTOR SF37 - CAMPO AGRO RICE SAN FLORENCIO</t>
  </si>
  <si>
    <t>C00151756002</t>
  </si>
  <si>
    <t>FACT Nª 011-001-1235 KUROSU Y CIA S.A.REPUESTOS PARA EL TRACTOR AGR 015 - CAMPO AGRO RICE SANTA RITA</t>
  </si>
  <si>
    <t>F00103757001</t>
  </si>
  <si>
    <t>011-001-0001234</t>
  </si>
  <si>
    <t>C00133278004</t>
  </si>
  <si>
    <t>001-001-0001024</t>
  </si>
  <si>
    <t>REVERSION DE ASIENTO-COMPENSACION DE SALDO- GANADERA SUR FAC N° 600/601/619 CONTRA FAC L&amp;G- ERROR DE APLICACION</t>
  </si>
  <si>
    <t>C00133278005</t>
  </si>
  <si>
    <t>001-001-0001006</t>
  </si>
  <si>
    <t>F00046778001</t>
  </si>
  <si>
    <t>56,5 HS TRACTOR CAMPO AGRO RICE STA RITA OT 1086</t>
  </si>
  <si>
    <t>F00063596001</t>
  </si>
  <si>
    <t>19.9 HS SERV DE TRACTOR OT 1117 CAMPO AGRO RICE STA RITA</t>
  </si>
  <si>
    <t>F00064846001</t>
  </si>
  <si>
    <t>232 HAS SERV DE COSECHA CAMPO AGRO RICE STA RITA OT 2553-1117-1091</t>
  </si>
  <si>
    <t>F00064849001</t>
  </si>
  <si>
    <t>100 HAS SERV DE COSECHA CAMPO AGRO RICE ARAZAPE</t>
  </si>
  <si>
    <t>F00064845001</t>
  </si>
  <si>
    <t>OT 774 SERV DE 39 HAS COSECHA CAMPO AGRO RICE ARAZAPE</t>
  </si>
  <si>
    <t>F00066815001</t>
  </si>
  <si>
    <t>OT 779 CAMPO AGRO RICE ARAZAPE HAS COSECHA</t>
  </si>
  <si>
    <t>C00151587008</t>
  </si>
  <si>
    <t>001-001-0022337</t>
  </si>
  <si>
    <t>FACT N° 001-001-22337 LA CONSOLIDADA S.A. DE SEGUROS POR LA CAMIONETA CHEVROLET S10 AT 07 - USO EN ASISTENCIA TECNICA POLIZA 471802/000</t>
  </si>
  <si>
    <t>C00151587013</t>
  </si>
  <si>
    <t>C00151587006</t>
  </si>
  <si>
    <t>001-001-0223337</t>
  </si>
  <si>
    <t>C00151587012</t>
  </si>
  <si>
    <t>C00151587011</t>
  </si>
  <si>
    <t>C00151587005</t>
  </si>
  <si>
    <t>C00151587004</t>
  </si>
  <si>
    <t>C00151587007</t>
  </si>
  <si>
    <t>C00151587002</t>
  </si>
  <si>
    <t>C00151587003</t>
  </si>
  <si>
    <t>C00151587009</t>
  </si>
  <si>
    <t>C00151587010</t>
  </si>
  <si>
    <t>LA HACIENDA AGROPECUARIA S.A. (834)</t>
  </si>
  <si>
    <t>C00074762002</t>
  </si>
  <si>
    <t>0C0-007-4762002</t>
  </si>
  <si>
    <t>PROVISIÓN DE ARRENDAMIENTO Y SUBARRENDAMIENTO PRODUCTOR AMEX Y EL CAMPO LA HACIENDA AGROPECUARIA S.A./ VERA. CORRESP. A JUNIO/JULIO/AGOSTO/2022</t>
  </si>
  <si>
    <t>PROVISION ARRENDAMIENTO CAMPO PRDDUCTOR AMEX S.A. ZAFRA 22/23</t>
  </si>
  <si>
    <t>C00075306002</t>
  </si>
  <si>
    <t>0C0-007-5306002</t>
  </si>
  <si>
    <t>PROVISIÓN DE ARRENDAMIENTO Y SUBARRENDAMIENTO PRODUCTOR AMEX Y EL CAMPO LA HACIENDA AGROPECUARIA S.A./ VERA</t>
  </si>
  <si>
    <t>C00076456002</t>
  </si>
  <si>
    <t>0C0-007-6456002</t>
  </si>
  <si>
    <t>LA NEGRA S.A. (1393)</t>
  </si>
  <si>
    <t>C00074981004</t>
  </si>
  <si>
    <t>0C0-007-4981004</t>
  </si>
  <si>
    <t>PROVISIÓN DE ARRENDAMIENTO Y SUBARRENDAMIENTO PRODUCTOR ITAPITOCAI SA. Y EL CAMPO RANCHO SAN ANTONIO S.A.; ROSA MARIA RAMIREZ DE JARA CORRESP. A JUNIO/JULIO/AGOSTO/2022</t>
  </si>
  <si>
    <t>PROVISION ARRENDAMIENTO DECAMPO PRODUCTOR ITAPITOCAI S.A. ZAFRA 22/23</t>
  </si>
  <si>
    <t>C00075308004</t>
  </si>
  <si>
    <t>0C0-007-5308004</t>
  </si>
  <si>
    <t>PROVISIÓN DE ARRENDAMIENTO Y SUBARRENDAMIENTO PRODUCTOR ITAPITOCAI SA. Y EL CAMPO RANCHO SAN ANTONIO S.A.; ROSA MARIA RAMIREZ DE JARA</t>
  </si>
  <si>
    <t>C00076458004</t>
  </si>
  <si>
    <t>0C0-007-6458004</t>
  </si>
  <si>
    <t>F00067016001</t>
  </si>
  <si>
    <t>OT 11 CAMPO AGRO RICE STA RITA - SERV DE TRACTOR Y CACHAMBO</t>
  </si>
  <si>
    <t>F00069794001</t>
  </si>
  <si>
    <t>OT 25 CAMPO AGRO RICE STA RITA HS TRACTOR</t>
  </si>
  <si>
    <t>F00069794002</t>
  </si>
  <si>
    <t>F00065858001</t>
  </si>
  <si>
    <t>OT 2501 POR 105 HAS SERVICIO DE COSECHA A PARTNER</t>
  </si>
  <si>
    <t>F00067017001</t>
  </si>
  <si>
    <t>OT 381 CAMPO AGRO RICE STA RITA - SERV DE TRACTOR + CACHAMBO</t>
  </si>
  <si>
    <t>C00072914002</t>
  </si>
  <si>
    <t>001-001-0000379</t>
  </si>
  <si>
    <t>OP - LUIS MANUCELLO FACT N ° 001-001-379 POR SERVICIO DE COSECHA CAAMPO AGRO RICE SAN BENITO-REINGRESO DE CHEQUE N° 51363370</t>
  </si>
  <si>
    <t>C00148894002</t>
  </si>
  <si>
    <t>001-001-0000455</t>
  </si>
  <si>
    <t>FACT N° 001-001-455 LUIS CARLOS SOARES - REVISION DE SEMBRADORA BALDAN AGR 018 - CAMPO AGRO RICE STA RITA</t>
  </si>
  <si>
    <t>F00071438001</t>
  </si>
  <si>
    <t>001-001-0000454</t>
  </si>
  <si>
    <t>REPARACION DE TRACTOR T7 205 DE MARCOS PERALTA</t>
  </si>
  <si>
    <t>C00151406002</t>
  </si>
  <si>
    <t>001-001-0000470</t>
  </si>
  <si>
    <t>FACT Nª 001-001-470 LUIS SOARES - MANTENIMIENTO DEL TRACTOR AGR 014 - CAMPO AGRO RICE STA RITA</t>
  </si>
  <si>
    <t>C00065578002</t>
  </si>
  <si>
    <t>0C0-006-5578002</t>
  </si>
  <si>
    <t>PROVISION DE COMISION ZAFRAL 20/21 LUIZ ANTONIO RIBEIRO GERENTE PRODUCTORES</t>
  </si>
  <si>
    <t>COMISION POR ZAFRA 20/21</t>
  </si>
  <si>
    <t>C00074366006</t>
  </si>
  <si>
    <t>0C0-007-4366006</t>
  </si>
  <si>
    <t>COMISION POR ZAFRA 21/22</t>
  </si>
  <si>
    <t>MAICON ZAMBELI (6029)</t>
  </si>
  <si>
    <t>C00074366004</t>
  </si>
  <si>
    <t>0C0-007-4366004</t>
  </si>
  <si>
    <t>C00111016014</t>
  </si>
  <si>
    <t>001-001-0076368</t>
  </si>
  <si>
    <t>FN° 001-001-76368- MAPFRE PARAGUAY S. A- POLIZA N° 5005010538931-  REF A CAMION SINOTRUK A7 D. 2016 - HGD 502</t>
  </si>
  <si>
    <t>C00122251007</t>
  </si>
  <si>
    <t>001-001-0082933</t>
  </si>
  <si>
    <t>FN° 001-001-82933- MAPFRE SEGUROS S.A- POLIZA N° 5005010582979- CORRESP A CAMION SINOTRUCK 1035- CHAPA HGD 502</t>
  </si>
  <si>
    <t>C00138066013</t>
  </si>
  <si>
    <t>001-001-0073077</t>
  </si>
  <si>
    <t>FN° 001-001-73077- MAPFRE PARAGUAY S.A - POLIZA N° 5005010627915- LIBRELATO VOLCADORA PLACA N° AGD 514</t>
  </si>
  <si>
    <t>C00138066012</t>
  </si>
  <si>
    <t>C00138066010</t>
  </si>
  <si>
    <t>C00138066011</t>
  </si>
  <si>
    <t>C00138066009</t>
  </si>
  <si>
    <t>C00138062014</t>
  </si>
  <si>
    <t>001-001-0073368</t>
  </si>
  <si>
    <t>FN° 001-001-73368- MAPFRE PARAGUAY S.A - POLIZA N° 5005010628083- CAMION SINOTRUCK A7 D. PLACA N° AGD 501</t>
  </si>
  <si>
    <t>C00138062011</t>
  </si>
  <si>
    <t>C00138062013</t>
  </si>
  <si>
    <t>C00138062012</t>
  </si>
  <si>
    <t>C00138062010</t>
  </si>
  <si>
    <t>C00138646013</t>
  </si>
  <si>
    <t>001-001-0078192</t>
  </si>
  <si>
    <t>FN° 001-001-78192- MAPFRE S.A - POLIZA N° 5005010630218- REF A LIBRELATO ACOPLADO VOLCADORA COLOR AZUL PLACA N° HGD 512 AÑO 2016</t>
  </si>
  <si>
    <t>C00138646009</t>
  </si>
  <si>
    <t>C00138646012</t>
  </si>
  <si>
    <t>C00138646008</t>
  </si>
  <si>
    <t>C00138646010</t>
  </si>
  <si>
    <t>C00138646011</t>
  </si>
  <si>
    <t>C00138647010</t>
  </si>
  <si>
    <t>001-001-0078056</t>
  </si>
  <si>
    <t>FN° 001-001-78056- MAPFRE S.A - POLIZA N° 5005010630112- REF A CAMION SINOTRUCK A7 D AÑO 2016 PLACA N° HGD 502</t>
  </si>
  <si>
    <t>C00138647012</t>
  </si>
  <si>
    <t>C00138647011</t>
  </si>
  <si>
    <t>C00138647008</t>
  </si>
  <si>
    <t>C00138647009</t>
  </si>
  <si>
    <t>C00138647013</t>
  </si>
  <si>
    <t>C00076582002</t>
  </si>
  <si>
    <t>000-001-3295220</t>
  </si>
  <si>
    <t>REINGRESO DE CHEQUE N° 13295220-OP- MAPFRE SA- PAGO DE POLIZAS DE SEGUROS DEL MES DE AGOSTO/ SETIEMBRE 2022</t>
  </si>
  <si>
    <t>F00102421002</t>
  </si>
  <si>
    <t>OT 259-263 CAMPO AGRO RICE SAN FLORENCIO</t>
  </si>
  <si>
    <t>F00102421001</t>
  </si>
  <si>
    <t>F00065561001</t>
  </si>
  <si>
    <t>OT 7 CAMPO AGRO RICE STA RITA HS TRACTOR P/ ARREGLO DE CAMINO</t>
  </si>
  <si>
    <t>F00066908001</t>
  </si>
  <si>
    <t>ALQUILER DE CISTERNA SAN BENITO Y HS TRACTOR CAMPO AGRO RICE STA RITA</t>
  </si>
  <si>
    <t>F00068755001</t>
  </si>
  <si>
    <t>OT 125 ALQUILER DE TANQUE DE COMBUSTIBLE CAMPO AGRO RICE SAN BENITO</t>
  </si>
  <si>
    <t>F00068759001</t>
  </si>
  <si>
    <t>60 HS ALQUILER DE TRACTOR OT 39 CAMPO AGRO RICE STA RITA</t>
  </si>
  <si>
    <t>F00068759002</t>
  </si>
  <si>
    <t>F00070183001</t>
  </si>
  <si>
    <t>OT 49 CAMPO AGRO RICE STA RITA, HAS SERV DE TRACTOR P/ SIEMBRA</t>
  </si>
  <si>
    <t>F00070183002</t>
  </si>
  <si>
    <t>F00070184001</t>
  </si>
  <si>
    <t>OT 134-140 CAMPO AGRO RICE SAN BENITO, ALQUILER DE TANQUE MOVIL</t>
  </si>
  <si>
    <t>F00070152002</t>
  </si>
  <si>
    <t>OT 271 CAMPO AGRO RICE TATARE, ESPARCIDORA Y TRACTOR P/ SIEMBRA</t>
  </si>
  <si>
    <t>F00070152001</t>
  </si>
  <si>
    <t>F00071963001</t>
  </si>
  <si>
    <t>OT 60 CAMPO AGRO RICE STA RITA Y AJUSTE DE PRECIO POR HS Y HAS</t>
  </si>
  <si>
    <t>F00071963002</t>
  </si>
  <si>
    <t>F00071857001</t>
  </si>
  <si>
    <t>ALQUILER DE TANQUE MOVIL MES DE SET 2022 CAMPO AGRO RICE SAN BENITO</t>
  </si>
  <si>
    <t>F00071858001</t>
  </si>
  <si>
    <t>OT 201 CAMPO AGRO RICE TATARE</t>
  </si>
  <si>
    <t>F00071858002</t>
  </si>
  <si>
    <t>F00103344001</t>
  </si>
  <si>
    <t>OT 220 CAMPO AGRO RICE SAN BENITO, ALQUILER DE TANQUE MOVIL</t>
  </si>
  <si>
    <t>F00103345002</t>
  </si>
  <si>
    <t>OT 236 CAMPO AGRO RICE TATARE</t>
  </si>
  <si>
    <t>F00103345001</t>
  </si>
  <si>
    <t>F00103351002</t>
  </si>
  <si>
    <t>OT 81 CAMPO AGRO RICE STA RITA</t>
  </si>
  <si>
    <t>F00103351001</t>
  </si>
  <si>
    <t>F00013915001</t>
  </si>
  <si>
    <t>PREPARACION DE SUELO PARA SAN FLORENCIO</t>
  </si>
  <si>
    <t>C00113161002</t>
  </si>
  <si>
    <t>001-001-0000186</t>
  </si>
  <si>
    <t>FACT Nª 001-001-186 MARIO GRETZLER 54.2 HS SERVICIO DE IMPLEMENTO PATROLITA, ARREGLO DE CAMINO Y PISTA DE AVIACION - ARAZAPE</t>
  </si>
  <si>
    <t>C00114047003</t>
  </si>
  <si>
    <t>001-001-0000187</t>
  </si>
  <si>
    <t>FACT Nª 001-001-187 MARIO GRETZLER 299.51 HA SERVICIO DE FUMIGADORA Y 5.7 HS SOLO PATROLITA - SAN FLORENCIO</t>
  </si>
  <si>
    <t>F00014051001</t>
  </si>
  <si>
    <t>SERVICIO DE FUMIGADORA Y PLAINA - SAN FLORENCIO</t>
  </si>
  <si>
    <t>F00067015001</t>
  </si>
  <si>
    <t>OT 201-1132 CAMPO AGRO RICE SAN FLORENCIO SERV DE COSECHA</t>
  </si>
  <si>
    <t>F00068422002</t>
  </si>
  <si>
    <t>OT 25 CAMPO AGRO RICE COSTA RIALVA, HS Y HAS DE MAQUINARIAS</t>
  </si>
  <si>
    <t>F00068555001</t>
  </si>
  <si>
    <t>OC 42 CAMPO AGRO RICE COSTA RIALVA HAS DE DISCO 1° Y 2° PASADA</t>
  </si>
  <si>
    <t>F00068555002</t>
  </si>
  <si>
    <t>F00068568001</t>
  </si>
  <si>
    <t>OT 44 CAMPO AGRO RICE COSTA RIALVA, HS SOLO TRACTOR</t>
  </si>
  <si>
    <t>F00068568002</t>
  </si>
  <si>
    <t>F00068571002</t>
  </si>
  <si>
    <t>OT 40 CAMPO AGRO RICE STA RITA HAS SERV DE PLAINA</t>
  </si>
  <si>
    <t>F00068571001</t>
  </si>
  <si>
    <t>F00103334004</t>
  </si>
  <si>
    <t>OT 234 CAMPO AGRO RICE SAN FLORENCIO</t>
  </si>
  <si>
    <t>F00103334003</t>
  </si>
  <si>
    <t>F00103335002</t>
  </si>
  <si>
    <t>OT 210 CAMPO AGRO RICE TATARE</t>
  </si>
  <si>
    <t>F00103335001</t>
  </si>
  <si>
    <t>F00103337002</t>
  </si>
  <si>
    <t>OT 2666 CAMPO AGRO RICE CATALINA</t>
  </si>
  <si>
    <t>F00103337001</t>
  </si>
  <si>
    <t>F00068892002</t>
  </si>
  <si>
    <t>OT 251 CAMPO AGRO RICE TATARE - PREPARACION DE SUELO</t>
  </si>
  <si>
    <t>F00069793001</t>
  </si>
  <si>
    <t>OT 136 CAMPO AGRO RICE SAN BENITO HS TRACTOR</t>
  </si>
  <si>
    <t>F00071683001</t>
  </si>
  <si>
    <t>OT 208 CAMPO AGRO RICE TATARE, PREP DE SUELO Y SIEMBRA</t>
  </si>
  <si>
    <t>F00071683002</t>
  </si>
  <si>
    <t>F00071643001</t>
  </si>
  <si>
    <t>OT 286 CAMPO AGRO RICE TATARE, SIEMBRA Y TRACTOR</t>
  </si>
  <si>
    <t>F00071643002</t>
  </si>
  <si>
    <t>F00040585002</t>
  </si>
  <si>
    <t>SERV DE TRACTOR EN LOS CAMPOS AGRO RICE TATARE</t>
  </si>
  <si>
    <t>C00069676002</t>
  </si>
  <si>
    <t>001-001-0025429</t>
  </si>
  <si>
    <t>REINGRESO DE CHEQUE N° 51268006-OP. FN° 001-001-25429- MATER FOOD S.A- GLUCOSA LIQUIDA P/ ARROZ FORTIFICADO</t>
  </si>
  <si>
    <t>C00144935005</t>
  </si>
  <si>
    <t>001-003-0001054</t>
  </si>
  <si>
    <t>FN° 001-003-1054- MATUS &amp; DUBARRY - REGISTRO SILOS Y CENTRO DE ACOPIO, REGISTRO ENTIDADES COMERCIALES, COMERCIANTES DE SEMILLA, IMPORTADOR DE PRIDUCTO, FIRMA FACTURAS COMERCIALES - REGENCIA SILO MANSA</t>
  </si>
  <si>
    <t>C00144943003</t>
  </si>
  <si>
    <t>001-003-0001055</t>
  </si>
  <si>
    <t>FN° 001-003-1055- MATUS &amp; DUBARRY - PGA PROYECTO SILO Y MOLINO DE ARROZ PARA VERIFICACION CUMPLIMIENTO PLAN DE GESTION AMBIENTAL</t>
  </si>
  <si>
    <t>C00151759003</t>
  </si>
  <si>
    <t>001-001-0001902</t>
  </si>
  <si>
    <t>FN° 001-001-1902- MATUS &amp; DUBARRY - REGISTRO SILOS Y CENTRO DE ACOPIO, REGISTRO ENTIDADES COMERCIALES, COMERCIANTES DE SEMILLA, IMPORTADOR DE PRIDUCTO, FIRMA FACTURAS COMERCIALES - REGENCIA SILO MANSA</t>
  </si>
  <si>
    <t>C00151543002</t>
  </si>
  <si>
    <t>001-001-0001904</t>
  </si>
  <si>
    <t>FN° 001-001-1904- MATUS &amp; DUBARRY CONSULTORA AMBIENTAL S.S- PGA PROYECTO SILO Y MOLINO PARA VERIFICACION PLAN GESTION AMBIENTAL</t>
  </si>
  <si>
    <t>C00147286002</t>
  </si>
  <si>
    <t>001-001-0008253</t>
  </si>
  <si>
    <t>FACT Nª 001-001-8253 MOLINO DE ARROZ MISIONERO S.A. ALQUILER DE INSTALACIONES CORRESPONDIENTE AL PERIODO 23/08 AL 23/09 - SEMILLERIA</t>
  </si>
  <si>
    <t>C00076346002</t>
  </si>
  <si>
    <t>001-001-0008251</t>
  </si>
  <si>
    <t>REINGRESO DE CHEQUE N° 13295146-OP - MOLINO DE ARROZ MISIONERO S.A. FACT 8251 POR ALQUILER DE SILO SEMILLERIA MES DE JULIO 2022</t>
  </si>
  <si>
    <t>C00125873003</t>
  </si>
  <si>
    <t>001-001-0009949</t>
  </si>
  <si>
    <t>FN° 001-001-9949- MOLINOS EL PAIS S.A- SERVICIOS PRESTADOS POR RECEPCION DE ARROZ HUMEDO DE COSECHA AGROALIANZA.- POR RECUPERO DE FN° 001-006-236- CONTROL UNION S.A 50% MOLINOS EL PAIS 50% AGROALIANZA</t>
  </si>
  <si>
    <t>C00147854004</t>
  </si>
  <si>
    <t>001-001-0001443</t>
  </si>
  <si>
    <t>FACT N° 001-001-1443 NICOLAS GIMENEZ  - PUESTO DE DISTRIBUCION AEREO TRIFASICO CON TRANSFORMADOR CONVENCIONAL 63KVA CON COLUMNAS DE HORMIGON ARMADO 15/500 Y 12/300 - CAMPO AGRO RICE COSTA RIALVA</t>
  </si>
  <si>
    <t>NOEMI VARGAS VIUDA DE MARTINEZ (1624)</t>
  </si>
  <si>
    <t>C00074371009</t>
  </si>
  <si>
    <t>0C0-007-4371009</t>
  </si>
  <si>
    <t>C00074836003</t>
  </si>
  <si>
    <t>0C0-007-4836003</t>
  </si>
  <si>
    <t>C00074824006</t>
  </si>
  <si>
    <t>0C0-007-4824006</t>
  </si>
  <si>
    <t>C00075276005</t>
  </si>
  <si>
    <t>0C0-007-5276005</t>
  </si>
  <si>
    <t>C00076447004</t>
  </si>
  <si>
    <t>0C0-007-6447004</t>
  </si>
  <si>
    <t>C00109594006</t>
  </si>
  <si>
    <t>006-414-0000020</t>
  </si>
  <si>
    <t>FN° 001/2018- OBLIX S.A.- MAQUINARIAS PARA LA INDUSTRIA- MEJORAMIENTO DE BIENES+ FLETE+ SEGURO DE LA FACTURA DESPACHO N° 20007IC07000001W- LIQ 6414/20</t>
  </si>
  <si>
    <t>C00109568026</t>
  </si>
  <si>
    <t>006-444-0000020</t>
  </si>
  <si>
    <t>FN° 002/2017- OBLIX S.A.- MAQUINARIAS PARA LA INDUSTRIA- MEJORAMIENTO DE BEINES+DESPACHO DE IMPORTACION N° 20007IC07000002A- LIQ 6444/20</t>
  </si>
  <si>
    <t>C00072863003</t>
  </si>
  <si>
    <t>001-003-0000470</t>
  </si>
  <si>
    <t>REINGRESO DE CHEQUE N° 13241331/332- OP - ORONOZ S.A. 001-001-470/471 POR ARRENDAMIENTO ZAFRA 21/22 CAMPO AGRO RICE STA RITA</t>
  </si>
  <si>
    <t>C00072863004</t>
  </si>
  <si>
    <t>001-003-0000471</t>
  </si>
  <si>
    <t>C00074371006</t>
  </si>
  <si>
    <t>0C0-007-4371006</t>
  </si>
  <si>
    <t>C00074836004</t>
  </si>
  <si>
    <t>0C0-007-4836004</t>
  </si>
  <si>
    <t>C00074823006</t>
  </si>
  <si>
    <t>0C0-007-4823006</t>
  </si>
  <si>
    <t>PROVISION DE ARRENDAMIENTO DE CAMPO SANTA RITA, CULVER S.A./ BOWER MES DE AGOSTO</t>
  </si>
  <si>
    <t>C00075276007</t>
  </si>
  <si>
    <t>0C0-007-5276007</t>
  </si>
  <si>
    <t>C00076447006</t>
  </si>
  <si>
    <t>0C0-007-6447006</t>
  </si>
  <si>
    <t>F00103259002</t>
  </si>
  <si>
    <t>OT 67 CAMPO COSTA RIALVA, HAS DE DISCO Y PLAINA</t>
  </si>
  <si>
    <t>F00103259001</t>
  </si>
  <si>
    <t>C00151351005</t>
  </si>
  <si>
    <t>001-001-0000334</t>
  </si>
  <si>
    <t>FACT N° 001-001-334 OVIDIO JACQUET - SERVICIO DE TRANSPORTADORA, DISCO PARA CAMPO AGRO RICE SAN FLORENCIO, SOJA Y ARROZ</t>
  </si>
  <si>
    <t>C00151351003</t>
  </si>
  <si>
    <t>C00151351004</t>
  </si>
  <si>
    <t>F00103239001</t>
  </si>
  <si>
    <t>OT 261 CAMPO AGRO RICE SAN FLORENCIO, HS TRACTOR</t>
  </si>
  <si>
    <t>C00132376002</t>
  </si>
  <si>
    <t>001-002-0007854</t>
  </si>
  <si>
    <t>FACT N° 001-002-7854 PANAMAQ S.R.L. MATERIAL PARA EL HORNO DEL SECADERO DE SEMILLERIA</t>
  </si>
  <si>
    <t>PATRICIO EVARISTO OLAZAR BENITEZ (6172)</t>
  </si>
  <si>
    <t>C00151574002</t>
  </si>
  <si>
    <t>001-001-0000103</t>
  </si>
  <si>
    <t>FACT N° 001-001-103 PATRICIO OLAZAR - REPARACION Y SANEAMIENTO DEL SISTEMA ELECTRICO DE LA COSECHADORA SF10 - CAMPO AGRO RICE SAN FLORENCIO</t>
  </si>
  <si>
    <t>C00151473002</t>
  </si>
  <si>
    <t>001-001-0000109</t>
  </si>
  <si>
    <t>FACT N° 001-001-109 PATRICIO OLAZAR - MANT Y REP DEL SISTEMA ELCTRICO DE LA COSECHADORA AGR 042 - CAMPO AGRO RICE STA RITA</t>
  </si>
  <si>
    <t>C00151474002</t>
  </si>
  <si>
    <t>001-001-0000108</t>
  </si>
  <si>
    <t>FACT N° 001-001-108 PATRICIO OLAZAR - MANT Y REP DEL SISTEMA ELCTRICO DE LA COSECHADORA AGR 044 - CAMPO AGRO RICE STA RITA</t>
  </si>
  <si>
    <t>C00151475002</t>
  </si>
  <si>
    <t>001-001-0000105</t>
  </si>
  <si>
    <t>FACT N° 001-001-105 PATRICIO OLAZAR - MANT Y REP DEL SISTEMA ELCTRICO DE LA COSECHADORA AGR 041 - CAMPO AGRO RICE STA RITA</t>
  </si>
  <si>
    <t>C00151476002</t>
  </si>
  <si>
    <t>001-001-0000101</t>
  </si>
  <si>
    <t>FACT N| 001-001-101 PATRICIO OLAZAR - REPARACION DE MOTOR DE ARRANQUE DE LA COSECHADORA AGR 042 - CAMPO AGRO RICE STA RITA</t>
  </si>
  <si>
    <t>C00151478002</t>
  </si>
  <si>
    <t>001-001-0000102</t>
  </si>
  <si>
    <t>FACT N° 001-001-102 PATRICIO OLAZAR - REPARACION DEL SISTEMA DE CARGA DE BATRIA DEL GENERADOR AGR 060 - CAMPO AGRO RICE SAT RITA</t>
  </si>
  <si>
    <t>F00071169002</t>
  </si>
  <si>
    <t>OT 277 CAMPO AGRO RICE TATARE, HAS Y HS TRACTOR</t>
  </si>
  <si>
    <t>F00102532002</t>
  </si>
  <si>
    <t>OT 206 CAMO AGRO RICE TATARE</t>
  </si>
  <si>
    <t>F00103241001</t>
  </si>
  <si>
    <t>MANT GRAL DE LA COSECHADORA DE MARCOS PERALTA</t>
  </si>
  <si>
    <t>C00072550002</t>
  </si>
  <si>
    <t>001-001-0000743</t>
  </si>
  <si>
    <t>REINGRESO DE CHEQUE N° 51363396-OP - PETER KEHLER FACT N° 001-001-743 POR 1 TN DE ARROZ EN CASCARA, TRANSFERENCIA Y EN GS</t>
  </si>
  <si>
    <t>C00145404003</t>
  </si>
  <si>
    <t>015-437-0002022</t>
  </si>
  <si>
    <t>COMPLEMENTO N° 15437/22 - FACTURA 796 - DESPACHO 1205T</t>
  </si>
  <si>
    <t>SALDO CRUZADO CON DESPACHABTE - SIN DIFERENCIAS AL 31/10/2022</t>
  </si>
  <si>
    <t>C00150299003</t>
  </si>
  <si>
    <t>001-001-0001495</t>
  </si>
  <si>
    <t>LIQUIDACION N° 047/22 - GASTOS DE EXPORTACION - FACTURA 472 - FACTURA 001-001-0001495 - PIVOT LOGISTICS - HONORARIOS PROFESIONALES</t>
  </si>
  <si>
    <t>F00068028001</t>
  </si>
  <si>
    <t>000000001610/2022-PY</t>
  </si>
  <si>
    <t>LIQUIDACION 16463/22- DESPACHO 22005IT14000055A-</t>
  </si>
  <si>
    <t>F00068605001</t>
  </si>
  <si>
    <t>000000001587/2022-PY</t>
  </si>
  <si>
    <t>LIQ 16530/22- DESPACHO 22005IT14000058D- IMPORTACIONES</t>
  </si>
  <si>
    <t>F00068606001</t>
  </si>
  <si>
    <t>000000001549/2022-PY</t>
  </si>
  <si>
    <t>LIQ 16676/22- DESPACHO 22023IT14000108W-</t>
  </si>
  <si>
    <t>C00117858002</t>
  </si>
  <si>
    <t>001-001-0000143</t>
  </si>
  <si>
    <t>FACT N° 001-001-143 PRAETORIANI S.A. 298,9 HS SERVICIO DE RETROEXCAVADORA EN NUCLEO 2</t>
  </si>
  <si>
    <t>F00035495001</t>
  </si>
  <si>
    <t>TRABAJOS EN SAN FLORENCIO S/ OT N° 704</t>
  </si>
  <si>
    <t>F00035496001</t>
  </si>
  <si>
    <t>SERVICIOS EN EL CAMPO AGRO RICE SAN FLORENCIO - OT N° 643/644</t>
  </si>
  <si>
    <t>F00035319001</t>
  </si>
  <si>
    <t>55,6 HS SERVICIO DE RETROEXCAVADORA PARA ESTERO MISIONES Y R&amp;B RURAL</t>
  </si>
  <si>
    <t>C00058469002</t>
  </si>
  <si>
    <t>REINGRESO DE CHEQUE N° 12970586-OP - PRAETORIANI S.A. FACT N° 001-001-143 - 298,9 HS DE SERVICIO DE RETRO EN NUCLEO 2 (RICE AGROQUIMICOS, R&amp;B RURAL Y ESTERO MISIONES )</t>
  </si>
  <si>
    <t>F00039432001</t>
  </si>
  <si>
    <t>SERV DE COSECHA Y TRACTOR PARA CAMPO AGRO RICE SAN FLORENCIO</t>
  </si>
  <si>
    <t>C00124362003</t>
  </si>
  <si>
    <t>001-001-0000152</t>
  </si>
  <si>
    <t>FACT Nª 001-001-152 PRAETORIANI S.A. 153,37 SERVICIO DE DISCO Y 7 SERV DE RETROEXCAVADORA PARA MURO DE RESERVORIO - CAMPO AGRO RICE STA RITA</t>
  </si>
  <si>
    <t>F00040729001</t>
  </si>
  <si>
    <t>SERV DE TRACTOR + IMPLEMENTO  -  CAMPO AGRO RICE SAN FLORENCIO</t>
  </si>
  <si>
    <t>F00040728001</t>
  </si>
  <si>
    <t>253 HAS SERV DE DISCO - CAMPO AGRO RICE STA RITA</t>
  </si>
  <si>
    <t>F00040738001</t>
  </si>
  <si>
    <t>OT 789/790 - CAMPO AGRO RICE SAN FLORENCIO</t>
  </si>
  <si>
    <t>F00068437002</t>
  </si>
  <si>
    <t>OT 96 ARREGLO DE RESERVORIO Y MURITO CAMPO AGRO RICE TATARE</t>
  </si>
  <si>
    <t>F00071536001</t>
  </si>
  <si>
    <t>OT 290 HS RETRO PARA MURITO Y LIMPIEZA DE PUENTE CAMPO AGRO RICE TATARE</t>
  </si>
  <si>
    <t>F00071536002</t>
  </si>
  <si>
    <t>F00103457001</t>
  </si>
  <si>
    <t>OT 298 CAMPO AGRO RICE TATARE, HS RETRO HACIENDO MURITO DESAGUE, TRANCAS</t>
  </si>
  <si>
    <t>C00147902005</t>
  </si>
  <si>
    <t>001-001-0001192</t>
  </si>
  <si>
    <t>FACT N° 001-001-1192 RAMON DARIO ROJAS - POR 318 HS SERVICIO DE RETRO PARA VALO DE RIEGO NUEVO 22/23 SAN FLORENCIO Y LIMPIEZA DE VALO</t>
  </si>
  <si>
    <t>C00076354003</t>
  </si>
  <si>
    <t>REINGRESO DE CHEQUE N° 51735815-OP - FACT N° 001-001-1192 RAMON DARIO ROJAS - POR 318 HS SERVICIO DE RETRO PARA VALO DE RIEGO NUEVO 22/23 SAN FLORENCIO Y LIMPIEZA DE VALO</t>
  </si>
  <si>
    <t>C00074981002</t>
  </si>
  <si>
    <t>0C0-007-4981002</t>
  </si>
  <si>
    <t>C00075308002</t>
  </si>
  <si>
    <t>0C0-007-5308002</t>
  </si>
  <si>
    <t>C00076458002</t>
  </si>
  <si>
    <t>0C0-007-6458002</t>
  </si>
  <si>
    <t>C00142948002</t>
  </si>
  <si>
    <t>003-002-0005956</t>
  </si>
  <si>
    <t>FN° 003-002-5956- RECORD ELECTRIC S.A.E.C.A-  SECADOR, FILTRO Y FITRO SEPARADOR - PARA COMPRESOR DE INDUSTRIA</t>
  </si>
  <si>
    <t>C00145585002</t>
  </si>
  <si>
    <t>003-001-0000779</t>
  </si>
  <si>
    <t>FN° 003-001-779- RECORD ELECTRIC S.A.E.C.A - MANTENIMIENTO DE 4000 HS. COMPRESOR DE INDUSTRIA</t>
  </si>
  <si>
    <t>C00117298006</t>
  </si>
  <si>
    <t>002-003-0000095</t>
  </si>
  <si>
    <t>FACT Nª 002-003-95 REGIONAL SEGUROS - COBERTURA BASICA SOBRE COSECHADORA JOHN DEERE AÑO 2019 AGR 045- DEL CAMPO AGRO RICE SANTA RITA</t>
  </si>
  <si>
    <t>C00055538003</t>
  </si>
  <si>
    <t>0C0-005-5538003</t>
  </si>
  <si>
    <t>RECLASIFICACION LP A CP FACT Nª 002-003-5115 REGIONAL SEGUROS, SEGURO PARA EL TRACTOR JD 6165J AGRO 012 - CAMPO AGRO RICE SANTA RITA</t>
  </si>
  <si>
    <t>C00057982003</t>
  </si>
  <si>
    <t>002-003-0005039</t>
  </si>
  <si>
    <t>RECLASIFICACION DE CUENTA DE LP A CP - FACT Nª 002-003-5039 REGIONAL SEGUROS, SEGURO PARA LA RETRO PALA JOHN DEERE MODELO 310SL AÑO 2018 - CAMPO AGRO RICE SAN FLORENCIO</t>
  </si>
  <si>
    <t>C00058808003</t>
  </si>
  <si>
    <t>0C0-005-8808003</t>
  </si>
  <si>
    <t>RECLASIFICACION DE CUENTA DE LP A CP - FACT Nª 002-003-5115 REGIONAL SEGUROS, SEGURO PARA EL TRACTOR JD 6165J AGRO 012 - CAMPO AGRO RICE SANTA RITA</t>
  </si>
  <si>
    <t>C00135706012</t>
  </si>
  <si>
    <t>002-003-0000432</t>
  </si>
  <si>
    <t>FN° 002-003-432 - REGIONAL SEGUROS COMPAÑIA DE SEGUROS - POLIZA N° 0501-134741.0- LIBRELATO 3 EJES 2020 - CHAPA N° AACR 775</t>
  </si>
  <si>
    <t>C00135706013</t>
  </si>
  <si>
    <t>C00135706011</t>
  </si>
  <si>
    <t>C00135706010</t>
  </si>
  <si>
    <t>C00135714010</t>
  </si>
  <si>
    <t>002-003-0000433</t>
  </si>
  <si>
    <t>FN° 002-003-433 - REGIONAL SEGUROS COMPAÑIA DE SEGUROS - POLIZA N° 0501-134742.0- IVECO 2015 CHAPA N° CEA 257</t>
  </si>
  <si>
    <t>C00135714011</t>
  </si>
  <si>
    <t>C00135714012</t>
  </si>
  <si>
    <t>C00135714013</t>
  </si>
  <si>
    <t>C00135715012</t>
  </si>
  <si>
    <t>002-003-0000431</t>
  </si>
  <si>
    <t>FN° 002-003-431 - REGIONAL SEGUROS COMPAÑIA DE SEGUROS - POLIZA N° 0501-134739.0- NOMA 3 EJES 2019 - CHAPA N° AACR 774</t>
  </si>
  <si>
    <t>C00135715014</t>
  </si>
  <si>
    <t>C00135715013</t>
  </si>
  <si>
    <t>C00135715011</t>
  </si>
  <si>
    <t>C00135715007</t>
  </si>
  <si>
    <t>C00135716013</t>
  </si>
  <si>
    <t>002-003-0000434</t>
  </si>
  <si>
    <t>FN° 002-003-434 - REGIONAL SEGUROS COMPAÑIA DE SEGUROS - POLIZA N° 0501-134743.0- IVECO 2017 CHAPA N° HBG 125</t>
  </si>
  <si>
    <t>C00135716012</t>
  </si>
  <si>
    <t>C00135716015</t>
  </si>
  <si>
    <t>C00135716014</t>
  </si>
  <si>
    <t>C00076043018</t>
  </si>
  <si>
    <t>REINGRESO DE CHEQUE N° 13295203-OP- REGIONAL SEGUROS- PAGO DE POLIZAS DE SEGUROS CONTRA INCENDIO/AUTOMOVILES Y RIESGOS TECNICOS- MES DE JUNIO/ JULIO / AGOSTO 2022</t>
  </si>
  <si>
    <t>C00076043015</t>
  </si>
  <si>
    <t>C00076043021</t>
  </si>
  <si>
    <t>C00076043002</t>
  </si>
  <si>
    <t>C00076043010</t>
  </si>
  <si>
    <t>C00076043004</t>
  </si>
  <si>
    <t>C00076043008</t>
  </si>
  <si>
    <t>C00076043006</t>
  </si>
  <si>
    <t>C00076043022</t>
  </si>
  <si>
    <t>C00076043007</t>
  </si>
  <si>
    <t>C00076043005</t>
  </si>
  <si>
    <t>C00076043013</t>
  </si>
  <si>
    <t>C00076043014</t>
  </si>
  <si>
    <t>C00076043020</t>
  </si>
  <si>
    <t>C00076043023</t>
  </si>
  <si>
    <t>C00151565013</t>
  </si>
  <si>
    <t>002-003-0002884</t>
  </si>
  <si>
    <t>FN° 002-003-2884- REGIONAL SEGUROS S.A - PAGO POR SEGURO EDIFICIO Y CONTENIDO (SECCION INCENDIO)</t>
  </si>
  <si>
    <t>C00151565008</t>
  </si>
  <si>
    <t>C00151565007</t>
  </si>
  <si>
    <t>C00151565003</t>
  </si>
  <si>
    <t>C00151565012</t>
  </si>
  <si>
    <t>C00151565004</t>
  </si>
  <si>
    <t>C00151565011</t>
  </si>
  <si>
    <t>C00151565014</t>
  </si>
  <si>
    <t>C00151565006</t>
  </si>
  <si>
    <t>C00151565009</t>
  </si>
  <si>
    <t>C00151565010</t>
  </si>
  <si>
    <t>C00151565005</t>
  </si>
  <si>
    <t>C00149264002</t>
  </si>
  <si>
    <t>001-003-0000066</t>
  </si>
  <si>
    <t>FACT N° 001-003-66 REINERIO RUGGERI POR 79.7 HS DE TRACTOR EN SEMILLERIA</t>
  </si>
  <si>
    <t>C00151444002</t>
  </si>
  <si>
    <t>001-001-0000171</t>
  </si>
  <si>
    <t>FACT N° 001-001-171 REINERIO RUGERI - HS SERVICIO DE TRACTOR Y ROTATIVA EN SEMILLERIA</t>
  </si>
  <si>
    <t>F00070888002</t>
  </si>
  <si>
    <t>C00148562005</t>
  </si>
  <si>
    <t>001-002-0000580</t>
  </si>
  <si>
    <t>FACT N° 001-002-580 REOLON RADAEL LEANDRO - HAS SERVICIO DE APLICACION DE CLORETO Y CALCAREO CON GRUA CAMPO AGRO RICE SAN FLORENCIO</t>
  </si>
  <si>
    <t>C00148562003</t>
  </si>
  <si>
    <t>C00076586002</t>
  </si>
  <si>
    <t>000-001-3295216</t>
  </si>
  <si>
    <t>REINGRESO DE CHEQUE N° 13295216-OP - REOLON RADAEL FACT N° 577/580 POR SERV DE APLICACION DE CALCAREO, CAMPO AGRO RICE SAN FLORENCIO</t>
  </si>
  <si>
    <t>C00061904002</t>
  </si>
  <si>
    <t>032-001-0006943</t>
  </si>
  <si>
    <t>REINGRESO DE CHEQUE Nº 13135576 - OP. FN° 032-001-6943- REPSUR SRL- 40 LTRS DE ACEITE 15/40- 1 FLUIDO PARA EMBRAGUE PARA CAMION DE BRIQUETAS 002- SINOTRUCK CHAPA HGD 502.</t>
  </si>
  <si>
    <t>F00065621002</t>
  </si>
  <si>
    <t>OT 195 CAMPO AGRO RICE SAN BENITO HAS TRACTOR + DISCO</t>
  </si>
  <si>
    <t>C00072696003</t>
  </si>
  <si>
    <t>REINGRESO DE CHEQUES N°51363374/75 OP - RICARDO NEITZEL FACT N° 15/53 POR SERVICIO DE PREPARACION DE SUELO CAMPO AGRO RICE SAN BENITO</t>
  </si>
  <si>
    <t>C00072696004</t>
  </si>
  <si>
    <t>001-001-0000053</t>
  </si>
  <si>
    <t>C00073995002</t>
  </si>
  <si>
    <t>REINGRESO DE CHEQUE N° 51363428-OP - RICARDO NEITZEL - PAGO PARCIAL FACT N° 53 POR SERVICIO DE PREPARACION DE SUELO CAMPO AGRO RICE SAN BENITO</t>
  </si>
  <si>
    <t>F00069786002</t>
  </si>
  <si>
    <t>OT 139 CAMPO SAN BENITO HAS SERV DE TRACTOR + DISCO 2DA PASADA</t>
  </si>
  <si>
    <t>F00069786001</t>
  </si>
  <si>
    <t>F00069787001</t>
  </si>
  <si>
    <t>OT37 CAMPO AGRO RICE STA RITA, HS SOLO TRACTOR</t>
  </si>
  <si>
    <t>F00070800002</t>
  </si>
  <si>
    <t>OT 201 CAMPO AGRO RICE SAN BENITO, TRABAJOS DE TRACTOR</t>
  </si>
  <si>
    <t>F00070800001</t>
  </si>
  <si>
    <t>F00070801001</t>
  </si>
  <si>
    <t>OT 56 CAMPO AGRO RICE SAT RITA HAS DE TRACTOR</t>
  </si>
  <si>
    <t>F00070801002</t>
  </si>
  <si>
    <t>F00102340001</t>
  </si>
  <si>
    <t>OT 213 CAMPO AGRO RICE SAN BENITO</t>
  </si>
  <si>
    <t>F00102343002</t>
  </si>
  <si>
    <t>OT 61 CAMPO AGRO RICE STA RITA</t>
  </si>
  <si>
    <t>F00102343001</t>
  </si>
  <si>
    <t>F00102346001</t>
  </si>
  <si>
    <t>OT 61-62 CAMPO AGRO RICE STA RITA</t>
  </si>
  <si>
    <t>F00102346002</t>
  </si>
  <si>
    <t>F00103333002</t>
  </si>
  <si>
    <t>OT 80 CAMPO AGRO RICE STA RITA</t>
  </si>
  <si>
    <t>F00103333001</t>
  </si>
  <si>
    <t>F00103309001</t>
  </si>
  <si>
    <t>OT  139 CAMPO AGRO RICE SAN BENITO HAS SOLO DISCO</t>
  </si>
  <si>
    <t>C00076089002</t>
  </si>
  <si>
    <t>001-001-0000657</t>
  </si>
  <si>
    <t>FNª 001-001-657- RISKMETRICA S.A.- HONORARIOS POR SERVICIO DE CALIFICACION  PRIVADA- PAGO 2/2- SOLVENTA S.A.</t>
  </si>
  <si>
    <t>C00058816003</t>
  </si>
  <si>
    <t>0C0-005-8816003</t>
  </si>
  <si>
    <t>RECLASIFICACION DE CUENTA DE LP A CP - FN° 004-001-3726- RODOMAQ S.A - SEMI REMOLQUE VOLQUETE 45M3- MARCA LIBRELATO /COLOR BLANCO-19- AÑO 2019/2020 - CHASIS N° 97T08N573L2001153- P/ INDUSTRIA</t>
  </si>
  <si>
    <t>C00064334024</t>
  </si>
  <si>
    <t>004-001-0003276</t>
  </si>
  <si>
    <t>RECLASIFICACION DE CUENTA PROVEEDORES LOCALES DE LP A CP</t>
  </si>
  <si>
    <t>C00064334023</t>
  </si>
  <si>
    <t>004-001-0003597</t>
  </si>
  <si>
    <t>C00065253006</t>
  </si>
  <si>
    <t>004-001-0003726</t>
  </si>
  <si>
    <t>C00134752046</t>
  </si>
  <si>
    <t>005-001-0001621</t>
  </si>
  <si>
    <t>FACT N° 005-001-1621 RODOMAQ S.A. RETROEXCAVADORA MODELO 580N SB 03 - CAMPO AGRO RICE SAN BENITO</t>
  </si>
  <si>
    <t>C00134752013</t>
  </si>
  <si>
    <t>C00134752008</t>
  </si>
  <si>
    <t>C00134752012</t>
  </si>
  <si>
    <t>C00134752031</t>
  </si>
  <si>
    <t>C00134752050</t>
  </si>
  <si>
    <t>C00134752006</t>
  </si>
  <si>
    <t>C00134752011</t>
  </si>
  <si>
    <t>C00134752040</t>
  </si>
  <si>
    <t>C00134752007</t>
  </si>
  <si>
    <t>C00134752027</t>
  </si>
  <si>
    <t>C00134752014</t>
  </si>
  <si>
    <t>C00134752002</t>
  </si>
  <si>
    <t>C00134752028</t>
  </si>
  <si>
    <t>C00134752045</t>
  </si>
  <si>
    <t>C00134752042</t>
  </si>
  <si>
    <t>C00134752032</t>
  </si>
  <si>
    <t>C00134752043</t>
  </si>
  <si>
    <t>C00134752034</t>
  </si>
  <si>
    <t>C00134752052</t>
  </si>
  <si>
    <t>C00134752049</t>
  </si>
  <si>
    <t>C00134752022</t>
  </si>
  <si>
    <t>C00134752048</t>
  </si>
  <si>
    <t>C00134754032</t>
  </si>
  <si>
    <t>005-001-0001654</t>
  </si>
  <si>
    <t>FACT Nª 005-001-1654 RODOMAQ S.A. RETROEXCAVADORA 580N COLOR NARANJA AGR-TA 05 CAMPO AGRO RICE TATARE</t>
  </si>
  <si>
    <t>C00134754012</t>
  </si>
  <si>
    <t>C00134754015</t>
  </si>
  <si>
    <t>C00134754031</t>
  </si>
  <si>
    <t>C00134754027</t>
  </si>
  <si>
    <t>C00134754036</t>
  </si>
  <si>
    <t>C00134754037</t>
  </si>
  <si>
    <t>C00134754028</t>
  </si>
  <si>
    <t>C00134754034</t>
  </si>
  <si>
    <t>C00134754039</t>
  </si>
  <si>
    <t>C00134754033</t>
  </si>
  <si>
    <t>C00134754038</t>
  </si>
  <si>
    <t>C00134754014</t>
  </si>
  <si>
    <t>C00134754040</t>
  </si>
  <si>
    <t>C00134754030</t>
  </si>
  <si>
    <t>C00134754011</t>
  </si>
  <si>
    <t>C00134754013</t>
  </si>
  <si>
    <t>C00134754029</t>
  </si>
  <si>
    <t>C00134754035</t>
  </si>
  <si>
    <t>C00134754042</t>
  </si>
  <si>
    <t>C00069242006</t>
  </si>
  <si>
    <t>0C0-006-9242006</t>
  </si>
  <si>
    <t>RECLASIFICACION DE CUENTA PROVEE LP A CP REF FN°005-001-0001654-RODOMAQ S.A-RETROEXCAVADORA 580N COLOR NARANJA AGR-TA 05</t>
  </si>
  <si>
    <t>C00138535023</t>
  </si>
  <si>
    <t>005-001-0001763</t>
  </si>
  <si>
    <t>FN° 005-001-1763- RODOMAQ S.A - POR COMPRA DE UNA APILADORA(BIEN N°  MARCA HUAHE MODELO HH30Z-K5-GL</t>
  </si>
  <si>
    <t>C00138535027</t>
  </si>
  <si>
    <t>C00138535011</t>
  </si>
  <si>
    <t>C00138535026</t>
  </si>
  <si>
    <t>C00138535010</t>
  </si>
  <si>
    <t>C00138535024</t>
  </si>
  <si>
    <t>C00138535008</t>
  </si>
  <si>
    <t>C00138535025</t>
  </si>
  <si>
    <t>C00138535012</t>
  </si>
  <si>
    <t>C00138535013</t>
  </si>
  <si>
    <t>C00138535014</t>
  </si>
  <si>
    <t>C00138535009</t>
  </si>
  <si>
    <t>C00138535022</t>
  </si>
  <si>
    <t>C00070396003</t>
  </si>
  <si>
    <t>'FACT N° 005-001-1621 RODOMAQ S.A. RETROEXCAVADORA MODELO 580N SB 03 - CAMPO AGRO RICE SAN BENITO - RECLASIFICACION DE LP A CP</t>
  </si>
  <si>
    <t>C00070397003</t>
  </si>
  <si>
    <t>FACT Nª 005-001-1654 RODOMAQ S.A. RETROEXCAVADORA 580N COLOR NARANJA AGR-TA 05 CAMPO AGRO RICE TATARE - RECLASIFICACION DE LP A CP</t>
  </si>
  <si>
    <t>C00071137003</t>
  </si>
  <si>
    <t>FACT N° 005-001-1621 RODOMAQ S.A. RETROEXCAVADORA MODELO 580N SB 03 - CAMPO AGRO RICE SAN BENITO - RECLASIFICACION DE CUENTA DE LP A CP VENC 03/04/2023</t>
  </si>
  <si>
    <t>C00071138003</t>
  </si>
  <si>
    <t>FN° 005-001-1763- RODOMAQ S.A - POR COMPRA DE UNA APILADORA(BIEN N°  MARCA HUAHE MODELO HH30Z-K5-GL - RECLASIFICACION DE CUENTA DE LP A CP VENC 07/04/2022</t>
  </si>
  <si>
    <t>C00071141003</t>
  </si>
  <si>
    <t>006-002-0001654</t>
  </si>
  <si>
    <t>FACT Nª 005-001-1654 RODOMAQ S.A. RETROEXCAVADORA 580N COLOR NARANJA AGR-TA 05 CAMPO AGRO RICE TATARE - RECLASIFICACION DE CUENTA DE LP A CP</t>
  </si>
  <si>
    <t>C00072297003</t>
  </si>
  <si>
    <t>RECLASIFICACION DE LP A CP FACT N° 005-001-1621 RODOMAQ S.A. RETROEXCAVADORA MODELO 580N SB 03 - CAMPO AGRO RICE SAN BENITO</t>
  </si>
  <si>
    <t>C00072298003</t>
  </si>
  <si>
    <t>RECLASIFICACION DE LP A CP FACT Nª 005-001-1654 RODOMAQ S.A. RETROEXCAVADORA 580N COLOR NARANJA AGR-TA 05 CAMPO AGRO RICE TATARE</t>
  </si>
  <si>
    <t>C00072299003</t>
  </si>
  <si>
    <t>RECLASIFICACION DE LP A CP FN° 005-001-1763- RODOMAQ S.A - POR COMPRA DE UNA APILADORA(BIEN N°  MARCA HUAHE MODELO HH30Z-K5-GL</t>
  </si>
  <si>
    <t>C00072712003</t>
  </si>
  <si>
    <t>FACT N° 005-001-1621 RODOMAQ S.A. RETROEXCAVADORA MODELO 580N SB 03 - CAMPO AGRO RICE SAN BENITO RECLASIFICACION DE LP A CP</t>
  </si>
  <si>
    <t>C00072713003</t>
  </si>
  <si>
    <t>FACT Nª 005-001-1654 RODOMAQ S.A. RETROEXCAVADORA 580N COLOR NARANJA AGR-TA 05 CAMPO AGRO RICE TATARE RECLASIFICACION DE LP A CP</t>
  </si>
  <si>
    <t>C00072714003</t>
  </si>
  <si>
    <t>FN° 005-001-1763- RODOMAQ S.A - POR COMPRA DE UNA APILADORA(BIEN N°  MARCA HUAHE MODELO HH30Z-K5-GL RECLASIFICACION DE LP A CP</t>
  </si>
  <si>
    <t>C00073637003</t>
  </si>
  <si>
    <t>FACT N° 005-001-1621 RODOMAQ S.A. RETROEXCAVADORA MODELO 580N SB 03 - CAMPO AGRO RICE SAN BENITO - RECLASIFICAION DE LP A LC</t>
  </si>
  <si>
    <t>C00073638003</t>
  </si>
  <si>
    <t>FACT Nª 005-001-1654 RODOMAQ S.A. RETROEXCAVADORA 580N COLOR NARANJA AGR-TA 05 CAMPO AGRO RICE TATARE - RECLASIFICACION DE LP A LC</t>
  </si>
  <si>
    <t>C00075094003</t>
  </si>
  <si>
    <t>0C0-007-5094003</t>
  </si>
  <si>
    <t>FN° 005-001-1763- RODOMAQ S.A - POR COMPRA DE UNA APILADORA(BIEN N°  MARCA HUAHE MODELO HH30Z-K5-GL - RECLASIFICACION</t>
  </si>
  <si>
    <t>C00074329004</t>
  </si>
  <si>
    <t>0C0-007-4329004</t>
  </si>
  <si>
    <t>RECLASIFICACION FN° 005-001-1763- RODOMAQ S.A - POR COMPRA DE UNA APILADORA(BIEN N°  MARCA HUAHE MODELO HH30Z-K5-GL - RECLASIFICACION DE LP A LC</t>
  </si>
  <si>
    <t>C00075095011</t>
  </si>
  <si>
    <t>0C0-007-5095011</t>
  </si>
  <si>
    <t>FACT Nª 005-001-1654 RODOMAQ S.A. RETROEXCAVADORA 580N COLOR NARANJA AGR-TA 05 CAMPO AGRO RICE TATARE - RECLASIFICACION</t>
  </si>
  <si>
    <t>C00075179010</t>
  </si>
  <si>
    <t>0C0-007-5179010</t>
  </si>
  <si>
    <t>FACT N° 005-001-1621 RODOMAQ S.A. RETROEXCAVADORA MODELO 580N SB 03 - CAMPO AGRO RICE SAN BENITO - RECLASIFICACION</t>
  </si>
  <si>
    <t>C00075295003</t>
  </si>
  <si>
    <t>0C0-007-5295003</t>
  </si>
  <si>
    <t>FACT N° 005-001-1621 RODOMAQ S.A. RETROEXCAVADORA MODELO 580N SB 03 - CAMPO AGRO RICE SAN BENITO - RECLASIFICACION DE LP A CP</t>
  </si>
  <si>
    <t>C00075297003</t>
  </si>
  <si>
    <t>0C0-007-5297003</t>
  </si>
  <si>
    <t>FN° 005-001-1763- RODOMAQ S.A - POR COMPRA DE UNA APILADORA(BIEN N°  MARCA HUAHE MODELO HH30Z-K5-G - RECLASIFICACION DE LP A CP</t>
  </si>
  <si>
    <t>C00075296003</t>
  </si>
  <si>
    <t>0C0-007-5296003</t>
  </si>
  <si>
    <t>C00076749003</t>
  </si>
  <si>
    <t>0C0-007-6749003</t>
  </si>
  <si>
    <t>F00070308002</t>
  </si>
  <si>
    <t>OT 235 CAMPO AGRO RICE SAN FLORECNIO, SERV DE DISCO Y RASTRON</t>
  </si>
  <si>
    <t>F00070308001</t>
  </si>
  <si>
    <t>F00071152002</t>
  </si>
  <si>
    <t>OT 56 CAMPO AGRO RICE STA RITA, HS TRACTOR</t>
  </si>
  <si>
    <t>F00103291001</t>
  </si>
  <si>
    <t>OT 66 CAMPO STA RITA - SERVICIO DE TRACTOR</t>
  </si>
  <si>
    <t>F00103291002</t>
  </si>
  <si>
    <t>F00103292001</t>
  </si>
  <si>
    <t>OT 79 CAMPO AGRO RICE CAMPO STA RITA HS TRACTOR</t>
  </si>
  <si>
    <t>F00103292002</t>
  </si>
  <si>
    <t>C00137932002</t>
  </si>
  <si>
    <t>001-006-0015336</t>
  </si>
  <si>
    <t>FACT Nª 001-006-15336 SACI H. PETERSEN - REPUESTOS PARA RETRO CAT AGR 004 - CAMPO AGRO RICE STA RITA</t>
  </si>
  <si>
    <t>C00119347002</t>
  </si>
  <si>
    <t>001-001-0000320</t>
  </si>
  <si>
    <t>FACT Nª 001-001-320 SAN ESTEBAN TRANSPORTADORA S.A. 108,7 HS SERVICIO DE RETROEXCAVADORA EN NUCLEO 2 (RICE, ESTERO Y R&amp;B)</t>
  </si>
  <si>
    <t>C00141044003</t>
  </si>
  <si>
    <t>001-001-0004541</t>
  </si>
  <si>
    <t>FACTURA 4541 - SCHEPENS &amp; C° SA - COMISION SOBRE VENTAS - FACTURA EXPORT 675 - CENOS SP</t>
  </si>
  <si>
    <t>C00141046002</t>
  </si>
  <si>
    <t>001-001-0004463</t>
  </si>
  <si>
    <t>FACTURA N° 4463 - SCHEPENS &amp; C° SA - COMISION SOBRE VENTAS - FACTURA EXPORT 646 - HERBA INGREDIENTS BV</t>
  </si>
  <si>
    <t>C00142264004</t>
  </si>
  <si>
    <t>001-001-0004394</t>
  </si>
  <si>
    <t>FACTURA N° 4394 - SCHEPENS &amp; C° SA - COMISION SOBRE VENTAS - FACTURAS 633/632/577 - CLIENTE: DP TRADE</t>
  </si>
  <si>
    <t>C00141078002</t>
  </si>
  <si>
    <t>001-001-0003555</t>
  </si>
  <si>
    <t>FACTURA N° 3555 - SCHEPENS &amp; C° SA - COMISION SOBRE VENTAS - FACTURA EXPORT 453 - CLIENTE: YUSIN SA</t>
  </si>
  <si>
    <t>C00143152002</t>
  </si>
  <si>
    <t>001-001-0004448</t>
  </si>
  <si>
    <t>FACTURA N° 4448 - SCHEPENS &amp; C° SA - COMISION SOBRE VENTAS - FACTURA 629 - CLIENTE: GALINTA IR PARTNERIAI - 76,50 TONS</t>
  </si>
  <si>
    <t>C00143153002</t>
  </si>
  <si>
    <t>001-001-0004399</t>
  </si>
  <si>
    <t>FACTURA N° 4399 - SCHEPENS &amp; C° SA - COMISION SOBRE VENTAS - FACTURA 628 - UAB SVELMA - 51 TONS</t>
  </si>
  <si>
    <t>C00143154002</t>
  </si>
  <si>
    <t>001-001-0004398</t>
  </si>
  <si>
    <t>FACTURA N° 4398 - SCHEPENS &amp; C° SA - COMISION SOBRE VENTAS - FACTURA 627 - CLIENTE: MB ORIZANA - 51 TONS</t>
  </si>
  <si>
    <t>C00055119002</t>
  </si>
  <si>
    <t>000-000-0003555</t>
  </si>
  <si>
    <t>COMMISION NOTE CONTRACT N° 3555 - CHEPENS Y C° - COMISION POR VENTA FACTURA DE EXPORT. 001-003-453 78.20 MT QUIRELA  - HERBA INGREDIENT</t>
  </si>
  <si>
    <t>C00148743003</t>
  </si>
  <si>
    <t>001-001-0003392</t>
  </si>
  <si>
    <t>FN° 001-001-3392- SERVICIOS Y REPRESENTACIONES S.R.L- POR ASESORIA ENERGETICA CONTRATO 2022/2023</t>
  </si>
  <si>
    <t>C00148695002</t>
  </si>
  <si>
    <t>001-001-0003393</t>
  </si>
  <si>
    <t>FN° 001-001-3393- SERVICIOS Y REPRESENTACIONES S.R.L- POR MEDICION DE ENERGIA Y MONITOREO SEGUN CONTRATO N° 027/21</t>
  </si>
  <si>
    <t>F00025330001</t>
  </si>
  <si>
    <t>00000000002/EXP/2019</t>
  </si>
  <si>
    <t>C00108530003</t>
  </si>
  <si>
    <t>005-726-0000019</t>
  </si>
  <si>
    <t>RECLASIFICACION DE CUENTAS- FN° 002/EXP/2019- SEMILLA DE ARROZ- DESPACHO N° 19005IC04018234T- LIQ 5726/19</t>
  </si>
  <si>
    <t>F00042239001</t>
  </si>
  <si>
    <t>00000000052/EXP/2021</t>
  </si>
  <si>
    <t>LIQ 12683/21- DESPACHO Nª 21005IC04016297T</t>
  </si>
  <si>
    <t>F00042245001</t>
  </si>
  <si>
    <t>00000000053/EXP/2021</t>
  </si>
  <si>
    <t>LIQ 12684/21- DESPACHO Nª 21005IC04016301F</t>
  </si>
  <si>
    <t>F00042248001</t>
  </si>
  <si>
    <t>00000000054/EXP/2021</t>
  </si>
  <si>
    <t>LIQ 12685- DESPACHO Nª 21005IC04016302G</t>
  </si>
  <si>
    <t>F00042832001</t>
  </si>
  <si>
    <t>00000000055/EXP/2021</t>
  </si>
  <si>
    <t>LIQ 13160/21- DESPACHO 21005IC04019261N</t>
  </si>
  <si>
    <t>F00042833001</t>
  </si>
  <si>
    <t>00000000057/EXP/2021</t>
  </si>
  <si>
    <t>LIQ 13175/21- DESPACHO 21005IC04019401J</t>
  </si>
  <si>
    <t>C00150048023</t>
  </si>
  <si>
    <t>000-233-0002022</t>
  </si>
  <si>
    <t>LIQUIDACION 17303/22- DESPACHO DE IMPORTACION 22005IC04018137P- FACTURA COMERCIAL Nª 233/EXP/2022- SOL MANUFACTURADOS EIRELI-  COMPRA DE SEMILLAS- 31.100 KG DE PROTEINA ENDURECIDA+  GASTOS DE DESPACHO- REFACTURAR A ELADIA S.A.</t>
  </si>
  <si>
    <t>C00072642002</t>
  </si>
  <si>
    <t>008-001-0000687</t>
  </si>
  <si>
    <t>FNª 008-001-687- SOMAX AGRO S.A.- INTERESES</t>
  </si>
  <si>
    <t>C00072643002</t>
  </si>
  <si>
    <t>008-001-0000688</t>
  </si>
  <si>
    <t>FNª 008-001-688- SOMAX AGRO S.A.- INTERESES</t>
  </si>
  <si>
    <t>C00072644002</t>
  </si>
  <si>
    <t>008-001-0000689</t>
  </si>
  <si>
    <t>F00068299001</t>
  </si>
  <si>
    <t>008-001-0000715</t>
  </si>
  <si>
    <t>60 LTS DE SNOW</t>
  </si>
  <si>
    <t>F00068301001</t>
  </si>
  <si>
    <t>008-001-0000719</t>
  </si>
  <si>
    <t>1000 LTS DE SOMAX</t>
  </si>
  <si>
    <t>F00102397001</t>
  </si>
  <si>
    <t>008-001-0001309</t>
  </si>
  <si>
    <t>F00103447001</t>
  </si>
  <si>
    <t>008-001-0001313</t>
  </si>
  <si>
    <t>F00103236001</t>
  </si>
  <si>
    <t>008-001-0001552</t>
  </si>
  <si>
    <t>F00103238001</t>
  </si>
  <si>
    <t>008-001-0001567</t>
  </si>
  <si>
    <t>F00068300001</t>
  </si>
  <si>
    <t>001-003-0000217</t>
  </si>
  <si>
    <t>60 LTS DE NUTROL MAX</t>
  </si>
  <si>
    <t>C00134379007</t>
  </si>
  <si>
    <t>001-002-0000067</t>
  </si>
  <si>
    <t>FACT Nª 001-002-67 SUSANA ALVAREZ - SERVICIO DE RETROEXCAVADORA PARA CAMINO NUEVO ZAFRA 22/23 CIERRE DE TAIPAS CAMPO AGRO RICE TATARE</t>
  </si>
  <si>
    <t>F00064910001</t>
  </si>
  <si>
    <t>16 HS SERV DE TRACTOR OT 144 CAMPO AGRO RICE TATARE</t>
  </si>
  <si>
    <t>C00071083002</t>
  </si>
  <si>
    <t>001-002-0000069</t>
  </si>
  <si>
    <t>REINGRESO DE CHEQUE N° 51629324-OP - SUSANA ALVAREZ FACT N° 001-002-69 POR SERVICIO DE RETRO PARA AMEX</t>
  </si>
  <si>
    <t>TAFIREL PARAGUAY S.A. (5285)</t>
  </si>
  <si>
    <t>F00103375001</t>
  </si>
  <si>
    <t>C00037030047</t>
  </si>
  <si>
    <t>001-007-0001942</t>
  </si>
  <si>
    <t>FN° 001-007-1942- TAPE RUVICHA S.A - CAMIONETA FORD RANGER  GRIS MAGNETIC- P/ USO DE LOS ING. AGRONOMOS</t>
  </si>
  <si>
    <t>C00037030050</t>
  </si>
  <si>
    <t>C00037030049</t>
  </si>
  <si>
    <t>C00037030133</t>
  </si>
  <si>
    <t>C00037030048</t>
  </si>
  <si>
    <t>C00037048045</t>
  </si>
  <si>
    <t>001-007-0001941</t>
  </si>
  <si>
    <t>'FN° 001-007-1941- TAPE RUVICHA S.A - CAMIONETA FORD RANGER  PLATA METALIZADA- P/ USO DE LOS ING. AGRONOMOS</t>
  </si>
  <si>
    <t>C00037048047</t>
  </si>
  <si>
    <t>C00037048051</t>
  </si>
  <si>
    <t>C00037048046</t>
  </si>
  <si>
    <t>C00037048048</t>
  </si>
  <si>
    <t>C00037048044</t>
  </si>
  <si>
    <t>C00037048052</t>
  </si>
  <si>
    <t>C00037048049</t>
  </si>
  <si>
    <t>C00037051003</t>
  </si>
  <si>
    <t>'FN° 001-007-1942- TAPE RUVICHA S.A - CAMIONETA FORD RANGER  GRIS MAGNETIC- P/ USO DE LOS ING. AGRONOMOS - RECLASIFICACION DE ENTIDAD POR ERROR</t>
  </si>
  <si>
    <t>C00039101162</t>
  </si>
  <si>
    <t>001-007-0002158</t>
  </si>
  <si>
    <t>FN° 001-007-2158- TAPE RUVICHA S.A -  CAMIONETA FORD RANGER RC XL 2.2 L DSL 4*4 MT AÑO 2019 - COLOR BLANCO - USO P/ PRODUCTORES</t>
  </si>
  <si>
    <t>C00039101177</t>
  </si>
  <si>
    <t>C00039101156</t>
  </si>
  <si>
    <t>C00039101165</t>
  </si>
  <si>
    <t>C00039101159</t>
  </si>
  <si>
    <t>C00039101171</t>
  </si>
  <si>
    <t>C00039101174</t>
  </si>
  <si>
    <t>C00039101183</t>
  </si>
  <si>
    <t>C00039101168</t>
  </si>
  <si>
    <t>C00039101180</t>
  </si>
  <si>
    <t>C00053907003</t>
  </si>
  <si>
    <t>0C0-005-3907003</t>
  </si>
  <si>
    <t>RECLASIFICACION DE CUENTA DE LP A CP - FN° 001-007-1942- TAPE RUVICHA S.A - CAMIONETA FORD RANGER  GRIS MAGNETIC- P/ USO DE LOS ING. AGRONOMOS - VENCIMIENTO 30/10/2021</t>
  </si>
  <si>
    <t>C00125021050</t>
  </si>
  <si>
    <t>001-007-0003729</t>
  </si>
  <si>
    <t>FACT N° 001-007-3729 TAPE RUVICHA SAECA - CAMIONETA FORD RANGER CD 4X4 2.2LDSL XL COLOR PLATA METALIZADA AÑO 2022 - USO DE ASISTENCIA TECNICA</t>
  </si>
  <si>
    <t>C00125021048</t>
  </si>
  <si>
    <t>C00125021054</t>
  </si>
  <si>
    <t>C00125021045</t>
  </si>
  <si>
    <t>C00125021055</t>
  </si>
  <si>
    <t>C00125021049</t>
  </si>
  <si>
    <t>C00125021059</t>
  </si>
  <si>
    <t>C00125021040</t>
  </si>
  <si>
    <t>C00125021060</t>
  </si>
  <si>
    <t>C00125021046</t>
  </si>
  <si>
    <t>C00125021042</t>
  </si>
  <si>
    <t>C00125021058</t>
  </si>
  <si>
    <t>C00125021033</t>
  </si>
  <si>
    <t>C00125021032</t>
  </si>
  <si>
    <t>C00125021061</t>
  </si>
  <si>
    <t>001-007-0003726</t>
  </si>
  <si>
    <t>C00125021031</t>
  </si>
  <si>
    <t>C00125021036</t>
  </si>
  <si>
    <t>C00125021038</t>
  </si>
  <si>
    <t>C00125021056</t>
  </si>
  <si>
    <t>C00125021053</t>
  </si>
  <si>
    <t>C00125021062</t>
  </si>
  <si>
    <t>C00125021047</t>
  </si>
  <si>
    <t>C00125021051</t>
  </si>
  <si>
    <t>C00125021043</t>
  </si>
  <si>
    <t>C00125021039</t>
  </si>
  <si>
    <t>C00125021035</t>
  </si>
  <si>
    <t>C00125021044</t>
  </si>
  <si>
    <t>C00125021052</t>
  </si>
  <si>
    <t>C00125021041</t>
  </si>
  <si>
    <t>C00125021057</t>
  </si>
  <si>
    <t>C00125021037</t>
  </si>
  <si>
    <t>C00125031003</t>
  </si>
  <si>
    <t>RECLASIFICACION DE CUENTAS - FACT N° 001-007-3729 TAPE RUVICHA SAECA - CAMIONETA FORD RANGER CD 4X4 2.2LDSL XL COLOR PLATA METALIZADA AÑO 2022 - USO DE ASISTENCIA TECNICA</t>
  </si>
  <si>
    <t>C00061955034</t>
  </si>
  <si>
    <t>RECLASIFICACIÓN PROVEEDORES LP A CP VENCIMIENTO JUNIO/2022</t>
  </si>
  <si>
    <t>C00125426062</t>
  </si>
  <si>
    <t>001-007-0003757</t>
  </si>
  <si>
    <t>FACT N° 001-007-3757 TAPE RUVICHA SAECA - AGR AT 06 CAMIONETA FORD RANGER CD 4X4 2.2 GRIS MAGNETIC - USO DE ASISTENCIA TECNICA</t>
  </si>
  <si>
    <t>C00125426055</t>
  </si>
  <si>
    <t>C00125426016</t>
  </si>
  <si>
    <t>C00125426049</t>
  </si>
  <si>
    <t>C00125426047</t>
  </si>
  <si>
    <t>C00125426059</t>
  </si>
  <si>
    <t>C00125426056</t>
  </si>
  <si>
    <t>C00125426051</t>
  </si>
  <si>
    <t>C00125426033</t>
  </si>
  <si>
    <t>C00125426046</t>
  </si>
  <si>
    <t>C00125426042</t>
  </si>
  <si>
    <t>C00125426031</t>
  </si>
  <si>
    <t>C00125426053</t>
  </si>
  <si>
    <t>C00125426048</t>
  </si>
  <si>
    <t>C00125426038</t>
  </si>
  <si>
    <t>C00125426034</t>
  </si>
  <si>
    <t>C00125426058</t>
  </si>
  <si>
    <t>C00125426035</t>
  </si>
  <si>
    <t>C00125426052</t>
  </si>
  <si>
    <t>C00125426032</t>
  </si>
  <si>
    <t>C00125426054</t>
  </si>
  <si>
    <t>C00125426036</t>
  </si>
  <si>
    <t>C00125426030</t>
  </si>
  <si>
    <t>C00125426039</t>
  </si>
  <si>
    <t>C00125426040</t>
  </si>
  <si>
    <t>C00125426045</t>
  </si>
  <si>
    <t>C00125426041</t>
  </si>
  <si>
    <t>C00125426060</t>
  </si>
  <si>
    <t>C00125426050</t>
  </si>
  <si>
    <t>C00125426044</t>
  </si>
  <si>
    <t>C00125426057</t>
  </si>
  <si>
    <t>C00125426061</t>
  </si>
  <si>
    <t>C00125426043</t>
  </si>
  <si>
    <t>C00125426037</t>
  </si>
  <si>
    <t>C00064334034</t>
  </si>
  <si>
    <t>C00064334037</t>
  </si>
  <si>
    <t>C00064334031</t>
  </si>
  <si>
    <t>C00065260003</t>
  </si>
  <si>
    <t>C00130033038</t>
  </si>
  <si>
    <t>001-007-0004002</t>
  </si>
  <si>
    <t>FACT N° 001-007-4002 TAPE RUVICHA S.A.E.C.A. CAMIONETA FORD RANGER AÑO 2022 COLOR BLANCO OXFORD PARA EL CAMPO AGRO RICE STA RITA</t>
  </si>
  <si>
    <t>C00130033052</t>
  </si>
  <si>
    <t>C00130033047</t>
  </si>
  <si>
    <t>C00130033048</t>
  </si>
  <si>
    <t>C00130033056</t>
  </si>
  <si>
    <t>C00130033041</t>
  </si>
  <si>
    <t>C00130033033</t>
  </si>
  <si>
    <t>C00130033028</t>
  </si>
  <si>
    <t>C00130033042</t>
  </si>
  <si>
    <t>C00130033040</t>
  </si>
  <si>
    <t>C00130033044</t>
  </si>
  <si>
    <t>C00130033059</t>
  </si>
  <si>
    <t>C00130033014</t>
  </si>
  <si>
    <t>C00130033032</t>
  </si>
  <si>
    <t>C00130033061</t>
  </si>
  <si>
    <t>C00130033046</t>
  </si>
  <si>
    <t>C00130033036</t>
  </si>
  <si>
    <t>C00130033043</t>
  </si>
  <si>
    <t>C00130033013</t>
  </si>
  <si>
    <t>C00130033029</t>
  </si>
  <si>
    <t>C00130033062</t>
  </si>
  <si>
    <t>C00130033049</t>
  </si>
  <si>
    <t>C00130033030</t>
  </si>
  <si>
    <t>C00130033060</t>
  </si>
  <si>
    <t>C00130033057</t>
  </si>
  <si>
    <t>C00130033054</t>
  </si>
  <si>
    <t>C00130033058</t>
  </si>
  <si>
    <t>C00130033039</t>
  </si>
  <si>
    <t>C00130033045</t>
  </si>
  <si>
    <t>C00130033037</t>
  </si>
  <si>
    <t>C00130033050</t>
  </si>
  <si>
    <t>C00130033031</t>
  </si>
  <si>
    <t>C00130033034</t>
  </si>
  <si>
    <t>C00130033053</t>
  </si>
  <si>
    <t>C00130033035</t>
  </si>
  <si>
    <t>C00130033051</t>
  </si>
  <si>
    <t>C00130033055</t>
  </si>
  <si>
    <t>C00130033027</t>
  </si>
  <si>
    <t>C00130035042</t>
  </si>
  <si>
    <t>001-007-0004001</t>
  </si>
  <si>
    <t>FACT N° 001-007-4001 TAPE RUVICHA S.A.E.C.A. CAMIONETA FORD RANGER 4*4 COLOR PLATA METALIZADA AÑO 2022 PARA EL CAMPO AGRO RICE SAN FLORENCIO</t>
  </si>
  <si>
    <t>C00130035046</t>
  </si>
  <si>
    <t>C00130035040</t>
  </si>
  <si>
    <t>C00130035047</t>
  </si>
  <si>
    <t>C00130035041</t>
  </si>
  <si>
    <t>C00130035052</t>
  </si>
  <si>
    <t>C00130035034</t>
  </si>
  <si>
    <t>C00130035045</t>
  </si>
  <si>
    <t>C00130035053</t>
  </si>
  <si>
    <t>C00130035029</t>
  </si>
  <si>
    <t>C00130035062</t>
  </si>
  <si>
    <t>C00130035039</t>
  </si>
  <si>
    <t>C00130035043</t>
  </si>
  <si>
    <t>C00130035028</t>
  </si>
  <si>
    <t>C00130035048</t>
  </si>
  <si>
    <t>C00130035032</t>
  </si>
  <si>
    <t>C00130035027</t>
  </si>
  <si>
    <t>C00130035036</t>
  </si>
  <si>
    <t>C00130035055</t>
  </si>
  <si>
    <t>C00130035050</t>
  </si>
  <si>
    <t>C00130035044</t>
  </si>
  <si>
    <t>C00130035049</t>
  </si>
  <si>
    <t>C00130035031</t>
  </si>
  <si>
    <t>C00130035030</t>
  </si>
  <si>
    <t>C00130035033</t>
  </si>
  <si>
    <t>C00130035061</t>
  </si>
  <si>
    <t>C00130035054</t>
  </si>
  <si>
    <t>C00130035014</t>
  </si>
  <si>
    <t>C00130035057</t>
  </si>
  <si>
    <t>C00130035037</t>
  </si>
  <si>
    <t>C00130035051</t>
  </si>
  <si>
    <t>C00130035056</t>
  </si>
  <si>
    <t>C00130035035</t>
  </si>
  <si>
    <t>C00130035060</t>
  </si>
  <si>
    <t>C00130035058</t>
  </si>
  <si>
    <t>C00130035038</t>
  </si>
  <si>
    <t>C00130035013</t>
  </si>
  <si>
    <t>C00130035059</t>
  </si>
  <si>
    <t>C00065258003</t>
  </si>
  <si>
    <t>C00065259003</t>
  </si>
  <si>
    <t>C00065253012</t>
  </si>
  <si>
    <t>C00065253009</t>
  </si>
  <si>
    <t>C00066168009</t>
  </si>
  <si>
    <t>RECLASIFICACIÓN PROVEEDORES LP A CP VTO. NOVIEMBRE 2022 TAPE RUVICHA</t>
  </si>
  <si>
    <t>C00066168012</t>
  </si>
  <si>
    <t>C00066168018</t>
  </si>
  <si>
    <t>C00066168015</t>
  </si>
  <si>
    <t>C00066168021</t>
  </si>
  <si>
    <t>C00066168006</t>
  </si>
  <si>
    <t>C00066168003</t>
  </si>
  <si>
    <t>C00066390015</t>
  </si>
  <si>
    <t>C00066390024</t>
  </si>
  <si>
    <t>C00066390030</t>
  </si>
  <si>
    <t>C00066390021</t>
  </si>
  <si>
    <t>C00066390033</t>
  </si>
  <si>
    <t>C00066390027</t>
  </si>
  <si>
    <t>C00066390018</t>
  </si>
  <si>
    <t>C00069252003</t>
  </si>
  <si>
    <t>0C0-006-9252003</t>
  </si>
  <si>
    <t>RECLASIFICACION DE CUENTAS PROVEEDORES LP A CP-FACT N°'001-007-0002158-TAPE RUVICHA S.A.E.C.A</t>
  </si>
  <si>
    <t>C00070401003</t>
  </si>
  <si>
    <t>FN° 001-007-2158- TAPE RUVICHA S.A -  CAMIONETA FORD RANGER RC XL 2.2 L DSL 4*4 MT AÑO 2019 - COLOR BLANCO - USO P/ PRODUCTORES RECLASIFICACION DE LP A CP</t>
  </si>
  <si>
    <t>C00070402003</t>
  </si>
  <si>
    <t>FACT N° 001-007-3729 TAPE RUVICHA SAECA - CAMIONETA FORD RANGER CD 4X4 2.2LDSL XL COLOR PLATA METALIZADA AÑO 2022 - USO DE ASISTENCIA TECNICA  RECLASIFICACION DE LP A CP</t>
  </si>
  <si>
    <t>C00070398003</t>
  </si>
  <si>
    <t>FN° 001-007-1942- TAPE RUVICHA S.A - CAMIONETA FORD RANGER  GRIS MAGNETIC- P/ USO DE LOS ING. AGRONOMOS RECLASIFICACION DE LP A CP</t>
  </si>
  <si>
    <t>C00070399004</t>
  </si>
  <si>
    <t>C00070403003</t>
  </si>
  <si>
    <t>FACT N° 001-007-3757 TAPE RUVICHA SAECA - AGR AT 06 CAMIONETA FORD RANGER CD 4X4 2.2 GRIS MAGNETIC - USO DE ASISTENCIA TECNICA RECLASIFICACION DE LP A CP</t>
  </si>
  <si>
    <t>C00070404003</t>
  </si>
  <si>
    <t>FACT N° 001-007-4002 TAPE RUVICHA S.A.E.C.A. CAMIONETA FORD RANGER AÑO 2022 COLOR BLANCO OXFORD PARA EL CAMPO AGRO RICE STA RITA - RECLASIFICACION DE LP A CP</t>
  </si>
  <si>
    <t>C00070406003</t>
  </si>
  <si>
    <t>FACT N° 001-007-4001 TAPE RUVICHA S.A.E.C.A. CAMIONETA FORD RANGER 4*4 COLOR PLATA METALIZADA AÑO 2022 PARA EL CAMPO AGRO RICE SAN FLORENCIO - RECLASIFICACION DE LP A CP</t>
  </si>
  <si>
    <t>C00071142003</t>
  </si>
  <si>
    <t>FACT N° 001-007-3757 TAPE RUVICHA SAECA - AGR AT 06 CAMIONETA FORD RANGER CD 4X4 2.2 GRIS MAGNETIC - USO DE ASISTENCIA TECNICA - RECLASIFICACION DE CUENTA DE LP A CP VENC 05/04/2023</t>
  </si>
  <si>
    <t>C00071150003</t>
  </si>
  <si>
    <t>FACT N° 001-007-4002 TAPE RUVICHA S.A.E.C.A. CAMIONETA FORD RANGER AÑO 2022 COLOR BLANCO OXFORD PARA EL CAMPO AGRO RICE STA RITA - RECLASIFICACION DE LP A CP VENC 12/04/2023</t>
  </si>
  <si>
    <t>C00071151003</t>
  </si>
  <si>
    <t>FACT N° 001-007-4001 TAPE RUVICHA S.A.E.C.A. CAMIONETA FORD RANGER 4*4 COLOR PLATA METALIZADA AÑO 2022 PARA EL CAMPO AGRO RICE SAN FLORENCIO - RECLASIFICACION DE CUENTA DE LP A CP VENC 12/04/2023</t>
  </si>
  <si>
    <t>C00071152003</t>
  </si>
  <si>
    <t>FN° 001-007-2158- TAPE RUVICHA S.A -  CAMIONETA FORD RANGER RC XL 2.2 L DSL 4*4 MT AÑO 2019 - COLOR BLANCO - USO P/ PRODUCTORES - RECLASIFICAICON DE LP A CP VENCIMIENTO 25/04/2023</t>
  </si>
  <si>
    <t>C00071154003</t>
  </si>
  <si>
    <t>FACT N° 001-007-3729 TAPE RUVICHA SAECA - CAMIONETA FORD RANGER CD 4X4 2.2LDSL XL COLOR PLATA METALIZADA AÑO 2022 - USO DE ASISTENCIA TECNICA - RECLASIFICACION DE CUENTA DE LP A CP VECN 28/04/2023</t>
  </si>
  <si>
    <t>C00071155003</t>
  </si>
  <si>
    <t>FN° 001-007-1942- TAPE RUVICHA S.A - CAMIONETA FORD RANGER  GRIS MAGNETIC- P/ USO DE LOS ING. AGRONOMOS -RECLASIFICACION DE CUENTA DE LP A CP VENC 30/04/2023</t>
  </si>
  <si>
    <t>C00071156003</t>
  </si>
  <si>
    <t>FN° 001-007-1941- TAPE RUVICHA S.A - CAMIONETA FORD RANGER  PLATA METALIZADA- P/ USO DE LOS ING. AGRONOMOS -RECLASIFICACION DE CUENTA DE LP A CP VENC 30/04/2023</t>
  </si>
  <si>
    <t>C00072300004</t>
  </si>
  <si>
    <t>RECLASIFICACION DE CP A LP FN° 001-007-1942- TAPE RUVICHA S.A - CAMIONETA FORD RANGER  GRIS MAGNETIC- P/ USO DE LOS ING. AGRONOMOS</t>
  </si>
  <si>
    <t>C00072302003</t>
  </si>
  <si>
    <t>RECLASIFICACION DE LP A CP 'FN° 001-007-1941- TAPE RUVICHA S.A - CAMIONETA FORD RANGER  PLATA METALIZADA- P/ USO DE LOS ING. AGRONOMOS</t>
  </si>
  <si>
    <t>C00072304003</t>
  </si>
  <si>
    <t>RECLASIFICACION DE LP A CP FN° 001-007-2158- TAPE RUVICHA S.A -  CAMIONETA FORD RANGER RC XL 2.2 L DSL 4*4 MT AÑO 2019 - COLOR BLANCO - USO P/ PRODUCTORES</t>
  </si>
  <si>
    <t>C00072306003</t>
  </si>
  <si>
    <t>RECLASIFICACION DE LP A CP FACT N° 001-007-3729 TAPE RUVICHA SAECA - CAMIONETA FORD RANGER CD 4X4 2.2LDSL XL COLOR PLATA METALIZADA AÑO 2022 - USO DE ASISTENCIA TECNICA</t>
  </si>
  <si>
    <t>C00072307003</t>
  </si>
  <si>
    <t>RECLASIFICACION DE LP A CP FACT N° 001-007-3757 TAPE RUVICHA SAECA - AGR AT 06 CAMIONETA FORD RANGER CD 4X4 2.2 GRIS MAGNETIC - USO DE ASISTENCIA TECNICA</t>
  </si>
  <si>
    <t>C00072308003</t>
  </si>
  <si>
    <t>RECLASIFICACION DE LP A CP FACT N° 001-007-4002 TAPE RUVICHA S.A.E.C.A. CAMIONETA FORD RANGER AÑO 2022 COLOR BLANCO OXFORD PARA EL CAMPO AGRO RICE STA RITA</t>
  </si>
  <si>
    <t>C00072309003</t>
  </si>
  <si>
    <t>RECLASIFICACION DE LP A CP FACT N° 001-007-4001 TAPE RUVICHA S.A.E.C.A. CAMIONETA FORD RANGER 4*4 COLOR PLATA METALIZADA AÑO 2022 PARA EL CAMPO AGRO RICE SAN FLORENCIO</t>
  </si>
  <si>
    <t>C00072716003</t>
  </si>
  <si>
    <t>C00072718003</t>
  </si>
  <si>
    <t>'FN° 001-007-1941- TAPE RUVICHA S.A - CAMIONETA FORD RANGER  PLATA METALIZADA- P/ USO DE LOS ING. AGRONOMOS RECLASIFICACION DE LP A CP</t>
  </si>
  <si>
    <t>C00072719003</t>
  </si>
  <si>
    <t>C00072722003</t>
  </si>
  <si>
    <t>FACT N° 001-007-3729 TAPE RUVICHA SAECA - CAMIONETA FORD RANGER CD 4X4 2.2LDSL XL COLOR PLATA METALIZADA AÑO 2022 - USO DE ASISTENCIA TECNICA RECLASIFICACION DE LP A CP</t>
  </si>
  <si>
    <t>C00072724003</t>
  </si>
  <si>
    <t>C00072726003</t>
  </si>
  <si>
    <t>FACT N° 001-007-4002 TAPE RUVICHA S.A.E.C.A. CAMIONETA FORD RANGER AÑO 2022 COLOR BLANCO OXFORD PARA EL CAMPO AGRO RICE STA RITA RECLASIFICACION DE LP A CP</t>
  </si>
  <si>
    <t>C00072727003</t>
  </si>
  <si>
    <t>FACT N° 001-007-4001 TAPE RUVICHA S.A.E.C.A. CAMIONETA FORD RANGER 4*4 COLOR PLATA METALIZADA AÑO 2022 PARA EL CAMPO AGRO RICE SAN FLORENCIO RECLASIFICACION DE LP A CP</t>
  </si>
  <si>
    <t>C00074330003</t>
  </si>
  <si>
    <t>0C0-007-4330003</t>
  </si>
  <si>
    <t>FACT N° 001-007-3757 TAPE RUVICHA SAECA - AGR AT 06 CAMIONETA FORD RANGER CD 4X4 2.2 GRIS MAGNETIC - USO DE ASISTENCIA TECNICA - RECLASIFICACION DE LP A LC</t>
  </si>
  <si>
    <t>C00073646003</t>
  </si>
  <si>
    <t>FACT N° 001-007-4002 TAPE RUVICHA S.A.E.C.A. CAMIONETA FORD RANGER AÑO 2022 COLOR BLANCO OXFORD PARA EL CAMPO AGRO RICE STA RITA - RECLASIFICACION DE LP A LC</t>
  </si>
  <si>
    <t>C00073649003</t>
  </si>
  <si>
    <t>FACT N° 001-007-4001 TAPE RUVICHA S.A.E.C.A. CAMIONETA FORD RANGER 4*4 COLOR PLATA METALIZADA AÑO 2022 PARA EL CAMPO AGRO RICE SAN FLORENCIO - RCLASIFICACION DE LP A LC</t>
  </si>
  <si>
    <t>C00073643003</t>
  </si>
  <si>
    <t>FN° 001-007-2158- TAPE RUVICHA S.A -  CAMIONETA FORD RANGER RC XL 2.2 L DSL 4*4 MT AÑO 2019 - COLOR BLANCO - USO P/ PRODUCTORES - RECLASIFICACION DE LP A LC</t>
  </si>
  <si>
    <t>C00073653003</t>
  </si>
  <si>
    <t>FACT N° 001-007-3729 TAPE RUVICHA SAECA - CAMIONETA FORD RANGER CD 4X4 2.2LDSL XL COLOR PLATA METALIZADA AÑO 2022 - USO DE ASISTENCIA TECNICA - RECLASIFICACION DE LP A LC</t>
  </si>
  <si>
    <t>C00073640003</t>
  </si>
  <si>
    <t>FN° 001-007-1942- TAPE RUVICHA S.A - CAMIONETA FORD RANGER  GRIS MAGNETIC- P/ USO DE LOS ING. AGRONOMOS - RECLASIFICACION DE LC A LP</t>
  </si>
  <si>
    <t>C00073641003</t>
  </si>
  <si>
    <t>'FN° 001-007-1941- TAPE RUVICHA S.A - CAMIONETA FORD RANGER  PLATA METALIZADA- P/ USO DE LOS ING. AGRONOMOS - RECLASIFICACION DE LP A LC</t>
  </si>
  <si>
    <t>C00075089004</t>
  </si>
  <si>
    <t>0C0-007-5089004</t>
  </si>
  <si>
    <t>FACT N° 001-007-3757 TAPE RUVICHA SAECA - AGR AT 06 CAMIONETA FORD RANGER CD 4X4 2.2 GRIS MAGNETIC - USO DE ASISTENCIA TECNICA - RECLASIFICACION</t>
  </si>
  <si>
    <t>C00075090003</t>
  </si>
  <si>
    <t>0C0-007-5090003</t>
  </si>
  <si>
    <t>FACT N° 001-007-4001 TAPE RUVICHA S.A.E.C.A. CAMIONETA FORD RANGER 4*4 COLOR PLATA METALIZADA AÑO 2022 PARA EL CAMPO AGRO RICE SAN FLORENCIO - RECLASIFICACION</t>
  </si>
  <si>
    <t>C00075100003</t>
  </si>
  <si>
    <t>0C0-007-5100003</t>
  </si>
  <si>
    <t>FACT N° 001-007-4002 TAPE RUVICHA S.A.E.C.A. CAMIONETA FORD RANGER AÑO 2022 COLOR BLANCO OXFORD PARA EL CAMPO AGRO RICE STA RITA - RECLASIFICACION</t>
  </si>
  <si>
    <t>C00075096003</t>
  </si>
  <si>
    <t>0C0-007-5096003</t>
  </si>
  <si>
    <t>FN° 001-007-2158- TAPE RUVICHA S.A -  CAMIONETA FORD RANGER RC XL 2.2 L DSL 4*4 MT AÑO 2019 - COLOR BLANCO - USO P/ PRODUCTORES - RECLASIFICACION</t>
  </si>
  <si>
    <t>C00075087007</t>
  </si>
  <si>
    <t>0C0-007-5087007</t>
  </si>
  <si>
    <t>FACT N° 001-007-3729 TAPE RUVICHA SAECA - CAMIONETA FORD RANGER CD 4X4 2.2LDSL XL COLOR PLATA METALIZADA AÑO 2022 - USO DE ASISTENCIA TECNICA - RECLASIFICACION</t>
  </si>
  <si>
    <t>C00075097003</t>
  </si>
  <si>
    <t>0C0-007-5097003</t>
  </si>
  <si>
    <t>FN° 001-007-1942- TAPE RUVICHA S.A - CAMIONETA FORD RANGER  GRIS MAGNETIC- P/ USO DE LOS ING. AGRONOMOS - RECLASIFICACION</t>
  </si>
  <si>
    <t>C00075098003</t>
  </si>
  <si>
    <t>0C0-007-5098003</t>
  </si>
  <si>
    <t>'FN° 001-007-1941- TAPE RUVICHA S.A - CAMIONETA FORD RANGER  PLATA METALIZADA- P/ USO DE LOS ING. AGRONOMOS - RECLASIFICACION</t>
  </si>
  <si>
    <t>C00075303004</t>
  </si>
  <si>
    <t>0C0-007-5303004</t>
  </si>
  <si>
    <t>FACT N° 001-007-3757 TAPE RUVICHA SAECA - AGR AT 06 CAMIONETA FORD RANGER CD 4X4 2.2 GRIS MAGNETIC - USO DE ASISTENCIA TECNICA - RECLASIFICACION DE LP A CP</t>
  </si>
  <si>
    <t>C00075304003</t>
  </si>
  <si>
    <t>0C0-007-5304003</t>
  </si>
  <si>
    <t>C00075305003</t>
  </si>
  <si>
    <t>0C0-007-5305003</t>
  </si>
  <si>
    <t>C00075298003</t>
  </si>
  <si>
    <t>0C0-007-5298003</t>
  </si>
  <si>
    <t>FN° 001-007-1942- TAPE RUVICHA S.A - CAMIONETA FORD RANGER  GRIS MAGNETIC- P/ USO DE LOS ING. AGRONOMOS - RECLASIFICACION DE LP A CP</t>
  </si>
  <si>
    <t>C00075299003</t>
  </si>
  <si>
    <t>0C0-007-5299003</t>
  </si>
  <si>
    <t>'FN° 001-007-1941- TAPE RUVICHA S.A - CAMIONETA FORD RANGER  PLATA METALIZADA- P/ USO DE LOS ING. AGRONOMOS - RECLASIFICACION DE LP A CP</t>
  </si>
  <si>
    <t>C00076058003</t>
  </si>
  <si>
    <t>0C0-007-6058003</t>
  </si>
  <si>
    <t>FN° 001-007-2158- TAPE RUVICHA S.A -  CAMIONETA FORD RANGER RC XL 2.2 L DSL 4*4 MT AÑO 2019 - COLOR BLANCO - USO P/ PRODUCTORES - RECLASIFICACION DE LP A CP - RECLASIFICACION DE LP A CP</t>
  </si>
  <si>
    <t>C00075302003</t>
  </si>
  <si>
    <t>0C0-007-5302003</t>
  </si>
  <si>
    <t>FACT N° 001-007-3729 TAPE RUVICHA SAECA - CAMIONETA FORD RANGER CD 4X4 2.2LDSL XL COLOR PLATA METALIZADA AÑO 2022 - USO DE ASISTENCIA TECNICA - RECLASIFICACION DE LP A CP</t>
  </si>
  <si>
    <t>C00076057003</t>
  </si>
  <si>
    <t>0C0-007-6057003</t>
  </si>
  <si>
    <t>FN° 001-007-1942- TAPE RUVICHA S.A - CAMIONETA FORD RANGER  GRIS MAGNETIC- P/ USO DE LOS ING. AGRONOMOS - RELASIFICACION LP A CP</t>
  </si>
  <si>
    <t>C00076752003</t>
  </si>
  <si>
    <t>0C0-007-6752003</t>
  </si>
  <si>
    <t>C00076601003</t>
  </si>
  <si>
    <t>0C0-007-6601003</t>
  </si>
  <si>
    <t>F00103232001</t>
  </si>
  <si>
    <t>005-002-0022142</t>
  </si>
  <si>
    <t>REPUESTO PARA PEDRO WESELUK</t>
  </si>
  <si>
    <t>C00076753003</t>
  </si>
  <si>
    <t>0C0-007-6753003</t>
  </si>
  <si>
    <t>FACT N° 001-007-4002 TAPE RUVICHA S.A.E.C.A. CAMIONETA FORD RANGER AÑO 2022 COLOR BLANCO OXFORD PARA EL CAMPO AGRO RICE STA RITA - RECLASIFICACION LP A CP</t>
  </si>
  <si>
    <t>C00076597003</t>
  </si>
  <si>
    <t>0C0-007-6597003</t>
  </si>
  <si>
    <t>FN° 001-007-2158- TAPE RUVICHA S.A -  CAMIONETA FORD RANGER RC XL 2.2 L DSL 4*4 MT AÑO 2019 - COLOR BLANCO - USO P/ PRODUCTORES - RECLASIFICACION DE LP A CP</t>
  </si>
  <si>
    <t>C00076598003</t>
  </si>
  <si>
    <t>0C0-007-6598003</t>
  </si>
  <si>
    <t>C00076512008</t>
  </si>
  <si>
    <t>0C0-007-6512008</t>
  </si>
  <si>
    <t>C00076596003</t>
  </si>
  <si>
    <t>0C0-007-6596003</t>
  </si>
  <si>
    <t>C00076750003</t>
  </si>
  <si>
    <t>0C0-007-6750003</t>
  </si>
  <si>
    <t>C00037271002</t>
  </si>
  <si>
    <t>001-011-0001401</t>
  </si>
  <si>
    <t>FACT N° 001-011-0001401 TOYOTOSHI S.A. - INTERESES MORATORIOS</t>
  </si>
  <si>
    <t>C00119257008</t>
  </si>
  <si>
    <t>010-002-0013089</t>
  </si>
  <si>
    <t>FACT N° 010-002-13089 TRACTO AGRO VIAL S.A. TOLVA GRANELERA MARCA MONTECOR DE 32.000 LTS PARA EL CAMPO AGRO RICE SANTA RITA</t>
  </si>
  <si>
    <t>C00119257007</t>
  </si>
  <si>
    <t>C00046150002</t>
  </si>
  <si>
    <t>001-001-0002252</t>
  </si>
  <si>
    <t>FACT. 001-001-2252 - TRANS GRANOS S.R.L - SERVICIO DE FLETE TERRESTRE - EXPORT. PROFORMA 313 (TRC) - ARROZ EN CASCARA - TOTAL CARGADO: 32,63 TON</t>
  </si>
  <si>
    <t>C00140138002</t>
  </si>
  <si>
    <t>001-001-0008183</t>
  </si>
  <si>
    <t>FACTURA 001-001-0008183 - TRANS UNION SA - FLETES DE EXPORTACION - FACTURA 749 - EVEREST INDUSTRIA DE ALIMENTOS - 315 TONS ARROZ TIPO 1</t>
  </si>
  <si>
    <t>C00140141002</t>
  </si>
  <si>
    <t>001-001-0008184</t>
  </si>
  <si>
    <t>FACTURA 001-001-0008184 - TRANS UNION SA - SERVICIO DE FLETE DE EXPORTACION - FACTURA 755 - COOPERATIVA REGIONAL VALE DO ITAJAI - 252 TONS ARROZ TIPO 1</t>
  </si>
  <si>
    <t>C00141049002</t>
  </si>
  <si>
    <t>001-001-0008230</t>
  </si>
  <si>
    <t>FACTURA 001-001-0008230 - TRANS UNION SA - SERVICIO DE FLETE DE EXPORTACION - FACTURA EXPORT 790 - EVEREST INDUSTRIA DE ALIMENTOS - 410 TONS - TIPO 1</t>
  </si>
  <si>
    <t>C00140559002</t>
  </si>
  <si>
    <t>001-001-0008229</t>
  </si>
  <si>
    <t>FACTURA 001-001-0008229 - TRANS UNION SA - SERVICIO DE FLETE DE EXPORTACION - FACTURA EXPORT 993 - COOP. REGIONAL AGROP. VALE DO ITAJAI - 252 TONS TIPO 1</t>
  </si>
  <si>
    <t>C00147285002</t>
  </si>
  <si>
    <t>001-001-0008524</t>
  </si>
  <si>
    <t>FACTURA 001-001-0008524 - TRANS UNION SA - SERVICIO DE FLETE DE EXPORTACION - FACTURA 809 - EVEREST INDUSTRIA DE ALIMENTOS LTDA - 598,50 TONS - ARROZ BLANCO TIPO 1 - BRASIL</t>
  </si>
  <si>
    <t>C00126412002</t>
  </si>
  <si>
    <t>001-001-0009729</t>
  </si>
  <si>
    <t>FACT 001-001-9729-TRANSFEPAJE SA-ESTADIA DE CAMIONEL</t>
  </si>
  <si>
    <t>C00061498002</t>
  </si>
  <si>
    <t>0C0-006-1498002</t>
  </si>
  <si>
    <t>PRESTAMO RECIBIDO DE TUPASY SA</t>
  </si>
  <si>
    <t>F00041971001</t>
  </si>
  <si>
    <t>1.587,22 TN SERVICIO DE DESCASCARADO</t>
  </si>
  <si>
    <t>C00063337002</t>
  </si>
  <si>
    <t>001-001-0000499</t>
  </si>
  <si>
    <t>FNª 001-001-499- TUPASY S.A.- INTERESES POR PRESTAMO</t>
  </si>
  <si>
    <t>C00142771002</t>
  </si>
  <si>
    <t>001-003-0002855</t>
  </si>
  <si>
    <t>FACT N° 001-003-2855 UNIJET S.A. ENTIPADORA SF 38 AÑO 2022 SERIE EV-001 CAMPO AGRO RICE SAN FLORENCIO</t>
  </si>
  <si>
    <t>C00146931002</t>
  </si>
  <si>
    <t>003-001-0007875</t>
  </si>
  <si>
    <t>FACT N° 003-001-7875 UNIJET S.A. REPUESTOS PARA FUMIGADORA JACTO AGR 037 - CAMPO AGRO RICE SAT RITA</t>
  </si>
  <si>
    <t>F00070959001</t>
  </si>
  <si>
    <t>ABELARDO LUGO LUGO (5802)</t>
  </si>
  <si>
    <t>C00073373012</t>
  </si>
  <si>
    <t>0C0-007-3373012</t>
  </si>
  <si>
    <t>PROVISION DE COMISION ZAFRA 2021/2022 CAMPO AGR-SANTA RITA</t>
  </si>
  <si>
    <t>ABRACOMAQ SRL (1503)</t>
  </si>
  <si>
    <t>C00151606002</t>
  </si>
  <si>
    <t>001-001-0047020</t>
  </si>
  <si>
    <t>FACT N° 001-001-47020 ABRACOMAQ S.R.L. 100 MTROS DE CABO PARA MONTAJE DE BOMBA - TATARE</t>
  </si>
  <si>
    <t>C00151610002</t>
  </si>
  <si>
    <t>001-001-0047017</t>
  </si>
  <si>
    <t>FACT N° 001-001-47017 ABRACOMAQ S.R.. MATERIALES PARA MONTAJE DE BOMBA - CAMPO AGRO RICE TATARE</t>
  </si>
  <si>
    <t>C00151621002</t>
  </si>
  <si>
    <t>001-001-0047012</t>
  </si>
  <si>
    <t>FACT N° 001-001-47012 ABRACOMAQ S.R.L. MATERIALES PARA MONTAJE DE BOMBA - CAMPO AGRO RICE TATARE</t>
  </si>
  <si>
    <t>ADMINISTRACION NACIONAL DE ELECTRICIDAD - ANDE (411)</t>
  </si>
  <si>
    <t>C00142882002</t>
  </si>
  <si>
    <t>001-069-2683809</t>
  </si>
  <si>
    <t>NIS N° 2260339 - FN° 001-069-2683809- ANDE- ENERGIA- DOC DE TERCEROS- PREDIO VIVIENDA- INDUSTRIA- PERIODO MAYO 2022</t>
  </si>
  <si>
    <t>C00145219001</t>
  </si>
  <si>
    <t>001-069-0103985</t>
  </si>
  <si>
    <t>NIS 1775587- FNª 001-069-103985- ANDE- ENERGIA- VIVIENDAS ARAZAPE- PERIODO JUNIO 2022</t>
  </si>
  <si>
    <t>C00145220002</t>
  </si>
  <si>
    <t>001-069-0154710</t>
  </si>
  <si>
    <t>NIS N° 2260339 - FN° 001-069-154710- ANDE- ENERGIA- DOC DE TERCEROS- PREDIO VIVIENDA- INDUSTRIA- PERIODO JUNIO 2022</t>
  </si>
  <si>
    <t>C00074356001</t>
  </si>
  <si>
    <t>001-067-0246291</t>
  </si>
  <si>
    <t>NIS 1769052- FNª 001-067-246291- ANDE- ENERGIA MAMSA SEMILLERIA- PERIODO DE JULIO 2022- IVA A GND- DEDUCIBLE SEGUN CONTRATO</t>
  </si>
  <si>
    <t>C00074355002</t>
  </si>
  <si>
    <t>001-069-0363186</t>
  </si>
  <si>
    <t>NIS 1775587- FNª 001-069-363186- ANDE- ENERGIA- VIVIENDAS ARAZAPE- PERIODO JULIO 2022</t>
  </si>
  <si>
    <t>C00074357002</t>
  </si>
  <si>
    <t>001-069-0394152</t>
  </si>
  <si>
    <t>NIS 1764266- FNª 001-069-394152- ANDE- ENERGIA- VIVIENDA DE LA INDUSTRIA- RAMIREZ CORINA- PERIODO DE JULIO 2022</t>
  </si>
  <si>
    <t>C00150082001</t>
  </si>
  <si>
    <t>001-067-0465046</t>
  </si>
  <si>
    <t>NIS 1769052- FNª 001-067-465046- ANDE- ENERGIA MAMSA SEMILLERIA- PERIODO DE AGOSTO 2022- IVA A GND- DEDUCIBLE SEGUN CONTRATO</t>
  </si>
  <si>
    <t>C00149438002</t>
  </si>
  <si>
    <t>001-069-0602907</t>
  </si>
  <si>
    <t>NIS 1775587- FNª 001-069-602907- ANDE- ENERGIA- VIVIENDAS ARAZAPE- PERIODO AGOSTO 2022</t>
  </si>
  <si>
    <t>C00149415001</t>
  </si>
  <si>
    <t>001-069-0620755</t>
  </si>
  <si>
    <t>NIS 3025433- FN° 001-069-620755- ANDE- ENERGIA- ESTACION DE SERVICIO- PERIODO AGOSTO 2022</t>
  </si>
  <si>
    <t>C00149121001</t>
  </si>
  <si>
    <t>001-069-0620753</t>
  </si>
  <si>
    <t>NIS 2949505- FNª 001-069-620753- ANDE- ENERGIA INDUSTRIA- PERIODO AGOSTO 2022</t>
  </si>
  <si>
    <t>C00149122001</t>
  </si>
  <si>
    <t>001-069-0620754</t>
  </si>
  <si>
    <t>NIS 1764122- FN° 001-069-620754 - ANDE- ENERGIA- SILO- PERIODO AGOSTO 2022</t>
  </si>
  <si>
    <t>C00149434002</t>
  </si>
  <si>
    <t>001-069-0639809</t>
  </si>
  <si>
    <t>NIS 1764266- FNª 001-069-639809- ANDE- ENERGIA- VIVIENDA DE LA INDUSTRIA- RAMIREZ CORINA- PERIODO DE AGOSTO 2022</t>
  </si>
  <si>
    <t>C00149436002</t>
  </si>
  <si>
    <t>001-069-0639808</t>
  </si>
  <si>
    <t>NIS N° 2260339 - FN° 001-069-639808- ANDE- ENERGIA- DOC DE TERCEROS- PREDIO VIVIENDA- INDUSTRIA- PERIODO AGOSTO 2022</t>
  </si>
  <si>
    <t>C00076064001</t>
  </si>
  <si>
    <t>001-067-0672600</t>
  </si>
  <si>
    <t>NIS 1769052- FNª 001-067-672600- ANDE- ENERGIA MAMSA SEMILLERIA- PERIODO DE SETIEMBRE 2022- IVA A GND- DEDUCIBLE SEGUN CONTRATO</t>
  </si>
  <si>
    <t>C00076066002</t>
  </si>
  <si>
    <t>001-069-0864117</t>
  </si>
  <si>
    <t>NIS N° 2260339 - FN° 001-069-864117- ANDE- ENERGIA- DOC DE TERCEROS- PREDIO VIVIENDA- INDUSTRIA- PERIODO SETIEMBRE 2022</t>
  </si>
  <si>
    <t>C00076067002</t>
  </si>
  <si>
    <t>001-069-0864118</t>
  </si>
  <si>
    <t>NIS 1764266- FNª 001-069-864118- ANDE- ENERGIA- VIVIENDA DE LA INDUSTRIA- RAMIREZ CORINA- PERIODO DE SETIEMBRE 2022</t>
  </si>
  <si>
    <t>C00076989001</t>
  </si>
  <si>
    <t>001-069-0867354</t>
  </si>
  <si>
    <t>NIS 1764122- FN° 001-069-867354 - ANDE- ENERGIA- SILO- PERIODO SETIEMBRE 2022</t>
  </si>
  <si>
    <t>C00150405001</t>
  </si>
  <si>
    <t>001-069-0867350</t>
  </si>
  <si>
    <t>NIS 3092942- FNª 001-069-867350 - ANDE- ENERGIA- BOMBEO SAN FLORENCIO- MEDIDOR 2239787- PERIODO SETIEMBRE 2022</t>
  </si>
  <si>
    <t>C00150406001</t>
  </si>
  <si>
    <t>001-069-0867351</t>
  </si>
  <si>
    <t>NIS 3092933- FNª 001-069-867351 - ANDE- ENERGIA- BOMBEO SAN FLORENCIO- MEDIDOR 2238757- PERIODO SETIEMBRE  2022</t>
  </si>
  <si>
    <t>C00150407001</t>
  </si>
  <si>
    <t>001-069-0867352</t>
  </si>
  <si>
    <t>NIS 3092943- FNª 001-069-867352 - ANDE- ENERGIA- BOMBEO SAN FLORENCIO- MEDIDOR 2241645- PERIODO SETIEMBRE 2022</t>
  </si>
  <si>
    <t>C00150408001</t>
  </si>
  <si>
    <t>001-069-0867353</t>
  </si>
  <si>
    <t>NIS 2949505- FNª 001-069-867353- ANDE- ENERGIA INDUSTRIA- PERIODO SETIEMBRE 2022</t>
  </si>
  <si>
    <t>C00150410001</t>
  </si>
  <si>
    <t>001-069-0867355</t>
  </si>
  <si>
    <t>NIS 3025433- FN° 001-069-867355- ANDE- ENERGIA- ESTACION DE SERVICIO- PERIODO SETIEMBRE 2022</t>
  </si>
  <si>
    <t>C00150412001</t>
  </si>
  <si>
    <t>001-067-0781634</t>
  </si>
  <si>
    <t>NIS 3163821-FNª 001-067-781634 - ANDE- ENERGIA- VIVIENDAS SAN BENITO- PERIODO SETIEMBRE 2022</t>
  </si>
  <si>
    <t>C00150414002</t>
  </si>
  <si>
    <t>001-067-0781635</t>
  </si>
  <si>
    <t>NIS 3163815- FNª 001-067-781635- ANDE- ENERGIA- VIVIENDAS SAN BENITO- PERIODO DE SETIEMBRE 2022</t>
  </si>
  <si>
    <t>C00150418001</t>
  </si>
  <si>
    <t>001-069-0867348</t>
  </si>
  <si>
    <t>NIS 3134265 - ANDE- FNª 001-069-867348- ANDE- ENERGIA VIVIENDA SAN FLORENCIO- PERIODO SETIEMBRE 2022</t>
  </si>
  <si>
    <t>C00150420001</t>
  </si>
  <si>
    <t>001-069-0867349</t>
  </si>
  <si>
    <t>NIS 2394918- FNª 001-069-867349- ANDE- ENERGIA- RESIDENCIA- VIVIENDAS- MEDIDOR 3262425- PERIODO SETIEMBRE  2022</t>
  </si>
  <si>
    <t>C00150404001</t>
  </si>
  <si>
    <t>001-067-0872458</t>
  </si>
  <si>
    <t>NIS 3182340 - FNª 001-067- 872458 - ANDE- ENERGIA- VIVIENDAS SAN BENITO- PERIODO DE SETIEMBRE 2022</t>
  </si>
  <si>
    <t>C00076605004</t>
  </si>
  <si>
    <t>0C0-007-6605004</t>
  </si>
  <si>
    <t>PROVISION DE ENERGIA ELECTRICA MES DE OCTUBRE, SECTORES IND, M/S, Y ESTACION DE SERVICIO</t>
  </si>
  <si>
    <t>ADMIRABLE S.A. (295)</t>
  </si>
  <si>
    <t>F00066399001</t>
  </si>
  <si>
    <t>CARNE PARA CAMPOS AGRO RICE STA RITA Y SAN FLORENCIO</t>
  </si>
  <si>
    <t>F00067640001</t>
  </si>
  <si>
    <t>CARNE PARA CAMPOS AGRO RICE SAN FLORENCIO Y SAN BENITO</t>
  </si>
  <si>
    <t>F00068751001</t>
  </si>
  <si>
    <t>CARNE PARA CAMPOS AGRO RICE STA RITA, SAN FLORENCIO Y SAN BENITO</t>
  </si>
  <si>
    <t>F00070319001</t>
  </si>
  <si>
    <t>CARNE PARA CAMPOS AGRO RICE SAN BENITO, STA RITA, SAN FLORENCIO Y TATARE</t>
  </si>
  <si>
    <t>C00075402002</t>
  </si>
  <si>
    <t>0C0-007-5402002</t>
  </si>
  <si>
    <t>REINGRESO DE CHEQUE N° 41632328-OP - ADMIRABLE S.A. FACT N° 1932-1968-1988-2014 POR CARNE VACUNA PARA CAMPOS AGRO RICE STA RITA, SAN FLORENCIO, SAN BENITO, TATARE Y ARAZAPE</t>
  </si>
  <si>
    <t>F00102016001</t>
  </si>
  <si>
    <t>CONSUMO DE CARNE MES DE SET CAMPO AGRO RICE STA RITA, SAN FLORENCIO, TATARE Y SAN BENITO</t>
  </si>
  <si>
    <t>C00076320002</t>
  </si>
  <si>
    <t>000-000-0072185</t>
  </si>
  <si>
    <t>REINGRESO DE CHEQUE N° 41632329-OP - ADMIRABLE S.A. FACT N° 1932-1968-1988-2014 POR CARNE VACUNA PARA CAMPOS AGRO RICE STA RITA, SAN FLORENCIO, SAN BENITO, TATARE Y ARAZAPE</t>
  </si>
  <si>
    <t>F00103400001</t>
  </si>
  <si>
    <t>CONSUMO DE CARNE DEL MES DE OCTUBRE, CAMPOS STA RITA, SAN FLORENCIO, TATARE Y SAN BENITO</t>
  </si>
  <si>
    <t>ADRIAN KAFITZ DURE (5742)</t>
  </si>
  <si>
    <t>C00073380012</t>
  </si>
  <si>
    <t>0C0-007-3380012</t>
  </si>
  <si>
    <t>PROVISION DE COMISION ZAFRA 2021/2022 CAMPO AGR-SAN FLORENCIO</t>
  </si>
  <si>
    <t>ADRIANA ARIAS DIAZ (5243)</t>
  </si>
  <si>
    <t>F00071077001</t>
  </si>
  <si>
    <t>8 COLCHONES PARA CAMPO AGRO RICE TATARE Y STA CATALINA</t>
  </si>
  <si>
    <t>C00026222002</t>
  </si>
  <si>
    <t>001-001-0000308</t>
  </si>
  <si>
    <t>FACT. 001-001-308 AEROLINK S.A. - INTERESES SOBRE PRESTAMOS</t>
  </si>
  <si>
    <t>C00035350002</t>
  </si>
  <si>
    <t>0C0-003-5350002</t>
  </si>
  <si>
    <t>RECONOCIMINENTO DE SECION DE DEUDA DE ELADIAGRO</t>
  </si>
  <si>
    <t>C00033888002</t>
  </si>
  <si>
    <t>001-001-0000484</t>
  </si>
  <si>
    <t>FACT.N° 001-001-0000484-AEROLINK S.A.- INTERESES- CORRESPONDE A INTERESES DEL PTMO OTORGADO DE GS.15.000.000 DE ELADIAGRO</t>
  </si>
  <si>
    <t>C00035363002</t>
  </si>
  <si>
    <t>001-001-0000496</t>
  </si>
  <si>
    <t>FACT. N° 001-001-0000496-AEROLINK S.A.- INTERESES- INTERESES POR PTMO</t>
  </si>
  <si>
    <t>C00035365002</t>
  </si>
  <si>
    <t>FACT.001-001-0000497-AEROLINK S.A.- INTERESES- INTERES POR PTMO EN GS.</t>
  </si>
  <si>
    <t>C00036609002</t>
  </si>
  <si>
    <t>001-001-0000522</t>
  </si>
  <si>
    <t>FACT.N° 001-001-0000522-AEROLINK S.A.- INTERESES- INTERESES CORRESPONDIENTE A PRESTAMO</t>
  </si>
  <si>
    <t>C00038114002</t>
  </si>
  <si>
    <t>001-001-0000543</t>
  </si>
  <si>
    <t>FN° 001-001-543-INTERESES S/ PRESTAMO-INTERCOMPANY</t>
  </si>
  <si>
    <t>C00038913002</t>
  </si>
  <si>
    <t>001-001-0000555</t>
  </si>
  <si>
    <t>FN° 001-001-555- AEROLINK S.A.- INTERESES POR PRESTAMO- INTERCOMPANY</t>
  </si>
  <si>
    <t>C00039922002</t>
  </si>
  <si>
    <t>001-001-0000584</t>
  </si>
  <si>
    <t>FN° 001-001-584- AEROLINK S.A.- INTERESES INTERCOMPANY</t>
  </si>
  <si>
    <t>C00045716002</t>
  </si>
  <si>
    <t>001-001-0000698</t>
  </si>
  <si>
    <t>FN° 001-001-698- AEROLINK S.A.- INTERESES S/ PRESTAMO</t>
  </si>
  <si>
    <t>C00047407002</t>
  </si>
  <si>
    <t>001-001-0000721</t>
  </si>
  <si>
    <t>FN° 001-001-721- AEROLINK S.A.- INTERES SEGUN PRESTAMO- INTERCOMPANY- PRESTAMO RECIBIDO EL 20/06/2020- INTERESES AL 25/05/2020</t>
  </si>
  <si>
    <t>C00050886002</t>
  </si>
  <si>
    <t>001-001-0000729</t>
  </si>
  <si>
    <t>FN° 001-001-729- AEROLINK S.A.- INTERESES INTERCOMPANY- FACTURACION- HORAS- CAMION AGROALIANZA</t>
  </si>
  <si>
    <t>C00050919002</t>
  </si>
  <si>
    <t>001-001-0000738</t>
  </si>
  <si>
    <t>FN° 001-001-738- AEROLINK S.A.- INTERES POR MORA-</t>
  </si>
  <si>
    <t>C00051926002</t>
  </si>
  <si>
    <t>001-001-0000767</t>
  </si>
  <si>
    <t>FNª 001-001-767- AEROLINK S.A.- INTERES S/ PRESTAMO- INTERCOMPANY ELADIA</t>
  </si>
  <si>
    <t>C00146380002</t>
  </si>
  <si>
    <t>001-001-0012647</t>
  </si>
  <si>
    <t>FACT N° 001-001-12647 AGRINEW S.A. REPUESTOS PARA LA RETROPALA SF06 - CAMPO AGRO RICE SAN FLORENCIO</t>
  </si>
  <si>
    <t>C00146390002</t>
  </si>
  <si>
    <t>001-001-0012708</t>
  </si>
  <si>
    <t>FACT Nª 001-001-12708 AGRINEW S.A. REPUESTOS PARA SEMBRADORA SF24 (IGNACIO HEISECKE)</t>
  </si>
  <si>
    <t>F00069422001</t>
  </si>
  <si>
    <t>FILTROS PARA JUAN DOMINGUEZ</t>
  </si>
  <si>
    <t>F00069744001</t>
  </si>
  <si>
    <t>001-001-0012785</t>
  </si>
  <si>
    <t>FOCOS P/ TRACTOR T7</t>
  </si>
  <si>
    <t>C00146650002</t>
  </si>
  <si>
    <t>001-001-0012805</t>
  </si>
  <si>
    <t>FN° 001-001-12805- AGRINEW S.A - ACEITE ATF - TIPO A 900 ML PARA USO EN EL TALLER DEL SILO</t>
  </si>
  <si>
    <t>F00070284001</t>
  </si>
  <si>
    <t>001-001-0012834</t>
  </si>
  <si>
    <t>RULEMAN Y RETEN PARA ESPARCIDORA DE MARCOS PERALTA</t>
  </si>
  <si>
    <t>C00147767002</t>
  </si>
  <si>
    <t>001-001-0012835</t>
  </si>
  <si>
    <t>FACT N° 001-001-12835 AGRINEW S.A. REPUESTOS PARA COSECHADORA SF10 - CAMPO AGRO RICE SAN FLORENCIO</t>
  </si>
  <si>
    <t>C00147768002</t>
  </si>
  <si>
    <t>001-001-0012836</t>
  </si>
  <si>
    <t>FACT Nª 001-001-12836 - AGRINEW S.A. REPUESTOS PARA TRACTOR SF02 - CAMPO AGRO RICE SAN FLORENCIO</t>
  </si>
  <si>
    <t>C00146908002</t>
  </si>
  <si>
    <t>001-001-0012837</t>
  </si>
  <si>
    <t>FACT N° 001-001-12837 AGRINEW S.A. RULEMAN PARA DISTRIBUIDOR DE SEMILLAS AGR 030 - CAMPO AGRO RICE STA RITA</t>
  </si>
  <si>
    <t>C00146911002</t>
  </si>
  <si>
    <t>001-001-0012869</t>
  </si>
  <si>
    <t>FACT N° 001-001-12869 AGRINEW S.A. RETEN PARA RETROPALA AGR 005 - CAMPO AGRO RICE STA RITA</t>
  </si>
  <si>
    <t>C00151567002</t>
  </si>
  <si>
    <t>001-001-0013481</t>
  </si>
  <si>
    <t>FACT N° 001-001-13481 AGRINEW S.A. ACOPLE HIDRAULICO PARA TRCATOR SF22 - IHV</t>
  </si>
  <si>
    <t>C00150663002</t>
  </si>
  <si>
    <t>003-003-0101173</t>
  </si>
  <si>
    <t>FN° 003-003-101173- ALAMO S.A - ARTICULOS VARIOS DE LIBRERIA Y UTILES PARA USO EN OFICINA</t>
  </si>
  <si>
    <t>C00132026002</t>
  </si>
  <si>
    <t>001-001-0004322</t>
  </si>
  <si>
    <t>FNª 001-001-0004322- ALCIDES RUBEN BENTO PINTOS- INTERESES POR CHEQUES DIFERIDOS</t>
  </si>
  <si>
    <t>C00066505002</t>
  </si>
  <si>
    <t>001-002-0026065</t>
  </si>
  <si>
    <t>FACTURA 001-002-0026065 - ALCIDES RUBEN BENTO PINTOS- INTERESES POR CHEQUES DIFERIDOS</t>
  </si>
  <si>
    <t>C00068831002</t>
  </si>
  <si>
    <t>001-001-0004801</t>
  </si>
  <si>
    <t>FNª 001-001-4801- ALCIDES RUBEN BENTO PINTOS- INTERESES POR CHEQUES DIFERIDOS</t>
  </si>
  <si>
    <t>C00068830002</t>
  </si>
  <si>
    <t>003-001-0000734</t>
  </si>
  <si>
    <t>FNª 003-001-734- ALCIDES RUBEN BENTO PINTOS- POR TRAMITE DE REGISTRO DE FIRMA EN CARACTER DE EXPORTADOR CORRESPONDIENTE AL EJERCICIO FISCAL AÑO 2022</t>
  </si>
  <si>
    <t>C00069527002</t>
  </si>
  <si>
    <t>003-001-0000786</t>
  </si>
  <si>
    <t>FNª 003-001-786- ALCIDES RUBEN BENTO PINTOS- POR TRAMITE DE REGISTRO DE FIRMA EN CARACTER DE IMPORTADOR CORRESPONDIENTE AL EJERCICIO FISCAL AÑO 2022</t>
  </si>
  <si>
    <t>C00138955002</t>
  </si>
  <si>
    <t>001-001-0004965</t>
  </si>
  <si>
    <t>FNª 001-001-4965- ALCIDES RUBEN BENTO PINTOS- INTERESES POR CHEQUE DIFERIDO</t>
  </si>
  <si>
    <t>C00140762002</t>
  </si>
  <si>
    <t>001-001-0005127</t>
  </si>
  <si>
    <t>FNª 001-001-5127- ALCIDES RUBEN BENTO PINTOS- INTERESES POR CHEQUE DIFERIDOS</t>
  </si>
  <si>
    <t>C00145683002</t>
  </si>
  <si>
    <t>001-001-1767340</t>
  </si>
  <si>
    <t>LIQUIDACION Nª 1767340- MIC- TASA POR RENOVACION DE REGISTRO DE FIRMA DE EXPORTADOR 2022- DOCUMENTO ANEXO DE LA FACTURA 734- ALCIDES BENTO- FECHA DE MARZO</t>
  </si>
  <si>
    <t>C00145478017</t>
  </si>
  <si>
    <t>016-403-0002022</t>
  </si>
  <si>
    <t>COMPLEMENTO N° 16403/22 - FACTURA 847 - DESPACHO 0705C</t>
  </si>
  <si>
    <t>C00145507024</t>
  </si>
  <si>
    <t>016-506-0002022</t>
  </si>
  <si>
    <t>COMPLEMENTO N° 16506/22 - FACTURA 851 - DESPACHO 0736G</t>
  </si>
  <si>
    <t>C00145428005</t>
  </si>
  <si>
    <t>016-182-0002022</t>
  </si>
  <si>
    <t>COMPLEMENTO N° 16182/22 - FACTURA 837 - DESPACHO 0587K</t>
  </si>
  <si>
    <t>C00145456005</t>
  </si>
  <si>
    <t>016-261-0002022</t>
  </si>
  <si>
    <t>COMPLEMENTO N° 16261/22 - FACTURA 843 - DESPACHO 0639X</t>
  </si>
  <si>
    <t>C00145530012</t>
  </si>
  <si>
    <t>LIQUIDACION N° 16506/22 - FACTURA 851 - DESPACHO 0736G</t>
  </si>
  <si>
    <t>C00145458010</t>
  </si>
  <si>
    <t>016-468-0002022</t>
  </si>
  <si>
    <t>LIQUIDACION N° 16468/22 - FACTURA 845 - DESPACHO 0720W</t>
  </si>
  <si>
    <t>C00145533023</t>
  </si>
  <si>
    <t>016-583-0002022</t>
  </si>
  <si>
    <t>COMPLEMENTO N° 16583/22 - FACTURA 852 - DESPACHO 0781G</t>
  </si>
  <si>
    <t>C00145454008</t>
  </si>
  <si>
    <t>C00145537008</t>
  </si>
  <si>
    <t>016-584-0002022</t>
  </si>
  <si>
    <t>COMPLEMENTO N° 16584/22 - FACTURA 853 - DESPACHO 0782H</t>
  </si>
  <si>
    <t>C00145430005</t>
  </si>
  <si>
    <t>C00145427004</t>
  </si>
  <si>
    <t>016-092-0002022</t>
  </si>
  <si>
    <t>COMPLEMENTO N° 16092/22 - FACTURA 828 - DESPACHO 2124U</t>
  </si>
  <si>
    <t>C00145453011</t>
  </si>
  <si>
    <t>016-259-0002022</t>
  </si>
  <si>
    <t>COMPLEMENTO N° 16259/22 - FACTURA 841 - DESPACHO 0624C</t>
  </si>
  <si>
    <t>C00144788002</t>
  </si>
  <si>
    <t>001-001-0005484</t>
  </si>
  <si>
    <t>FACTURA 001-001-0005484 - BENTO COMEX - TRAMITE DE ANULACION DE TRASLADOS 380B/487X</t>
  </si>
  <si>
    <t>C00144792002</t>
  </si>
  <si>
    <t>001-001-0005485</t>
  </si>
  <si>
    <t>FACTURA 001-001-0005485 - BENTO COMEX - TRAMITE DE ANULACION DE TRASLADOS - 235A/ 898Y</t>
  </si>
  <si>
    <t>C00145555010</t>
  </si>
  <si>
    <t>016-615-0002022</t>
  </si>
  <si>
    <t>LIQUIDACION N° 16615/22 - FACTURA 856 - DESPACHO 2042A</t>
  </si>
  <si>
    <t>C00145534012</t>
  </si>
  <si>
    <t>LIQUIDACION N° 16583/22 - FACTURA 852 - DESPACHO 0781G</t>
  </si>
  <si>
    <t>C00145545010</t>
  </si>
  <si>
    <t>016-590-0002022</t>
  </si>
  <si>
    <t>LIQUIDACION N° 16590/22 - FACTURA 854 - DESPACHO 2753F</t>
  </si>
  <si>
    <t>C00145594010</t>
  </si>
  <si>
    <t>016-594-0002022</t>
  </si>
  <si>
    <t>LIQUIDACION N° 16594/22 - FACTURA 857 - DESPACHO 2015A</t>
  </si>
  <si>
    <t>C00145538012</t>
  </si>
  <si>
    <t>LIQUIDACION N° 16584/22 - FACTURA 853 - DESPACHO 0782H</t>
  </si>
  <si>
    <t>C00145616010</t>
  </si>
  <si>
    <t>016-595-0002022</t>
  </si>
  <si>
    <t>LIQUIDACION N° 16595/22 - FACTURA 858 - DESPACHO 2016B</t>
  </si>
  <si>
    <t>C00145622010</t>
  </si>
  <si>
    <t>016-591-0002022</t>
  </si>
  <si>
    <t>LIQUIDACION N° 16591/22 - FACTURA 859 - DESPACHO 2750C</t>
  </si>
  <si>
    <t>C00145450005</t>
  </si>
  <si>
    <t>C00145432024</t>
  </si>
  <si>
    <t>016-395-0002022</t>
  </si>
  <si>
    <t>COMPLEMENTO N° 16395/2022 - FACTURA 839 - DESPACHO 0421Y</t>
  </si>
  <si>
    <t>C00145457005</t>
  </si>
  <si>
    <t>COMPLEMENTO N° 16468/22 - FACTURA 845 - DESPACHO 0720W</t>
  </si>
  <si>
    <t>C00145536008</t>
  </si>
  <si>
    <t>C00145455014</t>
  </si>
  <si>
    <t>C00145695010</t>
  </si>
  <si>
    <t>016-628-0002022</t>
  </si>
  <si>
    <t>LIQUIDACION N° 16628/22 - FACTURA 861 - DESPACHO 2073E</t>
  </si>
  <si>
    <t>C00145535017</t>
  </si>
  <si>
    <t>C00145699008</t>
  </si>
  <si>
    <t>016-656-0002022</t>
  </si>
  <si>
    <t>COMPLEMENTO N° 16656/22 - FACTURA 862 - 0836H</t>
  </si>
  <si>
    <t>C00145625023</t>
  </si>
  <si>
    <t>016-654-0002022</t>
  </si>
  <si>
    <t>COMPLEMENTO N° 16654/22 - FACTURA 860 - DESPACHO 0820A</t>
  </si>
  <si>
    <t>C00145431014</t>
  </si>
  <si>
    <t>C00145630012</t>
  </si>
  <si>
    <t>LIQUIDACION N° 16654/22 - FACTURA 860 - DESPACHO 0820A</t>
  </si>
  <si>
    <t>C00145542005</t>
  </si>
  <si>
    <t>C00145729005</t>
  </si>
  <si>
    <t>016-717-0002022</t>
  </si>
  <si>
    <t>COMPLEMENTO N° 16717/22 - FACTURA 863 - DESPACHO 0868M</t>
  </si>
  <si>
    <t>C00145726014</t>
  </si>
  <si>
    <t>C00145768005</t>
  </si>
  <si>
    <t>016-808-0002022</t>
  </si>
  <si>
    <t>COMPLEMENTO N° 16808/22 - FACTURA 855 - DESPACHO 0503P</t>
  </si>
  <si>
    <t>C00145706012</t>
  </si>
  <si>
    <t>LIQUIDACION N° 16656/22 - FACTURA 862 - DESPACHO 0836H</t>
  </si>
  <si>
    <t>C00145262002</t>
  </si>
  <si>
    <t>001-001-0005545</t>
  </si>
  <si>
    <t>FACTURA 001-001-0005545 - BENTO COMEX - TRAMITE DE ANULACION DE TRASLADO</t>
  </si>
  <si>
    <t>C00145263002</t>
  </si>
  <si>
    <t>001-001-0005546</t>
  </si>
  <si>
    <t>FACTURA 001-001-0005546 - BENTO COMEX - TRAMITE DE ANULACION DE DESPACHO * FACTURA 001-003-0000711 - ARMAZEN MATEUS</t>
  </si>
  <si>
    <t>C00145264003</t>
  </si>
  <si>
    <t>001-001-0005547</t>
  </si>
  <si>
    <t>FACTURA 001-001-0005547 - BENTO COMEX - TRAMITE DE ANULACION DE TRASLADO</t>
  </si>
  <si>
    <t>C00145736011</t>
  </si>
  <si>
    <t>016-734-0002022</t>
  </si>
  <si>
    <t>LIQUIDACION N° 16734/22 - FACTURA 864 - DESPACHO 2201U</t>
  </si>
  <si>
    <t>C00145730012</t>
  </si>
  <si>
    <t>LIQUIDACION N° 16717/22 - FACTURA 863 - DESPACHO 0868M</t>
  </si>
  <si>
    <t>C00145746010</t>
  </si>
  <si>
    <t>016-758-0002022</t>
  </si>
  <si>
    <t>LIQUIDACION N° 16758/22 - FACTURA 867 - DESPACHO 2230W</t>
  </si>
  <si>
    <t>C00145757009</t>
  </si>
  <si>
    <t>C00145742010</t>
  </si>
  <si>
    <t>016-787-0002022</t>
  </si>
  <si>
    <t>LIQUIDACION N° 16787/22 - FACTURA 866 - DESPACHO 2255G</t>
  </si>
  <si>
    <t>C00145758003</t>
  </si>
  <si>
    <t>016-443-0002022</t>
  </si>
  <si>
    <t>COMPLEMENTO N° 16443/22 - FACTURA 848 - DESPACHO 0414B</t>
  </si>
  <si>
    <t>C00145739012</t>
  </si>
  <si>
    <t>016-799-0002022</t>
  </si>
  <si>
    <t>LIQUIDACION N° 16799/22 - FACTURA 865 - DESPACHO 0876L</t>
  </si>
  <si>
    <t>C00145766014</t>
  </si>
  <si>
    <t>LIQUIDACION N° 16808/22 - FACTURA 855 - DESPACHO 0503P</t>
  </si>
  <si>
    <t>C00150052013</t>
  </si>
  <si>
    <t>017-303-0002022</t>
  </si>
  <si>
    <t>LIQUIDACION 17303/22- DESPACHO DE IMPORTACION 22005IC04018137P- COMPRA DE SEMILLAS- GASTOS DE DESPACHO- REFACTURAR A ELADIA S.A.</t>
  </si>
  <si>
    <t>C00150233005</t>
  </si>
  <si>
    <t>017-526-0002022</t>
  </si>
  <si>
    <t>COMPLEMENTO N° 17526/22 - FACTURA 922 - DESPACHO 1286H</t>
  </si>
  <si>
    <t>C00150275005</t>
  </si>
  <si>
    <t>017-615-0002022</t>
  </si>
  <si>
    <t>COMPLEMENTO N° 17615/22 - FACTURA 923 - DESPACHO 1346E</t>
  </si>
  <si>
    <t>C00150825008</t>
  </si>
  <si>
    <t>017-686-0002022</t>
  </si>
  <si>
    <t>COMPLEMENTO N° 17686/22 - FACTURA 925 - DESPACHO 1378J</t>
  </si>
  <si>
    <t>C00150518012</t>
  </si>
  <si>
    <t>017-769-0002022</t>
  </si>
  <si>
    <t>LIQUIDACION N° 17769/22 - FACTURA 928 - DESPACHO 6529K</t>
  </si>
  <si>
    <t>C00150269012</t>
  </si>
  <si>
    <t>LIQUIDACION N° 17686/22 - FACTURA 925 - DESPACHO 1378J</t>
  </si>
  <si>
    <t>C00150292010</t>
  </si>
  <si>
    <t>017-752-0002022</t>
  </si>
  <si>
    <t>LIQUIDACION N° 17752/22 - FACTURA 929 - DESPACHO 3870G</t>
  </si>
  <si>
    <t>C00150970005</t>
  </si>
  <si>
    <t>017-751-0002022</t>
  </si>
  <si>
    <t>COMPLEMENTO N° 17751/22 - FACTURA 927 - DESPACHO 0719B</t>
  </si>
  <si>
    <t>C00150483002</t>
  </si>
  <si>
    <t>003-001-0003186</t>
  </si>
  <si>
    <t>COMPLEMENTO N° 16135/22 - GASTOS DE EXPORTACION - FACTURA 835 - FACTURA 003-001-0003186 - BENTO COMEX - TRAMITE DE DESBLOQUEO Y CANCELACION DE SALDO NO EMBARCADO - COMERCIAL ASTURIAS SPA - 28 TONS T2</t>
  </si>
  <si>
    <t>C00150591011</t>
  </si>
  <si>
    <t>C00150508012</t>
  </si>
  <si>
    <t>017-767-0002022</t>
  </si>
  <si>
    <t>LIQUIDACION N° 17767/22 - FACTURA 926 - DESPACHO 0051V</t>
  </si>
  <si>
    <t>C00150535014</t>
  </si>
  <si>
    <t>C00150556014</t>
  </si>
  <si>
    <t>017-373-0002022</t>
  </si>
  <si>
    <t>COMPLEMENTO N° 17373/22 - FACTURA 919 - DESPACHO 1212T</t>
  </si>
  <si>
    <t>C00150581020</t>
  </si>
  <si>
    <t>C00150626025</t>
  </si>
  <si>
    <t>COMPLEMENTO N° 17767/22 - FACTURA 926 - DESPACHO 0051V</t>
  </si>
  <si>
    <t>C00151009010</t>
  </si>
  <si>
    <t>017-905-0002022</t>
  </si>
  <si>
    <t>LIQUIDACION N° 17905/22 - FACTURA 930 - DESPACHO 4046C</t>
  </si>
  <si>
    <t>C00150951014</t>
  </si>
  <si>
    <t>LIQUIDACION N° 17751/22 - FACTURA 927 - DESPACHO 0719B</t>
  </si>
  <si>
    <t>C00076498002</t>
  </si>
  <si>
    <t>001-003-0002743</t>
  </si>
  <si>
    <t>FNª 001-003-2743- ALCIDES RUBEN BENTO PINTOS- INTERESES POR PAGOS CON CHEQUES DIFERIDOS</t>
  </si>
  <si>
    <t>C00150856008</t>
  </si>
  <si>
    <t>017-898-0002022</t>
  </si>
  <si>
    <t>COMPLEMENTO N° 17898/22 - FACTURA 931 - DESPACHO 0055C</t>
  </si>
  <si>
    <t>C00151428017</t>
  </si>
  <si>
    <t>C00150849012</t>
  </si>
  <si>
    <t>LIQUIDACION N° 17898/22 - FACTURA 931 - DESPACHO 0055C</t>
  </si>
  <si>
    <t>C00151358008</t>
  </si>
  <si>
    <t>017-962-0002022</t>
  </si>
  <si>
    <t>COMPLEMENTO N° 17962/22 - FACTURA 932 - DESPACHO 1506C</t>
  </si>
  <si>
    <t>C00151336012</t>
  </si>
  <si>
    <t>LIQUIDACION N° 17962/22 - FACTURA 932 - DESPACHO 1506C</t>
  </si>
  <si>
    <t>C00151345005</t>
  </si>
  <si>
    <t>017-979-0002022</t>
  </si>
  <si>
    <t>COMPLEMENTO N° 17979/22 - FACTURA 933 - DESPACHO 1519G</t>
  </si>
  <si>
    <t>C00144195002</t>
  </si>
  <si>
    <t>001-020-0000539</t>
  </si>
  <si>
    <t>FACTURA 001-020-0000539 - CONTROL UNION SA - GESTION DE PAGO , TASA SENAVE - BK 1AST001161</t>
  </si>
  <si>
    <t>C00151300012</t>
  </si>
  <si>
    <t>LIQUIDACION N° 17979/22 - FACTURA 933 - DESPACHO 1519G</t>
  </si>
  <si>
    <t>C00124283002</t>
  </si>
  <si>
    <t>001-001-0000837</t>
  </si>
  <si>
    <t>FACT N° 001-001-837 ALDO SANTE JOSE BACCHETTA - RECUPERACION DE GASTOS JUDICIALES A PRODUCTORES</t>
  </si>
  <si>
    <t>C00140011002</t>
  </si>
  <si>
    <t>001-001-0001022</t>
  </si>
  <si>
    <t>FN° 001-001-1022- ALDO SANTE JOSE BACCHETA- RECUPERO DE GASTOS POR 2 VIAJES A MNES POR JUICIO LABORAL</t>
  </si>
  <si>
    <t>C00146633003</t>
  </si>
  <si>
    <t>001-001-0000521</t>
  </si>
  <si>
    <t>FN 001-001-521- MARIA NATALIA ZARATE - CONSUMICION CUBIERTO A FUNCIONARIO DE ESTUDIO JURIDICO DE ALDO BACCHETTA - JUICIO FUNCIONARIOS</t>
  </si>
  <si>
    <t>C00146916002</t>
  </si>
  <si>
    <t>0C0-014-6916002</t>
  </si>
  <si>
    <t>PAGO POR NOTIFICACIONES EN CASO DE RAMON DIARTE Y ANGEL BRITEZ - REPOCISION ABG, ALDO BACCHETTA</t>
  </si>
  <si>
    <t>C00146920002</t>
  </si>
  <si>
    <t>001-006-0012247</t>
  </si>
  <si>
    <t>FN° 001-006-12247- PETROBAS YPANE - NAFTA - CUBIERTO A ALDO POR VIAJE PARA JUICIO FUNCIONARIOS</t>
  </si>
  <si>
    <t>C00146921002</t>
  </si>
  <si>
    <t>001-008-0035900</t>
  </si>
  <si>
    <t>FN° 001-008-35900- PETROBAS YPANE- CONSUMICION CUBIERTO A ALDO BACCHETTA POR JUICIO DE FUNCIONARIOS</t>
  </si>
  <si>
    <t>C00146630002</t>
  </si>
  <si>
    <t>002-001-0000129</t>
  </si>
  <si>
    <t>FN° 002-001-129- VILLA PAZ S.R.L -  ALOJAMIENTO/ JUICIO DE FUNCIONARIOS (RAMON DIARTE Y ANGEL BRITEZ) REEMBOLSAR A ALDO BACCHETTA</t>
  </si>
  <si>
    <t>C00146917002</t>
  </si>
  <si>
    <t>0C0-014-6917002</t>
  </si>
  <si>
    <t>COMPROBANTES DE PEAJE POR VIAJE A SAN JUAN DESDE ASUN - CASO FUNCIONARIOS</t>
  </si>
  <si>
    <t>C00146919002</t>
  </si>
  <si>
    <t>004-006-0006728</t>
  </si>
  <si>
    <t>FN° 004006-6728- CARNES MISIONES S.A - COMBUSTIBLE CUBIERTO A ALDO BACCHETTA POR JUICIO DE 2 FUNCIONARIOS</t>
  </si>
  <si>
    <t>ALEXIS MANUEL LUGO TALAVERA (6115)</t>
  </si>
  <si>
    <t>C00073373008</t>
  </si>
  <si>
    <t>0C0-007-3373008</t>
  </si>
  <si>
    <t>C00146731002</t>
  </si>
  <si>
    <t>FNª 001-001-292- ALEXIS ROSSANNA GIMENEZ ACUÑA- CERTIFICACIONES DE FIRMAS Y AUTENTICACIONES</t>
  </si>
  <si>
    <t>C00133130011</t>
  </si>
  <si>
    <t>001-002-0015099</t>
  </si>
  <si>
    <t>FN° 001-002-15099- ALIANZA GARANTIA SEGUROS Y REASEGUROS S.A - POLIZA N° 0501 086931 - PAGO DE SEGURO DE CAMION HYUNDAI HD 65 2016- CHAPA HEA 886</t>
  </si>
  <si>
    <t>C00133130012</t>
  </si>
  <si>
    <t>C00133130010</t>
  </si>
  <si>
    <t>C00133130009</t>
  </si>
  <si>
    <t>C00061016012</t>
  </si>
  <si>
    <t>0C0-006-1016012</t>
  </si>
  <si>
    <t>PROVISION DE COMISIÓN Y PARTICIPACIÓN ZAFRA 20/21 -  CAMPO SAN FLORENCIO</t>
  </si>
  <si>
    <t>C00067368003</t>
  </si>
  <si>
    <t>0C0-006-7368003</t>
  </si>
  <si>
    <t>PROVISION DE BONIFICACIONES ZAFRALES CAMPO SAN FLORENCIO - PENDIENTE IDENTIFICACION DEL PERSONAL 19/20 CONFIRMADO QUE QUEDA PENDIENTE AL 31/12</t>
  </si>
  <si>
    <t>C00073448003</t>
  </si>
  <si>
    <t>0C0-007-3448003</t>
  </si>
  <si>
    <t>PROVISION DE PARTICIPACION Y COMISION ZAFRAL 21/22 CAMPO TATARE</t>
  </si>
  <si>
    <t>C00073397002</t>
  </si>
  <si>
    <t>0C0-007-3397002</t>
  </si>
  <si>
    <t>PROVISION PARTICIPACIÓN Y COMISIÓN ZAFRA 21/22 CAMPO SAN FLORENCIO</t>
  </si>
  <si>
    <t>C00143551004</t>
  </si>
  <si>
    <t>0C0-014-3551004</t>
  </si>
  <si>
    <t>POR RECLASIFICACION DE ENTIDAD - REEMBOLSAR A ANDERSON CERATTI - MANT DE AIRES</t>
  </si>
  <si>
    <t>F00043565001</t>
  </si>
  <si>
    <t>OT 40 CAMPO TATARE</t>
  </si>
  <si>
    <t>F00071147001</t>
  </si>
  <si>
    <t>48 KM SERV DE TRANSPORTADORA CAMPO AGRO RICE TATARE OT 264</t>
  </si>
  <si>
    <t>C00149167002</t>
  </si>
  <si>
    <t>018-001-0002136</t>
  </si>
  <si>
    <t>FACT Nª 018-001-2136 AUTOMAQ SAECA - REPUESTOS PARA RETROEXCAVADORA KOMATSU SF18 - CAMPO AGRO RICE SAN FLORENCIO</t>
  </si>
  <si>
    <t>C00149170002</t>
  </si>
  <si>
    <t>018-001-0002138</t>
  </si>
  <si>
    <t>FACT Nª 018-001-2138 AUTOMAQ SAECA - REPUESTOS PARA RETROEXCAVADORA KOMATSU SF18 - CAMPO AGRO RICE SAN FLORENCIO</t>
  </si>
  <si>
    <t>C00149171002</t>
  </si>
  <si>
    <t>018-001-0002137</t>
  </si>
  <si>
    <t>FACT Nª 018-001-2137 AUTOMAQ SAECA - REPUESTOS PARA RETROEXCAVADORA KOMATSU SF18 - CAMPO AGRO RICE SAN FLORENCIO</t>
  </si>
  <si>
    <t>C00149168002</t>
  </si>
  <si>
    <t>018-001-0002139</t>
  </si>
  <si>
    <t>FACT Nª 018-001-2139 AUTOMAQ SAECA - REPUESTOS PARA RETROEXCAVADORA KOMATSU SF18 - CAMPO AGRO RICE SAN FLORENCIO</t>
  </si>
  <si>
    <t>C00151376002</t>
  </si>
  <si>
    <t>018-001-0002518</t>
  </si>
  <si>
    <t>FACT Nª 018-001-2518 AUTOMAQ SAECA - REPUESTOS PARA RETROEXCAVADORA KOMATSU SF18 - CAMPO AGRO RICE SAN FLORENCIO</t>
  </si>
  <si>
    <t>C00147916002</t>
  </si>
  <si>
    <t>001-001-0003368</t>
  </si>
  <si>
    <t>FN° 001-001-3368-  AYLLON S,A - CORREA LISA PVC  VERDE PARA USO EN EMPAQUETADORA - INDUSTRIA</t>
  </si>
  <si>
    <t>BAKER TILLY PARAGUAY (7368)</t>
  </si>
  <si>
    <t>C00076497002</t>
  </si>
  <si>
    <t>001-001-0005536</t>
  </si>
  <si>
    <t>FNª 001-001-5662- BAKER TILLY PARAGUAY- HONORARIOS 5% S/ 519.478.873 AL ACREDITAMIENTO EN CUENTA MES DE DICIEMBRE 2020</t>
  </si>
  <si>
    <t>C00143808003</t>
  </si>
  <si>
    <t>001-002-0759629</t>
  </si>
  <si>
    <t>FACTURA N° 001-002-0759629- BANCARD SA- COMISIONES POR COBROS CON POS (TARJETA DE CREDITO/DEBITO)</t>
  </si>
  <si>
    <t>C00143805002</t>
  </si>
  <si>
    <t>001-003-0535241</t>
  </si>
  <si>
    <t>FACTURA N° 001-003-0535241- BANCARD S.A.- GASTOS BANCARD- COBRANZAS POR TC</t>
  </si>
  <si>
    <t>C00145745002</t>
  </si>
  <si>
    <t>001-002-0797367</t>
  </si>
  <si>
    <t>FACTURA N° 001-002-0797367 BANCARD SA- COMISIONES POR COBROS REALIZADOS</t>
  </si>
  <si>
    <t>C00145741008</t>
  </si>
  <si>
    <t>001-003-0562667</t>
  </si>
  <si>
    <t>FACTURA N° 001-003-0562667- BANCARD S.A.- GASTOS BANCARD- COBRANZAS POR TC</t>
  </si>
  <si>
    <t>C00146715002</t>
  </si>
  <si>
    <t>001-004-5612505</t>
  </si>
  <si>
    <t>FNª 001-004-5612505- BANCARD S.A.- SERVICIO DE COBRANZA</t>
  </si>
  <si>
    <t>C00146520002</t>
  </si>
  <si>
    <t>001-004-5679615</t>
  </si>
  <si>
    <t>FNª 001-004-5679615- BANCARD S.A.- SERVICIO DE COBRANZA</t>
  </si>
  <si>
    <t>C00147288002</t>
  </si>
  <si>
    <t>001-002-0835601</t>
  </si>
  <si>
    <t>FACTURA N° 001-002-0835601 BANCARD SA- COMISIONES POR COBROS REALIZADOS</t>
  </si>
  <si>
    <t>C00147601002</t>
  </si>
  <si>
    <t>001-003-0590660</t>
  </si>
  <si>
    <t>ACTURA N° 001-003-0590660- BANCARD S.A.- GASTOS BANCARD- COBRANZAS POR TC</t>
  </si>
  <si>
    <t>C00149644002</t>
  </si>
  <si>
    <t>001-004-5820503</t>
  </si>
  <si>
    <t>FN° 001-004-5820503 -BANCARD S.A. - SERVICIO DE COBRANZA</t>
  </si>
  <si>
    <t>C00149652002</t>
  </si>
  <si>
    <t>001-004-5908695</t>
  </si>
  <si>
    <t>FN° 001-004-5908695 -BANCARD S.A. - SERVICIO DE COBRANZA</t>
  </si>
  <si>
    <t>C00149380002</t>
  </si>
  <si>
    <t>001-002-0874401</t>
  </si>
  <si>
    <t>FACTURA N° 001-002-0874401 BANCARD SA- COMISIONES POR COBROS REALIZADOS</t>
  </si>
  <si>
    <t>C00150214003</t>
  </si>
  <si>
    <t>0C0-015-0214003</t>
  </si>
  <si>
    <t>FACTURA N° 001-003-0619184 - BANCARD -BANCARD S.A.- GASTOS BANCARD- COBRANZAS POR TC</t>
  </si>
  <si>
    <t>C00150374002</t>
  </si>
  <si>
    <t>001-004-6170129</t>
  </si>
  <si>
    <t>FNª 001-004-6170129- BANCARD S.A.- SERVICIO DE COBRANZA</t>
  </si>
  <si>
    <t>C00151695002</t>
  </si>
  <si>
    <t>001-002-0913941</t>
  </si>
  <si>
    <t>FACTURA N° 001-002-0913941- BANCARD SA- COMISIONES POR COBROS CON POS (TARJETA DE CREDITO/DEBITO)/ LINK DE PAGOS / POS DIGITAL</t>
  </si>
  <si>
    <t>C00151687002</t>
  </si>
  <si>
    <t>001-003-0648177</t>
  </si>
  <si>
    <t>FACTURA N° 001-003-0648177- BANCARD S.A.- GASTOS BANCARD- COBRANZAS POR TC</t>
  </si>
  <si>
    <t>C00044942002</t>
  </si>
  <si>
    <t>001-001-0001794</t>
  </si>
  <si>
    <t>FACT. 001-001-1794 - BARAKAH S.R.L - SERVICIO DE FLETE TERRESTRE - PROFORMA/EXPORT. 303 (TRC)</t>
  </si>
  <si>
    <t>C00144342009</t>
  </si>
  <si>
    <t>FACT N° 001-001-222 BASILIA CACERES - TRASLADO DE PROVISTAS DESDE ASUNCION HASTA SILOS DE INDUSTRIA, OFICINA, SEMILLERIA, ESTACION DE SERVICIO Y CAMPOS (STA RITA, SAN FLORENCIO, TATARE, SAN BENITO)</t>
  </si>
  <si>
    <t>C00148960002</t>
  </si>
  <si>
    <t>001-001-0000242</t>
  </si>
  <si>
    <t>FACT N° 001-001-242 BASILIA CACERES - TRASLADO DE CABLE IMPACO DESDE ASUNCION AL SILO DEL CAMPO SAN FLORENCIO</t>
  </si>
  <si>
    <t>C00150686008</t>
  </si>
  <si>
    <t>001-001-0000247</t>
  </si>
  <si>
    <t>FACT N° 001-001-247 BASILIA CACERES - TRASLADO DE MERCADERIAS PARA CAMPOS Y SILO DEL MES DE OCTUBRE</t>
  </si>
  <si>
    <t>C00076340002</t>
  </si>
  <si>
    <t>001-001-0000241</t>
  </si>
  <si>
    <t>REINGRESO DE CHEQUE N° 41909471-OP - FACT N° 001-001-241 BASILIA CACERES - 2 TRASLADO DE MERCADERIA DESDE ASUNCION AL SILO MES DE AGOSTO Y SETIEMBRE, PARA CAMPOS, EST DE SERV Y ADM</t>
  </si>
  <si>
    <t>BENITO RAMON MARTINEZ RAMIREZ (5495)</t>
  </si>
  <si>
    <t>C00073373007</t>
  </si>
  <si>
    <t>0C0-007-3373007</t>
  </si>
  <si>
    <t>C00149651002</t>
  </si>
  <si>
    <t>001-005-0033121</t>
  </si>
  <si>
    <t>FN° 001-005-33121 -BRINGCO S.A. -ÚTILES DE ESCRITORIO -ADM LUQUE</t>
  </si>
  <si>
    <t>C00149674002</t>
  </si>
  <si>
    <t>001-005-0033087</t>
  </si>
  <si>
    <t>FN° 001-005-33087 -BRINGCO S.A. -ÚTILES DE ESCRITORIO -ADM LUQUE</t>
  </si>
  <si>
    <t>C00149647002</t>
  </si>
  <si>
    <t>001-005-0033280</t>
  </si>
  <si>
    <t>FN° 001-005-33280 -BRINGCO S.A. -ÚTILES DE ESCRITORIO -ADM LUQUE</t>
  </si>
  <si>
    <t>C00149019002</t>
  </si>
  <si>
    <t>001-001-0083334</t>
  </si>
  <si>
    <t>FNª 001-001-83334- BRINGCO S.A.- UTILES PARA ESCRITORIO- ADM LUQUE</t>
  </si>
  <si>
    <t>C00076333002</t>
  </si>
  <si>
    <t>001-001-0082178</t>
  </si>
  <si>
    <t>REINGRESO DE CHEQUE N° 41632444-OP- BRINGCO S.A.- PAGO DE FACTURAS POR INSUMOS DE OFICINA- ADM LUQUE</t>
  </si>
  <si>
    <t>C00076333004</t>
  </si>
  <si>
    <t>001-005-0032458</t>
  </si>
  <si>
    <t>C00076333003</t>
  </si>
  <si>
    <t>001-001-0081859</t>
  </si>
  <si>
    <t>C00076333005</t>
  </si>
  <si>
    <t>001-001-0082193</t>
  </si>
  <si>
    <t>C00076334003</t>
  </si>
  <si>
    <t>REVERSION DE RETENCIONES OP 74988- BRINGCO S.A.- PAGO DE FACTURAS POR INSUMOS DE OFICINA- ADM LUQUE</t>
  </si>
  <si>
    <t>C00076334005</t>
  </si>
  <si>
    <t>C00076334004</t>
  </si>
  <si>
    <t>C00076334002</t>
  </si>
  <si>
    <t>C00069139009</t>
  </si>
  <si>
    <t>001-001-0000581</t>
  </si>
  <si>
    <t>OP- BURMONT SA- PAGO DE FACTURAS POR COMPRA DE UPS VERTIV C14 PARA SISTEMA DE VENTILACION DE SILO//INSTALACION DE CABLEADO TELEFONICO PARA LA OFICINA DE DON MARIO, MAICO, SILO E INDUSTRIA//NOTEBOOK PARA EL DEPARTAMENTO DE TESORERIA LUQUE</t>
  </si>
  <si>
    <t>C00069139010</t>
  </si>
  <si>
    <t>001-001-0000577</t>
  </si>
  <si>
    <t>C00148560004</t>
  </si>
  <si>
    <t>001-001-0000875</t>
  </si>
  <si>
    <t>FN° 001-001-875- BURMONT S.A - SERV. DE MANT Y ASISTENCIA TECNICA SEGUN CONTRATO N° 09/12 - 2022- MADEIRA Y AGROALIANZA</t>
  </si>
  <si>
    <t>C00151550004</t>
  </si>
  <si>
    <t>001-001-0000922</t>
  </si>
  <si>
    <t>FN° 001-001-922- BURMONT S.A - SERV. DE MANT Y ASISTENCIA TECNICA SEGUN CONTRATO N° 10/12 - 2022- MADEIRA Y AGROALIANZA</t>
  </si>
  <si>
    <t>C00111678002</t>
  </si>
  <si>
    <t>001-001-0000266</t>
  </si>
  <si>
    <t>FN° 001-001-266- CAA CORA S.A - 18.744 M3 DE LEÑA PARA SEMILLERIA</t>
  </si>
  <si>
    <t>C00147946002</t>
  </si>
  <si>
    <t>001-001-0046059</t>
  </si>
  <si>
    <t>FN° 001-001-46059- VILLALBA SANCHEZ S.R.L - SERVICIO DE GOMERIA PARA CAMION DE BRIQ, HGD 502</t>
  </si>
  <si>
    <t>C00137561003</t>
  </si>
  <si>
    <t>001-001-0007096</t>
  </si>
  <si>
    <t>FNª 001-001-7096- CAMARA DE COMERCIO PARAGUAY BRASIL- 1ª TRIMESTRE AÑO 2022-</t>
  </si>
  <si>
    <t>C00143159002</t>
  </si>
  <si>
    <t>001-001-0007283</t>
  </si>
  <si>
    <t>FNª 001-001-7283- CAMARA DE COMERCIO PARAGUAY BRASIL- MEMBRESIA CATEGORIA EMPRESARIAL- 2DO TRIMENSTRE- AÑO 2022</t>
  </si>
  <si>
    <t>C00149028002</t>
  </si>
  <si>
    <t>001-001-0007523</t>
  </si>
  <si>
    <t>FNª 001-001-7523- CAMARA DE COMERCIO PARAGUAY BRASIL- MEMBRESIA CATEGORIA EMPRESARIAL- CUOTA SOCIAL- 3ª TRIMESTRE 2022</t>
  </si>
  <si>
    <t>C00145229003</t>
  </si>
  <si>
    <t>001-001-0000479</t>
  </si>
  <si>
    <t>FNª 001-001-479- CAMARA PARAGUAYA DE INDUSTRIALES DE ARROZ- APORTE CUOTA SOCIAL DE ENERO A JUNIO 2022</t>
  </si>
  <si>
    <t>C00146828002</t>
  </si>
  <si>
    <t>001-001-0071505</t>
  </si>
  <si>
    <t>FN° 001-001-71505- CARGA GRANEL S.A - TAPA BATERIA PARA CAMION DE BRIQ, HGD 501</t>
  </si>
  <si>
    <t>C00146829002</t>
  </si>
  <si>
    <t>001-001-0071506</t>
  </si>
  <si>
    <t>FN° 001-001-71506- CARGA GRANEL S.A - REPARACION VALVULA, RETEN DE CUBO PASTILLA DE FRENO Y DISCO DE FRENO PARA CAMION DE BRIQ. HGD</t>
  </si>
  <si>
    <t>CARLOS JAVIER FERNÁNDEZ MARTINEZ (1185)</t>
  </si>
  <si>
    <t>C00073370002</t>
  </si>
  <si>
    <t>0C0-007-3370002</t>
  </si>
  <si>
    <t>C00142313002</t>
  </si>
  <si>
    <t>001-001-0002790</t>
  </si>
  <si>
    <t>FACT Nª 001-001-2790 CELIA VERA - PROVISTAS PARA CAMPO AGRO RICE COSTA RIALVA</t>
  </si>
  <si>
    <t>C00147886002</t>
  </si>
  <si>
    <t>001-001-0000440</t>
  </si>
  <si>
    <t>FACT N° 001-001-440 CELSO CHILAVERT - MANTENIMIENTO DE LA ESTACION 4 - CAMPO AGRO RICE SAN FLORENCIO</t>
  </si>
  <si>
    <t>C00142727005</t>
  </si>
  <si>
    <t>008-003-0000476</t>
  </si>
  <si>
    <t>FACT N° 008-003-476 CHACOMER AUTOMOTORES S.A. JMC CAMION N720 4,5 TON PARA CAMPO AGRO RICE SANTA CATALINA</t>
  </si>
  <si>
    <t>C00142727003</t>
  </si>
  <si>
    <t>C00142727004</t>
  </si>
  <si>
    <t>C00142728005</t>
  </si>
  <si>
    <t>008-003-0000477</t>
  </si>
  <si>
    <t>FACT N° 008-003-477 CHACOMER AUTOMOTORES S.A. JMC CAMION N720 4,5 TON PARA CAMPO AGRO RICE SANTA RITAA</t>
  </si>
  <si>
    <t>C00142728004</t>
  </si>
  <si>
    <t>C00142728003</t>
  </si>
  <si>
    <t>C00143277004</t>
  </si>
  <si>
    <t>008-003-0000498</t>
  </si>
  <si>
    <t>FACT N° 008-003-498 CHACOMER AUTOMOTORES S.A. JMC CAMION N720 4,5 TON SF39 - PARA CAMPO AGRO RICE SAN FLORENCIO</t>
  </si>
  <si>
    <t>C00143277005</t>
  </si>
  <si>
    <t>C00143277003</t>
  </si>
  <si>
    <t>CHACOMER S.A.E. (5765)</t>
  </si>
  <si>
    <t>C00151250005</t>
  </si>
  <si>
    <t>016-002-0002449</t>
  </si>
  <si>
    <t>FACT N° 016-002-2449 CHACOMER SAE - AGR CAT 02  MOTO KENTON SHARK 200 ROJO PARA CAMPO AGRO RICE STA CATALINA</t>
  </si>
  <si>
    <t>C00151250003</t>
  </si>
  <si>
    <t>C00151250008</t>
  </si>
  <si>
    <t>C00151250011</t>
  </si>
  <si>
    <t>C00151250010</t>
  </si>
  <si>
    <t>C00151250002</t>
  </si>
  <si>
    <t>C00151250006</t>
  </si>
  <si>
    <t>C00151250004</t>
  </si>
  <si>
    <t>C00151250009</t>
  </si>
  <si>
    <t>C00151250007</t>
  </si>
  <si>
    <t>C00151256002</t>
  </si>
  <si>
    <t>016-002-0002450</t>
  </si>
  <si>
    <t>FACT N° 016-002-2450 CHACOMER SAE - CHAPA PARA LA MOTO KENTON DE STA CATALINA CAT 02</t>
  </si>
  <si>
    <t>C00147949002</t>
  </si>
  <si>
    <t>003-001-0063145</t>
  </si>
  <si>
    <t>FACT N° 003-001-63145 COMBUSTIBLES, LUBRICANTES Y SERVICIOS S.R.L. GASOIL, NAFTA, ALCOHOL Y LUBRICANTES PARA CAMPO AGRO RICE SAN BENITO</t>
  </si>
  <si>
    <t>C00147948002</t>
  </si>
  <si>
    <t>003-001-0063170</t>
  </si>
  <si>
    <t>FACT N° 003-001-63170 COMBUSTIBLES, LUBRICANTES Y SERVICIOS S.R.L. GASOIL, NAFTA, ALCOHOL Y LUBRICANTES PARA CAMPO AGRO RICE SAN BENITO</t>
  </si>
  <si>
    <t>C00147994002</t>
  </si>
  <si>
    <t>002-001-0060269</t>
  </si>
  <si>
    <t>FACT N° 002-001-60269 COMBUSTIBLES, LUBRICANTES Y SERVICIOS S.R.L. GASOIL, NAFTA, ALCOHOL Y LUBRICANTES PARA CAMPO AGRO RICE STA CATALINA</t>
  </si>
  <si>
    <t>C00147995002</t>
  </si>
  <si>
    <t>002-001-0060262</t>
  </si>
  <si>
    <t>FACT N° 002-001-60262 COMBUSTIBLES, LUBRICANTES Y SERVICIOS S.R.L. GASOIL, NAFTA, ALCOHOL Y LUBRICANTES PARA CAMPO AGRO RICE STA CATALINA</t>
  </si>
  <si>
    <t>C00147979002</t>
  </si>
  <si>
    <t>003-001-0063202</t>
  </si>
  <si>
    <t>FACT N° 003-001-63202 COMBUSTIBLES, LUBRICANTES Y SERVICIOS S.R.L. GASOIL, NAFTA, ALCOHOL Y LUBRICANTES PARA CAMPO AGRO RICE SAN FLORENCIO</t>
  </si>
  <si>
    <t>C00147993002</t>
  </si>
  <si>
    <t>002-001-0060281</t>
  </si>
  <si>
    <t>FACT N° 002-001-60281 COMBUSTIBLES, LUBRICANTES Y SERVICIOS S.R.L. GASOIL, NAFTA, ALCOHOL Y LUBRICANTES PARA CAMPO AGRO RICE STA CATALINA</t>
  </si>
  <si>
    <t>C00147977002</t>
  </si>
  <si>
    <t>003-001-0063211</t>
  </si>
  <si>
    <t>FACT N° 003-001-63211 COMBUSTIBLES, LUBRICANTES Y SERVICIOS S.R.L. GASOIL, NAFTA, ALCOHOL Y LUBRICANTES PARA CAMPO AGRO RICE SAN FLORENCIO</t>
  </si>
  <si>
    <t>C00147992002</t>
  </si>
  <si>
    <t>002-001-0060311</t>
  </si>
  <si>
    <t>FACT N° 002-001-60311 COMBUSTIBLES, LUBRICANTES Y SERVICIOS S.R.L. GASOIL, NAFTA, ALCOHOL Y LUBRICANTES PARA CAMPO AGRO RICE STA CATALINA</t>
  </si>
  <si>
    <t>C00148013002</t>
  </si>
  <si>
    <t>004-001-0001987</t>
  </si>
  <si>
    <t>FACT N° 004-001-1987 COMBUSTIBLES, LUBRICANTES Y SERVICIOS S.R.L. GASOIL, NAFTA, ALCOHOL Y LUBRICANTES PARA CAMPO AGRO RICE STA RITA</t>
  </si>
  <si>
    <t>C00147976002</t>
  </si>
  <si>
    <t>003-001-0063239</t>
  </si>
  <si>
    <t>FACT N° 003-001-63239 COMBUSTIBLES, LUBRICANTES Y SERVICIOS S.R.L. GASOIL, NAFTA, ALCOHOL Y LUBRICANTES PARA CAMPO AGRO RICE SAN FLORENCIO</t>
  </si>
  <si>
    <t>C00147990002</t>
  </si>
  <si>
    <t>002-001-0060332</t>
  </si>
  <si>
    <t>FACT N° 002-001-60332 COMBUSTIBLES, LUBRICANTES Y SERVICIOS S.R.L. GASOIL, NAFTA, ALCOHOL Y LUBRICANTES PARA CAMPO AGRO RICE STA CATALINA</t>
  </si>
  <si>
    <t>C00147991002</t>
  </si>
  <si>
    <t>002-001-0060324</t>
  </si>
  <si>
    <t>FACT N° 002-001-60324 COMBUSTIBLES, LUBRICANTES Y SERVICIOS S.R.L. GASOIL, NAFTA, ALCOHOL Y LUBRICANTES PARA CAMPO AGRO RICE STA CATALINA</t>
  </si>
  <si>
    <t>C00148012002</t>
  </si>
  <si>
    <t>004-001-0001992</t>
  </si>
  <si>
    <t>FACT N° 004-001-1992 COMBUSTIBLES, LUBRICANTES Y SERVICIOS S.R.L. GASOIL, NAFTA, ALCOHOL Y LUBRICANTES PARA CAMPO AGRO RICE STA RITA</t>
  </si>
  <si>
    <t>C00147970002</t>
  </si>
  <si>
    <t>002-001-0060341</t>
  </si>
  <si>
    <t>FACT N° 002-001-60341 COMBUSTIBLES, LUBRICANTES Y SERVICIOS S.R.L. GASOIL, NAFTA, ALCOHOL Y LUBRICANTES PARA CAMPO AGRO RICE TATARE</t>
  </si>
  <si>
    <t>C00148011002</t>
  </si>
  <si>
    <t>004-001-0001994</t>
  </si>
  <si>
    <t>FACT N° 004-001-1994 COMBUSTIBLES, LUBRICANTES Y SERVICIOS S.R.L. GASOIL, NAFTA, ALCOHOL Y LUBRICANTES PARA CAMPO AGRO RICE STA RITA</t>
  </si>
  <si>
    <t>C00147968002</t>
  </si>
  <si>
    <t>002-001-0060354</t>
  </si>
  <si>
    <t>FACT N° 002-001-60354 COMBUSTIBLES, LUBRICANTES Y SERVICIOS S.R.L. GASOIL, NAFTA, ALCOHOL Y LUBRICANTES PARA CAMPO AGRO RICE TATARE</t>
  </si>
  <si>
    <t>C00147969002</t>
  </si>
  <si>
    <t>002-001-0060349</t>
  </si>
  <si>
    <t>FACT N° 002-001-60349 COMBUSTIBLES, LUBRICANTES Y SERVICIOS S.R.L. GASOIL, NAFTA, ALCOHOL Y LUBRICANTES PARA CAMPO AGRO RICE TATARE</t>
  </si>
  <si>
    <t>C00147974002</t>
  </si>
  <si>
    <t>003-001-0063252</t>
  </si>
  <si>
    <t>FACT N° 003-001-63252 COMBUSTIBLES, LUBRICANTES Y SERVICIOS S.R.L. GASOIL, NAFTA, ALCOHOL Y LUBRICANTES PARA CAMPO AGRO RICE SAN FLORENCIO</t>
  </si>
  <si>
    <t>C00148010002</t>
  </si>
  <si>
    <t>004-001-0001999</t>
  </si>
  <si>
    <t>FACT N° 004-001-1999 COMBUSTIBLES, LUBRICANTES Y SERVICIOS S.R.L. GASOIL, NAFTA, ALCOHOL Y LUBRICANTES PARA CAMPO AGRO RICE STA RITA</t>
  </si>
  <si>
    <t>C00147966002</t>
  </si>
  <si>
    <t>002-001-0060368</t>
  </si>
  <si>
    <t>FACT N° 002-001-60368 COMBUSTIBLES, LUBRICANTES Y SERVICIOS S.R.L. GASOIL, NAFTA, ALCOHOL Y LUBRICANTES PARA CAMPO AGRO RICE TATARE</t>
  </si>
  <si>
    <t>C00147967002</t>
  </si>
  <si>
    <t>002-001-0060364</t>
  </si>
  <si>
    <t>FACT N° 002-001-60364 COMBUSTIBLES, LUBRICANTES Y SERVICIOS S.R.L. GASOIL, NAFTA, ALCOHOL Y LUBRICANTES PARA CAMPO AGRO RICE TATARE</t>
  </si>
  <si>
    <t>C00147972002</t>
  </si>
  <si>
    <t>003-001-0063267</t>
  </si>
  <si>
    <t>FACT N° 003-001-63267 COMBUSTIBLES, LUBRICANTES Y SERVICIOS S.R.L. GASOIL, NAFTA, ALCOHOL Y LUBRICANTES PARA CAMPO AGRO RICE SAN FLORENCIO</t>
  </si>
  <si>
    <t>C00147961002</t>
  </si>
  <si>
    <t>002-001-0060384</t>
  </si>
  <si>
    <t>FACT N° 002-001-60384 COMBUSTIBLES, LUBRICANTES Y SERVICIOS S.R.L. GASOIL, NAFTA, ALCOHOL Y LUBRICANTES PARA CAMPO AGRO RICE TATARE</t>
  </si>
  <si>
    <t>C00147958002</t>
  </si>
  <si>
    <t>002-001-0060399</t>
  </si>
  <si>
    <t>FACT N° 002-001-60399 COMBUSTIBLES, LUBRICANTES Y SERVICIOS S.R.L. GASOIL, NAFTA, ALCOHOL Y LUBRICANTES PARA CAMPO AGRO RICE TATARE</t>
  </si>
  <si>
    <t>C00147960002</t>
  </si>
  <si>
    <t>002-001-0060392</t>
  </si>
  <si>
    <t>FACT N° 002-001-60392 COMBUSTIBLES, LUBRICANTES Y SERVICIOS S.R.L. GASOIL, NAFTA, ALCOHOL Y LUBRICANTES PARA CAMPO AGRO RICE TATARE</t>
  </si>
  <si>
    <t>C00148008002</t>
  </si>
  <si>
    <t>004-001-0002016</t>
  </si>
  <si>
    <t>FACT N° 004-001-2016 COMBUSTIBLES, LUBRICANTES Y SERVICIOS S.R.L. GASOIL, NAFTA, ALCOHOL Y LUBRICANTES PARA CAMPO AGRO RICE STA RITA</t>
  </si>
  <si>
    <t>C00147955002</t>
  </si>
  <si>
    <t>002-001-0060424</t>
  </si>
  <si>
    <t>FACT N° 002-001-60424 COMBUSTIBLES, LUBRICANTES Y SERVICIOS S.R.L. GASOIL, NAFTA, ALCOHOL Y LUBRICANTES PARA CAMPO AGRO RICE TATARE</t>
  </si>
  <si>
    <t>C00147957002</t>
  </si>
  <si>
    <t>002-001-0060414</t>
  </si>
  <si>
    <t>FACT N° 002-001-60414 COMBUSTIBLES, LUBRICANTES Y SERVICIOS S.R.L. GASOIL, NAFTA, ALCOHOL Y LUBRICANTES PARA CAMPO AGRO RICE TATARE</t>
  </si>
  <si>
    <t>C00148007002</t>
  </si>
  <si>
    <t>004-001-0002021</t>
  </si>
  <si>
    <t>FACT N° 004-001-2021 COMBUSTIBLES, LUBRICANTES Y SERVICIOS S.R.L. GASOIL, NAFTA, ALCOHOL Y LUBRICANTES PARA CAMPO AGRO RICE STA RITA</t>
  </si>
  <si>
    <t>C00147988004</t>
  </si>
  <si>
    <t>002-001-0060439</t>
  </si>
  <si>
    <t>FACT N° 002-001-60439 COMBUSTIBLES, LUBRICANTES Y SERVICIOS S.R.L. GASOIL, NAFTA, ALCOHOL Y LUBRICANTES PARA CAMPO AGRO RICE COSTA RIALVA</t>
  </si>
  <si>
    <t>C00147989002</t>
  </si>
  <si>
    <t>002-001-0060435</t>
  </si>
  <si>
    <t>FACT N° 002-001-60435 COMBUSTIBLES, LUBRICANTES Y SERVICIOS S.R.L. GASOIL, NAFTA, ALCOHOL Y LUBRICANTES PARA CAMPO AGRO RICE COSTA RIALVA</t>
  </si>
  <si>
    <t>C00148006002</t>
  </si>
  <si>
    <t>004-001-0002025</t>
  </si>
  <si>
    <t>FACT N° 004-001-2025 COMBUSTIBLES, LUBRICANTES Y SERVICIOS S.R.L. GASOIL, NAFTA, ALCOHOL Y LUBRICANTES PARA CAMPO AGRO RICE STA RITA</t>
  </si>
  <si>
    <t>C00147986002</t>
  </si>
  <si>
    <t>002-001-0060444</t>
  </si>
  <si>
    <t>FACT N° 002-001-60444 COMBUSTIBLES, LUBRICANTES Y SERVICIOS S.R.L. GASOIL, NAFTA, ALCOHOL Y LUBRICANTES PARA CAMPO AGRO RICE COSTA RIALVA</t>
  </si>
  <si>
    <t>C00147987002</t>
  </si>
  <si>
    <t>002-001-0060442</t>
  </si>
  <si>
    <t>FACT N° 002-001-60442 COMBUSTIBLES, LUBRICANTES Y SERVICIOS S.R.L. GASOIL, NAFTA, ALCOHOL Y LUBRICANTES PARA CAMPO AGRO RICE COSTA RIALVA</t>
  </si>
  <si>
    <t>C00147985002</t>
  </si>
  <si>
    <t>002-001-0060459</t>
  </si>
  <si>
    <t>FACT N° 002-001-60459 COMBUSTIBLES, LUBRICANTES Y SERVICIOS S.R.L. GASOIL, NAFTA, ALCOHOL Y LUBRICANTES PARA CAMPO AGRO RICE COSTA RIALVA</t>
  </si>
  <si>
    <t>C00148005002</t>
  </si>
  <si>
    <t>004-001-0002041</t>
  </si>
  <si>
    <t>FACT N° 004-001-2041 COMBUSTIBLES, LUBRICANTES Y SERVICIOS S.R.L. GASOIL, NAFTA, ALCOHOL Y LUBRICANTES PARA CAMPO AGRO RICE STA RITA</t>
  </si>
  <si>
    <t>C00148018002</t>
  </si>
  <si>
    <t>003-001-0063357</t>
  </si>
  <si>
    <t>FACT N° 003-001-63357 COMBUSTIBLES, LUBRICANTES Y SERVICIOS S.R.L. GASOIL, NAFTA, ALCOHOL Y LUBRICANTES PARA CAMPO AGRO RICE STA RITA</t>
  </si>
  <si>
    <t>C00147984002</t>
  </si>
  <si>
    <t>002-001-0060492</t>
  </si>
  <si>
    <t>FACT N° 002-001-60492 COMBUSTIBLES, LUBRICANTES Y SERVICIOS S.R.L. GASOIL, NAFTA, ALCOHOL Y LUBRICANTES PARA CAMPO AGRO RICE COSTA RIALVA</t>
  </si>
  <si>
    <t>C00148004002</t>
  </si>
  <si>
    <t>004-001-0002046</t>
  </si>
  <si>
    <t>FACT N° 004-001-2046 COMBUSTIBLES, LUBRICANTES Y SERVICIOS S.R.L. GASOIL, NAFTA, ALCOHOL Y LUBRICANTES PARA CAMPO AGRO RICE STA RITA</t>
  </si>
  <si>
    <t>C00148017002</t>
  </si>
  <si>
    <t>003-001-0063377</t>
  </si>
  <si>
    <t>FACT N° 003-001-63377 COMBUSTIBLES, LUBRICANTES Y SERVICIOS S.R.L. GASOIL, NAFTA, ALCOHOL Y LUBRICANTES PARA CAMPO AGRO RICE STA RITA</t>
  </si>
  <si>
    <t>C00147954002</t>
  </si>
  <si>
    <t>002-001-0060523</t>
  </si>
  <si>
    <t>FACT N° 002-001-60523 COMBUSTIBLES, LUBRICANTES Y SERVICIOS S.R.L. GASOIL, NAFTA, ALCOHOL Y LUBRICANTES PARA CAMPO AGRO RICE SAN BENITO</t>
  </si>
  <si>
    <t>C00147982002</t>
  </si>
  <si>
    <t>002-001-0060513</t>
  </si>
  <si>
    <t>FACT N° 002-001-60513 COMBUSTIBLES, LUBRICANTES Y SERVICIOS S.R.L. GASOIL, NAFTA, ALCOHOL Y LUBRICANTES PARA CAMPO AGRO RICE COSTA RIALVA</t>
  </si>
  <si>
    <t>C00148016002</t>
  </si>
  <si>
    <t>003-001-0063398</t>
  </si>
  <si>
    <t>FACT N° 003-001-63398 COMBUSTIBLES, LUBRICANTES Y SERVICIOS S.R.L. GASOIL, NAFTA, ALCOHOL Y LUBRICANTES PARA CAMPO AGRO RICE STA RITA</t>
  </si>
  <si>
    <t>C00147952002</t>
  </si>
  <si>
    <t>002-001-0060537</t>
  </si>
  <si>
    <t>FACT N° 002-001-60537 COMBUSTIBLES, LUBRICANTES Y SERVICIOS S.R.L. GASOIL, NAFTA, ALCOHOL Y LUBRICANTES PARA CAMPO AGRO RICE SAN BENITO</t>
  </si>
  <si>
    <t>C00148003002</t>
  </si>
  <si>
    <t>004-001-0002055</t>
  </si>
  <si>
    <t>FACT N° 004-001-2055 COMBUSTIBLES, LUBRICANTES Y SERVICIOS S.R.L. GASOIL, NAFTA, ALCOHOL Y LUBRICANTES PARA CAMPO AGRO RICE STA RITA</t>
  </si>
  <si>
    <t>C00148015002</t>
  </si>
  <si>
    <t>003-001-0063418</t>
  </si>
  <si>
    <t>FACT N° 003-001-63418 COMBUSTIBLES, LUBRICANTES Y SERVICIOS S.R.L. GASOIL, NAFTA, ALCOHOL Y LUBRICANTES PARA CAMPO AGRO RICE STA RITA</t>
  </si>
  <si>
    <t>C00147950002</t>
  </si>
  <si>
    <t>003-001-0060570</t>
  </si>
  <si>
    <t>FACT N° 003-001-60570 COMBUSTIBLES, LUBRICANTES Y SERVICIOS S.R.L. GASOIL, NAFTA, ALCOHOL Y LUBRICANTES PARA CAMPO AGRO RICE SAN BENITO</t>
  </si>
  <si>
    <t>C00147951002</t>
  </si>
  <si>
    <t>002-001-0060553</t>
  </si>
  <si>
    <t>FACT N° 002-001-60553 COMBUSTIBLES, LUBRICANTES Y SERVICIOS S.R.L. GASOIL, NAFTA, ALCOHOL Y LUBRICANTES PARA CAMPO AGRO RICE SAN BENITO</t>
  </si>
  <si>
    <t>C00148002002</t>
  </si>
  <si>
    <t>004-001-0002063</t>
  </si>
  <si>
    <t>FACT N° 004-001-2063 COMBUSTIBLES, LUBRICANTES Y SERVICIOS S.R.L. GASOIL, NAFTA, ALCOHOL Y LUBRICANTES PARA CAMPO AGRO RICE STA RITA</t>
  </si>
  <si>
    <t>C00148014002</t>
  </si>
  <si>
    <t>003-001-0063441</t>
  </si>
  <si>
    <t>FACT N° 003-001-63441 COMBUSTIBLES, LUBRICANTES Y SERVICIOS S.R.L. GASOIL, NAFTA, ALCOHOL Y LUBRICANTES PARA CAMPO AGRO RICE STA RITA</t>
  </si>
  <si>
    <t>F00104034001</t>
  </si>
  <si>
    <t>COMBUSTIBLES - STA RITA</t>
  </si>
  <si>
    <t>F00103773001</t>
  </si>
  <si>
    <t>F00103801001</t>
  </si>
  <si>
    <t>COMBUSTIBLES - COSTA RIALVA</t>
  </si>
  <si>
    <t>F00103774001</t>
  </si>
  <si>
    <t>F00103802001</t>
  </si>
  <si>
    <t>F00103760001</t>
  </si>
  <si>
    <t>F00103761001</t>
  </si>
  <si>
    <t>F00103776001</t>
  </si>
  <si>
    <t>F00103803001</t>
  </si>
  <si>
    <t>F00103777001</t>
  </si>
  <si>
    <t>COMBUSTIBLES - SAN FLORENCIO</t>
  </si>
  <si>
    <t>F00103804001</t>
  </si>
  <si>
    <t>F00103762001</t>
  </si>
  <si>
    <t>F00103778001</t>
  </si>
  <si>
    <t>F00103805001</t>
  </si>
  <si>
    <t>F00103763001</t>
  </si>
  <si>
    <t>F00103764001</t>
  </si>
  <si>
    <t>F00103779001</t>
  </si>
  <si>
    <t>F00103806001</t>
  </si>
  <si>
    <t>F00103765001</t>
  </si>
  <si>
    <t>F00103780001</t>
  </si>
  <si>
    <t>F00103807001</t>
  </si>
  <si>
    <t>F00103766001</t>
  </si>
  <si>
    <t>F00103781001</t>
  </si>
  <si>
    <t>F00103808001</t>
  </si>
  <si>
    <t>F00103782001</t>
  </si>
  <si>
    <t>F00103809001</t>
  </si>
  <si>
    <t>F00104037001</t>
  </si>
  <si>
    <t>COMBUSTIBLE - SAN BENITO</t>
  </si>
  <si>
    <t>F00103767001</t>
  </si>
  <si>
    <t>F00103768001</t>
  </si>
  <si>
    <t>F00103783001</t>
  </si>
  <si>
    <t>F00103784001</t>
  </si>
  <si>
    <t>F00103811001</t>
  </si>
  <si>
    <t>F00103769001</t>
  </si>
  <si>
    <t>F00103812001</t>
  </si>
  <si>
    <t>F00103770001</t>
  </si>
  <si>
    <t>F00103785001</t>
  </si>
  <si>
    <t>F00103813001</t>
  </si>
  <si>
    <t>F00103771001</t>
  </si>
  <si>
    <t>F00103814001</t>
  </si>
  <si>
    <t>F00103772001</t>
  </si>
  <si>
    <t>F00103786001</t>
  </si>
  <si>
    <t>F00103815001</t>
  </si>
  <si>
    <t>F00103816001</t>
  </si>
  <si>
    <t>F00103787001</t>
  </si>
  <si>
    <t>F00103817001</t>
  </si>
  <si>
    <t>F00103788001</t>
  </si>
  <si>
    <t>F00103818001</t>
  </si>
  <si>
    <t>F00104035001</t>
  </si>
  <si>
    <t>COMBUSTIBLES - TATARE</t>
  </si>
  <si>
    <t>F00103819001</t>
  </si>
  <si>
    <t>F00104047001</t>
  </si>
  <si>
    <t>F00103821001</t>
  </si>
  <si>
    <t>F00104036001</t>
  </si>
  <si>
    <t>F00103822001</t>
  </si>
  <si>
    <t>F00103823001</t>
  </si>
  <si>
    <t>F00104039001</t>
  </si>
  <si>
    <t>F00103820001</t>
  </si>
  <si>
    <t>F00104040001</t>
  </si>
  <si>
    <t>F00104045001</t>
  </si>
  <si>
    <t>COMBUSTIBLES - CATALINA</t>
  </si>
  <si>
    <t>F00103825001</t>
  </si>
  <si>
    <t>F00104042001</t>
  </si>
  <si>
    <t>F00104044001</t>
  </si>
  <si>
    <t>F00104046001</t>
  </si>
  <si>
    <t>F00104048001</t>
  </si>
  <si>
    <t>F00103799001</t>
  </si>
  <si>
    <t>F00103824001</t>
  </si>
  <si>
    <t>F00103775001</t>
  </si>
  <si>
    <t>F00103800001</t>
  </si>
  <si>
    <t>F00103826001</t>
  </si>
  <si>
    <t>C00038908002</t>
  </si>
  <si>
    <t>001-001-0003185</t>
  </si>
  <si>
    <t>REINGRESO DE CHEQUE N° 37582873- COMPAÑIA DE LIMPIEZA Y BARRIO AMBIENTAL</t>
  </si>
  <si>
    <t>C00148036002</t>
  </si>
  <si>
    <t>001-003-0006467</t>
  </si>
  <si>
    <t>FNª 001-003-6467- COMPAÑIA PANAMERIACANA DE SERVICIOS S.A.- SERVICIO DE ENCOMIENDA- LIQUIDACION Nª 73612- JULIO 2022</t>
  </si>
  <si>
    <t>C00149894002</t>
  </si>
  <si>
    <t>001-001-0001483</t>
  </si>
  <si>
    <t>LIQUIDACION N° 047/22 - GASTOS DE EXPORTACION - FACTURA 472 - FACTURA 001-001-0001483 - PIVOT LOGISITICS - HONORARIOS PROFESIONALES</t>
  </si>
  <si>
    <t>SALDO NO CRUZADO CON DESPACHANTE - NO RECIBIMOS REPORTE DEL CLIIENTE</t>
  </si>
  <si>
    <t>CORTE SUPREMA DE JUSTICIA (503)</t>
  </si>
  <si>
    <t>C00150780002</t>
  </si>
  <si>
    <t>0C0-015-0780002</t>
  </si>
  <si>
    <t>LIQUIDACION DE JUICIOS- ORONOZ S.A. (DEMANDANTE)- RESOLUCIONES DAJ 798 DE FECHA 16/08/2022 Y OTROS ( DEMANDADO)</t>
  </si>
  <si>
    <t>CRISTHIAN MANUEL BENITEZ CABALLERO (6123)</t>
  </si>
  <si>
    <t>C00073381003</t>
  </si>
  <si>
    <t>0C0-007-3381003</t>
  </si>
  <si>
    <t>PROVISION DE COMISION ZAFRA 2021/2022 CAMPO AGRORICE TATARE</t>
  </si>
  <si>
    <t>C00136422004</t>
  </si>
  <si>
    <t>001-001-0000128</t>
  </si>
  <si>
    <t>FN° 001-001-128- CRISTIAN CABALLERO - SERVICIO DE SEGURIDAD Y VIGILANCIA - ALMUERZO FIN DE AÑO</t>
  </si>
  <si>
    <t>DANIEL BENITEZ PINTOS (5266)</t>
  </si>
  <si>
    <t>C00073380010</t>
  </si>
  <si>
    <t>0C0-007-3380010</t>
  </si>
  <si>
    <t>DANIEL DOMINGUEZ SAMANIEGO (984)</t>
  </si>
  <si>
    <t>C00150680002</t>
  </si>
  <si>
    <t>001-001-0000163</t>
  </si>
  <si>
    <t>FN° 001-001-163- DANIEL DOMINGUEZ- POR SERVICIO DE EMBOLSADO Y CARGA DE CONTENEDORES (14 CONTENEDORES Y 1500 BOLSAS)</t>
  </si>
  <si>
    <t>C00143610003</t>
  </si>
  <si>
    <t>001-002-0002041</t>
  </si>
  <si>
    <t>FN° 001-002-2041- DARIO SILVA RAMIREZ - MANTENIMIENTO DE 6 INYECTORES DE PALA CARGADORA- PALA JULIAN</t>
  </si>
  <si>
    <t>DHL PARAGUAY SRL (1118)</t>
  </si>
  <si>
    <t>C00149742002</t>
  </si>
  <si>
    <t>001-014-0013954</t>
  </si>
  <si>
    <t>FACTURA 001-014-0013954 - DHL PARAGUAY SRL - ENVIO DE LEGAJO DE DOCUMENTOS - FACTURA 471 - ARMAZEN MATEUS SA - BRASIL</t>
  </si>
  <si>
    <t>C00076701031</t>
  </si>
  <si>
    <t>0C0-007-6701031</t>
  </si>
  <si>
    <t>C00076701019</t>
  </si>
  <si>
    <t>0C0-007-6701019</t>
  </si>
  <si>
    <t>C00076701016</t>
  </si>
  <si>
    <t>0C0-007-6701016</t>
  </si>
  <si>
    <t>C00076701028</t>
  </si>
  <si>
    <t>0C0-007-6701028</t>
  </si>
  <si>
    <t>C00076701022</t>
  </si>
  <si>
    <t>0C0-007-6701022</t>
  </si>
  <si>
    <t>C00076701037</t>
  </si>
  <si>
    <t>0C0-007-6701037</t>
  </si>
  <si>
    <t>C00076701025</t>
  </si>
  <si>
    <t>0C0-007-6701025</t>
  </si>
  <si>
    <t>C00076701034</t>
  </si>
  <si>
    <t>0C0-007-6701034</t>
  </si>
  <si>
    <t>C00076380007</t>
  </si>
  <si>
    <t>0C0-007-6380007</t>
  </si>
  <si>
    <t>DESCUENTO DE CHEQUES- DIAGRO SA- ANA ERENIA / SUPER ALIMENTOS SRL</t>
  </si>
  <si>
    <t>C00076380013</t>
  </si>
  <si>
    <t>0C0-007-6380013</t>
  </si>
  <si>
    <t>C00076380010</t>
  </si>
  <si>
    <t>0C0-007-6380010</t>
  </si>
  <si>
    <t>C00076380025</t>
  </si>
  <si>
    <t>0C0-007-6380025</t>
  </si>
  <si>
    <t>C00076380019</t>
  </si>
  <si>
    <t>0C0-007-6380019</t>
  </si>
  <si>
    <t>C00076380004</t>
  </si>
  <si>
    <t>0C0-007-6380004</t>
  </si>
  <si>
    <t>C00076380016</t>
  </si>
  <si>
    <t>0C0-007-6380016</t>
  </si>
  <si>
    <t>C00076380028</t>
  </si>
  <si>
    <t>0C0-007-6380028</t>
  </si>
  <si>
    <t>C00076380022</t>
  </si>
  <si>
    <t>0C0-007-6380022</t>
  </si>
  <si>
    <t>C00106531002</t>
  </si>
  <si>
    <t>001-014-0004808</t>
  </si>
  <si>
    <t>FN° 001-014-4808- DIESA S.A - MOTO HONDA XR 150 L - P/  SAN FLORENCIO</t>
  </si>
  <si>
    <t>C00050612003</t>
  </si>
  <si>
    <t>0C0-005-0612003</t>
  </si>
  <si>
    <t>RECLASIFICACION DE LP A CP FN° 001-014-4808- DIESA S.A - MOTO HONDA XR 150 L - P/  SAN FLORENCIO</t>
  </si>
  <si>
    <t>C00137357013</t>
  </si>
  <si>
    <t>016-001-0001562</t>
  </si>
  <si>
    <t>FACT N° 016-001-1562 DIESA S.A. MOTO HONDA XR 150 CC - CAMPO AGRO RICE COSTA RIALVA</t>
  </si>
  <si>
    <t>C00137357012</t>
  </si>
  <si>
    <t>C00137357009</t>
  </si>
  <si>
    <t>C00137357007</t>
  </si>
  <si>
    <t>C00137357011</t>
  </si>
  <si>
    <t>C00137357010</t>
  </si>
  <si>
    <t>C00137357008</t>
  </si>
  <si>
    <t>C00150379003</t>
  </si>
  <si>
    <t>000-100-0026517</t>
  </si>
  <si>
    <t>FNª 001-001-26517- DIESA S.A.- INTERES MORATORIO</t>
  </si>
  <si>
    <t>DIONILDO OSVALDO CASCO MEDINA (5646)</t>
  </si>
  <si>
    <t>C00073380004</t>
  </si>
  <si>
    <t>0C0-007-3380004</t>
  </si>
  <si>
    <t>C00145650003</t>
  </si>
  <si>
    <t>001-008-0075065</t>
  </si>
  <si>
    <t>FN° 001-008-75065- YACYRETA GAS S.R..L - DIESEL POR VIAJE A COSTA RIALVA - REPONER A EDISON CORREA</t>
  </si>
  <si>
    <t>C00145652002</t>
  </si>
  <si>
    <t>042-003-0042122</t>
  </si>
  <si>
    <t>FN° 042-003-42122- COMBU COMPANY S.R.L - CONSUMICION CUBIERTO A EDISON POR VIAJE A VLLA FRANCA</t>
  </si>
  <si>
    <t>C00145653002</t>
  </si>
  <si>
    <t>0C0-014-5653002</t>
  </si>
  <si>
    <t>COMPROBANTES DE PEAJE - M.O.P.C- CORRESP A EDISON CORREA POR VIAJE A VILLA FRANCA - COSTA RIALVA</t>
  </si>
  <si>
    <t>C00149245002</t>
  </si>
  <si>
    <t>001-002-0000084</t>
  </si>
  <si>
    <t>FACT N° 001-002-84 JUNIOR EDISON DOS SANTOS - HOJAS PARA TESTE DE GERMINACION DE SEMILLAS</t>
  </si>
  <si>
    <t>C00149330003</t>
  </si>
  <si>
    <t>001-001-0119663</t>
  </si>
  <si>
    <t>FACT N° 001-001-119663 PARADOR CARAPEGUA S.R.L. DIESEL PARA CAMIONETA AT 01 Y PEAJE CAAPUCU - EDISON CORREA</t>
  </si>
  <si>
    <t>C00149792002</t>
  </si>
  <si>
    <t>001-001-0072527</t>
  </si>
  <si>
    <t>FN° 001-001-72527- SEBASTIAN ZARNIKOWSKY - CONSUMICION CUBIERTO A EDISON -POR VIAJE A VILLA FRANCA</t>
  </si>
  <si>
    <t>C00149795002</t>
  </si>
  <si>
    <t>0C0-014-9795002</t>
  </si>
  <si>
    <t>COMPROBANTES DE PEAJE POR VIAJE A COSTA RIALVA - CORRESP  A EDISON CORREA</t>
  </si>
  <si>
    <t>C00149882003</t>
  </si>
  <si>
    <t>001-001-0072867</t>
  </si>
  <si>
    <t>FN° 001-001-72867- SEBASTIAN NAHUEL ZARNIKOWSKY - CONSUMICION CUBIERTO A CUCHA POR VIAJE A VILLA FRANCA</t>
  </si>
  <si>
    <t>C00151287002</t>
  </si>
  <si>
    <t>001-001-0073391</t>
  </si>
  <si>
    <t>FN° 001-001-73391- SEBASTIAN ZARNIKOWSKY- CONSUMICION CUBIERTO A EDISON CORREA</t>
  </si>
  <si>
    <t>C00151361002</t>
  </si>
  <si>
    <t>0C0-015-1361002</t>
  </si>
  <si>
    <t>C00151285002</t>
  </si>
  <si>
    <t>001-001-0047227</t>
  </si>
  <si>
    <t>FN° 001-001-47227- JOHANA DOMINGUEZ- CONSUMICION CUBIETO A EDISON CORREA</t>
  </si>
  <si>
    <t>C00105661002</t>
  </si>
  <si>
    <t>001-001-0000518</t>
  </si>
  <si>
    <t>FN° 001-001-518- EDISON GRACIA ARGUELLO - 29.830 KGS DE BRIQUETA - SERV. DE FLETE HASTA NUEVA ESPERANZA</t>
  </si>
  <si>
    <t>C00147817004</t>
  </si>
  <si>
    <t>001-001-0000029</t>
  </si>
  <si>
    <t>FN° 001-001-29- EDUARDO ARECO GENES- SERVICIO DE CONTROL MES DE AGOSTO 2022 - ESTACION DE SERVICIO</t>
  </si>
  <si>
    <t>C00149223004</t>
  </si>
  <si>
    <t>001-001-0000030</t>
  </si>
  <si>
    <t>FN° 001-001-30- EDUARDO ARECO GENES- SERVICIO DE CONTROL MES DE SETIEMBRE 2022 - ESTACION DE SERVICIO</t>
  </si>
  <si>
    <t>C00151077004</t>
  </si>
  <si>
    <t>FN° 001-001-31- EDUARDO ARECO GENES- SERVICIO DE CONTROL MES DE OCTUBRE 2022 - ESTACION DE SERVICIO</t>
  </si>
  <si>
    <t>C00137903002</t>
  </si>
  <si>
    <t>001-001-0006585</t>
  </si>
  <si>
    <t>FNª 001-001-6585- EDUARDO A. GUSTALE PORTILLO- ESCRITURA Nª 101- COMERCIAL B- FOLIO 1435- AÑO 2021- CANCELACION PARCIAL DE PRENDA CON REDUCCION DEL MONTO DE LA GARANTIA PRENDARIA QUE OTORGA EL BANCO REGIONAL SAECA A FAVOR DE AGROALIANZA S.A.- TRANSFERENCIA DE MAQUINAS E IMPLEMENTOS INDUSTRIALES- Y MAQUINAS- SILOS- Y ALMACENAMIENTO DE GRANOS EN DACION EN PAGO PARCIAL DE DEUDAS DE LA ENTIDAD AGROALIANZA S.A.</t>
  </si>
  <si>
    <t>C00149639002</t>
  </si>
  <si>
    <t>001-001-0002915</t>
  </si>
  <si>
    <t>FN° 001-001-2915 - ELADIA S.A. - RECUPERO DE GASTOS -VIAJE DE HUMBERTO IDA Y VUELTA A VILLA OLIVA EN FECHA 02/09/2022- ADM LUQUE</t>
  </si>
  <si>
    <t>F00103456001</t>
  </si>
  <si>
    <t>SERVICIO DE SOLDADURA PARA LA MAQUINARIA PRESTADA</t>
  </si>
  <si>
    <t>C00151564002</t>
  </si>
  <si>
    <t>001-001-0002948</t>
  </si>
  <si>
    <t>FACT N° 001-01-2948 ELADIA S.A. TRASLADO DE LA SEMBRADORA AGR 021 AL CAMPO COSTA RIALVA</t>
  </si>
  <si>
    <t>ELCIDO RUBEN GONZALEZ GALEANO (1186)</t>
  </si>
  <si>
    <t>C00073373013</t>
  </si>
  <si>
    <t>0C0-007-3373013</t>
  </si>
  <si>
    <t>C00147436002</t>
  </si>
  <si>
    <t>001-001-0071010</t>
  </si>
  <si>
    <t>FACT N° 001-001-71010 ELECTRO SYSTEM S.R.L. FUSIBLES PARA LINEA ELECTRICA CAMPO AGRO RICE SAN FLORENCIO</t>
  </si>
  <si>
    <t>C00148510002</t>
  </si>
  <si>
    <t>001-001-0071635</t>
  </si>
  <si>
    <t>FACT N° 001-001-71635 - ELECTRO SYSTEM S.R.L.- 10 PANEL LED CUADRADO EMB 30CM 24W FRIA TASCH (ESTACION DE SERVICIO)</t>
  </si>
  <si>
    <t>C00149722002</t>
  </si>
  <si>
    <t>003-002-0045616</t>
  </si>
  <si>
    <t>FN° 003-002-45616- ELECTRO SYSTEM S.R.L - ARTICULOS ELECTRICOS PARA ILUMINACION DE MOLINO DESCASCARADOR</t>
  </si>
  <si>
    <t>C00149159002</t>
  </si>
  <si>
    <t>001-001-0072155</t>
  </si>
  <si>
    <t>FACT N° 001-001-72155 ELECTRO SYSTEM S.R.L. FUSIBLES PARA LINEA ELECTRICA CAMPO AGRO RICE SAN FLORENCIO</t>
  </si>
  <si>
    <t>C00151393002</t>
  </si>
  <si>
    <t>001-001-0072759</t>
  </si>
  <si>
    <t>FACT N| 001-001-72759 ELECTRO SYSTEM S.A. MATERIALES ELECTRICOS PARA EL TINGLADO</t>
  </si>
  <si>
    <t>C00151383002</t>
  </si>
  <si>
    <t>001-001-0072958</t>
  </si>
  <si>
    <t>FACT N° 001-001-72958 ELECTRO SYSTEM S.R.L. FUSIBLES PARA LINEA ELECTRICA CAMPO AGRO RICE SAN FLORENCIO</t>
  </si>
  <si>
    <t>C00151630002</t>
  </si>
  <si>
    <t>001-001-0073527</t>
  </si>
  <si>
    <t>FACT N° 001-001-73527 ELECTRO SYSTEM - FUSIBLE PARA LINEA DEL CAMPO AGRO RICE COSTA RIALVA</t>
  </si>
  <si>
    <t>C00073732002</t>
  </si>
  <si>
    <t>004-001-0012539</t>
  </si>
  <si>
    <t>FNª 004-001-12539- PLAZA ASUNCION S.A.- CENA- SR VICTO Y ELIS-</t>
  </si>
  <si>
    <t>C00150373002</t>
  </si>
  <si>
    <t>010-003-0010874</t>
  </si>
  <si>
    <t>FNª 010-003-10874- PETROLEOS PARAGUAYOS- COMBUSTIBLE PARA VIAJE A MISIONES- IDA Y VUELTA- ELIS Y JOEL</t>
  </si>
  <si>
    <t>C00150372002</t>
  </si>
  <si>
    <t>029-002-0035958</t>
  </si>
  <si>
    <t>FNª 029-002-35958- GABANA S.A.- COMBUSTIBLE PARA GESTIONES DE ELIS Y JOEL ACOSTA</t>
  </si>
  <si>
    <t>C00151391008</t>
  </si>
  <si>
    <t>001-001-0066725</t>
  </si>
  <si>
    <t>FNª 001-001-66725- DIVINA SRL- 1 ALOJAMIENTO Y CONSUMICION- JOEL ACOSTA- ADM LUQUE</t>
  </si>
  <si>
    <t>C00151465002</t>
  </si>
  <si>
    <t>001-001-0000261</t>
  </si>
  <si>
    <t>FN° 001-001-261-  ELISANGELA DA COSTA - HONORARIOS PROFESIONALES OCTUBRE - 2022/ GESTIONES ADM . LUQUE</t>
  </si>
  <si>
    <t>C00073380001</t>
  </si>
  <si>
    <t>0C0-007-3380001</t>
  </si>
  <si>
    <t>C00148424002</t>
  </si>
  <si>
    <t>001-001-0169740</t>
  </si>
  <si>
    <t>FACT N° 001-001-169740 MACIEL S.A. PROVISTAS PARA CAMP AGRO RICE SAN FLORENCIO</t>
  </si>
  <si>
    <t>F00071860001</t>
  </si>
  <si>
    <t>1400 UNIDADES DE BOLSAS DE BIG BAG</t>
  </si>
  <si>
    <t>F00071859001</t>
  </si>
  <si>
    <t>1102 UN. DE BOLSAS DE BIG BAG</t>
  </si>
  <si>
    <t>F00071863001</t>
  </si>
  <si>
    <t>85 UNIDADES DE BOLSAS DE BIG BAG</t>
  </si>
  <si>
    <t>F00103216001</t>
  </si>
  <si>
    <t>183.5 UN. ROLLO DE FILM. TERMOCONTRA 70X60 MICRONES</t>
  </si>
  <si>
    <t>F00103209001</t>
  </si>
  <si>
    <t>906 UN. DE BOLSAS DE BIG BAG</t>
  </si>
  <si>
    <t>F00103210001</t>
  </si>
  <si>
    <t>2000 UN. DE BOLSAS DE BIG BAG</t>
  </si>
  <si>
    <t>F00103219001</t>
  </si>
  <si>
    <t>4420,5 UN. ROLLO DE FILM TERMOCONTRA 70X60 MICRONES</t>
  </si>
  <si>
    <t>C00143604002</t>
  </si>
  <si>
    <t>001-001-0062974</t>
  </si>
  <si>
    <t>FACT N° 001-001-62974 EQUIPAR S.R.L. MASCARILLA CAMPER AZUL SIN VALVULA PARA SEMILLERIA</t>
  </si>
  <si>
    <t>C00146168002</t>
  </si>
  <si>
    <t>001-001-0063434</t>
  </si>
  <si>
    <t>FN° 001-001-63434- EQUIPAR S.R.L - CORTINA PARA SILO</t>
  </si>
  <si>
    <t>C00144697002</t>
  </si>
  <si>
    <t>001-001-0063435</t>
  </si>
  <si>
    <t>FN° 001-001-63435- EQUIPAR SRL- INSUMOS PARA FABRICACION DE MANGUERA EN TALLER DEL SILO ( CONEXION, MACHO HEMBRA, CAPA PRENSABLE)</t>
  </si>
  <si>
    <t>C00145613002</t>
  </si>
  <si>
    <t>001-001-0064088</t>
  </si>
  <si>
    <t>FN° 001-001-64088- EQUIPAR SRL- INSUMOS PARA FABRICACION DE MANGUERA EN TALLER DEL SILO ( CONEXION, MACHO HEMBRA, CAPA PRENSABLE PARA PRENSA )</t>
  </si>
  <si>
    <t>C00145617002</t>
  </si>
  <si>
    <t>001-001-0064089</t>
  </si>
  <si>
    <t>FN° 001-001-64089- EQUIPAR SRL- TUBO FLEX PCV - PARA USO EN EL MOLINO - REDUCCION DE POLVO</t>
  </si>
  <si>
    <t>C00146872002</t>
  </si>
  <si>
    <t>001-001-0064921</t>
  </si>
  <si>
    <t>FN° 001-001-64921- EQUIPAR S.R.L - MANGUERA AIRE/ AGUA PARA COMPRESOR DEL MOLINO EN INDUSTRIA</t>
  </si>
  <si>
    <t>C00148908002</t>
  </si>
  <si>
    <t>001-001-0065672</t>
  </si>
  <si>
    <t>FN° 001-001-65672- EQUIPAR SRL- INSUMOS PARA FABRICACION DE MANGUERA EN TALLER DEL SILO ( CONEXION, MACHO HEMBRA, CAPA PRENSABLE PARA PRENSA )</t>
  </si>
  <si>
    <t>C00151754002</t>
  </si>
  <si>
    <t>001-001-0066343</t>
  </si>
  <si>
    <t>FACT N| 001-001-66343 EQUIPAR S.RL. MANGUERA PARA MOTOBOMBA AGR 028 - CAMPO AGRO RICE STA RITA</t>
  </si>
  <si>
    <t>C00150679002</t>
  </si>
  <si>
    <t>001-001-0066412</t>
  </si>
  <si>
    <t>FN° 001-001-66412- EQUIPAR S.R.L- MANGUERAS HIDRAULICAS PARA USO EN TORNERIA - SILO</t>
  </si>
  <si>
    <t>C00149457002</t>
  </si>
  <si>
    <t>027-001-0043337</t>
  </si>
  <si>
    <t>FNª 027-001-43337- ESTACION BAHIA S.A.- COMBUSTIBLE- GESTIONES DE IGNACIO HEISECKE</t>
  </si>
  <si>
    <t>C00076329002</t>
  </si>
  <si>
    <t>000-000-0074994</t>
  </si>
  <si>
    <t>REINGRESO DE CHEQUE N° 41632450-OP- ESTACION BAHIA SA- PAGO DE FACTURAS POR CARGA MENORES DE COMBUSTIBLES</t>
  </si>
  <si>
    <t>C00140020002</t>
  </si>
  <si>
    <t>001-001-0021610</t>
  </si>
  <si>
    <t>FN° 001-001-21610- ESTUDIO JURUDICO LIVERES S.A - PAGO Y CANCELACION DE HONORARIOS ´PROFESIONALES EN EL JUICIO " HUGO DANIEL FERNANDEZ" C/ AGROALIANZA S,A S/ INDEMNIZACION DE DAÑOS Y PERJUICIOS</t>
  </si>
  <si>
    <t>EUSEBIO ELIGIO QUINTANA GONZALEZ (7653)</t>
  </si>
  <si>
    <t>F00103240001</t>
  </si>
  <si>
    <t>HS RETROPALA PARA LIMPIEZA DE VALO OT2687 CAMPO STA CATALINA</t>
  </si>
  <si>
    <t>F00103240002</t>
  </si>
  <si>
    <t>EVER JAVIER VAZQUEZ (5440)</t>
  </si>
  <si>
    <t>C00073380007</t>
  </si>
  <si>
    <t>0C0-007-3380007</t>
  </si>
  <si>
    <t>C00073991002</t>
  </si>
  <si>
    <t>001-001-0000823</t>
  </si>
  <si>
    <t>OP -  FEDERICO BURBACH FACT N° 001-001-823 POR SERVICIO DE MOTONIVELADORA Y TRACTOR CAMPO AGRO RICE TATARE-REINGRESO DE CHEQUE N° 51363567</t>
  </si>
  <si>
    <t>C00075900002</t>
  </si>
  <si>
    <t>0C0-007-5900002</t>
  </si>
  <si>
    <t>REINGRESO OP N° 75364 OP -  FEDERICO BURBACH FACT N° 001-001-823/829/836 POR SERVICIO DE MOTONIVELADORA Y TRACTOR CAMPO AGRO RICE TATARE</t>
  </si>
  <si>
    <t>C00073391002</t>
  </si>
  <si>
    <t>0C0-007-3391002</t>
  </si>
  <si>
    <t>PROVISION DE ARRENDAMIENTO DE CAMPO SANTA RITA COMPLEMENTO PARA COSTOS DE ZAFRA</t>
  </si>
  <si>
    <t>PROVISION ARRENDAMIENTO CAMPO SANTA RITA ZAFRA 21/22 - CONFIRMADO PENDIENTE DE FACTURA</t>
  </si>
  <si>
    <t>C00142523002</t>
  </si>
  <si>
    <t>001-001-0001732</t>
  </si>
  <si>
    <t>FACT N° 001-001-1732 FREDY MARTINEZ - BOMBA DE AGUA PARA EL CAMPO AGRO RICE STA RITA</t>
  </si>
  <si>
    <t>C00122402002</t>
  </si>
  <si>
    <t>001-038-0083507</t>
  </si>
  <si>
    <t>RETENCION RECIBIDA DE FUJII DAVALOS S.A- FN° 001-038-83507- POR FACT DE VENTA 001-006-2784.</t>
  </si>
  <si>
    <t>C00063230002</t>
  </si>
  <si>
    <t>001-001-0000915</t>
  </si>
  <si>
    <t>REINGRESO DE CHEQUE N° 51152850 - OP  FACT.001-001-915-FUMIGRAN S.A-500 TONELADAS T1 PARA MEXICO-TASA SENAVE-FACTURA EXPORTACION 001-003-545</t>
  </si>
  <si>
    <t>C00136925002</t>
  </si>
  <si>
    <t>001-001-0078383</t>
  </si>
  <si>
    <t>FACT N° 001-001-78383 G Y S CUBIERTAS S.A. 4 CUBIERTAS PARA EL TRACTOR AGR SF 02 - CAMPO AGRO RICE SAN FLORENCIO</t>
  </si>
  <si>
    <t>C00135679014</t>
  </si>
  <si>
    <t>0C0-013-5679014</t>
  </si>
  <si>
    <t>COMPENSACION DE CUENTAS - ANTICIPO CONTRA GASTOS</t>
  </si>
  <si>
    <t>C00149723003</t>
  </si>
  <si>
    <t>003-001-0008799</t>
  </si>
  <si>
    <t>FN° 003-001-8799- GTP GLOBAL TRACKING PY S.A - MONITOREO MENSUAL DE CAMIONES DE BRIQ. Y CAMIONETA FORD RANGER BLANCO AABY 431|</t>
  </si>
  <si>
    <t>C00150788002</t>
  </si>
  <si>
    <t>003-001-0008827</t>
  </si>
  <si>
    <t>FN° 003-001-8827- GTP GLOBAL TRACKING PY S.A - MONITOREO MENSUAL DE CAMIONES DE BRIQ. Y CAMIONETA FORD RANGER BLANCO AABY 431|</t>
  </si>
  <si>
    <t>C00067781002</t>
  </si>
  <si>
    <t>0C0-006-7781002</t>
  </si>
  <si>
    <t>GRACIELA TORRES- COBRO POR VENTA DE FARDOS DE ARROZ MARCA CUENCA</t>
  </si>
  <si>
    <t>C00140791004</t>
  </si>
  <si>
    <t>001-001-0000451</t>
  </si>
  <si>
    <t>FACT N° 001-001-451 VICTOR JARA - CAMBIO DE PULSER CON MODIFICACION DE CALIBRACION ELECTRONICA DEL TANQUE DE ITAPITOCAI 2</t>
  </si>
  <si>
    <t>C00140974004</t>
  </si>
  <si>
    <t>001-001-0000453</t>
  </si>
  <si>
    <t>FACT N° 001-001-453 VICTOR JARA - CONECTOR DE MANGUERA DEL DISPENSADOR DE COMBUSTIBLE CAMPO AGRO RICE TATARE</t>
  </si>
  <si>
    <t>C00141396002</t>
  </si>
  <si>
    <t>001-001-0004787</t>
  </si>
  <si>
    <t>FACT Nª 001-001-4787 NERY AMARILLA - SERVICIO MECANICO DE LA CAMIONETA HILUX DE GUILLERMO VARGAS</t>
  </si>
  <si>
    <t>C00141402002</t>
  </si>
  <si>
    <t>004-002-0000426</t>
  </si>
  <si>
    <t>FACT Nª 004-002-426 JOHANA DOMINGUEZ - CONSUMICION DE GUILLERMO VARGAS</t>
  </si>
  <si>
    <t>C00142879002</t>
  </si>
  <si>
    <t>001-001-0005120</t>
  </si>
  <si>
    <t>FACT Nª 001-001-5120 PEDRO MORENO - 2 FAROS PARA LA CAMIONETA HILUX DE GUILLERMO VARGAS</t>
  </si>
  <si>
    <t>C00151623004</t>
  </si>
  <si>
    <t>001-001-0013077</t>
  </si>
  <si>
    <t>FACT N° 001-001-13077 EBALDO DIETZE - MANT DE LA CAMIONETA HILUX DE GUILLERMO VARGAS</t>
  </si>
  <si>
    <t>C00150536004</t>
  </si>
  <si>
    <t>001-003-0000005</t>
  </si>
  <si>
    <t>FACTURA N° 001-003-0000005 - HBS S.R.L - MANTENIMIENTO PLAYERO, MANTENIMIENTO HBS ENTERPRISE A PARTIR DE ENERO 2022</t>
  </si>
  <si>
    <t>HIGINIO COLMAN ORTEGA (5418)</t>
  </si>
  <si>
    <t>C00073380013</t>
  </si>
  <si>
    <t>0C0-007-3380013</t>
  </si>
  <si>
    <t>C00148159002</t>
  </si>
  <si>
    <t>003-001-0017239</t>
  </si>
  <si>
    <t>FN° 003-001-17239 - HOSPICENTER S.A. - ARTICULOS DE HIGIENE ESTACION DE SERVICIO</t>
  </si>
  <si>
    <t>C00149467002</t>
  </si>
  <si>
    <t>003-001-0017730</t>
  </si>
  <si>
    <t>FN° 003-001-17730- HOSPICENTER S.A - ARTICULOS VARIOS DE HIGIENE Y  LIMPIEZA PARA SECTOR INDUSTRIA</t>
  </si>
  <si>
    <t>C00149120002</t>
  </si>
  <si>
    <t>003-001-0017729</t>
  </si>
  <si>
    <t>FN° 003-001-17729 - HOSPICENTER S.A. - ARTICULOS DE HIGIENE ESTACION DE SERVICIO</t>
  </si>
  <si>
    <t>C00150121002</t>
  </si>
  <si>
    <t>003-001-0017952</t>
  </si>
  <si>
    <t>FN° 003-001-17952- HOSPICENTER S.A - ARTICULOS VARIOS DE LIMPIEZA PARA SECTOR OFICINA</t>
  </si>
  <si>
    <t>C00150123002</t>
  </si>
  <si>
    <t>003-001-0017958</t>
  </si>
  <si>
    <t>FN° 003-001-17958- HOSPICENTER S.A - ARTICULOS VARIOS DE HIGIENE Y  LIMPIEZA PARA SECTOR INDUSTRIA</t>
  </si>
  <si>
    <t>C00150125002</t>
  </si>
  <si>
    <t>003-001-0017959</t>
  </si>
  <si>
    <t>FN° 003-001-17959- HOSPICENTER S.A - ARTICULOS VARIOS DE HIGIENE Y  LIMPIEZA PARA SECTOR INDUSTRIA</t>
  </si>
  <si>
    <t>C00149552004</t>
  </si>
  <si>
    <t>001-002-0000421</t>
  </si>
  <si>
    <t>FN° 001-002-421- JOAO DA SILVA - ACEITE PARA USO EN MOTO</t>
  </si>
  <si>
    <t>C00149675002</t>
  </si>
  <si>
    <t>001-002-0000107</t>
  </si>
  <si>
    <t>FN° 001-002-107- HUMBERTO QUINTANA GONZALEZ - SERVICIOS PRESTADOS SETIEMBRE - 2022/ LUQUE / GESTORIA ADM .</t>
  </si>
  <si>
    <t>C00151458002</t>
  </si>
  <si>
    <t>001-002-0000108</t>
  </si>
  <si>
    <t>FN° 001-002-108- HUMBERTO QUINTANA GONZALEZ - SERVICIOS PRESTADOS OCTUBRE - 2022/ LUQUE / GESTORIA ADM .</t>
  </si>
  <si>
    <t>C00150941007</t>
  </si>
  <si>
    <t>0C0-015-0941007</t>
  </si>
  <si>
    <t>RECLASIFICACION DE CUENTAS- SALDOS DE GASTOS A REPONER A HUMBERTO- GESTIONES</t>
  </si>
  <si>
    <t>C00112747009</t>
  </si>
  <si>
    <t>0C0-011-2747009</t>
  </si>
  <si>
    <t>OP POR PAGO DE FACTURAS DE MIGUEL ROMERO - CON CHEQUE DE GANADERA LA HERMANDAD S.R.L</t>
  </si>
  <si>
    <t>C00132217004</t>
  </si>
  <si>
    <t>001-001-0000401</t>
  </si>
  <si>
    <t>FN° 001-001-401- IGNACIO ESTEBAN HEISECKE VARGAS - RECUPERO DE GASTOS - POLIZA DE SEGURO FORD RANGER 2019 - CHASIS 8AFAR23L9KJ133860</t>
  </si>
  <si>
    <t>C00133637006</t>
  </si>
  <si>
    <t>0C0-013-3637006</t>
  </si>
  <si>
    <t>POR RECLASIFICACION DE ENTIDAD - GASTOS PAGADOS POR EL SR IGNACIO HEISECKE</t>
  </si>
  <si>
    <t>C00141415002</t>
  </si>
  <si>
    <t>399-551-5001643</t>
  </si>
  <si>
    <t>GASTOS A REEMBOLSAR A IGNACIO HEISECKE- VIAJE A BRASIL- VISITA A MATEUS ALIMENTOS- VALMIR E IGNACIO</t>
  </si>
  <si>
    <t>C00073372002</t>
  </si>
  <si>
    <t>0C0-007-3372002</t>
  </si>
  <si>
    <t>PROVISION DE SERVICIO TERCERIZADO MAQUINARIAS IH UTILIZADOS EN ZAFRA 21/22 CAMPO AGRO RICE TATARE</t>
  </si>
  <si>
    <t>C00073375002</t>
  </si>
  <si>
    <t>0C0-007-3375002</t>
  </si>
  <si>
    <t>PROVISION SERVICIO TERCERIZADO CAMPO SAN FLORENCIO HORAS MAQUINA TRACTOR Y SEMBRADORA IH</t>
  </si>
  <si>
    <t>C00146974009</t>
  </si>
  <si>
    <t>0C0-014-6974009</t>
  </si>
  <si>
    <t>GASTOS A REEMBOLSAR A IGNACIO HESISECKE POR GESTIONES</t>
  </si>
  <si>
    <t>C00149454004</t>
  </si>
  <si>
    <t>0C0-014-9454004</t>
  </si>
  <si>
    <t>GASTOS A REEMBOLSAR A IGNACIO HEISECKE POR GESTIONES VARIAS</t>
  </si>
  <si>
    <t>C00151507002</t>
  </si>
  <si>
    <t>022-004-0003251</t>
  </si>
  <si>
    <t>GASTOS A REPONER A IGNACIO HEISECKE POR GESTIONES DIRECTIVAS</t>
  </si>
  <si>
    <t>C00076569002</t>
  </si>
  <si>
    <t>029-003-0020085</t>
  </si>
  <si>
    <t>C00076570002</t>
  </si>
  <si>
    <t>001-005-0034005</t>
  </si>
  <si>
    <t>C00076576002</t>
  </si>
  <si>
    <t>001-002-0002671</t>
  </si>
  <si>
    <t>C00076572002</t>
  </si>
  <si>
    <t>001-005-0000298</t>
  </si>
  <si>
    <t>C00076573002</t>
  </si>
  <si>
    <t>004-001-0000622</t>
  </si>
  <si>
    <t>C00076575002</t>
  </si>
  <si>
    <t>001-001-0005791</t>
  </si>
  <si>
    <t>C00076577002</t>
  </si>
  <si>
    <t>001-001-0005814</t>
  </si>
  <si>
    <t>IGNACIO JOEL GUTIERREZ CABRERA (5847)</t>
  </si>
  <si>
    <t>C00073373003</t>
  </si>
  <si>
    <t>0C0-007-3373003</t>
  </si>
  <si>
    <t>C00036928009</t>
  </si>
  <si>
    <t>0C0-003-6928009</t>
  </si>
  <si>
    <t>CESION DE DEUDAS DE ELADIAGRO S.A.</t>
  </si>
  <si>
    <t>C00151392002</t>
  </si>
  <si>
    <t>001-001-0134770</t>
  </si>
  <si>
    <t>FACT N° 001-001-134770 RODAR S.R.L. CAMARA PARA PLAINA SF44 CAMPO AGRO RICE SAN FLORENCIO</t>
  </si>
  <si>
    <t>C00151385002</t>
  </si>
  <si>
    <t>001-001-0134811</t>
  </si>
  <si>
    <t>FACT N° 001-001-134811 RODAR S.R.L. 2 NEUMATICOS PARA LA CAMIONETA SF34 CAMPO AGRO RICE SAN FLORENCIO</t>
  </si>
  <si>
    <t>F00102931001</t>
  </si>
  <si>
    <t>001-001-0134820</t>
  </si>
  <si>
    <t>NEUMATICOS PARA JUAN DOMINGUEZ</t>
  </si>
  <si>
    <t>C00151479002</t>
  </si>
  <si>
    <t>001-001-0135169</t>
  </si>
  <si>
    <t>FACT N° 001-001-135169 RODAR S.R.L. CAMARA PARA CAMIONETA FORD RANGER AGR 001 - CAMPO AGRO RICE STA RITA</t>
  </si>
  <si>
    <t>C00150790002</t>
  </si>
  <si>
    <t>010-001-0018120</t>
  </si>
  <si>
    <t>FN° 010-001-18120- RODAR S.R.L - 4 NEUMATICOS PARA CAMION DE BRIQ, PLACA N HGD 502</t>
  </si>
  <si>
    <t>C00150792002</t>
  </si>
  <si>
    <t>010-001-0018106</t>
  </si>
  <si>
    <t>FN° 010-001-18106- RODAR S.R.L - 4 NEUMATICOS PARA CAMION DE BRIQ, PLACA N HGD 501</t>
  </si>
  <si>
    <t>C00151482002</t>
  </si>
  <si>
    <t>010-001-0018125</t>
  </si>
  <si>
    <t>FACT N° 010-001-18125 RODAR S.R.L. 4 NEUMATICOS PARA LA CAMIONETA FORD AGR 001 - CAMPO AGRO RICE STA RITA</t>
  </si>
  <si>
    <t>C00148634002</t>
  </si>
  <si>
    <t>006-001-0031049</t>
  </si>
  <si>
    <t>FN° 006-001-31049- INDALCO S.A - GUANTE, ANTEOJOS PARA USO EN EL TALLER DEL SILO N</t>
  </si>
  <si>
    <t>C00148638002</t>
  </si>
  <si>
    <t>006-001-0031050</t>
  </si>
  <si>
    <t>FN° 006-001-31050- INDALCO S.A- ZAPATONES A REFACTURAR A FUNCIONARIOS</t>
  </si>
  <si>
    <t>C00148098002</t>
  </si>
  <si>
    <t>006-001-0031051</t>
  </si>
  <si>
    <t>FN° 006-001-31051- INDALCO S.R.L - COMPRA DE CALZADOS PARA USO EN SEMILLERIA - REFACTURAR</t>
  </si>
  <si>
    <t>C00102708002</t>
  </si>
  <si>
    <t>001-002-0021771</t>
  </si>
  <si>
    <t>FN° 001-002-21771 - INTN - CALIBRACION DE BALANZA DE BASCULA</t>
  </si>
  <si>
    <t>C00113874002</t>
  </si>
  <si>
    <t>001-002-0004729</t>
  </si>
  <si>
    <t>FN° 001-002-4729- INSTITUTO NACIONAL DE TECNOLOGIA, NORMALIZACION Y METROLOGIA - 1 METROLOGIA- VERIFICACION BALANZAS TIPO III - VERIFICACION BALANZA CLASE III SUPERIOR A 20.000 KGS</t>
  </si>
  <si>
    <t>C00123930002</t>
  </si>
  <si>
    <t>001-002-0023055</t>
  </si>
  <si>
    <t>FACT N° 001-002-23055- INSTITUTO NACIONAL DE TECNOLOGIA, NORMALIZACION Y METROLOGIA - 1 METROLOGIA- VERIFICACION BALANZAS TIPO III - VERIFICACION BALANZA CLASE III SUPERIOR A 20.000 KGS - SEMILLERIA - MAMSA</t>
  </si>
  <si>
    <t>C00127287002</t>
  </si>
  <si>
    <t>001-002-0002584</t>
  </si>
  <si>
    <t>FN° 001-002-2584- INSTITUTO NACIONAL DE TECNOLOGIA, NORMALIZACION Y METROLOGIA- METROLOGIA, VERIFICACION- CONTROL METROLOGICO DE PRODUCTOS PREMEDIDOS Y PREENVASADOS-</t>
  </si>
  <si>
    <t>C00140988007</t>
  </si>
  <si>
    <t>001-002-0021898</t>
  </si>
  <si>
    <t>FN ° 001-002-0021898 - INSTITUTO NACIONAL DE TECNOLOGIA, NORMALIZACION Y METROLOGIA- METROLOGIA, VERIFICACIO, SURTIDORES, VERIFICACION DE SURTIDORES DE COMBUSTIBLES LIQUIDOS (POR PICOS)</t>
  </si>
  <si>
    <t>C00149166002</t>
  </si>
  <si>
    <t>001-006-0000584</t>
  </si>
  <si>
    <t>FACT N° 001-006-584 INSTRUMAQ S.A. RULEMAN PARA TRATADORA DE SEMILLA</t>
  </si>
  <si>
    <t>F00103281001</t>
  </si>
  <si>
    <t>001-006-0000643</t>
  </si>
  <si>
    <t>INSUMOS PARA HIDROLAVADORA CAMPO AGRO RICE STA RITA</t>
  </si>
  <si>
    <t>C00149685002</t>
  </si>
  <si>
    <t>001-001-0008127</t>
  </si>
  <si>
    <t>FN° 001-001-8127- INYECAL S.R.L - 120.000- ETIQUETAS ADHESIVAS COUCHE 80 MM * 65 MM ,100 UNIDADES.  RIBBON CERA EASY WAX 110 M * 300 OUT  -COMERCIALIZACION.</t>
  </si>
  <si>
    <t>C00149892002</t>
  </si>
  <si>
    <t>001-001-0008152</t>
  </si>
  <si>
    <t>FN° 001-001-8152- INYECAL S.A - CABEZAL PARA IMPRESORA DT. MOD 4212 - PARA MAQUINA EMPAQUETADORA</t>
  </si>
  <si>
    <t>C00146721002</t>
  </si>
  <si>
    <t>001-001-0008987</t>
  </si>
  <si>
    <t>FN° 001-001-8987- IRIS MABEL GENEZ - CHAPA, PERFIL , VARILLA Y SERVICIO DE FLETE PARA MANT Y REPARACION DEL SILO</t>
  </si>
  <si>
    <t>C00147861002</t>
  </si>
  <si>
    <t>001-001-0009171</t>
  </si>
  <si>
    <t>FN° 001-001-9171- IRIS GENES - CHAPA NEGRA 6 MM 1*2 - PARA USO EN EL SILO TORNERIA</t>
  </si>
  <si>
    <t>F00071061001</t>
  </si>
  <si>
    <t>PLANCHUELA Y ANGULO PARA FABRICACION DE CAMAS , CAMPO AGRO RICE TATARE</t>
  </si>
  <si>
    <t>C00148914002</t>
  </si>
  <si>
    <t>001-001-0009502</t>
  </si>
  <si>
    <t>FN° 001-001-9502- IRIS MABEL GENEZ - CHAPA NEGRA N° 14 2*1 PARA USO EN EL SILO</t>
  </si>
  <si>
    <t>F00103282001</t>
  </si>
  <si>
    <t>001-001-0009860</t>
  </si>
  <si>
    <t>CHAPAS Y CLAVOS PARA LA ESTACION DE BOMBEO - CAMPO AGRO RICE SAN FLORENCIO</t>
  </si>
  <si>
    <t>C00151315002</t>
  </si>
  <si>
    <t>001-001-0009912</t>
  </si>
  <si>
    <t>FN° 001-001-9912- MATERIALES VARIOS DE FERRETERIA PARA REPARACION DE TECHO EN OFICINA DE GERENCIA</t>
  </si>
  <si>
    <t>C00150198002</t>
  </si>
  <si>
    <t>001-001-0002520</t>
  </si>
  <si>
    <t>FACT N° 001-001-2520 ISABEL RUIZ DIAZ - RECUPERACION DE EJE Y CARCASA DEL TRACTOR AGR 013 - CAMPO AGRO RICE STA RITA</t>
  </si>
  <si>
    <t>C00150201002</t>
  </si>
  <si>
    <t>001-001-0002523</t>
  </si>
  <si>
    <t>FACT N° 001-001-2523 ISABEL RUIZ DIAZ - CAMBIO DE PIEZA Y FABRICACION DE PERNO DE LA SEMBRADORA SF24 - IHV</t>
  </si>
  <si>
    <t>C00150743002</t>
  </si>
  <si>
    <t>001-001-0002524</t>
  </si>
  <si>
    <t>FN° 001-001-2524- ISABEL RUIZ DIAZ- RELLENO Y RECUPERACION DE EJE PARA MOTOR REDUCTOR- SECTOR INDUSTRIA</t>
  </si>
  <si>
    <t>C00150744002</t>
  </si>
  <si>
    <t>001-001-0002521</t>
  </si>
  <si>
    <t>FN° 001-001-2521- ISABEL RUIZ DIAZ- REPARACION DE PIEZA Y FABRICACION DE ROSCA PARA BRIQUETA- SECTOR SILO</t>
  </si>
  <si>
    <t>C00150745002</t>
  </si>
  <si>
    <t>001-001-0002525</t>
  </si>
  <si>
    <t>FN° 001-001-2525- ISABEL RUIZ DIAZ- RECUPERACION PIEZA DE ROSCA PARA MAQUINA BRIQUETADORA- SECTOR SILO</t>
  </si>
  <si>
    <t>C00150751002</t>
  </si>
  <si>
    <t>001-001-0002519</t>
  </si>
  <si>
    <t>FN° 001-001-2519- ISABEL RUIZ DIAZ- RECUPERACION DE EJE ASIENTO RULEMANES PARA PULIDOR- SECTOR INDUSTRIA</t>
  </si>
  <si>
    <t>C00150118002</t>
  </si>
  <si>
    <t>001-001-0002526</t>
  </si>
  <si>
    <t>FN° 001-001-2526 - ISABEL RUIZ DIAZ - FABRICACION DE CUBO REDUCTOR PARA MAQ. BRIQUETADORA - SECTOR INDUSTRIA</t>
  </si>
  <si>
    <t>C00150199002</t>
  </si>
  <si>
    <t>001-001-0002527</t>
  </si>
  <si>
    <t>FACT N° 001-001-2527 ISABEL RUIZ DIAZ - REPARACION DE BASE CONICO EJE TRASERO DEL TRACTOR AGR 012 - CAMPO AGRO RICE STA RITA</t>
  </si>
  <si>
    <t>C00144413002</t>
  </si>
  <si>
    <t>001-001-0000568</t>
  </si>
  <si>
    <t>FACT N° 001-001-568 ITAPITOCAI S.A. CONSUMO DE ENERGIA ELECTRICA EN LA ESTACION DE BOMBEO CAMPO AGRO RICE TATARE</t>
  </si>
  <si>
    <t>C00073008002</t>
  </si>
  <si>
    <t>001-001-0039136</t>
  </si>
  <si>
    <t>REINGRESO TRANSFERENCIA - FN° 001-001-39136- IZALNIR TASCA - DETERGENTE P/ USO EN EL LAVADERO- AGRO RICE SANTA RITA</t>
  </si>
  <si>
    <t>C00025026004</t>
  </si>
  <si>
    <t>0C0-002-5026004</t>
  </si>
  <si>
    <t>REINGRESO DE CHEQUE N° 354232 CHEQUE NO COBRADO VENCIDO</t>
  </si>
  <si>
    <t>C00103243002</t>
  </si>
  <si>
    <t>061-711-0000000</t>
  </si>
  <si>
    <t>FACT N° 001-001-61711 - REPUESTOS VARIOS PARA NICOLAS VARONE</t>
  </si>
  <si>
    <t>C00035350009</t>
  </si>
  <si>
    <t>0C0-003-5350009</t>
  </si>
  <si>
    <t>F00103352001</t>
  </si>
  <si>
    <t>MANGUERA Y BOMBA TRANSF DE COMB PARA CAMPO AGRO RICE COSTA RIALVA</t>
  </si>
  <si>
    <t>C00151314002</t>
  </si>
  <si>
    <t>001-001-0143985</t>
  </si>
  <si>
    <t>FN° 001-001-0143985- JK MISIONES S.R.L- FILTRO DE COMBUSTIBLE PARA MONTACARGA- SECTOR INDUSTRIA</t>
  </si>
  <si>
    <t>C00138201002</t>
  </si>
  <si>
    <t>001-002-0000101</t>
  </si>
  <si>
    <t>FN° 001-002-101- JOAO DA SILVA - REGULACION DE QUINTA RUEDA / CAMBIO REPARO QUINTA RUEDA PARA CAMION DE BRIQ . PLACA N° HGD 502</t>
  </si>
  <si>
    <t>C00138203002</t>
  </si>
  <si>
    <t>001-002-0000102</t>
  </si>
  <si>
    <t>FN° 001-002-102- JOAO DA SILVA- BULON ACERADO, Y SERVICIOS MECANICOS - PALA XGMA</t>
  </si>
  <si>
    <t>C00138271002</t>
  </si>
  <si>
    <t>001-002-0000103</t>
  </si>
  <si>
    <t>FACT N° 001-002-103 JOAO CEZAR - SERVICIOS MECANICOS PARA LA SCANIA GRUA ROD 03 - USO DE RAMON FERNANDEZ</t>
  </si>
  <si>
    <t>C00138274002</t>
  </si>
  <si>
    <t>001-002-0000100</t>
  </si>
  <si>
    <t>FACT N° 001-002-100 JOAO CEZAR - SERVICIOS MECANICOS PARA LA SCANIA AZUL ROD 04- USO DE TEODORO VERA</t>
  </si>
  <si>
    <t>C00140053002</t>
  </si>
  <si>
    <t>001-002-0000147</t>
  </si>
  <si>
    <t>FN° 001-002-147- JOAO DA SILVA - FIBRA DE FRENO, REMACHE, GRASA, RULEMAN, CAMBIO DE FIBRA - MANT DE CAMION HGD 512- CAMION DE BRIQ,</t>
  </si>
  <si>
    <t>C00140054002</t>
  </si>
  <si>
    <t>001-002-0000153</t>
  </si>
  <si>
    <t>FN° 001-002-153- JOAO DA SILVA - BASE FUIDO Y MOTOR BASE PLUS - PARA CAMION SCANIA 124 - KAG 843</t>
  </si>
  <si>
    <t>C00140057002</t>
  </si>
  <si>
    <t>001-002-0000148</t>
  </si>
  <si>
    <t>FN 001-002-148- JOAO DA SILVA - MANTENIMIENTO DE VEHICULO PARA CAMION PLACA N AAGF 467- CHOFER TEODORO VERA</t>
  </si>
  <si>
    <t>C00140047002</t>
  </si>
  <si>
    <t>001-002-0000166</t>
  </si>
  <si>
    <t>FN° 001-002-166- JOAO PAULO CEZAR DA SILVA -  FUSIBLE, FOCO NARVA PARA CAMION DE BRIQ, HGD 502</t>
  </si>
  <si>
    <t>F00066868001</t>
  </si>
  <si>
    <t>23.570 KG FLETE DE ARROZ DESDE CAMPO AGRO RICE ARAZAPE</t>
  </si>
  <si>
    <t>F00066869001</t>
  </si>
  <si>
    <t>73.740 KG FLETE DE ARROZ DESDE CAMPO AGRO RICE ARAZAPE</t>
  </si>
  <si>
    <t>C00142252002</t>
  </si>
  <si>
    <t>001-002-0000248</t>
  </si>
  <si>
    <t>FN° 001-002-JOAO PAULO DA SILVA- MOVIMIENTO INTERNO DESDE INDUSTRIA HASTA DEPOSITO AGROALIANZA</t>
  </si>
  <si>
    <t>F00067023001</t>
  </si>
  <si>
    <t>253.110 KG FLETE DE ARROZ DESDE CAMPO AGRO RICE SAN FLORENCIO</t>
  </si>
  <si>
    <t>C00142965002</t>
  </si>
  <si>
    <t>001-002-0000257</t>
  </si>
  <si>
    <t>FN° 001-002-257- JOAO DA SILVA- SERV. DE FLETE DE ARROZ DESCASCARADO DESDE TETAGUA HASTA AGROALIANZA</t>
  </si>
  <si>
    <t>C00143598002</t>
  </si>
  <si>
    <t>001-002-0000273</t>
  </si>
  <si>
    <t>FN° 001-002-273- JOAO DA SILVA - PRISIONERO DE RUEDA PARA CAMION HGD  514</t>
  </si>
  <si>
    <t>F00067327002</t>
  </si>
  <si>
    <t>FLETE DE SEMILLA DESDE TETAGUA A MAMSA</t>
  </si>
  <si>
    <t>C00142966004</t>
  </si>
  <si>
    <t>001-002-0000275</t>
  </si>
  <si>
    <t>FN° 001-002-275- JOAO DA SILVA- SERV. DE FLETE DE ARROZ EN DESCASCARADO  DESDE TETAGUA HASTA SILO AGROALIANZA</t>
  </si>
  <si>
    <t>C00143599002</t>
  </si>
  <si>
    <t>001-002-0000290</t>
  </si>
  <si>
    <t>FN° 001-002-290- JOAO DA SILVA - FLETES DE ARROZ DESCASCARADO DESDE TETAGUA HASTA AGROALIANZA</t>
  </si>
  <si>
    <t>F00067543001</t>
  </si>
  <si>
    <t>160.020 KG DE SEMILLA DESDE TETAGUA HASTA MAMSA</t>
  </si>
  <si>
    <t>F00068205001</t>
  </si>
  <si>
    <t>137.410 KG FLETE DE SEMILLA DESDE TETAGUA A MAMSA</t>
  </si>
  <si>
    <t>C00144752002</t>
  </si>
  <si>
    <t>001-002-0000302</t>
  </si>
  <si>
    <t>FN° 001-002-302- JOAO DA SILVA - FLETES DE ARROZ EN CASCARA DESDE MANSA HASTA AGROALIANZA (RECHAZO DE SEMILLA)</t>
  </si>
  <si>
    <t>C00144753002</t>
  </si>
  <si>
    <t>001-002-0000300</t>
  </si>
  <si>
    <t>FN° 001-002-300- JOAO DA SILVA - FLETES DE ARROZ DESCASCARADO DESDE TETAGUA HASTA SILO AGROALIANZA</t>
  </si>
  <si>
    <t>C00144741002</t>
  </si>
  <si>
    <t>001-002-0000315</t>
  </si>
  <si>
    <t>FN° 001-002-315- JOAO DA SILVA - FLETES DE ARROZ DESCASCARADO DESDE TETAGUA HASTA SILO AGROALIANZA</t>
  </si>
  <si>
    <t>F00068273001</t>
  </si>
  <si>
    <t>212.800 KG FLETE DE SEMILLA DESDE TETAGUA A MAMSA</t>
  </si>
  <si>
    <t>C00145607002</t>
  </si>
  <si>
    <t>001-002-0000331</t>
  </si>
  <si>
    <t>FN° 001-002-331- JOAO DA SILVA - FLETES DE ARROZ DESCASCARADO DESDE AGROTETAGUA HASTA AGROALIANZA</t>
  </si>
  <si>
    <t>C00145608002</t>
  </si>
  <si>
    <t>001-002-0000327</t>
  </si>
  <si>
    <t>FN° 001-002-327- JOAO DA SILVA - FLETES DE ARROZ EN CASCARA DESDE SILO MANSA HASTA AGROALIANZA</t>
  </si>
  <si>
    <t>C00145610002</t>
  </si>
  <si>
    <t>001-002-0000329</t>
  </si>
  <si>
    <t>FN° 001-002-329-JOAO DA SILVA - FLETES DE ARROZ YESADO DESDE VILLA OLIVA RICE HASATA AGROALIANZA</t>
  </si>
  <si>
    <t>F00068456001</t>
  </si>
  <si>
    <t>81.300 KG FLETE DE SEMILLA SUPER DESDE TETAGUA A MAMSA</t>
  </si>
  <si>
    <t>F00069828001</t>
  </si>
  <si>
    <t>SERVICIO DE FLETE DESDE MAMSA HASTA AGRORICE STA CATALINA</t>
  </si>
  <si>
    <t>F00069830001</t>
  </si>
  <si>
    <t>FLETE DE SEMILLA DESDE MAMSA A AGRORICE SAN BENITO</t>
  </si>
  <si>
    <t>F00069831001</t>
  </si>
  <si>
    <t>FLETE DE FERTILIZANTES DESDE SILO A CAMPO AGRO RICE SAN FLORENCIO</t>
  </si>
  <si>
    <t>F00069832001</t>
  </si>
  <si>
    <t>FLETE DE SEMILLAS DESDE MAMSA A AGRO RICE SAN FLORENCIO</t>
  </si>
  <si>
    <t>C00146835002</t>
  </si>
  <si>
    <t>001-002-0000373</t>
  </si>
  <si>
    <t>FN° 001-002-373- JOAO PAULO DA SILVA - FLETES DE ARROZ YESADO DESDE VILLA OLIVA HASTA SILO AGROALIANZA</t>
  </si>
  <si>
    <t>F00071105001</t>
  </si>
  <si>
    <t>2 TRASLADOS DE SEMILLA AL CAMPO AGRO RICE STA CATALINA</t>
  </si>
  <si>
    <t>F00071110001</t>
  </si>
  <si>
    <t>FLETE DE SEMILLA A CAMPO AGRO RICE SAN FLORENCIO</t>
  </si>
  <si>
    <t>F00071112001</t>
  </si>
  <si>
    <t>FLETE DE SEMILLA A AMEX</t>
  </si>
  <si>
    <t>F00071113001</t>
  </si>
  <si>
    <t>FLETE DE SEMILLA DESDE CAMPO SAN BENITO A MAMSA</t>
  </si>
  <si>
    <t>F00071114001</t>
  </si>
  <si>
    <t>FLETE DE SEMILLA DESDE MAMSA A CAMPO SAN BENITO</t>
  </si>
  <si>
    <t>C00148151002</t>
  </si>
  <si>
    <t>001-002-0000393</t>
  </si>
  <si>
    <t>FN° 001-002-393- JOAO DA SILVA - SERVICIO DE FLETE DESDE MANSA HASTA AGROALIANZA</t>
  </si>
  <si>
    <t>F00071343001</t>
  </si>
  <si>
    <t>FLETE DE SEMILLA DESDE MAMSA A ADMIRABLE</t>
  </si>
  <si>
    <t>C00149890002</t>
  </si>
  <si>
    <t>FN° 001-002-446- JOAO DA SILVA - FLETES DE ARROZ EN CASCARA RECHAZO DE SEMILLAS DESDE MAMSA HASTA AGROALIANZA</t>
  </si>
  <si>
    <t>F00103360001</t>
  </si>
  <si>
    <t>FLETE DE SEMILLA DESDE MAMSA A ITAPITOCAI</t>
  </si>
  <si>
    <t>F00103361001</t>
  </si>
  <si>
    <t>FLETE DE SEMILLA DESDE MAMSA A SAN BENITO CON RETORNO DE FERT AL SILO</t>
  </si>
  <si>
    <t>F00103363001</t>
  </si>
  <si>
    <t>FLETE DE SEMILLA DESDE MAMSA A CAMPO SAN FLORENCIO</t>
  </si>
  <si>
    <t>F00103364001</t>
  </si>
  <si>
    <t>F00103366001</t>
  </si>
  <si>
    <t>FLETE DE SEMILLA DESDE MAMSA A CAMPO SANTA CATALINA</t>
  </si>
  <si>
    <t>F00103367001</t>
  </si>
  <si>
    <t>FLETE DE SEMILLAS DESDE TETAGUA A MAMSA</t>
  </si>
  <si>
    <t>F00103369001</t>
  </si>
  <si>
    <t>F00103377001</t>
  </si>
  <si>
    <t>F00103378001</t>
  </si>
  <si>
    <t>F00103379001</t>
  </si>
  <si>
    <t>FLETE DE UREA DESDE ALIANZA HASTA AMEX</t>
  </si>
  <si>
    <t>C00151533002</t>
  </si>
  <si>
    <t>001-002-0000445</t>
  </si>
  <si>
    <t>FACT N° 001-002-445 JOAO CEZAR - TRASLADO DE  KARANDA Y PARA PUENTE CAMPO AGRO RICE STA RITA</t>
  </si>
  <si>
    <t>F00103384001</t>
  </si>
  <si>
    <t>FLETE DE SEMILLA DESDE EL SILO A COSTA RIALVA</t>
  </si>
  <si>
    <t>JOAQUIN LUJAN NUÑEZ (5942)</t>
  </si>
  <si>
    <t>C00073380009</t>
  </si>
  <si>
    <t>0C0-007-3380009</t>
  </si>
  <si>
    <t>F00067643001</t>
  </si>
  <si>
    <t>001-001-0024866</t>
  </si>
  <si>
    <t>INSUMOS DE TALLER CAMPO AGRO RICE TATARE</t>
  </si>
  <si>
    <t>F00067690001</t>
  </si>
  <si>
    <t>001-001-0024932</t>
  </si>
  <si>
    <t>CIERRA CARNICERA CAMPO AGRO RICE SAN FLORENCIO</t>
  </si>
  <si>
    <t>C00144550002</t>
  </si>
  <si>
    <t>001-001-0025081</t>
  </si>
  <si>
    <t>FACT N° 001-001-25081 JOEL CORVALAN - PAGUETE DE CINTILLO PARA LA SEMBRADORA AGR 021 - CAMPO AGRO RICE SANTA RITA</t>
  </si>
  <si>
    <t>C00145676002</t>
  </si>
  <si>
    <t>001-001-0025122</t>
  </si>
  <si>
    <t>FACT N° 001-001-25122 JOEL CORVALAN - 6 LIMPIA CONTACTO PARA LA COSECHADORA AGR 041 - CAMPO AGRO RICE STA RITA</t>
  </si>
  <si>
    <t>F00068607001</t>
  </si>
  <si>
    <t>001-001-0025135</t>
  </si>
  <si>
    <t>36 BULONES PARA TALLER CAMPO AGRO RICE SAN FLORENCIO</t>
  </si>
  <si>
    <t>C00146370002</t>
  </si>
  <si>
    <t>001-001-0025217</t>
  </si>
  <si>
    <t>FACT N° 001-001-25217 JOEL CORVALAN - BULONES PARA EL 4TO BOMBEO - CAMPO AGRO RICE SAN FLORENCIO</t>
  </si>
  <si>
    <t>F00069827001</t>
  </si>
  <si>
    <t>001-001-0025327</t>
  </si>
  <si>
    <t>INSUMOS DE TALLER CAMPO AGRO RICE SAN FLORENCIO</t>
  </si>
  <si>
    <t>C00147692002</t>
  </si>
  <si>
    <t>001-001-0025406</t>
  </si>
  <si>
    <t>FACT N° 001-001-25406 JOEL CORVALAN - ADHESIVO PARA EL TRACTOR SF22 DE IGNACIO HEISECKE</t>
  </si>
  <si>
    <t>C00147831002</t>
  </si>
  <si>
    <t>001-001-0025405</t>
  </si>
  <si>
    <t>FACT N° 001-001-25405 JOEL CORVALAN - 8 BULONES PARA SEMBRADORA ARAÑA SF24 - CAMPO AGRO RICE SAN FLORENCIO</t>
  </si>
  <si>
    <t>F00071684001</t>
  </si>
  <si>
    <t>TAPA BOCA Y GUANTES P/ TRATAMIENTO DE SEMILLA DE SOJA DEL CAMPO SAN FLORENCIO</t>
  </si>
  <si>
    <t>C00150661002</t>
  </si>
  <si>
    <t>001-001-0025719</t>
  </si>
  <si>
    <t>FN° 001-001-25719- JOEL CORVALAN- 6 PEGAMENTOS FASTIX ROJO PARA USO EN SILO</t>
  </si>
  <si>
    <t>C00151247002</t>
  </si>
  <si>
    <t>001-001-0025766</t>
  </si>
  <si>
    <t>FN° 001-001-25766- JOEL CORVALAN- ART. DE FERRETERIA PARA SECTOR SILO</t>
  </si>
  <si>
    <t>F00103313001</t>
  </si>
  <si>
    <t>INSUMOS CAMPO AGRO RICE SAN FLORENCIO</t>
  </si>
  <si>
    <t>C00151381002</t>
  </si>
  <si>
    <t>001-001-0049375</t>
  </si>
  <si>
    <t>FACT N° 001-001-49375 MARCIANO GONZALEZ - FUSIBLES PARA CAMPO AGRO RICE SAN FLROENCIO</t>
  </si>
  <si>
    <t>C00151429007</t>
  </si>
  <si>
    <t>003-016-0007384</t>
  </si>
  <si>
    <t>FN° 003-016-7384- TSI COMPAÑIA SAN IGNACIO S.A- RETIRO DE ENCOMIENDA PARA SAN FLORENCIO, OFICINA, SILO Y JUAN DOMINGUEZ</t>
  </si>
  <si>
    <t>C00151466002</t>
  </si>
  <si>
    <t>001-001-0081216</t>
  </si>
  <si>
    <t>FN° 001-001-81216- TIEMSA S.A- RETIRO DE ENCOMIENDA PARA SANTA RITA</t>
  </si>
  <si>
    <t>C00151451002</t>
  </si>
  <si>
    <t>001-022-0000007</t>
  </si>
  <si>
    <t>FN° 001-022-7- MULTIENVIOS S.A- RETIRO DE ENCOMIENDA PARA SANTA RITA</t>
  </si>
  <si>
    <t>C00151447005</t>
  </si>
  <si>
    <t>003-016-0007425</t>
  </si>
  <si>
    <t>FN° 003-016-7425- TSI COMPAÑIA DE SAN IGNACIO S.A- RETIRO DE ENCOMIENDA PARA SANTA RITA, SAN FLORENCIO Y CAMION HGD 502</t>
  </si>
  <si>
    <t>C00151456002</t>
  </si>
  <si>
    <t>001-022-0000014</t>
  </si>
  <si>
    <t>FN° 001-022-14- MULTIENVIOS S.A- RETIRO DE ENCOMIENDAS PARA SANTA RITA</t>
  </si>
  <si>
    <t>C00141137002</t>
  </si>
  <si>
    <t>001-001-0002967</t>
  </si>
  <si>
    <t>FACT Nº 001-001-2967 JORGE AYALA - REPUESTOS PARA LA RETROPALA SF 06 - CAMPO AGRO RICE SAN FLORENCIO</t>
  </si>
  <si>
    <t>C00033397002</t>
  </si>
  <si>
    <t>000-000-0000058</t>
  </si>
  <si>
    <t>REINGRESO DE CHEQUE N°36594977, CHEQUE SIN EFECTO</t>
  </si>
  <si>
    <t>JOSE ANTONIO AMARILLA (6201)</t>
  </si>
  <si>
    <t>C00073381002</t>
  </si>
  <si>
    <t>0C0-007-3381002</t>
  </si>
  <si>
    <t>C00029017003</t>
  </si>
  <si>
    <t>001-001-0000342</t>
  </si>
  <si>
    <t>FC 001-001-0000342 MARIA DEL MAR CHAPARRO - IMPRESION P/LANZAMIENTO CUENCA-VIATICO DE ANTONIO BASSO-IVA GND POR LLEGAR TARDE LA FC LUEGO DEL VCTO</t>
  </si>
  <si>
    <t>C00148434002</t>
  </si>
  <si>
    <t>003-001-0000382</t>
  </si>
  <si>
    <t>FACTURA 003-001-0000382 - JOSE ANTONIO BASSO - COMISION SOBRE VENTAS - SUPER ALIMENTOS SRL REFERENTES A FACTURAS EMITIDAS DESDE 21/07 AL 07/09</t>
  </si>
  <si>
    <t>C00036928007</t>
  </si>
  <si>
    <t>0C0-003-6928007</t>
  </si>
  <si>
    <t>JOSE DEL ROSARIO LUGO BENITEZ (5805)</t>
  </si>
  <si>
    <t>C00073373010</t>
  </si>
  <si>
    <t>0C0-007-3373010</t>
  </si>
  <si>
    <t>JOSE EDGAR ACOSTA FLEITAS (413)</t>
  </si>
  <si>
    <t>C00076342002</t>
  </si>
  <si>
    <t>000-000-0075153</t>
  </si>
  <si>
    <t>REINGRESO DE CHEQUE N° 41909467-OP - JOSE ACOSTA FACT N° 001-001-21108/21121/21135 POR CAÑOS, CHAPAS, PERFILES PARA CAMPO AGRO RICE STA RITA, SAN FLORENCIO Y SAN BENITO</t>
  </si>
  <si>
    <t>C00148460002</t>
  </si>
  <si>
    <t>001-001-0000629</t>
  </si>
  <si>
    <t>FACT N° 001-001-629 JOSE MARIA LOPEZ - MANO DE OBRA POR CAMBIO DE ACEITE Y FILTTROS DE LA CAMIONETA FORD RANGER - CAMPO AGRO RICE COSTA RIALVA</t>
  </si>
  <si>
    <t>C00149682002</t>
  </si>
  <si>
    <t>0C0-014-9682002</t>
  </si>
  <si>
    <t>COMPROBANTES DE PEAJE POR VIAJE A LUQUE - CORRESP A JOSE GALEANO</t>
  </si>
  <si>
    <t>JOSE ROMERO ORTIZ (5762)</t>
  </si>
  <si>
    <t>C00061023008</t>
  </si>
  <si>
    <t>0C0-006-1023008</t>
  </si>
  <si>
    <t>PROVISION DE PARTICIPACIÓN Y COMISION ZAFRA 20/21 CAMPO ARAZAPÉ</t>
  </si>
  <si>
    <t>C00063094018</t>
  </si>
  <si>
    <t>0C0-006-3094018</t>
  </si>
  <si>
    <t>OP- SANATORIO MIGGONNE- PAGO DE FACTURAS POR INTERNACION DEL SR. VALMIR- GERENTE INDUSTRIA</t>
  </si>
  <si>
    <t>C00129558002</t>
  </si>
  <si>
    <t>001-001-0003267</t>
  </si>
  <si>
    <t>FNª 001-001-3267- JUAN DAVID GONZALEZ MENCIA- MANEJO DE REDES SOCIALES- MES DE SETIEMBRE</t>
  </si>
  <si>
    <t>C00130250002</t>
  </si>
  <si>
    <t>FNª 001-001-3304- JUAN DAVID GONZALEZ MENCIA- MANEJO DE REDES SOCIALES- MES DE OCTUBRE</t>
  </si>
  <si>
    <t>C00148832004</t>
  </si>
  <si>
    <t>001-001-0003824</t>
  </si>
  <si>
    <t>FACT N° 001-001-3824 ALEJANDRO MORENO - REPARACION DE PUERTA DELANTERA DEL CAMION SF39 CAMPO AGRO RICE SAN FLORENCIO</t>
  </si>
  <si>
    <t>C00149156002</t>
  </si>
  <si>
    <t>001-001-0000122</t>
  </si>
  <si>
    <t>FACT N° 001-001-122 DEYSI GIRETT - TELAS PARA BANDERINES DEL CAMION SCANIA ROD 03 Y ROD 04</t>
  </si>
  <si>
    <t>C00149885002</t>
  </si>
  <si>
    <t>001-003-0000729</t>
  </si>
  <si>
    <t>FN° 001-003-729- CELSO DANIEL PEDROZO - PENDRIVE DE 16 GB PARA USO DE COPIA DE SEGURIDAD ARCHIVOS EXPORTACION</t>
  </si>
  <si>
    <t>C00150208002</t>
  </si>
  <si>
    <t>001-001-0000735</t>
  </si>
  <si>
    <t>FACT N° 001-001-735 VIRGINIO SEGOVIA - LIMPIEZA Y REPARACION DE RADIADOR DEL MOTOR ESTACIONARIO AGR 046 - CAMPO AGRO RICE STA RITA</t>
  </si>
  <si>
    <t>C00150209002</t>
  </si>
  <si>
    <t>001-001-0081214</t>
  </si>
  <si>
    <t>FACT N° 001-001-81214 TIEMSA S.A. RETIRO DE REPUESTOS PARA MAQUINARIAS DEL CAMPO STA RITA</t>
  </si>
  <si>
    <t>C00151461002</t>
  </si>
  <si>
    <t>001-001-0049548</t>
  </si>
  <si>
    <t>FACT N° 001-001-49548 MARCIANO GONZALEZ - REPUESTOS PARA TRACTOR AGR 012 - CAMPO AGRO RICE STA RITA</t>
  </si>
  <si>
    <t>C00151317002</t>
  </si>
  <si>
    <t>001-001-0014448</t>
  </si>
  <si>
    <t>FN° 001-001-14448- ROGERIO VEBERTZ- CENA CUBIERTA A JUAN NAVARRET POR VIAJE A SAN CRISTOBAL EN BUSCA DE REPUESTOS</t>
  </si>
  <si>
    <t>C00151320002</t>
  </si>
  <si>
    <t>001-001-0002450</t>
  </si>
  <si>
    <t>FN° 001-001-2450- PANATO JAIME- HOSPEDAJE CUBIERTO A JUAN NAVARRET POR VIAJE A SAN CRISTOBAL</t>
  </si>
  <si>
    <t>C00150968003</t>
  </si>
  <si>
    <t>0C0-015-0968003</t>
  </si>
  <si>
    <t>POR DEVOLUCION DE VUELTO POR ANTICIPOS CONCEDIDOS</t>
  </si>
  <si>
    <t>C00151464002</t>
  </si>
  <si>
    <t>001-022-0000011</t>
  </si>
  <si>
    <t>FN° 001-022-11- MULTIENVIOS S.A- RETIRO DE ENCOMIENDA PARA SAN BENITO</t>
  </si>
  <si>
    <t>C00152069002</t>
  </si>
  <si>
    <t>003-016-0007414</t>
  </si>
  <si>
    <t>FACT N° 003-016-7414 TSI COMPAÑIA SAN IGNACIO S.A. RETIRO DE ENCOMIENDA PARA DARIO DOMINGUEZ</t>
  </si>
  <si>
    <t>C00151363002</t>
  </si>
  <si>
    <t>0C0-015-1363002</t>
  </si>
  <si>
    <t>COMPROBANTES DE PEAJE POR VIAJE A SAN CRISTOBAL - CORRESP A JUAN NAVARRET</t>
  </si>
  <si>
    <t>C00151449002</t>
  </si>
  <si>
    <t>003-003-0004360</t>
  </si>
  <si>
    <t>FN° 003-003-4360- TRANSPORTE RIO PARAGUAY S.R.L- RETIRO DE ENCOMIENDA PARA SAN FLORENCIO</t>
  </si>
  <si>
    <t>C00151322002</t>
  </si>
  <si>
    <t>001-001-0053984</t>
  </si>
  <si>
    <t>FN° 001-001-53984- CHIPA TIA S.R.L- CONSUMICION CUBIERTO A JUAN NAVARRET POR VIAJE A ENCARNACION</t>
  </si>
  <si>
    <t>C00151316003</t>
  </si>
  <si>
    <t>003-016-0007416</t>
  </si>
  <si>
    <t>FN° 003-016-7416- TSI COMPAÑIA SAN IGNACIO S.A- RETIRO DE ENCOMIENDA CUBIERTAS PARA CAMION HGD 501</t>
  </si>
  <si>
    <t>C00151622002</t>
  </si>
  <si>
    <t>001-001-0049803</t>
  </si>
  <si>
    <t>FACT N° 001-001-49803 MARCIANO GONZALEZ - LLAVE TM PARA 4TO BOMBEO - CAMPO AGRO RICE SAN FLORENCIO</t>
  </si>
  <si>
    <t>C00073380008</t>
  </si>
  <si>
    <t>0C0-007-3380008</t>
  </si>
  <si>
    <t>C00149255002</t>
  </si>
  <si>
    <t>001-001-0000138</t>
  </si>
  <si>
    <t>FACT N° 001-001-138 PEDRO FERNANDEZ - TAPIZADO COMPLETO DEL ASIENTO DEL CAMION JMC SF 39 - CAMPO AGRO RICE SAN FLORENCIO</t>
  </si>
  <si>
    <t>JUAN PEDRO LOLAS ESCARATE (7031)</t>
  </si>
  <si>
    <t>C00151243004</t>
  </si>
  <si>
    <t>001-001-0000483</t>
  </si>
  <si>
    <t>FACT Nª 001-001-483 JUAN LOLAS - MES DE ALQUILER DESDE 25-10 AL 25-11 - FUNCIONARIOS CAMPO AGRO RICE COSTA RIALVA</t>
  </si>
  <si>
    <t>JUAN RAMON FERREIRA GONZALEZ (5304)</t>
  </si>
  <si>
    <t>C00073382002</t>
  </si>
  <si>
    <t>0C0-007-3382002</t>
  </si>
  <si>
    <t>PROVISION DE COMISION ZAFRA 2021/2022 CAMPO AGRORICE SANTA RITA</t>
  </si>
  <si>
    <t>C00149224002</t>
  </si>
  <si>
    <t>001-001-0001045</t>
  </si>
  <si>
    <t>FN° 001-001-1045- KURT EGON ROMERO - SERVICIO DE LOGISTICA Y CONTROL MES DE SETIEMBRE 2022 - ESTACION DE SERVICIO</t>
  </si>
  <si>
    <t>C00149891002</t>
  </si>
  <si>
    <t>001-001-0001046</t>
  </si>
  <si>
    <t>FN° 001-001-1046-  KURT EGON ROMERO - SERVICIO DE LOGISTICA Y CONTROL MES DE SETIEMBRE 2022 - PLANTA INDUSTRIAL</t>
  </si>
  <si>
    <t>C00149899002</t>
  </si>
  <si>
    <t>001-001-0001050</t>
  </si>
  <si>
    <t>FN° 001-001-1050- KURT ROMERO - 28 DIAS DE SERV. DE LOGISTICA Y CONTROL SILO TETAGUA MES DE SETIEMBRE</t>
  </si>
  <si>
    <t>C00151542005</t>
  </si>
  <si>
    <t>001-001-0001047</t>
  </si>
  <si>
    <t>FACT Nª 001-001-1047 KURT ROMERO - SERVICIO DE LOGISTICA Y CONTROL EN EL CAMPO AGRO RICE SANTA RITA, AMEX Y NUCLEO 2 (SAN BENITO, ESTERO MISIONES, ITAPITOCAI) - MES DE SETIEMBRE</t>
  </si>
  <si>
    <t>C00077132002</t>
  </si>
  <si>
    <t>0C0-007-7132002</t>
  </si>
  <si>
    <t>PROVISION SERVICIO DE LOGISTICA Y CONTROL MES DE OCTUBRE ESTACION DE SERVICIO</t>
  </si>
  <si>
    <t>C00131367014</t>
  </si>
  <si>
    <t>001-001-0033861</t>
  </si>
  <si>
    <t>FN°. 001-001-33.861 - LA CONSOLIDADA S.A DE SEGUROS  -POLIZA N° 007.0502.442668/000 RENOVACION DE SEGURO TOYOTA ETIOS - CHAPA HBK848 AÑO 2017</t>
  </si>
  <si>
    <t>C00131367013</t>
  </si>
  <si>
    <t>C00151749004</t>
  </si>
  <si>
    <t>001-001-0021846</t>
  </si>
  <si>
    <t>FACTURA CREDITO N° 001-001-21846 -LA CONSOLIDADA S.A. DE SEGUROS -SUMINISTROS Y/O SERV. GTIA. DE ADJUDICACION / PÓLIZA 000.1509.029485/000</t>
  </si>
  <si>
    <t>C00110104002</t>
  </si>
  <si>
    <t>001-003-0000167</t>
  </si>
  <si>
    <t>FN° 001-003-167- LA FAENA S.R.L - POR COMPRA DE UN CONGELADOR PARA CAMPO ARAZAPE</t>
  </si>
  <si>
    <t>C00148520002</t>
  </si>
  <si>
    <t>001-001-0001646</t>
  </si>
  <si>
    <t>FACT N° 001-001-1646 LA RONDA S.A. PRODUCTOS DE LIMPIEZA PARA SEMILLERIA</t>
  </si>
  <si>
    <t>C00148752002</t>
  </si>
  <si>
    <t>001-001-0001648</t>
  </si>
  <si>
    <t>FN° 001-001-1648- LA RONDA S.A - COMPRA DE ARTICULOS DE ASEO Y LIMPPIEZA Y GASTOS DE OFICINA</t>
  </si>
  <si>
    <t>C00150046003</t>
  </si>
  <si>
    <t>001-001-0001649</t>
  </si>
  <si>
    <t>FN° 001-001-1649- LA RONDA S.A - COMPRA DE ARTICULOS DE ASEO Y LIMPPIEZA Y GASTOS DE OFICINA</t>
  </si>
  <si>
    <t>F00071160001</t>
  </si>
  <si>
    <t>PROVISTAS CAMPO AGRO RICE STA RITA</t>
  </si>
  <si>
    <t>F00071161001</t>
  </si>
  <si>
    <t>PROVISTAS CAMPO AGRO RICE SAN FLORENCIO</t>
  </si>
  <si>
    <t>C00148516002</t>
  </si>
  <si>
    <t>001-001-0001647</t>
  </si>
  <si>
    <t>FN° 001-001-1647- LA RONDA S.A- ARTICULOS VARIOS DE LIMPIEZA PARA ESTACION DE SERVICIO</t>
  </si>
  <si>
    <t>F00071162001</t>
  </si>
  <si>
    <t>PROVISTAS CAMPO AGRO RICE SAN BENITO</t>
  </si>
  <si>
    <t>F00071163001</t>
  </si>
  <si>
    <t>F00071164001</t>
  </si>
  <si>
    <t>PROVISTAS CAMPO AGRO RICE TATARE</t>
  </si>
  <si>
    <t>F00071165001</t>
  </si>
  <si>
    <t>F00102452001</t>
  </si>
  <si>
    <t>001-001-0001696</t>
  </si>
  <si>
    <t>PRODUCTOS DE LIMPIEZA - SEMILLERIA</t>
  </si>
  <si>
    <t>F00102453001</t>
  </si>
  <si>
    <t>F00102454001</t>
  </si>
  <si>
    <t>F00102455001</t>
  </si>
  <si>
    <t>C00150135003</t>
  </si>
  <si>
    <t>001-001-0001694</t>
  </si>
  <si>
    <t>FACT N° 001-001-1694 LA RONDA S.A. GAS Y PROVISTAS PARA CAMPO AGRO RICE TATARE</t>
  </si>
  <si>
    <t>C00150136003</t>
  </si>
  <si>
    <t>001-001-0001695</t>
  </si>
  <si>
    <t>FACT N° 001-001-1695 LA RONDA S.A. GAS Y PROVISTAS PARA CAMPO AGRO RICE SAN BENITO</t>
  </si>
  <si>
    <t>C00150490003</t>
  </si>
  <si>
    <t>001-001-0001698</t>
  </si>
  <si>
    <t>FN° 001-001-1698- LA RONDA S.A - COMPRA DE ARTICULOS DE ASEO Y LIMPIEZA - GASTOS DE OFICINA</t>
  </si>
  <si>
    <t>C00150491002</t>
  </si>
  <si>
    <t>001-001-0001697</t>
  </si>
  <si>
    <t>FN° 001-001-1697- LA RONDA S.A - COMPRA DE ARTICULOS DE ASEO Y LIMPIEZA - GASTOS DE INDUSTRIA</t>
  </si>
  <si>
    <t>F00102950001</t>
  </si>
  <si>
    <t>PRODUCTOS DE LIMPIEZA - SEMILLERIA MES DE ABRIL</t>
  </si>
  <si>
    <t>C00150552003</t>
  </si>
  <si>
    <t>001-001-0001721</t>
  </si>
  <si>
    <t>FN° 001-001-1721- LA RONDA S.A - COMPRA DE ARTICULOS DE ASEO Y LIMPIEZA - GASTOS DE OFICINA</t>
  </si>
  <si>
    <t>C00150554002</t>
  </si>
  <si>
    <t>001-001-0001720</t>
  </si>
  <si>
    <t>FN° 001-001-1720- LA RONDA S.A - COMPRA DE ARTICULOS DE ASEO Y LIMPIEZA - GASTOS DE INDUSTRIA</t>
  </si>
  <si>
    <t>C00150564002</t>
  </si>
  <si>
    <t>001-001-0001719</t>
  </si>
  <si>
    <t>FACTURA N° 001-001-1719 -ORDEN DE COMPRA N° 2340 -LA RONDA S.A- ARTICULOS VARIOS DE LIMPIEZA PARA ESTACION DE SERVICIO</t>
  </si>
  <si>
    <t>F00103283001</t>
  </si>
  <si>
    <t>F00103285001</t>
  </si>
  <si>
    <t>F00103286002</t>
  </si>
  <si>
    <t>F00103287001</t>
  </si>
  <si>
    <t>F00103288001</t>
  </si>
  <si>
    <t>PROVISTAS CAMPO AGRO RICE ARAZAPE</t>
  </si>
  <si>
    <t>LAURA LESME (7524)</t>
  </si>
  <si>
    <t>C00151347002</t>
  </si>
  <si>
    <t>002-001-0000231</t>
  </si>
  <si>
    <t>FACT N° 002-001-231 LAURA LESME - SERVICIOS PRESTADOS DE CARLOS FRANCO EN CAMPO AGRO RICE ARAZAPE</t>
  </si>
  <si>
    <t>C00149541002</t>
  </si>
  <si>
    <t>005-001-0013342</t>
  </si>
  <si>
    <t>FN° 005-001-13342- BELLINI S.A - CONSUMICION CUBIERTO A LILI POR VIAJE A LUQUE</t>
  </si>
  <si>
    <t>C00146827002</t>
  </si>
  <si>
    <t>001-001-0006126</t>
  </si>
  <si>
    <t>FN° 001-001-6126- LILIANA DEL ROCIO CASTILLO - UNIFORMES PARA FUNCIONARIOS / SEMILLERIA</t>
  </si>
  <si>
    <t>C00076580002</t>
  </si>
  <si>
    <t>000-005-1735700</t>
  </si>
  <si>
    <t>REINGRESO DE CHEQUE N° 51735700-OP LILIANA DEL ROCIO CASTILLO  REF A FN° 6147/ 6150/ 6158- EN CONCEPTO DE COMPRA DE CAMISAS Y REMERAS PARA FUNCIONARIOS Y SE REFACTURARON</t>
  </si>
  <si>
    <t>C00143609002</t>
  </si>
  <si>
    <t>004-001-0574774</t>
  </si>
  <si>
    <t>FN° 004-001-574774- LINCOLN S.A - PIOLA MULTIUSO PARA USO EN CAMION WHBG 125</t>
  </si>
  <si>
    <t>C00147818002</t>
  </si>
  <si>
    <t>006-001-0524383</t>
  </si>
  <si>
    <t>FN° 006-001-524383- LINCOLN S.A - PORTA PALLETS MANUAL PARA USO EN INDUSTRIA</t>
  </si>
  <si>
    <t>C00150631002</t>
  </si>
  <si>
    <t>006-001-0531240</t>
  </si>
  <si>
    <t>FN° 006-001-531240- LINCOLN S.A- 15KG DE PIOLA PARA USO EN EL SILO</t>
  </si>
  <si>
    <t>C00035374002</t>
  </si>
  <si>
    <t>001-001-0011598</t>
  </si>
  <si>
    <t>FACT.001-001-0011598-CELLULAR S.A.-SERVICIO DE RASTREO SATELITAL DE VEHICULOS- MES DE JULIO</t>
  </si>
  <si>
    <t>C00148688002</t>
  </si>
  <si>
    <t>001-001-0024629</t>
  </si>
  <si>
    <t>FN° 001-001-24629- LOCALIZA PY S.A -SERVICIO DE RASTREO SATELITAL DE VEHICULOS- MES DE SETIEMBRE 2022 Y ABONO POR MORA</t>
  </si>
  <si>
    <t>C00150529002</t>
  </si>
  <si>
    <t>001-001-0025508</t>
  </si>
  <si>
    <t>FN° 001-001-25508- LOCALIZA PY S.A -SERVICIO DE RASTREO SATELITAL DE VEHICULOS- MES DE SETIEMBRE 2022 Y ABONO POR MORA</t>
  </si>
  <si>
    <t>C00144534002</t>
  </si>
  <si>
    <t>FACT N° 001-001-83 LOMA TRANSPORTE S.A. TRASLADO DE RETROEXCAVADORA DESDE CAMPO AGRO RICE STA RITA A SAN BENITO</t>
  </si>
  <si>
    <t>C00147281002</t>
  </si>
  <si>
    <t>001-007-0016340</t>
  </si>
  <si>
    <t>FACT N° 001-007-16340 DIANA ALEGRE - PILA PARA TESTER DEL CAMPO AGRO RICE SAN FLORENCIO</t>
  </si>
  <si>
    <t>C00147282002</t>
  </si>
  <si>
    <t>001-001-0011450</t>
  </si>
  <si>
    <t>FACT N° 001-001-11450 JOSE SPERATTI - 10 PILA PARA CARETA CAMPO AGRO RICE SAN FLORENCIO</t>
  </si>
  <si>
    <t>C00131336002</t>
  </si>
  <si>
    <t>001-001-0000153</t>
  </si>
  <si>
    <t>FACT Nª 001-001-153 LOURDES GONZALEZ - TABLERO CON BARRA DE COBRE PARA MEDICION EN MEDIA TENSION - CAMPO AGRO RICE TATARE</t>
  </si>
  <si>
    <t>C00148557002</t>
  </si>
  <si>
    <t>001-001-0000251</t>
  </si>
  <si>
    <t>FACT N° 001-001-251 LOURDES GONZALEZ - PAGO POR TRAMITE ANDE PARA AUMENTO DE CARGA DE POTENCIA DEL CAMPO AGRO RICE TATARE</t>
  </si>
  <si>
    <t>C00074732002</t>
  </si>
  <si>
    <t>0C0-007-4732002</t>
  </si>
  <si>
    <t>REINGRESO DE CHEQUE N° 41632324-OP- LUCAS LANZONI- PAGO FACTURA 228-233-249 POR SERVICIO DE RETROPALA CAMPO AGRO RICE SAN FLORENCIO</t>
  </si>
  <si>
    <t>C00075404002</t>
  </si>
  <si>
    <t>0C0-007-5404002</t>
  </si>
  <si>
    <t>REINGRESO DE CHEQUE N° 41909430-OP - LUCAS LANZONI FACT N° 233-238-249 POR SERVICIOS DE RETROPALA EN EL CAMPO AGRO RICE SAN FLORENCIO (2CHEQUES)</t>
  </si>
  <si>
    <t>C00131046002</t>
  </si>
  <si>
    <t>001-001-0000815</t>
  </si>
  <si>
    <t>FACT LUFFE 815 REFRENTE A 4 DIAS DE ESTADIAS</t>
  </si>
  <si>
    <t>C00131037002</t>
  </si>
  <si>
    <t>FACT LUFFE 812 - REFERENTE 14 DIAS DE ESTADIAS DE 3 CAMIONES</t>
  </si>
  <si>
    <t>C00147862002</t>
  </si>
  <si>
    <t>001-001-0000461</t>
  </si>
  <si>
    <t>FN° 001-001-461- LUIS ALBERTO MAZACOTE - REPARACION DE CAMIONES DE BRIQ, HGD 502 Y CEA 257</t>
  </si>
  <si>
    <t>LUIS ALBERTO SORIA RODRIGUEZ (5853)</t>
  </si>
  <si>
    <t>C00073380005</t>
  </si>
  <si>
    <t>0C0-007-3380005</t>
  </si>
  <si>
    <t>C00145184002</t>
  </si>
  <si>
    <t>001-001-0000412</t>
  </si>
  <si>
    <t>FACT N° 001-001-412 LUIS SOARES - MANT DE LA CAJA DE CAMBIO DEL TRACTOR SF 27 - CAMPO AGRO RICE SAN FLORENCIO</t>
  </si>
  <si>
    <t>C00145185002</t>
  </si>
  <si>
    <t>001-001-0000408</t>
  </si>
  <si>
    <t>FACT N° 001-001-408 LUIS SOARES - REPARACION DEL TREN DELANTERO DE LA RETRO AGR 005 - CAMPO AGRO RICE SAT RITA</t>
  </si>
  <si>
    <t>C00145192002</t>
  </si>
  <si>
    <t>001-001-0000411</t>
  </si>
  <si>
    <t>FACT N° 001-001-411 LUIS SOARES - LIMPIEZA DE LA CAJA DE CAMBIO DEL TRACTOR SF02 - CAMPO AGRO RICE SAN FLORENCIO</t>
  </si>
  <si>
    <t>C00145407002</t>
  </si>
  <si>
    <t>001-001-0000407</t>
  </si>
  <si>
    <t>FACT N° 001-001-407 LUIS SOARES - PERDIDA DE POTENCIA DEL MOTOR PARA LA COSECHADORA SF29 - CAMPO AGRO RICE SAN FLORENCIO</t>
  </si>
  <si>
    <t>C00145411002</t>
  </si>
  <si>
    <t>001-001-0000403</t>
  </si>
  <si>
    <t>FACT N° 001-001-403 LUIS SOARES - MANTENIMIENTO DE LA COSECHADORA SF25 - CAMPO AGRO RICE SAN FLORENCIO</t>
  </si>
  <si>
    <t>C00145361002</t>
  </si>
  <si>
    <t>001-001-0000415</t>
  </si>
  <si>
    <t>FACT N° 001-001-415 LUIS SOARES - PROBLEMA EN LA DIRECCION HIDRAULICA DEL TRACTOR AGR 014 - CAMPO AGRO RICE STA RITA</t>
  </si>
  <si>
    <t>C00147560002</t>
  </si>
  <si>
    <t>001-001-0000444</t>
  </si>
  <si>
    <t>FACT N° 001-001-444 LUIS CARLOS SOARES - MANTENIMIENTO DE MOTOR DE LA BOMBA AGR 046 - CAMPO AGRO RICE STA RITA</t>
  </si>
  <si>
    <t>C00147563002</t>
  </si>
  <si>
    <t>001-001-0000442</t>
  </si>
  <si>
    <t>FACT N° 001-001-442 LUIS CARLOS SOARES - REPARACION DE MOTOR DE LA BOMBA AGR 046 - CAMPO AGRO RICE STA RITA</t>
  </si>
  <si>
    <t>F00070283001</t>
  </si>
  <si>
    <t>001-001-0000418</t>
  </si>
  <si>
    <t>REPARACION Y MONTAJE DEL TRACTOR DE JUSTINO ACOSTA</t>
  </si>
  <si>
    <t>C00147723002</t>
  </si>
  <si>
    <t>001-001-0000426</t>
  </si>
  <si>
    <t>FACT N° 001-001-426 LUIS SOARES - REPARACION DEL CUBO DELANTERO Y CILINDRO DE DIRECCION DEL TRACTOR AGR 014 - CAMPO AGRO RICE STA RITA</t>
  </si>
  <si>
    <t>C00147724002</t>
  </si>
  <si>
    <t>001-001-0000441</t>
  </si>
  <si>
    <t>FACT N° 001-001-441 LUIS SOARES - MANT DE LA RETRO CAT SF 05 - CAMPO AGRO RICE SAN FLORENCIO</t>
  </si>
  <si>
    <t>C00147745002</t>
  </si>
  <si>
    <t>001-001-0000424</t>
  </si>
  <si>
    <t>FACT N° 001-001-424 LUIS SOARES - MODIFICACION Y ADAPTACION DE MOTOR DE BOMBA AGR 024 CAMPO AGRO RICE STA RITA</t>
  </si>
  <si>
    <t>C00147751002</t>
  </si>
  <si>
    <t>001-001-0000428</t>
  </si>
  <si>
    <t>FACT N° 001-001-428 LUIS CARLOS SOARES - REFORMA GENERAL DE LA SEMBRADORA AGR 020 - CAMPO AGRO RICE STA RITA</t>
  </si>
  <si>
    <t>C00147754002</t>
  </si>
  <si>
    <t>001-001-0000430</t>
  </si>
  <si>
    <t>FACT N° 001-001-430 LUIS SOARES - REFORMA PARCIAL DEL TRACTOR AGR 014 CAMPO AGRO RICE STA RITA</t>
  </si>
  <si>
    <t>C00147761002</t>
  </si>
  <si>
    <t>001-001-0000427</t>
  </si>
  <si>
    <t>FACT N° 001-001-427 LUIS SOARES - REGULACION DE VALVULA MOTOR DEL TRACTOR AGR 014 - CAMPO AGRO RICE STA RITA</t>
  </si>
  <si>
    <t>C00147764002</t>
  </si>
  <si>
    <t>001-001-0000417</t>
  </si>
  <si>
    <t>FACT N° 001-001-417 LUIS SOARES - FALLO EN EL SISTEMA HIDRAULICO DE LA COSECHADORA SF25 - CAMPO AGRO RICE SAN FLORENCIO</t>
  </si>
  <si>
    <t>C00147748002</t>
  </si>
  <si>
    <t>001-001-0000443</t>
  </si>
  <si>
    <t>FACT N° 001-001-443 LUIS SOARES - REPARACION DE MANDO FINAL DE LA RETRO CAT 004 - CAMPO AGRO RICE STA RITA</t>
  </si>
  <si>
    <t>C00149706002</t>
  </si>
  <si>
    <t>001-001-0000458</t>
  </si>
  <si>
    <t>FN° 001-001-458- LUIS CARLOS SOARES - REPARACION DE LOS FRENOS DE LA PALA JULIAN</t>
  </si>
  <si>
    <t>C00149708002</t>
  </si>
  <si>
    <t>001-001-0000457</t>
  </si>
  <si>
    <t>FN° 001-001-457- LUIS CARLOS SOARES - REPARACION DE LOS FRENOS DE LA PALA  XGMA</t>
  </si>
  <si>
    <t>C00148829002</t>
  </si>
  <si>
    <t>001-001-0000456</t>
  </si>
  <si>
    <t>FACT N° 001-001-456 LUIS CARLOS SOARES - REPARACION DE CAJA DE CAMBIO, EMBRAGUE Y AIRE ACONDICIONADO DEL TRACTOR 6603 SF27 - CAMPO AGRO RICE SAN FLORENCIO</t>
  </si>
  <si>
    <t>C00151402002</t>
  </si>
  <si>
    <t>001-001-0000471</t>
  </si>
  <si>
    <t>FACT N° 001-001-471 LUIS SOARES - REPARACION DE PARTE ELECTRICAY AIRE ACONDICIONADO DEL TRACTOR 9370 SF 22</t>
  </si>
  <si>
    <t>C00151403002</t>
  </si>
  <si>
    <t>001-001-0000469</t>
  </si>
  <si>
    <t>FACT N° 001-01-469 LUIS SOARES - DESARME DEL MOTOR ESTACIONARIO AGR 075 - CAMPO AGRO RICE STA RITA</t>
  </si>
  <si>
    <t>C00148509002</t>
  </si>
  <si>
    <t>001-001-0003043</t>
  </si>
  <si>
    <t>FN° 001-001-3043- LUIS ENRIQUE TITO TECHEIRA - 400 PALETS DE MADERA NUEVO MED. 1*1,20 C/ TRATAMIENTO TERMICO NIMF 15 PP.</t>
  </si>
  <si>
    <t>C00076325002</t>
  </si>
  <si>
    <t>001-001-0002985</t>
  </si>
  <si>
    <t>REINGRESO DE CHEQUE N° 41909451-OP REF A FN° 001-001-2985- LUIS ENRIQUE TITO TECHEIRA - 400 PALETS DE MADERA NUEVO MED. 1*1,20 C/ TRATAMIENTO TERMICO NIMF 15 PP./ A 30 DIAS DESDE EMISION DE FACTURA</t>
  </si>
  <si>
    <t>C00150184002</t>
  </si>
  <si>
    <t>001-001-0003097</t>
  </si>
  <si>
    <t>FN° 001-001-3097- LUIS ENRIQUE TITO TECHEIRA - 400 PALETS DE MADERA NUEVO MED. 1*1,20 C/ TRATAMIENTO TERMICO NIMF 15 PP. - SECTOR INDUSTRIA</t>
  </si>
  <si>
    <t>C00150746002</t>
  </si>
  <si>
    <t>001-001-0003123</t>
  </si>
  <si>
    <t>FN° 001-001-3123- LUIS ENRIQUE TITO TECHEIRA - 400 PALETS DE MADERA NUEVO MED. 1*1,20 C/ TRATAMIENTO TERMICO NIMF 15 PP.</t>
  </si>
  <si>
    <t>C00130010086</t>
  </si>
  <si>
    <t>0C0-013-0010086</t>
  </si>
  <si>
    <t>RECLASIFICACION DE CUENTAS DE PROVEEDORES LOCALES GS A CUENTAS A PAGAR FUNCIONARIOS Y TERCEROS GS.</t>
  </si>
  <si>
    <t>LUIS RAMON CACERES GAMARRA (1323)</t>
  </si>
  <si>
    <t>C00073373002</t>
  </si>
  <si>
    <t>0C0-007-3373002</t>
  </si>
  <si>
    <t>C00138113003</t>
  </si>
  <si>
    <t>001-001-0065380</t>
  </si>
  <si>
    <t>FN 001-001-65380- SEBASTIAN NAHUEL - CONSUMICION POR VIAJE A VILLA FRANCA - CUBIERTO A MORENO</t>
  </si>
  <si>
    <t>C00138269002</t>
  </si>
  <si>
    <t>0C0-013-8269002</t>
  </si>
  <si>
    <t>RECIBO COMUN POR HOSPEDAJE EN COSTA RIALVA DE LUIZ RIVEIRO</t>
  </si>
  <si>
    <t>C00139781002</t>
  </si>
  <si>
    <t>0C0-013-9781002</t>
  </si>
  <si>
    <t>COMPROBANTE DE PEAJE POR VIAJE A CAAPUCU  - CORRESP A LUIZ MORENO</t>
  </si>
  <si>
    <t>C00143960002</t>
  </si>
  <si>
    <t>0C0-014-3960002</t>
  </si>
  <si>
    <t>C00144690002</t>
  </si>
  <si>
    <t>001-001-0069960</t>
  </si>
  <si>
    <t>FN° 001-001-69960- SEBASTIAN NAHUEL - CONSUMICION CUBIERTO A LUIZ MORENO - POR VIAJE A VILLA FRANCA</t>
  </si>
  <si>
    <t>C00145645002</t>
  </si>
  <si>
    <t>0C0-014-5645002</t>
  </si>
  <si>
    <t>COMPROBANTES DE PEAJE POR VIAJES- CORRESP A LUIZ MORENO</t>
  </si>
  <si>
    <t>C00146842002</t>
  </si>
  <si>
    <t>0C0-014-6842002</t>
  </si>
  <si>
    <t>C00147973002</t>
  </si>
  <si>
    <t>0C0-014-7973002</t>
  </si>
  <si>
    <t>C00148114002</t>
  </si>
  <si>
    <t>0C0-014-8114002</t>
  </si>
  <si>
    <t>COMPROBANTES DE PEAJE POR VIAJES- CORRESP A LUIZ MORENO POR VIAJE A TATARE</t>
  </si>
  <si>
    <t>C00149810002</t>
  </si>
  <si>
    <t>0C0-014-9810002</t>
  </si>
  <si>
    <t>COMPROBANTES DE PEAJE POR VIAJE A CAAPUCU - CORRESP A LUIZ MORENO</t>
  </si>
  <si>
    <t>C00149893002</t>
  </si>
  <si>
    <t>001-001-0072868</t>
  </si>
  <si>
    <t>FN° 001-001-72868- SEBASTIAN NAHUEL - CONSUMICION CUBIERTO A LUIZ MORENO - POR VIAJE A VILLA FRANCA</t>
  </si>
  <si>
    <t>C00151368002</t>
  </si>
  <si>
    <t>0C0-015-1368002</t>
  </si>
  <si>
    <t>C00148425002</t>
  </si>
  <si>
    <t>001-005-0141251</t>
  </si>
  <si>
    <t>FACT N° 001-005-141251 MACIEL S.A. PROVISTAS PARA CAMPO AGRO RICE TATARE</t>
  </si>
  <si>
    <t>F00071471001</t>
  </si>
  <si>
    <t>C00148924002</t>
  </si>
  <si>
    <t>001-007-0113802</t>
  </si>
  <si>
    <t>FACT N° 001-007-113802 MACIEL S.A. PROVISTAS PARA CAMPO AGRO RICE STA RITA</t>
  </si>
  <si>
    <t>F00071447001</t>
  </si>
  <si>
    <t>F00071448001</t>
  </si>
  <si>
    <t>F00071472001</t>
  </si>
  <si>
    <t>F00071473001</t>
  </si>
  <si>
    <t>F00071474001</t>
  </si>
  <si>
    <t>PROVISTAS CAMPO AGRO RICE SANTA RITA</t>
  </si>
  <si>
    <t>F00071475001</t>
  </si>
  <si>
    <t>C00148923002</t>
  </si>
  <si>
    <t>001-007-0114561</t>
  </si>
  <si>
    <t>FACT N° 001-007-114561 MACIEL S.A. GAS PARA EL CAMPO AGRO RICE TATARE</t>
  </si>
  <si>
    <t>F00071810001</t>
  </si>
  <si>
    <t>F00071809001</t>
  </si>
  <si>
    <t>F00071870001</t>
  </si>
  <si>
    <t>F00071803001</t>
  </si>
  <si>
    <t>F00071808001</t>
  </si>
  <si>
    <t>F00102484001</t>
  </si>
  <si>
    <t>PROVISTA CAMPO AGRO RICE SAN FLORENCIO</t>
  </si>
  <si>
    <t>F00102448001</t>
  </si>
  <si>
    <t>F00102450001</t>
  </si>
  <si>
    <t>F00102451001</t>
  </si>
  <si>
    <t>C00150478002</t>
  </si>
  <si>
    <t>001-008-0092748</t>
  </si>
  <si>
    <t>FN° 001-008-92748- MACIEL S.A- CAFE DOLCE GOSTO PARA GERENCIA</t>
  </si>
  <si>
    <t>F00102486001</t>
  </si>
  <si>
    <t>GAS PARA CAMPO AGRO RICE SAN FLORENCIO</t>
  </si>
  <si>
    <t>F00102449001</t>
  </si>
  <si>
    <t>GAS PARA CAMPO AGRO RICE TATARE</t>
  </si>
  <si>
    <t>F00102680001</t>
  </si>
  <si>
    <t>F00102779001</t>
  </si>
  <si>
    <t>F00102803001</t>
  </si>
  <si>
    <t>F00102808001</t>
  </si>
  <si>
    <t>CAMPO AGRO RICE SANTA RITA</t>
  </si>
  <si>
    <t>F00102775001</t>
  </si>
  <si>
    <t>F00102681001</t>
  </si>
  <si>
    <t>F00102806001</t>
  </si>
  <si>
    <t>F00102804001</t>
  </si>
  <si>
    <t>CAMPO AGRO RICE SAN FLORENCIO</t>
  </si>
  <si>
    <t>F00103297001</t>
  </si>
  <si>
    <t>F00103298001</t>
  </si>
  <si>
    <t>F00103299001</t>
  </si>
  <si>
    <t>F00103300001</t>
  </si>
  <si>
    <t>F00103303001</t>
  </si>
  <si>
    <t>PROVISTAS CAMPO AGRO RICE SANTA CATALINA</t>
  </si>
  <si>
    <t>F00103296001</t>
  </si>
  <si>
    <t>F00103302001</t>
  </si>
  <si>
    <t>F00104030001</t>
  </si>
  <si>
    <t>F00103304001</t>
  </si>
  <si>
    <t>F00103307001</t>
  </si>
  <si>
    <t>F00103308001</t>
  </si>
  <si>
    <t>F00063400001</t>
  </si>
  <si>
    <t>TRASLADO DE GASOIL A LOS CAMPOS PROPIOS Y PRODUCTORES</t>
  </si>
  <si>
    <t>C00137800002</t>
  </si>
  <si>
    <t>001-001-0000728</t>
  </si>
  <si>
    <t>FACT Nº 001-001-728 MADEIRA S.A. 385.000 LTS FLETE DE GASOIL DESDE ASUNCION A LA ESTACION</t>
  </si>
  <si>
    <t>C00139263002</t>
  </si>
  <si>
    <t>001-001-0000745</t>
  </si>
  <si>
    <t>FACT Nº 001-001-745 MADEIRA S.A. 385.000 LTS FLETE DE GASOIL DESDE ASUNCION A LA ESTACION</t>
  </si>
  <si>
    <t>F00064782001</t>
  </si>
  <si>
    <t>TRASLADO DE GASOIL A CAMPOS Y PRODUCTORES</t>
  </si>
  <si>
    <t>C00140459002</t>
  </si>
  <si>
    <t>001-001-0000748</t>
  </si>
  <si>
    <t>FACT Nº 001-001-748 MADEIRA S.A. 315.000 LTS FLETE DE GASOIL DESDE ASUNCION A LA ESTACION</t>
  </si>
  <si>
    <t>F00065662001</t>
  </si>
  <si>
    <t>213.000 LTS DE TRASLADO DE GASOIL A CAMPOS Y PRODUCTORES</t>
  </si>
  <si>
    <t>F00066500001</t>
  </si>
  <si>
    <t>A00066500001</t>
  </si>
  <si>
    <t>001-001-0000749</t>
  </si>
  <si>
    <t>FLETE DE COMBUSTIBLE</t>
  </si>
  <si>
    <t>C00145223002</t>
  </si>
  <si>
    <t>001-001-0000953</t>
  </si>
  <si>
    <t>FACT Nº 001-001-953 MADEIRA S.A. 140.000 LTS FLETE DE GASOIL DESDE ASUNCION A LA ESTACION</t>
  </si>
  <si>
    <t>F00068610001</t>
  </si>
  <si>
    <t>197.000 LTS DE GASOIL PARA CAMPOS PROPIOS Y PRODUCTORES</t>
  </si>
  <si>
    <t>F00068611001</t>
  </si>
  <si>
    <t>193.120 LTS DE GASOIL PARA CAMPOS PROPIOS Y PRODUCTORES</t>
  </si>
  <si>
    <t>C00145231002</t>
  </si>
  <si>
    <t>001-001-0000954</t>
  </si>
  <si>
    <t>FACT Nº 001-001-954 MADEIRA S.A. 35.000 LTS FLETE DE GASOIL DESDE ASUNCION A LA ESTACION</t>
  </si>
  <si>
    <t>C00073463081</t>
  </si>
  <si>
    <t>0C0-007-3463081</t>
  </si>
  <si>
    <t>MADEIRA SA- COBRANZA RECIBIDA POR DEUDA VARIAS AL 2020- DSCTO.</t>
  </si>
  <si>
    <t>F00070344001</t>
  </si>
  <si>
    <t>FLETE DE COMBUSTIBLE A CAMPOS MES DE AGOSTO</t>
  </si>
  <si>
    <t>F00070346001</t>
  </si>
  <si>
    <t>TRASLADO DE GASOIL A CAMPOS Y PRODUCTORES MES DE JULIO</t>
  </si>
  <si>
    <t>C00147674002</t>
  </si>
  <si>
    <t>001-001-0000955</t>
  </si>
  <si>
    <t>FACT Nº 001-001-955 MADEIRA S.A. 35.000 LTS FLETE DE GASOIL DESDE ASUNCION A LA ESTACION</t>
  </si>
  <si>
    <t>C00074919003</t>
  </si>
  <si>
    <t>000-000-0067805</t>
  </si>
  <si>
    <t>REVERSION DE REGISTO COD. 67805- OP- MADEIRA SA- PAGO DE SALARIO FUNCIONARIOS: KURT EGON - SEGURIDAD/LUIS ROJAS- CHOFER</t>
  </si>
  <si>
    <t>F00071958001</t>
  </si>
  <si>
    <t>TRASLADO DE COMBUSTIBLE A CAMPOS Y A PRODUCTORES</t>
  </si>
  <si>
    <t>C00150931002</t>
  </si>
  <si>
    <t>001-002-0042554</t>
  </si>
  <si>
    <t>FACT N° 001-002-42554 MARCOS MADERS - LLAVE DE PASO PARA ESPARCIDOR SF14 - CAMPO AGRO RICE SAN FLORENCIO</t>
  </si>
  <si>
    <t>C00151042002</t>
  </si>
  <si>
    <t>001-002-0042608</t>
  </si>
  <si>
    <t>FACT N° 001-002-42608 MARCOS MADERS - REPUESTOS PARA EL TRACTOR AGR 013 - CAMPO AGRO RICE STA RITA</t>
  </si>
  <si>
    <t>C00151045002</t>
  </si>
  <si>
    <t>001-002-0042609</t>
  </si>
  <si>
    <t>FACT N° 001-002-42609 MARCOS MADERS - REPUESTOS PARA EL TRACTOR AGR 013 - CAMPO AGRO RICE STA RITA</t>
  </si>
  <si>
    <t>C00151036002</t>
  </si>
  <si>
    <t>001-002-0042673</t>
  </si>
  <si>
    <t>FACT N° 001-002-42673 MARCOS MADERS - REPUESTOS PARA EL TRACTOR AGR 013 - CAMPO AGRO RICE STA RITA</t>
  </si>
  <si>
    <t>C00151040002</t>
  </si>
  <si>
    <t>001-002-0042682</t>
  </si>
  <si>
    <t>FACT N° 001-002-42682 MARCOS MADERS - REPUESTOS PARA EL TRACTOR AGR 013 - CAMPO AGRO RICE STA RITA</t>
  </si>
  <si>
    <t>C00150936002</t>
  </si>
  <si>
    <t>001-002-0042698</t>
  </si>
  <si>
    <t>FACT N° 001-002-42698 MARCOS MADERS - REPUESTOS PARA MANTENIMIENTO DE LAS COSECHADORAS SF10 CAMPO AGRO RICE SAN FLORENCIO</t>
  </si>
  <si>
    <t>C00150969002</t>
  </si>
  <si>
    <t>001-002-0042782</t>
  </si>
  <si>
    <t>FACT N° 001-002-42782 MARCOS MADERS - REPUESTOS PARA TRACTOR SF 37 - CAMPO AGRO RICE SAN FLORENCIO</t>
  </si>
  <si>
    <t>C00150971002</t>
  </si>
  <si>
    <t>001-002-0042783</t>
  </si>
  <si>
    <t>FACT N° 001-002-42783 MARCOS MADERS - REPUESTOS PARA TRACTOR SF 37 - CAMPO AGRO RICE SAN FLORENCIO</t>
  </si>
  <si>
    <t>C00150972002</t>
  </si>
  <si>
    <t>001-002-0042784</t>
  </si>
  <si>
    <t>FACT N° 001-002-42784 MARCOS MADERS - REPUESTOS PARA TRACTOR SF 37 - CAMPO AGRO RICE SAN FLORENCIO</t>
  </si>
  <si>
    <t>F00103000001</t>
  </si>
  <si>
    <t>001-002-0042765</t>
  </si>
  <si>
    <t>REPUESTOS PARA TRACTOR DE DIAGRO</t>
  </si>
  <si>
    <t>F00103002001</t>
  </si>
  <si>
    <t>F00103003001</t>
  </si>
  <si>
    <t>F00103006001</t>
  </si>
  <si>
    <t>F00103009001</t>
  </si>
  <si>
    <t>C00150987002</t>
  </si>
  <si>
    <t>001-002-0042778</t>
  </si>
  <si>
    <t>FACT N° 001-002-42778 MARCOS MADERS - REPUESTOS PARA TRACTOR SF 37 - CAMPO AGRO RICE SAN FLORENCIO</t>
  </si>
  <si>
    <t>C00150988002</t>
  </si>
  <si>
    <t>001-002-0042779</t>
  </si>
  <si>
    <t>FACT N° 001-002-42779 MARCOS MADERS - REPUESTOS PARA TRACTOR SF 37 - CAMPO AGRO RICE SAN FLORENCIO</t>
  </si>
  <si>
    <t>C00150989002</t>
  </si>
  <si>
    <t>001-002-0042780</t>
  </si>
  <si>
    <t>FACT N° 001-002-42780 MARCOS MADERS - REPUESTOS PARA TRACTOR SF 37 - CAMPO AGRO RICE SAN FLORENCIO</t>
  </si>
  <si>
    <t>C00150996002</t>
  </si>
  <si>
    <t>001-002-0042781</t>
  </si>
  <si>
    <t>FACT N° 001-002-42781 MARCOS MADERS - REPUESTOS PARA TRACTOR SF 37 - CAMPO AGRO RICE SAN FLORENCIO</t>
  </si>
  <si>
    <t>C00151005002</t>
  </si>
  <si>
    <t>001-002-0042802</t>
  </si>
  <si>
    <t>FACT N° 001-002-42802 MARCOS MADERS - REPUESTOS PARA EL TRACTOR AGR 012 - CAMPO AGRO RICE STA RITA</t>
  </si>
  <si>
    <t>C00151205002</t>
  </si>
  <si>
    <t>001-002-0042807</t>
  </si>
  <si>
    <t>FACT N° 001-002-42807 MARCOS MADERS - REPUESTOS PARA SEMBRADORA AGR 021 - CAMPO AGRO RICE STA RITA</t>
  </si>
  <si>
    <t>C00151007002</t>
  </si>
  <si>
    <t>001-002-0042793</t>
  </si>
  <si>
    <t>FACT N° 001-002-42793 MARCOS MADERS - REPUESTOS PARA TRACTOR AGR 011 - CAMPO AGRO RICE STA RITA</t>
  </si>
  <si>
    <t>C00151010002</t>
  </si>
  <si>
    <t>001-002-0042792</t>
  </si>
  <si>
    <t>FACT N° 001-002-42792 MARCOS MADERS - REPUESTOS PARA TRACTOR AGR 011 - CAMPO AGRO RICE STA RITA</t>
  </si>
  <si>
    <t>C00151011002</t>
  </si>
  <si>
    <t>001-002-0042791</t>
  </si>
  <si>
    <t>FACT N° 001-002-42791 MARCOS MADERS - REPUESTOS PARA TRACTOR AGR 011 - CAMPO AGRO RICE STA RITA</t>
  </si>
  <si>
    <t>C00151012002</t>
  </si>
  <si>
    <t>001-002-0042790</t>
  </si>
  <si>
    <t>FACT N° 001-002-42790 MARCOS MADERS - REPUESTOS PARA TRACTOR AGR 011 - CAMPO AGRO RICE STA RITA</t>
  </si>
  <si>
    <t>C00151013002</t>
  </si>
  <si>
    <t>001-002-0042789</t>
  </si>
  <si>
    <t>FACT N° 001-002-42789 MARCOS MADERS - REPUESTOS PARA TRACTOR AGR 011 - CAMPO AGRO RICE STA RITA</t>
  </si>
  <si>
    <t>C00151014002</t>
  </si>
  <si>
    <t>001-002-0042803</t>
  </si>
  <si>
    <t>FACT N° 001-002-42803 MARCOS MADERS - REPUESTOS PARA COSECHADORA AGR 043 - CAMPO AGRO RICE STA RITA</t>
  </si>
  <si>
    <t>C00151213002</t>
  </si>
  <si>
    <t>001-002-0042771</t>
  </si>
  <si>
    <t>FACT N° 001-002-42771 MARCOS MADERS - CARGADOR BATERIA 150 AMP - PARA USO DE TALLER TINGLADO</t>
  </si>
  <si>
    <t>C00150629002</t>
  </si>
  <si>
    <t>001-002-0042812</t>
  </si>
  <si>
    <t>FN° 001-002-42812 - MARCOS REGIS MADERS- ACEITE TOTAL RUBIA TIR 7400 15W40 PARA USO EN LAS MAQUINAS DE TALLER SILO</t>
  </si>
  <si>
    <t>C00151217002</t>
  </si>
  <si>
    <t>001-002-0042772</t>
  </si>
  <si>
    <t>FACT N° 001-002-42772 MARCOS MADERS - LLAVES COMBINADAS, ALICATE, DESTORNILLADORES, JUEGO PICO PARA TALLER -  TINGLADO</t>
  </si>
  <si>
    <t>C00151220002</t>
  </si>
  <si>
    <t>001-002-0042773</t>
  </si>
  <si>
    <t>FACT N° 001-002-42773 MARCOS MADERS - LLAVES COMBINADAS DE 12 AL 28 MM P'ARA TALLER - TINGLADO</t>
  </si>
  <si>
    <t>C00151223002</t>
  </si>
  <si>
    <t>001-002-0042774</t>
  </si>
  <si>
    <t>FACT N° 001-002-42774 MARCOS MADERS - JUEGO DE PICO, LLAVES COMBINADAS, JUEGO DE LLAVES PARA TALLER - TINGLADO</t>
  </si>
  <si>
    <t>C00151225002</t>
  </si>
  <si>
    <t>001-002-0042775</t>
  </si>
  <si>
    <t>FACT N° 001-002-42775 MARCOS MADERS - CHAPA LISA, ELECTRODO, KIT DE ANILLOS, BOMBA MANUALDE ACEITE PARA TALLER - TINGLADO</t>
  </si>
  <si>
    <t>C00151025002</t>
  </si>
  <si>
    <t>001-002-0042808</t>
  </si>
  <si>
    <t>FACT N° 001-002-42808 MARCOS MADERS - REPUESTOS PARA COSECHADORA AGR 043 - CAMPO AGRO RICE STA RITA</t>
  </si>
  <si>
    <t>C00151229002</t>
  </si>
  <si>
    <t>001-002-0042777</t>
  </si>
  <si>
    <t>FACT N° 001-002-42777 MARCOS MADERS - RECTIFICADORA MAKITA, LIMAS ROTATIVA PARA TALLER - TINGLADO</t>
  </si>
  <si>
    <t>C00151032003</t>
  </si>
  <si>
    <t>001-002-0042806</t>
  </si>
  <si>
    <t>FACT N° 001-002-42806 MARCOS MADERS - REPUESTOS PARA COSECHADORAS SF10, AGR 041-042-044 - CAMPO AGRO RICE SAN FLORENCIO Y STA RITA</t>
  </si>
  <si>
    <t>C00151034003</t>
  </si>
  <si>
    <t>001-002-0042804</t>
  </si>
  <si>
    <t>FACT N° 001-002-42804 MARCOS MADERS - REPUESTOS PARA COSECHADORAS SF10, AGR 041-042-044 - CAMPO AGRO RICE SAN FLORENCIO Y STA RITA</t>
  </si>
  <si>
    <t>C00151387002</t>
  </si>
  <si>
    <t>001-002-0042786</t>
  </si>
  <si>
    <t>FACT N° 001-002-42786 MARCOS MADERS - REPUESTOS PARA TRACTOR AGR 011 - CAMPO AGRO RICE STA RITA</t>
  </si>
  <si>
    <t>C00151046002</t>
  </si>
  <si>
    <t>001-002-0042785</t>
  </si>
  <si>
    <t>FACT N° 001-002-42785 MARCOS MADERS - REPUESTOS PARA TRACTOR AGR 011 - CAMPO AGRO RICE STA RITA</t>
  </si>
  <si>
    <t>C00151050002</t>
  </si>
  <si>
    <t>001-002-0042787</t>
  </si>
  <si>
    <t>FACT N° 001-002-42787 MARCOS MADERS - REPUESTOS PARA TRACTOR AGR 011 - CAMPO AGRO RICE STA RITA</t>
  </si>
  <si>
    <t>C00151051002</t>
  </si>
  <si>
    <t>001-002-0042788</t>
  </si>
  <si>
    <t>FACT N° 001-002-42788 MARCOS MADERS - REPUESTOS PARA TRACTOR AGR 011 - CAMPO AGRO RICE STA RITA</t>
  </si>
  <si>
    <t>F00103036001</t>
  </si>
  <si>
    <t>001-002-0042761</t>
  </si>
  <si>
    <t>F00103037001</t>
  </si>
  <si>
    <t>F00103039001</t>
  </si>
  <si>
    <t>F00103040001</t>
  </si>
  <si>
    <t>F00102986001</t>
  </si>
  <si>
    <t>001-002-0042805</t>
  </si>
  <si>
    <t>FILTROS PARA RETRO KOMATSU - GROUP AGRO PARTNER</t>
  </si>
  <si>
    <t>C00150947002</t>
  </si>
  <si>
    <t>001-002-0042794</t>
  </si>
  <si>
    <t>FACT N° 001-002-42794 MARCOS MADERS - REPUESTOS PARA RETROPALA SF06 - CAMPO AGRO RICE SAN FLROENCIO</t>
  </si>
  <si>
    <t>C00150950002</t>
  </si>
  <si>
    <t>001-002-0042795</t>
  </si>
  <si>
    <t>FACT N° 001-002-42795 MARCOS MADERS - REPUESTOS PARA RETROPALA SF06 - CAMPO AGRO RICE SAN FLORENCIO</t>
  </si>
  <si>
    <t>C00150952002</t>
  </si>
  <si>
    <t>001-002-0042796</t>
  </si>
  <si>
    <t>FACT N° 001-002-42796 MARCOS MADERS - REPUESTOS PARA RETROPALA SF06 - CAMPO AGRO RICE SAN FLORENCIO</t>
  </si>
  <si>
    <t>C00150953002</t>
  </si>
  <si>
    <t>001-002-0042797</t>
  </si>
  <si>
    <t>FACT N° 001-002-42797 MARCOS MADERS - REPUESTOS PARA RETROPALA SF06 - CAMPO AGRO RICE SAN FLORENCIO</t>
  </si>
  <si>
    <t>C00150957002</t>
  </si>
  <si>
    <t>001-002-0042798</t>
  </si>
  <si>
    <t>FACT N° 001-002-42798 MARCOS MADERS - REPUESTOS PARA RETROPALA SF06 - CAMPO AGRO RICE SAN FLORENCIO</t>
  </si>
  <si>
    <t>C00150959002</t>
  </si>
  <si>
    <t>001-002-0042799</t>
  </si>
  <si>
    <t>FACT N° 001-002-42799 MARCOS MADERS - REPUESTOS PARA RETROPALA SF06 - CAMPO AGRO RICE SAN FLORENCIO</t>
  </si>
  <si>
    <t>C00151190002</t>
  </si>
  <si>
    <t>001-002-0042941</t>
  </si>
  <si>
    <t>FACT N° 001-002-42941 MARCOS MADERS - REPUESTOS PARA EL TRACTOR SF27 - CAMPO AGRO RICE SAN FLORENCIO</t>
  </si>
  <si>
    <t>C00151191002</t>
  </si>
  <si>
    <t>001-002-0042944</t>
  </si>
  <si>
    <t>FACT N° 001-002-42944 MARCOS MADERS, REPUESTOS PARA TRACTOR SF22 DE IHV</t>
  </si>
  <si>
    <t>C00151195002</t>
  </si>
  <si>
    <t>001-002-0042952</t>
  </si>
  <si>
    <t>FACT N° 001-002-42952 MARCOS MADERS - REPUESTOS PARA EL TRACTOR AGR 013 - CAMPO AGRO RICE STA RITA7</t>
  </si>
  <si>
    <t>C00151196002</t>
  </si>
  <si>
    <t>001-002-0042948</t>
  </si>
  <si>
    <t>FACT N° 001-002-42948 MARCOS MADERS - REPUESTOS PARA TRACTOR AGR 011 - CAMPO AGRO RICE STA RITA</t>
  </si>
  <si>
    <t>C00151197002</t>
  </si>
  <si>
    <t>001-002-0042953</t>
  </si>
  <si>
    <t>FACT N° 001-002-42953 MARCOS MADERS - REPUESTOS PARA TRACTOR AGR 011 - CAMPO AGRO RICE STA RITA</t>
  </si>
  <si>
    <t>F00103041001</t>
  </si>
  <si>
    <t>001-002-0042947</t>
  </si>
  <si>
    <t>REPUESTOS PARA AGRO PARTNER</t>
  </si>
  <si>
    <t>C00151055002</t>
  </si>
  <si>
    <t>001-002-0042949</t>
  </si>
  <si>
    <t>FACT N° 001-002-42949 MARCOS MADERS - REPUESTOS PARA COSECHADORA AGR 043 - CAMPO AGRO RICE STA RITA</t>
  </si>
  <si>
    <t>C00151058002</t>
  </si>
  <si>
    <t>001-002-0042951</t>
  </si>
  <si>
    <t>FACT N° 001-002-42951 MARCOS MADERS - REPUESTOS VARIOS PARA LA COSECHADORA NH 5090 AGR 044 - CAMPO AGRO RICE STA RITA</t>
  </si>
  <si>
    <t>C00151062002</t>
  </si>
  <si>
    <t>001-002-0042946</t>
  </si>
  <si>
    <t>FACT N° 001-002-42946 MARCOS MADERS - REPUESTOS PARA TRACTOR SF02 - CAMPO AGRO RICE SAN FLORENCIO</t>
  </si>
  <si>
    <t>C00151064002</t>
  </si>
  <si>
    <t>001-002-0042943</t>
  </si>
  <si>
    <t>FACT N° 001-002-42943 MARCOS MADERS - REPUESTOS PARA LA CAMIONETA AGR 04 - USO EN COMPRAS</t>
  </si>
  <si>
    <t>C00151338002</t>
  </si>
  <si>
    <t>001-002-0042950</t>
  </si>
  <si>
    <t>FACT N° 001-002-42950 MARCOS MADERS - REPUESTOS PARA TRACTOR SF02 - CAMPO AGRO RICE SAN FLORENCIO</t>
  </si>
  <si>
    <t>C00151339002</t>
  </si>
  <si>
    <t>001-002-0042945</t>
  </si>
  <si>
    <t>FACT N° 001-002-42945 MARCOS MADERS - REPUESTOS PARA TRACTOR SF02 - CAMPO AGRO RICE SAN FLORENCIO</t>
  </si>
  <si>
    <t>C00143841002</t>
  </si>
  <si>
    <t>002-001-0105913</t>
  </si>
  <si>
    <t>FN° 002-001-105913- MANGOPAR S.R.L - MASCARILLA CAMPER AZUL SIN VALVULA - USO EN EL SILO</t>
  </si>
  <si>
    <t>C00143840002</t>
  </si>
  <si>
    <t>002-001-0106228</t>
  </si>
  <si>
    <t>FN° 002-001-106228- MANGOPAR S.R.L - CORREA ELEV. LAMINADA - PARA USO EN LA MAQUINA DE BRIQUETA</t>
  </si>
  <si>
    <t>C00147822002</t>
  </si>
  <si>
    <t>002-001-0109707</t>
  </si>
  <si>
    <t>FN° 002-001-109707- MANGOPAR S.R.L - COMPRA DE ELEMENTOS DE SEGURIAD PARA USO DEL SILO</t>
  </si>
  <si>
    <t>C00147825002</t>
  </si>
  <si>
    <t>002-001-0109708</t>
  </si>
  <si>
    <t>FN° 002-001-109708- MANGOPAR S.R.L - TUBO POLIUTERANO COLOR AZUL USO EN EL SILO</t>
  </si>
  <si>
    <t>C00148910002</t>
  </si>
  <si>
    <t>002-001-0110551</t>
  </si>
  <si>
    <t>FN° 002-001-110551- MANGOPAR S.R.L- TAPABOCAS CON PRE FILTRO - ELEMENTOS DE SEG</t>
  </si>
  <si>
    <t>C00148909003</t>
  </si>
  <si>
    <t>002-001-0110699</t>
  </si>
  <si>
    <t>FN° 002-001-110699- MANGOPAR S.R.L - INSUMOS PARA FABRICACION DE MANGUERA EN TALLER DEL SILO ( CONCTORES HEMBRA Y MACHO Y ENGATES  PARA PRENSA )</t>
  </si>
  <si>
    <t>C00149567002</t>
  </si>
  <si>
    <t>002-001-0111261</t>
  </si>
  <si>
    <t>FN° 002-001-111261- MANGOPAR S.R.L - FILTRO STEEL PRO -USO DE TAPABOCAS PARA EL SILO</t>
  </si>
  <si>
    <t>C00140624002</t>
  </si>
  <si>
    <t>001-006-0005561</t>
  </si>
  <si>
    <t>COBRO RECIBIDO REF A FN° 001-006-5561 EN CONCEPTO DE CASCARILLA</t>
  </si>
  <si>
    <t>C00035812012</t>
  </si>
  <si>
    <t>001-001-0017048</t>
  </si>
  <si>
    <t>FACTURA N° 001-001-0017048-MAPFRE PARAGUAY S.A.-POLIZA DE SEGURO N° 10510482- CAMIONETA FORD RANGER XL C/S 2.2 2019-CAMIONETA ING AGRONOMOS</t>
  </si>
  <si>
    <t>C00035812013</t>
  </si>
  <si>
    <t>C00108371018</t>
  </si>
  <si>
    <t>001-001-0050256</t>
  </si>
  <si>
    <t>FN° 001-001-50256-MAPFRE PARAGUAY S.A.- POLIZA N° 5005010525871-SEGURO TOYOTA HILUX D/C 4*4 2.5 TD 2017</t>
  </si>
  <si>
    <t>C00108371015</t>
  </si>
  <si>
    <t>C00115706010</t>
  </si>
  <si>
    <t>001-001-0024009</t>
  </si>
  <si>
    <t>FACT Nº 001-001-24009 MAPFRE PARAGUAY, SEGURO PARA LA CAMIONETA ISUZU D-MAX 2020 CABINA SIMPLE COLOR BLANCO - USO DE ASISTENCIA TECNICA CAMPOS Y PRODUCTORES</t>
  </si>
  <si>
    <t>C00115706013</t>
  </si>
  <si>
    <t>C00116842002</t>
  </si>
  <si>
    <t>001-001-0034989</t>
  </si>
  <si>
    <t>FACT N° 001-001-34984 MAPFRE PARAGUAY - SEGURO PARA LA CAMIONETA FORD GRIS USO DE ASISTENCIA TECNICA - EDISON CORREA</t>
  </si>
  <si>
    <t>C00116843013</t>
  </si>
  <si>
    <t>001-001-0034981</t>
  </si>
  <si>
    <t>FACT N° 001-001-34981 MAPFRE PARAGUAY - SEGURO PARA LA CAMIONETA FORD GRIS OSCURO DEL CAMPO AGRO RICE SAN FLORENCIO - ANDERSON CERATTI</t>
  </si>
  <si>
    <t>C00116843007</t>
  </si>
  <si>
    <t>C00116843012</t>
  </si>
  <si>
    <t>C00118703002</t>
  </si>
  <si>
    <t>001-001-0056719</t>
  </si>
  <si>
    <t>FN° 001-001-56719- MAPFRE PARAGUAY- SEGURO PARA LA CAMIONETA FORD RANGER BLANCA XLM2.2L DSL 4*4- USO DE SERGIO AGUILERA.</t>
  </si>
  <si>
    <t>C00126428014</t>
  </si>
  <si>
    <t>001-001-0003811</t>
  </si>
  <si>
    <t>FN° 001-001-3811- MAPFRE S.A- POLIZA N° 5005010594197 CORRESP A CAMIONETA AGR AT 06- FORD RANGER GRIS USO DE MAICON ZAMBELI- ASISTENCIA TECNICA.</t>
  </si>
  <si>
    <t>C00126428013</t>
  </si>
  <si>
    <t>C00137418010</t>
  </si>
  <si>
    <t>001-001-0069664</t>
  </si>
  <si>
    <t>FN° 001-001-69664- MAPFRE PARAGUAY S.A - POLIZA N° 5005010619217- PAGO POR SEGURO DE VEHICULO DE IGNACIO HEISECKE / CAMIONETA PICK - UP  DOBLE CABINA FORD RANGER LTD 3.2 LD 4*4 AT</t>
  </si>
  <si>
    <t>C00137418011</t>
  </si>
  <si>
    <t>C00137418004</t>
  </si>
  <si>
    <t>C00137418009</t>
  </si>
  <si>
    <t>C00145441011</t>
  </si>
  <si>
    <t>001-001-0107802</t>
  </si>
  <si>
    <t>FACT N° 001-001-107802 MAPFRE PARAGUAY S.A. SEGURO PARA EL CAMION JMC SF39 - CAMPO AGRO RICE SAN FLORENCIO</t>
  </si>
  <si>
    <t>C00145441007</t>
  </si>
  <si>
    <t>C00145441006</t>
  </si>
  <si>
    <t>C00145441008</t>
  </si>
  <si>
    <t>C00145441005</t>
  </si>
  <si>
    <t>C00145441009</t>
  </si>
  <si>
    <t>C00145441010</t>
  </si>
  <si>
    <t>C00145441004</t>
  </si>
  <si>
    <t>C00145434006</t>
  </si>
  <si>
    <t>001-001-0109501</t>
  </si>
  <si>
    <t>FACT N° 001-001-109501 MAPFRE PARAGUAY - SEGURO PARA LA CAMIONETA ISUZU DEL CAMPO AGRO RICE COSTA RIALVA</t>
  </si>
  <si>
    <t>C00145434014</t>
  </si>
  <si>
    <t>C00145434013</t>
  </si>
  <si>
    <t>C00145434005</t>
  </si>
  <si>
    <t>C00145434008</t>
  </si>
  <si>
    <t>C00145434007</t>
  </si>
  <si>
    <t>C00145434009</t>
  </si>
  <si>
    <t>C00145434004</t>
  </si>
  <si>
    <t>C00145434012</t>
  </si>
  <si>
    <t>C00145434011</t>
  </si>
  <si>
    <t>C00146031007</t>
  </si>
  <si>
    <t>001-001-0000349</t>
  </si>
  <si>
    <t>FACT N° 001-001-349 MAPFRE PARAGUAY S.A. SEGURO PARA EL CAMION AGR 017 - CAMPO AGRO RICE SANTA RITA POLIZA N° 5005010641305</t>
  </si>
  <si>
    <t>C00146031006</t>
  </si>
  <si>
    <t>C00146031011</t>
  </si>
  <si>
    <t>C00146031009</t>
  </si>
  <si>
    <t>C00146031008</t>
  </si>
  <si>
    <t>C00146031012</t>
  </si>
  <si>
    <t>C00146031010</t>
  </si>
  <si>
    <t>C00146032008</t>
  </si>
  <si>
    <t>001-001-0000348</t>
  </si>
  <si>
    <t>FACT N° 001-001-348 MAPFRE PARAGUAY S.A. SEGURO PARA EL CAMION CAT 01 - CAMPO AGRO RICE SANTA CATALINA POLIZA N° 5005010641301</t>
  </si>
  <si>
    <t>C00146032009</t>
  </si>
  <si>
    <t>C00146032010</t>
  </si>
  <si>
    <t>C00146032007</t>
  </si>
  <si>
    <t>C00146032012</t>
  </si>
  <si>
    <t>C00146032003</t>
  </si>
  <si>
    <t>C00146032011</t>
  </si>
  <si>
    <t>C00146032006</t>
  </si>
  <si>
    <t>C00146033010</t>
  </si>
  <si>
    <t>001-001-0000291</t>
  </si>
  <si>
    <t>FACT N° 001-001-291 MAPFRE S.A. SEGURO PARA LA LA CAMIONETA FORD RANGER AT 05 USO DE LUIZ RIVEIRO POLIZA N° 5005010640855</t>
  </si>
  <si>
    <t>C00146033008</t>
  </si>
  <si>
    <t>C00146033012</t>
  </si>
  <si>
    <t>C00146033007</t>
  </si>
  <si>
    <t>C00146033009</t>
  </si>
  <si>
    <t>C00146033013</t>
  </si>
  <si>
    <t>C00146033006</t>
  </si>
  <si>
    <t>C00146033011</t>
  </si>
  <si>
    <t>C00149043002</t>
  </si>
  <si>
    <t>001-001-0013151</t>
  </si>
  <si>
    <t>FACT N° 001-001-13151 MAPFRE PARAGUAY S.A. SEGURO PARA LA CAMIONETA FORD RANGER AT 06 POLIZA 5005010644426</t>
  </si>
  <si>
    <t>C00149043003</t>
  </si>
  <si>
    <t>C00149043009</t>
  </si>
  <si>
    <t>C00149043007</t>
  </si>
  <si>
    <t>C00149043005</t>
  </si>
  <si>
    <t>C00149043008</t>
  </si>
  <si>
    <t>C00149043006</t>
  </si>
  <si>
    <t>C00149043004</t>
  </si>
  <si>
    <t>C00076338002</t>
  </si>
  <si>
    <t>000-000-0075000</t>
  </si>
  <si>
    <t>REINGRESO DE CHEQUE N° 41632454-OP- MAPFRE SA- PAGO DE POLIZAS DE SEGUROS DEL MES DE JULIO/ AGOSTO 2022</t>
  </si>
  <si>
    <t>C00149465002</t>
  </si>
  <si>
    <t>001-003-0040886</t>
  </si>
  <si>
    <t>FN° 001-003-40886- MAQUICENTER S.A - 100 HILOS 12/4  DE 3 KGS DE BLANCO - P/ COSTURA DE BOLSAS</t>
  </si>
  <si>
    <t>F00069837001</t>
  </si>
  <si>
    <t>OT 223 CAMPO AGRO RICE SAN FLORENCIO, SERV DE CAMION GRUA</t>
  </si>
  <si>
    <t>F00069837002</t>
  </si>
  <si>
    <t>F00070808002</t>
  </si>
  <si>
    <t>OT 247 CAMPO AGRO RICE SAN FLORENCIO, HS GRUA</t>
  </si>
  <si>
    <t>F00070808001</t>
  </si>
  <si>
    <t>C00150071006</t>
  </si>
  <si>
    <t>001-001-0000450</t>
  </si>
  <si>
    <t>FACT N° 001-001-450 MARCELO BERTOLI - 41,3 HS SERVICIO DE CAMION GRUA PARA ARROZ Y SOJA CAMPO AGRO RICE SAN FLORENCIO</t>
  </si>
  <si>
    <t>C00150071007</t>
  </si>
  <si>
    <t>C00150071003</t>
  </si>
  <si>
    <t>MARCIANO FERNANDEZ JARA (332)</t>
  </si>
  <si>
    <t>C00065579003</t>
  </si>
  <si>
    <t>0C0-006-5579003</t>
  </si>
  <si>
    <t>PROVISION DE COMISION ZAFRA 20/21 ROBERTO BENITEZ  Y MARCIANO FERNANDEZ - ENCARGADOS DE TURNO SILO</t>
  </si>
  <si>
    <t>C00074367003</t>
  </si>
  <si>
    <t>0C0-007-4367003</t>
  </si>
  <si>
    <t>PROVISION DE COMISION POR ZAFRA 21/22 SEGUN PLANILLA RECIBIDA</t>
  </si>
  <si>
    <t>C00149402002</t>
  </si>
  <si>
    <t>001-001-0011998</t>
  </si>
  <si>
    <t>FACT N° 001-001-11998 ZAIDA GALEANO - 90 LTS DE GAS PARA CAMPO AGRO RICE SAN FLORENCIO</t>
  </si>
  <si>
    <t>C00149387002</t>
  </si>
  <si>
    <t>001-003-0003321</t>
  </si>
  <si>
    <t>FACT N° 001-003-3321 BENIGNO GONZALEZ - CEMENTO Y RUEDA DE METAL PARA TINGLADO DEL CAMPO AGRO RICE SAN FLORENCIO</t>
  </si>
  <si>
    <t>C00149703002</t>
  </si>
  <si>
    <t>001-001-0036400</t>
  </si>
  <si>
    <t>FACT N° 001-001-36400 OLGA OZUNA - 5 CEMENTO PARA PISO DE TINGLADO CAMPO AGRO RICE SAN FLORENCIO</t>
  </si>
  <si>
    <t>C00150158002</t>
  </si>
  <si>
    <t>001-008-0092697</t>
  </si>
  <si>
    <t>FACT N° 001-008-92697 MACIEL S.A. CEBOLLA PARA EL CAMPO AGRO RICE SAN FLORENCIO</t>
  </si>
  <si>
    <t>C00150159002</t>
  </si>
  <si>
    <t>001-001-0036495</t>
  </si>
  <si>
    <t>FACT N° 001-001-36495 OLGA OZUNA - CLAVOS PARA EL DEPOSITO DEL CAMPO AGRO RICE SAN FLORENCIO</t>
  </si>
  <si>
    <t>C00151380002</t>
  </si>
  <si>
    <t>001-001-0012065</t>
  </si>
  <si>
    <t>FACT N° 001-001-12065 ZAIDA GALEANO - GAS PARA CAMPO AGRO RICE SAN FLORENCIO</t>
  </si>
  <si>
    <t>C00151504002</t>
  </si>
  <si>
    <t>001-001-0036887</t>
  </si>
  <si>
    <t>FACT N| 001-001-36887 OLGA OZUNA - AISLADOR CON CLAVO, MARTILLO PARA CAMPO AGRO RICE SAN FLORENCIIO</t>
  </si>
  <si>
    <t>C00151513002</t>
  </si>
  <si>
    <t>001-001-0037091</t>
  </si>
  <si>
    <t>FACT N° 001-001-37091 OLGA OZUNA - CLAVO PARA CAMPO AGRO RICE SAN FLORENCIO</t>
  </si>
  <si>
    <t>C00151514002</t>
  </si>
  <si>
    <t>011-005-0006676</t>
  </si>
  <si>
    <t>FACT N° 011-005-6676 PETROLEOS PARAGUAYOS - NAFTA PARA LA MOTO SF04 - CAMPO AGRO RICE SAN FLROENCIO</t>
  </si>
  <si>
    <t>C00151510002</t>
  </si>
  <si>
    <t>001-001-0016277</t>
  </si>
  <si>
    <t>FACT N° 001-001-16277 MARIA CARDOZO - AISLADOR PARA CAMPO AGRO RICE SAN FLORENCIO</t>
  </si>
  <si>
    <t>C00151400002</t>
  </si>
  <si>
    <t>001-001-0012088</t>
  </si>
  <si>
    <t>FACT N| 001-001-12088 ZAIDA GALEANO - 81 LTS DE GAS PARA CAMPO AGRO RICEN SAN FLORENCIO</t>
  </si>
  <si>
    <t>C00151471002</t>
  </si>
  <si>
    <t>FN° 001-001-3- JOAQUIN JOSE PAREDES- RETIRO DE ENCOMIENDA PARA SAN FLORENCIO</t>
  </si>
  <si>
    <t>C00151436002</t>
  </si>
  <si>
    <t>001-001-0000981</t>
  </si>
  <si>
    <t>FACT N° 001-001-981 APARECIDO MAZETTO - AFILADA DE CIERRA Y SOLDADURA PARA CAMPO AGRO RICE SAN FLORENCIO</t>
  </si>
  <si>
    <t>MARCOS GALEANO IBARRA (5180)</t>
  </si>
  <si>
    <t>C00061023005</t>
  </si>
  <si>
    <t>0C0-006-1023005</t>
  </si>
  <si>
    <t>C00027697002</t>
  </si>
  <si>
    <t>001-001-0000374</t>
  </si>
  <si>
    <t>FACT. 001-001-374 MARIA ANGELICA BORJA - GASTOS Y HONORARIOS POR TRAMITES DE CEDULA PARAGUAYA PAULO SERGIO DOS SANTOS Y DIEGO FAVARETO</t>
  </si>
  <si>
    <t>C00145459004</t>
  </si>
  <si>
    <t>001-001-0000623</t>
  </si>
  <si>
    <t>FNª 001-001-623- MARIA ANGELICA BORJA- TRAMITES ANTE MIGRACIONES DEL SEÑOR MARCIO CORREA MENDEZ</t>
  </si>
  <si>
    <t>C00076583002</t>
  </si>
  <si>
    <t>001-001-0000638</t>
  </si>
  <si>
    <t>FNª 001-001-638- MARIA DE JESUS BACCHETTA MATTEUCCI- CERTIFICADO DE QUIEBRAS- GASTOS REFERENTES A EMISION DE BONOS PEG1</t>
  </si>
  <si>
    <t>C00057957002</t>
  </si>
  <si>
    <t>001-017-0092318</t>
  </si>
  <si>
    <t>FN° 001-017-92318- D.A. SRL- 3 CAJAS DE FILTROS PARA CAFE PARA FUMIGACION EN CONTENEDORES.</t>
  </si>
  <si>
    <t>C00122474006</t>
  </si>
  <si>
    <t>001-002-0045849</t>
  </si>
  <si>
    <t>FN° 001-002-45849- GRUPO PAULISTA S.A- FN° 016-014-78430 COMBUBAR COMPANY SRL- FN° 006-002-5608- FN° 007-002-9418- SACCO S.A- CN° 1367577- M.O.P.C.- CONSUMICION, COMBUSTIBLE Y PEAJE DE MERCEDES ROMERO Y LETICIA POR VIAJE A LUQUE P/ REUNION CON CONEXION LOGISTICA</t>
  </si>
  <si>
    <t>C00146047002</t>
  </si>
  <si>
    <t>001-002-0000210</t>
  </si>
  <si>
    <t>FACT N° 001-002-210 MARIA MINDIKOWSKI - 4 PIZARRAS REALIZADAS CON CRISTAL TEMPLADO DE MM DE ESPESOR CON 6 BOTONES CROMADOS C/U 1M X 1.50M PARA ASISTENCIA TECNICA</t>
  </si>
  <si>
    <t>C00147956002</t>
  </si>
  <si>
    <t>001-001-0006608</t>
  </si>
  <si>
    <t>FN° 001-001-6608- MARIA TERESA RUIZ DIAZ - HOSPEDAJE CORRESPONDIENTE AL SR. IGNACIO HEISECKE FECHA 06/08, 11 y 12/08 Y 19/08/22</t>
  </si>
  <si>
    <t>C00149551002</t>
  </si>
  <si>
    <t>001-001-0006657</t>
  </si>
  <si>
    <t>FN° 001-001-6657- MARIA TERESA RUIZ DIAZ - HOSPEDAJE CORRESPONDIENTE AL SR. IGNACIO HEISECKE FECHA 01, 07, 22, 23 y 24 DE SETIEMBRE</t>
  </si>
  <si>
    <t>C00151323004</t>
  </si>
  <si>
    <t>001-001-0006670</t>
  </si>
  <si>
    <t>FN° 001-001-6670- MARIA TERESA RUIZ DIAZ - HOSPEDAJE CORRESPONDIENTE AL SR. IGNACIO HEISECKE FECHA 06, 07, 12, 13 y 20 DE OCTUBRE</t>
  </si>
  <si>
    <t>MARIANO DE JESUS TALAVERA (6183)</t>
  </si>
  <si>
    <t>C00073373011</t>
  </si>
  <si>
    <t>0C0-007-3373011</t>
  </si>
  <si>
    <t>MARIO IGNACIO GAMARRA DUARTE (5189)</t>
  </si>
  <si>
    <t>C00073373001</t>
  </si>
  <si>
    <t>0C0-007-3373001</t>
  </si>
  <si>
    <t>F00070285001</t>
  </si>
  <si>
    <t>001-001-0001152</t>
  </si>
  <si>
    <t>REPARACION DE PARTE AIRE ACOND DE MARCOS PERALTA</t>
  </si>
  <si>
    <t>F00070286001</t>
  </si>
  <si>
    <t>REPARACION DE LUCES DE MARCOS PERALTA</t>
  </si>
  <si>
    <t>F00071476001</t>
  </si>
  <si>
    <t>REPARACION DE MOTO BOMBA DIESEL, CAMPO AGRO RICE STA RITA</t>
  </si>
  <si>
    <t>F00071255001</t>
  </si>
  <si>
    <t>REPARACION DE ALTERNADOR DE JUAN DOMINGUEZ</t>
  </si>
  <si>
    <t>C00148648002</t>
  </si>
  <si>
    <t>001-001-0001165</t>
  </si>
  <si>
    <t>FACT N° 001-001-1165 MARIO VERA - REPARACION DE PARTE AIRE ACONDICIONADO DE LA RETROPALA AGR 005 - CAMPO AGRO RICE STA RITA</t>
  </si>
  <si>
    <t>C00149398002</t>
  </si>
  <si>
    <t>001-001-0001172</t>
  </si>
  <si>
    <t>FACT N° 001-001-1172 MARIO VERA - REPARACION DE MOTO AGR 074 - CAMPO AGRO RICE STA RITA</t>
  </si>
  <si>
    <t>C00149524002</t>
  </si>
  <si>
    <t>FACT N° 001-001-1171 MARIO VERA - REPARACION DE LUCES DE LA FUMIGADORA JAN MONDAY - CAMPO AGRO RICE SAT RITA</t>
  </si>
  <si>
    <t>C00149546002</t>
  </si>
  <si>
    <t>001-001-0001173</t>
  </si>
  <si>
    <t>FACT N° 001-001-1173 MARIO VERA - REPARACION DE MOTOR DE ARRANQUE DE LA BOMBA SB01 - CAMPO AGRO RICE SAN BENITO</t>
  </si>
  <si>
    <t>C00150709002</t>
  </si>
  <si>
    <t>001-001-0001179</t>
  </si>
  <si>
    <t>FACT N° 001-001-1179 MARIO VERA - DESMONTAJE Y MONTAJE DE MOTO, PARTE BOMBA DE LA AGR 046 - PARA CAMPO AGRO RICE SAN FLORENCIO</t>
  </si>
  <si>
    <t>C00150203002</t>
  </si>
  <si>
    <t>001-001-0001180</t>
  </si>
  <si>
    <t>FACT N° 001-001-1180 MARIO VERA - CALIBRACION DE BOMBA DEL TRACTOR AGR 012 - CAMPO AGRO RICE STA RITA</t>
  </si>
  <si>
    <t>C00076560002</t>
  </si>
  <si>
    <t>000-005-1735705</t>
  </si>
  <si>
    <t>REINGRESO DE CHEQUE N° 51735705-OP  - MARIO VERA REF A FACTURAS VARIAS POR SERVICIO DE MANT DE PARTE ELECTRICA DE MAQUINARIAS DE MAQUINARIAS PROPIAS Y DE TERCERO</t>
  </si>
  <si>
    <t>F00103336001</t>
  </si>
  <si>
    <t>OT 2668 CAMPO AGRO RICE STA CATALINA</t>
  </si>
  <si>
    <t>C00130195002</t>
  </si>
  <si>
    <t>001-001-0002241</t>
  </si>
  <si>
    <t>FN° 001-001-2241- MART CANT TRADE S.A- SERVICIO DE FLETE DE 89.360KG DE BRIQUETAS A INPASA.</t>
  </si>
  <si>
    <t>MARTIN GEST STIRANKA (5928)</t>
  </si>
  <si>
    <t>C00073373009</t>
  </si>
  <si>
    <t>0C0-007-3373009</t>
  </si>
  <si>
    <t>MATIAS EDUARDO BENITEZ LEDESMA (6783)</t>
  </si>
  <si>
    <t>C00076109004</t>
  </si>
  <si>
    <t>0C0-007-6109004</t>
  </si>
  <si>
    <t>COBRO RECIBIDO DE MATIAS LEDESMA POR ANTICIPO CONCEDIDO GS</t>
  </si>
  <si>
    <t>C00036928008</t>
  </si>
  <si>
    <t>0C0-003-6928008</t>
  </si>
  <si>
    <t>C00144241002</t>
  </si>
  <si>
    <t>001-003-0001052</t>
  </si>
  <si>
    <t>FACT N° 001-003-1052 MATUS Y DUBARRY - AJUSTE AL PLAN DE GESTION AMBIENTAL DEL CAMPO AGRO RICE SAN FLORENCIO - PRESENTACION AL MADES EL INFORME</t>
  </si>
  <si>
    <t>C00144242002</t>
  </si>
  <si>
    <t>001-003-0001053</t>
  </si>
  <si>
    <t>FACT N° 001-003-1053 MATUS Y DUBARRY - AJUSTE AL PLAN DE GESTION AMBIENTAL DEL CAMPO AGRO RICE COSTA RIALVA - PRESENTACION AL MADES EL INFORME</t>
  </si>
  <si>
    <t>C00144619002</t>
  </si>
  <si>
    <t>001-001-0001859</t>
  </si>
  <si>
    <t>FACT N° 001-001-1859 MATUS Y DUBARRY - GASTOS ADMINISTRATIVOS, HONORARIO POR SERVICIOS AMBIENTALES CAMPO AGRO RICE TATARE</t>
  </si>
  <si>
    <t>C00144620002</t>
  </si>
  <si>
    <t>001-001-0001860</t>
  </si>
  <si>
    <t>FACT N° 001-001-1860 MATUS Y DUBARRY - REGLA HIDROMETRICA PARA EL CAMPO AGRO RICE TATARE</t>
  </si>
  <si>
    <t>C00146960002</t>
  </si>
  <si>
    <t>001-001-0001888</t>
  </si>
  <si>
    <t>FACT N° 001-001-1888 MATUS Y DUBARRY - SERVICIO DE ADECUACION AMBIENTAL RENOVACION DE LICENCIA PROYECTO AGRICOLA FINCA EDUARDO RAMIREZ, TASAS MADES POR RENOVACION DE LICENCIA - CAMPO SAN BENITO</t>
  </si>
  <si>
    <t>C00151761002</t>
  </si>
  <si>
    <t>001-001-0001901</t>
  </si>
  <si>
    <t>FACT Nª 001-001-1901 MATUS Y DUBARRY - SERVICIO DE ADECUACION AMBIENTAL (AUDITOIA DE CUMPLIMIENTO DEL PGA RENOVACION) PROYECTO AGRICOLA GANADERO PROPIETARIO GANADERA VR S.A.</t>
  </si>
  <si>
    <t>C00151760002</t>
  </si>
  <si>
    <t>001-001-0001915</t>
  </si>
  <si>
    <t>FACT N° 001-001-1915 MATUS Y DUBARRY - SERVICIO DE ADECUACION AMBIENTAL, PROYECTO AGRICOLA SISTEMA, PRESENTACION AL MADES DE LA AUDIT AMBIENTAL DE VILLA FRANCA</t>
  </si>
  <si>
    <t>F00071446001</t>
  </si>
  <si>
    <t>CARPA NEGRA 8*100 * 26 KGS</t>
  </si>
  <si>
    <t>C00151017002</t>
  </si>
  <si>
    <t>001-001-0169307</t>
  </si>
  <si>
    <t>FN° 001-001-169307- MELLA S.A- ACEITES PARA COMPRESORES DE TORNILLOS DE 20L. 8000H SINTET- SECTOR INDUSTRIA</t>
  </si>
  <si>
    <t>C00149247002</t>
  </si>
  <si>
    <t>001-001-0006823</t>
  </si>
  <si>
    <t>FACT N° 001-001-6823 METALOR S.A. TRABAJO POR LA BOMBA AGR 046 - CAMPO AGRO RICE STA RITA</t>
  </si>
  <si>
    <t>C00149248002</t>
  </si>
  <si>
    <t>001-001-0006824</t>
  </si>
  <si>
    <t>FACT N° 001-001-6824 METALOR S.A. TRABAJO POR EL TRACTOR AGR 012  CAMPO AGRO RICE STA RITA</t>
  </si>
  <si>
    <t>C00129880002</t>
  </si>
  <si>
    <t>001-001-1845492</t>
  </si>
  <si>
    <t>COMPROBANTES DE PEAJES M.O.P.C. CAAPUCU- CORRESP A MILCIDADES JARA- ENCARGADO AGRORICE TATARE</t>
  </si>
  <si>
    <t>C00130010130</t>
  </si>
  <si>
    <t>0C0-013-0010130</t>
  </si>
  <si>
    <t>C00130821002</t>
  </si>
  <si>
    <t>0C0-013-0821002</t>
  </si>
  <si>
    <t>COMPROBANTES DE PEAJES M.O.P.C.- CORRESP A MILCIADES JARA  - CAAPUCU T ATARE</t>
  </si>
  <si>
    <t>C00135939002</t>
  </si>
  <si>
    <t>001-002-0070749</t>
  </si>
  <si>
    <t>FACT Nª 001-002-70749 OLGA OZUNA - BULON PARA EL TRACTOR SF22 - IGNACIO HEISECKE</t>
  </si>
  <si>
    <t>C00139780002</t>
  </si>
  <si>
    <t>0C0-013-9780002</t>
  </si>
  <si>
    <t>COMPROBANTE DE PEAJE POR VIAJE A CAAPUCU  - CORRESP A MILCIADES JARA</t>
  </si>
  <si>
    <t>C00143536002</t>
  </si>
  <si>
    <t>001-001-0004063</t>
  </si>
  <si>
    <t>FACT Nª 001-001-4063 ROCIO JARA - FLUIDO PARA FRENO DE LA CAMIONETA AGR TA 02 - CAMPO AGRO RICE TATARE</t>
  </si>
  <si>
    <t>C00143546002</t>
  </si>
  <si>
    <t>007-002-0021483</t>
  </si>
  <si>
    <t>FACT Nª 007-002-21483 SACCO S.A. ACEITE PARA LA CAMIONETA HILUX USO DE MILCIADES JARA CAMPO AGRO RICE TATARE</t>
  </si>
  <si>
    <t>C00073381001</t>
  </si>
  <si>
    <t>0C0-007-3381001</t>
  </si>
  <si>
    <t>C00145714002</t>
  </si>
  <si>
    <t>001-001-0053780</t>
  </si>
  <si>
    <t>FACT N° 001-001-53780 MARIA GALEANO - ACEITE PARA CAMIONETA AGR TA 02 - CAMPO AGRO RICE TATARE</t>
  </si>
  <si>
    <t>C00147691002</t>
  </si>
  <si>
    <t>001-001-0030326</t>
  </si>
  <si>
    <t>FACT N° 001-001-30326 JOSE LOPEZ - KIT TRANSMISION PARA MOTO KENTON AGR TA 01 - CAMPO AGRO RICE TATARE</t>
  </si>
  <si>
    <t>C00149268002</t>
  </si>
  <si>
    <t>001-005-0142555</t>
  </si>
  <si>
    <t>FACT N° 001-005-142555 MACIEL S.A.  PROVISTAS PARA CAMPO AGRO RICE TATARE</t>
  </si>
  <si>
    <t>C00150037005</t>
  </si>
  <si>
    <t>001-005-0142556</t>
  </si>
  <si>
    <t>FACT N° 001-005-142556 MACIEL S.A.  PROVISTAS PARA CAMPO AGRO RICE TATARE</t>
  </si>
  <si>
    <t>MIRAMONTES Y CIA. S.A. (655)</t>
  </si>
  <si>
    <t>C00075312010</t>
  </si>
  <si>
    <t>0C0-007-5312010</t>
  </si>
  <si>
    <t>PROVISION DE SERVICIOS  TERCERIZADOS ZAFRA 20/21 MIRAMONTES Y DIAGRO - RECLASIFICACION CP A LP</t>
  </si>
  <si>
    <t>C00075315003</t>
  </si>
  <si>
    <t>0C0-007-5315003</t>
  </si>
  <si>
    <t>PROVISION DE 'SERVICIOS MAQUINARIAS  MIRAMONTES DESDE EL 24/08/2020 ZAFRA 20/21 -  CAMPO SAN FLORENCIO - RECLASIFICACION CP A LP</t>
  </si>
  <si>
    <t>C00151717002</t>
  </si>
  <si>
    <t>001-001-0000146</t>
  </si>
  <si>
    <t>FN° 001-001-146- MIRNA ISABEL ROJAS - SERVICIO DE GOMERIA PARA MONTACARGAS</t>
  </si>
  <si>
    <t>C00151556004</t>
  </si>
  <si>
    <t>FACT N° 001-001-146 MIRNA ISABEL ROJAS - SERVICIO DE GOMERIA PARA CAMIONES DEL SILO, CAMIONETAS ASIST TECNICA Y MAQUINARIA DE TERCEROS</t>
  </si>
  <si>
    <t>C00125262002</t>
  </si>
  <si>
    <t>001-001-0000252</t>
  </si>
  <si>
    <t>FN° 001-001-252- MOLINO DE ARROZ SAN IGNACIO- ALQUILER DE GALPON N° 2 DESDE 20 DE JUNIO AL 19 DE JULIO.</t>
  </si>
  <si>
    <t>MONITAL S.R.L. (1640)</t>
  </si>
  <si>
    <t>C00076088002</t>
  </si>
  <si>
    <t>001-002-0010311</t>
  </si>
  <si>
    <t>FNª 001-002-10311- MONITAL SRL- CONEXION A MONITOREO- ALARMA (CONTADO)</t>
  </si>
  <si>
    <t>C00148481002</t>
  </si>
  <si>
    <t>001-003-0070859</t>
  </si>
  <si>
    <t>FN° 001-003-70859- MRODAMIENTOS S.R.L- 12 UNIDADES DE CORREA PARA USO EN CINTA TRANSPORTADORA INDUSTRIA</t>
  </si>
  <si>
    <t>C00148133002</t>
  </si>
  <si>
    <t>001-003-0070881</t>
  </si>
  <si>
    <t>FN° 001-003-70881- MRODAMIENTOS S.R.L - RULEMAN Y RETEN PARA USO EN EL SILO</t>
  </si>
  <si>
    <t>C00148139002</t>
  </si>
  <si>
    <t>001-003-0070860</t>
  </si>
  <si>
    <t>FN° 001-003-70860- MRODAMIENTOS S.R.L - CORREA  PARA USO EN EL SILO</t>
  </si>
  <si>
    <t>C00148145002</t>
  </si>
  <si>
    <t>001-003-0070857</t>
  </si>
  <si>
    <t>FN° 001-003-70857- MRODAMIENTOS S.R.L - CORREA PARA USO EN LA MAQUINA BARREDORA DEL SILO</t>
  </si>
  <si>
    <t>C00148475002</t>
  </si>
  <si>
    <t>001-003-0071025</t>
  </si>
  <si>
    <t>FN° 001-003-71025- MRODAMIENTOS S.R.L - 06 MANTAS CERAMICAS PARA SECADERO GSI SILO</t>
  </si>
  <si>
    <t>C00148480002</t>
  </si>
  <si>
    <t>001-003-0071001</t>
  </si>
  <si>
    <t>FN° 001-003-71001- MRODAMIENTOS S.R.L- 06 UNIDADES DE CORREA PARA USO EN EL TALLER SILO</t>
  </si>
  <si>
    <t>C00148473003</t>
  </si>
  <si>
    <t>001-003-0071002</t>
  </si>
  <si>
    <t>FN° 001-003-71002 - MRODAMIENTOS S.R.L - CORREA PARA USO EN SECTOR INDUSTRIA</t>
  </si>
  <si>
    <t>C00148474002</t>
  </si>
  <si>
    <t>001-003-0071039</t>
  </si>
  <si>
    <t>FN° 001-003-71039- MRODAMIENTOS S.R.L - RULEMAN PARA USO EN EL SILO</t>
  </si>
  <si>
    <t>C00148959002</t>
  </si>
  <si>
    <t>001-003-0071101</t>
  </si>
  <si>
    <t>FACT N° 001-003-71101 MRODAMIENTOS S.R.L. RETEN PARA BOMBA 5 DE LA ESTACION DE BOMBEO CAMPO AGRO RICE SAN FLORENCIO</t>
  </si>
  <si>
    <t>C00148482002</t>
  </si>
  <si>
    <t>001-003-0071219</t>
  </si>
  <si>
    <t>FN° 001-003-71219- MRODAMIENTOS S.R.L- UNIDADES DE RETEN PARA USO EN ELEVADOR DE ZARANDA DEL SILO</t>
  </si>
  <si>
    <t>F00071454001</t>
  </si>
  <si>
    <t>001-003-0071503</t>
  </si>
  <si>
    <t>RULEMAN PARA SEMILLERIA</t>
  </si>
  <si>
    <t>C00148896002</t>
  </si>
  <si>
    <t>001-003-0071508</t>
  </si>
  <si>
    <t>FN° 0001-003-71508- MRODAMIENTOS S.R.L - CORREA PARA USO EN INDUSTRIA</t>
  </si>
  <si>
    <t>C00148898002</t>
  </si>
  <si>
    <t>001-003-0071504</t>
  </si>
  <si>
    <t>FN° 0001-003-71504- MRODAMIENTOS S.R.L - CAJA DE RULEMAN PARA USO EN MAQUINARIA DE INDUSTRIA</t>
  </si>
  <si>
    <t>C00148903002</t>
  </si>
  <si>
    <t>001-003-0071502</t>
  </si>
  <si>
    <t>FN° 001-003-71502- MRODAMIENTOS S.R.L - RETEN Y RULEMAN PARA USO EN EL SILO</t>
  </si>
  <si>
    <t>C00149727002</t>
  </si>
  <si>
    <t>001-003-0071511</t>
  </si>
  <si>
    <t>FACT N° 001-003-71511 MRODAMIENTOS S.R.L. CORREA PARA LA BOMBA 4 DEL CAMPO AGRO RICE SAN FLORENCIO</t>
  </si>
  <si>
    <t>C00149163002</t>
  </si>
  <si>
    <t>001-003-0071602</t>
  </si>
  <si>
    <t>FACT N° 001-003-71602 MRODAMIENTOS S.R.L. CORREAS PARA ELEVADOR DE SEMILLERIA</t>
  </si>
  <si>
    <t>C00149459002</t>
  </si>
  <si>
    <t>001-003-0071722</t>
  </si>
  <si>
    <t>FACT N° 001-003-71722 MRODAMIENTOS S.R.L. 2 RUMENAN PARA CADENA SF43 - CAMPO AGRO RICE SAN FLORENCIO</t>
  </si>
  <si>
    <t>C00150487003</t>
  </si>
  <si>
    <t>001-003-0071913</t>
  </si>
  <si>
    <t>FN° 001-003-71913- MRODAMIENTOS S.R.L - RETEN Y RULEMAN PARA USO EN EL SILO E INDUSTRIA</t>
  </si>
  <si>
    <t>C00150486003</t>
  </si>
  <si>
    <t>001-003-0072018</t>
  </si>
  <si>
    <t>FN° 001-003-72018-MRODAMIENTOS - CAJA CEBADERA Y CEBO PARA RATAS, GASTOS DE FUMIGACION P/ IND-SILO</t>
  </si>
  <si>
    <t>C00150127003</t>
  </si>
  <si>
    <t>001-003-0072175</t>
  </si>
  <si>
    <t>FN° 001-003-72175-MRODAMIENTOS - RATICIDA PANIC, GASTOS DE FUMIGACION P/ IND-SILO</t>
  </si>
  <si>
    <t>C00151633002</t>
  </si>
  <si>
    <t>001-003-0072402</t>
  </si>
  <si>
    <t>FACT N° 001-003-72402 MRODAMIENTO S.R.L. CORREA PARA 3ER LEVANTE CAMPO AGRO RICE SAN FLORENCIO</t>
  </si>
  <si>
    <t>C00151628002</t>
  </si>
  <si>
    <t>001-003-0072646</t>
  </si>
  <si>
    <t>FACT N° 001-003-72646 MRODAMIENTOS S.R.L. CORREA PARA BOMBA 05 - CAMPO AGRO RICE SAN FLROENCIO</t>
  </si>
  <si>
    <t>C00130109002</t>
  </si>
  <si>
    <t>001-001-0007325</t>
  </si>
  <si>
    <t>FACT N° 001-001-7325 MULTITAINER S.A. CASA CONTAINER OFICINA 20 PARA CAMPO AGRO RICE STA RITA</t>
  </si>
  <si>
    <t>C00066525002</t>
  </si>
  <si>
    <t>REINGRESO DE CHEQUE N° 51363466-OP- MULTITAINER S.A.- PAGO DE FACT N° 001-001-7325  CASA CONTAINER OFICINA 20 PARA CAMPO AGRO RICE STA RITA (50%)</t>
  </si>
  <si>
    <t>C00144520002</t>
  </si>
  <si>
    <t>001-001-0287588</t>
  </si>
  <si>
    <t>CN° 287588- MUNICIPALIDAD DE SAN JUAN BAUTISTA MISIONES - PAGO POR IMPUESTO DE PATENTE A LOS RODADOS DE LA CAMIONETA ISUZU AT 02 - CAMPO AGRO RICE SAN BENITO</t>
  </si>
  <si>
    <t>C00144521002</t>
  </si>
  <si>
    <t>001-001-0287589</t>
  </si>
  <si>
    <t>CN° 287589- MUNICIPALIDAD DE SAN JUAN BAUTISTA MISIONES - PAGO POR IMPUESTO DE PATENTE A LOS RODADOS DE LA CAMION CAT 01 JMC - CAMPO AGRO RICE SANTA CATALINA</t>
  </si>
  <si>
    <t>C00144522002</t>
  </si>
  <si>
    <t>001-001-0287590</t>
  </si>
  <si>
    <t>CN° 287590- MUNICIPALIDAD DE SAN JUAN BAUTISTA MISIONES - PAGO POR IMPUESTO A LOS RODADOS DEL CAMION JMC SF39 - CAMPO AGRO RICE SAN FLORENCIO</t>
  </si>
  <si>
    <t>C00144528002</t>
  </si>
  <si>
    <t>001-001-0287591</t>
  </si>
  <si>
    <t>CN° 287591- MUNICIPALIDAD DE SAN JUAN BAUTISTA MISIONES - PAGO POR IMPUESTO A LOS RODADOS DEL CAMION JMC AGR 017 - CAMPO AGRO RICE SANTA RITA</t>
  </si>
  <si>
    <t>C00144530002</t>
  </si>
  <si>
    <t>001-001-0287593</t>
  </si>
  <si>
    <t>CN° 287593- MUNICIPALIDAD DE SAN JUAN BAUTISTA MISIONES - PAGO POR IMPUESTO A LOS RODADOS DEL CAMION GRUA ROD 03 - USO DE RAMON FERNANDEZ</t>
  </si>
  <si>
    <t>C00144516002</t>
  </si>
  <si>
    <t>001-001-0287595</t>
  </si>
  <si>
    <t>CN° 287595- MUNICIPALIDAD DE SAN JUAN BAUTISTA MISIONES - PAGO POR IMPUESTO DE PATENTE A LOS RODADOS DE LA CAMIONETA TOYOTA HILUX TA 01 - USO DE MILCIADES JARA</t>
  </si>
  <si>
    <t>C00144517002</t>
  </si>
  <si>
    <t>001-001-0287585</t>
  </si>
  <si>
    <t>CN° 287585- MUNICIPALIDAD DE SAN JUAN BAUTISTA MISIONES - PAGO POR IMPUESTO DE PATENTE A LOS RODADOS DE LA CAMIONETA FORD RANGER AT 05 - USO DE LUIZ RIVEIRO</t>
  </si>
  <si>
    <t>C00144518002</t>
  </si>
  <si>
    <t>001-001-0287586</t>
  </si>
  <si>
    <t>CN° 287586- MUNICIPALIDAD DE SAN JUAN BAUTISTA MISIONES - PAGO POR IMPUESTO DE PATENTE A LOS RODADOS DE LA CAMIONETA FORD RANGER AT 06 - USO DE MARCIO MENDES</t>
  </si>
  <si>
    <t>C00144519002</t>
  </si>
  <si>
    <t>001-001-0287587</t>
  </si>
  <si>
    <t>CN° 287587- MUNICIPALIDAD DE SAN JUAN BAUTISTA MISIONES - PAGO POR IMPUESTO DE PATENTE A LOS RODADOS DE LA CAMIONETA FORD RANGER SF34 - CAMPO AGRO RICE SAN FLORENCIO</t>
  </si>
  <si>
    <t>C00138964002</t>
  </si>
  <si>
    <t>001-001-0001594</t>
  </si>
  <si>
    <t>FNª 001-001-1594- MYRIAN ACOSTA MEZA- HONORARIOS- DIR Nª 14/2022- CORRESPONDIENTE AL MES DE AGOSTO 2020</t>
  </si>
  <si>
    <t>C00138963002</t>
  </si>
  <si>
    <t>001-001-0001595</t>
  </si>
  <si>
    <t>FNª 001-001-1595- MYRIAN ACOSTA MEZA- HONORARIOS- DIR Nª 15/2022- CORRESPONDIENTE AL MES DE SETIEMBRE 2020</t>
  </si>
  <si>
    <t>C00143157003</t>
  </si>
  <si>
    <t>001-001-0001614</t>
  </si>
  <si>
    <t>FNª 001-001-1614- MYRIAN ACOSTA MEZA- HONORARIOS- RESOLUCION FINAL RECUPERO DE CREDITO EXPORTACION HASTA DIR 25 EJERCICIO 2021</t>
  </si>
  <si>
    <t>C00150688003</t>
  </si>
  <si>
    <t>001-001-0001755</t>
  </si>
  <si>
    <t>FNª 001-001-1755- MIRIAN ACOSTA MEZA-  INTERES POR PAGO CON CHEQUE DE TERCERO SOMETIDO A PROCESO DE DESCUENTO DE CHEQUE POR PARTE DEL PROVEEDOR</t>
  </si>
  <si>
    <t>C00137673002</t>
  </si>
  <si>
    <t>001-001-0000888</t>
  </si>
  <si>
    <t>FNª 001-001-888- NANCY BEATRIZ CENTURION- HONORARIOS DIR MAYO 2020</t>
  </si>
  <si>
    <t>C00137675002</t>
  </si>
  <si>
    <t>001-001-0000887</t>
  </si>
  <si>
    <t>FNª 001-001-887- NANCY BEATRIZ CENTURION- HONORARIOS DIR ABRIL 2020-</t>
  </si>
  <si>
    <t>C00072910002</t>
  </si>
  <si>
    <t>0C0-007-2910002</t>
  </si>
  <si>
    <t>REINGRESO DE CHEQUE N° 41632277-OP- NANCY CENTURION- PAGO DE FACTURAS POR SERVICIO DE ADITORIA - RECUPERO DE CREDITO FISCAL DIR 7/2022- ENERO 2020//DIR Nª 8- FEBRERO 2020// DIR Nª 9- MARZO 2020</t>
  </si>
  <si>
    <t>C00074735002</t>
  </si>
  <si>
    <t>0C0-007-4735002</t>
  </si>
  <si>
    <t>REINGRESO DE CHEQUE N° 13265967-OP- NANCY CENTURION- PAGO DE FACTURAS POR SERVICIO DE ADITORIA - RECUPERO DE CREDITO FISCAL DIR Nª 4/2022- CORRESPONDIENTE AL MES DE OCTUBRE 2019//DIR 5/2022- NOVIEMBRE 2019//DIR 6/2022- DICIEMBRE 2019- REINGRESO DE CHEQUE N° 41632276</t>
  </si>
  <si>
    <t>C00151016002</t>
  </si>
  <si>
    <t>001-001-0003006</t>
  </si>
  <si>
    <t>FN° 001-001-3006- NELSON CAMACHO- REBOBINADO DE MOTOR 5,5KW CON CAMBIO DE RULEMAN- SECTOR SILO</t>
  </si>
  <si>
    <t>C00120626002</t>
  </si>
  <si>
    <t>FN° 001-001-401- LUZ MARIA VARGAS - POR PAGO DE EXTRACCION DE CUERPO EXTRAÑO DE FUNCIONARIO NELSON JAVIER ORIBE - AGRORICE STA , RITA</t>
  </si>
  <si>
    <t>C00073373006</t>
  </si>
  <si>
    <t>0C0-007-3373006</t>
  </si>
  <si>
    <t>NICOLASA JACQUET DE FORNERON (351)</t>
  </si>
  <si>
    <t>C00076521002</t>
  </si>
  <si>
    <t>001-001-0005943</t>
  </si>
  <si>
    <t>REINGRESO DE CHEQUE N° 51735701-OP REF A FN° 001-001-5943- NICOLASA JACQUET - 10.000 UNIDADES DE HOJAS CONTINUAS PARA USO EN BASCULA</t>
  </si>
  <si>
    <t>C00149550003</t>
  </si>
  <si>
    <t>001-002-1683058</t>
  </si>
  <si>
    <t>FN° 001-002-1683058- NUCLEO S.A - SERVICIO DE INTERNET EN CAMPO SAN FLORENCIO Y SANTA RITA</t>
  </si>
  <si>
    <t>C00152089005</t>
  </si>
  <si>
    <t>001-002-2081116</t>
  </si>
  <si>
    <t>FN° 001-002-2081116- NUCLEO S.A - SERVICIO DE INTERNET  Y TELEFONIA EN CAMPO SAN FLORENCIO Y SANTA RITA</t>
  </si>
  <si>
    <t>C00144791002</t>
  </si>
  <si>
    <t>001-001-0000080</t>
  </si>
  <si>
    <t>FN° 001-001-80- OLIVER REPUESTOS S.A- JUEGO DE FIBRA DE FRRENO Y REMACHE PARA FIBRA - PARA CAMION DE BRIQ, PLACA N° HGD 502</t>
  </si>
  <si>
    <t>C00144796003</t>
  </si>
  <si>
    <t>001-001-0000081</t>
  </si>
  <si>
    <t>FN° 001-001-81- OLIVER REPUESTOS S.A- POR SERVICIO DE GOMERIA Y MECANICA S/ DETALLE ADJUNTO</t>
  </si>
  <si>
    <t>C00145656002</t>
  </si>
  <si>
    <t>FACT N° 001-001-81 OLIVER REPUESTOS S.A. SERVICIO DE MECANICA A LA PLANCHA TRANSPORTADORA USO DE TEODORO VERA</t>
  </si>
  <si>
    <t>C00145658002</t>
  </si>
  <si>
    <t>FACT N° 001-001-80 OLIVER REPUESTOS S.A. REPUESTOS PARA EL CAMION GRUA ROD 03 Y SCANIA AZUL ROD 04</t>
  </si>
  <si>
    <t>C00144314002</t>
  </si>
  <si>
    <t>001-001-0000084</t>
  </si>
  <si>
    <t>FACT N° 001-001-84 OLIVER REPUESTOS S.A. SOLENOIDE ALTA Y BAJA PARA LA SCANIA 124 ROD 04 - USO DE TEODORO VERA</t>
  </si>
  <si>
    <t>C00144790002</t>
  </si>
  <si>
    <t>001-001-0000086</t>
  </si>
  <si>
    <t>FN° 001-001-86- OLIVER REPUESTOS S.A- FILTRO DE AIRE, TRAMPA DE AGUA, FILTRO DE COMBUSTIBLE Y MANT DE MOTOR EN CAMION DE BRIQ. PLACA N° HGD 501</t>
  </si>
  <si>
    <t>C00146817002</t>
  </si>
  <si>
    <t>001-001-0000097</t>
  </si>
  <si>
    <t>FACT N° 001-001-97 OLIVER REPUESTOS S.A. MANTENIMIENTO DEL CAMION SCANIA AZUL ROD 04 Y SCANIA GRUA ROD 03</t>
  </si>
  <si>
    <t>C00146723002</t>
  </si>
  <si>
    <t>001-001-0000098</t>
  </si>
  <si>
    <t>FN° 001-001-98- OLIVER REPUESTOS S.A - SERVICIO DE GOMERIA Y MANTENIMIENTO SEGUN DETALLE</t>
  </si>
  <si>
    <t>OSCAR ALFREDO NOGUERA MERCERON (5621)</t>
  </si>
  <si>
    <t>C00151547002</t>
  </si>
  <si>
    <t>001-001-0180679</t>
  </si>
  <si>
    <t>FACT N° 001-001-180679 RAIMUNDO VARGAS - LLAVE DE PASO PARA CAMPO AGRO RICE STA RITA</t>
  </si>
  <si>
    <t>C00126933002</t>
  </si>
  <si>
    <t>006-008-0006580</t>
  </si>
  <si>
    <t>FACT N° 006-008-6580 GRUPO COLARTE S.A. NAFTA CARGADO EN EL VEHICULO DE OSCAR NOGUERA PARA TRAER A LA SRA DE RAMON SEGOVIA</t>
  </si>
  <si>
    <t>C00128016003</t>
  </si>
  <si>
    <t>006-002-0011306</t>
  </si>
  <si>
    <t>FACT N° 006-002-11306 GRUPO COLARTE S.A. NAFTA CARGADO EN EL VEHICULO DE OSCAR NOGUERA PARA VACUNACION DE PERSONALES (OSCAR NOGUERA Y ELCIDO GONZALEZ) DEL CAMPO AGRO RICE STA RITA</t>
  </si>
  <si>
    <t>C00128273002</t>
  </si>
  <si>
    <t>FACT N° 001-001-11566 VICTORINO VERA -  ALINEACION Y BALANCEO Y ROTACION DE LA CAMIONETA HILUZ AGR 02 - CAMPO AGRO RICE STA RITA</t>
  </si>
  <si>
    <t>C00128935002</t>
  </si>
  <si>
    <t>001-001-0003895</t>
  </si>
  <si>
    <t>FACT N° 001-001-3895 ELADIO GAMARRA - HILO NYLON PARA FUNCIONARIO ANATOLE BORHACHUK DEL CAMPO AGRO RICE STA RITA ( ACCIDENTE)</t>
  </si>
  <si>
    <t>C00128938002</t>
  </si>
  <si>
    <t>161-001-0001011</t>
  </si>
  <si>
    <t>FACT N° 161-001-1011 FARMA S.A. MEDICAMENTOS PARA FUNCIONARIO ACCIDENTADO DEL CAMPO AGRO RICE STA RITA (ANATOLE)</t>
  </si>
  <si>
    <t>C00128983002</t>
  </si>
  <si>
    <t>006-002-0017936</t>
  </si>
  <si>
    <t>FACT N° 006-002-17936 GRUPO COLARTE S.A. 41,02 LTS DE NAFTA PARA EL CAMPO AGRO RICE STA RITA</t>
  </si>
  <si>
    <t>C00128939002</t>
  </si>
  <si>
    <t>161-001-0001077</t>
  </si>
  <si>
    <t>FACT N° 161-001-1077 FARMA S.A. MEDICAMENTOS PARA FUNCIONARIO ACCIDENTADO DEL CAMPO AGRO RICE STA RITA (ANATOLE)</t>
  </si>
  <si>
    <t>C00130062002</t>
  </si>
  <si>
    <t>001-001-0011818</t>
  </si>
  <si>
    <t>FACT N° 001-001-11818 VICTORINO VERA - ALINEACION Y BALANCEO DE LA CAMIONETA HILUX AGR 02 - CAMPO AGRO RICE STA RITA</t>
  </si>
  <si>
    <t>C00130459002</t>
  </si>
  <si>
    <t>001-001-0013854</t>
  </si>
  <si>
    <t>FACT N° 001-001-13854 CECILIO VERA - 20 LTS DE DETERGENTE INDUSTRIAL Y 20 LTS DESENGRASANTE PARA CAMPO AGRO RICE SAT RITA</t>
  </si>
  <si>
    <t>C00130367002</t>
  </si>
  <si>
    <t>072-005-0002223</t>
  </si>
  <si>
    <t>FACT N° 072-005-2223 GESTION DE SERVICIOS S.A. 15,5 LTS DE NAFTA SUPRA PARA EL AUTOMOVIL DE OSCAR NOGUERA, PARA CIERRE MENSUAL DE COSTO EN SILO</t>
  </si>
  <si>
    <t>C00130379002</t>
  </si>
  <si>
    <t>072-003-0038946</t>
  </si>
  <si>
    <t>FACT N° 072-003-38946 GESTION DE SERVICIOS S.A. NAFTA PARA EL AUTOMOVIL DE OSCAR NOGUERA, PARA VACUNA Y LLEVAR COSAS DEL SILO</t>
  </si>
  <si>
    <t>C00130997002</t>
  </si>
  <si>
    <t>001-001-0000714</t>
  </si>
  <si>
    <t>FACT Nª 001-001-714 CARLOS DEL PUERTO - NAFTA PARA DESMALEZADORA EN EL CAMPO AGRO RICE STA RITA</t>
  </si>
  <si>
    <t>C00131577002</t>
  </si>
  <si>
    <t>001-001-0000901</t>
  </si>
  <si>
    <t>FACT Nª 001-001-901 RAMON CESPEDES - AZUCAR Y EDULCORANTE PARA CAMPO AGRO RICE STA RITA</t>
  </si>
  <si>
    <t>C00131862002</t>
  </si>
  <si>
    <t>001-001-0001425</t>
  </si>
  <si>
    <t>FACT N° 001-001-1425 DAHIANA VERA - FASTIX PARA CAMPO AGRO RICE STA RITA</t>
  </si>
  <si>
    <t>C00132449002</t>
  </si>
  <si>
    <t>001-002-0005640</t>
  </si>
  <si>
    <t>FACT N° 001-002-5640 ARMINDA LARRE - MEDICAMENTOS PARA RAMON DEL CAMPO AGRO RICE SANTA RITA - FUNCIONARIO ACCIDENTADO</t>
  </si>
  <si>
    <t>C00133408003</t>
  </si>
  <si>
    <t>001-003-0000272</t>
  </si>
  <si>
    <t>FACT Nª 001-003-272 PATRICIO FRANCO - BEBIDAS PARA FESTEJO DE CIERRE DE SIEMBRA EN EL CAMPO AGRO RICE SAT RITA</t>
  </si>
  <si>
    <t>C00133717004</t>
  </si>
  <si>
    <t>0C0-013-3717004</t>
  </si>
  <si>
    <t>BAJA DE RETAIL PARA LA CUENTA DE OSCAR NOGUERA PAGADO CON CAJA CHICA</t>
  </si>
  <si>
    <t>C00132517002</t>
  </si>
  <si>
    <t>001-001-0027307</t>
  </si>
  <si>
    <t>FACT N° 001-001-27307 JOSE LOPEZ - REPUESTOS PARA LA MOTO HONDA AGR 074 - CAMPO AGRO RICE STA RITA</t>
  </si>
  <si>
    <t>C00132518002</t>
  </si>
  <si>
    <t>001-001-0022214</t>
  </si>
  <si>
    <t>FACT N° 001-001-22214 LUIS LOPEZ - REPUESTOS PARA MOTO HONDA AGR 074 - CAMPO AGRO RICE STA RITA</t>
  </si>
  <si>
    <t>C00133639004</t>
  </si>
  <si>
    <t>001-001-0000725</t>
  </si>
  <si>
    <t>RECLASIFICACION DE ENTIDAD POR PAGO DE OSCAR</t>
  </si>
  <si>
    <t>C00134645002</t>
  </si>
  <si>
    <t>001-001-0005112</t>
  </si>
  <si>
    <t>FACT Nª 001-001-5112 LUIS SEGOVIA - ALINEACION Y BALANCEO DE LA CAMIONETA FORD RANGER AGR 001 - CAMPO AGRO RICE STA RITA</t>
  </si>
  <si>
    <t>C00134443004</t>
  </si>
  <si>
    <t>001-001-0163426</t>
  </si>
  <si>
    <t>FACT N° 001-001-163426 RAIMUNDO VARGAS - INSUMOS DE TALLER PARA CAMPO AGRO RICE STA RITA</t>
  </si>
  <si>
    <t>C00137333002</t>
  </si>
  <si>
    <t>001-001-0062523</t>
  </si>
  <si>
    <t>FACT Nª 001-001-62523 MULTIENVIOS S.A. SERVICIO DE ENCOMIENDA PARA CAMPO AGRO RICE STA RITA</t>
  </si>
  <si>
    <t>C00138011002</t>
  </si>
  <si>
    <t>001-001-0015474</t>
  </si>
  <si>
    <t>FACT N° 001-001-15474 CECILIO VERA - DETERGENTE Y DESENGRASANTE PARA CAMPO AGRO RICE STA RITA</t>
  </si>
  <si>
    <t>C00138021002</t>
  </si>
  <si>
    <t>001-008-0071178</t>
  </si>
  <si>
    <t>FACT N° 001-008-71178 YACYRETA GAS - 2 GAS DE 10KG PARA CAMPO AGRO RICE STA RITA</t>
  </si>
  <si>
    <t>C00138755002</t>
  </si>
  <si>
    <t>006-003-0000001</t>
  </si>
  <si>
    <t>FACT N° 006-003-1 OCCIDENTAL EXPRESS S.A. SERVICIO DE FLETE DE REPUESTOS PARA CAMPO AGRO RICE STA RITA</t>
  </si>
  <si>
    <t>C00140055002</t>
  </si>
  <si>
    <t>001-001-0001112</t>
  </si>
  <si>
    <t>FACT N° 001-001-1112 MIRTA RMIREZ - PILAS PARA USO DE TALLER CAMPO AGRO RICE STA RITA</t>
  </si>
  <si>
    <t>C00140058002</t>
  </si>
  <si>
    <t>001-001-0005420</t>
  </si>
  <si>
    <t>FACT N° 001-001-5420 LUIS SEGOVIA - CORRECCION DE PISADA Y ALINEACION DE LA CAMIONETA AGR 001 - CAMPO AGRO RICE SANTA RITA</t>
  </si>
  <si>
    <t>C00142717002</t>
  </si>
  <si>
    <t>006-002-0004712</t>
  </si>
  <si>
    <t>FACT N° 006-002-4712 GRUPO COLARTE S.A. 11,91 LTS DE NAFTA PARA CAMPO AGRO RICE STA RITA</t>
  </si>
  <si>
    <t>C00142697002</t>
  </si>
  <si>
    <t>002-001-0000036</t>
  </si>
  <si>
    <t>FACT N° 002-001-36 DIEGO GONZALEZ - BEBIDAS POR FESTEJO DE CIERRE DE ZAFRA 21/22 CAMPO AGRO RICE STA RITA</t>
  </si>
  <si>
    <t>C00142742004</t>
  </si>
  <si>
    <t>001-001-0171900</t>
  </si>
  <si>
    <t>FACT N° 001-001-171900 RAIMUNDO VARGAS - CINTA METRICA PARA TALLER CAMPO AGRO RICE STA RITA</t>
  </si>
  <si>
    <t>C00143653002</t>
  </si>
  <si>
    <t>281-001-0034730</t>
  </si>
  <si>
    <t>FACT N° 281-001-34730 FARMA S.A. MEDICAMENTOS PARA FUNCIONARIOS DEL CAMPO AGRO RICE STA RITA</t>
  </si>
  <si>
    <t>C00143646002</t>
  </si>
  <si>
    <t>001-001-0172625</t>
  </si>
  <si>
    <t>FACT N° 001-001-172625 RAIMUNDO VARGAS - BULONES PARA EL MOTOR ESTACIONARIO AGR 072 - CAMPO AGRO RICE STA RITA</t>
  </si>
  <si>
    <t>C00143656002</t>
  </si>
  <si>
    <t>003-016-0007126</t>
  </si>
  <si>
    <t>FACT N° 003-016-7126 TSI COMPAÑIA SAN IGNACIO S.A. ENCOMIENDA PARA CAMPO AGRO RICE STA RITA</t>
  </si>
  <si>
    <t>C00143641002</t>
  </si>
  <si>
    <t>001-002-0000427</t>
  </si>
  <si>
    <t>FACT N° 001-002-427 FABIO SARUBI - 2 FLUIDO DE FRENO PARA LA FORD RANGER AGR 01 - CAMPO AGRO RICE STA RITA</t>
  </si>
  <si>
    <t>C00073373014</t>
  </si>
  <si>
    <t>0C0-007-3373014</t>
  </si>
  <si>
    <t>C00145716002</t>
  </si>
  <si>
    <t>020-002-0011749</t>
  </si>
  <si>
    <t>FACT N° 020-002-11749 PETRO SERVICE S.R.L. 46 LITROS DE NAFTA PARA VEHICULO DE OSCAR Y MOTO CAMPO AGRO RICE SAT RITA</t>
  </si>
  <si>
    <t>C00145721002</t>
  </si>
  <si>
    <t>001-001-0175029</t>
  </si>
  <si>
    <t>FACT N° 001-001-175029 RAIMUNDO VARGAS - ACEITE DE 125ML PARA CAMPO AGRO RICE STA RITA</t>
  </si>
  <si>
    <t>C00145489002</t>
  </si>
  <si>
    <t>001-008-0075074</t>
  </si>
  <si>
    <t>FACT Nª 001-008-75074 YACYRETA GAS S.R.L. GAS DE 45 KG PARA CAMPO AGRO RICE STA RITA</t>
  </si>
  <si>
    <t>C00147702002</t>
  </si>
  <si>
    <t>001-001-0000867</t>
  </si>
  <si>
    <t>FACT N° 001-001-867 CARLOS DEL PUERTO - PANIFICADOS PARA CAMPO AGRO RICE STA RITA</t>
  </si>
  <si>
    <t>C00147643002</t>
  </si>
  <si>
    <t>001-001-0176662</t>
  </si>
  <si>
    <t>FACT N° 001-001-176662 RAIMUNDO VARGAS - 2 PAQUETE PRESINTA PARA CAMPO AGRO RICE STA RITA</t>
  </si>
  <si>
    <t>C00148001002</t>
  </si>
  <si>
    <t>001-008-0076136</t>
  </si>
  <si>
    <t>FACT N° 001-008-76136 YACYRETA AGS S.R.L. GAS PARA CAMPO AGRO RICE STA RITA</t>
  </si>
  <si>
    <t>C00149174002</t>
  </si>
  <si>
    <t>001-001-0035551</t>
  </si>
  <si>
    <t>FACT N° 001-001-35551 BALANCE INVEST S.A. 12 LITROS PARA CAMIONCITO JMC AGR 017 - CAMPO AGRO RICE STA RITA</t>
  </si>
  <si>
    <t>C00148847002</t>
  </si>
  <si>
    <t>001-001-0010737</t>
  </si>
  <si>
    <t>FACT N° 001-001-10737 EVELIO FORNERON - BOLIGRAFOS Y PINCELES PARA CAMPO AGRO RICE STA RITA</t>
  </si>
  <si>
    <t>C00149133002</t>
  </si>
  <si>
    <t>001-001-0000014</t>
  </si>
  <si>
    <t>FACT N° 001-001-14 BRUNO RODRIGUEZ - REPARACION DE RUEDA DE LA RETROPALA AGR 005 - CAMPO AGRO RICE STA RITA</t>
  </si>
  <si>
    <t>C00148846002</t>
  </si>
  <si>
    <t>FACT N° 001-001-184 FERNANDO HASETEL - CANDADOS PARA CAMPO AGRO RICE STA RITA</t>
  </si>
  <si>
    <t>C00149142002</t>
  </si>
  <si>
    <t>001-001-0141601</t>
  </si>
  <si>
    <t>FACT N° 001-001-141601 JK MISIONES S.R.L. REPUESTOS PARA LA SEMBRADORA AGR 018 - CAMPO AGRO RICE STA RITA</t>
  </si>
  <si>
    <t>C00148934004</t>
  </si>
  <si>
    <t>001-001-0178821</t>
  </si>
  <si>
    <t>FACT N° 001-001-178821 RAIMUNDO VARGAS - PALA, PRECINTAS PARA CAMPO AGRO RICE STA RITA</t>
  </si>
  <si>
    <t>C00149139002</t>
  </si>
  <si>
    <t>092-024-0079662</t>
  </si>
  <si>
    <t>FACT N° 092-024-79662 RETAIL S.A. PILA PARA TESTE EN TALLER DEL CAMPO AGRO RICE STA RITA</t>
  </si>
  <si>
    <t>C00149419002</t>
  </si>
  <si>
    <t>001-001-0178894</t>
  </si>
  <si>
    <t>FACT N° 001-001-178894 RAIMUNDO VARGAS - 10 BULONES PARA LA SEMBRADORA AGR 021 - CAMPO AGRO RICE STA RITA</t>
  </si>
  <si>
    <t>C00149391002</t>
  </si>
  <si>
    <t>001-001-0141843</t>
  </si>
  <si>
    <t>FACT N° 001-001-141843 JK MISIONES S.R.L. CORREA PARA FUMIGADORA AGR 037 - CAMPO AGRO RICE STA RITA</t>
  </si>
  <si>
    <t>C00151541002</t>
  </si>
  <si>
    <t>001-001-0149670</t>
  </si>
  <si>
    <t>FACT N° 001-001-149670 DISTRIBUIDORA LOS ANDES S.R.L. SEMILLAS PARA HUERTA DEL CAMPO AGRO RICE STA RITA, CONSUMO PROPIO</t>
  </si>
  <si>
    <t>C00150164002</t>
  </si>
  <si>
    <t>001-008-0077371</t>
  </si>
  <si>
    <t>FACT N° 001-008-77371 YACYRETA GAS S.R.L. - GAS PARA CAMPO AGRO RICE STA RITA</t>
  </si>
  <si>
    <t>C00151379003</t>
  </si>
  <si>
    <t>001-008-0092829</t>
  </si>
  <si>
    <t>FACT N° 001-008-92829 MACIEL S.A. BOLSA DE 200L PARA CAMPO AGRO RICE STA RITA</t>
  </si>
  <si>
    <t>C00151554002</t>
  </si>
  <si>
    <t>001-001-0030622</t>
  </si>
  <si>
    <t>FACT N° 001-001-30622 JOSE LOPEZ - CADENA PARA SEMBRADORA AGR 020 - CAMPO AGRO RICE STA RITA</t>
  </si>
  <si>
    <t>C00151572002</t>
  </si>
  <si>
    <t>281-001-0013902</t>
  </si>
  <si>
    <t>FACT N° 281-001-13902 FARMA S.A. MEDICAMENTOS PARA FUNCIONARIO DEL CAMPO AGRO RICE STA RITA</t>
  </si>
  <si>
    <t>C00151548002</t>
  </si>
  <si>
    <t>001-001-0180701</t>
  </si>
  <si>
    <t>FACT N° 001-001-180701 RAIMUNDO MARIA VARGAS - 25 METROS PIOLA PARA CAMPO AGRO RICE STA RITA</t>
  </si>
  <si>
    <t>OSCAR SAMUDIO GUERRERO (5057)</t>
  </si>
  <si>
    <t>C00073382001</t>
  </si>
  <si>
    <t>0C0-007-3382001</t>
  </si>
  <si>
    <t>C00071214582</t>
  </si>
  <si>
    <t>0C0-007-1214582</t>
  </si>
  <si>
    <t>OP- SALARIO MES DE ABRIL 2022 - PAGO BANCO GS</t>
  </si>
  <si>
    <t>PABLO DIOSNEL CASCO PEREIRA (5228)</t>
  </si>
  <si>
    <t>C00073380002</t>
  </si>
  <si>
    <t>0C0-007-3380002</t>
  </si>
  <si>
    <t>C00135407006</t>
  </si>
  <si>
    <t>001-001-0005377</t>
  </si>
  <si>
    <t>FN° 001-001-5377- PATRICIA ANDINO - TRANSCRIPCION DE COMPRA VENTA Y PRENDA DE MAQUINARIA AGRICOLA COSECHADORA S550</t>
  </si>
  <si>
    <t>PEDRO F. PETERSEN VEILUVA (582)</t>
  </si>
  <si>
    <t>C00076336002</t>
  </si>
  <si>
    <t>001-001-0001709</t>
  </si>
  <si>
    <t>REINGRESO DE CHEQUE N° 41632442-OP - FACT Nª 001-001-1709 PEDRO PETERSEN - REPUESTOS PARA LA CAMIONETA HILUX AGR 02 - CAMPO AGRO RICE TATARE</t>
  </si>
  <si>
    <t>C00149873006</t>
  </si>
  <si>
    <t>000-047-0002022</t>
  </si>
  <si>
    <t>LIQUIDACION N° 047/22 - FACTURA 472 - DESPACHO 1447E</t>
  </si>
  <si>
    <t>C00150320005</t>
  </si>
  <si>
    <t>COMPLEMENTO N° 047/22 - FACTURA 472 - DESPACHO 1447E</t>
  </si>
  <si>
    <t>C00076331002</t>
  </si>
  <si>
    <t>000-000-0074991</t>
  </si>
  <si>
    <t>REINGRESO DE CHEQUE N° 41632446-OP - PIVOT SOLUCION LOGISTICA SRL - LIQUIDACIONES DE DESPACHOS CORRESPONDIENTES HASTA MES DE AGOSTO</t>
  </si>
  <si>
    <t>C00148622002</t>
  </si>
  <si>
    <t>025-001-0003014</t>
  </si>
  <si>
    <t>FACT N° 025-001-3014 PLUSCAR S.A. BATERIA PARA TRACTOR JD 6603 SF27 - CAMPO AGRO RICE SAN FLORENCIO</t>
  </si>
  <si>
    <t>C00148462003</t>
  </si>
  <si>
    <t>025-001-0003026</t>
  </si>
  <si>
    <t>FN° 025-001-3026- PLUSCAR S.A - CORREAS PARA USO EN INDUSTRIA</t>
  </si>
  <si>
    <t>C00149252002</t>
  </si>
  <si>
    <t>025-001-0003103</t>
  </si>
  <si>
    <t>FACT N° 025-001-3103 PLUSCAR S.A. RETEN PARA DISTRIBUIDOR DE SEMILLAS AGR 030 CAMPO AGRO RICE STA RITA</t>
  </si>
  <si>
    <t>C00149076002</t>
  </si>
  <si>
    <t>025-001-0003308</t>
  </si>
  <si>
    <t>FACT N° 025-001-3308 PLUSCAR S.A. BATERIAS PARA LA CAMIONETA SB01 - CAMPO AGRO RICE SAN BENITO</t>
  </si>
  <si>
    <t>C00149739004</t>
  </si>
  <si>
    <t>025-001-0003476</t>
  </si>
  <si>
    <t>FACT N° 025-001-3476 PLUSCAR S.A. BATERIA PARA COSECHADORAS AGR 041-042-043-044-045, SF 09-10 Y DIAGRO</t>
  </si>
  <si>
    <t>C00150689002</t>
  </si>
  <si>
    <t>007-003-0000058</t>
  </si>
  <si>
    <t>FNª 007-003-058- PLUSCAR S.A.- INTERES MORATORIO</t>
  </si>
  <si>
    <t>C00151398002</t>
  </si>
  <si>
    <t>025-001-0004109</t>
  </si>
  <si>
    <t>FACT N° 025-001-4109 PLUSCAR S.A. BATERIA PARA CAMIOENTA HILUX - CAMPO AGR RICE TATARE</t>
  </si>
  <si>
    <t>F00103280001</t>
  </si>
  <si>
    <t>025-001-0004108</t>
  </si>
  <si>
    <t>GRASA PARA CAMPO AGRO RICE SAN FLORENCIO Y TATARE</t>
  </si>
  <si>
    <t>C00151443002</t>
  </si>
  <si>
    <t>025-001-0004132</t>
  </si>
  <si>
    <t>FACT N° 025-001-4132 PLUSCAR S.A. REPUESTOS PARA LA CAMIONETA HILUX DEL CAMPO AGRO RICE TATARE</t>
  </si>
  <si>
    <t>C00151434002</t>
  </si>
  <si>
    <t>025-001-0004198</t>
  </si>
  <si>
    <t>FACT N° 025-001-4198 PLUSCAR S.A. REPUESTOS PARA LA CAMIONETA AT 05 - USO DE WILSON ARCE</t>
  </si>
  <si>
    <t>C00144287002</t>
  </si>
  <si>
    <t>001-001-0001537</t>
  </si>
  <si>
    <t>FACT N° 001-001-1537 PORFIRIA MEDINA - TRABAJO DE GOMERIA DE LA CAMIONETA AT 06 - USO DE MARCIO CORREA</t>
  </si>
  <si>
    <t>C00145565002</t>
  </si>
  <si>
    <t>001-001-0001539</t>
  </si>
  <si>
    <t>FACT N° 001-001-1539 PORFIRIA MEDINA - SERVICIO DE GOMERIA PARA LA CAMIONETA AT 02 - CAMPO AGRO RICE SAN BENITO</t>
  </si>
  <si>
    <t>C00150664002</t>
  </si>
  <si>
    <t>001-001-0001557</t>
  </si>
  <si>
    <t>FN° 001-001-1557- PORFIRIA MEDINA - SERVICIO DE GOMERIA CAMION IVECO WHBG 125 CHOFER JAVIER OLAZAR</t>
  </si>
  <si>
    <t>C00148855002</t>
  </si>
  <si>
    <t>001-001-0006229</t>
  </si>
  <si>
    <t>FN° 001-001-6229- PUNTO OFFICE PY S.R.L - ARTICULOS VARIOS DE LIBRERIA Y UTILES PARA USO EN OFICINA</t>
  </si>
  <si>
    <t>C00150183002</t>
  </si>
  <si>
    <t>001-001-0006287</t>
  </si>
  <si>
    <t>FN° 001-001-6287- PUNTO OFFICE PY S.R.L - ARTICULOS VARIOS DE LIBRERIA Y UTILES PARA USO EN OFICINA</t>
  </si>
  <si>
    <t>C00035350007</t>
  </si>
  <si>
    <t>0C0-003-5350007</t>
  </si>
  <si>
    <t>C00129818002</t>
  </si>
  <si>
    <t>001-001-0154431</t>
  </si>
  <si>
    <t>FN° 001-001-154431- RAIMUNDO VARGAS- 25 KILOS DE ELECTRODO Y 12 VEDAACALLA ALUMINIO PARA MANT DE SILO TETAGUA</t>
  </si>
  <si>
    <t>C00129785002</t>
  </si>
  <si>
    <t>001-001-0154877</t>
  </si>
  <si>
    <t>FN° 001-001-154877- RAIMUNDO VARGAS- HERRAMIENTAS VARIAS PARA TALLER DEL SILO- CAJAS AUTOROSCANTE, BULONES, DISCO DE CORTE</t>
  </si>
  <si>
    <t>C00129949002</t>
  </si>
  <si>
    <t>001-001-0154493</t>
  </si>
  <si>
    <t>FN° 001-001-154493- RAIMUNDO VARGAS- 1 PAQUETE DE TUERCAS Y 2 CAJA BULONES PARA MONTAJE DE SILO PULMON DE 60 TONELADAS EN SECTOR DEL MOLINO</t>
  </si>
  <si>
    <t>F00043555001</t>
  </si>
  <si>
    <t>001-001-0155033</t>
  </si>
  <si>
    <t>INSUMOS P/ TALLER DEL CAMPO AGRO RICE STA RITA</t>
  </si>
  <si>
    <t>F00043557001</t>
  </si>
  <si>
    <t>TIRAFONDOS P/ TALLER CAMPO AGRO RICE STA RITA</t>
  </si>
  <si>
    <t>F00043558001</t>
  </si>
  <si>
    <t>001-001-0155009</t>
  </si>
  <si>
    <t>INSUMOS DE TALLER P/ CAMPO AGRO RICE ARAZAPE</t>
  </si>
  <si>
    <t>F00043562001</t>
  </si>
  <si>
    <t>001-001-0155005</t>
  </si>
  <si>
    <t>MATERIALES PARA LA COLOCACION DE ELECTRICIDAD EN EL GALPON - CAMPO AGRO RICE TATARE</t>
  </si>
  <si>
    <t>C00130947004</t>
  </si>
  <si>
    <t>001-001-0155456</t>
  </si>
  <si>
    <t>FN° 001-001-155456- RAIMUNDO MARIA VARGAS - ART. VARIOS DE FERRET  PARA GALPON , TALLER Y OFICINA DE CALIDAD</t>
  </si>
  <si>
    <t>C00130949003</t>
  </si>
  <si>
    <t>001-001-0155457</t>
  </si>
  <si>
    <t>FN° 001-001-155457- RAIMUNDO MARIA VARGAS - ART. VARIOS DE FERRET  TALLER Y OFICINA DE CALIDAD</t>
  </si>
  <si>
    <t>F00043468001</t>
  </si>
  <si>
    <t>001-001-0155483</t>
  </si>
  <si>
    <t>LIMA P/ MOTOCIERRA DEL CAMPO AGRO RICE STA RITA</t>
  </si>
  <si>
    <t>C00130072002</t>
  </si>
  <si>
    <t>001-001-0155642</t>
  </si>
  <si>
    <t>FACT N° 001-001-155642 RAIMUNDO VARGAS - DISCOS DE CORTES, ROLLO DE MEMBRANA, FOCOS PARA SEMILLERIA</t>
  </si>
  <si>
    <t>C00130368003</t>
  </si>
  <si>
    <t>001-001-0155734</t>
  </si>
  <si>
    <t>FN° 001-001-155734- RAIMUNDO VARGAS- FOTO CELULA CON BASE, FOCO TUBULAR, CONTACTOR PARA INST ELECTRICA DEL GALPON- HERRAMIENTAS PARA TALLER DEL SILO ( DISCO CORTE, DISCO LIJA, ROLLOS MEMRANA,</t>
  </si>
  <si>
    <t>C00130369002</t>
  </si>
  <si>
    <t>001-001-0155735</t>
  </si>
  <si>
    <t>FN° 001-001-155735- RAIMUNDO VARGAS- 50 DISCO DE CORTE 115*10- PARA TALLER DEL SILO</t>
  </si>
  <si>
    <t>F00043470001</t>
  </si>
  <si>
    <t>001-001-0155731</t>
  </si>
  <si>
    <t>C00130071002</t>
  </si>
  <si>
    <t>001-001-0155732</t>
  </si>
  <si>
    <t>FACT N° 001-001-155732 RAIMUNDO VARGAS - PINTURA SINTETICA AMARILLA DE 3,6 LTS PARA LA PLANCHA TRANSPORTADORA - USO DE TEODORO VERA</t>
  </si>
  <si>
    <t>C00130229002</t>
  </si>
  <si>
    <t>001-001-0155980</t>
  </si>
  <si>
    <t>FACT N° 001-001-155980 RAIMUNDO VARGAS - GRILLETE Y CADENA PARA LA PLANCHA TRANSPORTADORA - USO DE TEODORO VERA</t>
  </si>
  <si>
    <t>F00043586001</t>
  </si>
  <si>
    <t>001-001-0155979</t>
  </si>
  <si>
    <t>INSUMOS P/ TALLER CAMPO AGRO RICE SAN FLORENCIO</t>
  </si>
  <si>
    <t>F00043604001</t>
  </si>
  <si>
    <t>001-001-0156056</t>
  </si>
  <si>
    <t>INSUMOS P/ TALLER DEL CAMPO AGRO RICE SAN FLORENCIO</t>
  </si>
  <si>
    <t>F00043605001</t>
  </si>
  <si>
    <t>001-001-0156058</t>
  </si>
  <si>
    <t>F00043690001</t>
  </si>
  <si>
    <t>001-001-0156351</t>
  </si>
  <si>
    <t>LIMA P/ MOTOSIERRA DEL CAMPO AGRO RICE STA RITA</t>
  </si>
  <si>
    <t>C00131012004</t>
  </si>
  <si>
    <t>001-001-0156509</t>
  </si>
  <si>
    <t>FN° 001-001-156509- RAIMUNDO MARIA VARGAS- FOCOS PARA INDUSTRIA, MTS DE CABLE PARA MADEIRA Y ART. VARIOS DE FERRETERIA PARA EL TALLER</t>
  </si>
  <si>
    <t>F00043777001</t>
  </si>
  <si>
    <t>INSUMOS P/ TALLER DEL CAMPO AGRO RICE SAN FLORENCIO Y STA RITA</t>
  </si>
  <si>
    <t>C00130867004</t>
  </si>
  <si>
    <t>001-001-0156855</t>
  </si>
  <si>
    <t>FACT N° 001-001-156855 RAIMUNDO VARGAS - LIJAS PARA EL MANTENIMIENTO DE LAS COSECHADORAS SF 10-25-29 SR41-42-44 Y DE DIAGRO S.A.</t>
  </si>
  <si>
    <t>C00130962003</t>
  </si>
  <si>
    <t>001-001-0156854</t>
  </si>
  <si>
    <t>FN° 001-001-156854- RAIMUNDO MARIA VARGAS - TIJERAS GRANDE TRAMONTINA, ESTILETE PROFIELD Y PALA ANCHA PARA INDUSTRIA</t>
  </si>
  <si>
    <t>C00130687002</t>
  </si>
  <si>
    <t>001-001-0157019</t>
  </si>
  <si>
    <t>FACT N° 001-001-157019 RAIMUNDO VARGAS - INSUMOS PARA TALLER - SEMILLERIA</t>
  </si>
  <si>
    <t>F00044319001</t>
  </si>
  <si>
    <t>GUANTE DE GOMA PARA DESGUACHADORES CAMPO AGRO RICE SAN FLORENCIO</t>
  </si>
  <si>
    <t>F00044320001</t>
  </si>
  <si>
    <t>001-001-0157358</t>
  </si>
  <si>
    <t>COLA DE ZAPATERO P/ DESGUACHADORES CAMPO AGRO RICE SAN FLORENCIO</t>
  </si>
  <si>
    <t>F00044173001</t>
  </si>
  <si>
    <t>001-001-0157346</t>
  </si>
  <si>
    <t>F00044176001</t>
  </si>
  <si>
    <t>001-001-0157350</t>
  </si>
  <si>
    <t>GUANTES Y COLA P/ DESGUACHADORES CAMPO AGRO RICE TATARE</t>
  </si>
  <si>
    <t>F00044223001</t>
  </si>
  <si>
    <t>001-001-0157347</t>
  </si>
  <si>
    <t>INSUMOS DE TALLER P/ CAMPO AGROR RICE SAN FLORENCIO</t>
  </si>
  <si>
    <t>C00131281002</t>
  </si>
  <si>
    <t>001-001-0157522</t>
  </si>
  <si>
    <t>FACT Nª 001-001-157522 RAIMUNDO VARGAS - 10 CINTILLOS PARA ENVASES DE SEMILLERIA</t>
  </si>
  <si>
    <t>F00044241001</t>
  </si>
  <si>
    <t>ROLLO HILO TUTE P/ MAICO DOLDAN</t>
  </si>
  <si>
    <t>F00044217001</t>
  </si>
  <si>
    <t>001-001-0157674</t>
  </si>
  <si>
    <t>INSUMOS P/ TALLER - CAMPO AGRO RICE SAN FLORENCIO</t>
  </si>
  <si>
    <t>F00044490001</t>
  </si>
  <si>
    <t>001-001-0157676</t>
  </si>
  <si>
    <t>INSUMOS ELECTRICOS PARA LAS VIVIENDAS - CAMPO AGRO RICE TATARE</t>
  </si>
  <si>
    <t>F00044491001</t>
  </si>
  <si>
    <t>INSUMOS ELECTRICOS P/ VIVIENDAS - CAMPO AGRO RICE TATARE</t>
  </si>
  <si>
    <t>C00132014004</t>
  </si>
  <si>
    <t>001-001-0157669</t>
  </si>
  <si>
    <t>FACT Nª 001-001-157669 RAIMUNDO VARGAS - INSUMOS PARA COSECHADORAS DE DIAGRO, CAMPO AGRO RICE STA RITA (SR41-42-44) SAN FLORENCIO (SF10-25-29)</t>
  </si>
  <si>
    <t>C00131437002</t>
  </si>
  <si>
    <t>001-001-0157713</t>
  </si>
  <si>
    <t>FN° 001-001-157713- RAIMUNDO MARIA VARGAS RUIZ - BULON, CAJA AUTORROSCANTE Y CLAVO 2° - PARA SILO TETAGUA</t>
  </si>
  <si>
    <t>F00044222001</t>
  </si>
  <si>
    <t>001-001-0157671</t>
  </si>
  <si>
    <t>F00044514001</t>
  </si>
  <si>
    <t>001-001-0157866</t>
  </si>
  <si>
    <t>COLA DE ZAPATERO PARA CAMPO AGRO RICE STA RITA</t>
  </si>
  <si>
    <t>C00131348002</t>
  </si>
  <si>
    <t>001-001-0158091</t>
  </si>
  <si>
    <t>FN° 001-001-158091- RAIMUNDO MARIA VARGAS RUIZ - ART. VARIOS DE FERRETERIA PARA INSUMOS EN USO DE TALLER</t>
  </si>
  <si>
    <t>F00044504001</t>
  </si>
  <si>
    <t>001-001-0158087</t>
  </si>
  <si>
    <t>CANDADO Y ALAMBRE PARA PORTON DE LA ENTRADA DE STA RITA</t>
  </si>
  <si>
    <t>F00044505001</t>
  </si>
  <si>
    <t>001-001-0158088</t>
  </si>
  <si>
    <t>CAJA DISCO DE CORTE CAMPO AGRO RICE TALLER</t>
  </si>
  <si>
    <t>C00131351002</t>
  </si>
  <si>
    <t>001-001-0158092</t>
  </si>
  <si>
    <t>FN° 001-001-158092- RAIMUNDO MARIA VARGAS RUIZ - ART. VARIOS DE FERRET. PARA DEPOSITO DE TALLER / DISCO DE CORTE, CAVA VEDALLA, ENCHUFES, CAJA BULON, TIRAFONDO, TARUGO Y GOMA PARA ATAR</t>
  </si>
  <si>
    <t>F00044488001</t>
  </si>
  <si>
    <t>001-001-0158226</t>
  </si>
  <si>
    <t>MASCARA P/ SOLDAR CON VIDRIO - CAMPO AGRO RICE SAN FLORENCIO</t>
  </si>
  <si>
    <t>F00044489001</t>
  </si>
  <si>
    <t>001-001-0158228</t>
  </si>
  <si>
    <t>ELECTRODOS Y JUEGO DE LLAVES - CAMPO AGRO RICE TATARE</t>
  </si>
  <si>
    <t>F00044576001</t>
  </si>
  <si>
    <t>001-001-0158227</t>
  </si>
  <si>
    <t>DESENGRIPANTE PARA CAMPO AGRO RICE SAN FLORENCIO</t>
  </si>
  <si>
    <t>C00132013004</t>
  </si>
  <si>
    <t>001-001-0158536</t>
  </si>
  <si>
    <t>FACT Nª 001-001-158536 RAIMUNDO VARGAS - CABLES PARA COSECHADORAS DE DIAGRO, CAMPO AGRO RICE STA RITA (SR41-42-44) SAN FLORENCIO (SF10-25-29)</t>
  </si>
  <si>
    <t>C00131619002</t>
  </si>
  <si>
    <t>001-001-0158648</t>
  </si>
  <si>
    <t>FACT Nª 001-001-158648 RAIMUNDO VARGAS - FUSIBLES PARA LA MEDIA TENSION DEL CAMPO AGRO RICE SAN FLORENCIO</t>
  </si>
  <si>
    <t>F00044577001</t>
  </si>
  <si>
    <t>001-001-0158649</t>
  </si>
  <si>
    <t>INSUMOS P/ TALLER CAMPO AGRO RICE TATARE</t>
  </si>
  <si>
    <t>F00044579001</t>
  </si>
  <si>
    <t>001-001-0158650</t>
  </si>
  <si>
    <t>F00044956001</t>
  </si>
  <si>
    <t>GRAFITTE EN POLVO PARA CAMPO AGRO RICE SAN FLORENCIO</t>
  </si>
  <si>
    <t>F00044612001</t>
  </si>
  <si>
    <t>C00131695002</t>
  </si>
  <si>
    <t>001-001-0158825</t>
  </si>
  <si>
    <t>FN° 001-001-158825- RAIMUNDO MARIA VARGAS - ART. DE FERRETERIA PARA MANT DE LA INDUSTRIA (BUJE DE REDUCCION, TEE DE 2P. GALVANIZADO, TE DE 21/2 GALV, LLAVE DE PASO 21/2 GALVANIZADO Y KGS DE ELECTRODO)</t>
  </si>
  <si>
    <t>C00131697003</t>
  </si>
  <si>
    <t>001-001-0158824</t>
  </si>
  <si>
    <t>FN° 001-001-158824- RAIMUNDO MARIA VARGAS - ART. DE FERRETERIA PARA MANT DE LA INDUSTRIA INSUMOS PARA TALLER DEL SILO</t>
  </si>
  <si>
    <t>F00044649001</t>
  </si>
  <si>
    <t>001-001-0159038</t>
  </si>
  <si>
    <t>ELECTRIFICADOR DE ALAMBRADA - CAMPO AGRO RICE SAN FLORENCIO</t>
  </si>
  <si>
    <t>F00044651001</t>
  </si>
  <si>
    <t>001-001-0159037</t>
  </si>
  <si>
    <t>ROLLO DE MEMBRANA PARA VIVIENDA CAMPO AGRO RICE TATARE</t>
  </si>
  <si>
    <t>F00044718001</t>
  </si>
  <si>
    <t>001-001-0159382</t>
  </si>
  <si>
    <t>C00132261002</t>
  </si>
  <si>
    <t>001-001-0159466</t>
  </si>
  <si>
    <t>FN° 001-001-159466- RAIMUNDO MARIA VARGAS -CAJA BULON , TUERCAS, PINZA DE SOLDA Y FORMICA MARRON PARA INSUMOS DE TALLER</t>
  </si>
  <si>
    <t>C00132262002</t>
  </si>
  <si>
    <t>001-001-0159468</t>
  </si>
  <si>
    <t>FN° 001-001-159468- RAIMUNDO MARIA VARGAS -CURVA DE 100 MM, CAJA DE DISCO, ABRAZADERA, DISCO FLAD , CAL , BARNIZ Y PUNTA CRUZ - INSUMOS PARA EL TALLER</t>
  </si>
  <si>
    <t>F00045093001</t>
  </si>
  <si>
    <t>001-001-0159761</t>
  </si>
  <si>
    <t>REPONER A OSCAR, INSUMOS DE TALLER CAMPO AGRO RICE STA RITA</t>
  </si>
  <si>
    <t>C00132483003</t>
  </si>
  <si>
    <t>001-001-0159999</t>
  </si>
  <si>
    <t>FN° 001-001-159999- RAIMUNDO MARIA VARGAS - ART. VARIOS DE FERRETERIA PARA MOLINO Y ART. DE TALLER</t>
  </si>
  <si>
    <t>F00045273001</t>
  </si>
  <si>
    <t>001-001-0160331</t>
  </si>
  <si>
    <t>SILICONA, CARAMBA Y FASTIX - CAMPO AGRO RICE STA RITA</t>
  </si>
  <si>
    <t>F00045274001</t>
  </si>
  <si>
    <t>001-001-0160329</t>
  </si>
  <si>
    <t>HILO PARA DESMALEZADORA PARA CAMPO AGRO RICE STA RITA</t>
  </si>
  <si>
    <t>C00132753003</t>
  </si>
  <si>
    <t>001-001-0160364</t>
  </si>
  <si>
    <t>FN° 001-001-160364 - RAIMUNDO MARIA VARGAS - SILICONA, BULON, DISCO FLAD, MECHA Y TUBOLARGO PARA TALLER Y SILO TETAGUA</t>
  </si>
  <si>
    <t>C00132786002</t>
  </si>
  <si>
    <t>001-001-0160437</t>
  </si>
  <si>
    <t>FACT N° 001-001-160437 RAIMUNDO VARGAS - DISCO, ELECTRODOS, SILICONA, FUSIBLES PARA TALLER - SEMILLERIA</t>
  </si>
  <si>
    <t>F00045371001</t>
  </si>
  <si>
    <t>001-001-0160973</t>
  </si>
  <si>
    <t>INSUMOS DE TALLER CAMPO AGRO RICE STA RITA</t>
  </si>
  <si>
    <t>F00045280001</t>
  </si>
  <si>
    <t>001-001-0160974</t>
  </si>
  <si>
    <t>INSUMOS PARA TALLER CAMPO AGRO RICE SAN FLORENCIO</t>
  </si>
  <si>
    <t>C00132793002</t>
  </si>
  <si>
    <t>001-001-0161074</t>
  </si>
  <si>
    <t>FACT N° 001-001-161074 RAIMUNDO VARGAS - JUEGO DE LLAVES, JUEGO DE MECHAS, ROLLO DE MEMBRANA PARA SEMILLERIA</t>
  </si>
  <si>
    <t>C00133176002</t>
  </si>
  <si>
    <t>001-001-0161071</t>
  </si>
  <si>
    <t>FN° 001-001-161071- RAIMUNDO MARIA VARGAS - SOPORTE PARA TELEVISOR DE LA SALA DE VALMIR</t>
  </si>
  <si>
    <t>F00045369001</t>
  </si>
  <si>
    <t>001-001-0161060</t>
  </si>
  <si>
    <t>F00045370001</t>
  </si>
  <si>
    <t>001-001-0161070</t>
  </si>
  <si>
    <t>HOJA CARNICERA CAMPO AGRO RICE STA RITA</t>
  </si>
  <si>
    <t>C00132871002</t>
  </si>
  <si>
    <t>001-001-0161062</t>
  </si>
  <si>
    <t>FACT N° 001-001-161062 RAIMUNDO VARGAS - REPUESTOS PARA LA DESMALEZADORA DEL CAMPO AGRO RICE STA RITA</t>
  </si>
  <si>
    <t>C00133287005</t>
  </si>
  <si>
    <t>001-001-0161072</t>
  </si>
  <si>
    <t>FACT N° 001-001-161072 RAIMUNDO VARGAS - 3 CINTA CATRACA PARA ATAJAR LA CUASI PARA LAS CAMIONETAS DE EDISON CORREA, MAICON ZAMBELI Y GUILLERMO</t>
  </si>
  <si>
    <t>C00132729002</t>
  </si>
  <si>
    <t>001-001-0161017</t>
  </si>
  <si>
    <t>FN° 001-001-161017- RAIMUNDO MARIA VARGAS RUIZ - CAJA AUTORROSCANTE, CAJA DE DISCO DE CORTE, JUEGO DE MANDRIL, LINTERNA ELECTRICA Y CAJA AUTORROSCANTE {</t>
  </si>
  <si>
    <t>F00046735001</t>
  </si>
  <si>
    <t>001-001-0161782</t>
  </si>
  <si>
    <t>INSUMOS PARA TALLER CAMPO AGRO RICE STA RITA</t>
  </si>
  <si>
    <t>C00145182002</t>
  </si>
  <si>
    <t>001-001-0174743</t>
  </si>
  <si>
    <t>FACT N| 001-001-174743 RAIMUNDO VARGAS - MOTOSIERRA 382 STHIL - CAMPO AGRO RICE TATARE</t>
  </si>
  <si>
    <t>C00146068002</t>
  </si>
  <si>
    <t>001-001-0175187</t>
  </si>
  <si>
    <t>FACT N° 001-001-175187 RAIMUNDO VARGAS - CINTILLO PARA COSECHADORA AGR 044 NH - CAMPO AGRO RICE STA RITA</t>
  </si>
  <si>
    <t>C00146372003</t>
  </si>
  <si>
    <t>001-001-0175182</t>
  </si>
  <si>
    <t>FACT N° 001-001-175182 RAIMUNDO VARGAS - CARGADOR DE 30 AMP Y PRENSA 1" - CAMPO AGRO RICE SAN FLORENCIO</t>
  </si>
  <si>
    <t>F00069334001</t>
  </si>
  <si>
    <t>001-001-0175178</t>
  </si>
  <si>
    <t>C00146074002</t>
  </si>
  <si>
    <t>001-001-0175183</t>
  </si>
  <si>
    <t>FACT N° 001-001-175183 RAIMUNDO VARGAS - INSUMOS PARA MANT DE COSECHADORA AGR 042 - CAMPO AGRO RICE STA RITA</t>
  </si>
  <si>
    <t>C00146805002</t>
  </si>
  <si>
    <t>001-001-0175180</t>
  </si>
  <si>
    <t>FN° 001-001-175180- RAIMUNDO MARIA VARGAS- ARTICULOS VARIOS DE FERRETERIA PARA ART. DE SILO / REMACHE, VADECALLA, DISCO FLAP, CEPILLO DE ACERO, ELECTRODO , DISCO DE CORTE, PILA  LINTERNA</t>
  </si>
  <si>
    <t>F00069522001</t>
  </si>
  <si>
    <t>001-001-0175186</t>
  </si>
  <si>
    <t>F00069538001</t>
  </si>
  <si>
    <t>001-001-0175192</t>
  </si>
  <si>
    <t>INSUMOS DE TALLER - CAMPO AGRO RICE SAN FLORENCIO</t>
  </si>
  <si>
    <t>F00069542001</t>
  </si>
  <si>
    <t>FUSIBLES P/ TALLER DEL CAMPO AGRO RICE SAN FLORENCIO</t>
  </si>
  <si>
    <t>C00146927002</t>
  </si>
  <si>
    <t>001-001-0175174</t>
  </si>
  <si>
    <t>FACT N° 001-001-175174 RAIMUNDO VARGAS - CINTA METRICA DE 50 MTS Y BALANZA DIGITAL PARA USO EN ASISTENCIA TECNICA</t>
  </si>
  <si>
    <t>C00146803002</t>
  </si>
  <si>
    <t>001-001-0175267</t>
  </si>
  <si>
    <t>FN° 001-001-175267- RAIMUNDO MARIA VARGAS RUIZ - MTR CABO , BARRA DE TEFLON</t>
  </si>
  <si>
    <t>C00146804002</t>
  </si>
  <si>
    <t>001-001-0175265</t>
  </si>
  <si>
    <t>FN° 001-001-175265- RAIMUNDO MARIA VARGAS - REFLECTOS, CAJA EXTERNA, TOMAS ELEKTRON, PUNTO , ARANDELA, PINTURA AEROSOL, DISCO FLAD , DISCO DE CORTE Y DESENGRIPANTE/ PARA USO EN SILO</t>
  </si>
  <si>
    <t>F00069543001</t>
  </si>
  <si>
    <t>001-001-0175270</t>
  </si>
  <si>
    <t>C00146367002</t>
  </si>
  <si>
    <t>001-001-0175523</t>
  </si>
  <si>
    <t>FACT N° 001-001-175523 RAIMUNDO VARGAS - CADENA DE METAL PARA DE LA SEMBRADORA SF24 - CAMPO AGRO RICE SAN FLORENCIO</t>
  </si>
  <si>
    <t>C00146797003</t>
  </si>
  <si>
    <t>001-001-0175475</t>
  </si>
  <si>
    <t>FN° 001-001-175475- RAIMUNDO MARIA VARGAS - AMOLADORA DE 7" Y DE 4.1/2 MAKITA - USO DEL SILO TALLER</t>
  </si>
  <si>
    <t>C00146799002</t>
  </si>
  <si>
    <t>001-001-0175476</t>
  </si>
  <si>
    <t>FN° 001-001-175476- RAIMUNDO MARIA VARGAS - COMPRA DE UN SOLDADOR HESENPRO PARA USO EN EL TALLER DEL SILO</t>
  </si>
  <si>
    <t>C00146801002</t>
  </si>
  <si>
    <t>001-001-0175478</t>
  </si>
  <si>
    <t>FN° 001-001-175478- RAIMUNDO MARIA VARGAS RUIZ - PRESURIZADOR Y MOOR VALCO PARA USO EN TALLER DEL SILO</t>
  </si>
  <si>
    <t>C00146925002</t>
  </si>
  <si>
    <t>001-001-0175472</t>
  </si>
  <si>
    <t>FACT N° 001-001-175472 RAIMUNDO VARGAS - INSUMOS DE TALLER PARA SEMILLERIA</t>
  </si>
  <si>
    <t>C00146926002</t>
  </si>
  <si>
    <t>001-001-0175474</t>
  </si>
  <si>
    <t>FACT N° 001-001-175474 RAIMUNDO VARGAS - 5 PAQUETES DE CINTILLO PARA SEMILLERIA</t>
  </si>
  <si>
    <t>C00146929003</t>
  </si>
  <si>
    <t>001-001-0175452</t>
  </si>
  <si>
    <t>FACT N° 001-001-175452 RAIMUNDO MARIA VARGAS - CADENAS PARA SEMBRADORA SF24 Y AGR 021 - CAMPO AGRO RICE STA RITA E IGNACIO HEISECKE</t>
  </si>
  <si>
    <t>F00069521001</t>
  </si>
  <si>
    <t>001-001-0175754</t>
  </si>
  <si>
    <t>INSUMOS DE TALLER CAMPO AGRO RICE SAN BENITO</t>
  </si>
  <si>
    <t>C00146800002</t>
  </si>
  <si>
    <t>001-001-0175869</t>
  </si>
  <si>
    <t>FN° 001-001-175869- RAIMUNDO MARIA VARGAS RUIZ - ARTICULOS VARIOS DE FERRETERIA PARA USO EN EL SILO (ALMA DOBLE, BUJE DE REDUCCION, SILICONA, VEDA, DESENGRASANTE, DISCO DE CORTE Y ESTILETE )</t>
  </si>
  <si>
    <t>F00070282001</t>
  </si>
  <si>
    <t>001-001-0175890</t>
  </si>
  <si>
    <t>BULONES Y LLAVES CAMPO AGRO RICE SAN BENITO</t>
  </si>
  <si>
    <t>F00070065001</t>
  </si>
  <si>
    <t>C00146924002</t>
  </si>
  <si>
    <t>001-001-0175867</t>
  </si>
  <si>
    <t>FACT N° 001-001-175867 RAIMUNDO VARGAS - INSUMOS DE TALLER PARA SEMILLERIA</t>
  </si>
  <si>
    <t>C00146789002</t>
  </si>
  <si>
    <t>001-001-0175866</t>
  </si>
  <si>
    <t>FN° 001-001-175866- RAIMUNDO MARIA VARGAS - TALADRO A BATERIA 20 V. FASCY PARA USO EN INDUSTRIA</t>
  </si>
  <si>
    <t>C00146791002</t>
  </si>
  <si>
    <t>001-001-0175871</t>
  </si>
  <si>
    <t>FN° 001-001-175871- RAIMUNDO MARIA VARGAS- INSUMOS VARIOS DE FERRETERIA PARA USO EN EL SILO</t>
  </si>
  <si>
    <t>F00070337001</t>
  </si>
  <si>
    <t>001-001-0176283</t>
  </si>
  <si>
    <t>BULONES PARA CAMPO AGRO RICE SAN FLORENCIO</t>
  </si>
  <si>
    <t>F00070235001</t>
  </si>
  <si>
    <t>001-001-0176287</t>
  </si>
  <si>
    <t>F00069851001</t>
  </si>
  <si>
    <t>001-001-0176284</t>
  </si>
  <si>
    <t>ELECTRODOS, DISCO DE CORTE, MANGUERAS CAMPO AGRO RICE TATARE</t>
  </si>
  <si>
    <t>F00069852001</t>
  </si>
  <si>
    <t>001-001-0176277</t>
  </si>
  <si>
    <t>LINTERNA GRANDE CAMPO AGRO RICE SAN FLORENCIO</t>
  </si>
  <si>
    <t>C00146785002</t>
  </si>
  <si>
    <t>001-001-0176278</t>
  </si>
  <si>
    <t>FN° 001-001-176278- RAIMUNDO MARIA VARGAS - PINTURA ANTIOXIDO Y CINTA AISLADORA / PARA USO EN EL SILO</t>
  </si>
  <si>
    <t>C00146787002</t>
  </si>
  <si>
    <t>001-001-0176275</t>
  </si>
  <si>
    <t>FN° 001-001-176275- RAIMUNDO MARIA VARGAS - ARTICULOS VARIOS DE FERRETETRIA PARA USO EN EL SILO</t>
  </si>
  <si>
    <t>F00069751001</t>
  </si>
  <si>
    <t>001-001-0176279</t>
  </si>
  <si>
    <t>C00147654003</t>
  </si>
  <si>
    <t>001-001-0176374</t>
  </si>
  <si>
    <t>FACT N° 001-001-176374 RAIMUNDO VARGAS - SOLDADOR INVERTER DE 200 AMP Y GRASERA 4K - CAMPO AGRO RICE SAN FLORENCIO</t>
  </si>
  <si>
    <t>F00070230001</t>
  </si>
  <si>
    <t>001-001-0176375</t>
  </si>
  <si>
    <t>PAR ENCHUFE P/ CAMPO AGRO RICE TATARE</t>
  </si>
  <si>
    <t>F00070335001</t>
  </si>
  <si>
    <t>001-001-0176639</t>
  </si>
  <si>
    <t>INSUMOS DE TALLER CAMPO AGRO RICE SANA BENITO</t>
  </si>
  <si>
    <t>F00070336001</t>
  </si>
  <si>
    <t>001-001-0176637</t>
  </si>
  <si>
    <t>F00069918001</t>
  </si>
  <si>
    <t>001-001-0176638</t>
  </si>
  <si>
    <t>INSUMOS P/ TALLER CAMPO AGRO RICE STA RITA</t>
  </si>
  <si>
    <t>C00146923002</t>
  </si>
  <si>
    <t>001-001-0176622</t>
  </si>
  <si>
    <t>FACT N° 001-001-176622 RAIMUNDO VARGAS - INSUMOS DE TALLER PARA SEMILLERIA</t>
  </si>
  <si>
    <t>C00147833003</t>
  </si>
  <si>
    <t>001-001-0176640</t>
  </si>
  <si>
    <t>FACT N° 001-001-176640 RAIMUNDO VARGAS - BULONES PARA SEMBRADORA AGR 021 Y SF 24 CAMPO STA RITA Y SAN FLORENCIO</t>
  </si>
  <si>
    <t>C00146898002</t>
  </si>
  <si>
    <t>001-001-0176750</t>
  </si>
  <si>
    <t>FACT N° 001-001-176750 RAIMUNDO VARGAS - CATRACA PAR USO EN LA CUASI - RTK</t>
  </si>
  <si>
    <t>F00070874001</t>
  </si>
  <si>
    <t>001-001-0177379</t>
  </si>
  <si>
    <t>DISCOS, ELECTRODOS, GRASERA, AUTORROSCANTE PARA TALLER - CAMPO AGRO RICE SAN FLORENCIO</t>
  </si>
  <si>
    <t>F00071083001</t>
  </si>
  <si>
    <t>001-001-0177388</t>
  </si>
  <si>
    <t>C00148122003</t>
  </si>
  <si>
    <t>001-001-0177390</t>
  </si>
  <si>
    <t>FN° 001-001-177390- RAIMUNDO MARIA VARGAS - COMPRAS VARIAS DE ARTICULOS DE FERRETERIA PARA USO DEL TALLER DEL SILO</t>
  </si>
  <si>
    <t>C00148492002</t>
  </si>
  <si>
    <t>001-001-0177380</t>
  </si>
  <si>
    <t>FACT N° 001-001-177380 RAIMUNDO VARGAS - INSUMOS DE TALLER PARA SEMILLERIA</t>
  </si>
  <si>
    <t>F00071064001</t>
  </si>
  <si>
    <t>001-001-0177386</t>
  </si>
  <si>
    <t>INSUMOS PARA TALLER CAMPO AGRO RICE TATARE</t>
  </si>
  <si>
    <t>C00149342003</t>
  </si>
  <si>
    <t>001-001-0177385</t>
  </si>
  <si>
    <t>FACT N° 001-001-177385 RAIMUNDO VARGAS - SOLDADOR NEO 220, ELECTRODPS Y CABLE PARA CAMO AGRO RICE TATARE</t>
  </si>
  <si>
    <t>C00148146002</t>
  </si>
  <si>
    <t>001-001-0177389</t>
  </si>
  <si>
    <t>FN° 001-001-177389- RAIMUNDO MARIA VARGAS - ARTICULOS DE FERRETERIA PARA USO EN INDUSTRIA</t>
  </si>
  <si>
    <t>F00071058001</t>
  </si>
  <si>
    <t>001-001-0177382</t>
  </si>
  <si>
    <t>C00148158003</t>
  </si>
  <si>
    <t>001-001-0177726</t>
  </si>
  <si>
    <t>FACT N° 001-001-177726 RAIMUNDO VARGAS - GATO DE 30 TN, INSUMOS PARA TALLER DEL CAMPO AGRO RICE SAN FLORENCIO</t>
  </si>
  <si>
    <t>C00148483002</t>
  </si>
  <si>
    <t>001-001-0177722</t>
  </si>
  <si>
    <t>FN° 001-0001-177722- RAIMUNDO MARIA VARGAS - ARTICULOS DE FERRETERIA PARA USO EN EL TALLER DEL SILO</t>
  </si>
  <si>
    <t>C00149173002</t>
  </si>
  <si>
    <t>001-001-0177729</t>
  </si>
  <si>
    <t>FACT N° 001-001-177729 RAIMUNDO VARGAS - ELECTRODO PARA TRACTOR SF22  (I H V)</t>
  </si>
  <si>
    <t>C00149116003</t>
  </si>
  <si>
    <t>001-001-0177732</t>
  </si>
  <si>
    <t>FACT N° 001-001-177732 RAIMUNDO MARIA VARGAS - ARTICULOS DE FERRETERIA P/ TALLER DE SEMILLERIA (MOTO BOMBA BALCO 0.5 HP)</t>
  </si>
  <si>
    <t>F00071056001</t>
  </si>
  <si>
    <t>001-001-0177727</t>
  </si>
  <si>
    <t>CABLES, ALUMBRADO, FOCO PARA CAMPO AGRO RICE TATARE</t>
  </si>
  <si>
    <t>F00071059001</t>
  </si>
  <si>
    <t>001-001-0177724</t>
  </si>
  <si>
    <t>F00071060001</t>
  </si>
  <si>
    <t>001-001-0177730</t>
  </si>
  <si>
    <t>INSUMOS DE TALLER CAMPO AGRO RICE SANTA RITA</t>
  </si>
  <si>
    <t>C00148427002</t>
  </si>
  <si>
    <t>001-001-0177725</t>
  </si>
  <si>
    <t>FACT N° 001001-177725 RAIMUNDO VARGAS - FASTIX Y THINER PARA TRACTOR AGR 012  CAMPO AGRO RICE STA RITA</t>
  </si>
  <si>
    <t>C00148489002</t>
  </si>
  <si>
    <t>001-001-0178128</t>
  </si>
  <si>
    <t>FACT N° 001-001-178128 RAIMUNDO VARGAS - INSUMOS DE TALLER PARA SEMILLERIA</t>
  </si>
  <si>
    <t>C00148484002</t>
  </si>
  <si>
    <t>001-001-0178244</t>
  </si>
  <si>
    <t>FN° 001-001-178244- RAIMUNDO MARIA VARGAS - ARTICULOS VARIOS DE FERRETERIA PARA USO EN EL TALLER</t>
  </si>
  <si>
    <t>C00148485002</t>
  </si>
  <si>
    <t>001-001-0178243</t>
  </si>
  <si>
    <t>FN° 001-001-178243- RAIMUNDO MARIA VARGAS - ARTICULOS VARIOS DE FERRETERIA PARA USO EN EL TALLER</t>
  </si>
  <si>
    <t>F00071094001</t>
  </si>
  <si>
    <t>001-001-0178236</t>
  </si>
  <si>
    <t>TALLER CAMPO AGRO RICE SAN BENITO</t>
  </si>
  <si>
    <t>F00071095001</t>
  </si>
  <si>
    <t>001-001-0178235</t>
  </si>
  <si>
    <t>TALLER CAMPO AGRO RICE SAN FLORENCIO</t>
  </si>
  <si>
    <t>C00148512002</t>
  </si>
  <si>
    <t>001-001-0178237</t>
  </si>
  <si>
    <t>FN° 001-001-178237 - RAIMUNDO MARIA VARGAS- PINTURA, TINNER, PINCEL, DISCO FLAP, LIJA -FOCOS LED ELEKTRON DE 20W - MANTENIMIENTO DE QUINCHO ESTACION DE SERVICIO</t>
  </si>
  <si>
    <t>F00071437001</t>
  </si>
  <si>
    <t>001-001-0178651</t>
  </si>
  <si>
    <t>ELECTRODO Y BULONES PARA CAMPO AGRO RICE STA RITA</t>
  </si>
  <si>
    <t>F00071445001</t>
  </si>
  <si>
    <t>001-001-0178653</t>
  </si>
  <si>
    <t>ELECTRODOS PARA TALLER CAMPO AGRO RICE TATARE</t>
  </si>
  <si>
    <t>F00071478001</t>
  </si>
  <si>
    <t>001-001-0178748</t>
  </si>
  <si>
    <t>BULONES Y ELECTRODOS PARA TALLER DEL CAMPO AGRO RICE STA RITA</t>
  </si>
  <si>
    <t>F00071479001</t>
  </si>
  <si>
    <t>001-001-0178746</t>
  </si>
  <si>
    <t>F00071480001</t>
  </si>
  <si>
    <t>001-001-0178743</t>
  </si>
  <si>
    <t>INSUMOS PARA TALLER - SEMILLERIA</t>
  </si>
  <si>
    <t>C00149687002</t>
  </si>
  <si>
    <t>001-001-0178744</t>
  </si>
  <si>
    <t>FN° 001-001-178744- RAIMUNDO MARIA VARGAS - PIOLA. LINTERNA, FRANELA Y CINTA METRICA - PARA USO EN COMPRAS</t>
  </si>
  <si>
    <t>C00149689002</t>
  </si>
  <si>
    <t>001-001-0178749</t>
  </si>
  <si>
    <t>FN° 001-001-178749- RAIMUNDO MARIA VARGAS- ISNUMOS DE FERRETERIA VARIOS PARA USO EN EL SILO -</t>
  </si>
  <si>
    <t>F00102425001</t>
  </si>
  <si>
    <t>001-001-0179736</t>
  </si>
  <si>
    <t>F00102429001</t>
  </si>
  <si>
    <t>001-001-0179738</t>
  </si>
  <si>
    <t>F00102433001</t>
  </si>
  <si>
    <t>LLAVE INGLESA PARA CAMPO AGRO RICE COSTA RIALVA</t>
  </si>
  <si>
    <t>F00102438001</t>
  </si>
  <si>
    <t>INSUMOS DE TALLER CAMP AGRO RICE TATARE</t>
  </si>
  <si>
    <t>F00102439001</t>
  </si>
  <si>
    <t>001-001-0179735</t>
  </si>
  <si>
    <t>C00150476002</t>
  </si>
  <si>
    <t>001-001-0179733</t>
  </si>
  <si>
    <t>FN° 001-001-179733- RAIMUNDO MARIA VARGAS- ISNUMOS DE FERRETERIA VARIOS PARA USO EN EL SILO</t>
  </si>
  <si>
    <t>C00150477002</t>
  </si>
  <si>
    <t>001-001-0179730</t>
  </si>
  <si>
    <t>FN° 001-001-179730- RAIMUNDO MARIA VARGAS- INSUMOS DE FERRETERIA VARIOS PARA USO EN EL SILO</t>
  </si>
  <si>
    <t>C00150341002</t>
  </si>
  <si>
    <t>001-001-0179740</t>
  </si>
  <si>
    <t>FN° 001-001-179740- RAIMUNDO MARIA VARGAS- ISNUMOS DE FERRETERIA VARIOS PARA USO EN EL SILO -</t>
  </si>
  <si>
    <t>C00150346002</t>
  </si>
  <si>
    <t>001-001-0179741</t>
  </si>
  <si>
    <t>FN° 001-001-179741- RAIMUNDO MARIA VARGAS- ISNUMOS DE FERRETERIA VARIOS PARA USO EN EL SILO -</t>
  </si>
  <si>
    <t>F00102424001</t>
  </si>
  <si>
    <t>001-001-0179757</t>
  </si>
  <si>
    <t>INSUMOS P/ TALLER CAMPO AGRO RICE SAN BENITO</t>
  </si>
  <si>
    <t>F00102430001</t>
  </si>
  <si>
    <t>001-001-0179755</t>
  </si>
  <si>
    <t>F00102440001</t>
  </si>
  <si>
    <t>001-001-0179754</t>
  </si>
  <si>
    <t>C00150640002</t>
  </si>
  <si>
    <t>001-001-0179760</t>
  </si>
  <si>
    <t>FN° 001-001-179760- RAIMUNDO MARIA VARGAS- INSUMOS DE FERRETERIA VARIOS PARA MECANICO DE MOLINO DESCASCARADOR- SECTOR SILO</t>
  </si>
  <si>
    <t>C00150333002</t>
  </si>
  <si>
    <t>001-001-0179756</t>
  </si>
  <si>
    <t>FN° 001-001-179756- RAIMUNDO MARIA VARGAS - ARTICULOS VARIOS DE FERRETERIA PARA USO EN EL TALLER</t>
  </si>
  <si>
    <t>F00102427001</t>
  </si>
  <si>
    <t>001-001-0179834</t>
  </si>
  <si>
    <t>F00102426001</t>
  </si>
  <si>
    <t>001-001-0180086</t>
  </si>
  <si>
    <t>F00102431001</t>
  </si>
  <si>
    <t>001-001-0180085</t>
  </si>
  <si>
    <t>F00102432001</t>
  </si>
  <si>
    <t>001-001-0180084</t>
  </si>
  <si>
    <t>F00102434001</t>
  </si>
  <si>
    <t>001-001-0180088</t>
  </si>
  <si>
    <t>INSUMOS DE TALLER CAMPO AGRO RICE - SEMILLAS</t>
  </si>
  <si>
    <t>C00150352003</t>
  </si>
  <si>
    <t>001-001-0180089</t>
  </si>
  <si>
    <t>FN° 001-001-180089- RAIMUNDO MARIA VARGAS- ISNUMOS DE FERRETERIA VARIOS PARA USO EN INDUSTRIA Y SECTOR COMPRAS</t>
  </si>
  <si>
    <t>C00150353002</t>
  </si>
  <si>
    <t>001-001-0180087</t>
  </si>
  <si>
    <t>FN° 001-001-180087- RAIMUNDO MARIA VARGAS- ISNUMOS DE FERRETERIA VARIOS PARA USO EN EL SILO</t>
  </si>
  <si>
    <t>C00150092002</t>
  </si>
  <si>
    <t>001-001-0180203</t>
  </si>
  <si>
    <t>FACT N° 001-001-180203 RAIMUNDO VARGAS - CABLES, FOCOS PARA ILUMINACION DEL TINGLADO, TALLER SEDINEY</t>
  </si>
  <si>
    <t>F00103312001</t>
  </si>
  <si>
    <t>F00102945001</t>
  </si>
  <si>
    <t>001-001-0180529</t>
  </si>
  <si>
    <t>F00102946001</t>
  </si>
  <si>
    <t>001-001-0180526</t>
  </si>
  <si>
    <t>F00102948001</t>
  </si>
  <si>
    <t>PALA BELLOTA - CAMPO AGRO RICE  STA CATALINA</t>
  </si>
  <si>
    <t>F00102935001</t>
  </si>
  <si>
    <t>001-001-0180527</t>
  </si>
  <si>
    <t>CLAVOS PARA CAMPO AGRO RICE TATARE</t>
  </si>
  <si>
    <t>C00151546002</t>
  </si>
  <si>
    <t>001-001-0180565</t>
  </si>
  <si>
    <t>FACT N| 001-001-180565 RAIMUNDO VARGAS - MOTOCIERRA STIL 382 - CAMPO AGRO RICE SAN FLORENCIO</t>
  </si>
  <si>
    <t>F00070790001</t>
  </si>
  <si>
    <t>COMPRA DE COMBUSTIBLE PARA LA ESTACION</t>
  </si>
  <si>
    <t>C00075790002</t>
  </si>
  <si>
    <t>001-005-0002323</t>
  </si>
  <si>
    <t>F.N° 001-005-2323 - BARCOS &amp; RODADOS - PROMOCION DIA DEL PADRE ( REMERAS Y KEPIS) ESTACION DE SERVICIO</t>
  </si>
  <si>
    <t>F00071564001</t>
  </si>
  <si>
    <t>PROMOCION SHELL - HASTA AGOTAR STOCK</t>
  </si>
  <si>
    <t>F00102393001</t>
  </si>
  <si>
    <t>COMPRA DE COMBUSTIBLE PARA ESTACIÓN DE SERVICIO  -FN° 006-002-175490 -NOTA DE REMISIÓN N° 006-002-179045 -ORDEN DE COMPRA N° 22922</t>
  </si>
  <si>
    <t>A00102393001</t>
  </si>
  <si>
    <t>006-002-0175490</t>
  </si>
  <si>
    <t>REEMBOLSO FLETE DE 10.000 LITROS DE COMBUSTIBLE PA</t>
  </si>
  <si>
    <t>F00102885001</t>
  </si>
  <si>
    <t>C00148246004</t>
  </si>
  <si>
    <t>001-001-0001191</t>
  </si>
  <si>
    <t>ACT N° 001-001-1191 RAMON DARIO ROJAS - 174 HS SERVICIO DE MOTONIVELADORA 110 HS PERFILADA DE CAMINOS Y 61 HS DRENO EN PARCELA DE SOJA</t>
  </si>
  <si>
    <t>RAMON RAMIREZ QUINTANA (5674)</t>
  </si>
  <si>
    <t>C00061023007</t>
  </si>
  <si>
    <t>0C0-006-1023007</t>
  </si>
  <si>
    <t>C00076344002</t>
  </si>
  <si>
    <t>REINGRESO DE CHEQUE N° 41909468- OP - RANCHO SAN ANTONIO S.A. FACT N° 408 POR ALAMBRADO REALIZADO EN EL CAMPO PARA ITAPITOCAI</t>
  </si>
  <si>
    <t>RAUL RENE MAIDANA LUGO (6228)</t>
  </si>
  <si>
    <t>C00073373004</t>
  </si>
  <si>
    <t>0C0-007-3373004</t>
  </si>
  <si>
    <t>C00114035006</t>
  </si>
  <si>
    <t>001-001-0000244</t>
  </si>
  <si>
    <t>FACT Nª 001-001-244 REBECA MARTINEZ POR SERVICIO DE FLETE DE CAÑOS PARA SAN FLORENCIO</t>
  </si>
  <si>
    <t>C00108960016</t>
  </si>
  <si>
    <t>002-003-0001053</t>
  </si>
  <si>
    <t>FN° 002-003-1053- REGIONAL SEGUROS - PAGO POR SEGURO REF A POLIZA N° 0201.21293.0- EDIFICIO Y CONTENIDOS ( INCENDIOS)</t>
  </si>
  <si>
    <t>C00108960017</t>
  </si>
  <si>
    <t>C00108960009</t>
  </si>
  <si>
    <t>C00108960013</t>
  </si>
  <si>
    <t>C00117598011</t>
  </si>
  <si>
    <t>002-003-0000190</t>
  </si>
  <si>
    <t>FACT N° 002-003-190 REGIONAL SEGUROS - SEGURO DE EDIFICIOS SILO MAMSA - SEMILLERIA</t>
  </si>
  <si>
    <t>C00117598013</t>
  </si>
  <si>
    <t>C00130923011</t>
  </si>
  <si>
    <t>002-003-0003865</t>
  </si>
  <si>
    <t>FN° 002-003-3865- REGIONAL SEGUROS S.A - PAGO POR SEGURO EDIFICIO Y CONTENIDO (SECCION INCENDIO)</t>
  </si>
  <si>
    <t>C00130923013</t>
  </si>
  <si>
    <t>C00130923012</t>
  </si>
  <si>
    <t>C00130923014</t>
  </si>
  <si>
    <t>C00146889002</t>
  </si>
  <si>
    <t>001-001-0000214</t>
  </si>
  <si>
    <t>FACT N° 001-001-214 RENI GRETZLER - 440.000 KG FLETE DE ARROZ EN CASCARA DESDE TETAGUA HASTA MAMSA</t>
  </si>
  <si>
    <t>C00146637002</t>
  </si>
  <si>
    <t>001-001-0000215</t>
  </si>
  <si>
    <t>FN° 001-001-215- RENI GRETZLER - 38740 KGS DE SERVI. DE FLETE DE ARROZ EN CASCARA DESDE MANSA HASTA AGROALIANZA / RECHAZO DE SEMILLA</t>
  </si>
  <si>
    <t>C00146834002</t>
  </si>
  <si>
    <t>001-001-0000223</t>
  </si>
  <si>
    <t>FN° 001-001-223- RENI GRETZLER - 05 TRASLADOS INTERNOS DE ARROZ YESADO</t>
  </si>
  <si>
    <t>F00069848001</t>
  </si>
  <si>
    <t>88 KM DE TRASLADO DE VALETEADORA DESDE STA RITA HASTA SAN FLORENCIO</t>
  </si>
  <si>
    <t>F00071124001</t>
  </si>
  <si>
    <t>FLETE DE FERT DESDE STA CATALINA A SAN BENITO</t>
  </si>
  <si>
    <t>C00149697002</t>
  </si>
  <si>
    <t>001-001-0000232</t>
  </si>
  <si>
    <t>FACT N° 001-001-232 RENI GRETZLER - TRASLADO DE KARANDAY DESDE STA CATALINA A STA RITA PARA PUENTE</t>
  </si>
  <si>
    <t>C00149699002</t>
  </si>
  <si>
    <t>001-001-0000235</t>
  </si>
  <si>
    <t>FACT N° 001-001-235 RENI GRETZLER - 2 HS GRUA PARA CARGAR KARANDA Y PARA PUENTE CAMPO AGRO RICE STA RITA</t>
  </si>
  <si>
    <t>C00148823002</t>
  </si>
  <si>
    <t>001-001-0000233</t>
  </si>
  <si>
    <t>FN° 001-001-233- RENI GRETZLER - 02 TRASLADOS INTERNOS DEL DEPOSITO HASTA INDUSTRIA</t>
  </si>
  <si>
    <t>C00149701002</t>
  </si>
  <si>
    <t>001-001-0000237</t>
  </si>
  <si>
    <t>FACT N° 001-001-237 RENI GRETZLER - TRASLADO DE KARANDAY PARA PUENTE EN EL CAMPO AGRO RICE SAN BENITO</t>
  </si>
  <si>
    <t>F00067296001</t>
  </si>
  <si>
    <t>001-001-0038253</t>
  </si>
  <si>
    <t>REPUESTOS P/ MARCELO BERTOLI</t>
  </si>
  <si>
    <t>F00067281001</t>
  </si>
  <si>
    <t>001-001-0038267</t>
  </si>
  <si>
    <t>REPUESTOS PARA MARCELO BERTOLI</t>
  </si>
  <si>
    <t>F00067282001</t>
  </si>
  <si>
    <t>F00067284001</t>
  </si>
  <si>
    <t>F00067516001</t>
  </si>
  <si>
    <t>001-001-0038313</t>
  </si>
  <si>
    <t>REPUESTOS P/ SEMBRADORA - BERTOLI</t>
  </si>
  <si>
    <t>F00067517001</t>
  </si>
  <si>
    <t>F00068441001</t>
  </si>
  <si>
    <t>001-001-0038568</t>
  </si>
  <si>
    <t>REPUESTOS P/ SEMBRADORA DE BERTOLI</t>
  </si>
  <si>
    <t>F00068442001</t>
  </si>
  <si>
    <t>F00068443001</t>
  </si>
  <si>
    <t>F00068444001</t>
  </si>
  <si>
    <t>F00068445001</t>
  </si>
  <si>
    <t>F00068608001</t>
  </si>
  <si>
    <t>001-001-0038648</t>
  </si>
  <si>
    <t>PETRONAS URANIA 15W40 Y ARBOR 10W30 PARA BERTOLI</t>
  </si>
  <si>
    <t>F00070226001</t>
  </si>
  <si>
    <t>032-001-0008881</t>
  </si>
  <si>
    <t>LUBRICANTES P/ MARCELO BERTOLI</t>
  </si>
  <si>
    <t>F00071575001</t>
  </si>
  <si>
    <t>F00071455001</t>
  </si>
  <si>
    <t>001-001-0039420</t>
  </si>
  <si>
    <t>F00071456001</t>
  </si>
  <si>
    <t>C00128334004</t>
  </si>
  <si>
    <t>002-001-0000255</t>
  </si>
  <si>
    <t>FACT Nª 002-001-255 RICARDO RAMIREZ - MOTOR SCANIA 113, RADIADOR DE AGUA, INTERCOOLER, SOPORTE RADIADOR, RESERVORIO DE AGUA, MANGUERA INTERCOOLER Y DE AGUA - CAMPO AGRO RICE STA RITA</t>
  </si>
  <si>
    <t>F00071518001</t>
  </si>
  <si>
    <t>15 DIAS DE SERV DE GRUA PARA CAMPO AGRO RICE TATARE</t>
  </si>
  <si>
    <t>F00102339001</t>
  </si>
  <si>
    <t>OT 219 CAMPO AGRO RICE TATARE</t>
  </si>
  <si>
    <t>F00102339002</t>
  </si>
  <si>
    <t>F00103435002</t>
  </si>
  <si>
    <t>OT 230 CAMPO AGRO RICE TATARE, 22 DIAS DE GRUA</t>
  </si>
  <si>
    <t>F00103435001</t>
  </si>
  <si>
    <t>C00134750002</t>
  </si>
  <si>
    <t>FACT N° 001-001-156 RICHARD SCHUCHARDT - 246 HS SERVICIO DE RETRO PARA CAMINO NUEVO Y MURO DE PROTECCION CAMPO AGRO RICE TATARE ZAFRA 22/23</t>
  </si>
  <si>
    <t>C00136260002</t>
  </si>
  <si>
    <t>001-001-0000157</t>
  </si>
  <si>
    <t>FACT N° 001-001-157 RICHARDT SCHUCHART - 48 HS SERVICIO DE RETROEXCAVADORA PARA TERMINACION DE ROTONDA CAMPO AGRO RICE TATARE 22/23</t>
  </si>
  <si>
    <t>C00071091002</t>
  </si>
  <si>
    <t>001-001-0000154</t>
  </si>
  <si>
    <t>REINGRESO DE CHEQUE N° 41444540-OP - RICHARD SCHUCHARDT FACT N° 001-001-154 POR HS RETRO EN EL CAMPO AGRO RICE TATARE</t>
  </si>
  <si>
    <t>C00122347002</t>
  </si>
  <si>
    <t>001-001-0192379</t>
  </si>
  <si>
    <t>CN° 192379-190924-1366710-1577079- M.O.P.C.- PEAJE POR SERV DE FLETE DE BRIQ A DESC DE ROBERTO BENITEZ</t>
  </si>
  <si>
    <t>C00065579002</t>
  </si>
  <si>
    <t>0C0-006-5579002</t>
  </si>
  <si>
    <t>C00074367002</t>
  </si>
  <si>
    <t>0C0-007-4367002</t>
  </si>
  <si>
    <t>C00147836002</t>
  </si>
  <si>
    <t>005-001-0002134</t>
  </si>
  <si>
    <t>FACT N° 005-001-2134 RODOMAQ S.A. REPUESTOS PARA RETROPALA SB03 - CAMPO AGRO RICE SAN BENITO</t>
  </si>
  <si>
    <t>C00148458002</t>
  </si>
  <si>
    <t>005-001-0002155</t>
  </si>
  <si>
    <t>FACT N° 005-001-2155 RODOMAQ S.A. 2 RULEMAN PARA PLAINA DE CARLOS FRANCO QUE TRABAJA EN CAMPO AGRO RICE TATARE</t>
  </si>
  <si>
    <t>F00071123001</t>
  </si>
  <si>
    <t>005-001-0002156</t>
  </si>
  <si>
    <t>FILTROS PARA CASE 150 DE PEDRO WESELUK</t>
  </si>
  <si>
    <t>F00071122001</t>
  </si>
  <si>
    <t>005-001-0002157</t>
  </si>
  <si>
    <t>FILTROS PARA NH T7 205 MARCOS PERALTA</t>
  </si>
  <si>
    <t>C00148472002</t>
  </si>
  <si>
    <t>001-001-0007192</t>
  </si>
  <si>
    <t>FN° 001-001-7192- RODOMAQ S.A - MANTENIMIENTO DE CAMION IVECO WHBG 125</t>
  </si>
  <si>
    <t>C00151395002</t>
  </si>
  <si>
    <t>005-001-0002224</t>
  </si>
  <si>
    <t>FACT N° 005-001-2224 RODOMAQ S.A. FILTROS PARA LA RETROPALA TA 05 - CAMPO AGRO RICE TATARE</t>
  </si>
  <si>
    <t>C00151418002</t>
  </si>
  <si>
    <t>005-001-0002223</t>
  </si>
  <si>
    <t>FACT N° 005-001-2223 RODOMAQ S.A. FILTROS PARA LA RETROPALA TA 05 - CAMPO AGRO RICE TATARE</t>
  </si>
  <si>
    <t>C00151394002</t>
  </si>
  <si>
    <t>002-001-0008531</t>
  </si>
  <si>
    <t>FACT N° 002-001-8531 RODOMAQ S.A. FILTROS PARA RETRO AGR 005 - CAMPO AGRO RICE SAT RITA</t>
  </si>
  <si>
    <t>C00150630002</t>
  </si>
  <si>
    <t>005-001-0002245</t>
  </si>
  <si>
    <t>FN° 005-001-2245- RODOMAQ S.A- 2 BATERIAS MOURA ME180BD. (PARA CAMION IVECO WHBG 125)</t>
  </si>
  <si>
    <t>C00150542002</t>
  </si>
  <si>
    <t>001-001-0007336</t>
  </si>
  <si>
    <t>FN° 001-001-7336- RODOMAQ S.A - MANTENIMIENTO DE CAMION PLACA N° CEA 257- MANO DE OBRA</t>
  </si>
  <si>
    <t>C00151396002</t>
  </si>
  <si>
    <t>005-001-0002259</t>
  </si>
  <si>
    <t>FACT N° 005-001-2259 RODOMAQ S.A. REPUESTOS PARA RETROPALA SB03 - CAMPO AGRO RICE SAN BENITO</t>
  </si>
  <si>
    <t>C00151397002</t>
  </si>
  <si>
    <t>005-001-0002260</t>
  </si>
  <si>
    <t>FACT N° 005-001-2260 RODOMAQ S.A. REPUESTOS PARA RETROPALA SB03 - CAMPO AGRO RICE SAN BENITO</t>
  </si>
  <si>
    <t>C00151435002</t>
  </si>
  <si>
    <t>001-001-0001574</t>
  </si>
  <si>
    <t>FACT N° 001-001-1574 ARNALDO ZIOMEK - MANT GRAL DE LA MOTO SF04 - CAMPO AGRO RICE SAN FLORENCIO</t>
  </si>
  <si>
    <t>C00149679003</t>
  </si>
  <si>
    <t>FN° 001-001-15-  ROSA MERCEDES SOSA - REGENCIA TECNICA ANTE INAN MES DE SETIEMBRE / 22.-</t>
  </si>
  <si>
    <t>C00151457002</t>
  </si>
  <si>
    <t>FN° 001-001-22-  ROSA MERCEDES SOSA - REGENCIA TECNICA ANTE INAN MES DE OCTUBRE / 22.-</t>
  </si>
  <si>
    <t>SALVADOR ROBERTO MARTINEZ BAEZ (7577)</t>
  </si>
  <si>
    <t>C00150807002</t>
  </si>
  <si>
    <t>001-001-0000539</t>
  </si>
  <si>
    <t>FACT N° 001-001-539 SALVADOR MARTINEZ - MONTAJE DE BOMBA CON CAÑERIA PARA EL 2DO BOMBEO - CAMPO AGRO RICE TATRE</t>
  </si>
  <si>
    <t>C00148944002</t>
  </si>
  <si>
    <t>001-001-0000754</t>
  </si>
  <si>
    <t>FACT N° 001-001-754 SANTO AMARILLA - INSUMOS PARA MANT DE MOTOSIERRA AGR 080 - CAMPO AGRO RICE STA RITA</t>
  </si>
  <si>
    <t>SEBASTIAN BRIZUELA QUIROGA (6118)</t>
  </si>
  <si>
    <t>C00073380011</t>
  </si>
  <si>
    <t>0C0-007-3380011</t>
  </si>
  <si>
    <t>SEGEL LOGISTICA S.A. (388)</t>
  </si>
  <si>
    <t>C00151329002</t>
  </si>
  <si>
    <t>001-001-0115829</t>
  </si>
  <si>
    <t>FN° 001-001-115829- SEGEL LOGISTICA S.A- 22500 ETIQUETAS ADHESIVAS COUCHE 8*6- COMERCIALIZACION.</t>
  </si>
  <si>
    <t>C00151330002</t>
  </si>
  <si>
    <t>001-001-0115828</t>
  </si>
  <si>
    <t>FN° 001-001-115828- SEGEL LOGISTICA S.A- 120.000 ETIQUETAS ADHESIVAS COUCHE 8*6, 40.000 ETIQUETAS ADHESIVAS COUCHE 10*14, 24 RIBBON RTDC 110MM*360M -COMERCIALIZACION.</t>
  </si>
  <si>
    <t>C00113884002</t>
  </si>
  <si>
    <t>001-001-0013782</t>
  </si>
  <si>
    <t>FN°  001-001-13782 -SELLOS SRL - CLICHE P/ IMPRESION DE ARROZ PARA IMPRESION DE ARROZ CUICINR GARDO 1 - PRUEBA Y ENVIO</t>
  </si>
  <si>
    <t>C00146391002</t>
  </si>
  <si>
    <t>001-001-0003322</t>
  </si>
  <si>
    <t>FACT N° 001-001-3322 LORENZO LOPEZ - CAMBIO DE CUBIERTA DE LA CAMIONETA AGR AT 05 - USO DE LUIZ RIVEIRO</t>
  </si>
  <si>
    <t>C00148181002</t>
  </si>
  <si>
    <t>003-001-0034015</t>
  </si>
  <si>
    <t>FACT N° 003-001-34015 ZAIDA GALEANO- 45 LTS DE NAFTA PARA CAMPO AGRO RICE STA RITA, USO EN MES DE SET 2021</t>
  </si>
  <si>
    <t>C00147808002</t>
  </si>
  <si>
    <t>003-001-0034016</t>
  </si>
  <si>
    <t>FACT</t>
  </si>
  <si>
    <t>C00147612002</t>
  </si>
  <si>
    <t>001-001-0011925</t>
  </si>
  <si>
    <t>FACT N° 001-001-11925 ZAIDA GALEANO - GAS PARA CAMPO AGRO RICE SAN FLORENCIO</t>
  </si>
  <si>
    <t>C00147614002</t>
  </si>
  <si>
    <t>001-001-0011926</t>
  </si>
  <si>
    <t>FACT N° 001-001-11926 ZAIDA GALEANO - GAS DE 10 K PARA CAMPO AGRO RICE SANTA RITA</t>
  </si>
  <si>
    <t>C00147012006</t>
  </si>
  <si>
    <t>001-008-0000143</t>
  </si>
  <si>
    <t>FACT N° 001-008- 0000143 SERVICIOS METALURGICOS S.A. SERVICIO DE ASISTENCIA TECNICA, REPARACION DE MAQUINAS, MANTENIMIENTO Y CAMBIO DE DISPLAY - ESTACION DE SERVICIO</t>
  </si>
  <si>
    <t>C00149080002</t>
  </si>
  <si>
    <t>001-012-0000164</t>
  </si>
  <si>
    <t>FACT N° 001-012- 0000164 SERVICIOS METALURGICOS S.A.- SERVICIO DE ASISTENCIA TECNICA, SOPLETEO DE CAÑERIAS DE VENTEOS Y CALIBRACION DE DOS PICOS - ESTACION DE SERVICIO</t>
  </si>
  <si>
    <t>C00150553002</t>
  </si>
  <si>
    <t>001-007-0000118</t>
  </si>
  <si>
    <t>FACTURA N° 001-007- 0000118 SERVICIOS METALURGICOS S.A. SERVICIO DE ASISTENCIA TECNICA -ORDEN DE COMPRA N° 23071 -INSUMOS PARA MANTENIMIENTO DE FILTRO, JUNTA, PEGAMENTO 3/4, CARTUCHO PARA FILTRO, CALIBRACION DE 1 PICO, ASISTENCIA TÉCNICA, CORREA A28</t>
  </si>
  <si>
    <t>F00102934001</t>
  </si>
  <si>
    <t>001-007-0000120</t>
  </si>
  <si>
    <t>CALIBRACION DE PICO, ASISTENCIA TECNICA EN CAMPO SAN BENITO</t>
  </si>
  <si>
    <t>F00102933001</t>
  </si>
  <si>
    <t>001-007-0000122</t>
  </si>
  <si>
    <t>ASISTENCIA A ITAPITOCAI</t>
  </si>
  <si>
    <t>F00103356001</t>
  </si>
  <si>
    <t>MANT Y REP DEL SURTIDOR DE CAMPO AGRO RICE COSTA RIALVA</t>
  </si>
  <si>
    <t>F00103353001</t>
  </si>
  <si>
    <t>CALIBRACION DE PICO - CAMPO AGRO RICE SAN FLORENCIO</t>
  </si>
  <si>
    <t>F00103354001</t>
  </si>
  <si>
    <t>MATERIALES PARA MANT DEL TANQUE COMBUSTIBLE, CAMPO AGRO RICE STA RITA</t>
  </si>
  <si>
    <t>F00103355001</t>
  </si>
  <si>
    <t>MANT Y REP DE SURTIDOR CAMPO AGRO RICE TATARE</t>
  </si>
  <si>
    <t>C00133609003</t>
  </si>
  <si>
    <t>001-001-0003117</t>
  </si>
  <si>
    <t>FN° 001-001-3117- SERVICIOS Y REPRESENTACIONES S.R.L- POR CONSULTORIA TECNICA Y ECONOMICA, ESTUDIO DEL SECTOR INDUSTRIAL Y SECADERO SEGUN CONTRATO N° 27/2021|7</t>
  </si>
  <si>
    <t>C00143880002</t>
  </si>
  <si>
    <t>001-001-0067511</t>
  </si>
  <si>
    <t>FN° 001-001-67511- MULTIENVIOS S.A - SERVICIO DE ENCOMIENDA - SANTA RITA</t>
  </si>
  <si>
    <t>C00146752002</t>
  </si>
  <si>
    <t>011-005-0000310</t>
  </si>
  <si>
    <t>FN° 011-005-310- PETROLEOS PARAGUAYOS - DIESEL PARA VEH PARTICULAR DE SILVER POR LLEVAR A UN FUNCIONARIO AL HOSPITAL</t>
  </si>
  <si>
    <t>C00067644462</t>
  </si>
  <si>
    <t>0C0-006-7644462</t>
  </si>
  <si>
    <t>OP- SALARIO GS MES DE DICIEMBRE 2021</t>
  </si>
  <si>
    <t>C00147856002</t>
  </si>
  <si>
    <t>001-002-0008876</t>
  </si>
  <si>
    <t>FN° 001-002-8876- SONIA ARMOA - CORREA A  55 MITSUBOSHI - PARA CINTA  TRANSPORTADORA INTEGRAL - INDUSTRIA</t>
  </si>
  <si>
    <t>C00146850002</t>
  </si>
  <si>
    <t>001-002-0008928</t>
  </si>
  <si>
    <t>FACT N° 001-002-8928 SONIA ARMOA - RULEMAN Y RETEN PARA LA BOMBA AGR 072 - CAMPO AGRO RICE STA RITA</t>
  </si>
  <si>
    <t>C00148895002</t>
  </si>
  <si>
    <t>001-002-0009961</t>
  </si>
  <si>
    <t>FACT N° 001-002-9961 SONIA ARMOA - RULEMAN PARA SEMBRADORA AGR 020 - CAMPO AGRO RICE STA RITA</t>
  </si>
  <si>
    <t>C00148672002</t>
  </si>
  <si>
    <t>001-002-0010051</t>
  </si>
  <si>
    <t>FN° 001-002-10051- SONIA ELENA ARMOA - RETEN PARA MAQUINA DE BRIQUETA</t>
  </si>
  <si>
    <t>C00148893002</t>
  </si>
  <si>
    <t>001-002-0010106</t>
  </si>
  <si>
    <t>FN° 001-002-10106- SONIA ELENA ARMOA - RETEN 35*55-10 SAV</t>
  </si>
  <si>
    <t>C00150537002</t>
  </si>
  <si>
    <t>001-002-0010182</t>
  </si>
  <si>
    <t>FN° 001-002-10182- SONIA ELENA ARMOA - RETEN 75*95-10 SAV</t>
  </si>
  <si>
    <t>C00150675002</t>
  </si>
  <si>
    <t>001-002-0010232</t>
  </si>
  <si>
    <t>FN° 001-002-10232- SONIA ELENA ARMOA - RETEN PARA MAQUINA REDUCTORA</t>
  </si>
  <si>
    <t>C00150538002</t>
  </si>
  <si>
    <t>001-002-0010289</t>
  </si>
  <si>
    <t>FN° 001-002-10289- SONIA ELENA ARMOA- SOPORTE F206 ZSG DE RULEMAN PARA USO EN EL SILO</t>
  </si>
  <si>
    <t>F00047361001</t>
  </si>
  <si>
    <t>REPUESTOS PARA EL TRACTOR DE LA CAMILA</t>
  </si>
  <si>
    <t>C00145225002</t>
  </si>
  <si>
    <t>001-006-0034263</t>
  </si>
  <si>
    <t>FNª 001-006-34263- TAPE RUVICHA SAECA- MANTENIMIENTO DEL VEHICULO DE IGNACIO HEISECKE</t>
  </si>
  <si>
    <t>C00151539006</t>
  </si>
  <si>
    <t>001-006-0004341</t>
  </si>
  <si>
    <t>FN° 001-006-4341- TECNOLOGIA EN ELECTRONICA E INFORMATICA S.A- INTERCONEXION A TRAVES DE LA RED DE FO SUC MISIONES A 10mbps, SUC ARROYO VERDE A 35mbps, IP PUBLICA 3D, WEB BSD SUC ARROYO VERDE- CORRESPONDIENTE AL MES DE OCTUBRE 22</t>
  </si>
  <si>
    <t>C00146877003</t>
  </si>
  <si>
    <t>001-003-3696741</t>
  </si>
  <si>
    <t>FN° 001-003-3116646- TELEFONICA CELULAR DEL PARAGUAY S.A - POR SERVICIOS DE CORPORATIVOS DESDE EL 01/07/2022 AL 31/07/2022</t>
  </si>
  <si>
    <t>C00149936003</t>
  </si>
  <si>
    <t>001-003-4280843</t>
  </si>
  <si>
    <t>FN° 001-003-4280843- TELEFONICA CELULAR DEL PARAGUAY S.A - POR SERVICIOS DE CORPORATIVOS DESDE EL 01/08/2022 AL 31/08/2022</t>
  </si>
  <si>
    <t>C00077131002</t>
  </si>
  <si>
    <t>0C0-007-7131002</t>
  </si>
  <si>
    <t>PROVISION HONORARIOS PROFESIONALES JOSE GALEANO MES DE OCTUBRE</t>
  </si>
  <si>
    <t>C00151658003</t>
  </si>
  <si>
    <t>001-003-4852343</t>
  </si>
  <si>
    <t>FN° 001-003-4852343- TELEFONICA CELULAR DEL PARAGUAY S.A - POR SERVICIOS DE CORPORATIVOS DESDE EL 01/09/2022 AL 30/09/2022</t>
  </si>
  <si>
    <t>C00076606002</t>
  </si>
  <si>
    <t>0C0-007-6606002</t>
  </si>
  <si>
    <t>PROVISION DE SERVICIO DE TELEFONIA E INTERNET MES DE OCTUBRE</t>
  </si>
  <si>
    <t>F00103254001</t>
  </si>
  <si>
    <t>COMPRA DE COMBUSTIBLE 30.000.- DESCARGADO EN EL CISTERNA  -FCR N° 001-007-567 / SEGUN ORDEN N° 23250 /  NOTA DE REMISION N° 001-001-0011378</t>
  </si>
  <si>
    <t>C00059375003</t>
  </si>
  <si>
    <t>001-010-0002678</t>
  </si>
  <si>
    <t>FNª 001-010-2678- TOYOTOSHI S.A.- INTERESES MORATORIOS- 130 DIAS-</t>
  </si>
  <si>
    <t>C00146932002</t>
  </si>
  <si>
    <t>010-002-0025186</t>
  </si>
  <si>
    <t>FACT N° 010-002- 25186 TRACTO AGRO VIAL S.A. REPUESTOS PARA BOMBA N° 2 DE ESTACION DE BOMBEO - CAMPO AGRO RICE SAN FLORENCIO</t>
  </si>
  <si>
    <t>C00147837002</t>
  </si>
  <si>
    <t>010-002-0025311</t>
  </si>
  <si>
    <t>FACT N° 010-002-25311 TRACTO AGRO VIAL S.A. BULONES PARA MANCAL DE TAIPA AGR 032 - CAMPO AGRO RICE STA RITA</t>
  </si>
  <si>
    <t>C00147840002</t>
  </si>
  <si>
    <t>010-002-0025310</t>
  </si>
  <si>
    <t>FACT N° 010-002-25310 TRACTO AGRO VIAL S.A. BULONES PARA MANCAL DE TAIPA AGR 032 - CAMPO AGRO RICE STA RITA</t>
  </si>
  <si>
    <t>C00147694002</t>
  </si>
  <si>
    <t>010-002-0025405</t>
  </si>
  <si>
    <t>FACT N° 010-002-25405 TRACTO AGRO VIAL S.A. REPUESTOS PARA VALETEADORA DE CARLOS BOLF, USO EN EL CAMPO SAN FLORENCIO</t>
  </si>
  <si>
    <t>C00147698002</t>
  </si>
  <si>
    <t>010-002-0025440</t>
  </si>
  <si>
    <t>FACT N° 010-002-25440 TRACTO AGRO VIAL S.A. 3 BATERIA PARA EL TRACTOR SF22 DE IGNACIO HEISECKE</t>
  </si>
  <si>
    <t>F00070176001</t>
  </si>
  <si>
    <t>010-002-0025424</t>
  </si>
  <si>
    <t>MANCAL PARA TAIPERA DE PROROK</t>
  </si>
  <si>
    <t>C00148962002</t>
  </si>
  <si>
    <t>010-002-0025513</t>
  </si>
  <si>
    <t>FACT N° 010-002-25513 TRACTO AGRO VIAL S.A. - REPUESTOS PARA VALETEADORA AGRIMEC DE CARLOS BOLF - CAMPO AGRO RICE STA RITA</t>
  </si>
  <si>
    <t>F00071150001</t>
  </si>
  <si>
    <t>010-002-0025499</t>
  </si>
  <si>
    <t>ACEITE 68 PARA OVIDIO JACQUET</t>
  </si>
  <si>
    <t>C00149240004</t>
  </si>
  <si>
    <t>010-002-0025604</t>
  </si>
  <si>
    <t>FACT N° 010-002-25604 TRACTO AGRO VIAL S.A. MANGOTE PARA SEMBRADORA SF040 - CAMPO AGRO RICE SAN FLORENCIO</t>
  </si>
  <si>
    <t>C00149242002</t>
  </si>
  <si>
    <t>010-002-0025650</t>
  </si>
  <si>
    <t>FACT N° 010-002-25650 TRACTO AGRO VIAL S.A. FILTROS PARA BOMBA SB01 - CAMPO AGRO RICE SAN BENITO</t>
  </si>
  <si>
    <t>F00071484001</t>
  </si>
  <si>
    <t>010-002-0025781</t>
  </si>
  <si>
    <t>DISCO, MANCAL PARA OVIDIO JACQUET</t>
  </si>
  <si>
    <t>C00149193002</t>
  </si>
  <si>
    <t>010-002-0025830</t>
  </si>
  <si>
    <t>FACT N° 010-002-25830 TRACTO AGRO VIAL S.A. - REPUESTOS PARA VALETEADORA AGRIMEC DE CARLOS BOLF - CAMPO AGRO RICE STA RITA</t>
  </si>
  <si>
    <t>C00149191002</t>
  </si>
  <si>
    <t>010-002-0025848</t>
  </si>
  <si>
    <t>FACT N° 010-002-25848 TRACTO AGRO VIAL S.A. - REPUESTOS PARA VALETEADORA AGRIMEC DE CARLOS BOLF - CAMPO AGRO RICE STA RITA</t>
  </si>
  <si>
    <t>C00149202002</t>
  </si>
  <si>
    <t>010-002-0025900</t>
  </si>
  <si>
    <t>FACT N° 010-002-25900 TRACTO AGRO VIAL S.A. REPUESTOS PARA PLAINA SF31 - CAMPO AGRO RICE SAN FLORENCIO</t>
  </si>
  <si>
    <t>C00149462002</t>
  </si>
  <si>
    <t>010-002-0025899</t>
  </si>
  <si>
    <t>FACT N° 010-002-25899 TRACTO AGRO VIAL S.A. RULEMAN Y RETEN PARA TRACTOR SF27 - CAMPO AGRO RICE SAN FLORENCIO</t>
  </si>
  <si>
    <t>C00149237002</t>
  </si>
  <si>
    <t>010-002-0025950</t>
  </si>
  <si>
    <t>FACT N° 010-002-25950 TRACTO AGRO VIAL S.A. RETEN PARA TRACTOR SF27 - CAMPO AGRO RICE SAN FLORENCIO</t>
  </si>
  <si>
    <t>C00149239002</t>
  </si>
  <si>
    <t>010-002-0025952</t>
  </si>
  <si>
    <t>FACT N° 010-002-25952 TRACTO AGRO VIAL S.A. MANGOTE PARA SEMBRADORA AGR 018 - CAMPO AGRO RICE STA RITA</t>
  </si>
  <si>
    <t>C00149071002</t>
  </si>
  <si>
    <t>010-002-0025976</t>
  </si>
  <si>
    <t>FACT N° 010-002-25976 TRACTO AGRO VIAL S.A. FILTROS PARA BOMBA AGR 072 CAMPO AGRO RICE STA RITA</t>
  </si>
  <si>
    <t>C00149072002</t>
  </si>
  <si>
    <t>010-002-0025978</t>
  </si>
  <si>
    <t>FACT N° 010-002-25978 TRACTO AGRO VIAL S.A. FILTROS PARA BOMBA AGR 070 - CAMPO AGRO RICE STA RITA</t>
  </si>
  <si>
    <t>C00149073002</t>
  </si>
  <si>
    <t>010-002-0025977</t>
  </si>
  <si>
    <t>FACT N° 010-002-25977 TRACTO AGRO VIAL S.A. REPUESTOS PARA LA BOMBA DE LA HACIENDA</t>
  </si>
  <si>
    <t>C00149197002</t>
  </si>
  <si>
    <t>010-002-0025990</t>
  </si>
  <si>
    <t>FACT N° 010-002-25990 TRACTO AGRO VIAL S.A. REPUESTOS PARA SEMBRADORA SF 24  (IHV)</t>
  </si>
  <si>
    <t>C00149516002</t>
  </si>
  <si>
    <t>010-002-0026050</t>
  </si>
  <si>
    <t>FACT N° 010-002-26050 TRACTO AGRO VIAL S.A. REPUESTOS PARA SEMBRADORA AGR 040 - CAMPO AGRO RICE SAN FLORENCIO</t>
  </si>
  <si>
    <t>F00071862001</t>
  </si>
  <si>
    <t>010-002-0026046</t>
  </si>
  <si>
    <t>DISCO DENTADO Y MANCAL PARA OVIDIO JACQUET</t>
  </si>
  <si>
    <t>C00149705002</t>
  </si>
  <si>
    <t>010-002-0026120</t>
  </si>
  <si>
    <t>FACT N° 010-002-26120 TRACTO AGRO VIAL S.A. FILTROS PARA FUMIGADORA MONDAY - CAMPO AGRO RICE STA RITA</t>
  </si>
  <si>
    <t>C00149707002</t>
  </si>
  <si>
    <t>010-002-0026121</t>
  </si>
  <si>
    <t>FACT N° 010-002-26121 TRACTO AGRO VIAL S.A. BULON PARA SEMBRADORA SF24 - IHV</t>
  </si>
  <si>
    <t>C00150103002</t>
  </si>
  <si>
    <t>010-002-0026150</t>
  </si>
  <si>
    <t>FACT N° 010-002-26150 TRACTO AGRO VIAL S.A. MANCAL Y EJE PARA RASTRA NIVELADOR SF19  - USO CAMPO AGRO RICE TATARE</t>
  </si>
  <si>
    <t>C00151382002</t>
  </si>
  <si>
    <t>010-002-0026240</t>
  </si>
  <si>
    <t>FACT N° 010-002-26240 TRACTO AGRO VIAL S.A. SEPARADOR PARA RASTRA NIVELADOR SF19  - USO CAMPO AGRO RICE TATARE</t>
  </si>
  <si>
    <t>C00151555002</t>
  </si>
  <si>
    <t>010-002-0026304</t>
  </si>
  <si>
    <t>FACT N° 010-002-26304 TRACTO AGRO VIAL S.A. MANCAL PARA PLAINA SF44 - USO EN EL CAMPO AGRO RICE COSTA RIALVA</t>
  </si>
  <si>
    <t>F00102932001</t>
  </si>
  <si>
    <t>010-002-0026337</t>
  </si>
  <si>
    <t>REPUESTOS PARA OVIDIO JACQUET</t>
  </si>
  <si>
    <t>C00151570002</t>
  </si>
  <si>
    <t>010-002-0026422</t>
  </si>
  <si>
    <t>FACT N° 010-002-26422 TRACTO AGRO VIAL S.A. SOPORTE PARA LA SEMBRADORA AGR 040 - CAMPO AGRO RICE SAN FLORENCIO</t>
  </si>
  <si>
    <t>C00075879002</t>
  </si>
  <si>
    <t>0C0-007-5879002</t>
  </si>
  <si>
    <t>COBRO RECIBIDO DE TRANS UNION  POR VENTA DE CARPA</t>
  </si>
  <si>
    <t>SALDO DE ANTICIPO A SER CANCELADO EN PROXIMA VENTA</t>
  </si>
  <si>
    <t>C00149117002</t>
  </si>
  <si>
    <t>001-001-0000394</t>
  </si>
  <si>
    <t>FACT N° 001-001-394 TRANSBRUN S.A. TRASLADO DE SEMILLA DESDE TETAGUA A MAMSA</t>
  </si>
  <si>
    <t>C00075998055</t>
  </si>
  <si>
    <t>001-017-0000358</t>
  </si>
  <si>
    <t>COMPENSACION DE CUENTAS REF A FACT DE SERV DE FLETE CONTRA GASOIL Y SUBPRODUCTOS</t>
  </si>
  <si>
    <t>C00075998054</t>
  </si>
  <si>
    <t>0C0-007-5998054</t>
  </si>
  <si>
    <t>C00035350003</t>
  </si>
  <si>
    <t>0C0-003-5350003</t>
  </si>
  <si>
    <t>C00060228002</t>
  </si>
  <si>
    <t>001-001-0001598</t>
  </si>
  <si>
    <t>REINGRESO DE CHEQUE N° 40231250-OP. TRANSELADIA- FN° 001-001-1598- SERVICIO DE FLETE DE MAQUINARIAS HASTA ARROYOS Y ESTEROS - MARCOS PERALTA (RETENIDO)</t>
  </si>
  <si>
    <t>C00149783002</t>
  </si>
  <si>
    <t>001-001-0015953</t>
  </si>
  <si>
    <t>FACTURA 001-001-0015953 - TRANSPORTE INTERNACIONALGUARANY SRL - SERVICIO DE FLETE INTERNO - FACTURA 910 - NOBITEX - 14.00 TONS T2</t>
  </si>
  <si>
    <t>C00130509002</t>
  </si>
  <si>
    <t>001-004-0001595</t>
  </si>
  <si>
    <t>FNª 001-004-1595- UNION INDUSTRIAL PARAGUAYA- CUOTA SOCIAL 09/20-10/20-11/20-12/20- 01/21-02/21</t>
  </si>
  <si>
    <t>C00065358002</t>
  </si>
  <si>
    <t>001-004-0002068</t>
  </si>
  <si>
    <t>FACTURA 001-004-0002068 - UNION INDUSTRIAL PARAGUAYA - CUOTA SOCIAL 3/2021</t>
  </si>
  <si>
    <t>C00138956002</t>
  </si>
  <si>
    <t>001-004-0006204</t>
  </si>
  <si>
    <t>FNª 001-004-6204- UNION INDUSTRIAL PARAGUAYA- CUOTA SOCIAL 4/2022</t>
  </si>
  <si>
    <t>VICENTE GUSTAVO BOGADO (5647)</t>
  </si>
  <si>
    <t>C00073380006</t>
  </si>
  <si>
    <t>0C0-007-3380006</t>
  </si>
  <si>
    <t>VICTOR ISAAC PAEZ GIMENEZ (5954)</t>
  </si>
  <si>
    <t>C00073380003</t>
  </si>
  <si>
    <t>0C0-007-3380003</t>
  </si>
  <si>
    <t>C00063692002</t>
  </si>
  <si>
    <t>0C0-006-3692002</t>
  </si>
  <si>
    <t>REINGRESO DE CHEQUE N° 51027403 POR EXTRAVÍO -OP - VICTOR MASLOFF FACT Nª 001-001-501/503 POR SERVICIOS DE CONSTRUCCION EN LOS CAMPOS AGRO RICE SAN FLORENCIO Y TATARE-OP - VICTOR MASLOFF FACT Nª 001-001-501/503 POR SERVICIOS DE CONSTRUCCION EN LOS CAMPOS AGRO RICE SAN FLORENCIO Y TATARE</t>
  </si>
  <si>
    <t>VICTOR RAMON ROJAS GONZALEZ (5371)</t>
  </si>
  <si>
    <t>C00061148010</t>
  </si>
  <si>
    <t>0C0-006-1148010</t>
  </si>
  <si>
    <t>PROVISION DE PARTICIPACIÓN Y COMISIÓN ZAFRAL 20/21 CAMPO SANTA RITA</t>
  </si>
  <si>
    <t>C00035350005</t>
  </si>
  <si>
    <t>0C0-003-5350005</t>
  </si>
  <si>
    <t>C00108917002</t>
  </si>
  <si>
    <t>001-003-0000174</t>
  </si>
  <si>
    <t>FN° 001-003-174- VICTOR YNOCENCIO DUBARRY SALAZAR - RECUPERACION DE GASTOS POR VIAJE REALIZADO EN FECHA 09/12/2019 - SILO MANSAQ</t>
  </si>
  <si>
    <t>C00128430002</t>
  </si>
  <si>
    <t>024-001-0002657</t>
  </si>
  <si>
    <t>FN° 024-001-2657- SENAVE- MANT DE ENTIDADES COMERCIALES, PAGO FUERA DE FECHA, PAGO POR ENTIDADES COMERCIALES AÑO ATRASADO- CORRESP A DEPOSITO DE INSUMOS</t>
  </si>
  <si>
    <t>C00142391004</t>
  </si>
  <si>
    <t>001-001-0000590</t>
  </si>
  <si>
    <t>FACT N° 001-001-590 VICTOR DUBARRY - PAGO POR FISCALIZACION TECNICA DEL MADES (CARPETA ARAZAPE/ROSA RAMIREZ/GUSTAVO RAMIREZ)</t>
  </si>
  <si>
    <t>C00142392004</t>
  </si>
  <si>
    <t>001-001-0000589</t>
  </si>
  <si>
    <t>FACT N° 001-001-589 VICTOR DUBARRY - MODIFICACIONES EN LA LICENCIA AMBIENTAL DE CAMPO ARAZAPE</t>
  </si>
  <si>
    <t>C00076318002</t>
  </si>
  <si>
    <t>000-000-0070891</t>
  </si>
  <si>
    <t>REINGRESO CHEQUE N° 51735638-OP VICTOR DUBARRY -REF A FN° 2647/ 95028/ 95029/ 95025  REEMBOLSO DE TASAS DE SENAVE</t>
  </si>
  <si>
    <t>F00066436001</t>
  </si>
  <si>
    <t>OT 1137 HS MOTONIVELDORA Y SERV DE TUMBA - CAMPO AGRO RICE SAN FLORENCIO</t>
  </si>
  <si>
    <t>C00127298004</t>
  </si>
  <si>
    <t>001-001-0000091</t>
  </si>
  <si>
    <t>FACT N° 001-001-91 WILSON ARCE - 100 POSTES PARA PARCELA - CAMPO AGRO RICE ARAZAPE</t>
  </si>
  <si>
    <t>C00146843002</t>
  </si>
  <si>
    <t>0C0-014-6843002</t>
  </si>
  <si>
    <t>COMPROBANTES DE PEAJE POR VIAJES- CORRESP A WILSON ARCE</t>
  </si>
  <si>
    <t>C00147769002</t>
  </si>
  <si>
    <t>001-001-0004479</t>
  </si>
  <si>
    <t>FACT N° 001-001-4479 LEANDRO VESELUK - FOCO NARVA PARA LA CAMIONETA FORD RANGER AT 05</t>
  </si>
  <si>
    <t>C00147771002</t>
  </si>
  <si>
    <t>001-001-0003534</t>
  </si>
  <si>
    <t>FACT N° 001-001-3534 CARLOS PAREDES - ALINEACION Y ROTACION DE LA CAMIONETA FORD RANGER AGR AT 05</t>
  </si>
  <si>
    <t>C00148504002</t>
  </si>
  <si>
    <t>001-001-0014087</t>
  </si>
  <si>
    <t>FACT N° 001-001-14087 JULIAN PAREDES - FLUIDO PARA CAMINETA AT 05 USO EN ASISTENCIA TECNICA</t>
  </si>
  <si>
    <t>C00149808002</t>
  </si>
  <si>
    <t>0C0-014-9808002</t>
  </si>
  <si>
    <t>COMPROBANTES DE PEAJE POR VIAJE A CAAPUCU - CORRESP A WILSON ARCE</t>
  </si>
  <si>
    <t>C00151360002</t>
  </si>
  <si>
    <t>0C0-015-1360002</t>
  </si>
  <si>
    <t>C00142496002</t>
  </si>
  <si>
    <t>001-001-0040142</t>
  </si>
  <si>
    <t>FN° 001-001-40142- ÑE'E  PORA - CONTROL UNIVERSAL PARA AIRE DPTO FINANCIERO</t>
  </si>
  <si>
    <t>C00142481002</t>
  </si>
  <si>
    <t>001-001-0040177</t>
  </si>
  <si>
    <t>FN° 001-001-40177- ÑEE PORA TECNOLOGIA &amp; CONFORT S.R.L - MEMORIA SOLIDA SSD KINGSTON 480 GB - PARA NOTEBOOK DE MABEL</t>
  </si>
  <si>
    <t>F00067177001</t>
  </si>
  <si>
    <t>PILAS PARA TALLER CAMPO AGRO RICE SAN FLORENCIO</t>
  </si>
  <si>
    <t>C00142480002</t>
  </si>
  <si>
    <t>001-001-0040207</t>
  </si>
  <si>
    <t>FN° 001-001-40207- ÑEE PORA TECNOLOGIA &amp; CONFORT S.R.L - RECARGA DE TINTA PARA IMPRESORA DEL SILO</t>
  </si>
  <si>
    <t>C00142307002</t>
  </si>
  <si>
    <t>001-001-0040206</t>
  </si>
  <si>
    <t>FACT N° 001-001-40206 ÑE E PORA S.R.L. PILAS PARA USO DE ASISTENCIA TECNICA</t>
  </si>
  <si>
    <t>C00142807002</t>
  </si>
  <si>
    <t>001-001-0040368</t>
  </si>
  <si>
    <t>FN° 001-001-40368- ÑE'E PORA TECNOLOGIA &amp; CONFORT S.R.L - MEMORIA SOLIDA SSD KINGSTON 480 GB, SA 400 S37 PARA USO EN NOTEBOOK DE SILVESTRE</t>
  </si>
  <si>
    <t>C00142809002</t>
  </si>
  <si>
    <t>001-001-0040369</t>
  </si>
  <si>
    <t>FN° 001-001-40369- ÑE'E PORA TECNOLOGIA &amp; CONFORT S.R.L -  CALCULADORA PARA USO EN EXPORTACION</t>
  </si>
  <si>
    <t>C00142810002</t>
  </si>
  <si>
    <t>001-001-0040531</t>
  </si>
  <si>
    <t>FN° 001-001-40531- ÑE'E PORA TECNOLOGIA &amp; CONFORT S.R.L- PILA MOX. 23 A - USO EN PORTERIA</t>
  </si>
  <si>
    <t>C00142510002</t>
  </si>
  <si>
    <t>001-001-0040529</t>
  </si>
  <si>
    <t>FNª 001-001-40529- ÑEE PORA SRL- MEMORIA SOLIDA SSD 480GB- PARA COMPUTADORA DE ELIS- ADM LUQUE</t>
  </si>
  <si>
    <t>C00142811002</t>
  </si>
  <si>
    <t>001-001-0040598</t>
  </si>
  <si>
    <t>FN° 001-001-40598- ÑE'E PORA TECNOLOGIA &amp; CONFORT S.R.L- JARRA ELECTRICA PARA USO EN PORTERIA</t>
  </si>
  <si>
    <t>F00067635001</t>
  </si>
  <si>
    <t>JARRA ELECTRICA PARA CAMPO AGRO RICE STA CATALINA</t>
  </si>
  <si>
    <t>C00142958002</t>
  </si>
  <si>
    <t>001-001-0040720</t>
  </si>
  <si>
    <t>FN° 001-001-40720- ÑEE PORA TECNOLOGIA Y CONFORT S.R.L - ESTUFA TOKYO PARA USO EN HABITACION DE CASA DE LEO ( CARLOS FERNANDEZ)</t>
  </si>
  <si>
    <t>C00143093002</t>
  </si>
  <si>
    <t>001-001-0040798</t>
  </si>
  <si>
    <t>FACT Nª 001-001-40798 ÑE E PORA S.R.L. CARTUCHOS PARA CAMPO AGRO RICE SAN FLORENCIO</t>
  </si>
  <si>
    <t>C00143870002</t>
  </si>
  <si>
    <t>001-001-0040838</t>
  </si>
  <si>
    <t>FN° 001-001-40838 - ÑEE PORA - MULTI USB SATE - A - HUB 05 PARA USO EN DPTO DE COMPRAS</t>
  </si>
  <si>
    <t>C00144822002</t>
  </si>
  <si>
    <t>001-001-0041162</t>
  </si>
  <si>
    <t>FN° 001-001-41162- ÑEE PORA - TONER BLACKS PARA USO EN IMPRESORA DE BASCULA Y RECEPCION</t>
  </si>
  <si>
    <t>C00145547002</t>
  </si>
  <si>
    <t>001-001-0041163</t>
  </si>
  <si>
    <t>FACT N° 001-001-41163 ÑE E PORA - COLCHON PRIMAVERA PARA CAMPO AGRO RICE COSTA RIALVA</t>
  </si>
  <si>
    <t>C00145548002</t>
  </si>
  <si>
    <t>001-001-0041291</t>
  </si>
  <si>
    <t>FACT N° 001-001-41291 ÑE E PORA S.R.L. MOUSE, ENCHUFES, TINTA Y CARGADOR PARA CAMPO AGRO RICE COSTA RIALVA</t>
  </si>
  <si>
    <t>C00144686002</t>
  </si>
  <si>
    <t>001-001-0041308</t>
  </si>
  <si>
    <t>FN° 001-001-41308- ÑEE PORA - 1 TONER BLACK - PARA USO EN IMPRESORAS DE BASCULA Y RECEPCION</t>
  </si>
  <si>
    <t>C00144834004</t>
  </si>
  <si>
    <t>001-001-0041405</t>
  </si>
  <si>
    <t>FN 001-001-41405- ÑEE PORA - COMPRA DE BIENES PARA OFICINA DE COMPRAS</t>
  </si>
  <si>
    <t>C00076243002</t>
  </si>
  <si>
    <t>0C0-007-6243002</t>
  </si>
  <si>
    <t>REINGRESO DE CHEQUE N° 41909458- OP ÑEE PORA S.R.L  REF A FACT. VARIAS EN CONCEPTO DE COMPRAS VARIAS DE ELECTRODOMESTICOS, AIRES, MUEBLES Y ART, DE INFORMATICA</t>
  </si>
  <si>
    <t>C00129197002</t>
  </si>
  <si>
    <t>002-001-0114473</t>
  </si>
  <si>
    <t>15/09/2021</t>
  </si>
  <si>
    <t>FN° 002-001-114473- RODOPAR S.A- 3 ARLA 20 LITROS PARA CAMION DE BRIQ IVECO AZUL- CHAPA CEA</t>
  </si>
  <si>
    <t>C00145701002</t>
  </si>
  <si>
    <t>002-001-0141228</t>
  </si>
  <si>
    <t>FN° 002-001-141228-RODOPAR S.A - SHELL EVOLUX DIESEL PARA CAMION DE BRIQ. PLACA N° WHBG 125</t>
  </si>
  <si>
    <t>C00147865002</t>
  </si>
  <si>
    <t>002-001-0144703</t>
  </si>
  <si>
    <t>FN° 002-001-144703- RODOPAR S.A - SHELL EVOLUX DIESEL PARA CAMION DE BRIQ. PLACA N° HGD 501</t>
  </si>
  <si>
    <t>C00148559002</t>
  </si>
  <si>
    <t>001-001-0383138</t>
  </si>
  <si>
    <t>FN° 001-001-385250- RODOPAR S.A- SHELL EVOLUX DIESEL PARA CAMION DE BRIQ CHAPA CEA 257 CHOFER ERWIN OTTO</t>
  </si>
  <si>
    <t>C00149720002</t>
  </si>
  <si>
    <t>001-001-0385265</t>
  </si>
  <si>
    <t>FN° 001-001-385265- RODOPAR S.A - SHELL EVOLUX DIESEL PARA CAMION DE BRIQ. PLACA N° HGD 501</t>
  </si>
  <si>
    <t>C00149715004</t>
  </si>
  <si>
    <t>001-001-0385418</t>
  </si>
  <si>
    <t>FN° 001-001-385418- RODOPAR S.A- SHELL EVOLUX DIESEL PARA CAMION DE BRIQ CHAPA HGD 502 CHOFER  CALIXTO RODRIGUEZ</t>
  </si>
  <si>
    <t>C00149716002</t>
  </si>
  <si>
    <t>001-001-0385419</t>
  </si>
  <si>
    <t>FN° 001-001-385419- RODOPAR S.A - SHELL EVOLUX DIESEL PARA CAMION DE BRIQ. PLACA N° WHBG 125</t>
  </si>
  <si>
    <t>C00149712002</t>
  </si>
  <si>
    <t>001-001-0385858</t>
  </si>
  <si>
    <t>FN° 001-001-385858- RODOPAR S.A- SHELL EVOLUX DIESEL PARA CAMION DE BRIQ CHAPA CEA 257 CHOFER ERWIN OTTO</t>
  </si>
  <si>
    <t>C00149718002</t>
  </si>
  <si>
    <t>001-001-0385852</t>
  </si>
  <si>
    <t>FN° 001-001-385852- RODOPAR S.A - SHELL EVOLUX DIESEL PARA CAMION DE BRIQ. PLACA N° HGD 501</t>
  </si>
  <si>
    <t>C00149713002</t>
  </si>
  <si>
    <t>001-001-0386057</t>
  </si>
  <si>
    <t>FN° 001-001-386057- RODOPAR S.A- SHELL EVOLUX DIESEL PARA CAMION DE BRIQ CHAPA HGD 502 CHOFER  CALIXTO RODRIGUEZ</t>
  </si>
  <si>
    <t>C00149717002</t>
  </si>
  <si>
    <t>001-001-0386055</t>
  </si>
  <si>
    <t>FN° 001-001-386055- RODOPAR S.A - SHELL EVOLUX DIESEL PARA CAMION DE BRIQ. PLACA N° WHBG 125</t>
  </si>
  <si>
    <t>C00150672002</t>
  </si>
  <si>
    <t>001-001-0388294</t>
  </si>
  <si>
    <t>FN° 001-001-388294- RODOPAR S.A- SHELL EVOLUX DIESEL PARA CAMION DE BRIQ CHAPA CEA 257 CHOFER ERWIN OTTO</t>
  </si>
  <si>
    <t>C00150492002</t>
  </si>
  <si>
    <t>001-001-0388340</t>
  </si>
  <si>
    <t>FN° 001-001-388340- RODOPAR S.A - SHELL EVOLUX DIESEL PARA CAMION DE BRIQ. PLACA N° HGD 501</t>
  </si>
  <si>
    <t>C00150557002</t>
  </si>
  <si>
    <t>001-001-0388523</t>
  </si>
  <si>
    <t>FN° 001-001-388523- RODOPAR S.A - SHELL EVOLUX DIESEL PARA CAMION DE BRIQ. PLACA N° WHBG 125</t>
  </si>
  <si>
    <t>C00151712002</t>
  </si>
  <si>
    <t>001-001-0388653</t>
  </si>
  <si>
    <t>FN° 001-001-388653- RODOPAR S.A- SHELL EVOLUX DIESEL PARA CAMION DE BRIQ CHAPA HGD 502 CHOFER  CALIXTO RODRIGUEZ</t>
  </si>
  <si>
    <t>C00151710002</t>
  </si>
  <si>
    <t>001-001-0388964</t>
  </si>
  <si>
    <t>13/11/2022</t>
  </si>
  <si>
    <t>FN° 001-001-388964-  RODOPAR S.A- SHELL EVOLUX DIESEL PARA CAMION DE BRIQ CHAPA CEA 257 CHOFER ERWIN OTTO</t>
  </si>
  <si>
    <t>C00151711002</t>
  </si>
  <si>
    <t>001-001-0389198</t>
  </si>
  <si>
    <t>FN° 001-001-389198- RODOPAR S.A - SHELL EVOLUX DIESEL PARA CAMION DE BRIQ. PLACA N° HGD 501</t>
  </si>
  <si>
    <t>C00151714002</t>
  </si>
  <si>
    <t>001-001-0389301</t>
  </si>
  <si>
    <t>FN° 001-001-389301- RODOPAR S.A - SHELL EVOLUX DIESEL PARA CAMION DE BRIQ. PLACA N° WHBG 125</t>
  </si>
  <si>
    <t>C00150668002</t>
  </si>
  <si>
    <t>001-001-0389825</t>
  </si>
  <si>
    <t>FN° 001-001-389825- RODOPAR S.A- SHELL EVOLUX DIESEL PARA CAMION DE BRIQ CHAPA HGD 502 CHOFER  CALIXTO RODRIGUEZ</t>
  </si>
  <si>
    <t>C00150669002</t>
  </si>
  <si>
    <t>001-001-0389918</t>
  </si>
  <si>
    <t>FN° 001-001-389918- RODOPAR S.A - SHELL EVOLUX DIESEL PARA CAMION DE BRIQ. PLACA N° HGD 501</t>
  </si>
  <si>
    <t>C00150671002</t>
  </si>
  <si>
    <t>001-001-0389892</t>
  </si>
  <si>
    <t>FN° 001-001-389892- RODOPAR S.A- SHELL EVOLUX DIESEL PARA CAMION DE BRIQ CHAPA CEA 257 CHOFER ERWIN OTTO</t>
  </si>
  <si>
    <t>C00150673002</t>
  </si>
  <si>
    <t>001-001-0389954</t>
  </si>
  <si>
    <t>FN° 001-001-389954- RODOPAR S.A - SHELL EVOLUX DIESEL PARA CAMION DE BRIQ. PLACA N° WHBG 125</t>
  </si>
  <si>
    <t>C00150666002</t>
  </si>
  <si>
    <t>001-001-0389994</t>
  </si>
  <si>
    <t>FN° 001-001-389994- RODOPAR S.A- SHELL EVOLUX DIESEL PARA CAMION DE BRIQ CHAPA HGD 502 CHOFER  CALIXTO RODRIGUEZ</t>
  </si>
  <si>
    <t>C00151742002</t>
  </si>
  <si>
    <t>001-001-0390190</t>
  </si>
  <si>
    <t>22/11/2022</t>
  </si>
  <si>
    <t>FN° 001-001-390190-  RODOPAR S.A- SHELL EVOLUX DIESEL PARA CAMION DE BRIQ CHAPA CEA 257 CHOFER ERWIN OTTO</t>
  </si>
  <si>
    <t>C00150670002</t>
  </si>
  <si>
    <t>001-001-0390131</t>
  </si>
  <si>
    <t>FN° 001-001-390131- RODOPAR S.A - SHELL EVOLUX DIESEL PARA CAMION DE BRIQ. PLACA N° HGD 501</t>
  </si>
  <si>
    <t>C00150677002</t>
  </si>
  <si>
    <t>001-001-0390386</t>
  </si>
  <si>
    <t>FN° 001-001-390386- RODOPAR S.A- SHELL EVOLUX DIESEL PARA CAMION DE BRIQ CHAPA HGD 502 CHOFER  CALIXTO RODRIGUEZ</t>
  </si>
  <si>
    <t>SALDO A VENCER</t>
  </si>
  <si>
    <t>VIGENTE</t>
  </si>
  <si>
    <t>SALDO VENCIDO - SE ABONA DE ACUERDO A DISPONIBILIDAD FINANCIERA</t>
  </si>
  <si>
    <t>VENCIDO</t>
  </si>
  <si>
    <t>CTA A PAGAR EXPORTACION USD.</t>
  </si>
  <si>
    <t>TC</t>
  </si>
  <si>
    <t>TV</t>
  </si>
  <si>
    <t>Saldo Actual - Fiscal</t>
  </si>
  <si>
    <t>Saldo USD</t>
  </si>
  <si>
    <t>Saldo Gs - Traducido</t>
  </si>
  <si>
    <t>Impuesto diferido</t>
  </si>
  <si>
    <t>Tipo de cuenta</t>
  </si>
  <si>
    <t>Caja</t>
  </si>
  <si>
    <t>ANALÍTICA</t>
  </si>
  <si>
    <t>Recaudaciones a depositar</t>
  </si>
  <si>
    <t>Cuentas por cobrar del Exterior</t>
  </si>
  <si>
    <t>Cuentas por cobrar Locales</t>
  </si>
  <si>
    <t>Cuentas por cobrar - LP</t>
  </si>
  <si>
    <t>(-) Previsión para Créditos de Dudoso Cobro CP</t>
  </si>
  <si>
    <t>Otros creditos y anticipos</t>
  </si>
  <si>
    <t>Prestamos Otorgados</t>
  </si>
  <si>
    <t>Otros creditos y anticipos LP</t>
  </si>
  <si>
    <t>Financiación a Productores a Cobrar</t>
  </si>
  <si>
    <t>Gastos Pagados por Adelantado</t>
  </si>
  <si>
    <t>Creditos fiscales</t>
  </si>
  <si>
    <t>Deudas comerciales</t>
  </si>
  <si>
    <t>1.1.03.01.13</t>
  </si>
  <si>
    <t xml:space="preserve">   Gastos A Devengar Gs -Cp</t>
  </si>
  <si>
    <t>Intereses Bancarios a pagar USD CP</t>
  </si>
  <si>
    <t>Arroz Base Cascara y Productos industrializados</t>
  </si>
  <si>
    <t>Insumos Agrícolas</t>
  </si>
  <si>
    <t>Otros Productos Terminados</t>
  </si>
  <si>
    <t xml:space="preserve">   Servicio Tratamiento De Semilla Soja</t>
  </si>
  <si>
    <t>Productos en proceso - Soja</t>
  </si>
  <si>
    <t>Materiales e Insumos en stock</t>
  </si>
  <si>
    <t>Productos en proceso - Arroz y sub productos</t>
  </si>
  <si>
    <t>1.1.06.12.10</t>
  </si>
  <si>
    <t xml:space="preserve">   Productos En Proceso - Santa Catalina</t>
  </si>
  <si>
    <t>1.1.08.03.13</t>
  </si>
  <si>
    <t xml:space="preserve">   Gastos No Deducibles - San Benito</t>
  </si>
  <si>
    <t>1.1.08.10.08</t>
  </si>
  <si>
    <t xml:space="preserve">   Asistencia Técnica - Costa Rialva</t>
  </si>
  <si>
    <t>1.1.08.10.17</t>
  </si>
  <si>
    <t xml:space="preserve">   Mant. Estacion De Bombeo - Costa Rialva</t>
  </si>
  <si>
    <t>1.1.08.10.41</t>
  </si>
  <si>
    <t xml:space="preserve">   Combustible Estacion De Bombeo-Costa Rialva</t>
  </si>
  <si>
    <t>1.1.08.11.08</t>
  </si>
  <si>
    <t xml:space="preserve">   Asistencia Técnica - Agrorice Sta. Catalina</t>
  </si>
  <si>
    <t>1.1.08.11.37</t>
  </si>
  <si>
    <t xml:space="preserve">   Alquiler De Vivienda - Santa Catalina</t>
  </si>
  <si>
    <t>1.1.08.11.38</t>
  </si>
  <si>
    <t xml:space="preserve">   Alquileres Con Terceros - Santa Catalina</t>
  </si>
  <si>
    <t>1.1.08.11.39</t>
  </si>
  <si>
    <t xml:space="preserve">   Servicios Prestados - Santa Catalina</t>
  </si>
  <si>
    <t>Productos en proceso - Semilleria</t>
  </si>
  <si>
    <t>1.1.11.01.08</t>
  </si>
  <si>
    <t xml:space="preserve">   Uso De Combustibles - Soja Sf</t>
  </si>
  <si>
    <t>1.1.11.01.19</t>
  </si>
  <si>
    <t xml:space="preserve">   Aviacion Agricola Soja - San Florencio</t>
  </si>
  <si>
    <t>1.1.11.01.20</t>
  </si>
  <si>
    <t xml:space="preserve">   Mantenimiento Estacion De Bombeo Soja Sf</t>
  </si>
  <si>
    <t>Muebles  y utiles</t>
  </si>
  <si>
    <t>Rodados</t>
  </si>
  <si>
    <t>Maquinarias e implementos</t>
  </si>
  <si>
    <t>Herramientas y otros equipos</t>
  </si>
  <si>
    <t>Inmuebles</t>
  </si>
  <si>
    <t>Silos y Galpones</t>
  </si>
  <si>
    <t>Equipos de informatica</t>
  </si>
  <si>
    <t>Instalaciones</t>
  </si>
  <si>
    <t>Equipos para Estación de Servicio</t>
  </si>
  <si>
    <t>1.2.01.02.10</t>
  </si>
  <si>
    <t xml:space="preserve">   Obras En Curso - Estacion Servicio</t>
  </si>
  <si>
    <t>1.2.01.02.13</t>
  </si>
  <si>
    <t xml:space="preserve">   Mejoras En Predio Propio - Estacion De Servicio</t>
  </si>
  <si>
    <t>Intangibles</t>
  </si>
  <si>
    <t>1.2.03.01.03</t>
  </si>
  <si>
    <t xml:space="preserve">   Garantía De Energía Electrica Ande</t>
  </si>
  <si>
    <t>Deudas comerciales - LP</t>
  </si>
  <si>
    <t>Préstamos Bancarios USD</t>
  </si>
  <si>
    <t>(-) Previsión para Créditos de Dudoso Cobro LP</t>
  </si>
  <si>
    <t>1.2.04.02.12</t>
  </si>
  <si>
    <t xml:space="preserve">   (-) Prevision Por Creditos Incobrables Gs Lp</t>
  </si>
  <si>
    <t>Otros Prestamos a Pagar USD</t>
  </si>
  <si>
    <t>Anticipo de Clientes</t>
  </si>
  <si>
    <t>Provisión de Costos y Gastos</t>
  </si>
  <si>
    <t>Provision de Gastos a Pagar PYG</t>
  </si>
  <si>
    <t>Acreedores Varios</t>
  </si>
  <si>
    <t>Provision De Gastos A Pagar USD</t>
  </si>
  <si>
    <t>Deudas sociales</t>
  </si>
  <si>
    <t>2.1.02.01.02</t>
  </si>
  <si>
    <t xml:space="preserve">   Proveedores Locales De Bienes Gs.</t>
  </si>
  <si>
    <t>Deudas fiscales</t>
  </si>
  <si>
    <t>2.1.03.01.03</t>
  </si>
  <si>
    <t xml:space="preserve">   Impuesto a la Renta a Pagar</t>
  </si>
  <si>
    <t>2.01.03.01.01</t>
  </si>
  <si>
    <t>IMPUESTO A LA RENTA A PAGAR</t>
  </si>
  <si>
    <t>Impuesto a la renta a pagar</t>
  </si>
  <si>
    <t>Préstamos Bancarios USD CP</t>
  </si>
  <si>
    <t>Cheques Diferidos</t>
  </si>
  <si>
    <t>Sobregiro Bancario</t>
  </si>
  <si>
    <t xml:space="preserve">   Descuento De Documento usd</t>
  </si>
  <si>
    <t>Otros Pasivos</t>
  </si>
  <si>
    <t>Deudas con Productores</t>
  </si>
  <si>
    <t>Provisión de Costos y Gastos LP</t>
  </si>
  <si>
    <t>2.1.01.01.24</t>
  </si>
  <si>
    <t xml:space="preserve">   Impuesto diferido a Pagar</t>
  </si>
  <si>
    <t>Impuesto Diferido a Pagar</t>
  </si>
  <si>
    <t>2.02.06.01</t>
  </si>
  <si>
    <t>IMPUESTO DIFERIDO</t>
  </si>
  <si>
    <t>Impuesto Diferido</t>
  </si>
  <si>
    <t>Impuestos diferidos</t>
  </si>
  <si>
    <t>Aportes a Capitalizar</t>
  </si>
  <si>
    <t>3.01.01.03</t>
  </si>
  <si>
    <t>APORTES PARA FUTURA CAPITALIZACION</t>
  </si>
  <si>
    <t>Reserva de Revaluo Ley 125/91</t>
  </si>
  <si>
    <t>Otro resultado integral - Revalúo técnico</t>
  </si>
  <si>
    <t>REVALÚO TÉCNICO</t>
  </si>
  <si>
    <t>3.03.01</t>
  </si>
  <si>
    <t>RESULTADOS ACUMULADOS</t>
  </si>
  <si>
    <t>3.3.01.01.04</t>
  </si>
  <si>
    <t xml:space="preserve">   Ajustes a Resultados por primer año de aplicación de las NIF</t>
  </si>
  <si>
    <t>Ajustes a Resultados Acumulados por Primer Año de Aplicación NIC</t>
  </si>
  <si>
    <t>3.03.05</t>
  </si>
  <si>
    <t>AJUSTES A RESULTADOS ACUMULADOS POR PRIMER AÑO DE APLICACIÓN NIIF</t>
  </si>
  <si>
    <t>Ajustes a resultados acumulados por primer año de aplicación NIIF</t>
  </si>
  <si>
    <t>Nota 22</t>
  </si>
  <si>
    <t>3.3.01.01.05</t>
  </si>
  <si>
    <t>3.03.03</t>
  </si>
  <si>
    <t>RESERVA DE CONVERSION</t>
  </si>
  <si>
    <t>Otro Resultado Integral - Resultado por traducción</t>
  </si>
  <si>
    <t>Venta de Arroz Arroz y Sub Productos</t>
  </si>
  <si>
    <t>Venta de Semillas</t>
  </si>
  <si>
    <t>4.1.01.01.09</t>
  </si>
  <si>
    <t xml:space="preserve">   Venta De Arroz Blanco Tipo 2 - Empaquetado</t>
  </si>
  <si>
    <t>Venta de Soja</t>
  </si>
  <si>
    <t>4.1.01.02.13</t>
  </si>
  <si>
    <t xml:space="preserve">   Venta De Polvo de arrroz</t>
  </si>
  <si>
    <t>Venta de  Fertilizantes</t>
  </si>
  <si>
    <t>Venta de Agroquimicos</t>
  </si>
  <si>
    <t>Descuentos concedidos</t>
  </si>
  <si>
    <t>Servicio Industrial para Arroz</t>
  </si>
  <si>
    <t>Servicios Operativos a Productores</t>
  </si>
  <si>
    <t>Diferencia de Cambio</t>
  </si>
  <si>
    <t>RESULTADO POR DIFERENCIA DE CONVERSION</t>
  </si>
  <si>
    <t>Resultado por Diferencia de Conversión</t>
  </si>
  <si>
    <t>4.3.01.04.02</t>
  </si>
  <si>
    <t xml:space="preserve">   Intereses Cobrados</t>
  </si>
  <si>
    <t>Ingresos financieros - neto</t>
  </si>
  <si>
    <t>Intereses Ganados</t>
  </si>
  <si>
    <t>Venta de Activo Fijo (Neto)</t>
  </si>
  <si>
    <t>17.01</t>
  </si>
  <si>
    <t>UTILIDAD/PÉRDIDA EN VENTA DE ACTIVOS FIJOS</t>
  </si>
  <si>
    <t>Ingresos por venta de activo fijo</t>
  </si>
  <si>
    <t>Ganancia/Perdida por Valuación de Activos Biologicos</t>
  </si>
  <si>
    <t>Ingresos por valuación de activo biologico</t>
  </si>
  <si>
    <t>Venta de Credito Tributario (Neto)</t>
  </si>
  <si>
    <t>4.3.02.01.34</t>
  </si>
  <si>
    <t xml:space="preserve">   Ajuste Por Sobrante Tecnico De Arroz</t>
  </si>
  <si>
    <t>4.3.02.01.37</t>
  </si>
  <si>
    <t xml:space="preserve">   Ingresos Varios - Costa Rialva</t>
  </si>
  <si>
    <t>Costo por Venta de Arroz y Sub Producto</t>
  </si>
  <si>
    <t>Costo por Venta de Semillas</t>
  </si>
  <si>
    <t>5.1.01.01.09</t>
  </si>
  <si>
    <t xml:space="preserve">   (-) Costo De Arroz Blanco Tipo 2 - Empaquetado</t>
  </si>
  <si>
    <t>Costo por Venta de Soja</t>
  </si>
  <si>
    <t>5.1.01.02.18</t>
  </si>
  <si>
    <t xml:space="preserve">   (-) Costo De Venta De Polvo De Arroz</t>
  </si>
  <si>
    <t>Costo de Venta Fertilizantes</t>
  </si>
  <si>
    <t xml:space="preserve">Costo de Venta Agroquimicos </t>
  </si>
  <si>
    <t>Gastos de Industria/Secadero</t>
  </si>
  <si>
    <t>Otros Egresos Operativos</t>
  </si>
  <si>
    <t>Costo de venta de Activo Fijo</t>
  </si>
  <si>
    <t>Costo de Servicios con Productores</t>
  </si>
  <si>
    <t>Gastos de Acopio</t>
  </si>
  <si>
    <t>Gastos administrativos</t>
  </si>
  <si>
    <t>Comisiones Financieras Pagadas</t>
  </si>
  <si>
    <t>5.2.01.03.18</t>
  </si>
  <si>
    <t xml:space="preserve">   Creditos Incobrables</t>
  </si>
  <si>
    <t>Creditos Incobrables</t>
  </si>
  <si>
    <t>17.03</t>
  </si>
  <si>
    <t xml:space="preserve">CUENTAS INCOBRABLES </t>
  </si>
  <si>
    <t>Incobrables</t>
  </si>
  <si>
    <t>5.2.03.02.16</t>
  </si>
  <si>
    <t xml:space="preserve">   Impuestos Y Tasas - M/S</t>
  </si>
  <si>
    <t>5.2.03.02.27</t>
  </si>
  <si>
    <t xml:space="preserve">   Gastos De Hospedaje, Consumicion Y Movilidad - M/S</t>
  </si>
  <si>
    <t>5.2.03.02.40</t>
  </si>
  <si>
    <t xml:space="preserve">   Comisiones Por Zafra M/S</t>
  </si>
  <si>
    <t>5.2.04.02.01</t>
  </si>
  <si>
    <t xml:space="preserve">   Utiles De Libreria E Impresos -Siembra/Productores</t>
  </si>
  <si>
    <t>5.2.04.02.06</t>
  </si>
  <si>
    <t xml:space="preserve">   Herramientas- Mat. De Consumo- Siembra/Productores</t>
  </si>
  <si>
    <t>Gastos de comercialización</t>
  </si>
  <si>
    <t>5.2.05.02.19</t>
  </si>
  <si>
    <t xml:space="preserve">   Gastos De Exportacion S/D- Com</t>
  </si>
  <si>
    <t>5.2.06.02.04</t>
  </si>
  <si>
    <t xml:space="preserve">   Telefonia E Internet- Luque</t>
  </si>
  <si>
    <t>5.2.06.02.26</t>
  </si>
  <si>
    <t xml:space="preserve">   Energia Electrica - Luque</t>
  </si>
  <si>
    <t>5.2.06.03.04</t>
  </si>
  <si>
    <t xml:space="preserve">   Gastos Varios - Luq.</t>
  </si>
  <si>
    <t>5.2.06.03.15</t>
  </si>
  <si>
    <t xml:space="preserve">   Gastos De Oficina - Luque</t>
  </si>
  <si>
    <t>Depreciaciones y Amortizaciones</t>
  </si>
  <si>
    <t>Otros Intereses Pagados</t>
  </si>
  <si>
    <t>Intereses Pagados/Cobrados - neto</t>
  </si>
  <si>
    <t>Gastos Warrants</t>
  </si>
  <si>
    <t xml:space="preserve">   Combustible Uso Interno - Estac Serv</t>
  </si>
  <si>
    <t>Gastos operativos - Estación de Servicio</t>
  </si>
  <si>
    <t>5.3.01.01.20</t>
  </si>
  <si>
    <t xml:space="preserve">   Gastos De Encomiendas - Estacion De Servicios</t>
  </si>
  <si>
    <t>5.3.01.02.07</t>
  </si>
  <si>
    <t xml:space="preserve">  Beneficio Al Personal -  Estación De Servicios</t>
  </si>
  <si>
    <t>5.2.02.03.12</t>
  </si>
  <si>
    <t xml:space="preserve">  Impuesto a la Renta</t>
  </si>
  <si>
    <t>Impuesto a la Renta</t>
  </si>
  <si>
    <t>IMPUESTO A LA RENTA</t>
  </si>
  <si>
    <t>4.3.02.01.39</t>
  </si>
  <si>
    <t xml:space="preserve">   Impuesto Diferido - Resultados</t>
  </si>
  <si>
    <t>Impuesto Diferido - Resultados</t>
  </si>
  <si>
    <t>11.24</t>
  </si>
  <si>
    <t>ver analizar exposición</t>
  </si>
  <si>
    <t>Total resultado</t>
  </si>
  <si>
    <t>Diferencia con balance analitico</t>
  </si>
  <si>
    <t>Impuestos Diferidos</t>
  </si>
  <si>
    <t>Revaluo Técnico</t>
  </si>
  <si>
    <t>2.1.04.02.09</t>
  </si>
  <si>
    <t>2.1.04.02.08</t>
  </si>
  <si>
    <t>1.2.03.02.08</t>
  </si>
  <si>
    <t xml:space="preserve">   Interes A Devengar Proveedores Exterior Usd Lp</t>
  </si>
  <si>
    <t>1.1.03.01.14</t>
  </si>
  <si>
    <t xml:space="preserve">   Intereses A Devengar Proveedores Del Exterior Usd</t>
  </si>
  <si>
    <t>Monte Alto N° 4414 esquina Ingavi</t>
  </si>
  <si>
    <t>(021) - 328-0228</t>
  </si>
  <si>
    <t>A.I. CONSTRUMAX S.A.</t>
  </si>
  <si>
    <t xml:space="preserve">ADMINISTRACION NACIONAL DE ELECTRICIDAD - ANDE </t>
  </si>
  <si>
    <t xml:space="preserve">CHACOMER AUTOMOTORES S.A. </t>
  </si>
  <si>
    <t xml:space="preserve">CULVER S.A. </t>
  </si>
  <si>
    <t xml:space="preserve">DATAPAR S.A. </t>
  </si>
  <si>
    <t xml:space="preserve">DE LA SOBERA S.A. </t>
  </si>
  <si>
    <t xml:space="preserve">DISTRIBUIDORA DE MAQUINARIAS AGRICOLAS S.A </t>
  </si>
  <si>
    <t xml:space="preserve">GABRIEL YURI ALVES DESTEFANI </t>
  </si>
  <si>
    <t xml:space="preserve">IGNACIO ESTEBAN HEISECKE VARGAS </t>
  </si>
  <si>
    <t xml:space="preserve">INPASA DEL PARAGUAY S.A. </t>
  </si>
  <si>
    <t xml:space="preserve">JAIME ZORZETTO </t>
  </si>
  <si>
    <t xml:space="preserve">LUIZ ANTONIO RIBEIRO RODRIGUES </t>
  </si>
  <si>
    <t xml:space="preserve">MADEIRA S.A. </t>
  </si>
  <si>
    <t xml:space="preserve">OSCAR ARNALDO NOGUERA GARCIA </t>
  </si>
  <si>
    <t xml:space="preserve">RODOMAQ S.A </t>
  </si>
  <si>
    <t xml:space="preserve">TAPE RUVICHA S.A.E.C.A. </t>
  </si>
  <si>
    <t xml:space="preserve">TELECEL S.A.E. </t>
  </si>
  <si>
    <t xml:space="preserve">TUPASY S.A. </t>
  </si>
  <si>
    <t>09/12/2027</t>
  </si>
  <si>
    <t>24/12/2024</t>
  </si>
  <si>
    <t>19/12/2025</t>
  </si>
  <si>
    <t>14/12/2026</t>
  </si>
  <si>
    <t>03/12/2028</t>
  </si>
  <si>
    <t>28/11/2029</t>
  </si>
  <si>
    <t>23/11/2030</t>
  </si>
  <si>
    <t>PATRIMONIO NETO</t>
  </si>
  <si>
    <t>Total pasivos corrientes</t>
  </si>
  <si>
    <t>PASIVOS</t>
  </si>
  <si>
    <t>BANCO CONTINENTAL S.A.</t>
  </si>
  <si>
    <t>1.1.01.03.11</t>
  </si>
  <si>
    <t xml:space="preserve">   Banco Bancop Gs - Ct. De Ahorro</t>
  </si>
  <si>
    <t>1.1.02.03.02</t>
  </si>
  <si>
    <t xml:space="preserve">   Cuentas A Cobrar Directores Usd.</t>
  </si>
  <si>
    <t>1.1.02.07.04</t>
  </si>
  <si>
    <t xml:space="preserve">   Anticipo Por Contrato De Compra Arroz Gs</t>
  </si>
  <si>
    <t>1.1.06.02.11</t>
  </si>
  <si>
    <t xml:space="preserve">   Rechazo De Integral</t>
  </si>
  <si>
    <t>1.1.06.04.13</t>
  </si>
  <si>
    <t xml:space="preserve">   Lubricantes - Activo P/Vta</t>
  </si>
  <si>
    <t>1.1.06.08.02</t>
  </si>
  <si>
    <t xml:space="preserve">   Soja</t>
  </si>
  <si>
    <t>1.1.06.12.04</t>
  </si>
  <si>
    <t xml:space="preserve">   Productos En Proceso-Campo Agro Rice San Florencio</t>
  </si>
  <si>
    <t>1.1.06.12.07</t>
  </si>
  <si>
    <t xml:space="preserve">   Productos En Proceso - Campo San Benito</t>
  </si>
  <si>
    <t>1.1.06.12.08</t>
  </si>
  <si>
    <t xml:space="preserve">   Productos En Proceso - Tatare</t>
  </si>
  <si>
    <t>1.1.06.12.09</t>
  </si>
  <si>
    <t xml:space="preserve">   Productos En Proceso - Costa Rialva</t>
  </si>
  <si>
    <t>1.1.06.17.01</t>
  </si>
  <si>
    <t xml:space="preserve">   Productos En Proceso Soja - San Florencio</t>
  </si>
  <si>
    <t>1.1.08.01.40</t>
  </si>
  <si>
    <t xml:space="preserve">   Fletes Internos (Arroz Verde) -  Sta Rita</t>
  </si>
  <si>
    <t>1.1.08.01.17</t>
  </si>
  <si>
    <t xml:space="preserve">   Gtos De Vivienda - Sta Rita</t>
  </si>
  <si>
    <t>1.1.08.03.21</t>
  </si>
  <si>
    <t xml:space="preserve">   Gastos De Cosecha - San Benito</t>
  </si>
  <si>
    <t>1.1.08.07.34</t>
  </si>
  <si>
    <t xml:space="preserve">   Fletes Internos (Arroz Verde) - San Florencio</t>
  </si>
  <si>
    <t>1.1.08.09.12</t>
  </si>
  <si>
    <t xml:space="preserve">   Fletes Internos (Arroz Verde)- Agrorice Tatare</t>
  </si>
  <si>
    <t>1.1.08.07.21</t>
  </si>
  <si>
    <t xml:space="preserve">   Gastos De Cosecha - San Florencio</t>
  </si>
  <si>
    <t>1.1.08.10.12</t>
  </si>
  <si>
    <t xml:space="preserve">   Fletes Internos (Arroz Verde)- Costa Rialva</t>
  </si>
  <si>
    <t>1.1.08.11.10</t>
  </si>
  <si>
    <t xml:space="preserve">   Energia Electrica Estación De Bombeo- Agrorice Sta</t>
  </si>
  <si>
    <t>1.1.08.10.42</t>
  </si>
  <si>
    <t xml:space="preserve">   Depreciaciones - Costa Rialva</t>
  </si>
  <si>
    <t>1.1.08.10.10</t>
  </si>
  <si>
    <t xml:space="preserve">   Energia Electrica Estación De Bombeo- Costa Rialva</t>
  </si>
  <si>
    <t>1.1.08.10.43</t>
  </si>
  <si>
    <t xml:space="preserve">   Gastos De Seguridad/Monitoreo/Vig - Costa Rialva</t>
  </si>
  <si>
    <t>1.1.08.11.12</t>
  </si>
  <si>
    <t xml:space="preserve">   Fletes Internos (Arroz Verde)- Agrorice Sta. Catal</t>
  </si>
  <si>
    <t>1.1.08.11.40</t>
  </si>
  <si>
    <t xml:space="preserve">   Depreciaciones - Santa Catalina</t>
  </si>
  <si>
    <t>1.1.08.11.24</t>
  </si>
  <si>
    <t xml:space="preserve">   Secado Tercerizado - Agrorice Sta. Catalina</t>
  </si>
  <si>
    <t>1.1.11.01.03</t>
  </si>
  <si>
    <t xml:space="preserve">   Gastos De Flete - Soja Sf</t>
  </si>
  <si>
    <t>1.1.11.01.21</t>
  </si>
  <si>
    <t xml:space="preserve">   Uso De Semillas Sojas - San Florencio</t>
  </si>
  <si>
    <t>1.1.11.01.04</t>
  </si>
  <si>
    <t xml:space="preserve">   Mant. Y Rep. Rodados Y Camiones - Soja Sf</t>
  </si>
  <si>
    <t>1.1.12.01.06</t>
  </si>
  <si>
    <t xml:space="preserve">   Uso De Agroquimicos - Maiz Sf</t>
  </si>
  <si>
    <t>1.1.12.01.07</t>
  </si>
  <si>
    <t xml:space="preserve">   Uso De Fertilizantes - Maiz Sf</t>
  </si>
  <si>
    <t>1.1.12.01.08</t>
  </si>
  <si>
    <t xml:space="preserve">   Uso De Combustibles - Maiz Sf</t>
  </si>
  <si>
    <t>1.1.12.01.18</t>
  </si>
  <si>
    <t xml:space="preserve">   Mantenimiento De Implementos - Maiz Sf</t>
  </si>
  <si>
    <t>1.1.06.09.01</t>
  </si>
  <si>
    <t xml:space="preserve">   Semilla De Maiz</t>
  </si>
  <si>
    <t>1.1.12.01.21</t>
  </si>
  <si>
    <t xml:space="preserve">   Uso De Semilla Maiz- San Florencio</t>
  </si>
  <si>
    <t>1.1.12.01.03</t>
  </si>
  <si>
    <t xml:space="preserve">   Gastos De Flete - Maiz Sf</t>
  </si>
  <si>
    <t>1.1.12.01.16</t>
  </si>
  <si>
    <t xml:space="preserve">   Otros Servicios Terciarizados Maiz- San Florencio</t>
  </si>
  <si>
    <t>1.2.01.01.23</t>
  </si>
  <si>
    <t xml:space="preserve">   Cuenta Transitoria Para Bienes A Ser Activados</t>
  </si>
  <si>
    <t>1.2.01.02.12</t>
  </si>
  <si>
    <t xml:space="preserve">   (-) Dep. Acumulada Herramientas Y Equipos E. S.</t>
  </si>
  <si>
    <t>1.2.01.02.14</t>
  </si>
  <si>
    <t xml:space="preserve">   (-) Dep. Acumulada Mejoras - Estacion De Servicio</t>
  </si>
  <si>
    <t>1.2.01.01.24</t>
  </si>
  <si>
    <t xml:space="preserve">   Bienes Útiles Y Enseres</t>
  </si>
  <si>
    <t>1.2.01.02.15</t>
  </si>
  <si>
    <t xml:space="preserve">   Equipos De Informatica - Estacion De Servicios</t>
  </si>
  <si>
    <t xml:space="preserve">   Transferencia En Proceso Gs</t>
  </si>
  <si>
    <t xml:space="preserve">   Transferencia En Proceso Usd</t>
  </si>
  <si>
    <t>2.1.03.01.05</t>
  </si>
  <si>
    <t xml:space="preserve">   Retencion Imp A La Renta A Pagar</t>
  </si>
  <si>
    <t>3.3.01.01.02</t>
  </si>
  <si>
    <t xml:space="preserve">   Resultado Del Ejercicio</t>
  </si>
  <si>
    <t>4.1.01.03.12</t>
  </si>
  <si>
    <t xml:space="preserve">   Venta De Lubricantes</t>
  </si>
  <si>
    <t>4.3.01.02.19</t>
  </si>
  <si>
    <t xml:space="preserve">   Venta De Repuestos</t>
  </si>
  <si>
    <t>4.1.02.02.06</t>
  </si>
  <si>
    <t xml:space="preserve">   Venta De Afrecho De Arroz - Exportacion</t>
  </si>
  <si>
    <t>4.3.01.02.12</t>
  </si>
  <si>
    <t xml:space="preserve">   Servicio De Siembra/Preparacion De Suelo</t>
  </si>
  <si>
    <t>4.3.02.01.40</t>
  </si>
  <si>
    <t xml:space="preserve">   Ajustes De Stock Repuestos</t>
  </si>
  <si>
    <t>5.1.01.03.10</t>
  </si>
  <si>
    <t xml:space="preserve">   (-) Costo De Ventas Lubricantes</t>
  </si>
  <si>
    <t>5.1.01.04.04</t>
  </si>
  <si>
    <t xml:space="preserve">   (-) Costo De Venta De Repuestos</t>
  </si>
  <si>
    <t>5.1.02.01.08</t>
  </si>
  <si>
    <t xml:space="preserve">   (-) Costo De Venta Afrecho De Arroz - Exportacion</t>
  </si>
  <si>
    <t>5.1.03.02.13</t>
  </si>
  <si>
    <t xml:space="preserve">   (-) Costo Vta Recupero De Gastos Campos Costa Rial</t>
  </si>
  <si>
    <t>5.1.04.03.08</t>
  </si>
  <si>
    <t xml:space="preserve">   Serv. De Siembra Y Prep. De Suelo (Terceros) -Prod</t>
  </si>
  <si>
    <t>5.2.04.02.20</t>
  </si>
  <si>
    <t xml:space="preserve">   Fletes - Siembra/Productores</t>
  </si>
  <si>
    <t>5.2.01.03.20</t>
  </si>
  <si>
    <t xml:space="preserve">   Gastos De Salud Con Personal - Adm</t>
  </si>
  <si>
    <t>5.2.01.02.22</t>
  </si>
  <si>
    <t xml:space="preserve">   Seguros Pagados - Adm.</t>
  </si>
  <si>
    <t>5.2.02.03.20</t>
  </si>
  <si>
    <t xml:space="preserve">   Mermas Por Molienda Tupasy</t>
  </si>
  <si>
    <t>5.2.02.01.11</t>
  </si>
  <si>
    <t xml:space="preserve">   Uniformes- Ind.</t>
  </si>
  <si>
    <t>5.2.02.02.23</t>
  </si>
  <si>
    <t xml:space="preserve">   Mascaras-Botas-Lentes-Guantes-Casco P/Personal-Ind</t>
  </si>
  <si>
    <t>5.2.02.03.04</t>
  </si>
  <si>
    <t xml:space="preserve">   Honorarios Profesionales - Ind</t>
  </si>
  <si>
    <t>5.2.02.03.06</t>
  </si>
  <si>
    <t xml:space="preserve">   Maquinaria Tercerizada Ind.</t>
  </si>
  <si>
    <t>5.2.03.02.17</t>
  </si>
  <si>
    <t xml:space="preserve">   Fletes Internos - M/S</t>
  </si>
  <si>
    <t>5.2.03.01.03</t>
  </si>
  <si>
    <t xml:space="preserve">   Preaviso - M/S</t>
  </si>
  <si>
    <t>5.2.03.01.05</t>
  </si>
  <si>
    <t xml:space="preserve">   Indemnizaciones - M/S</t>
  </si>
  <si>
    <t>5.2.03.02.23</t>
  </si>
  <si>
    <t xml:space="preserve">   Seguros Pagados - M/S</t>
  </si>
  <si>
    <t>5.2.05.02.14</t>
  </si>
  <si>
    <t xml:space="preserve">   Gastos De Embalaje/Envases/Etiquetas - Com.</t>
  </si>
  <si>
    <t>5.2.08.01.18</t>
  </si>
  <si>
    <t xml:space="preserve">   Intereses Devengados Proveedores Del Exterior</t>
  </si>
  <si>
    <t>5.3.01.02.06</t>
  </si>
  <si>
    <t xml:space="preserve">   Preavisos -  Estación De Servicios</t>
  </si>
  <si>
    <t>5.3.01.02.08</t>
  </si>
  <si>
    <t xml:space="preserve">   Indemnizaciones -  Estación De Servicios</t>
  </si>
  <si>
    <t>ACTIVO</t>
  </si>
  <si>
    <t>PASIVO</t>
  </si>
  <si>
    <t>Retenciones de Renta a Pagar</t>
  </si>
  <si>
    <t>Reserva Facultativa</t>
  </si>
  <si>
    <t>3.02.02</t>
  </si>
  <si>
    <t>RESERVA FACULTATIVA</t>
  </si>
  <si>
    <t>Pérdida por valuación de activo biologico</t>
  </si>
  <si>
    <t>IVA Costo</t>
  </si>
  <si>
    <t>Otros gastos de comercialización</t>
  </si>
  <si>
    <t>Impuestos Diferidos - Ganancia</t>
  </si>
  <si>
    <t>HIPOTECARIA</t>
  </si>
  <si>
    <t>WARRANT</t>
  </si>
  <si>
    <t>FIDEICOMISO</t>
  </si>
  <si>
    <t>SIN GARANTÍA</t>
  </si>
  <si>
    <t xml:space="preserve">CONDOMINIO MARIA TERESA MARTINEZ TABOAS, ALEJANDRO JAVIER  GRANADA Y VANESSA ALLIANA GRANADA </t>
  </si>
  <si>
    <t xml:space="preserve">ORONOZ S.A. </t>
  </si>
  <si>
    <t xml:space="preserve">JUAN RAMON FERREIRA GONZALEZ </t>
  </si>
  <si>
    <t xml:space="preserve">COCAL CEREAIS LTDA </t>
  </si>
  <si>
    <t xml:space="preserve">EMPRESAS TUCAPEL S.A. </t>
  </si>
  <si>
    <t xml:space="preserve">GANADERA SUR SRL </t>
  </si>
  <si>
    <t xml:space="preserve">MOLINO ARROCERA FARPAL LTDA </t>
  </si>
  <si>
    <t xml:space="preserve">FUJII DAVALOS S.A. </t>
  </si>
  <si>
    <t xml:space="preserve">GRACIELA TORRES </t>
  </si>
  <si>
    <t xml:space="preserve">MANUFACTURA DE PILAR S.A. </t>
  </si>
  <si>
    <t xml:space="preserve">MATIAS EDUARDO BENITEZ LEDESMA </t>
  </si>
  <si>
    <t>21/08/203</t>
  </si>
  <si>
    <t>25/09/203</t>
  </si>
  <si>
    <t>PACAPEX LOGISTICA S.A. (1055)</t>
  </si>
  <si>
    <t>AUTOMOTOR S.A.</t>
  </si>
  <si>
    <t>AUTOMOTORES Y MAQUINARIAS S.A.E.C.A.</t>
  </si>
  <si>
    <t>GUMERSINDO ROTELA GOMEZ</t>
  </si>
  <si>
    <t>INPASA DEL PARAGUAY S.A.</t>
  </si>
  <si>
    <t>JOHN DEERE FINANCIAL CHILE SPA</t>
  </si>
  <si>
    <t>OBLIX S.A.</t>
  </si>
  <si>
    <t>AG WELLS S.A.</t>
  </si>
  <si>
    <t>AGROLIFE SRL</t>
  </si>
  <si>
    <t>AGROSYSTEM S.R.L.</t>
  </si>
  <si>
    <t>AGROTEC S.A.</t>
  </si>
  <si>
    <t>AGROZAFRA S.A.</t>
  </si>
  <si>
    <t>ALBERTO GILES AGROEXPORTADORA CISA</t>
  </si>
  <si>
    <t>ALBERTO JAVIER PEREZ VILLAR</t>
  </si>
  <si>
    <t>ALDO BARUA</t>
  </si>
  <si>
    <t>ALDO SANTE JOSE BACCHETA MATTEUCCI</t>
  </si>
  <si>
    <t>ALIANZA GARANTIA SEGUROS Y REASEGUROS S.A.</t>
  </si>
  <si>
    <t>AMARAL &amp; ASOCIADOS</t>
  </si>
  <si>
    <t>AMEX LOGISTICS PARAGUAY S.A.</t>
  </si>
  <si>
    <t>ANALITICA S.A.</t>
  </si>
  <si>
    <t>ANTONIO BAREIRO VALIENTE</t>
  </si>
  <si>
    <t>ARMANDO SANABRIA MEDINA</t>
  </si>
  <si>
    <t xml:space="preserve">ARMAZEN MATEUS S.A </t>
  </si>
  <si>
    <t xml:space="preserve">ARROCERA SANTA LUCIA S.A. </t>
  </si>
  <si>
    <t>ABEL RODRIGO SANCHEZ RUIZ DIAZ</t>
  </si>
  <si>
    <t>ADMINISTRACION NACIONAL DE ELECTRICIDAD - ANDE</t>
  </si>
  <si>
    <t xml:space="preserve">ADMIRABLE S.A. </t>
  </si>
  <si>
    <t>ADRIANA ARIAS DIAZ</t>
  </si>
  <si>
    <t>AEROLINK S.A.</t>
  </si>
  <si>
    <t xml:space="preserve">AGRINEW S.A. </t>
  </si>
  <si>
    <t>ALCIDES RUBEN BENTO PINTOS</t>
  </si>
  <si>
    <t>OLGA BERNARDINA OZUNA DE SPERATTI</t>
  </si>
  <si>
    <t xml:space="preserve">ALDO BARUA </t>
  </si>
  <si>
    <t xml:space="preserve">ALDO SANTE JOSE BACCHETA MATTEUCCI </t>
  </si>
  <si>
    <t>ANALIA OCAMPOS ROLON</t>
  </si>
  <si>
    <t>ANDERSON CERATTI</t>
  </si>
  <si>
    <t>ANGEL JOSÉ BURRÓ URBIETA</t>
  </si>
  <si>
    <t>APARECIDO RAUL MAZETTO BOING</t>
  </si>
  <si>
    <t>AVIACION AGRICOLA CANINDEYU S.R.L.</t>
  </si>
  <si>
    <t>AYLLON S.A.</t>
  </si>
  <si>
    <t xml:space="preserve">BAKER TILLY PARAGUAY </t>
  </si>
  <si>
    <t>BANCO DO BRASIL S.A.</t>
  </si>
  <si>
    <t xml:space="preserve">BANCO GNB PARAGUAY S.A. </t>
  </si>
  <si>
    <t xml:space="preserve">BARAKAH S.R.L </t>
  </si>
  <si>
    <t xml:space="preserve">BASILIA CACERES DE BOGADO </t>
  </si>
  <si>
    <t>BLANCA SOLEDAD CACERES DE FERREIRA</t>
  </si>
  <si>
    <t xml:space="preserve">BRENO PRADO PARANHOS </t>
  </si>
  <si>
    <t>BURMONT S.A</t>
  </si>
  <si>
    <t>CAA CORA S.A.</t>
  </si>
  <si>
    <t>CALTECH S.A.</t>
  </si>
  <si>
    <t xml:space="preserve">CAMARA DE COMERCIO PARAGUAY BRASIL </t>
  </si>
  <si>
    <t>CAMARA PARAGUAYA DE INDUSTRIALES DE ARROZ</t>
  </si>
  <si>
    <t>CAMPESTRE S.A.E.</t>
  </si>
  <si>
    <t xml:space="preserve">CAMPOS DEL MAÑANA S.A. </t>
  </si>
  <si>
    <t>CARLOS EFREN BERNAL GUERRERO</t>
  </si>
  <si>
    <t xml:space="preserve">CATHAY S.A.E. </t>
  </si>
  <si>
    <t>CELIA ROSANA VERA</t>
  </si>
  <si>
    <t>CELSO RAMON CHILAVERT</t>
  </si>
  <si>
    <t>CENOS SP. Z O. O</t>
  </si>
  <si>
    <t>CENTRO AGROPECUARIO S.A</t>
  </si>
  <si>
    <t>CESAR MAX ABENTE</t>
  </si>
  <si>
    <t>CHACOMER S.A.E.</t>
  </si>
  <si>
    <t>CHD'S AGROCHEMICALS S.A.I.C.</t>
  </si>
  <si>
    <t>CLEUBER TOCHETO</t>
  </si>
  <si>
    <t xml:space="preserve">COMAGRO S.A. </t>
  </si>
  <si>
    <t>COMBUSTIBLES, LUBRICANTES Y SERVICIOS S.R.L.</t>
  </si>
  <si>
    <t>COMERCIALIZADORA BENDITO ARROZ LIMITADA</t>
  </si>
  <si>
    <t xml:space="preserve">COMPAÑIA DE LIMPIEZA Y BARRIO AMBIENTAL S.A </t>
  </si>
  <si>
    <t>COMPAÑIA INTERNACIONAL DE CONTROL S.A</t>
  </si>
  <si>
    <t>COMPAÑIA PARAGUAYA DE COMUNICACIONES S.A.</t>
  </si>
  <si>
    <t xml:space="preserve">CONTROL UNION S.A. </t>
  </si>
  <si>
    <t xml:space="preserve">COOP.MULT.DE PROD.SERV.PUBL.CONS.AHOR.Y CRED.SAN ANDRES LTDA </t>
  </si>
  <si>
    <t xml:space="preserve">COSTA TREMARIN </t>
  </si>
  <si>
    <t>CRISPIN MORINIGO CABALLERO</t>
  </si>
  <si>
    <t>CRISTIAN FABIAN CABALLERO MORINIGO</t>
  </si>
  <si>
    <t>CULVER S.A.</t>
  </si>
  <si>
    <t xml:space="preserve">DARIO SILVA RAMIREZ </t>
  </si>
  <si>
    <t>DATAPAR S.A.</t>
  </si>
  <si>
    <t>DE LA SOBERA S.A.</t>
  </si>
  <si>
    <t xml:space="preserve">DHL PARAGUAY SRL </t>
  </si>
  <si>
    <t>DIAGRO S.A.</t>
  </si>
  <si>
    <t>DIESA S.A.</t>
  </si>
  <si>
    <t>DOMINGA LOPEZ DE RUGGERI</t>
  </si>
  <si>
    <t>DON ARTIGAS S.A.</t>
  </si>
  <si>
    <t>DOS SANTOS CORREA JUNIOR EDISON</t>
  </si>
  <si>
    <t>EDISON GRACIA ARGUELLO</t>
  </si>
  <si>
    <t xml:space="preserve">EDUARDO ELIAS HRISUK KLEKOC </t>
  </si>
  <si>
    <t xml:space="preserve">EDUARDO GUSTALE PORTILLO </t>
  </si>
  <si>
    <t>EGMONT E.A.S.</t>
  </si>
  <si>
    <t>ELADIA S.A.</t>
  </si>
  <si>
    <t>ELECTROGRUPO SACI</t>
  </si>
  <si>
    <t>ELISANDRO ELOIR FEDERIZZI</t>
  </si>
  <si>
    <t>ELISANGELA DA COSTA AZEVEDO</t>
  </si>
  <si>
    <t>EMILIANO RAUL PEREIRA PEREIRA</t>
  </si>
  <si>
    <t>EMPRESA DE SERVICIOS SANITARIOS DEL PARAGUAY SA (ESSAP SA)</t>
  </si>
  <si>
    <t xml:space="preserve">ENRIQUE CARLOS KLECOCH TYSZKIEWICZ </t>
  </si>
  <si>
    <t>ENVASES PARAGUAYOS S.A.</t>
  </si>
  <si>
    <t xml:space="preserve">EQUIFAX PARAGUAY S.A. </t>
  </si>
  <si>
    <t xml:space="preserve">ERICO BARBIERI </t>
  </si>
  <si>
    <t>ESTACION BAHIA S.A.</t>
  </si>
  <si>
    <t>ESTANCIA TATARE S.A.</t>
  </si>
  <si>
    <t xml:space="preserve">ESTEBAN EDUARDO HRYCAN SAUCHUK </t>
  </si>
  <si>
    <t xml:space="preserve">ESTELAR S.A </t>
  </si>
  <si>
    <t xml:space="preserve">ESTERO MISIONES S.A. </t>
  </si>
  <si>
    <t>EZEQUIEL BASTOS JANOSKI</t>
  </si>
  <si>
    <t>FABIO ADRIAN JARA GIMENEZ</t>
  </si>
  <si>
    <t xml:space="preserve">FEDERICO ERICH BURBACH </t>
  </si>
  <si>
    <t xml:space="preserve">FERTECH S.A. </t>
  </si>
  <si>
    <t xml:space="preserve">FILIPE FELICE </t>
  </si>
  <si>
    <t>FLAVIO MARTINHO OLIVEIRA DOS SANTOS</t>
  </si>
  <si>
    <t>FLORA JOHANA ARRIETA ESPINOZA</t>
  </si>
  <si>
    <t>FONDO ESTRELLA S.A</t>
  </si>
  <si>
    <t xml:space="preserve">FORTSUL S.A </t>
  </si>
  <si>
    <t>FRANCISCO DANIEL SANTACRUZ BARBERAN</t>
  </si>
  <si>
    <t xml:space="preserve">FREDY GUZMAN MARTINEZ BAEZ </t>
  </si>
  <si>
    <t xml:space="preserve">FRONTERAS TRANSPORTES S.A </t>
  </si>
  <si>
    <t>FUMIGRAN S.A.</t>
  </si>
  <si>
    <t>G Y S CUBIERTAS S.A</t>
  </si>
  <si>
    <t xml:space="preserve">GABRIEL VAZQUEZ CARDOZO </t>
  </si>
  <si>
    <t xml:space="preserve">GICAL S.A </t>
  </si>
  <si>
    <t>GLADYS LICELIS DUETTE RIVEROS</t>
  </si>
  <si>
    <t>GLOBAL TRACKING PARAGUAY S.A</t>
  </si>
  <si>
    <t>GONZALEZ, IGNACIO RAMON</t>
  </si>
  <si>
    <t>GRANDSON S.A.</t>
  </si>
  <si>
    <t xml:space="preserve">GRUPO HL SA </t>
  </si>
  <si>
    <t>GRUPO MADERO S.A.</t>
  </si>
  <si>
    <t xml:space="preserve">GRUPO TRACTOPARTE S.R.L. </t>
  </si>
  <si>
    <t xml:space="preserve">GUILLERMO ARIEL BENITEZ ACOSTA </t>
  </si>
  <si>
    <t>GUILLERMO LUCAS PAUL VARGAS</t>
  </si>
  <si>
    <t xml:space="preserve">HB HIDRAULICA BRASIL S.A </t>
  </si>
  <si>
    <t>HBS S.R.L</t>
  </si>
  <si>
    <t xml:space="preserve">HECTOR PEDROZO CASTRO </t>
  </si>
  <si>
    <t xml:space="preserve">HERME MANUEL MONZON JARA </t>
  </si>
  <si>
    <t xml:space="preserve">HERMES VICENTE CENTURION CENTURION </t>
  </si>
  <si>
    <t>HILDE YVONNE MARGUERITHA GNEITING JOJOT</t>
  </si>
  <si>
    <t>HIROKATSU TERABAYASHI</t>
  </si>
  <si>
    <t xml:space="preserve">HUGO CESAR RODAS GOMEZ </t>
  </si>
  <si>
    <t>HUGO MARIA MOSQUEDA AMARILLA</t>
  </si>
  <si>
    <t xml:space="preserve">HUGO MARIA MOSQUEDA AMARILLA </t>
  </si>
  <si>
    <t>HUMBERTO QUINTANA GONZALEZ</t>
  </si>
  <si>
    <t>IMPORTADORA DE NEUMATICOS RODAR S.R.L.</t>
  </si>
  <si>
    <t xml:space="preserve">INDALCO S.R.L. </t>
  </si>
  <si>
    <t>ING ADMINISTRATIVE SERVICES EIRELI</t>
  </si>
  <si>
    <t>INSTITUTO NACIONAL DE TECNOLOGIA Y NORMALIZACION</t>
  </si>
  <si>
    <t xml:space="preserve">IRIS MABEL GENEZ DE GONZALEZ </t>
  </si>
  <si>
    <t xml:space="preserve">ISABEL RUIZ DIAZ CHAVEZ </t>
  </si>
  <si>
    <t xml:space="preserve">ITAPITOCAI S.A. </t>
  </si>
  <si>
    <t>ITTI S.A.E.C.A</t>
  </si>
  <si>
    <t>IVAN ARNALDO HORN RIVAROLA</t>
  </si>
  <si>
    <t>IVAN GASTON JARUCZIK GALEANO</t>
  </si>
  <si>
    <t xml:space="preserve">IZALNIR TASCA </t>
  </si>
  <si>
    <t xml:space="preserve">JAZMIN LOLAS RIVEROS </t>
  </si>
  <si>
    <t xml:space="preserve">JHONEFFER MOREIRA BRACCINI </t>
  </si>
  <si>
    <t xml:space="preserve">JIMMY EDUARDO CUELLA MARTINEZ </t>
  </si>
  <si>
    <t>JK MISIONES S.R.L.</t>
  </si>
  <si>
    <t>JOAO PAULO CEZAR DA SILVA</t>
  </si>
  <si>
    <t xml:space="preserve">JOEL CORVALAN CACERES </t>
  </si>
  <si>
    <t xml:space="preserve">JOEL DARIO ACOSTA RECALDE </t>
  </si>
  <si>
    <t>JONATAN JOEL DIMITRUK ZUB</t>
  </si>
  <si>
    <t>JORGE BERNARDINO RAMIREZ RODRIGUEZ</t>
  </si>
  <si>
    <t>JORGE JUSTINO AYALA CARDOZO</t>
  </si>
  <si>
    <t>JORGE SOSZKO TKACHUK</t>
  </si>
  <si>
    <t xml:space="preserve">JOSE ALEJANDRO MARTINEZ PORTILLO </t>
  </si>
  <si>
    <t>JOSE ANTONIO BASSO</t>
  </si>
  <si>
    <t>JOSE ARNALDO LOPEZ OLMEDO</t>
  </si>
  <si>
    <t xml:space="preserve">JOSE EDGAR ACOSTA FLEITAS </t>
  </si>
  <si>
    <t xml:space="preserve">JOSE MARIA BORY </t>
  </si>
  <si>
    <t xml:space="preserve">JOSE MARIA LOPEZ MARTINEZ </t>
  </si>
  <si>
    <t xml:space="preserve">JOSE VALMIR COLPO </t>
  </si>
  <si>
    <t>JUAN ANGEL DOMINGUEZ OJEDA</t>
  </si>
  <si>
    <t>JUAN CARLOS KOMAREK HATLEWSKI</t>
  </si>
  <si>
    <t>JUAN HIPOLITO NAVARRET</t>
  </si>
  <si>
    <t xml:space="preserve">JUAN RAMON CARDOZO HEREBIA </t>
  </si>
  <si>
    <t>JUAN RAMON VERA RODRIGUEZ</t>
  </si>
  <si>
    <t xml:space="preserve">JULIAN RODRIGUEZ BAEZ </t>
  </si>
  <si>
    <t xml:space="preserve">JULLI THAMARA WENDPAP DE PANHO </t>
  </si>
  <si>
    <t>JUSTINO ACOSTA</t>
  </si>
  <si>
    <t>KURT EGON ROMERO VON SCHMELING</t>
  </si>
  <si>
    <t>LA CAMILA NEGOCIOS E INDUSTRIAL S.A.</t>
  </si>
  <si>
    <t>LA CONSOLIDADA S.A DE SEGUROS</t>
  </si>
  <si>
    <t>LA FAENA S.R.L</t>
  </si>
  <si>
    <t>LA RONDA RAMOS GENERALES S.A.</t>
  </si>
  <si>
    <t xml:space="preserve">LAS ALBAS S.A. </t>
  </si>
  <si>
    <t xml:space="preserve">LEONARDO MORA </t>
  </si>
  <si>
    <t xml:space="preserve">LIDER GERONIMO MAIDANA </t>
  </si>
  <si>
    <t>LIDIA ADA LUZ ACEVAL DE CHAPARRO</t>
  </si>
  <si>
    <t>LILIAN MABEL GONZALEZ ECHEVERRIA</t>
  </si>
  <si>
    <t xml:space="preserve">LINCOLN S.A. </t>
  </si>
  <si>
    <t xml:space="preserve">LOCALIZA PARAGUAY S.A. </t>
  </si>
  <si>
    <t xml:space="preserve">LOMA TRANSPORTE S.A. </t>
  </si>
  <si>
    <t xml:space="preserve">LUCIA F. MULLER VELAZQUEZ </t>
  </si>
  <si>
    <t>LUIS ALBERTO MAZACOTE RIOS</t>
  </si>
  <si>
    <t>LUIS CARLOS SOARES DA SILVA</t>
  </si>
  <si>
    <t>LUIS ENRIQUE TITO TECHEIRA</t>
  </si>
  <si>
    <t>LUIS FACUNDO BURGOS QUENHAN</t>
  </si>
  <si>
    <t xml:space="preserve">LUIS FERNANDO VERON FERLONI </t>
  </si>
  <si>
    <t xml:space="preserve">LUZ MARIA GOMEZ GAVILAN </t>
  </si>
  <si>
    <t>MACIEL S.A.</t>
  </si>
  <si>
    <t>MADEIRA S.A.</t>
  </si>
  <si>
    <t xml:space="preserve">MADELON BECEIRO GOMEZ </t>
  </si>
  <si>
    <t xml:space="preserve">MADERS BERGENTALL, MARCOS REGIS </t>
  </si>
  <si>
    <t xml:space="preserve">MANGOPAR S.R.L. </t>
  </si>
  <si>
    <t>MAPFRE PARAGUAY CIA DE SEGUROS S.A.</t>
  </si>
  <si>
    <t xml:space="preserve">MARCELO JOSE BERTOLI GOIBURU </t>
  </si>
  <si>
    <t>MARCIO CORREA MENDES</t>
  </si>
  <si>
    <t>MARCOS ANTONIO PERALTA PARRA</t>
  </si>
  <si>
    <t xml:space="preserve">MARCOS DA SILVEIRA KAUFMANN </t>
  </si>
  <si>
    <t>MARIA ANGELICA BORJA</t>
  </si>
  <si>
    <t xml:space="preserve">MARIA CRISTINA MONTES RESTREPO </t>
  </si>
  <si>
    <t xml:space="preserve">MARIA DE JESUS BECCHETTA MATTEUCCI </t>
  </si>
  <si>
    <t>MARIA MERCEDES ROMERO BORDON</t>
  </si>
  <si>
    <t xml:space="preserve">MARIA TERESA RUIZ DIAZ </t>
  </si>
  <si>
    <t>MARIO GRETZLER</t>
  </si>
  <si>
    <t xml:space="preserve">MARIO MIGUEL VERA MEDINA </t>
  </si>
  <si>
    <t>MARIZA MABEL SCHLENDER BENITEZ</t>
  </si>
  <si>
    <t>MART &amp; CANT TRADE S.A.</t>
  </si>
  <si>
    <t>MARTIN DARIO DOMINGUEZ BRIZUELA</t>
  </si>
  <si>
    <t xml:space="preserve">MARTIN SICALO UCHA </t>
  </si>
  <si>
    <t>MATER FOOD S.A</t>
  </si>
  <si>
    <t>MATERIALES DE CONSTRUCCION BERNAL S.A.</t>
  </si>
  <si>
    <t>MATUS Y DUBARRY CONSULTORA AMBIENTAL</t>
  </si>
  <si>
    <t>MAURICIO COSTODIO DA ROSA</t>
  </si>
  <si>
    <t xml:space="preserve">MEDA S.A </t>
  </si>
  <si>
    <t xml:space="preserve">MELLA S.A </t>
  </si>
  <si>
    <t xml:space="preserve">METALURGICA IMPACTO METAL LTDA - ME </t>
  </si>
  <si>
    <t>MG LOGÍSTICA S.A</t>
  </si>
  <si>
    <t>MGP LOGISTICS PARAGUAY SRL</t>
  </si>
  <si>
    <t>MIGUEL ANGEL ACOSTA VERA</t>
  </si>
  <si>
    <t xml:space="preserve">MIGUEL ANGEL ROMERO GRIFFITH </t>
  </si>
  <si>
    <t xml:space="preserve">MIGUEL MARIA MAZACOTT ORTIZ </t>
  </si>
  <si>
    <t>MILCIADES JARA BENITEZ</t>
  </si>
  <si>
    <t xml:space="preserve">MOLINO DE ARROZ MISIONERO S.A. </t>
  </si>
  <si>
    <t xml:space="preserve">MOLINOS EL PAIS S.A. </t>
  </si>
  <si>
    <t xml:space="preserve">MONITAL S.R.L. </t>
  </si>
  <si>
    <t>MRODAMIENTOS S.R.L</t>
  </si>
  <si>
    <t xml:space="preserve">MULTI - TECHNICK S.R.L </t>
  </si>
  <si>
    <t xml:space="preserve">MULTIENVIOS S.A. </t>
  </si>
  <si>
    <t xml:space="preserve">MULTITAINER S.A. </t>
  </si>
  <si>
    <t xml:space="preserve">MYRIAN ACOSTA MEZA </t>
  </si>
  <si>
    <t xml:space="preserve">NANCY BEATRIZ CENTURION </t>
  </si>
  <si>
    <t>NATALIA GERSTENKORN LAVALL</t>
  </si>
  <si>
    <t xml:space="preserve">NELSON CAMACHO AGUIRRE </t>
  </si>
  <si>
    <t xml:space="preserve">NELSON JAVIER ORIBE SOTO </t>
  </si>
  <si>
    <t>NICOLAS GIMENEZ HENDRI</t>
  </si>
  <si>
    <t xml:space="preserve">NIDIA CELESTE RODRIGUEZ </t>
  </si>
  <si>
    <t>NILZI BENEDICTA GOMEZ DE KOLLENBERG</t>
  </si>
  <si>
    <t>NISOL LOGISTICA LTDA</t>
  </si>
  <si>
    <t xml:space="preserve">NUCLEO S.A </t>
  </si>
  <si>
    <t>OLIVER REPUESTOS S.A</t>
  </si>
  <si>
    <t xml:space="preserve">OROTEC S.A </t>
  </si>
  <si>
    <t>OSCAR ARNALDO NOGUERA GARCIA</t>
  </si>
  <si>
    <t>OSCAR GONZALEZ BRACHO</t>
  </si>
  <si>
    <t xml:space="preserve">OSVALDO RENE NUÑEZ PAREDES </t>
  </si>
  <si>
    <t xml:space="preserve">OSVALDO SEBASTIAN COLMAN BORDON </t>
  </si>
  <si>
    <t>OUROMONTE REPRESENTACOES COMERCIAIS LTDA</t>
  </si>
  <si>
    <t>OVIDIO MIGUEL JACQUET MARTINEZ</t>
  </si>
  <si>
    <t>PACAPEX LOGISTICA S.A.</t>
  </si>
  <si>
    <t>PATRICIA ELIZABETH ANDINO DE MATIAUDA</t>
  </si>
  <si>
    <t>PATRICIO EVARISTO OLAZAR BENITEZ</t>
  </si>
  <si>
    <t>PEDRO ALBERTO WESELUK DAVIDIUK</t>
  </si>
  <si>
    <t>PEDRO NICANOR VERON PAREDES</t>
  </si>
  <si>
    <t>PEDRO NICOLAS DOMINGUEZ COSTADONI</t>
  </si>
  <si>
    <t xml:space="preserve">PEDRO RAFAEL SANCHEZ VARELA </t>
  </si>
  <si>
    <t xml:space="preserve">PELLIN SEDINEY </t>
  </si>
  <si>
    <t xml:space="preserve">PETROCOMEX S.R.L. </t>
  </si>
  <si>
    <t xml:space="preserve">PIRO'Y S.A </t>
  </si>
  <si>
    <t>PIVOT SOLUCION INTEGRAL SRL</t>
  </si>
  <si>
    <t xml:space="preserve">PLASZOM ZOMER INDUSTRIA DE PLASTICOS LTDA </t>
  </si>
  <si>
    <t xml:space="preserve">PLUSCAR S.A </t>
  </si>
  <si>
    <t xml:space="preserve">PORFIRIA MEDINA  CASTILLO </t>
  </si>
  <si>
    <t xml:space="preserve">PRAETORIANI S.A. </t>
  </si>
  <si>
    <t xml:space="preserve">PROFESOR VASCONCELLOS 2300 S.A </t>
  </si>
  <si>
    <t>RAIMUNDO MARIA VARGAS RUIZ</t>
  </si>
  <si>
    <t xml:space="preserve">RAINER MARIA BENDLIN BEYERSDORFF </t>
  </si>
  <si>
    <t xml:space="preserve">RAMON CAÑIZA BENITEZ </t>
  </si>
  <si>
    <t xml:space="preserve">REBECA ELIZABETH MARTINEZ DIANA </t>
  </si>
  <si>
    <t xml:space="preserve">RECORD ELECTRIC S.A.E.C.A. </t>
  </si>
  <si>
    <t xml:space="preserve">REGIONAL S.A. DE SEGUROS </t>
  </si>
  <si>
    <t>REINALDO ANTONIO VERA GARCIA</t>
  </si>
  <si>
    <t>REINERIO MAXIMO RUGGERI ARANDA</t>
  </si>
  <si>
    <t xml:space="preserve">RENI GRETZLER </t>
  </si>
  <si>
    <t>REPSUR COMERCIAL, INDUSTRIAL AGRICOLA GANADERA SRL</t>
  </si>
  <si>
    <t>RETAIL S.A</t>
  </si>
  <si>
    <t>RICARDO ISMAEL RAMIREZ FRANCO</t>
  </si>
  <si>
    <t>RICARDO NEITZEL SANISTRARO</t>
  </si>
  <si>
    <t xml:space="preserve">RICHARD ALBERT SCHUCHARDT GONZALEZ </t>
  </si>
  <si>
    <t xml:space="preserve">ROBERTO BENITEZ JACQUET </t>
  </si>
  <si>
    <t xml:space="preserve">ROBERTO ZUB KURYLOWICZ </t>
  </si>
  <si>
    <t>RODOMAQ S.A</t>
  </si>
  <si>
    <t>RODOPAR S.A.</t>
  </si>
  <si>
    <t xml:space="preserve">RODRIGO AMADO RAMOS SASIAIN </t>
  </si>
  <si>
    <t xml:space="preserve">RODRIGO CRISTIANO NEITZEL SAMISTRARO </t>
  </si>
  <si>
    <t xml:space="preserve">RODRIGO FERNANDO DA SILVA GONZALEZ </t>
  </si>
  <si>
    <t xml:space="preserve">ROSA MERCEDES SOSA PAREDES </t>
  </si>
  <si>
    <t>RUIZ DIAZ PENAYO, GLORIA TERESITA</t>
  </si>
  <si>
    <t xml:space="preserve">S.A.C.I. H. PETERSEN </t>
  </si>
  <si>
    <t xml:space="preserve">SAFRA </t>
  </si>
  <si>
    <t xml:space="preserve">SAN ESTEBAN TRANSPORTADORA S.A. </t>
  </si>
  <si>
    <t xml:space="preserve">SANSUY PLASTICOS S.R.L. </t>
  </si>
  <si>
    <t xml:space="preserve">SANTO DANIEL AMARILLA PERALTA </t>
  </si>
  <si>
    <t xml:space="preserve">SCHEPENS &amp; C° S.A. </t>
  </si>
  <si>
    <t xml:space="preserve">SEGEL LOGISTICA S.A. </t>
  </si>
  <si>
    <t xml:space="preserve">SELLOS S.R.L. </t>
  </si>
  <si>
    <t>SERVICIOS METALURGICOS S.A.</t>
  </si>
  <si>
    <t>SERVICIOS Y REPRESENTACIONES S.R.L.</t>
  </si>
  <si>
    <t xml:space="preserve">SEVER BRIZUELA ARRUABARRENA </t>
  </si>
  <si>
    <t xml:space="preserve">SILVER JOSE ESQUIVEL GIMENEZ </t>
  </si>
  <si>
    <t xml:space="preserve">SILVESTRE CRISTALDO AMARILLA </t>
  </si>
  <si>
    <t xml:space="preserve">SILVINO CABRERA RAMIREZ </t>
  </si>
  <si>
    <t xml:space="preserve">SOLVENTA &amp; RISKMETRICA S.A. </t>
  </si>
  <si>
    <t xml:space="preserve">SOMAX AGRO S.A. </t>
  </si>
  <si>
    <t>SONIA ANTONELA PELOSO BENITEZ</t>
  </si>
  <si>
    <t xml:space="preserve">SONIA ELENA ARMOA SOTELO </t>
  </si>
  <si>
    <t xml:space="preserve">SPRAYTEC PARAGUAY S.A. </t>
  </si>
  <si>
    <t xml:space="preserve">SUSANA JAQUELINE ALVAREZ GRANCE </t>
  </si>
  <si>
    <t>TAFIREL PARAGUAY S.A.</t>
  </si>
  <si>
    <t xml:space="preserve">TECNOLOGIA EN ELECTRONICA E INFORMATICA S.A. </t>
  </si>
  <si>
    <t>TECNOLOGIA, QUIMICA Y COMERCIO S.A.</t>
  </si>
  <si>
    <t>TRACTO AGRO VIAL S.A.E</t>
  </si>
  <si>
    <t>TRANS GRANOS S.R.L</t>
  </si>
  <si>
    <t xml:space="preserve">TRANS MOA SA </t>
  </si>
  <si>
    <t>TRANS UNION S.A.</t>
  </si>
  <si>
    <t>TRANSELADIA S.A</t>
  </si>
  <si>
    <t xml:space="preserve">TRANSFEPAJE TRANSPORTE RODOVIARIO DE CARGAS LTDA </t>
  </si>
  <si>
    <t xml:space="preserve">TRYUMPHO ALIMENTOS EIRELI </t>
  </si>
  <si>
    <t>UNIJET S.A.</t>
  </si>
  <si>
    <t xml:space="preserve">VICTOR MASLOFF </t>
  </si>
  <si>
    <t xml:space="preserve">VICTOR YNOCENCIO DUBARRY SALAZAR </t>
  </si>
  <si>
    <t xml:space="preserve">VISION BANCO S.A.E.C.A. </t>
  </si>
  <si>
    <t>WENCESLAO BERNAL AYALA</t>
  </si>
  <si>
    <t xml:space="preserve">WILSON ARCE MARTINEZ </t>
  </si>
  <si>
    <t xml:space="preserve">ZAPY S.A. </t>
  </si>
  <si>
    <t>ABELARDO LUGO LUGO</t>
  </si>
  <si>
    <t>ADRIAN SANABRIA SILVA</t>
  </si>
  <si>
    <t xml:space="preserve">AEROCHACO S.A. </t>
  </si>
  <si>
    <t>AUGUSTO LUGO BENITEZ</t>
  </si>
  <si>
    <t xml:space="preserve">BLAS ANTONIO BURGOS </t>
  </si>
  <si>
    <t>CARLOS JAVIER FERNÁNDEZ MARTINEZ</t>
  </si>
  <si>
    <t xml:space="preserve">CATALINO LUGO </t>
  </si>
  <si>
    <t xml:space="preserve">DANIEL BENITEZ PINTOS </t>
  </si>
  <si>
    <t xml:space="preserve">DERLIS BAEZ FLORES </t>
  </si>
  <si>
    <t>DIONILDO OSVALDO CASCO MEDINA</t>
  </si>
  <si>
    <t xml:space="preserve">ELCIDO RUBEN GONZALEZ GALEANO </t>
  </si>
  <si>
    <t xml:space="preserve">EMILIANO RAUL PEREIRA PEREIRA </t>
  </si>
  <si>
    <t xml:space="preserve">EMPRESA DE SERVICIOS SANITARIOS DEL PARAGUAY SA (ESSAP SA) </t>
  </si>
  <si>
    <t xml:space="preserve">EVER JAVIER VAZQUEZ </t>
  </si>
  <si>
    <t>FRANCISCO SILVIO VARGAS RAMOS</t>
  </si>
  <si>
    <t xml:space="preserve">FREDDY BAEZ QUIROGA </t>
  </si>
  <si>
    <t xml:space="preserve">GANADERA VR S.A. </t>
  </si>
  <si>
    <t>GRUPO HL SA</t>
  </si>
  <si>
    <t>GUIDO ARMIN FLORES NUÑEZ</t>
  </si>
  <si>
    <t xml:space="preserve">GUSTAVO CACERES ROJAS </t>
  </si>
  <si>
    <t xml:space="preserve">HECTOR GUSTAVO BOGADO MARTINEZ </t>
  </si>
  <si>
    <t xml:space="preserve">HUGO ANTONIO JIMENEZ DURE </t>
  </si>
  <si>
    <t xml:space="preserve">IGNACIO JOEL GUTIERREZ CABRERA </t>
  </si>
  <si>
    <t xml:space="preserve">JESUS GIVANILDO DORNELLES NOVAIS </t>
  </si>
  <si>
    <t xml:space="preserve">JORGE JAVIER MORINIGO BAEZ </t>
  </si>
  <si>
    <t xml:space="preserve">JORGE ORTIZ ALVAREZ </t>
  </si>
  <si>
    <t xml:space="preserve">JOSE DEL ROSARIO LUGO BENITEZ </t>
  </si>
  <si>
    <t>LUCIO CHARLIS CABRERA TALAVERA</t>
  </si>
  <si>
    <t>LUIS ALBERTO SORIA RODRIGUEZ</t>
  </si>
  <si>
    <t xml:space="preserve">MANUEL RAMON BAEZ FERREIRA </t>
  </si>
  <si>
    <t xml:space="preserve">MARCIO CORREA MENDES </t>
  </si>
  <si>
    <t xml:space="preserve">MARIANO DE JESUS TALAVERA </t>
  </si>
  <si>
    <t>MARTIN GEST STIRANKA</t>
  </si>
  <si>
    <t xml:space="preserve">MARTINEZ VARGAS, JAVIER MARIA </t>
  </si>
  <si>
    <t xml:space="preserve">MAURICIO COSTODIO DA ROSA </t>
  </si>
  <si>
    <t xml:space="preserve">ORLANDO JAVIER BRIZUELA BEHLING </t>
  </si>
  <si>
    <t xml:space="preserve">OSCAR SAMUDIO GUERRERO </t>
  </si>
  <si>
    <t xml:space="preserve">PABLO DIOSNEL CASCO PEREIRA </t>
  </si>
  <si>
    <t xml:space="preserve">PAULO ROBERTO FERNANDES DE SOUZA </t>
  </si>
  <si>
    <t xml:space="preserve">PEDRO EMANUEL CASCO PEREIRA </t>
  </si>
  <si>
    <t>PORFIRIO LOPEZ DAVALOS</t>
  </si>
  <si>
    <t>RAMON ANTONIO RIVAS DUETTE</t>
  </si>
  <si>
    <t xml:space="preserve">RAUL FERNANDEZ JARA </t>
  </si>
  <si>
    <t xml:space="preserve">RODIMAR VIANA ESTIVANIN </t>
  </si>
  <si>
    <t>SEBASTIAN BRIZUELA QUIROGA</t>
  </si>
  <si>
    <t>SERGIO DEJESUS CABALLERO</t>
  </si>
  <si>
    <t xml:space="preserve">VICENTE GUSTAVO BOGADO </t>
  </si>
  <si>
    <t>VICTOR ISAAC PAEZ GIMENEZ</t>
  </si>
  <si>
    <t xml:space="preserve">ALPEMUSA S.A </t>
  </si>
  <si>
    <t xml:space="preserve">BGM COMERCIAL IMPORTADORA E EXPORTADORA LTDA. </t>
  </si>
  <si>
    <t>BRASILIA ALIMENTOS LTDA.</t>
  </si>
  <si>
    <t xml:space="preserve">INCCO IMPORTACAO E EXPORTACAO LTDA </t>
  </si>
  <si>
    <t xml:space="preserve">ISTMO TRADING SPA </t>
  </si>
  <si>
    <t>ITF COMERCIAL AGRICOLA S.A.</t>
  </si>
  <si>
    <t>MAXIMO S.A</t>
  </si>
  <si>
    <t xml:space="preserve">SOUK GLOBAL DMCC </t>
  </si>
  <si>
    <t xml:space="preserve">FREDI ADALBERTO RIVOIR GIMENEZ </t>
  </si>
  <si>
    <t xml:space="preserve">HANSIN S.A. </t>
  </si>
  <si>
    <t>Comparativo con el ejercicio cerrado al 31 de diciembre de 2022</t>
  </si>
  <si>
    <t>Cruce con Paquete Fiscal</t>
  </si>
  <si>
    <t>Revalúo Técnico</t>
  </si>
  <si>
    <t>Otro Resultado Integral por Traducción</t>
  </si>
  <si>
    <t>(activo-pasivo-PN)</t>
  </si>
  <si>
    <t>Junio</t>
  </si>
  <si>
    <t>promedio de Enero a Junio</t>
  </si>
  <si>
    <t>ok cnv</t>
  </si>
  <si>
    <t>Soja</t>
  </si>
  <si>
    <t>1.1.06.10.01</t>
  </si>
  <si>
    <t xml:space="preserve">   Productos En Proceso (E/S)</t>
  </si>
  <si>
    <t>1.1.08.01.71</t>
  </si>
  <si>
    <t xml:space="preserve">   Uniformes Y Equipos De Seguridad - Santa Rita</t>
  </si>
  <si>
    <t>1.1.08.01.52</t>
  </si>
  <si>
    <t xml:space="preserve">   Secado Tercerizado - Sta Rita</t>
  </si>
  <si>
    <t>1.1.08.03.44</t>
  </si>
  <si>
    <t xml:space="preserve">   Secado Tercerizado - Agrorice San Benito</t>
  </si>
  <si>
    <t>1.1.08.07.29</t>
  </si>
  <si>
    <t xml:space="preserve">   Reparac/Mant. De Instalaciones - San Florencio</t>
  </si>
  <si>
    <t>1.1.08.07.47</t>
  </si>
  <si>
    <t xml:space="preserve">   Secado Tercerizado -  San Florencio</t>
  </si>
  <si>
    <t>1.1.08.07.50</t>
  </si>
  <si>
    <t xml:space="preserve">   (-) Ingreso Venta De Viandas - San Florencio Un</t>
  </si>
  <si>
    <t>1.1.08.09.24</t>
  </si>
  <si>
    <t xml:space="preserve">   Secado Tercerizado - Agrorice Tatare</t>
  </si>
  <si>
    <t>1.1.08.10.44</t>
  </si>
  <si>
    <t xml:space="preserve">   Beneficios Al Personal - Costa Rialva</t>
  </si>
  <si>
    <t>1.1.08.10.23</t>
  </si>
  <si>
    <t xml:space="preserve">   Participación Y Comisión - Costa Rialva</t>
  </si>
  <si>
    <t>1.1.08.10.24</t>
  </si>
  <si>
    <t xml:space="preserve">   Secado Tercerizado - Costa Rialva</t>
  </si>
  <si>
    <t>1.1.08.11.41</t>
  </si>
  <si>
    <t xml:space="preserve">   Alquiler Secadero - Santa Catalina</t>
  </si>
  <si>
    <t>1.1.08.12.22</t>
  </si>
  <si>
    <t xml:space="preserve">   Otros Servicios Tercerizados - Campo La Hacienda</t>
  </si>
  <si>
    <t>1.1.08.12.17</t>
  </si>
  <si>
    <t xml:space="preserve">   Mant. Estacion De Bombeo - Campo La Hacienda</t>
  </si>
  <si>
    <t>1.1.08.12.33</t>
  </si>
  <si>
    <t xml:space="preserve">   Gastos De Seguridad/Monitoreo/Vig - La Hacienda</t>
  </si>
  <si>
    <t>1.1.08.13.02</t>
  </si>
  <si>
    <t xml:space="preserve">   Uso De Fertilizantes - Agrorice Caapucú</t>
  </si>
  <si>
    <t>1.1.08.13.05</t>
  </si>
  <si>
    <t xml:space="preserve">   Servicios Con Autofacturas - Agrorice Caapucú</t>
  </si>
  <si>
    <t>1.1.11.01.22</t>
  </si>
  <si>
    <t xml:space="preserve">   Procesamiento Y Secado - Sf</t>
  </si>
  <si>
    <t>Productos en proceso - Maiz</t>
  </si>
  <si>
    <t xml:space="preserve">   Activo por Impuesto Diferido LP</t>
  </si>
  <si>
    <t>2.1.01.02.24</t>
  </si>
  <si>
    <t xml:space="preserve">   Retencion Renta A Pagar</t>
  </si>
  <si>
    <t>Otro resultado integral - Resultado por Traducción</t>
  </si>
  <si>
    <t xml:space="preserve">   Reserva Facultativa</t>
  </si>
  <si>
    <t>Venta de Combustibles y Lubricantes</t>
  </si>
  <si>
    <t>Venta de Repuestos</t>
  </si>
  <si>
    <t>4.1.02.02.03</t>
  </si>
  <si>
    <t xml:space="preserve">   Venta De Quirera - Exportación</t>
  </si>
  <si>
    <t>4.1.02.03.03</t>
  </si>
  <si>
    <t xml:space="preserve">   Flete De Exportacion - Arroz Quebrado</t>
  </si>
  <si>
    <t>4.1.02.03.11</t>
  </si>
  <si>
    <t xml:space="preserve">   Flete Exportación -  Quirera</t>
  </si>
  <si>
    <t>4.1.02.03.12</t>
  </si>
  <si>
    <t xml:space="preserve">   Flete Exportación - Arroz Blanco Tipo 5</t>
  </si>
  <si>
    <t>4.3.01.02.14</t>
  </si>
  <si>
    <t xml:space="preserve">   Servicio De Trasbordo A Terceros</t>
  </si>
  <si>
    <t>4.3.01.02.21</t>
  </si>
  <si>
    <t xml:space="preserve">   Ingresos Por Servicios De Almacenamiento</t>
  </si>
  <si>
    <t>4.3.02.01.41</t>
  </si>
  <si>
    <t xml:space="preserve">   Ajuste Por Sobrante Tecnico De Insumos</t>
  </si>
  <si>
    <t>Costo de Venta Combustibles y Lubricantes</t>
  </si>
  <si>
    <t>Costo de Venta Repuestos</t>
  </si>
  <si>
    <t>5.1.02.02.07</t>
  </si>
  <si>
    <t xml:space="preserve">   (-) Costo De Venta Quirera - Exportación</t>
  </si>
  <si>
    <t>5.2.01.01.09</t>
  </si>
  <si>
    <t xml:space="preserve">   Uniformes - Adm.</t>
  </si>
  <si>
    <t>5.2.01.03.22</t>
  </si>
  <si>
    <t xml:space="preserve">   Gastos Administrativos - Adm</t>
  </si>
  <si>
    <t>5.2.02.02.40</t>
  </si>
  <si>
    <t xml:space="preserve">   Donaciones Documentadas Ind</t>
  </si>
  <si>
    <t>5.2.03.01.02</t>
  </si>
  <si>
    <t xml:space="preserve">   Vacaciones Causadas - M/S</t>
  </si>
  <si>
    <t>5.2.06.03.16</t>
  </si>
  <si>
    <t xml:space="preserve">   Retenciones Absorbidas Facturas Locales - Luque</t>
  </si>
  <si>
    <t>5.2.06.02.01</t>
  </si>
  <si>
    <t xml:space="preserve">   Agua - Luq.</t>
  </si>
  <si>
    <t>5.2.06.02.27</t>
  </si>
  <si>
    <t xml:space="preserve">   Alquiler De Vivienda A Favor Del Personal - Luq.</t>
  </si>
  <si>
    <t>5.2.06.03.11</t>
  </si>
  <si>
    <t xml:space="preserve">   Donaciones Documentadas - Luque</t>
  </si>
  <si>
    <t>5.2.09.02.07</t>
  </si>
  <si>
    <t xml:space="preserve">   Lubricantes - Briq. - Transp</t>
  </si>
  <si>
    <t>5.2.10.02.01</t>
  </si>
  <si>
    <t xml:space="preserve">   Gastos Herramientas - Taller Originacion</t>
  </si>
  <si>
    <t>5.2.10.02.02</t>
  </si>
  <si>
    <t xml:space="preserve">   Mantenimiento De Instalaciones -Taller Originacion</t>
  </si>
  <si>
    <t>5.2.10.02.03</t>
  </si>
  <si>
    <t xml:space="preserve">   Servicios Prestados Autofactura Gnd Taller Orig.</t>
  </si>
  <si>
    <t>5.2.10.02.05</t>
  </si>
  <si>
    <t xml:space="preserve">   Gastos De Limpieza - Taller Originacion</t>
  </si>
  <si>
    <t>5.3.01.01.21</t>
  </si>
  <si>
    <t xml:space="preserve">   Gastos De Oficina- Estación De Servicios</t>
  </si>
  <si>
    <t>5.3.01.01.22</t>
  </si>
  <si>
    <t xml:space="preserve">   Servicio De Mant. Eq. Informaticos - Estación De S</t>
  </si>
  <si>
    <t>5.2.10.02.04</t>
  </si>
  <si>
    <t xml:space="preserve">   Gastos No Deducibles - Taller Originacion</t>
  </si>
  <si>
    <t>5.2.10.02.08</t>
  </si>
  <si>
    <t xml:space="preserve">   Combustibles, Lubricantes,Gas - Taller Originacion</t>
  </si>
  <si>
    <t>5.2.10.02.09</t>
  </si>
  <si>
    <t xml:space="preserve">   Envios Y Encomiendas - Taller Originacion</t>
  </si>
  <si>
    <t>CIMEXPAR S.A</t>
  </si>
  <si>
    <t>CESAR VILLALBA RIQUELME</t>
  </si>
  <si>
    <t>JUAN CARLOS DUBARRY SALAZAR</t>
  </si>
  <si>
    <t>ITAPITOCAI S.A.</t>
  </si>
  <si>
    <t>EDUARDO ANTONIO RAMIREZ VERA</t>
  </si>
  <si>
    <t>ADMIRABLE S.A.</t>
  </si>
  <si>
    <t>ESTABLECIMIENTO SAN FLORENCIO S.A.</t>
  </si>
  <si>
    <t>SUSANA JAQUELINE ALVAREZ GRANCE</t>
  </si>
  <si>
    <t>TEBICUARY CAMPOS Y HACIENDA S.A.</t>
  </si>
  <si>
    <t>AHORAITE S. A.</t>
  </si>
  <si>
    <t>ZAPY S.A.</t>
  </si>
  <si>
    <t>GRUPO AGRISUL S.A.</t>
  </si>
  <si>
    <t>EDUARDO ELIAS HRISUK KLEKOC</t>
  </si>
  <si>
    <t>ROBERTO ZUB KURYLOWICZ</t>
  </si>
  <si>
    <t>AGRO FORESTAL CAAPUCU-MI S.A.</t>
  </si>
  <si>
    <t>FILIPE FELICE</t>
  </si>
  <si>
    <t>TAPE RUVICHA S.A.E.C.A</t>
  </si>
  <si>
    <t>PELLIN SEDINEY</t>
  </si>
  <si>
    <t>LIDER CACERES ALVARENGA</t>
  </si>
  <si>
    <t>ITAPITOCAI S.A. (2)- CAAPUCU</t>
  </si>
  <si>
    <t>CARLOS DIEGO BUBLITZ</t>
  </si>
  <si>
    <t>AGRO CAPITAL S.A.</t>
  </si>
  <si>
    <t>LA PROVIDENCIA S.A. DE HACIENDA Y COMERCIO</t>
  </si>
  <si>
    <t>OROTEC S.A</t>
  </si>
  <si>
    <t>ESTEBAN EDUARDO HRYCAN SAUCHUK</t>
  </si>
  <si>
    <t>MARIA CRISTINA MONTES RESTREPO</t>
  </si>
  <si>
    <t>AUDITORES Y CONSULTORES ASOCIADOS</t>
  </si>
  <si>
    <t>LOGISTICA INTEGRAL S.R.L</t>
  </si>
  <si>
    <t>CONTROL UNION S.A.</t>
  </si>
  <si>
    <t>CAMPOS DEL MAÑANA S.A.</t>
  </si>
  <si>
    <t>CHEQUES DIFERIDOS USD</t>
  </si>
  <si>
    <t>HOSPICENTER S.A.</t>
  </si>
  <si>
    <t>RICHARD ALBERT SCHUCHARDT GONZALEZ</t>
  </si>
  <si>
    <t>MANGOPAR S.R.L.</t>
  </si>
  <si>
    <t>MADERS BERGENTALL, MARCOS REGIS</t>
  </si>
  <si>
    <t>TAPE RUVICHA S.A.E.C.A.</t>
  </si>
  <si>
    <t>SANTO DANIEL AMARILLA PERALTA</t>
  </si>
  <si>
    <t>RICARDO JAVIER PEDROZO</t>
  </si>
  <si>
    <t>INYECAL S.R.L</t>
  </si>
  <si>
    <t>MELLA S.A</t>
  </si>
  <si>
    <t>SONIA ELENA ARMOA SOTELO</t>
  </si>
  <si>
    <t>ELECTRO SYSTEM S.R.L.</t>
  </si>
  <si>
    <t>LILIANA DEL ROCIO CASTILLO ROLON</t>
  </si>
  <si>
    <t>PETROCOMEX S.R.L.</t>
  </si>
  <si>
    <t>TORO PAMPA S.A.</t>
  </si>
  <si>
    <t>DANIEL DOMINGUEZ SAMANIEGO</t>
  </si>
  <si>
    <t>UNION INDUSTRIAL PARAGUAYA</t>
  </si>
  <si>
    <t>COLMAN AMARILLA, ARSENIO ERICO</t>
  </si>
  <si>
    <t>RAIZEN PARAGUAY S.A.</t>
  </si>
  <si>
    <t>PLUSCAR S.A</t>
  </si>
  <si>
    <t>TECNOLOGIA EN ELECTRONICA E INFORMATICA S.A.</t>
  </si>
  <si>
    <t>ARNALDO TEODORO GIMENEZ SANCHEZ</t>
  </si>
  <si>
    <t>DATACORP SRL</t>
  </si>
  <si>
    <t>JANET DEL ROSARIO VAZQUEZ VERON</t>
  </si>
  <si>
    <t>DIEGO GERMAN MIETTES MORINIGO</t>
  </si>
  <si>
    <t>DERLIS RODOLFO BLANCO PERALTA</t>
  </si>
  <si>
    <t>REGIMIENTO 8 S.A</t>
  </si>
  <si>
    <t>DANIEL RIOS ALONSO</t>
  </si>
  <si>
    <t>PUNTO OFFICE PY S.R.L</t>
  </si>
  <si>
    <t>BRINGCO S.A.</t>
  </si>
  <si>
    <t>INSTRUMAQ S.A.</t>
  </si>
  <si>
    <t>CRISTIAN JOSE CABALLERO ARRUA</t>
  </si>
  <si>
    <t>ALEJO PLACIDO LEGUIZAMON AQUINO</t>
  </si>
  <si>
    <t>CHEQUES DIFERIDOS GS</t>
  </si>
  <si>
    <t>ARROCERA SANTA LUCIA S.A.</t>
  </si>
  <si>
    <t>PROVEEDORES POR CONTRATO DE ARROZ USD</t>
  </si>
  <si>
    <t xml:space="preserve">LUIS MIGUEL FIGUEREDO </t>
  </si>
  <si>
    <t>GRUPO AGRISUL S.A</t>
  </si>
  <si>
    <t xml:space="preserve">CONDOMINIO MA. ADRIANA HEISECKE Y OTROS </t>
  </si>
  <si>
    <t>DANIEL HEISECKE CAMPOS</t>
  </si>
  <si>
    <t>GUALBERTO A. HEISECKE CAMPOS</t>
  </si>
  <si>
    <t>JUAN MANUEL HEISECKE CAMPOS</t>
  </si>
  <si>
    <t>MARIA ADRIANA HEISECKE CAMPOS</t>
  </si>
  <si>
    <t>MARIA ELENA HEISECKE CAMPOS</t>
  </si>
  <si>
    <t>PETER KEHLER DOERKSEN</t>
  </si>
  <si>
    <t>PROVEEDORES LOCALES - USD</t>
  </si>
  <si>
    <t>CTAS A PAGAR A FUNCIONARIOS Y TERCEROS - GS</t>
  </si>
  <si>
    <t>PROVEEDORES LOCALES - GS</t>
  </si>
  <si>
    <t>CESION DE CREDITOS A PAGAR GS</t>
  </si>
  <si>
    <t>TRANSFERENCIA EN PROCESO GS</t>
  </si>
  <si>
    <t>TRANSFERENCIA EN PROCESO USD</t>
  </si>
  <si>
    <t>PROVEEDORES DEL EXTERIOR USD.</t>
  </si>
  <si>
    <t>INTERES A PAGAR -USD CP</t>
  </si>
  <si>
    <t>FONDOS A PAGAR GS</t>
  </si>
  <si>
    <t>SUB SECRETARIA DE ESTADO DE TRIBUTACION</t>
  </si>
  <si>
    <t>INSTITUTO DE PREVISION SOCIAL</t>
  </si>
  <si>
    <t>BANCO NACIONAL DE FOMENTO</t>
  </si>
  <si>
    <t>SALARIOS A PAGAR</t>
  </si>
  <si>
    <t>AGUINALDOS A PAGAR</t>
  </si>
  <si>
    <t>ANTICIPO DE CLIENTES DEL EXTERIOR USD</t>
  </si>
  <si>
    <t>PRESTAMOS DE TERCEROS A PAGAR USD</t>
  </si>
  <si>
    <t>ANTICIPO DE CLIENTES USD.</t>
  </si>
  <si>
    <t>ANTICIPOS DE CLIENTES GS.</t>
  </si>
  <si>
    <t>PRESTAMOS DE TERCEROS A PAGAR GS</t>
  </si>
  <si>
    <t>SIN GARANTIA</t>
  </si>
  <si>
    <t>PROVISION DE GASTOS A PAGAR  GS.</t>
  </si>
  <si>
    <t>PROVISION DE GASTOS A PAGAR USD.</t>
  </si>
  <si>
    <t>RETENCION DE IVA A PAGAR</t>
  </si>
  <si>
    <t>IPS APORTE Y RET. A PAGAR</t>
  </si>
  <si>
    <t>BNF A PAGAR  - DESCUENTO JUDICIAL A EMPLEADOS</t>
  </si>
  <si>
    <t>PROVISION DE GASTOS A PAGAR GS - LP</t>
  </si>
  <si>
    <t>PROVEEDORES LOCALES  USD - LP</t>
  </si>
  <si>
    <t>PROVEEDORES DEL EXTERIOR USD - LP</t>
  </si>
  <si>
    <t>INTERES A PAGAR USD - LP</t>
  </si>
  <si>
    <t>PROVEEDORES LOCALES GS - LP</t>
  </si>
  <si>
    <t>PAGARE</t>
  </si>
  <si>
    <t>PRENDA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</si>
</sst>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  <numFmt numFmtId="169" formatCode="_ * #,##0_ ;_ * \-#,##0_ ;_ * &quot;-&quot;??_ ;_ @_ "/>
    <numFmt numFmtId="170" formatCode="00"/>
    <numFmt numFmtId="171" formatCode="000"/>
    <numFmt numFmtId="172" formatCode="0000"/>
    <numFmt numFmtId="173" formatCode="00,000,000"/>
    <numFmt numFmtId="174" formatCode="000,000"/>
    <numFmt numFmtId="175" formatCode="0,000,000"/>
    <numFmt numFmtId="176" formatCode="00,000"/>
    <numFmt numFmtId="177" formatCode="dd\-mm\-yy;@"/>
    <numFmt numFmtId="178" formatCode="_-* #,##0\ _€_-;\-* #,##0\ _€_-;_-* &quot;-&quot;??\ _€_-;_-@_-"/>
    <numFmt numFmtId="179" formatCode="_-* #,##0.0\ _€_-;\-* #,##0.0\ _€_-;_-* &quot;-&quot;??\ _€_-;_-@_-"/>
    <numFmt numFmtId="180" formatCode="dd\-mm\-yyyy;@"/>
    <numFmt numFmtId="181" formatCode="_-* #,##0.00\ _€_-;\-* #,##0.00\ _€_-;_-* &quot;-&quot;??\ _€_-;_-@_-"/>
    <numFmt numFmtId="182" formatCode="d/mm/yy;@"/>
  </numFmts>
  <fonts count="4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color rgb="FF333333"/>
      <name val="Calibri Light"/>
      <family val="2"/>
      <scheme val="major"/>
    </font>
    <font>
      <sz val="7"/>
      <color rgb="FF000000"/>
      <name val="Calibri Light"/>
      <family val="2"/>
      <scheme val="major"/>
    </font>
    <font>
      <sz val="7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rgb="FF00000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theme="7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43" fontId="2" fillId="0" borderId="0" applyFont="0" applyFill="0" applyBorder="0" applyAlignment="0" applyProtection="0"/>
    <xf numFmtId="0" fontId="7" fillId="0" borderId="0">
      <alignment horizontal="right" vertical="top"/>
    </xf>
    <xf numFmtId="0" fontId="20" fillId="0" borderId="0">
      <alignment horizontal="left" vertical="top"/>
    </xf>
    <xf numFmtId="0" fontId="20" fillId="0" borderId="0">
      <alignment horizontal="center" vertical="top"/>
    </xf>
    <xf numFmtId="0" fontId="20" fillId="0" borderId="0">
      <alignment horizontal="right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2" fillId="0" borderId="0">
      <alignment horizontal="left" vertical="top"/>
    </xf>
    <xf numFmtId="0" fontId="22" fillId="0" borderId="0">
      <alignment horizontal="right" vertical="top"/>
    </xf>
    <xf numFmtId="0" fontId="22" fillId="0" borderId="0">
      <alignment horizontal="righ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23" fillId="0" borderId="0">
      <alignment horizontal="right" vertical="top"/>
    </xf>
    <xf numFmtId="0" fontId="24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left" vertical="top"/>
    </xf>
    <xf numFmtId="0" fontId="23" fillId="0" borderId="0">
      <alignment horizontal="righ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7" fillId="0" borderId="0">
      <alignment horizontal="right" vertical="top"/>
    </xf>
    <xf numFmtId="181" fontId="2" fillId="0" borderId="0" applyFont="0" applyFill="0" applyBorder="0" applyAlignment="0" applyProtection="0"/>
    <xf numFmtId="0" fontId="23" fillId="0" borderId="0">
      <alignment horizontal="left" vertical="top"/>
    </xf>
    <xf numFmtId="0" fontId="23" fillId="0" borderId="0">
      <alignment horizontal="right" vertical="top"/>
    </xf>
    <xf numFmtId="181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81" fontId="2" fillId="0" borderId="0" applyFont="0" applyFill="0" applyBorder="0" applyAlignment="0" applyProtection="0"/>
    <xf numFmtId="0" fontId="44" fillId="0" borderId="0"/>
  </cellStyleXfs>
  <cellXfs count="287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65" fontId="4" fillId="0" borderId="0" xfId="2" applyNumberFormat="1" applyFont="1" applyFill="1"/>
    <xf numFmtId="165" fontId="4" fillId="0" borderId="3" xfId="2" applyNumberFormat="1" applyFont="1" applyFill="1" applyBorder="1"/>
    <xf numFmtId="165" fontId="3" fillId="0" borderId="0" xfId="2" applyNumberFormat="1" applyFont="1" applyFill="1"/>
    <xf numFmtId="165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7" fontId="3" fillId="0" borderId="0" xfId="2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164" fontId="3" fillId="0" borderId="0" xfId="2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4" fillId="2" borderId="1" xfId="2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/>
    </xf>
    <xf numFmtId="164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8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2" applyNumberFormat="1" applyFont="1"/>
    <xf numFmtId="165" fontId="3" fillId="0" borderId="0" xfId="2" quotePrefix="1" applyNumberFormat="1" applyFont="1" applyAlignment="1">
      <alignment horizontal="center" vertical="center"/>
    </xf>
    <xf numFmtId="165" fontId="4" fillId="2" borderId="3" xfId="2" applyNumberFormat="1" applyFont="1" applyFill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4" fontId="3" fillId="0" borderId="0" xfId="2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4" fillId="2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4" borderId="0" xfId="1" applyFont="1" applyFill="1" applyAlignment="1">
      <alignment horizontal="center" vertical="center"/>
    </xf>
    <xf numFmtId="0" fontId="10" fillId="4" borderId="0" xfId="0" applyFont="1" applyFill="1"/>
    <xf numFmtId="41" fontId="10" fillId="0" borderId="0" xfId="0" applyNumberFormat="1" applyFont="1"/>
    <xf numFmtId="0" fontId="10" fillId="5" borderId="0" xfId="0" applyFont="1" applyFill="1"/>
    <xf numFmtId="0" fontId="16" fillId="5" borderId="0" xfId="6" applyNumberFormat="1" applyFont="1" applyFill="1" applyAlignment="1">
      <alignment horizontal="center"/>
    </xf>
    <xf numFmtId="0" fontId="14" fillId="0" borderId="0" xfId="0" applyFont="1"/>
    <xf numFmtId="0" fontId="10" fillId="4" borderId="0" xfId="0" applyFont="1" applyFill="1" applyAlignment="1">
      <alignment horizontal="center" vertical="center"/>
    </xf>
    <xf numFmtId="169" fontId="10" fillId="0" borderId="0" xfId="6" applyNumberFormat="1" applyFont="1" applyFill="1"/>
    <xf numFmtId="0" fontId="12" fillId="0" borderId="0" xfId="1" applyFont="1" applyAlignment="1">
      <alignment horizontal="center"/>
    </xf>
    <xf numFmtId="41" fontId="10" fillId="0" borderId="0" xfId="3" applyFont="1" applyFill="1"/>
    <xf numFmtId="169" fontId="10" fillId="0" borderId="0" xfId="0" applyNumberFormat="1" applyFont="1"/>
    <xf numFmtId="169" fontId="14" fillId="0" borderId="1" xfId="6" applyNumberFormat="1" applyFont="1" applyFill="1" applyBorder="1"/>
    <xf numFmtId="169" fontId="15" fillId="0" borderId="0" xfId="6" applyNumberFormat="1" applyFont="1" applyFill="1"/>
    <xf numFmtId="169" fontId="16" fillId="5" borderId="0" xfId="6" applyNumberFormat="1" applyFont="1" applyFill="1" applyBorder="1"/>
    <xf numFmtId="169" fontId="16" fillId="5" borderId="2" xfId="6" applyNumberFormat="1" applyFont="1" applyFill="1" applyBorder="1"/>
    <xf numFmtId="169" fontId="10" fillId="4" borderId="0" xfId="0" applyNumberFormat="1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7" fillId="0" borderId="0" xfId="0" applyNumberFormat="1" applyFont="1"/>
    <xf numFmtId="168" fontId="13" fillId="0" borderId="0" xfId="3" applyNumberFormat="1" applyFont="1" applyFill="1"/>
    <xf numFmtId="0" fontId="18" fillId="0" borderId="0" xfId="0" applyFont="1"/>
    <xf numFmtId="169" fontId="10" fillId="0" borderId="0" xfId="6" applyNumberFormat="1" applyFont="1" applyFill="1" applyAlignment="1"/>
    <xf numFmtId="169" fontId="10" fillId="4" borderId="0" xfId="6" applyNumberFormat="1" applyFont="1" applyFill="1" applyAlignment="1">
      <alignment horizontal="center" vertical="center"/>
    </xf>
    <xf numFmtId="169" fontId="14" fillId="0" borderId="0" xfId="6" applyNumberFormat="1" applyFont="1" applyFill="1" applyAlignment="1"/>
    <xf numFmtId="169" fontId="14" fillId="0" borderId="0" xfId="6" applyNumberFormat="1" applyFont="1" applyFill="1" applyAlignment="1">
      <alignment horizontal="left"/>
    </xf>
    <xf numFmtId="169" fontId="14" fillId="0" borderId="0" xfId="6" applyNumberFormat="1" applyFont="1" applyFill="1" applyAlignment="1">
      <alignment horizontal="center" vertical="center"/>
    </xf>
    <xf numFmtId="169" fontId="14" fillId="0" borderId="0" xfId="6" applyNumberFormat="1" applyFont="1" applyFill="1"/>
    <xf numFmtId="43" fontId="10" fillId="0" borderId="0" xfId="6" applyFont="1" applyFill="1"/>
    <xf numFmtId="43" fontId="10" fillId="4" borderId="0" xfId="6" applyFont="1" applyFill="1" applyAlignment="1">
      <alignment horizontal="center" vertical="center"/>
    </xf>
    <xf numFmtId="0" fontId="14" fillId="4" borderId="0" xfId="0" applyFont="1" applyFill="1"/>
    <xf numFmtId="0" fontId="19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4" fontId="27" fillId="0" borderId="0" xfId="2" applyNumberFormat="1" applyFont="1" applyFill="1" applyAlignment="1">
      <alignment horizontal="left" vertical="center"/>
    </xf>
    <xf numFmtId="177" fontId="28" fillId="0" borderId="0" xfId="0" applyNumberFormat="1" applyFont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top"/>
    </xf>
    <xf numFmtId="178" fontId="27" fillId="0" borderId="0" xfId="2" applyNumberFormat="1" applyFont="1" applyFill="1" applyAlignment="1">
      <alignment vertical="center"/>
    </xf>
    <xf numFmtId="164" fontId="27" fillId="0" borderId="0" xfId="2" applyFont="1" applyFill="1" applyAlignment="1">
      <alignment vertical="center"/>
    </xf>
    <xf numFmtId="179" fontId="29" fillId="0" borderId="0" xfId="2" applyNumberFormat="1" applyFont="1" applyFill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2" fillId="0" borderId="0" xfId="0" applyFont="1"/>
    <xf numFmtId="0" fontId="28" fillId="0" borderId="0" xfId="0" applyFont="1"/>
    <xf numFmtId="178" fontId="28" fillId="0" borderId="0" xfId="2" applyNumberFormat="1" applyFont="1" applyFill="1" applyAlignment="1"/>
    <xf numFmtId="179" fontId="28" fillId="0" borderId="0" xfId="2" applyNumberFormat="1" applyFont="1" applyFill="1" applyAlignment="1"/>
    <xf numFmtId="0" fontId="33" fillId="6" borderId="5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left" vertical="center"/>
    </xf>
    <xf numFmtId="177" fontId="33" fillId="6" borderId="6" xfId="0" applyNumberFormat="1" applyFont="1" applyFill="1" applyBorder="1" applyAlignment="1">
      <alignment horizontal="center" vertical="center"/>
    </xf>
    <xf numFmtId="1" fontId="33" fillId="6" borderId="6" xfId="0" applyNumberFormat="1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vertical="top"/>
    </xf>
    <xf numFmtId="178" fontId="33" fillId="6" borderId="6" xfId="2" applyNumberFormat="1" applyFont="1" applyFill="1" applyBorder="1" applyAlignment="1">
      <alignment horizontal="center" vertical="center"/>
    </xf>
    <xf numFmtId="179" fontId="33" fillId="6" borderId="6" xfId="2" applyNumberFormat="1" applyFont="1" applyFill="1" applyBorder="1" applyAlignment="1">
      <alignment horizontal="center" vertical="center"/>
    </xf>
    <xf numFmtId="179" fontId="30" fillId="0" borderId="6" xfId="2" applyNumberFormat="1" applyFont="1" applyBorder="1" applyAlignment="1">
      <alignment horizontal="right" vertical="top"/>
    </xf>
    <xf numFmtId="179" fontId="30" fillId="0" borderId="8" xfId="2" applyNumberFormat="1" applyFont="1" applyBorder="1" applyAlignment="1">
      <alignment horizontal="right" vertical="top"/>
    </xf>
    <xf numFmtId="0" fontId="33" fillId="6" borderId="9" xfId="0" applyFont="1" applyFill="1" applyBorder="1" applyAlignment="1">
      <alignment horizontal="center" vertical="center"/>
    </xf>
    <xf numFmtId="0" fontId="31" fillId="0" borderId="9" xfId="0" applyFont="1" applyBorder="1"/>
    <xf numFmtId="0" fontId="30" fillId="0" borderId="5" xfId="4" applyFont="1" applyBorder="1">
      <alignment horizontal="left" vertical="top"/>
    </xf>
    <xf numFmtId="0" fontId="30" fillId="0" borderId="6" xfId="10" applyFont="1" applyBorder="1">
      <alignment horizontal="right" vertical="top"/>
    </xf>
    <xf numFmtId="0" fontId="30" fillId="0" borderId="6" xfId="19" applyFont="1" applyBorder="1">
      <alignment horizontal="right" vertical="top"/>
    </xf>
    <xf numFmtId="14" fontId="30" fillId="0" borderId="6" xfId="20" applyNumberFormat="1" applyFont="1" applyBorder="1" applyAlignment="1">
      <alignment horizontal="left" vertical="top"/>
    </xf>
    <xf numFmtId="172" fontId="30" fillId="0" borderId="6" xfId="27" applyNumberFormat="1" applyFont="1" applyBorder="1">
      <alignment horizontal="right" vertical="top"/>
    </xf>
    <xf numFmtId="172" fontId="30" fillId="0" borderId="6" xfId="7" applyNumberFormat="1" applyFont="1" applyBorder="1">
      <alignment horizontal="right" vertical="top"/>
    </xf>
    <xf numFmtId="172" fontId="30" fillId="0" borderId="6" xfId="7" applyNumberFormat="1" applyFont="1" applyBorder="1" applyAlignment="1">
      <alignment vertical="top"/>
    </xf>
    <xf numFmtId="175" fontId="30" fillId="0" borderId="6" xfId="21" applyNumberFormat="1" applyFont="1" applyBorder="1" applyAlignment="1">
      <alignment horizontal="right" vertical="top"/>
    </xf>
    <xf numFmtId="0" fontId="30" fillId="0" borderId="6" xfId="5" applyFont="1" applyBorder="1">
      <alignment horizontal="left" vertical="top"/>
    </xf>
    <xf numFmtId="0" fontId="23" fillId="0" borderId="5" xfId="18" applyBorder="1">
      <alignment horizontal="left" vertical="top"/>
    </xf>
    <xf numFmtId="0" fontId="20" fillId="0" borderId="6" xfId="10" applyBorder="1">
      <alignment horizontal="right" vertical="top"/>
    </xf>
    <xf numFmtId="0" fontId="23" fillId="0" borderId="6" xfId="19" applyBorder="1">
      <alignment horizontal="right" vertical="top"/>
    </xf>
    <xf numFmtId="164" fontId="30" fillId="0" borderId="6" xfId="2" applyFont="1" applyBorder="1" applyAlignment="1">
      <alignment horizontal="right" vertical="top"/>
    </xf>
    <xf numFmtId="175" fontId="30" fillId="3" borderId="6" xfId="21" applyNumberFormat="1" applyFont="1" applyFill="1" applyBorder="1" applyAlignment="1">
      <alignment horizontal="right" vertical="top"/>
    </xf>
    <xf numFmtId="173" fontId="30" fillId="0" borderId="6" xfId="19" applyNumberFormat="1" applyFont="1" applyBorder="1">
      <alignment horizontal="right" vertical="top"/>
    </xf>
    <xf numFmtId="0" fontId="30" fillId="0" borderId="6" xfId="20" applyFont="1" applyBorder="1" applyAlignment="1">
      <alignment horizontal="left" vertical="top"/>
    </xf>
    <xf numFmtId="180" fontId="30" fillId="0" borderId="6" xfId="20" applyNumberFormat="1" applyFont="1" applyBorder="1" applyAlignment="1">
      <alignment horizontal="left" vertical="top"/>
    </xf>
    <xf numFmtId="0" fontId="30" fillId="0" borderId="5" xfId="18" applyFont="1" applyBorder="1">
      <alignment horizontal="left" vertical="top"/>
    </xf>
    <xf numFmtId="0" fontId="23" fillId="0" borderId="6" xfId="20" applyBorder="1" applyAlignment="1">
      <alignment horizontal="left" vertical="top"/>
    </xf>
    <xf numFmtId="172" fontId="7" fillId="0" borderId="6" xfId="7" applyNumberFormat="1" applyBorder="1">
      <alignment horizontal="right" vertical="top"/>
    </xf>
    <xf numFmtId="174" fontId="24" fillId="0" borderId="6" xfId="21" applyNumberFormat="1" applyBorder="1" applyAlignment="1">
      <alignment horizontal="right" vertical="top"/>
    </xf>
    <xf numFmtId="176" fontId="24" fillId="0" borderId="6" xfId="21" applyNumberFormat="1" applyBorder="1" applyAlignment="1">
      <alignment horizontal="right" vertical="top"/>
    </xf>
    <xf numFmtId="0" fontId="7" fillId="0" borderId="6" xfId="5" applyBorder="1">
      <alignment horizontal="left" vertical="top"/>
    </xf>
    <xf numFmtId="175" fontId="24" fillId="0" borderId="6" xfId="21" applyNumberFormat="1" applyBorder="1" applyAlignment="1">
      <alignment horizontal="right" vertical="top"/>
    </xf>
    <xf numFmtId="1" fontId="24" fillId="0" borderId="6" xfId="21" applyNumberFormat="1" applyBorder="1" applyAlignment="1">
      <alignment horizontal="right" vertical="top"/>
    </xf>
    <xf numFmtId="0" fontId="30" fillId="0" borderId="7" xfId="18" applyFont="1" applyBorder="1">
      <alignment horizontal="left" vertical="top"/>
    </xf>
    <xf numFmtId="0" fontId="30" fillId="0" borderId="8" xfId="10" applyFont="1" applyBorder="1">
      <alignment horizontal="right" vertical="top"/>
    </xf>
    <xf numFmtId="0" fontId="30" fillId="0" borderId="8" xfId="19" applyFont="1" applyBorder="1">
      <alignment horizontal="right" vertical="top"/>
    </xf>
    <xf numFmtId="14" fontId="30" fillId="0" borderId="8" xfId="20" applyNumberFormat="1" applyFont="1" applyBorder="1" applyAlignment="1">
      <alignment horizontal="left" vertical="top"/>
    </xf>
    <xf numFmtId="172" fontId="30" fillId="0" borderId="8" xfId="7" applyNumberFormat="1" applyFont="1" applyBorder="1">
      <alignment horizontal="right" vertical="top"/>
    </xf>
    <xf numFmtId="172" fontId="30" fillId="0" borderId="8" xfId="7" applyNumberFormat="1" applyFont="1" applyBorder="1" applyAlignment="1">
      <alignment vertical="top"/>
    </xf>
    <xf numFmtId="173" fontId="30" fillId="0" borderId="8" xfId="19" applyNumberFormat="1" applyFont="1" applyBorder="1">
      <alignment horizontal="right" vertical="top"/>
    </xf>
    <xf numFmtId="0" fontId="30" fillId="0" borderId="8" xfId="20" applyFont="1" applyBorder="1" applyAlignment="1">
      <alignment horizontal="left" vertical="top"/>
    </xf>
    <xf numFmtId="0" fontId="30" fillId="0" borderId="8" xfId="5" applyFont="1" applyBorder="1">
      <alignment horizontal="left" vertical="top"/>
    </xf>
    <xf numFmtId="0" fontId="31" fillId="0" borderId="10" xfId="0" applyFont="1" applyBorder="1"/>
    <xf numFmtId="164" fontId="3" fillId="0" borderId="0" xfId="2" applyFont="1"/>
    <xf numFmtId="0" fontId="10" fillId="0" borderId="0" xfId="0" applyFont="1" applyAlignment="1">
      <alignment horizontal="left" vertical="center"/>
    </xf>
    <xf numFmtId="164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5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6" fillId="0" borderId="0" xfId="9" quotePrefix="1" applyFont="1">
      <alignment horizontal="center" vertical="top"/>
    </xf>
    <xf numFmtId="0" fontId="40" fillId="0" borderId="0" xfId="14" quotePrefix="1" applyFont="1" applyAlignment="1">
      <alignment horizontal="center" vertical="top"/>
    </xf>
    <xf numFmtId="171" fontId="36" fillId="0" borderId="0" xfId="30" applyNumberFormat="1" applyFont="1">
      <alignment horizontal="right" vertical="top"/>
    </xf>
    <xf numFmtId="178" fontId="37" fillId="0" borderId="0" xfId="0" applyNumberFormat="1" applyFont="1"/>
    <xf numFmtId="172" fontId="36" fillId="0" borderId="0" xfId="30" applyNumberFormat="1" applyFont="1">
      <alignment horizontal="right" vertical="top"/>
    </xf>
    <xf numFmtId="170" fontId="36" fillId="0" borderId="0" xfId="30" applyNumberFormat="1" applyFont="1">
      <alignment horizontal="right" vertical="top"/>
    </xf>
    <xf numFmtId="0" fontId="42" fillId="0" borderId="0" xfId="0" applyFont="1"/>
    <xf numFmtId="172" fontId="36" fillId="3" borderId="0" xfId="30" applyNumberFormat="1" applyFont="1" applyFill="1">
      <alignment horizontal="right" vertical="top"/>
    </xf>
    <xf numFmtId="178" fontId="37" fillId="3" borderId="0" xfId="28" applyNumberFormat="1" applyFont="1" applyFill="1" applyAlignment="1"/>
    <xf numFmtId="178" fontId="37" fillId="3" borderId="0" xfId="0" applyNumberFormat="1" applyFont="1" applyFill="1"/>
    <xf numFmtId="0" fontId="37" fillId="3" borderId="0" xfId="0" applyFont="1" applyFill="1"/>
    <xf numFmtId="0" fontId="43" fillId="0" borderId="0" xfId="29" quotePrefix="1" applyFont="1">
      <alignment horizontal="left" vertical="top"/>
    </xf>
    <xf numFmtId="172" fontId="43" fillId="0" borderId="0" xfId="30" applyNumberFormat="1" applyFont="1">
      <alignment horizontal="right" vertical="top"/>
    </xf>
    <xf numFmtId="0" fontId="43" fillId="0" borderId="0" xfId="0" applyFont="1" applyAlignment="1">
      <alignment horizontal="left" vertical="top"/>
    </xf>
    <xf numFmtId="0" fontId="43" fillId="0" borderId="0" xfId="0" applyFont="1"/>
    <xf numFmtId="172" fontId="42" fillId="0" borderId="0" xfId="30" applyNumberFormat="1" applyFont="1">
      <alignment horizontal="right" vertical="top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165" fontId="34" fillId="0" borderId="0" xfId="2" applyNumberFormat="1" applyFont="1" applyFill="1" applyAlignment="1">
      <alignment horizontal="center" vertical="center"/>
    </xf>
    <xf numFmtId="164" fontId="34" fillId="0" borderId="0" xfId="2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4" fontId="16" fillId="5" borderId="0" xfId="6" applyNumberFormat="1" applyFont="1" applyFill="1" applyAlignment="1">
      <alignment horizontal="center"/>
    </xf>
    <xf numFmtId="0" fontId="3" fillId="0" borderId="0" xfId="0" applyFont="1" applyAlignment="1">
      <alignment horizontal="left" vertical="top"/>
    </xf>
    <xf numFmtId="164" fontId="4" fillId="2" borderId="3" xfId="2" applyFont="1" applyFill="1" applyBorder="1" applyAlignment="1">
      <alignment horizontal="center" vertical="center" wrapText="1"/>
    </xf>
    <xf numFmtId="164" fontId="8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4" fillId="0" borderId="0" xfId="2" applyFont="1" applyAlignment="1">
      <alignment vertical="center"/>
    </xf>
    <xf numFmtId="0" fontId="34" fillId="0" borderId="0" xfId="0" applyFont="1" applyFill="1" applyAlignment="1">
      <alignment horizontal="left" vertical="center"/>
    </xf>
    <xf numFmtId="14" fontId="34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center" vertical="center"/>
    </xf>
    <xf numFmtId="164" fontId="34" fillId="0" borderId="0" xfId="0" applyNumberFormat="1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36" fillId="0" borderId="0" xfId="29" quotePrefix="1" applyFont="1">
      <alignment horizontal="left" vertical="top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left" vertical="top"/>
    </xf>
    <xf numFmtId="0" fontId="36" fillId="3" borderId="0" xfId="29" quotePrefix="1" applyFont="1" applyFill="1">
      <alignment horizontal="left" vertical="top"/>
    </xf>
    <xf numFmtId="0" fontId="37" fillId="3" borderId="0" xfId="0" applyFont="1" applyFill="1" applyAlignment="1">
      <alignment horizontal="left" vertical="top"/>
    </xf>
    <xf numFmtId="0" fontId="37" fillId="0" borderId="0" xfId="0" applyFont="1"/>
    <xf numFmtId="0" fontId="40" fillId="0" borderId="0" xfId="13" quotePrefix="1" applyFont="1" applyAlignment="1">
      <alignment horizontal="center" vertical="top"/>
    </xf>
    <xf numFmtId="0" fontId="39" fillId="0" borderId="0" xfId="0" applyFont="1" applyAlignment="1">
      <alignment horizontal="center"/>
    </xf>
    <xf numFmtId="3" fontId="10" fillId="7" borderId="0" xfId="0" applyNumberFormat="1" applyFont="1" applyFill="1"/>
    <xf numFmtId="3" fontId="10" fillId="0" borderId="0" xfId="0" applyNumberFormat="1" applyFont="1"/>
    <xf numFmtId="41" fontId="11" fillId="0" borderId="1" xfId="3" applyFont="1" applyFill="1" applyBorder="1"/>
    <xf numFmtId="169" fontId="10" fillId="7" borderId="0" xfId="0" applyNumberFormat="1" applyFont="1" applyFill="1"/>
    <xf numFmtId="182" fontId="36" fillId="0" borderId="0" xfId="28" quotePrefix="1" applyNumberFormat="1" applyFont="1" applyFill="1" applyAlignment="1">
      <alignment horizontal="right" vertical="top"/>
    </xf>
    <xf numFmtId="0" fontId="39" fillId="0" borderId="0" xfId="0" applyFont="1" applyAlignment="1">
      <alignment horizontal="center" wrapText="1"/>
    </xf>
    <xf numFmtId="169" fontId="37" fillId="0" borderId="0" xfId="6" applyNumberFormat="1" applyFont="1" applyFill="1"/>
    <xf numFmtId="181" fontId="37" fillId="0" borderId="0" xfId="28" applyFont="1" applyFill="1" applyAlignment="1"/>
    <xf numFmtId="178" fontId="37" fillId="0" borderId="0" xfId="37" applyNumberFormat="1" applyFont="1" applyFill="1" applyAlignment="1"/>
    <xf numFmtId="4" fontId="37" fillId="0" borderId="0" xfId="0" applyNumberFormat="1" applyFont="1"/>
    <xf numFmtId="178" fontId="37" fillId="0" borderId="0" xfId="28" applyNumberFormat="1" applyFont="1" applyFill="1"/>
    <xf numFmtId="178" fontId="37" fillId="0" borderId="0" xfId="28" applyNumberFormat="1" applyFont="1" applyFill="1" applyAlignment="1"/>
    <xf numFmtId="0" fontId="40" fillId="0" borderId="0" xfId="13" quotePrefix="1" applyFont="1" applyAlignment="1">
      <alignment vertical="top"/>
    </xf>
    <xf numFmtId="0" fontId="39" fillId="0" borderId="0" xfId="0" applyFont="1"/>
    <xf numFmtId="178" fontId="40" fillId="0" borderId="0" xfId="28" quotePrefix="1" applyNumberFormat="1" applyFont="1" applyFill="1" applyAlignment="1">
      <alignment horizontal="center" vertical="top"/>
    </xf>
    <xf numFmtId="181" fontId="40" fillId="0" borderId="0" xfId="28" quotePrefix="1" applyFont="1" applyFill="1" applyAlignment="1">
      <alignment horizontal="center" vertical="top"/>
    </xf>
    <xf numFmtId="178" fontId="40" fillId="8" borderId="0" xfId="28" quotePrefix="1" applyNumberFormat="1" applyFont="1" applyFill="1" applyAlignment="1">
      <alignment horizontal="center" vertical="top"/>
    </xf>
    <xf numFmtId="0" fontId="41" fillId="0" borderId="0" xfId="0" applyFont="1" applyAlignment="1">
      <alignment horizontal="center"/>
    </xf>
    <xf numFmtId="169" fontId="39" fillId="0" borderId="0" xfId="6" applyNumberFormat="1" applyFont="1" applyFill="1" applyAlignment="1">
      <alignment horizontal="center"/>
    </xf>
    <xf numFmtId="178" fontId="36" fillId="0" borderId="0" xfId="28" applyNumberFormat="1" applyFont="1" applyFill="1" applyAlignment="1">
      <alignment horizontal="right" vertical="top"/>
    </xf>
    <xf numFmtId="181" fontId="36" fillId="0" borderId="0" xfId="28" applyFont="1" applyFill="1" applyAlignment="1">
      <alignment horizontal="right" vertical="top"/>
    </xf>
    <xf numFmtId="0" fontId="36" fillId="0" borderId="0" xfId="29" quotePrefix="1" applyFont="1" applyAlignment="1">
      <alignment vertical="top"/>
    </xf>
    <xf numFmtId="178" fontId="36" fillId="3" borderId="0" xfId="28" applyNumberFormat="1" applyFont="1" applyFill="1" applyAlignment="1">
      <alignment horizontal="right" vertical="top"/>
    </xf>
    <xf numFmtId="181" fontId="36" fillId="3" borderId="0" xfId="28" applyFont="1" applyFill="1" applyAlignment="1">
      <alignment horizontal="right" vertical="top"/>
    </xf>
    <xf numFmtId="169" fontId="37" fillId="3" borderId="0" xfId="6" applyNumberFormat="1" applyFont="1" applyFill="1"/>
    <xf numFmtId="171" fontId="36" fillId="3" borderId="0" xfId="30" applyNumberFormat="1" applyFont="1" applyFill="1">
      <alignment horizontal="right" vertical="top"/>
    </xf>
    <xf numFmtId="171" fontId="42" fillId="3" borderId="0" xfId="30" applyNumberFormat="1" applyFont="1" applyFill="1">
      <alignment horizontal="right" vertical="top"/>
    </xf>
    <xf numFmtId="178" fontId="37" fillId="8" borderId="0" xfId="28" applyNumberFormat="1" applyFont="1" applyFill="1" applyAlignment="1"/>
    <xf numFmtId="172" fontId="23" fillId="0" borderId="0" xfId="30" applyNumberFormat="1">
      <alignment horizontal="right" vertical="top"/>
    </xf>
    <xf numFmtId="0" fontId="23" fillId="0" borderId="0" xfId="29" quotePrefix="1">
      <alignment horizontal="left" vertical="top"/>
    </xf>
    <xf numFmtId="0" fontId="23" fillId="0" borderId="0" xfId="29">
      <alignment horizontal="left" vertical="top"/>
    </xf>
    <xf numFmtId="0" fontId="37" fillId="9" borderId="0" xfId="0" applyFont="1" applyFill="1"/>
    <xf numFmtId="0" fontId="43" fillId="0" borderId="0" xfId="0" applyFont="1" applyAlignment="1">
      <alignment vertical="top"/>
    </xf>
    <xf numFmtId="43" fontId="37" fillId="0" borderId="0" xfId="6" applyFont="1" applyFill="1"/>
    <xf numFmtId="178" fontId="42" fillId="0" borderId="0" xfId="28" applyNumberFormat="1" applyFont="1" applyFill="1" applyAlignment="1"/>
    <xf numFmtId="178" fontId="42" fillId="3" borderId="0" xfId="28" applyNumberFormat="1" applyFont="1" applyFill="1" applyAlignment="1"/>
    <xf numFmtId="0" fontId="34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9" fontId="10" fillId="0" borderId="0" xfId="6" applyNumberFormat="1" applyFont="1" applyFill="1" applyAlignment="1">
      <alignment horizontal="center"/>
    </xf>
    <xf numFmtId="169" fontId="11" fillId="0" borderId="0" xfId="6" applyNumberFormat="1" applyFont="1" applyFill="1" applyAlignment="1">
      <alignment horizontal="center"/>
    </xf>
    <xf numFmtId="0" fontId="14" fillId="0" borderId="0" xfId="0" applyFont="1" applyAlignment="1">
      <alignment horizontal="left" vertical="center"/>
    </xf>
    <xf numFmtId="0" fontId="10" fillId="0" borderId="0" xfId="0" applyFont="1" applyFill="1"/>
    <xf numFmtId="0" fontId="10" fillId="0" borderId="0" xfId="0" applyFont="1"/>
    <xf numFmtId="0" fontId="11" fillId="0" borderId="0" xfId="0" applyFont="1" applyAlignment="1">
      <alignment horizontal="left"/>
    </xf>
    <xf numFmtId="0" fontId="16" fillId="5" borderId="0" xfId="0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0" fontId="16" fillId="5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6" fillId="0" borderId="0" xfId="29" quotePrefix="1" applyFont="1">
      <alignment horizontal="left" vertical="top"/>
    </xf>
    <xf numFmtId="0" fontId="37" fillId="0" borderId="0" xfId="0" applyFont="1" applyAlignment="1">
      <alignment vertical="top"/>
    </xf>
    <xf numFmtId="0" fontId="42" fillId="0" borderId="0" xfId="29" quotePrefix="1" applyFont="1">
      <alignment horizontal="left" vertical="top"/>
    </xf>
    <xf numFmtId="0" fontId="42" fillId="0" borderId="0" xfId="0" applyFont="1" applyAlignment="1">
      <alignment vertical="top"/>
    </xf>
    <xf numFmtId="0" fontId="37" fillId="0" borderId="0" xfId="0" applyFont="1" applyAlignment="1">
      <alignment horizontal="left" vertical="top"/>
    </xf>
    <xf numFmtId="0" fontId="36" fillId="3" borderId="0" xfId="29" quotePrefix="1" applyFont="1" applyFill="1">
      <alignment horizontal="left" vertical="top"/>
    </xf>
    <xf numFmtId="0" fontId="37" fillId="3" borderId="0" xfId="0" applyFont="1" applyFill="1" applyAlignment="1">
      <alignment horizontal="left" vertical="top"/>
    </xf>
    <xf numFmtId="0" fontId="42" fillId="3" borderId="0" xfId="29" quotePrefix="1" applyFont="1" applyFill="1">
      <alignment horizontal="left" vertical="top"/>
    </xf>
    <xf numFmtId="0" fontId="42" fillId="3" borderId="0" xfId="0" applyFont="1" applyFill="1" applyAlignment="1">
      <alignment horizontal="left" vertical="top"/>
    </xf>
    <xf numFmtId="0" fontId="42" fillId="0" borderId="0" xfId="0" applyFont="1" applyAlignment="1">
      <alignment horizontal="left" vertical="top"/>
    </xf>
    <xf numFmtId="0" fontId="43" fillId="0" borderId="0" xfId="29" quotePrefix="1" applyFont="1">
      <alignment horizontal="left" vertical="top"/>
    </xf>
    <xf numFmtId="0" fontId="43" fillId="0" borderId="0" xfId="0" applyFont="1" applyAlignment="1">
      <alignment horizontal="left" vertical="top"/>
    </xf>
    <xf numFmtId="0" fontId="37" fillId="0" borderId="0" xfId="0" applyFont="1"/>
    <xf numFmtId="0" fontId="36" fillId="0" borderId="0" xfId="8" quotePrefix="1" applyFont="1">
      <alignment horizontal="left" vertical="top"/>
    </xf>
    <xf numFmtId="178" fontId="38" fillId="0" borderId="0" xfId="28" quotePrefix="1" applyNumberFormat="1" applyFont="1" applyFill="1" applyAlignment="1">
      <alignment horizontal="center" vertical="top"/>
    </xf>
    <xf numFmtId="0" fontId="36" fillId="0" borderId="0" xfId="11" quotePrefix="1" applyFont="1">
      <alignment horizontal="left" vertical="center"/>
    </xf>
    <xf numFmtId="0" fontId="36" fillId="0" borderId="0" xfId="10" quotePrefix="1" applyFont="1">
      <alignment horizontal="right" vertical="top"/>
    </xf>
    <xf numFmtId="0" fontId="36" fillId="0" borderId="2" xfId="12" quotePrefix="1" applyFont="1" applyBorder="1">
      <alignment horizontal="right" vertical="center"/>
    </xf>
    <xf numFmtId="0" fontId="37" fillId="0" borderId="2" xfId="0" applyFont="1" applyBorder="1"/>
  </cellXfs>
  <cellStyles count="39">
    <cellStyle name="Hipervínculo" xfId="1" builtinId="8"/>
    <cellStyle name="Millares" xfId="2" builtinId="3"/>
    <cellStyle name="Millares [0]" xfId="3" builtinId="6"/>
    <cellStyle name="Millares 101" xfId="31"/>
    <cellStyle name="Millares 16 11" xfId="37"/>
    <cellStyle name="Millares 2" xfId="6"/>
    <cellStyle name="Millares 3" xfId="28"/>
    <cellStyle name="Normal" xfId="0" builtinId="0"/>
    <cellStyle name="Normal 118 4" xfId="38"/>
    <cellStyle name="S0" xfId="8"/>
    <cellStyle name="S1" xfId="9"/>
    <cellStyle name="S10" xfId="18"/>
    <cellStyle name="S10 2" xfId="32"/>
    <cellStyle name="S10 2 2 2" xfId="29"/>
    <cellStyle name="S10 2 4" xfId="27"/>
    <cellStyle name="S11" xfId="19"/>
    <cellStyle name="S11 2" xfId="34"/>
    <cellStyle name="S11 2 2 2" xfId="30"/>
    <cellStyle name="S12" xfId="20"/>
    <cellStyle name="S12 2" xfId="35"/>
    <cellStyle name="S13" xfId="21"/>
    <cellStyle name="S14" xfId="5"/>
    <cellStyle name="S14 2" xfId="22"/>
    <cellStyle name="S15" xfId="23"/>
    <cellStyle name="S16" xfId="24"/>
    <cellStyle name="S17" xfId="25"/>
    <cellStyle name="S18" xfId="26"/>
    <cellStyle name="S2" xfId="10"/>
    <cellStyle name="S2 2" xfId="33"/>
    <cellStyle name="S3" xfId="7"/>
    <cellStyle name="S3 2" xfId="11"/>
    <cellStyle name="S4" xfId="12"/>
    <cellStyle name="S5" xfId="13"/>
    <cellStyle name="S6" xfId="14"/>
    <cellStyle name="S7" xfId="15"/>
    <cellStyle name="S8" xfId="16"/>
    <cellStyle name="S9" xfId="17"/>
    <cellStyle name="S9 2 4" xfId="4"/>
    <cellStyle name="S9 4" xfId="36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customXml" Target="../customXml/item1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customXml" Target="../customXml/item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customXml" Target="../customXml/item3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b009411\Configura&#231;&#245;es%20locais\Temporary%20Internet%20Files\OLK6C\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5\P&amp;L_2005\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3\NEW%20REPORTS%20YTD'03'%20X%20BDG'03'\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\2002\P&amp;L_2002\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GROALIANZA%20S.A\2021\COMPOSICIONES\04_ABRIL\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3\CNV_2023\2.%20Junio_2023\Agroalianza%20S.A.%20EEFF%20al%2030.06.2023_v4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GROALIANZA%20S.A\2022\CIERRES%20MENSUALES\02_COMPOSICIONES\10.%20OCTUBRE\10_PASIVO_AGROALIANZA_OCTU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Armado Balances0907_Py"/>
      <sheetName val="Datos"/>
      <sheetName val="1E info"/>
      <sheetName val="CUENTAS_SAP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Sumas saldos 30/09/2007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Traducido 2022_1"/>
      <sheetName val="03-2021"/>
      <sheetName val="03-2022"/>
      <sheetName val="Balance Traducido - Matriz"/>
      <sheetName val="Junio Fiscal GS_2022"/>
      <sheetName val="Mayor DC"/>
      <sheetName val="Junio Fiscal GS_2023"/>
      <sheetName val="Junio Fiscal USD_2023"/>
      <sheetName val="Balance Traducido_Marzo_202 (2"/>
      <sheetName val="Balance Traducido_Junio 2022"/>
      <sheetName val="Balance Traducido Dic.22"/>
      <sheetName val="Balance Traducido_Junio_2023"/>
      <sheetName val="VENTA DE ACTIVO"/>
      <sheetName val="Resumen  AF"/>
      <sheetName val="1_Balance General "/>
      <sheetName val="2_Estado de Resultados "/>
      <sheetName val="3_Estado de Flujo"/>
      <sheetName val="CA Flujo al 30.06.2023"/>
      <sheetName val="4_Estado del PN"/>
      <sheetName val="Indice"/>
      <sheetName val="BG"/>
      <sheetName val="EFE"/>
      <sheetName val="ER"/>
      <sheetName val="EVPN"/>
      <sheetName val="Información General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Balance Traducido_Marzo_2022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>
        <row r="15">
          <cell r="G15">
            <v>484120738854.45837</v>
          </cell>
          <cell r="H15">
            <v>532628170509.2699</v>
          </cell>
        </row>
        <row r="113">
          <cell r="G113">
            <v>455598770334.25061</v>
          </cell>
          <cell r="H113">
            <v>452267043036.63</v>
          </cell>
        </row>
        <row r="162">
          <cell r="G162">
            <v>28521968520.418129</v>
          </cell>
          <cell r="H162">
            <v>80361127472.639984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1">
          <cell r="C1" t="str">
            <v>Agroalianza S.A.</v>
          </cell>
        </row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5">
          <cell r="S5">
            <v>4</v>
          </cell>
          <cell r="T5" t="str">
            <v>Abril</v>
          </cell>
        </row>
        <row r="6">
          <cell r="B6">
            <v>45107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8">
          <cell r="B8">
            <v>0</v>
          </cell>
          <cell r="C8">
            <v>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USD"/>
      <sheetName val="Base GS"/>
      <sheetName val="Plan de Cuentas"/>
      <sheetName val="Balance USD"/>
      <sheetName val="Titulos"/>
      <sheetName val="Composicion Ctas"/>
      <sheetName val="Hoja2"/>
      <sheetName val="Base Tabla (2)"/>
      <sheetName val="Balance GS"/>
      <sheetName val="Balance Inicial."/>
      <sheetName val="Composición Base"/>
      <sheetName val="Base"/>
      <sheetName val="Base TablaAnterior"/>
      <sheetName val="Base (2)"/>
      <sheetName val="Proveedores Contrato Arroz USD"/>
      <sheetName val="Hoja1"/>
      <sheetName val="Cheques Diferidos Gs."/>
      <sheetName val="Hoja3"/>
      <sheetName val="Cheques Diferidos USD."/>
      <sheetName val="Hoja1 (2)"/>
      <sheetName val="Provision de Costos GS"/>
      <sheetName val="Mercaderias en Transito"/>
      <sheetName val="Exportaciones en Curso"/>
      <sheetName val="Fondo Fijo a Pagar"/>
      <sheetName val="Sobregiro  Bancario GS"/>
      <sheetName val="Sobregiro Bancario USD"/>
      <sheetName val="Ret de IVA a Pagar"/>
      <sheetName val="Ret Impuesto a la Renta a Pagar"/>
      <sheetName val="Impuesto a La Renta a Pagar"/>
      <sheetName val="Sueldos y Jornales a Pagar"/>
      <sheetName val="IPS a Pagar"/>
      <sheetName val="IPS a Pagar."/>
      <sheetName val="Aguinaldo a Pagar"/>
      <sheetName val="IPS a Pagar Fraccionamiento"/>
      <sheetName val="BNF a pagar -Descuento Judicial"/>
      <sheetName val="Capital "/>
      <sheetName val="Capital a Integrar"/>
      <sheetName val="Aporte para aumento de capital"/>
      <sheetName val="Resultados Acumulados"/>
      <sheetName val="Resultados 2018"/>
      <sheetName val="Reserva Legal"/>
      <sheetName val="Reserva de Revaluo"/>
      <sheetName val="Revaluo Estac de Servicios"/>
      <sheetName val="Revaluo Tecnico"/>
    </sheetNames>
    <sheetDataSet>
      <sheetData sheetId="0"/>
      <sheetData sheetId="1"/>
      <sheetData sheetId="2">
        <row r="1">
          <cell r="A1" t="str">
            <v>Cuenta</v>
          </cell>
          <cell r="B1" t="str">
            <v>Cód. Reduzido</v>
          </cell>
          <cell r="C1" t="str">
            <v>Descripción</v>
          </cell>
          <cell r="D1" t="str">
            <v>Grupo</v>
          </cell>
          <cell r="E1" t="str">
            <v>Cambio Automático</v>
          </cell>
          <cell r="F1" t="str">
            <v>Estilo</v>
          </cell>
          <cell r="G1" t="str">
            <v>Tipo</v>
          </cell>
          <cell r="H1" t="str">
            <v>Cuenta</v>
          </cell>
        </row>
        <row r="2">
          <cell r="A2" t="str">
            <v>1</v>
          </cell>
          <cell r="B2">
            <v>1</v>
          </cell>
          <cell r="C2" t="str">
            <v>ACTIVO</v>
          </cell>
          <cell r="D2" t="str">
            <v>ACTIVO</v>
          </cell>
          <cell r="E2" t="str">
            <v>SIN AJUSTE MENSUAL</v>
          </cell>
          <cell r="F2" t="str">
            <v>NINGUNO</v>
          </cell>
          <cell r="G2" t="str">
            <v>SINTÉTICA</v>
          </cell>
          <cell r="H2" t="str">
            <v>1</v>
          </cell>
        </row>
        <row r="3">
          <cell r="A3" t="str">
            <v>1.1</v>
          </cell>
          <cell r="B3">
            <v>2</v>
          </cell>
          <cell r="C3" t="str">
            <v>ACTIVO CORRIENTE</v>
          </cell>
          <cell r="D3" t="str">
            <v>ACTIVO</v>
          </cell>
          <cell r="E3" t="str">
            <v>SIN AJUSTE MENSUAL</v>
          </cell>
          <cell r="F3" t="str">
            <v>NINGUNO</v>
          </cell>
          <cell r="G3" t="str">
            <v>SINTÉTICA</v>
          </cell>
          <cell r="H3" t="str">
            <v>1.1</v>
          </cell>
        </row>
        <row r="4">
          <cell r="A4" t="str">
            <v>1.1.01</v>
          </cell>
          <cell r="B4">
            <v>3</v>
          </cell>
          <cell r="C4" t="str">
            <v>DISPONIBILIDAD</v>
          </cell>
          <cell r="D4" t="str">
            <v>ACTIVO</v>
          </cell>
          <cell r="E4" t="str">
            <v>SIN AJUSTE MENSUAL</v>
          </cell>
          <cell r="F4" t="str">
            <v>NINGUNO</v>
          </cell>
          <cell r="G4" t="str">
            <v>SINTÉTICA</v>
          </cell>
          <cell r="H4" t="str">
            <v>1.1.01</v>
          </cell>
        </row>
        <row r="5">
          <cell r="A5" t="str">
            <v>1.1.01.01</v>
          </cell>
          <cell r="B5">
            <v>6</v>
          </cell>
          <cell r="C5" t="str">
            <v>FONDO FIJO</v>
          </cell>
          <cell r="D5" t="str">
            <v>ACTIVO</v>
          </cell>
          <cell r="E5" t="str">
            <v>SIN AJUSTE MENSUAL</v>
          </cell>
          <cell r="F5" t="str">
            <v>NINGUNO</v>
          </cell>
          <cell r="G5" t="str">
            <v>SINTÉTICA</v>
          </cell>
          <cell r="H5" t="str">
            <v>1.1.01.01</v>
          </cell>
        </row>
        <row r="6">
          <cell r="A6" t="str">
            <v>1.1.01.01.01</v>
          </cell>
          <cell r="B6">
            <v>64</v>
          </cell>
          <cell r="C6" t="str">
            <v>Fondo Fijo Administracion Gs. Elisangela Azevedo</v>
          </cell>
          <cell r="D6" t="str">
            <v>ACTIVO</v>
          </cell>
          <cell r="E6" t="str">
            <v>TASA CAMBIO COMPRADOR</v>
          </cell>
          <cell r="F6" t="str">
            <v>BANCO</v>
          </cell>
          <cell r="G6" t="str">
            <v>ANALÍTICA</v>
          </cell>
          <cell r="H6" t="str">
            <v>1.1.01.01.01</v>
          </cell>
        </row>
        <row r="7">
          <cell r="A7" t="str">
            <v>1.1.01.01.02</v>
          </cell>
          <cell r="B7">
            <v>4</v>
          </cell>
          <cell r="C7" t="str">
            <v>Fondo Fijo  Administracion USD. -  Blas Fretes</v>
          </cell>
          <cell r="D7" t="str">
            <v>ACTIVO</v>
          </cell>
          <cell r="E7" t="str">
            <v>TASA CAMBIO COMPRADOR</v>
          </cell>
          <cell r="F7" t="str">
            <v>BANCO</v>
          </cell>
          <cell r="G7" t="str">
            <v>ANALÍTICA</v>
          </cell>
          <cell r="H7" t="str">
            <v>1.1.01.01.02</v>
          </cell>
        </row>
        <row r="8">
          <cell r="A8" t="str">
            <v>1.1.01.01.03</v>
          </cell>
          <cell r="B8">
            <v>910</v>
          </cell>
          <cell r="C8" t="str">
            <v>Caja San Juan Misiones GS</v>
          </cell>
          <cell r="D8" t="str">
            <v>ACTIVO</v>
          </cell>
          <cell r="E8" t="str">
            <v>TASA CAMBIO COMPRADOR</v>
          </cell>
          <cell r="F8" t="str">
            <v>BANCO</v>
          </cell>
          <cell r="G8" t="str">
            <v>ANALÍTICA</v>
          </cell>
          <cell r="H8" t="str">
            <v>1.1.01.01.03</v>
          </cell>
        </row>
        <row r="9">
          <cell r="A9" t="str">
            <v>1.1.01.01.05</v>
          </cell>
          <cell r="B9">
            <v>917</v>
          </cell>
          <cell r="C9" t="str">
            <v>Fondo Fijo Campo Usd.</v>
          </cell>
          <cell r="D9" t="str">
            <v>ACTIVO</v>
          </cell>
          <cell r="E9" t="str">
            <v>TASA CAMBIO COMPRADOR</v>
          </cell>
          <cell r="F9" t="str">
            <v>BANCO</v>
          </cell>
          <cell r="G9" t="str">
            <v>ANALÍTICA</v>
          </cell>
          <cell r="H9" t="str">
            <v>1.1.01.01.05</v>
          </cell>
        </row>
        <row r="10">
          <cell r="A10" t="str">
            <v>1.1.01.01.06</v>
          </cell>
          <cell r="B10">
            <v>1884</v>
          </cell>
          <cell r="C10" t="str">
            <v>Caja</v>
          </cell>
          <cell r="D10" t="str">
            <v>ACTIVO</v>
          </cell>
          <cell r="E10" t="str">
            <v>TASA CAMBIO COMPRADOR</v>
          </cell>
          <cell r="F10" t="str">
            <v>BANCO</v>
          </cell>
          <cell r="G10" t="str">
            <v>ANALÍTICA</v>
          </cell>
          <cell r="H10" t="str">
            <v>1.1.01.01.06</v>
          </cell>
        </row>
        <row r="11">
          <cell r="A11" t="str">
            <v>1.1.01.01.09</v>
          </cell>
          <cell r="B11">
            <v>2070</v>
          </cell>
          <cell r="C11" t="str">
            <v>Fondo Fijo Campo 2 (Ricardo Tash)</v>
          </cell>
          <cell r="D11" t="str">
            <v>ACTIVO</v>
          </cell>
          <cell r="E11" t="str">
            <v>TASA CAMBIO COMPRADOR</v>
          </cell>
          <cell r="F11" t="str">
            <v>BANCO</v>
          </cell>
          <cell r="G11" t="str">
            <v>ANALÍTICA</v>
          </cell>
          <cell r="H11" t="str">
            <v>1.1.01.01.09</v>
          </cell>
        </row>
        <row r="12">
          <cell r="A12" t="str">
            <v>1.1.01.01.10</v>
          </cell>
          <cell r="B12">
            <v>2073</v>
          </cell>
          <cell r="C12" t="str">
            <v>Fondo Fijo Tesoreria GS-  Patricia Alen</v>
          </cell>
          <cell r="D12" t="str">
            <v>ACTIVO</v>
          </cell>
          <cell r="E12" t="str">
            <v>TASA CAMBIO COMPRADOR</v>
          </cell>
          <cell r="F12" t="str">
            <v>BANCO</v>
          </cell>
          <cell r="G12" t="str">
            <v>ANALÍTICA</v>
          </cell>
          <cell r="H12" t="str">
            <v>1.1.01.01.10</v>
          </cell>
        </row>
        <row r="13">
          <cell r="A13" t="str">
            <v>1.1.01.01.11</v>
          </cell>
          <cell r="B13">
            <v>2168</v>
          </cell>
          <cell r="C13" t="str">
            <v>Fondo Fijo Recursos Humanos - Misiones - Maria</v>
          </cell>
          <cell r="D13" t="str">
            <v>ACTIVO</v>
          </cell>
          <cell r="E13" t="str">
            <v>TASA CAMBIO COMPRADOR</v>
          </cell>
          <cell r="F13" t="str">
            <v>BANCO</v>
          </cell>
          <cell r="G13" t="str">
            <v>ANALÍTICA</v>
          </cell>
          <cell r="H13" t="str">
            <v>1.1.01.01.11</v>
          </cell>
        </row>
        <row r="14">
          <cell r="A14" t="str">
            <v>1.1.01.01.12</v>
          </cell>
          <cell r="B14">
            <v>2353</v>
          </cell>
          <cell r="C14" t="str">
            <v>Fondo Fijo para otros eventos</v>
          </cell>
          <cell r="D14" t="str">
            <v>ACTIVO</v>
          </cell>
          <cell r="E14" t="str">
            <v>TASA CAMBIO COMPRADOR</v>
          </cell>
          <cell r="F14" t="str">
            <v>BANCO</v>
          </cell>
          <cell r="G14" t="str">
            <v>ANALÍTICA</v>
          </cell>
          <cell r="H14" t="str">
            <v>1.1.01.01.12</v>
          </cell>
        </row>
        <row r="15">
          <cell r="A15" t="str">
            <v>1.1.01.01.13</v>
          </cell>
          <cell r="B15">
            <v>2361</v>
          </cell>
          <cell r="C15" t="str">
            <v>Fondo Fijo (Agroalianza Arroz) Gs- Sergio Aguilera</v>
          </cell>
          <cell r="D15" t="str">
            <v>ACTIVO</v>
          </cell>
          <cell r="E15" t="str">
            <v>TASA CAMBIO COMPRADOR</v>
          </cell>
          <cell r="F15" t="str">
            <v>BANCO</v>
          </cell>
          <cell r="G15" t="str">
            <v>ANALÍTICA</v>
          </cell>
          <cell r="H15" t="str">
            <v>1.1.01.01.13</v>
          </cell>
        </row>
        <row r="16">
          <cell r="A16" t="str">
            <v>1.1.01.01.14</v>
          </cell>
          <cell r="B16">
            <v>2392</v>
          </cell>
          <cell r="C16" t="str">
            <v>Fondo Fijo Compras GS - Didier</v>
          </cell>
          <cell r="D16" t="str">
            <v>ACTIVO</v>
          </cell>
          <cell r="E16" t="str">
            <v>TASA CAMBIO COMPRADOR</v>
          </cell>
          <cell r="F16" t="str">
            <v>BANCO</v>
          </cell>
          <cell r="G16" t="str">
            <v>ANALÍTICA</v>
          </cell>
          <cell r="H16" t="str">
            <v>1.1.01.01.14</v>
          </cell>
        </row>
        <row r="17">
          <cell r="A17" t="str">
            <v>1.1.01.01.15</v>
          </cell>
          <cell r="B17">
            <v>3086</v>
          </cell>
          <cell r="C17" t="str">
            <v>Fondo Fijo Estación de Servicio GS -  Guillermo</v>
          </cell>
          <cell r="D17" t="str">
            <v>ACTIVO</v>
          </cell>
          <cell r="E17" t="str">
            <v>TASA CAMBIO COMPRADOR</v>
          </cell>
          <cell r="F17" t="str">
            <v>BANCO</v>
          </cell>
          <cell r="G17" t="str">
            <v>ANALÍTICA</v>
          </cell>
          <cell r="H17" t="str">
            <v>1.1.01.01.15</v>
          </cell>
        </row>
        <row r="18">
          <cell r="A18" t="str">
            <v>1.1.01.02</v>
          </cell>
          <cell r="B18">
            <v>1728</v>
          </cell>
          <cell r="C18" t="str">
            <v>RECAUDACIONES A DEPOSITAR</v>
          </cell>
          <cell r="D18" t="str">
            <v>ACTIVO</v>
          </cell>
          <cell r="E18" t="str">
            <v>SIN AJUSTE MENSUAL</v>
          </cell>
          <cell r="F18" t="str">
            <v>NINGUNO</v>
          </cell>
          <cell r="G18" t="str">
            <v>SINTÉTICA</v>
          </cell>
          <cell r="H18" t="str">
            <v>1.1.01.02</v>
          </cell>
        </row>
        <row r="19">
          <cell r="A19" t="str">
            <v>1.1.01.02.01</v>
          </cell>
          <cell r="B19">
            <v>2178</v>
          </cell>
          <cell r="C19" t="str">
            <v>Recaudaciones a Depositar GS</v>
          </cell>
          <cell r="D19" t="str">
            <v>ACTIVO</v>
          </cell>
          <cell r="E19" t="str">
            <v>TASA CAMBIO COMPRADOR</v>
          </cell>
          <cell r="F19" t="str">
            <v>BANCO</v>
          </cell>
          <cell r="G19" t="str">
            <v>ANALÍTICA</v>
          </cell>
          <cell r="H19" t="str">
            <v>1.1.01.02.01</v>
          </cell>
        </row>
        <row r="20">
          <cell r="A20" t="str">
            <v>1.1.01.02.02</v>
          </cell>
          <cell r="B20">
            <v>2179</v>
          </cell>
          <cell r="C20" t="str">
            <v>Recaudaciones a Depositar USD</v>
          </cell>
          <cell r="D20" t="str">
            <v>ACTIVO</v>
          </cell>
          <cell r="E20" t="str">
            <v>TASA CAMBIO COMPRADOR</v>
          </cell>
          <cell r="F20" t="str">
            <v>BANCO</v>
          </cell>
          <cell r="G20" t="str">
            <v>ANALÍTICA</v>
          </cell>
          <cell r="H20" t="str">
            <v>1.1.01.02.02</v>
          </cell>
        </row>
        <row r="21">
          <cell r="A21" t="str">
            <v>1.1.01.02.20</v>
          </cell>
          <cell r="B21">
            <v>3087</v>
          </cell>
          <cell r="C21" t="str">
            <v>Recaudaciones a Depositar GS  Estacion de Servicio</v>
          </cell>
          <cell r="D21" t="str">
            <v>ACTIVO</v>
          </cell>
          <cell r="E21" t="str">
            <v>TASA CAMBIO COMPRADOR</v>
          </cell>
          <cell r="F21" t="str">
            <v>BANCO</v>
          </cell>
          <cell r="G21" t="str">
            <v>ANALÍTICA</v>
          </cell>
          <cell r="H21" t="str">
            <v>1.1.01.02.20</v>
          </cell>
        </row>
        <row r="22">
          <cell r="A22" t="str">
            <v>1.1.01.03</v>
          </cell>
          <cell r="B22">
            <v>11</v>
          </cell>
          <cell r="C22" t="str">
            <v>BANCOS</v>
          </cell>
          <cell r="D22" t="str">
            <v>ACTIVO</v>
          </cell>
          <cell r="E22" t="str">
            <v>SIN AJUSTE MENSUAL</v>
          </cell>
          <cell r="F22" t="str">
            <v>NINGUNO</v>
          </cell>
          <cell r="G22" t="str">
            <v>SINTÉTICA</v>
          </cell>
          <cell r="H22" t="str">
            <v>1.1.01.03</v>
          </cell>
        </row>
        <row r="23">
          <cell r="A23" t="str">
            <v>1.1.01.03.03</v>
          </cell>
          <cell r="B23">
            <v>13</v>
          </cell>
          <cell r="C23" t="str">
            <v>Banco Regional Usd - Cta Cte 7918861</v>
          </cell>
          <cell r="D23" t="str">
            <v>ACTIVO</v>
          </cell>
          <cell r="E23" t="str">
            <v>TASA CAMBIO COMPRADOR</v>
          </cell>
          <cell r="F23" t="str">
            <v>BANCO</v>
          </cell>
          <cell r="G23" t="str">
            <v>ANALÍTICA</v>
          </cell>
          <cell r="H23" t="str">
            <v>1.1.01.03.03</v>
          </cell>
        </row>
        <row r="24">
          <cell r="A24" t="str">
            <v>1.1.01.03.04</v>
          </cell>
          <cell r="B24">
            <v>14</v>
          </cell>
          <cell r="C24" t="str">
            <v>Banco Regional Gs - Cta Cte 7918858</v>
          </cell>
          <cell r="D24" t="str">
            <v>ACTIVO</v>
          </cell>
          <cell r="E24" t="str">
            <v>TASA CAMBIO COMPRADOR</v>
          </cell>
          <cell r="F24" t="str">
            <v>BANCO</v>
          </cell>
          <cell r="G24" t="str">
            <v>ANALÍTICA</v>
          </cell>
          <cell r="H24" t="str">
            <v>1.1.01.03.04</v>
          </cell>
        </row>
        <row r="25">
          <cell r="A25" t="str">
            <v>1.1.01.03.05</v>
          </cell>
          <cell r="B25">
            <v>2119</v>
          </cell>
          <cell r="C25" t="str">
            <v>Banco Continental  S.A.E.C.A. GS</v>
          </cell>
          <cell r="D25" t="str">
            <v>ACTIVO</v>
          </cell>
          <cell r="E25" t="str">
            <v>TASA CAMBIO COMPRADOR</v>
          </cell>
          <cell r="F25" t="str">
            <v>BANCO</v>
          </cell>
          <cell r="G25" t="str">
            <v>ANALÍTICA</v>
          </cell>
          <cell r="H25" t="str">
            <v>1.1.01.03.05</v>
          </cell>
        </row>
        <row r="26">
          <cell r="A26" t="str">
            <v>1.1.01.03.06</v>
          </cell>
          <cell r="B26">
            <v>2120</v>
          </cell>
          <cell r="C26" t="str">
            <v>Banco Continental S.A.E.C.A. USD</v>
          </cell>
          <cell r="D26" t="str">
            <v>ACTIVO</v>
          </cell>
          <cell r="E26" t="str">
            <v>TASA CAMBIO COMPRADOR</v>
          </cell>
          <cell r="F26" t="str">
            <v>BANCO</v>
          </cell>
          <cell r="G26" t="str">
            <v>ANALÍTICA</v>
          </cell>
          <cell r="H26" t="str">
            <v>1.1.01.03.06</v>
          </cell>
        </row>
        <row r="27">
          <cell r="A27" t="str">
            <v>1.1.01.03.07</v>
          </cell>
          <cell r="B27">
            <v>2032</v>
          </cell>
          <cell r="C27" t="str">
            <v>Banco Itau Cta Cte GS</v>
          </cell>
          <cell r="D27" t="str">
            <v>ACTIVO</v>
          </cell>
          <cell r="E27" t="str">
            <v>TASA CAMBIO COMPRADOR</v>
          </cell>
          <cell r="F27" t="str">
            <v>BANCO</v>
          </cell>
          <cell r="G27" t="str">
            <v>ANALÍTICA</v>
          </cell>
          <cell r="H27" t="str">
            <v>1.1.01.03.07</v>
          </cell>
        </row>
        <row r="28">
          <cell r="A28" t="str">
            <v>1.1.01.03.08</v>
          </cell>
          <cell r="B28">
            <v>2033</v>
          </cell>
          <cell r="C28" t="str">
            <v>Banco Itau US$</v>
          </cell>
          <cell r="D28" t="str">
            <v>ACTIVO</v>
          </cell>
          <cell r="E28" t="str">
            <v>TASA CAMBIO COMPRADOR</v>
          </cell>
          <cell r="F28" t="str">
            <v>BANCO</v>
          </cell>
          <cell r="G28" t="str">
            <v>ANALÍTICA</v>
          </cell>
          <cell r="H28" t="str">
            <v>1.1.01.03.08</v>
          </cell>
        </row>
        <row r="29">
          <cell r="A29" t="str">
            <v>1.1.01.03.09</v>
          </cell>
          <cell r="B29">
            <v>2393</v>
          </cell>
          <cell r="C29" t="str">
            <v>Banco Do Brasil GS Cta. Cte.</v>
          </cell>
          <cell r="D29" t="str">
            <v>ACTIVO</v>
          </cell>
          <cell r="E29" t="str">
            <v>TASA CAMBIO COMPRADOR</v>
          </cell>
          <cell r="F29" t="str">
            <v>BANCO</v>
          </cell>
          <cell r="G29" t="str">
            <v>ANALÍTICA</v>
          </cell>
          <cell r="H29" t="str">
            <v>1.1.01.03.09</v>
          </cell>
        </row>
        <row r="30">
          <cell r="A30" t="str">
            <v>1.1.01.03.10</v>
          </cell>
          <cell r="B30">
            <v>2394</v>
          </cell>
          <cell r="C30" t="str">
            <v>Banco Do Brasil Usd. Cta. Cte</v>
          </cell>
          <cell r="D30" t="str">
            <v>ACTIVO</v>
          </cell>
          <cell r="E30" t="str">
            <v>TASA CAMBIO COMPRADOR</v>
          </cell>
          <cell r="F30" t="str">
            <v>BANCO</v>
          </cell>
          <cell r="G30" t="str">
            <v>ANALÍTICA</v>
          </cell>
          <cell r="H30" t="str">
            <v>1.1.01.03.10</v>
          </cell>
        </row>
        <row r="31">
          <cell r="A31" t="str">
            <v>1.1.01.03.11</v>
          </cell>
          <cell r="B31">
            <v>2448</v>
          </cell>
          <cell r="C31" t="str">
            <v>Banco Bancop GS - Ct. de Ahorro</v>
          </cell>
          <cell r="D31" t="str">
            <v>ACTIVO</v>
          </cell>
          <cell r="E31" t="str">
            <v>TASA CAMBIO COMPRADOR</v>
          </cell>
          <cell r="F31" t="str">
            <v>BANCO</v>
          </cell>
          <cell r="G31" t="str">
            <v>ANALÍTICA</v>
          </cell>
          <cell r="H31" t="str">
            <v>1.1.01.03.11</v>
          </cell>
        </row>
        <row r="32">
          <cell r="A32" t="str">
            <v>1.1.01.03.12</v>
          </cell>
          <cell r="B32">
            <v>2449</v>
          </cell>
          <cell r="C32" t="str">
            <v>Banco Bancop USD. Cta. Cte.</v>
          </cell>
          <cell r="D32" t="str">
            <v>ACTIVO</v>
          </cell>
          <cell r="E32" t="str">
            <v>TASA CAMBIO COMPRADOR</v>
          </cell>
          <cell r="F32" t="str">
            <v>BANCO</v>
          </cell>
          <cell r="G32" t="str">
            <v>ANALÍTICA</v>
          </cell>
          <cell r="H32" t="str">
            <v>1.1.01.03.12</v>
          </cell>
        </row>
        <row r="33">
          <cell r="A33" t="str">
            <v>1.1.01.03.13</v>
          </cell>
          <cell r="B33">
            <v>2635</v>
          </cell>
          <cell r="C33" t="str">
            <v>Banco Bancop GS Ct. Cte.</v>
          </cell>
          <cell r="D33" t="str">
            <v>ACTIVO</v>
          </cell>
          <cell r="E33" t="str">
            <v>TASA CAMBIO COMPRADOR</v>
          </cell>
          <cell r="F33" t="str">
            <v>BANCO</v>
          </cell>
          <cell r="G33" t="str">
            <v>ANALÍTICA</v>
          </cell>
          <cell r="H33" t="str">
            <v>1.1.01.03.13</v>
          </cell>
        </row>
        <row r="34">
          <cell r="A34" t="str">
            <v>1.1.01.03.14</v>
          </cell>
          <cell r="B34">
            <v>2669</v>
          </cell>
          <cell r="C34" t="str">
            <v>Banco GNB USD -  Cta  Cte</v>
          </cell>
          <cell r="D34" t="str">
            <v>ACTIVO</v>
          </cell>
          <cell r="E34" t="str">
            <v>TASA CAMBIO COMPRADOR</v>
          </cell>
          <cell r="F34" t="str">
            <v>BANCO</v>
          </cell>
          <cell r="G34" t="str">
            <v>ANALÍTICA</v>
          </cell>
          <cell r="H34" t="str">
            <v>1.1.01.03.14</v>
          </cell>
        </row>
        <row r="35">
          <cell r="A35" t="str">
            <v>1.1.01.03.15</v>
          </cell>
          <cell r="B35">
            <v>2670</v>
          </cell>
          <cell r="C35" t="str">
            <v>Banco GNB GS -  Cta Cte</v>
          </cell>
          <cell r="D35" t="str">
            <v>ACTIVO</v>
          </cell>
          <cell r="E35" t="str">
            <v>TASA CAMBIO COMPRADOR</v>
          </cell>
          <cell r="F35" t="str">
            <v>BANCO</v>
          </cell>
          <cell r="G35" t="str">
            <v>ANALÍTICA</v>
          </cell>
          <cell r="H35" t="str">
            <v>1.1.01.03.15</v>
          </cell>
        </row>
        <row r="36">
          <cell r="A36" t="str">
            <v>1.1.01.03.16</v>
          </cell>
          <cell r="B36">
            <v>2853</v>
          </cell>
          <cell r="C36" t="str">
            <v>Visión Banco USD</v>
          </cell>
          <cell r="D36" t="str">
            <v>ACTIVO</v>
          </cell>
          <cell r="E36" t="str">
            <v>TASA CAMBIO COMPRADOR</v>
          </cell>
          <cell r="F36" t="str">
            <v>BANCO</v>
          </cell>
          <cell r="G36" t="str">
            <v>ANALÍTICA</v>
          </cell>
          <cell r="H36" t="str">
            <v>1.1.01.03.16</v>
          </cell>
        </row>
        <row r="37">
          <cell r="A37" t="str">
            <v>1.1.01.03.17</v>
          </cell>
          <cell r="B37">
            <v>2854</v>
          </cell>
          <cell r="C37" t="str">
            <v>Visión Banco GS</v>
          </cell>
          <cell r="D37" t="str">
            <v>ACTIVO</v>
          </cell>
          <cell r="E37" t="str">
            <v>TASA CAMBIO COMPRADOR</v>
          </cell>
          <cell r="F37" t="str">
            <v>BANCO</v>
          </cell>
          <cell r="G37" t="str">
            <v>ANALÍTICA</v>
          </cell>
          <cell r="H37" t="str">
            <v>1.1.01.03.17</v>
          </cell>
        </row>
        <row r="38">
          <cell r="A38" t="str">
            <v>1.1.01.03.18</v>
          </cell>
          <cell r="B38">
            <v>3088</v>
          </cell>
          <cell r="C38" t="str">
            <v>Banco Familiar GS</v>
          </cell>
          <cell r="D38" t="str">
            <v>ACTIVO</v>
          </cell>
          <cell r="E38" t="str">
            <v>SIN AJUSTE MENSUAL</v>
          </cell>
          <cell r="F38" t="str">
            <v>BANCO</v>
          </cell>
          <cell r="G38" t="str">
            <v>ANALÍTICA</v>
          </cell>
          <cell r="H38" t="str">
            <v>1.1.01.03.18</v>
          </cell>
        </row>
        <row r="39">
          <cell r="A39" t="str">
            <v>1.1.01.03.20</v>
          </cell>
          <cell r="B39">
            <v>2868</v>
          </cell>
          <cell r="C39" t="str">
            <v>Recaudaciones a Depositar GS Cuenta Libre</v>
          </cell>
          <cell r="D39" t="str">
            <v>ACTIVO</v>
          </cell>
          <cell r="E39" t="str">
            <v>TASA CAMBIO COMPRADOR</v>
          </cell>
          <cell r="F39" t="str">
            <v>CUENTA TÍTULOS</v>
          </cell>
          <cell r="G39" t="str">
            <v>ANALÍTICA</v>
          </cell>
          <cell r="H39" t="str">
            <v>1.1.01.03.20</v>
          </cell>
        </row>
        <row r="40">
          <cell r="A40" t="str">
            <v>1.1.01.03.21</v>
          </cell>
          <cell r="B40">
            <v>2892</v>
          </cell>
          <cell r="C40" t="str">
            <v>Recaudaciones a Depositar Gs</v>
          </cell>
          <cell r="D40" t="str">
            <v>ACTIVO</v>
          </cell>
          <cell r="E40" t="str">
            <v>TASA CAMBIO COMPRADOR</v>
          </cell>
          <cell r="F40" t="str">
            <v>BANCO</v>
          </cell>
          <cell r="G40" t="str">
            <v>ANALÍTICA</v>
          </cell>
          <cell r="H40" t="str">
            <v>1.1.01.03.21</v>
          </cell>
        </row>
        <row r="41">
          <cell r="A41" t="str">
            <v>1.1.01.03.22</v>
          </cell>
          <cell r="B41">
            <v>3089</v>
          </cell>
          <cell r="C41" t="str">
            <v>Fondos por Acreditar- Bancard TD</v>
          </cell>
          <cell r="D41" t="str">
            <v>ACTIVO</v>
          </cell>
          <cell r="E41" t="str">
            <v>TASA CAMBIO COMPRADOR</v>
          </cell>
          <cell r="F41" t="str">
            <v>BANCO</v>
          </cell>
          <cell r="G41" t="str">
            <v>ANALÍTICA</v>
          </cell>
          <cell r="H41" t="str">
            <v>1.1.01.03.22</v>
          </cell>
        </row>
        <row r="42">
          <cell r="A42" t="str">
            <v>1.1.01.03.23</v>
          </cell>
          <cell r="B42">
            <v>3090</v>
          </cell>
          <cell r="C42" t="str">
            <v>Fondos por Acreditar- Bancard TC</v>
          </cell>
          <cell r="D42" t="str">
            <v>ACTIVO</v>
          </cell>
          <cell r="E42" t="str">
            <v>TASA CAMBIO COMPRADOR</v>
          </cell>
          <cell r="F42" t="str">
            <v>BANCO</v>
          </cell>
          <cell r="G42" t="str">
            <v>ANALÍTICA</v>
          </cell>
          <cell r="H42" t="str">
            <v>1.1.01.03.23</v>
          </cell>
        </row>
        <row r="43">
          <cell r="A43" t="str">
            <v>1.1.01.04</v>
          </cell>
          <cell r="B43">
            <v>2216</v>
          </cell>
          <cell r="C43" t="str">
            <v>FINANCIERAS</v>
          </cell>
          <cell r="D43" t="str">
            <v>ACTIVO</v>
          </cell>
          <cell r="E43" t="str">
            <v>SIN AJUSTE MENSUAL</v>
          </cell>
          <cell r="F43" t="str">
            <v>NINGUNO</v>
          </cell>
          <cell r="G43" t="str">
            <v>SINTÉTICA</v>
          </cell>
          <cell r="H43" t="str">
            <v>1.1.01.04</v>
          </cell>
        </row>
        <row r="44">
          <cell r="A44" t="str">
            <v>1.1.01.04.01</v>
          </cell>
          <cell r="B44">
            <v>2217</v>
          </cell>
          <cell r="C44" t="str">
            <v>Cta Cte No GS - FIC SA DE FINANZAS</v>
          </cell>
          <cell r="D44" t="str">
            <v>ACTIVO</v>
          </cell>
          <cell r="E44" t="str">
            <v>TASA CAMBIO COMPRADOR</v>
          </cell>
          <cell r="F44" t="str">
            <v>BANCO</v>
          </cell>
          <cell r="G44" t="str">
            <v>ANALÍTICA</v>
          </cell>
          <cell r="H44" t="str">
            <v>1.1.01.04.01</v>
          </cell>
        </row>
        <row r="45">
          <cell r="A45" t="str">
            <v>1.1.01.04.02</v>
          </cell>
          <cell r="B45">
            <v>2327</v>
          </cell>
          <cell r="C45" t="str">
            <v>Cta Cta Usd - FIC SA DE FINANZAS</v>
          </cell>
          <cell r="D45" t="str">
            <v>ACTIVO</v>
          </cell>
          <cell r="E45" t="str">
            <v>TASA CAMBIO COMPRADOR</v>
          </cell>
          <cell r="F45" t="str">
            <v>BANCO</v>
          </cell>
          <cell r="G45" t="str">
            <v>ANALÍTICA</v>
          </cell>
          <cell r="H45" t="str">
            <v>1.1.01.04.02</v>
          </cell>
        </row>
        <row r="46">
          <cell r="A46" t="str">
            <v>1.1.01.04.03</v>
          </cell>
          <cell r="B46">
            <v>2362</v>
          </cell>
          <cell r="C46" t="str">
            <v>Financiera Rio Cta. Cte GS</v>
          </cell>
          <cell r="D46" t="str">
            <v>ACTIVO</v>
          </cell>
          <cell r="E46" t="str">
            <v>TASA CAMBIO COMPRADOR</v>
          </cell>
          <cell r="F46" t="str">
            <v>BANCO</v>
          </cell>
          <cell r="G46" t="str">
            <v>ANALÍTICA</v>
          </cell>
          <cell r="H46" t="str">
            <v>1.1.01.04.03</v>
          </cell>
        </row>
        <row r="47">
          <cell r="A47" t="str">
            <v>1.1.01.04.04</v>
          </cell>
          <cell r="B47">
            <v>2363</v>
          </cell>
          <cell r="C47" t="str">
            <v>Financiera Rio Cta. Cte USD</v>
          </cell>
          <cell r="D47" t="str">
            <v>ACTIVO</v>
          </cell>
          <cell r="E47" t="str">
            <v>TASA CAMBIO COMPRADOR</v>
          </cell>
          <cell r="F47" t="str">
            <v>BANCO</v>
          </cell>
          <cell r="G47" t="str">
            <v>ANALÍTICA</v>
          </cell>
          <cell r="H47" t="str">
            <v>1.1.01.04.04</v>
          </cell>
        </row>
        <row r="48">
          <cell r="A48" t="str">
            <v>1.1.01.04.05</v>
          </cell>
          <cell r="B48">
            <v>2462</v>
          </cell>
          <cell r="C48" t="str">
            <v>Credicentro Cta Cte USD</v>
          </cell>
          <cell r="D48" t="str">
            <v>ACTIVO</v>
          </cell>
          <cell r="E48" t="str">
            <v>TASA CAMBIO COMPRADOR</v>
          </cell>
          <cell r="F48" t="str">
            <v>BANCO</v>
          </cell>
          <cell r="G48" t="str">
            <v>ANALÍTICA</v>
          </cell>
          <cell r="H48" t="str">
            <v>1.1.01.04.05</v>
          </cell>
        </row>
        <row r="49">
          <cell r="A49" t="str">
            <v>1.1.01.06</v>
          </cell>
          <cell r="B49">
            <v>2465</v>
          </cell>
          <cell r="C49" t="str">
            <v>BANCOS DEL EXTERIOR</v>
          </cell>
          <cell r="D49" t="str">
            <v>ACTIVO</v>
          </cell>
          <cell r="E49" t="str">
            <v>SIN AJUSTE MENSUAL</v>
          </cell>
          <cell r="F49" t="str">
            <v>NINGUNO</v>
          </cell>
          <cell r="G49" t="str">
            <v>SINTÉTICA</v>
          </cell>
          <cell r="H49" t="str">
            <v>1.1.01.06</v>
          </cell>
        </row>
        <row r="50">
          <cell r="A50" t="str">
            <v>1.1.01.06.01</v>
          </cell>
          <cell r="B50">
            <v>2466</v>
          </cell>
          <cell r="C50" t="str">
            <v>Banco  Citibank N.A.N.Y COM. EXT.</v>
          </cell>
          <cell r="D50" t="str">
            <v>ACTIVO</v>
          </cell>
          <cell r="E50" t="str">
            <v>TASA CAMBIO COMPRADOR</v>
          </cell>
          <cell r="F50" t="str">
            <v>BANCO</v>
          </cell>
          <cell r="G50" t="str">
            <v>ANALÍTICA</v>
          </cell>
          <cell r="H50" t="str">
            <v>1.1.01.06.01</v>
          </cell>
        </row>
        <row r="51">
          <cell r="A51" t="str">
            <v>1.1.02</v>
          </cell>
          <cell r="B51">
            <v>133</v>
          </cell>
          <cell r="C51" t="str">
            <v>CREDITOS</v>
          </cell>
          <cell r="D51" t="str">
            <v>ACTIVO</v>
          </cell>
          <cell r="E51" t="str">
            <v>SIN AJUSTE MENSUAL</v>
          </cell>
          <cell r="F51" t="str">
            <v>NINGUNO</v>
          </cell>
          <cell r="G51" t="str">
            <v>SINTÉTICA</v>
          </cell>
          <cell r="H51" t="str">
            <v>1.1.02</v>
          </cell>
        </row>
        <row r="52">
          <cell r="A52" t="str">
            <v>1.1.02.01</v>
          </cell>
          <cell r="B52">
            <v>1732</v>
          </cell>
          <cell r="C52" t="str">
            <v>DEUDORES POR VENTA  DE SERVICIOS</v>
          </cell>
          <cell r="D52" t="str">
            <v>ACTIVO</v>
          </cell>
          <cell r="E52" t="str">
            <v>SIN AJUSTE MENSUAL</v>
          </cell>
          <cell r="F52" t="str">
            <v>NINGUNO</v>
          </cell>
          <cell r="G52" t="str">
            <v>SINTÉTICA</v>
          </cell>
          <cell r="H52" t="str">
            <v>1.1.02.01</v>
          </cell>
        </row>
        <row r="53">
          <cell r="A53" t="str">
            <v>1.1.02.01.01</v>
          </cell>
          <cell r="B53">
            <v>1117</v>
          </cell>
          <cell r="C53" t="str">
            <v>Clientes Servicios Gs.</v>
          </cell>
          <cell r="D53" t="str">
            <v>ACTIVO</v>
          </cell>
          <cell r="E53" t="str">
            <v>TASA CAMBIO COMPRADOR</v>
          </cell>
          <cell r="F53" t="str">
            <v>CUENTA TÍTULOS</v>
          </cell>
          <cell r="G53" t="str">
            <v>ANALÍTICA</v>
          </cell>
          <cell r="H53" t="str">
            <v>1.1.02.01.01</v>
          </cell>
        </row>
        <row r="54">
          <cell r="A54" t="str">
            <v>1.1.02.01.02</v>
          </cell>
          <cell r="B54">
            <v>1119</v>
          </cell>
          <cell r="C54" t="str">
            <v>Clientes Por Ventas de Servicios Usd.</v>
          </cell>
          <cell r="D54" t="str">
            <v>ACTIVO</v>
          </cell>
          <cell r="E54" t="str">
            <v>TASA CAMBIO COMPRADOR</v>
          </cell>
          <cell r="F54" t="str">
            <v>CUENTA TÍTULOS</v>
          </cell>
          <cell r="G54" t="str">
            <v>ANALÍTICA</v>
          </cell>
          <cell r="H54" t="str">
            <v>1.1.02.01.02</v>
          </cell>
        </row>
        <row r="55">
          <cell r="A55" t="str">
            <v>1.1.02.01.03</v>
          </cell>
          <cell r="B55">
            <v>2027</v>
          </cell>
          <cell r="C55" t="str">
            <v>Clientes por Exportaciones realizadas USD</v>
          </cell>
          <cell r="D55" t="str">
            <v>ACTIVO</v>
          </cell>
          <cell r="E55" t="str">
            <v>TASA CAMBIO COMPRADOR</v>
          </cell>
          <cell r="F55" t="str">
            <v>CUENTA TÍTULOS</v>
          </cell>
          <cell r="G55" t="str">
            <v>ANALÍTICA</v>
          </cell>
          <cell r="H55" t="str">
            <v>1.1.02.01.03</v>
          </cell>
        </row>
        <row r="56">
          <cell r="A56" t="str">
            <v>1.1.02.01.04</v>
          </cell>
          <cell r="B56">
            <v>2305</v>
          </cell>
          <cell r="C56" t="str">
            <v>Clientes Locales GS - CP S/Linea de Credito</v>
          </cell>
          <cell r="D56" t="str">
            <v>ACTIVO</v>
          </cell>
          <cell r="E56" t="str">
            <v>TASA CAMBIO COMPRADOR</v>
          </cell>
          <cell r="F56" t="str">
            <v>CUENTA TÍTULOS</v>
          </cell>
          <cell r="G56" t="str">
            <v>ANALÍTICA</v>
          </cell>
          <cell r="H56" t="str">
            <v>1.1.02.01.04</v>
          </cell>
        </row>
        <row r="57">
          <cell r="A57" t="str">
            <v>1.1.02.01.06</v>
          </cell>
          <cell r="B57">
            <v>2869</v>
          </cell>
          <cell r="C57" t="str">
            <v>Clientes por Exportaciones en Gestión de Cobro USD</v>
          </cell>
          <cell r="D57" t="str">
            <v>ACTIVO</v>
          </cell>
          <cell r="E57" t="str">
            <v>TASA CAMBIO COMPRADOR</v>
          </cell>
          <cell r="F57" t="str">
            <v>CUENTA TÍTULOS</v>
          </cell>
          <cell r="G57" t="str">
            <v>ANALÍTICA</v>
          </cell>
          <cell r="H57" t="str">
            <v>1.1.02.01.06</v>
          </cell>
        </row>
        <row r="58">
          <cell r="A58" t="str">
            <v>1.1.02.01.07</v>
          </cell>
          <cell r="B58">
            <v>2899</v>
          </cell>
          <cell r="C58" t="str">
            <v>(-) Creditos Incobrables por Exportaciones USD</v>
          </cell>
          <cell r="D58" t="str">
            <v>ACTIVO</v>
          </cell>
          <cell r="E58" t="str">
            <v>TASA CAMBIO COMPRADOR</v>
          </cell>
          <cell r="F58" t="str">
            <v>RAZÓN SIMPLES</v>
          </cell>
          <cell r="G58" t="str">
            <v>ANALÍTICA</v>
          </cell>
          <cell r="H58" t="str">
            <v>1.1.02.01.07</v>
          </cell>
        </row>
        <row r="59">
          <cell r="A59" t="str">
            <v>1.1.02.01.08</v>
          </cell>
          <cell r="B59">
            <v>2981</v>
          </cell>
          <cell r="C59" t="str">
            <v>(-) Previsión Creditos Incobrables Export USD LP</v>
          </cell>
          <cell r="D59" t="str">
            <v>PASIVO</v>
          </cell>
          <cell r="E59" t="str">
            <v>TASA CAMBIO COMPRADOR</v>
          </cell>
          <cell r="F59" t="str">
            <v>CUENTA TÍTULOS</v>
          </cell>
          <cell r="G59" t="str">
            <v>ANALÍTICA</v>
          </cell>
          <cell r="H59" t="str">
            <v>1.1.02.01.08</v>
          </cell>
        </row>
        <row r="60">
          <cell r="A60" t="str">
            <v>1.1.02.02</v>
          </cell>
          <cell r="B60">
            <v>1736</v>
          </cell>
          <cell r="C60" t="str">
            <v>DEUDORES POR VENTA DE EXISTENCIAS</v>
          </cell>
          <cell r="D60" t="str">
            <v>ACTIVO</v>
          </cell>
          <cell r="E60" t="str">
            <v>SIN AJUSTE MENSUAL</v>
          </cell>
          <cell r="F60" t="str">
            <v>NINGUNO</v>
          </cell>
          <cell r="G60" t="str">
            <v>SINTÉTICA</v>
          </cell>
          <cell r="H60" t="str">
            <v>1.1.02.02</v>
          </cell>
        </row>
        <row r="61">
          <cell r="A61" t="str">
            <v>1.1.02.02.01</v>
          </cell>
          <cell r="B61">
            <v>1120</v>
          </cell>
          <cell r="C61" t="str">
            <v>Clientes por Ventas Gs.</v>
          </cell>
          <cell r="D61" t="str">
            <v>ACTIVO</v>
          </cell>
          <cell r="E61" t="str">
            <v>TASA CAMBIO COMPRADOR</v>
          </cell>
          <cell r="F61" t="str">
            <v>CUENTA TÍTULOS</v>
          </cell>
          <cell r="G61" t="str">
            <v>ANALÍTICA</v>
          </cell>
          <cell r="H61" t="str">
            <v>1.1.02.02.01</v>
          </cell>
        </row>
        <row r="62">
          <cell r="A62" t="str">
            <v>1.1.02.02.02</v>
          </cell>
          <cell r="B62">
            <v>1121</v>
          </cell>
          <cell r="C62" t="str">
            <v>Clientes por Ventas Usd.</v>
          </cell>
          <cell r="D62" t="str">
            <v>ACTIVO</v>
          </cell>
          <cell r="E62" t="str">
            <v>TASA CAMBIO COMPRADOR</v>
          </cell>
          <cell r="F62" t="str">
            <v>CUENTA TÍTULOS</v>
          </cell>
          <cell r="G62" t="str">
            <v>ANALÍTICA</v>
          </cell>
          <cell r="H62" t="str">
            <v>1.1.02.02.02</v>
          </cell>
        </row>
        <row r="63">
          <cell r="A63" t="str">
            <v>1.1.02.02.03</v>
          </cell>
          <cell r="B63">
            <v>2306</v>
          </cell>
          <cell r="C63" t="str">
            <v>Clientes Locales USD - CP S/Linea de Credito</v>
          </cell>
          <cell r="D63" t="str">
            <v>ACTIVO</v>
          </cell>
          <cell r="E63" t="str">
            <v>TASA CAMBIO COMPRADOR</v>
          </cell>
          <cell r="F63" t="str">
            <v>CUENTA TÍTULOS</v>
          </cell>
          <cell r="G63" t="str">
            <v>ANALÍTICA</v>
          </cell>
          <cell r="H63" t="str">
            <v>1.1.02.02.03</v>
          </cell>
        </row>
        <row r="64">
          <cell r="A64" t="str">
            <v>1.1.02.02.05</v>
          </cell>
          <cell r="B64">
            <v>2808</v>
          </cell>
          <cell r="C64" t="str">
            <v>(-) Previsión por incobrables USD</v>
          </cell>
          <cell r="D64" t="str">
            <v>PASIVO</v>
          </cell>
          <cell r="E64" t="str">
            <v>TASA CAMBIO COMPRADOR</v>
          </cell>
          <cell r="F64" t="str">
            <v>RAZÓN SIMPLES</v>
          </cell>
          <cell r="G64" t="str">
            <v>ANALÍTICA</v>
          </cell>
          <cell r="H64" t="str">
            <v>1.1.02.02.05</v>
          </cell>
        </row>
        <row r="65">
          <cell r="A65" t="str">
            <v>1.1.02.02.06</v>
          </cell>
          <cell r="B65">
            <v>2812</v>
          </cell>
          <cell r="C65" t="str">
            <v>Clientes por Vtas de Subproductos - USD</v>
          </cell>
          <cell r="D65" t="str">
            <v>ACTIVO</v>
          </cell>
          <cell r="E65" t="str">
            <v>TASA CAMBIO COMPRADOR</v>
          </cell>
          <cell r="F65" t="str">
            <v>CUENTA TÍTULOS</v>
          </cell>
          <cell r="G65" t="str">
            <v>ANALÍTICA</v>
          </cell>
          <cell r="H65" t="str">
            <v>1.1.02.02.06</v>
          </cell>
        </row>
        <row r="66">
          <cell r="A66" t="str">
            <v>1.1.02.02.07</v>
          </cell>
          <cell r="B66">
            <v>2813</v>
          </cell>
          <cell r="C66" t="str">
            <v>Clientes por Vta de Subproductos GS</v>
          </cell>
          <cell r="D66" t="str">
            <v>ACTIVO</v>
          </cell>
          <cell r="E66" t="str">
            <v>SIN AJUSTE MENSUAL</v>
          </cell>
          <cell r="F66" t="str">
            <v>CUENTA TÍTULOS</v>
          </cell>
          <cell r="G66" t="str">
            <v>ANALÍTICA</v>
          </cell>
          <cell r="H66" t="str">
            <v>1.1.02.02.07</v>
          </cell>
        </row>
        <row r="67">
          <cell r="A67" t="str">
            <v>1.1.02.02.08</v>
          </cell>
          <cell r="B67">
            <v>2814</v>
          </cell>
          <cell r="C67" t="str">
            <v>Clientes en Gestión de Cobro USD</v>
          </cell>
          <cell r="D67" t="str">
            <v>ACTIVO</v>
          </cell>
          <cell r="E67" t="str">
            <v>TASA CAMBIO COMPRADOR</v>
          </cell>
          <cell r="F67" t="str">
            <v>CUENTA TÍTULOS</v>
          </cell>
          <cell r="G67" t="str">
            <v>ANALÍTICA</v>
          </cell>
          <cell r="H67" t="str">
            <v>1.1.02.02.08</v>
          </cell>
        </row>
        <row r="68">
          <cell r="A68" t="str">
            <v>1.1.02.02.09</v>
          </cell>
          <cell r="B68">
            <v>2815</v>
          </cell>
          <cell r="C68" t="str">
            <v>Clientes en Gestión de Cobro GS</v>
          </cell>
          <cell r="D68" t="str">
            <v>ACTIVO</v>
          </cell>
          <cell r="E68" t="str">
            <v>TASA CAMBIO COMPRADOR</v>
          </cell>
          <cell r="F68" t="str">
            <v>CUENTA TÍTULOS</v>
          </cell>
          <cell r="G68" t="str">
            <v>ANALÍTICA</v>
          </cell>
          <cell r="H68" t="str">
            <v>1.1.02.02.09</v>
          </cell>
        </row>
        <row r="69">
          <cell r="A69" t="str">
            <v>1.1.02.02.10</v>
          </cell>
          <cell r="B69">
            <v>2980</v>
          </cell>
          <cell r="C69" t="str">
            <v>(-) Previsión por Creditos incobrables USD CP</v>
          </cell>
          <cell r="D69" t="str">
            <v>PASIVO</v>
          </cell>
          <cell r="E69" t="str">
            <v>TASA CAMBIO COMPRADOR</v>
          </cell>
          <cell r="F69" t="str">
            <v>CUENTA TÍTULOS</v>
          </cell>
          <cell r="G69" t="str">
            <v>ANALÍTICA</v>
          </cell>
          <cell r="H69" t="str">
            <v>1.1.02.02.10</v>
          </cell>
        </row>
        <row r="70">
          <cell r="A70" t="str">
            <v>1.1.02.03</v>
          </cell>
          <cell r="B70">
            <v>1761</v>
          </cell>
          <cell r="C70" t="str">
            <v>CUENTAS POR COBRAR</v>
          </cell>
          <cell r="D70" t="str">
            <v>ACTIVO</v>
          </cell>
          <cell r="E70" t="str">
            <v>SIN AJUSTE MENSUAL</v>
          </cell>
          <cell r="F70" t="str">
            <v>NINGUNO</v>
          </cell>
          <cell r="G70" t="str">
            <v>SINTÉTICA</v>
          </cell>
          <cell r="H70" t="str">
            <v>1.1.02.03</v>
          </cell>
        </row>
        <row r="71">
          <cell r="A71" t="str">
            <v>1.1.02.03.01</v>
          </cell>
          <cell r="B71">
            <v>1122</v>
          </cell>
          <cell r="C71" t="str">
            <v>Cuentas a Cobrar a Directores Gs.</v>
          </cell>
          <cell r="D71" t="str">
            <v>ACTIVO</v>
          </cell>
          <cell r="E71" t="str">
            <v>TASA CAMBIO COMPRADOR</v>
          </cell>
          <cell r="F71" t="str">
            <v>CUENTA TÍTULOS</v>
          </cell>
          <cell r="G71" t="str">
            <v>ANALÍTICA</v>
          </cell>
          <cell r="H71" t="str">
            <v>1.1.02.03.01</v>
          </cell>
        </row>
        <row r="72">
          <cell r="A72" t="str">
            <v>1.1.02.03.02</v>
          </cell>
          <cell r="B72">
            <v>1123</v>
          </cell>
          <cell r="C72" t="str">
            <v>Cuentas a Cobrar Directores Usd.</v>
          </cell>
          <cell r="D72" t="str">
            <v>ACTIVO</v>
          </cell>
          <cell r="E72" t="str">
            <v>TASA CAMBIO COMPRADOR</v>
          </cell>
          <cell r="F72" t="str">
            <v>CUENTA TÍTULOS</v>
          </cell>
          <cell r="G72" t="str">
            <v>ANALÍTICA</v>
          </cell>
          <cell r="H72" t="str">
            <v>1.1.02.03.02</v>
          </cell>
        </row>
        <row r="73">
          <cell r="A73" t="str">
            <v>1.1.02.03.10</v>
          </cell>
          <cell r="B73">
            <v>1124</v>
          </cell>
          <cell r="C73" t="str">
            <v>Otras Cuentas a Cobrar - Gs.</v>
          </cell>
          <cell r="D73" t="str">
            <v>ACTIVO</v>
          </cell>
          <cell r="E73" t="str">
            <v>TASA CAMBIO COMPRADOR</v>
          </cell>
          <cell r="F73" t="str">
            <v>CUENTA TÍTULOS</v>
          </cell>
          <cell r="G73" t="str">
            <v>ANALÍTICA</v>
          </cell>
          <cell r="H73" t="str">
            <v>1.1.02.03.10</v>
          </cell>
        </row>
        <row r="74">
          <cell r="A74" t="str">
            <v>1.1.02.03.11</v>
          </cell>
          <cell r="B74">
            <v>1844</v>
          </cell>
          <cell r="C74" t="str">
            <v>Otras Cuentas por Cobrar Usd.</v>
          </cell>
          <cell r="D74" t="str">
            <v>ACTIVO</v>
          </cell>
          <cell r="E74" t="str">
            <v>TASA CAMBIO COMPRADOR</v>
          </cell>
          <cell r="F74" t="str">
            <v>CUENTA TÍTULOS</v>
          </cell>
          <cell r="G74" t="str">
            <v>ANALÍTICA</v>
          </cell>
          <cell r="H74" t="str">
            <v>1.1.02.03.11</v>
          </cell>
        </row>
        <row r="75">
          <cell r="A75" t="str">
            <v>1.1.02.03.14</v>
          </cell>
          <cell r="B75">
            <v>2141</v>
          </cell>
          <cell r="C75" t="str">
            <v>Cheques Diferidos Recibidos GS</v>
          </cell>
          <cell r="D75" t="str">
            <v>ACTIVO</v>
          </cell>
          <cell r="E75" t="str">
            <v>TASA CAMBIO COMPRADOR</v>
          </cell>
          <cell r="F75" t="str">
            <v>CHEQUES RECIBIDOS</v>
          </cell>
          <cell r="G75" t="str">
            <v>ANALÍTICA</v>
          </cell>
          <cell r="H75" t="str">
            <v>1.1.02.03.14</v>
          </cell>
        </row>
        <row r="76">
          <cell r="A76" t="str">
            <v>1.1.02.03.15</v>
          </cell>
          <cell r="B76">
            <v>2142</v>
          </cell>
          <cell r="C76" t="str">
            <v>Cheques Diferidos Recibidos USD</v>
          </cell>
          <cell r="D76" t="str">
            <v>ACTIVO</v>
          </cell>
          <cell r="E76" t="str">
            <v>TASA CAMBIO COMPRADOR</v>
          </cell>
          <cell r="F76" t="str">
            <v>CHEQUES RECIBIDOS</v>
          </cell>
          <cell r="G76" t="str">
            <v>ANALÍTICA</v>
          </cell>
          <cell r="H76" t="str">
            <v>1.1.02.03.15</v>
          </cell>
        </row>
        <row r="77">
          <cell r="A77" t="str">
            <v>1.1.02.03.16</v>
          </cell>
          <cell r="B77">
            <v>2137</v>
          </cell>
          <cell r="C77" t="str">
            <v>Cheques en Cartera Negociados - Gs.</v>
          </cell>
          <cell r="D77" t="str">
            <v>ACTIVO</v>
          </cell>
          <cell r="E77" t="str">
            <v>TASA CAMBIO COMPRADOR</v>
          </cell>
          <cell r="F77" t="str">
            <v>CHEQUES RECIBIDOS</v>
          </cell>
          <cell r="G77" t="str">
            <v>ANALÍTICA</v>
          </cell>
          <cell r="H77" t="str">
            <v>1.1.02.03.16</v>
          </cell>
        </row>
        <row r="78">
          <cell r="A78" t="str">
            <v>1.1.02.03.18</v>
          </cell>
          <cell r="B78">
            <v>2138</v>
          </cell>
          <cell r="C78" t="str">
            <v>Cheques en Cartera Negociados - USD</v>
          </cell>
          <cell r="D78" t="str">
            <v>ACTIVO</v>
          </cell>
          <cell r="E78" t="str">
            <v>TASA CAMBIO COMPRADOR</v>
          </cell>
          <cell r="F78" t="str">
            <v>CHEQUES RECIBIDOS</v>
          </cell>
          <cell r="G78" t="str">
            <v>ANALÍTICA</v>
          </cell>
          <cell r="H78" t="str">
            <v>1.1.02.03.18</v>
          </cell>
        </row>
        <row r="79">
          <cell r="A79" t="str">
            <v>1.1.02.03.19</v>
          </cell>
          <cell r="B79">
            <v>2413</v>
          </cell>
          <cell r="C79" t="str">
            <v>Cheques Diferidos USD - Documentos Descontados</v>
          </cell>
          <cell r="D79" t="str">
            <v>ACTIVO</v>
          </cell>
          <cell r="E79" t="str">
            <v>TASA CAMBIO COMPRADOR</v>
          </cell>
          <cell r="F79" t="str">
            <v>CUENTA TÍTULOS</v>
          </cell>
          <cell r="G79" t="str">
            <v>ANALÍTICA</v>
          </cell>
          <cell r="H79" t="str">
            <v>1.1.02.03.19</v>
          </cell>
        </row>
        <row r="80">
          <cell r="A80" t="str">
            <v>1.1.02.03.20</v>
          </cell>
          <cell r="B80">
            <v>2494</v>
          </cell>
          <cell r="C80" t="str">
            <v>Cheques Diferidos GS - Documentos Descontados</v>
          </cell>
          <cell r="D80" t="str">
            <v>ACTIVO</v>
          </cell>
          <cell r="E80" t="str">
            <v>TASA CAMBIO COMPRADOR</v>
          </cell>
          <cell r="F80" t="str">
            <v>CUENTA TÍTULOS</v>
          </cell>
          <cell r="G80" t="str">
            <v>ANALÍTICA</v>
          </cell>
          <cell r="H80" t="str">
            <v>1.1.02.03.20</v>
          </cell>
        </row>
        <row r="81">
          <cell r="A81" t="str">
            <v>1.1.02.03.21</v>
          </cell>
          <cell r="B81">
            <v>2905</v>
          </cell>
          <cell r="C81" t="str">
            <v>Cheques en Cartera a Depositar GS</v>
          </cell>
          <cell r="D81" t="str">
            <v>ACTIVO</v>
          </cell>
          <cell r="E81" t="str">
            <v>TASA CAMBIO COMPRADOR</v>
          </cell>
          <cell r="F81" t="str">
            <v>CHEQUES RECIBIDOS</v>
          </cell>
          <cell r="G81" t="str">
            <v>ANALÍTICA</v>
          </cell>
          <cell r="H81" t="str">
            <v>1.1.02.03.21</v>
          </cell>
        </row>
        <row r="82">
          <cell r="A82" t="str">
            <v>1.1.02.03.22</v>
          </cell>
          <cell r="B82">
            <v>2907</v>
          </cell>
          <cell r="C82" t="str">
            <v>Cheques en Cartera a Depositar USD</v>
          </cell>
          <cell r="D82" t="str">
            <v>ACTIVO</v>
          </cell>
          <cell r="E82" t="str">
            <v>TASA CAMBIO COMPRADOR</v>
          </cell>
          <cell r="F82" t="str">
            <v>CHEQUES RECIBIDOS</v>
          </cell>
          <cell r="G82" t="str">
            <v>ANALÍTICA</v>
          </cell>
          <cell r="H82" t="str">
            <v>1.1.02.03.22</v>
          </cell>
        </row>
        <row r="83">
          <cell r="A83" t="str">
            <v>1.1.02.04</v>
          </cell>
          <cell r="B83">
            <v>1781</v>
          </cell>
          <cell r="C83" t="str">
            <v>OTRAS CUENTAS POR COBRAR</v>
          </cell>
          <cell r="D83" t="str">
            <v>ACTIVO</v>
          </cell>
          <cell r="E83" t="str">
            <v>SIN AJUSTE MENSUAL</v>
          </cell>
          <cell r="F83" t="str">
            <v>NINGUNO</v>
          </cell>
          <cell r="G83" t="str">
            <v>SINTÉTICA</v>
          </cell>
          <cell r="H83" t="str">
            <v>1.1.02.04</v>
          </cell>
        </row>
        <row r="84">
          <cell r="A84" t="str">
            <v>1.1.02.04.01</v>
          </cell>
          <cell r="B84">
            <v>148</v>
          </cell>
          <cell r="C84" t="str">
            <v>Anticipo a Empleados</v>
          </cell>
          <cell r="D84" t="str">
            <v>ACTIVO</v>
          </cell>
          <cell r="E84" t="str">
            <v>SIN AJUSTE MENSUAL</v>
          </cell>
          <cell r="F84" t="str">
            <v>RAZÓN SIMPLES</v>
          </cell>
          <cell r="G84" t="str">
            <v>ANALÍTICA</v>
          </cell>
          <cell r="H84" t="str">
            <v>1.1.02.04.01</v>
          </cell>
        </row>
        <row r="85">
          <cell r="A85" t="str">
            <v>1.1.02.04.02</v>
          </cell>
          <cell r="B85">
            <v>562</v>
          </cell>
          <cell r="C85" t="str">
            <v>Anticipos a Rendir Usd.</v>
          </cell>
          <cell r="D85" t="str">
            <v>ACTIVO</v>
          </cell>
          <cell r="E85" t="str">
            <v>TASA CAMBIO COMPRADOR</v>
          </cell>
          <cell r="F85" t="str">
            <v>CUENTA TÍTULOS</v>
          </cell>
          <cell r="G85" t="str">
            <v>ANALÍTICA</v>
          </cell>
          <cell r="H85" t="str">
            <v>1.1.02.04.02</v>
          </cell>
        </row>
        <row r="86">
          <cell r="A86" t="str">
            <v>1.1.02.04.03</v>
          </cell>
          <cell r="B86">
            <v>1687</v>
          </cell>
          <cell r="C86" t="str">
            <v>Anticipos a Rendir Gs.</v>
          </cell>
          <cell r="D86" t="str">
            <v>ACTIVO</v>
          </cell>
          <cell r="E86" t="str">
            <v>SIN AJUSTE MENSUAL</v>
          </cell>
          <cell r="F86" t="str">
            <v>CUENTA TÍTULOS</v>
          </cell>
          <cell r="G86" t="str">
            <v>ANALÍTICA</v>
          </cell>
          <cell r="H86" t="str">
            <v>1.1.02.04.03</v>
          </cell>
        </row>
        <row r="87">
          <cell r="A87" t="str">
            <v>1.1.02.04.04</v>
          </cell>
          <cell r="B87">
            <v>731</v>
          </cell>
          <cell r="C87" t="str">
            <v>Prestamo a Directores</v>
          </cell>
          <cell r="D87" t="str">
            <v>ACTIVO</v>
          </cell>
          <cell r="E87" t="str">
            <v>TASA CAMBIO COMPRADOR</v>
          </cell>
          <cell r="F87" t="str">
            <v>CUENTA TÍTULOS</v>
          </cell>
          <cell r="G87" t="str">
            <v>ANALÍTICA</v>
          </cell>
          <cell r="H87" t="str">
            <v>1.1.02.04.04</v>
          </cell>
        </row>
        <row r="88">
          <cell r="A88" t="str">
            <v>1.1.02.04.05</v>
          </cell>
          <cell r="B88">
            <v>709</v>
          </cell>
          <cell r="C88" t="str">
            <v>Anticipo a Proveedores usd - NO USAR</v>
          </cell>
          <cell r="D88" t="str">
            <v>ACTIVO</v>
          </cell>
          <cell r="E88" t="str">
            <v>TASA CAMBIO COMPRADOR</v>
          </cell>
          <cell r="F88" t="str">
            <v>CUENTA TÍTULOS</v>
          </cell>
          <cell r="G88" t="str">
            <v>ANALÍTICA</v>
          </cell>
          <cell r="H88" t="str">
            <v>1.1.02.04.05</v>
          </cell>
        </row>
        <row r="89">
          <cell r="A89" t="str">
            <v>1.1.02.04.07</v>
          </cell>
          <cell r="B89">
            <v>2223</v>
          </cell>
          <cell r="C89" t="str">
            <v>Anticipos de Aguinaldos</v>
          </cell>
          <cell r="D89" t="str">
            <v>ACTIVO</v>
          </cell>
          <cell r="E89" t="str">
            <v>TASA CAMBIO COMPRADOR</v>
          </cell>
          <cell r="F89" t="str">
            <v>RAZÓN SIMPLES</v>
          </cell>
          <cell r="G89" t="str">
            <v>ANALÍTICA</v>
          </cell>
          <cell r="H89" t="str">
            <v>1.1.02.04.07</v>
          </cell>
        </row>
        <row r="90">
          <cell r="A90" t="str">
            <v>1.1.02.04.08</v>
          </cell>
          <cell r="B90">
            <v>1662</v>
          </cell>
          <cell r="C90" t="str">
            <v>Cuentas Varias a Cobrar GS</v>
          </cell>
          <cell r="D90" t="str">
            <v>ACTIVO</v>
          </cell>
          <cell r="E90" t="str">
            <v>TASA CAMBIO COMPRADOR</v>
          </cell>
          <cell r="F90" t="str">
            <v>CUENTA TÍTULOS</v>
          </cell>
          <cell r="G90" t="str">
            <v>ANALÍTICA</v>
          </cell>
          <cell r="H90" t="str">
            <v>1.1.02.04.08</v>
          </cell>
        </row>
        <row r="91">
          <cell r="A91" t="str">
            <v>1.1.02.04.12</v>
          </cell>
          <cell r="B91">
            <v>1587</v>
          </cell>
          <cell r="C91" t="str">
            <v>Prestamos al Personal - GS</v>
          </cell>
          <cell r="D91" t="str">
            <v>ACTIVO</v>
          </cell>
          <cell r="E91" t="str">
            <v>TASA CAMBIO COMPRADOR</v>
          </cell>
          <cell r="F91" t="str">
            <v>CUENTA TÍTULOS</v>
          </cell>
          <cell r="G91" t="str">
            <v>ANALÍTICA</v>
          </cell>
          <cell r="H91" t="str">
            <v>1.1.02.04.12</v>
          </cell>
        </row>
        <row r="92">
          <cell r="A92" t="str">
            <v>1.1.02.04.13</v>
          </cell>
          <cell r="B92">
            <v>1586</v>
          </cell>
          <cell r="C92" t="str">
            <v>Anticipo de Rem. Pers. Sup. USD</v>
          </cell>
          <cell r="D92" t="str">
            <v>ACTIVO</v>
          </cell>
          <cell r="E92" t="str">
            <v>TASA CAMBIO COMPRADOR</v>
          </cell>
          <cell r="F92" t="str">
            <v>CUENTA TÍTULOS</v>
          </cell>
          <cell r="G92" t="str">
            <v>ANALÍTICA</v>
          </cell>
          <cell r="H92" t="str">
            <v>1.1.02.04.13</v>
          </cell>
        </row>
        <row r="93">
          <cell r="A93" t="str">
            <v>1.1.02.04.14</v>
          </cell>
          <cell r="B93">
            <v>1967</v>
          </cell>
          <cell r="C93" t="str">
            <v>Prestamos a Terceros USD</v>
          </cell>
          <cell r="D93" t="str">
            <v>ACTIVO</v>
          </cell>
          <cell r="E93" t="str">
            <v>TASA CAMBIO COMPRADOR</v>
          </cell>
          <cell r="F93" t="str">
            <v>CUENTA TÍTULOS</v>
          </cell>
          <cell r="G93" t="str">
            <v>ANALÍTICA</v>
          </cell>
          <cell r="H93" t="str">
            <v>1.1.02.04.14</v>
          </cell>
        </row>
        <row r="94">
          <cell r="A94" t="str">
            <v>1.1.02.04.15</v>
          </cell>
          <cell r="B94">
            <v>2014</v>
          </cell>
          <cell r="C94" t="str">
            <v>Prestamos a Terceros Gs.</v>
          </cell>
          <cell r="D94" t="str">
            <v>ACTIVO</v>
          </cell>
          <cell r="E94" t="str">
            <v>TASA CAMBIO COMPRADOR</v>
          </cell>
          <cell r="F94" t="str">
            <v>CUENTA TÍTULOS</v>
          </cell>
          <cell r="G94" t="str">
            <v>ANALÍTICA</v>
          </cell>
          <cell r="H94" t="str">
            <v>1.1.02.04.15</v>
          </cell>
        </row>
        <row r="95">
          <cell r="A95" t="str">
            <v>1.1.02.04.16</v>
          </cell>
          <cell r="B95">
            <v>2124</v>
          </cell>
          <cell r="C95" t="str">
            <v>Fondos a Rendir GS</v>
          </cell>
          <cell r="D95" t="str">
            <v>ACTIVO</v>
          </cell>
          <cell r="E95" t="str">
            <v>SIN AJUSTE MENSUAL</v>
          </cell>
          <cell r="F95" t="str">
            <v>RAZÓN SIMPLES</v>
          </cell>
          <cell r="G95" t="str">
            <v>ANALÍTICA</v>
          </cell>
          <cell r="H95" t="str">
            <v>1.1.02.04.16</v>
          </cell>
        </row>
        <row r="96">
          <cell r="A96" t="str">
            <v>1.1.02.04.17</v>
          </cell>
          <cell r="B96">
            <v>2076</v>
          </cell>
          <cell r="C96" t="str">
            <v>Anticipo a Proveedores del Exterior USD</v>
          </cell>
          <cell r="D96" t="str">
            <v>ACTIVO</v>
          </cell>
          <cell r="E96" t="str">
            <v>TASA CAMBIO COMPRADOR</v>
          </cell>
          <cell r="F96" t="str">
            <v>CUENTA TÍTULOS</v>
          </cell>
          <cell r="G96" t="str">
            <v>ANALÍTICA</v>
          </cell>
          <cell r="H96" t="str">
            <v>1.1.02.04.17</v>
          </cell>
        </row>
        <row r="97">
          <cell r="A97" t="str">
            <v>1.1.02.04.20</v>
          </cell>
          <cell r="B97">
            <v>2164</v>
          </cell>
          <cell r="C97" t="str">
            <v>Interes a Cobrar facturado US</v>
          </cell>
          <cell r="D97" t="str">
            <v>ACTIVO</v>
          </cell>
          <cell r="E97" t="str">
            <v>TASA CAMBIO COMPRADOR</v>
          </cell>
          <cell r="F97" t="str">
            <v>CUENTA TÍTULOS</v>
          </cell>
          <cell r="G97" t="str">
            <v>ANALÍTICA</v>
          </cell>
          <cell r="H97" t="str">
            <v>1.1.02.04.20</v>
          </cell>
        </row>
        <row r="98">
          <cell r="A98" t="str">
            <v>1.1.02.04.21</v>
          </cell>
          <cell r="B98">
            <v>2284</v>
          </cell>
          <cell r="C98" t="str">
            <v>Interes a cobrar facturado Gs</v>
          </cell>
          <cell r="D98" t="str">
            <v>ACTIVO</v>
          </cell>
          <cell r="E98" t="str">
            <v>TASA CAMBIO COMPRADOR</v>
          </cell>
          <cell r="F98" t="str">
            <v>CUENTA TÍTULOS</v>
          </cell>
          <cell r="G98" t="str">
            <v>ANALÍTICA</v>
          </cell>
          <cell r="H98" t="str">
            <v>1.1.02.04.21</v>
          </cell>
        </row>
        <row r="99">
          <cell r="A99" t="str">
            <v>1.1.02.04.22</v>
          </cell>
          <cell r="B99">
            <v>2321</v>
          </cell>
          <cell r="C99" t="str">
            <v>Anticipo a Rendir a Productores GS</v>
          </cell>
          <cell r="D99" t="str">
            <v>ACTIVO</v>
          </cell>
          <cell r="E99" t="str">
            <v>TASA CAMBIO COMPRADOR</v>
          </cell>
          <cell r="F99" t="str">
            <v>CUENTA TÍTULOS</v>
          </cell>
          <cell r="G99" t="str">
            <v>ANALÍTICA</v>
          </cell>
          <cell r="H99" t="str">
            <v>1.1.02.04.22</v>
          </cell>
        </row>
        <row r="100">
          <cell r="A100" t="str">
            <v>1.1.02.04.23</v>
          </cell>
          <cell r="B100">
            <v>2322</v>
          </cell>
          <cell r="C100" t="str">
            <v>Prestamos a Poductores USD</v>
          </cell>
          <cell r="D100" t="str">
            <v>ACTIVO</v>
          </cell>
          <cell r="E100" t="str">
            <v>TASA CAMBIO COMPRADOR</v>
          </cell>
          <cell r="F100" t="str">
            <v>CUENTA TÍTULOS</v>
          </cell>
          <cell r="G100" t="str">
            <v>ANALÍTICA</v>
          </cell>
          <cell r="H100" t="str">
            <v>1.1.02.04.23</v>
          </cell>
        </row>
        <row r="101">
          <cell r="A101" t="str">
            <v>1.1.02.04.24</v>
          </cell>
          <cell r="B101">
            <v>2323</v>
          </cell>
          <cell r="C101" t="str">
            <v>Prestamos a Productores GS</v>
          </cell>
          <cell r="D101" t="str">
            <v>ACTIVO</v>
          </cell>
          <cell r="E101" t="str">
            <v>TASA CAMBIO COMPRADOR</v>
          </cell>
          <cell r="F101" t="str">
            <v>CUENTA TÍTULOS</v>
          </cell>
          <cell r="G101" t="str">
            <v>ANALÍTICA</v>
          </cell>
          <cell r="H101" t="str">
            <v>1.1.02.04.24</v>
          </cell>
        </row>
        <row r="102">
          <cell r="A102" t="str">
            <v>1.1.02.04.25</v>
          </cell>
          <cell r="B102">
            <v>1648</v>
          </cell>
          <cell r="C102" t="str">
            <v>Anticipo a Proveedores - GS</v>
          </cell>
          <cell r="D102" t="str">
            <v>ACTIVO</v>
          </cell>
          <cell r="E102" t="str">
            <v>SIN AJUSTE MENSUAL</v>
          </cell>
          <cell r="F102" t="str">
            <v>CUENTA TÍTULOS</v>
          </cell>
          <cell r="G102" t="str">
            <v>ANALÍTICA</v>
          </cell>
          <cell r="H102" t="str">
            <v>1.1.02.04.25</v>
          </cell>
        </row>
        <row r="103">
          <cell r="A103" t="str">
            <v>1.1.02.04.27</v>
          </cell>
          <cell r="B103">
            <v>2364</v>
          </cell>
          <cell r="C103" t="str">
            <v>Fondos a Rendir USD</v>
          </cell>
          <cell r="D103" t="str">
            <v>ACTIVO</v>
          </cell>
          <cell r="E103" t="str">
            <v>TASA CAMBIO COMPRADOR</v>
          </cell>
          <cell r="F103" t="str">
            <v>RAZÓN SIMPLES</v>
          </cell>
          <cell r="G103" t="str">
            <v>ANALÍTICA</v>
          </cell>
          <cell r="H103" t="str">
            <v>1.1.02.04.27</v>
          </cell>
        </row>
        <row r="104">
          <cell r="A104" t="str">
            <v>1.1.02.04.28</v>
          </cell>
          <cell r="B104">
            <v>2505</v>
          </cell>
          <cell r="C104" t="str">
            <v>Anticipos por Gastos Bancarios a Documentar Gs</v>
          </cell>
          <cell r="D104" t="str">
            <v>ACTIVO</v>
          </cell>
          <cell r="E104" t="str">
            <v>TASA CAMBIO COMPRADOR</v>
          </cell>
          <cell r="F104" t="str">
            <v>CUENTA TÍTULOS</v>
          </cell>
          <cell r="G104" t="str">
            <v>ANALÍTICA</v>
          </cell>
          <cell r="H104" t="str">
            <v>1.1.02.04.28</v>
          </cell>
        </row>
        <row r="105">
          <cell r="A105" t="str">
            <v>1.1.02.04.29</v>
          </cell>
          <cell r="B105">
            <v>2506</v>
          </cell>
          <cell r="C105" t="str">
            <v>Anticipos por Gastos Bancarios a Documentar USD</v>
          </cell>
          <cell r="D105" t="str">
            <v>ACTIVO</v>
          </cell>
          <cell r="E105" t="str">
            <v>TASA CAMBIO COMPRADOR</v>
          </cell>
          <cell r="F105" t="str">
            <v>CUENTA TÍTULOS</v>
          </cell>
          <cell r="G105" t="str">
            <v>ANALÍTICA</v>
          </cell>
          <cell r="H105" t="str">
            <v>1.1.02.04.29</v>
          </cell>
        </row>
        <row r="106">
          <cell r="A106" t="str">
            <v>1.1.02.04.30</v>
          </cell>
          <cell r="B106">
            <v>2806</v>
          </cell>
          <cell r="C106" t="str">
            <v>Retenciones a Compensar GS</v>
          </cell>
          <cell r="D106" t="str">
            <v>ACTIVO</v>
          </cell>
          <cell r="E106" t="str">
            <v>TASA CAMBIO COMPRADOR</v>
          </cell>
          <cell r="F106" t="str">
            <v>CUENTA TÍTULOS</v>
          </cell>
          <cell r="G106" t="str">
            <v>ANALÍTICA</v>
          </cell>
          <cell r="H106" t="str">
            <v>1.1.02.04.30</v>
          </cell>
        </row>
        <row r="107">
          <cell r="A107" t="str">
            <v>1.1.02.04.31</v>
          </cell>
          <cell r="B107">
            <v>2807</v>
          </cell>
          <cell r="C107" t="str">
            <v>Retenciones a Compensar USD</v>
          </cell>
          <cell r="D107" t="str">
            <v>ACTIVO</v>
          </cell>
          <cell r="E107" t="str">
            <v>TASA CAMBIO COMPRADOR</v>
          </cell>
          <cell r="F107" t="str">
            <v>CUENTA TÍTULOS</v>
          </cell>
          <cell r="G107" t="str">
            <v>ANALÍTICA</v>
          </cell>
          <cell r="H107" t="str">
            <v>1.1.02.04.31</v>
          </cell>
        </row>
        <row r="108">
          <cell r="A108" t="str">
            <v>1.1.02.04.32</v>
          </cell>
          <cell r="B108">
            <v>2818</v>
          </cell>
          <cell r="C108" t="str">
            <v>Anticipos por Repuestos Varios/Aplicacion Aerea</v>
          </cell>
          <cell r="D108" t="str">
            <v>ACTIVO</v>
          </cell>
          <cell r="E108" t="str">
            <v>TASA CAMBIO COMPRADOR</v>
          </cell>
          <cell r="F108" t="str">
            <v>RAZÓN SIMPLES</v>
          </cell>
          <cell r="G108" t="str">
            <v>ANALÍTICA</v>
          </cell>
          <cell r="H108" t="str">
            <v>1.1.02.04.32</v>
          </cell>
        </row>
        <row r="109">
          <cell r="A109" t="str">
            <v>1.1.02.04.33</v>
          </cell>
          <cell r="B109">
            <v>2847</v>
          </cell>
          <cell r="C109" t="str">
            <v>Anticipos Judicializados USD</v>
          </cell>
          <cell r="D109" t="str">
            <v>ACTIVO</v>
          </cell>
          <cell r="E109" t="str">
            <v>TASA CAMBIO COMPRADOR</v>
          </cell>
          <cell r="F109" t="str">
            <v>CUENTA TÍTULOS</v>
          </cell>
          <cell r="G109" t="str">
            <v>ANALÍTICA</v>
          </cell>
          <cell r="H109" t="str">
            <v>1.1.02.04.33</v>
          </cell>
        </row>
        <row r="110">
          <cell r="A110" t="str">
            <v>1.1.02.04.34</v>
          </cell>
          <cell r="B110">
            <v>2848</v>
          </cell>
          <cell r="C110" t="str">
            <v>Anticipos Judicializados GS</v>
          </cell>
          <cell r="D110" t="str">
            <v>ACTIVO</v>
          </cell>
          <cell r="E110" t="str">
            <v>TASA CAMBIO COMPRADOR</v>
          </cell>
          <cell r="F110" t="str">
            <v>CUENTA TÍTULOS</v>
          </cell>
          <cell r="G110" t="str">
            <v>ANALÍTICA</v>
          </cell>
          <cell r="H110" t="str">
            <v>1.1.02.04.34</v>
          </cell>
        </row>
        <row r="111">
          <cell r="A111" t="str">
            <v>1.1.02.04.35</v>
          </cell>
          <cell r="B111">
            <v>2866</v>
          </cell>
          <cell r="C111" t="str">
            <v>Ctas a Cobrar a Funcionarios - USD</v>
          </cell>
          <cell r="D111" t="str">
            <v>ACTIVO</v>
          </cell>
          <cell r="E111" t="str">
            <v>TASA CAMBIO COMPRADOR</v>
          </cell>
          <cell r="F111" t="str">
            <v>CUENTA TÍTULOS</v>
          </cell>
          <cell r="G111" t="str">
            <v>ANALÍTICA</v>
          </cell>
          <cell r="H111" t="str">
            <v>1.1.02.04.35</v>
          </cell>
        </row>
        <row r="112">
          <cell r="A112" t="str">
            <v>1.1.02.04.37</v>
          </cell>
          <cell r="B112">
            <v>2867</v>
          </cell>
          <cell r="C112" t="str">
            <v>Ctas a Cobrar a Funcionarios - GS</v>
          </cell>
          <cell r="D112" t="str">
            <v>ACTIVO</v>
          </cell>
          <cell r="E112" t="str">
            <v>TASA CAMBIO COMPRADOR</v>
          </cell>
          <cell r="F112" t="str">
            <v>CUENTA TÍTULOS</v>
          </cell>
          <cell r="G112" t="str">
            <v>ANALÍTICA</v>
          </cell>
          <cell r="H112" t="str">
            <v>1.1.02.04.37</v>
          </cell>
        </row>
        <row r="113">
          <cell r="A113" t="str">
            <v>1.1.02.05</v>
          </cell>
          <cell r="B113">
            <v>1782</v>
          </cell>
          <cell r="C113" t="str">
            <v>OTRAS CUENTAS POR COBRAR USD</v>
          </cell>
          <cell r="D113" t="str">
            <v>ACTIVO</v>
          </cell>
          <cell r="E113" t="str">
            <v>SIN AJUSTE MENSUAL</v>
          </cell>
          <cell r="F113" t="str">
            <v>NINGUNO</v>
          </cell>
          <cell r="G113" t="str">
            <v>SINTÉTICA</v>
          </cell>
          <cell r="H113" t="str">
            <v>1.1.02.05</v>
          </cell>
        </row>
        <row r="114">
          <cell r="A114" t="str">
            <v>1.1.02.05.01</v>
          </cell>
          <cell r="B114">
            <v>523</v>
          </cell>
          <cell r="C114" t="str">
            <v>Anticipo a Proveedores Usd</v>
          </cell>
          <cell r="D114" t="str">
            <v>ACTIVO</v>
          </cell>
          <cell r="E114" t="str">
            <v>TASA CAMBIO COMPRADOR</v>
          </cell>
          <cell r="F114" t="str">
            <v>CUENTA TÍTULOS</v>
          </cell>
          <cell r="G114" t="str">
            <v>ANALÍTICA</v>
          </cell>
          <cell r="H114" t="str">
            <v>1.1.02.05.01</v>
          </cell>
        </row>
        <row r="115">
          <cell r="A115" t="str">
            <v>1.1.02.05.02</v>
          </cell>
          <cell r="B115">
            <v>2319</v>
          </cell>
          <cell r="C115" t="str">
            <v>Ctas a Cobrar USD- Anticipo por Contrato de Granos</v>
          </cell>
          <cell r="D115" t="str">
            <v>ACTIVO</v>
          </cell>
          <cell r="E115" t="str">
            <v>TASA CAMBIO COMPRADOR</v>
          </cell>
          <cell r="F115" t="str">
            <v>CUENTA TÍTULOS</v>
          </cell>
          <cell r="G115" t="str">
            <v>ANALÍTICA</v>
          </cell>
          <cell r="H115" t="str">
            <v>1.1.02.05.02</v>
          </cell>
        </row>
        <row r="116">
          <cell r="A116" t="str">
            <v>1.1.02.05.03</v>
          </cell>
          <cell r="B116">
            <v>1840</v>
          </cell>
          <cell r="C116" t="str">
            <v>CESION DE CREDITOS A COBRAR USD</v>
          </cell>
          <cell r="D116" t="str">
            <v>ACTIVO</v>
          </cell>
          <cell r="E116" t="str">
            <v>TASA CAMBIO COMPRADOR</v>
          </cell>
          <cell r="F116" t="str">
            <v>CUENTA TÍTULOS</v>
          </cell>
          <cell r="G116" t="str">
            <v>ANALÍTICA</v>
          </cell>
          <cell r="H116" t="str">
            <v>1.1.02.05.03</v>
          </cell>
        </row>
        <row r="117">
          <cell r="A117" t="str">
            <v>1.1.02.05.04</v>
          </cell>
          <cell r="B117">
            <v>2447</v>
          </cell>
          <cell r="C117" t="str">
            <v>GARANTIA PARA RESPALDO DE PRESTAMOS USD</v>
          </cell>
          <cell r="D117" t="str">
            <v>ACTIVO</v>
          </cell>
          <cell r="E117" t="str">
            <v>TASA CAMBIO COMPRADOR</v>
          </cell>
          <cell r="F117" t="str">
            <v>CUENTA TÍTULOS</v>
          </cell>
          <cell r="G117" t="str">
            <v>ANALÍTICA</v>
          </cell>
          <cell r="H117" t="str">
            <v>1.1.02.05.04</v>
          </cell>
        </row>
        <row r="118">
          <cell r="A118" t="str">
            <v>1.1.02.05.05</v>
          </cell>
          <cell r="B118">
            <v>2621</v>
          </cell>
          <cell r="C118" t="str">
            <v>CESION DE CREDITOS A COBRAR GS</v>
          </cell>
          <cell r="D118" t="str">
            <v>ACTIVO</v>
          </cell>
          <cell r="E118" t="str">
            <v>SIN AJUSTE MENSUAL</v>
          </cell>
          <cell r="F118" t="str">
            <v>CUENTA TÍTULOS</v>
          </cell>
          <cell r="G118" t="str">
            <v>ANALÍTICA</v>
          </cell>
          <cell r="H118" t="str">
            <v>1.1.02.05.05</v>
          </cell>
        </row>
        <row r="119">
          <cell r="A119" t="str">
            <v>1.1.02.05.06</v>
          </cell>
          <cell r="B119">
            <v>2872</v>
          </cell>
          <cell r="C119" t="str">
            <v>Venta de Cartera USD a Facturar</v>
          </cell>
          <cell r="D119" t="str">
            <v>ACTIVO</v>
          </cell>
          <cell r="E119" t="str">
            <v>TASA CAMBIO COMPRADOR</v>
          </cell>
          <cell r="F119" t="str">
            <v>CUENTA TÍTULOS</v>
          </cell>
          <cell r="G119" t="str">
            <v>ANALÍTICA</v>
          </cell>
          <cell r="H119" t="str">
            <v>1.1.02.05.06</v>
          </cell>
        </row>
        <row r="120">
          <cell r="A120" t="str">
            <v>1.1.02.06</v>
          </cell>
          <cell r="B120">
            <v>2372</v>
          </cell>
          <cell r="C120" t="str">
            <v>CREDITOS FISCALES</v>
          </cell>
          <cell r="D120" t="str">
            <v>ACTIVO</v>
          </cell>
          <cell r="E120" t="str">
            <v>SIN AJUSTE MENSUAL</v>
          </cell>
          <cell r="F120" t="str">
            <v>NINGUNO</v>
          </cell>
          <cell r="G120" t="str">
            <v>SINTÉTICA</v>
          </cell>
          <cell r="H120" t="str">
            <v>1.1.02.06</v>
          </cell>
        </row>
        <row r="121">
          <cell r="A121" t="str">
            <v>1.1.02.06.01</v>
          </cell>
          <cell r="B121">
            <v>153</v>
          </cell>
          <cell r="C121" t="str">
            <v>Iva Credito Fiscal 10 %</v>
          </cell>
          <cell r="D121" t="str">
            <v>ACTIVO</v>
          </cell>
          <cell r="E121" t="str">
            <v>SIN AJUSTE MENSUAL</v>
          </cell>
          <cell r="F121" t="str">
            <v>RAZÓN SIMPLES</v>
          </cell>
          <cell r="G121" t="str">
            <v>ANALÍTICA</v>
          </cell>
          <cell r="H121" t="str">
            <v>1.1.02.06.01</v>
          </cell>
        </row>
        <row r="122">
          <cell r="A122" t="str">
            <v>1.1.02.06.02</v>
          </cell>
          <cell r="B122">
            <v>1533</v>
          </cell>
          <cell r="C122" t="str">
            <v>Iva Credito Fiscal 5 %</v>
          </cell>
          <cell r="D122" t="str">
            <v>ACTIVO</v>
          </cell>
          <cell r="E122" t="str">
            <v>SIN AJUSTE MENSUAL</v>
          </cell>
          <cell r="F122" t="str">
            <v>RAZÓN SIMPLES</v>
          </cell>
          <cell r="G122" t="str">
            <v>ANALÍTICA</v>
          </cell>
          <cell r="H122" t="str">
            <v>1.1.02.06.02</v>
          </cell>
        </row>
        <row r="123">
          <cell r="A123" t="str">
            <v>1.1.02.06.03</v>
          </cell>
          <cell r="B123">
            <v>2125</v>
          </cell>
          <cell r="C123" t="str">
            <v>IVA Exportador</v>
          </cell>
          <cell r="D123" t="str">
            <v>ACTIVO</v>
          </cell>
          <cell r="E123" t="str">
            <v>SIN AJUSTE MENSUAL</v>
          </cell>
          <cell r="F123" t="str">
            <v>RAZÓN SIMPLES</v>
          </cell>
          <cell r="G123" t="str">
            <v>ANALÍTICA</v>
          </cell>
          <cell r="H123" t="str">
            <v>1.1.02.06.03</v>
          </cell>
        </row>
        <row r="124">
          <cell r="A124" t="str">
            <v>1.1.02.06.04</v>
          </cell>
          <cell r="B124">
            <v>756</v>
          </cell>
          <cell r="C124" t="str">
            <v>Anticipo de Impuestos</v>
          </cell>
          <cell r="D124" t="str">
            <v>ACTIVO</v>
          </cell>
          <cell r="E124" t="str">
            <v>SIN AJUSTE MENSUAL</v>
          </cell>
          <cell r="F124" t="str">
            <v>RAZÓN SIMPLES</v>
          </cell>
          <cell r="G124" t="str">
            <v>ANALÍTICA</v>
          </cell>
          <cell r="H124" t="str">
            <v>1.1.02.06.04</v>
          </cell>
        </row>
        <row r="125">
          <cell r="A125" t="str">
            <v>1.1.02.06.05</v>
          </cell>
          <cell r="B125">
            <v>1669</v>
          </cell>
          <cell r="C125" t="str">
            <v>Retenciones de Iva Recibidas</v>
          </cell>
          <cell r="D125" t="str">
            <v>ACTIVO</v>
          </cell>
          <cell r="E125" t="str">
            <v>SIN AJUSTE MENSUAL</v>
          </cell>
          <cell r="F125" t="str">
            <v>RAZÓN SIMPLES</v>
          </cell>
          <cell r="G125" t="str">
            <v>ANALÍTICA</v>
          </cell>
          <cell r="H125" t="str">
            <v>1.1.02.06.05</v>
          </cell>
        </row>
        <row r="126">
          <cell r="A126" t="str">
            <v>1.1.02.06.06</v>
          </cell>
          <cell r="B126">
            <v>2079</v>
          </cell>
          <cell r="C126" t="str">
            <v>Retención de Renta Recibida</v>
          </cell>
          <cell r="D126" t="str">
            <v>ACTIVO</v>
          </cell>
          <cell r="E126" t="str">
            <v>SIN AJUSTE MENSUAL</v>
          </cell>
          <cell r="F126" t="str">
            <v>RAZÓN SIMPLES</v>
          </cell>
          <cell r="G126" t="str">
            <v>ANALÍTICA</v>
          </cell>
          <cell r="H126" t="str">
            <v>1.1.02.06.06</v>
          </cell>
        </row>
        <row r="127">
          <cell r="A127" t="str">
            <v>1.1.02.06.07</v>
          </cell>
          <cell r="B127">
            <v>3032</v>
          </cell>
          <cell r="C127" t="str">
            <v>Recupero de Credito a Facturar</v>
          </cell>
          <cell r="D127" t="str">
            <v>ACTIVO</v>
          </cell>
          <cell r="E127" t="str">
            <v>SIN AJUSTE MENSUAL</v>
          </cell>
          <cell r="F127" t="str">
            <v>RAZÓN SIMPLES</v>
          </cell>
          <cell r="G127" t="str">
            <v>ANALÍTICA</v>
          </cell>
          <cell r="H127" t="str">
            <v>1.1.02.06.07</v>
          </cell>
        </row>
        <row r="128">
          <cell r="A128" t="str">
            <v>1.1.02.07</v>
          </cell>
          <cell r="B128">
            <v>2398</v>
          </cell>
          <cell r="C128" t="str">
            <v>CONTRATOS POR VENTA DE ARROZ (A)</v>
          </cell>
          <cell r="D128" t="str">
            <v>ACTIVO</v>
          </cell>
          <cell r="E128" t="str">
            <v>SIN AJUSTE MENSUAL</v>
          </cell>
          <cell r="F128" t="str">
            <v>NINGUNO</v>
          </cell>
          <cell r="G128" t="str">
            <v>SINTÉTICA</v>
          </cell>
          <cell r="H128" t="str">
            <v>1.1.02.07</v>
          </cell>
        </row>
        <row r="129">
          <cell r="A129" t="str">
            <v>1.1.02.07.01</v>
          </cell>
          <cell r="B129">
            <v>2414</v>
          </cell>
          <cell r="C129" t="str">
            <v>CLIENTES POR CONTRATO DE ARROZ USD</v>
          </cell>
          <cell r="D129" t="str">
            <v>PASIVO</v>
          </cell>
          <cell r="E129" t="str">
            <v>TASA CAMBIO COMPRADOR</v>
          </cell>
          <cell r="F129" t="str">
            <v>CONTRATOS</v>
          </cell>
          <cell r="G129" t="str">
            <v>ANALÍTICA</v>
          </cell>
          <cell r="H129" t="str">
            <v>1.1.02.07.01</v>
          </cell>
        </row>
        <row r="130">
          <cell r="A130" t="str">
            <v>1.1.02.07.02</v>
          </cell>
          <cell r="B130">
            <v>2440</v>
          </cell>
          <cell r="C130" t="str">
            <v>CLIENTES POR CONTRATO DE ARROZ GS</v>
          </cell>
          <cell r="D130" t="str">
            <v>ACTIVO</v>
          </cell>
          <cell r="E130" t="str">
            <v>TASA CAMBIO COMPRADOR</v>
          </cell>
          <cell r="F130" t="str">
            <v>CONTRATOS</v>
          </cell>
          <cell r="G130" t="str">
            <v>ANALÍTICA</v>
          </cell>
          <cell r="H130" t="str">
            <v>1.1.02.07.02</v>
          </cell>
        </row>
        <row r="131">
          <cell r="A131" t="str">
            <v>1.1.02.07.03</v>
          </cell>
          <cell r="B131">
            <v>2419</v>
          </cell>
          <cell r="C131" t="str">
            <v>ANTICIPO POR CONTRATO DE COMPRA ARROZ USD</v>
          </cell>
          <cell r="D131" t="str">
            <v>ACTIVO</v>
          </cell>
          <cell r="E131" t="str">
            <v>TASA CAMBIO COMPRADOR</v>
          </cell>
          <cell r="F131" t="str">
            <v>CONTRATOS</v>
          </cell>
          <cell r="G131" t="str">
            <v>ANALÍTICA</v>
          </cell>
          <cell r="H131" t="str">
            <v>1.1.02.07.03</v>
          </cell>
        </row>
        <row r="132">
          <cell r="A132" t="str">
            <v>1.1.02.07.04</v>
          </cell>
          <cell r="B132">
            <v>2441</v>
          </cell>
          <cell r="C132" t="str">
            <v>ANTICIPO POR CONTRATO DE COMPRA ARROZ GS</v>
          </cell>
          <cell r="D132" t="str">
            <v>ACTIVO</v>
          </cell>
          <cell r="E132" t="str">
            <v>TASA CAMBIO COMPRADOR</v>
          </cell>
          <cell r="F132" t="str">
            <v>CONTRATOS</v>
          </cell>
          <cell r="G132" t="str">
            <v>ANALÍTICA</v>
          </cell>
          <cell r="H132" t="str">
            <v>1.1.02.07.04</v>
          </cell>
        </row>
        <row r="133">
          <cell r="A133" t="str">
            <v>1.1.02.08</v>
          </cell>
          <cell r="B133">
            <v>2422</v>
          </cell>
          <cell r="C133" t="str">
            <v>CREDITOS A PRODUCTORES</v>
          </cell>
          <cell r="D133" t="str">
            <v>ACTIVO</v>
          </cell>
          <cell r="E133" t="str">
            <v>SIN AJUSTE MENSUAL</v>
          </cell>
          <cell r="F133" t="str">
            <v>NINGUNO</v>
          </cell>
          <cell r="G133" t="str">
            <v>SINTÉTICA</v>
          </cell>
          <cell r="H133" t="str">
            <v>1.1.02.08</v>
          </cell>
        </row>
        <row r="134">
          <cell r="A134" t="str">
            <v>1.1.02.08.01</v>
          </cell>
          <cell r="B134">
            <v>2423</v>
          </cell>
          <cell r="C134" t="str">
            <v>Cuentas a Cobrar USD Financiamiento en Efectivo</v>
          </cell>
          <cell r="D134" t="str">
            <v>ACTIVO</v>
          </cell>
          <cell r="E134" t="str">
            <v>TASA CAMBIO COMPRADOR</v>
          </cell>
          <cell r="F134" t="str">
            <v>CUENTA TÍTULOS</v>
          </cell>
          <cell r="G134" t="str">
            <v>ANALÍTICA</v>
          </cell>
          <cell r="H134" t="str">
            <v>1.1.02.08.01</v>
          </cell>
        </row>
        <row r="135">
          <cell r="A135" t="str">
            <v>1.1.02.08.02</v>
          </cell>
          <cell r="B135">
            <v>2424</v>
          </cell>
          <cell r="C135" t="str">
            <v>Cuentas a Cobrar USD Financiamiento Insumos</v>
          </cell>
          <cell r="D135" t="str">
            <v>ACTIVO</v>
          </cell>
          <cell r="E135" t="str">
            <v>TASA CAMBIO COMPRADOR</v>
          </cell>
          <cell r="F135" t="str">
            <v>CUENTA TÍTULOS</v>
          </cell>
          <cell r="G135" t="str">
            <v>ANALÍTICA</v>
          </cell>
          <cell r="H135" t="str">
            <v>1.1.02.08.02</v>
          </cell>
        </row>
        <row r="136">
          <cell r="A136" t="str">
            <v>1.1.02.08.03</v>
          </cell>
          <cell r="B136">
            <v>1074</v>
          </cell>
          <cell r="C136" t="str">
            <v>Cuentas a Cobrar USD Financiamiento Gasoil</v>
          </cell>
          <cell r="D136" t="str">
            <v>ACTIVO</v>
          </cell>
          <cell r="E136" t="str">
            <v>TASA CAMBIO COMPRADOR</v>
          </cell>
          <cell r="F136" t="str">
            <v>CUENTA TÍTULOS</v>
          </cell>
          <cell r="G136" t="str">
            <v>ANALÍTICA</v>
          </cell>
          <cell r="H136" t="str">
            <v>1.1.02.08.03</v>
          </cell>
        </row>
        <row r="137">
          <cell r="A137" t="str">
            <v>1.1.02.08.04</v>
          </cell>
          <cell r="B137">
            <v>2425</v>
          </cell>
          <cell r="C137" t="str">
            <v>Cuentas a Cobrar USD Financiamiento Servicios</v>
          </cell>
          <cell r="D137" t="str">
            <v>ACTIVO</v>
          </cell>
          <cell r="E137" t="str">
            <v>TASA CAMBIO COMPRADOR</v>
          </cell>
          <cell r="F137" t="str">
            <v>CUENTA TÍTULOS</v>
          </cell>
          <cell r="G137" t="str">
            <v>ANALÍTICA</v>
          </cell>
          <cell r="H137" t="str">
            <v>1.1.02.08.04</v>
          </cell>
        </row>
        <row r="138">
          <cell r="A138" t="str">
            <v>1.1.02.08.05</v>
          </cell>
          <cell r="B138">
            <v>2426</v>
          </cell>
          <cell r="C138" t="str">
            <v>Cuentas a Cobrar USD Financiamiento Repuestos</v>
          </cell>
          <cell r="D138" t="str">
            <v>ACTIVO</v>
          </cell>
          <cell r="E138" t="str">
            <v>TASA CAMBIO COMPRADOR</v>
          </cell>
          <cell r="F138" t="str">
            <v>CUENTA TÍTULOS</v>
          </cell>
          <cell r="G138" t="str">
            <v>ANALÍTICA</v>
          </cell>
          <cell r="H138" t="str">
            <v>1.1.02.08.05</v>
          </cell>
        </row>
        <row r="139">
          <cell r="A139" t="str">
            <v>1.1.02.08.06</v>
          </cell>
          <cell r="B139">
            <v>2491</v>
          </cell>
          <cell r="C139" t="str">
            <v>Cuentas a Cobrar USD Financiamiento Fertilizantes</v>
          </cell>
          <cell r="D139" t="str">
            <v>ACTIVO</v>
          </cell>
          <cell r="E139" t="str">
            <v>TASA CAMBIO COMPRADOR</v>
          </cell>
          <cell r="F139" t="str">
            <v>CUENTA TÍTULOS</v>
          </cell>
          <cell r="G139" t="str">
            <v>ANALÍTICA</v>
          </cell>
          <cell r="H139" t="str">
            <v>1.1.02.08.06</v>
          </cell>
        </row>
        <row r="140">
          <cell r="A140" t="str">
            <v>1.1.02.08.07</v>
          </cell>
          <cell r="B140">
            <v>2627</v>
          </cell>
          <cell r="C140" t="str">
            <v>Cuentas a Cobrar USD Financiamiento de Semillas</v>
          </cell>
          <cell r="D140" t="str">
            <v>ACTIVO</v>
          </cell>
          <cell r="E140" t="str">
            <v>TASA CAMBIO COMPRADOR</v>
          </cell>
          <cell r="F140" t="str">
            <v>CUENTA TÍTULOS</v>
          </cell>
          <cell r="G140" t="str">
            <v>ANALÍTICA</v>
          </cell>
          <cell r="H140" t="str">
            <v>1.1.02.08.07</v>
          </cell>
        </row>
        <row r="141">
          <cell r="A141" t="str">
            <v>1.1.03</v>
          </cell>
          <cell r="B141">
            <v>138</v>
          </cell>
          <cell r="C141" t="str">
            <v>OTROS CREDITOS</v>
          </cell>
          <cell r="D141" t="str">
            <v>ACTIVO</v>
          </cell>
          <cell r="E141" t="str">
            <v>SIN AJUSTE MENSUAL</v>
          </cell>
          <cell r="F141" t="str">
            <v>NINGUNO</v>
          </cell>
          <cell r="G141" t="str">
            <v>SINTÉTICA</v>
          </cell>
          <cell r="H141" t="str">
            <v>1.1.03</v>
          </cell>
        </row>
        <row r="142">
          <cell r="A142" t="str">
            <v>1.1.03.01</v>
          </cell>
          <cell r="B142">
            <v>1783</v>
          </cell>
          <cell r="C142" t="str">
            <v>GASTOS PAGADOS POR ADELANTADO</v>
          </cell>
          <cell r="D142" t="str">
            <v>ACTIVO</v>
          </cell>
          <cell r="E142" t="str">
            <v>SIN AJUSTE MENSUAL</v>
          </cell>
          <cell r="F142" t="str">
            <v>NINGUNO</v>
          </cell>
          <cell r="G142" t="str">
            <v>SINTÉTICA</v>
          </cell>
          <cell r="H142" t="str">
            <v>1.1.03.01</v>
          </cell>
        </row>
        <row r="143">
          <cell r="A143" t="str">
            <v>1.1.03.01.01</v>
          </cell>
          <cell r="B143">
            <v>769</v>
          </cell>
          <cell r="C143" t="str">
            <v>Seguros a Vencer</v>
          </cell>
          <cell r="D143" t="str">
            <v>ACTIVO</v>
          </cell>
          <cell r="E143" t="str">
            <v>SIN AJUSTE MENSUAL</v>
          </cell>
          <cell r="F143" t="str">
            <v>RAZÓN SIMPLES</v>
          </cell>
          <cell r="G143" t="str">
            <v>ANALÍTICA</v>
          </cell>
          <cell r="H143" t="str">
            <v>1.1.03.01.01</v>
          </cell>
        </row>
        <row r="144">
          <cell r="A144" t="str">
            <v>1.1.03.01.02</v>
          </cell>
          <cell r="B144">
            <v>1666</v>
          </cell>
          <cell r="C144" t="str">
            <v>CUENTA LIBRE</v>
          </cell>
          <cell r="D144" t="str">
            <v>ACTIVO</v>
          </cell>
          <cell r="E144" t="str">
            <v>SIN AJUSTE MENSUAL</v>
          </cell>
          <cell r="F144" t="str">
            <v>RAZÓN SIMPLES</v>
          </cell>
          <cell r="G144" t="str">
            <v>ANALÍTICA</v>
          </cell>
          <cell r="H144" t="str">
            <v>1.1.03.01.02</v>
          </cell>
        </row>
        <row r="145">
          <cell r="A145" t="str">
            <v>1.1.03.01.03</v>
          </cell>
          <cell r="B145">
            <v>147</v>
          </cell>
          <cell r="C145" t="str">
            <v>Descuento de Emision USD - CP</v>
          </cell>
          <cell r="D145" t="str">
            <v>ACTIVO</v>
          </cell>
          <cell r="E145" t="str">
            <v>TASA CAMBIO COMPRADOR</v>
          </cell>
          <cell r="F145" t="str">
            <v>RAZÓN SIMPLES</v>
          </cell>
          <cell r="G145" t="str">
            <v>ANALÍTICA</v>
          </cell>
          <cell r="H145" t="str">
            <v>1.1.03.01.03</v>
          </cell>
        </row>
        <row r="146">
          <cell r="A146" t="str">
            <v>1.1.03.01.04</v>
          </cell>
          <cell r="B146">
            <v>2021</v>
          </cell>
          <cell r="C146" t="str">
            <v>Intereses a Devengar - USD</v>
          </cell>
          <cell r="D146" t="str">
            <v>ACTIVO</v>
          </cell>
          <cell r="E146" t="str">
            <v>TASA CAMBIO COMPRADOR</v>
          </cell>
          <cell r="F146" t="str">
            <v>RAZÓN SIMPLES</v>
          </cell>
          <cell r="G146" t="str">
            <v>ANALÍTICA</v>
          </cell>
          <cell r="H146" t="str">
            <v>1.1.03.01.04</v>
          </cell>
        </row>
        <row r="147">
          <cell r="A147" t="str">
            <v>1.1.03.01.05</v>
          </cell>
          <cell r="B147">
            <v>2155</v>
          </cell>
          <cell r="C147" t="str">
            <v>Gastos Bancarios Pag a Documentar USD</v>
          </cell>
          <cell r="D147" t="str">
            <v>ACTIVO</v>
          </cell>
          <cell r="E147" t="str">
            <v>TASA CAMBIO COMPRADOR</v>
          </cell>
          <cell r="F147" t="str">
            <v>RAZÓN SIMPLES</v>
          </cell>
          <cell r="G147" t="str">
            <v>ANALÍTICA</v>
          </cell>
          <cell r="H147" t="str">
            <v>1.1.03.01.05</v>
          </cell>
        </row>
        <row r="148">
          <cell r="A148" t="str">
            <v>1.1.03.01.06</v>
          </cell>
          <cell r="B148">
            <v>2218</v>
          </cell>
          <cell r="C148" t="str">
            <v>Descuento de Emision GS - CP</v>
          </cell>
          <cell r="D148" t="str">
            <v>ACTIVO</v>
          </cell>
          <cell r="E148" t="str">
            <v>SIN AJUSTE MENSUAL</v>
          </cell>
          <cell r="F148" t="str">
            <v>RAZÓN SIMPLES</v>
          </cell>
          <cell r="G148" t="str">
            <v>ANALÍTICA</v>
          </cell>
          <cell r="H148" t="str">
            <v>1.1.03.01.06</v>
          </cell>
        </row>
        <row r="149">
          <cell r="A149" t="str">
            <v>1.1.03.01.07</v>
          </cell>
          <cell r="B149">
            <v>2245</v>
          </cell>
          <cell r="C149" t="str">
            <v>Intereses a Devengar CP - Gs</v>
          </cell>
          <cell r="D149" t="str">
            <v>ACTIVO</v>
          </cell>
          <cell r="E149" t="str">
            <v>SIN AJUSTE MENSUAL</v>
          </cell>
          <cell r="F149" t="str">
            <v>RAZÓN SIMPLES</v>
          </cell>
          <cell r="G149" t="str">
            <v>ANALÍTICA</v>
          </cell>
          <cell r="H149" t="str">
            <v>1.1.03.01.07</v>
          </cell>
        </row>
        <row r="150">
          <cell r="A150" t="str">
            <v>1.1.03.01.08</v>
          </cell>
          <cell r="B150">
            <v>2292</v>
          </cell>
          <cell r="C150" t="str">
            <v>Gastos Bancarios Pag a Documentar GS</v>
          </cell>
          <cell r="D150" t="str">
            <v>ACTIVO</v>
          </cell>
          <cell r="E150" t="str">
            <v>SIN AJUSTE MENSUAL</v>
          </cell>
          <cell r="F150" t="str">
            <v>RAZÓN SIMPLES</v>
          </cell>
          <cell r="G150" t="str">
            <v>ANALÍTICA</v>
          </cell>
          <cell r="H150" t="str">
            <v>1.1.03.01.08</v>
          </cell>
        </row>
        <row r="151">
          <cell r="A151" t="str">
            <v>1.1.03.01.09</v>
          </cell>
          <cell r="B151">
            <v>166</v>
          </cell>
          <cell r="C151" t="str">
            <v>Sueldos y Jornales a Documentar</v>
          </cell>
          <cell r="D151" t="str">
            <v>ACTIVO</v>
          </cell>
          <cell r="E151" t="str">
            <v>TASA CAMBIO COMPRADOR</v>
          </cell>
          <cell r="F151" t="str">
            <v>RAZÓN SIMPLES</v>
          </cell>
          <cell r="G151" t="str">
            <v>ANALÍTICA</v>
          </cell>
          <cell r="H151" t="str">
            <v>1.1.03.01.09</v>
          </cell>
        </row>
        <row r="152">
          <cell r="A152" t="str">
            <v>1.1.03.01.10</v>
          </cell>
          <cell r="B152">
            <v>2510</v>
          </cell>
          <cell r="C152" t="str">
            <v>Fletes a Documentar GS</v>
          </cell>
          <cell r="D152" t="str">
            <v>ACTIVO</v>
          </cell>
          <cell r="E152" t="str">
            <v>SIN AJUSTE MENSUAL</v>
          </cell>
          <cell r="F152" t="str">
            <v>RAZÓN SIMPLES</v>
          </cell>
          <cell r="G152" t="str">
            <v>ANALÍTICA</v>
          </cell>
          <cell r="H152" t="str">
            <v>1.1.03.01.10</v>
          </cell>
        </row>
        <row r="153">
          <cell r="A153" t="str">
            <v>1.1.03.01.11</v>
          </cell>
          <cell r="B153">
            <v>2838</v>
          </cell>
          <cell r="C153" t="str">
            <v>Gastos a Devengar USD - CP</v>
          </cell>
          <cell r="D153" t="str">
            <v>ACTIVO</v>
          </cell>
          <cell r="E153" t="str">
            <v>TASA CAMBIO COMPRADOR</v>
          </cell>
          <cell r="F153" t="str">
            <v>RAZÓN SIMPLES</v>
          </cell>
          <cell r="G153" t="str">
            <v>ANALÍTICA</v>
          </cell>
          <cell r="H153" t="str">
            <v>1.1.03.01.11</v>
          </cell>
        </row>
        <row r="154">
          <cell r="A154" t="str">
            <v>1.1.03.01.12</v>
          </cell>
          <cell r="B154">
            <v>2977</v>
          </cell>
          <cell r="C154" t="str">
            <v>Intereses a Devengar Prestamos Bancarios CP - USD</v>
          </cell>
          <cell r="D154" t="str">
            <v>ACTIVO</v>
          </cell>
          <cell r="E154" t="str">
            <v>TASA CAMBIO COMPRADOR</v>
          </cell>
          <cell r="F154" t="str">
            <v>CUENTA TÍTULOS</v>
          </cell>
          <cell r="G154" t="str">
            <v>ANALÍTICA</v>
          </cell>
          <cell r="H154" t="str">
            <v>1.1.03.01.12</v>
          </cell>
        </row>
        <row r="155">
          <cell r="A155" t="str">
            <v>1.1.03.06</v>
          </cell>
          <cell r="B155">
            <v>1022</v>
          </cell>
          <cell r="C155" t="str">
            <v>TIT A RECIBIR VENTA CEREALES US$ (NO USAR)</v>
          </cell>
          <cell r="D155" t="str">
            <v>ACTIVO</v>
          </cell>
          <cell r="E155" t="str">
            <v>TASA CAMBIO COMPRADOR</v>
          </cell>
          <cell r="F155" t="str">
            <v>CUENTA TÍTULOS</v>
          </cell>
          <cell r="G155" t="str">
            <v>ANALÍTICA</v>
          </cell>
          <cell r="H155" t="str">
            <v>1.1.03.06</v>
          </cell>
        </row>
        <row r="156">
          <cell r="A156" t="str">
            <v>1.1.03.09</v>
          </cell>
          <cell r="B156">
            <v>438</v>
          </cell>
          <cell r="C156" t="str">
            <v>CUENTA LIBRE</v>
          </cell>
          <cell r="D156" t="str">
            <v>ACTIVO</v>
          </cell>
          <cell r="E156" t="str">
            <v>TASA CAMBIO COMPRADOR</v>
          </cell>
          <cell r="F156" t="str">
            <v>CUENTA CORRIENTE</v>
          </cell>
          <cell r="G156" t="str">
            <v>ANALÍTICA</v>
          </cell>
          <cell r="H156" t="str">
            <v>1.1.03.09</v>
          </cell>
        </row>
        <row r="157">
          <cell r="A157" t="str">
            <v>1.1.04</v>
          </cell>
          <cell r="B157">
            <v>141</v>
          </cell>
          <cell r="C157" t="str">
            <v>CUENTA SINTETICA LIBRE</v>
          </cell>
          <cell r="D157" t="str">
            <v>ACTIVO</v>
          </cell>
          <cell r="E157" t="str">
            <v>SIN AJUSTE MENSUAL</v>
          </cell>
          <cell r="F157" t="str">
            <v>NINGUNO</v>
          </cell>
          <cell r="G157" t="str">
            <v>SINTÉTICA</v>
          </cell>
          <cell r="H157" t="str">
            <v>1.1.04</v>
          </cell>
        </row>
        <row r="158">
          <cell r="A158" t="str">
            <v>1.1.04.16</v>
          </cell>
          <cell r="B158">
            <v>1519</v>
          </cell>
          <cell r="C158" t="str">
            <v>CUENTA LIBRE SINTETICA</v>
          </cell>
          <cell r="D158" t="str">
            <v>ACTIVO</v>
          </cell>
          <cell r="E158" t="str">
            <v>SIN AJUSTE MENSUAL</v>
          </cell>
          <cell r="F158" t="str">
            <v>NINGUNO</v>
          </cell>
          <cell r="G158" t="str">
            <v>SINTÉTICA</v>
          </cell>
          <cell r="H158" t="str">
            <v>1.1.04.16</v>
          </cell>
        </row>
        <row r="159">
          <cell r="A159" t="str">
            <v>1.1.04.16.01</v>
          </cell>
          <cell r="B159">
            <v>144</v>
          </cell>
          <cell r="C159" t="str">
            <v>CUENTA LIBRE</v>
          </cell>
          <cell r="D159" t="str">
            <v>ACTIVO</v>
          </cell>
          <cell r="E159" t="str">
            <v>SIN AJUSTE MENSUAL</v>
          </cell>
          <cell r="F159" t="str">
            <v>CUENTA CORRIENTE</v>
          </cell>
          <cell r="G159" t="str">
            <v>ANALÍTICA</v>
          </cell>
          <cell r="H159" t="str">
            <v>1.1.04.16.01</v>
          </cell>
        </row>
        <row r="160">
          <cell r="A160" t="str">
            <v>1.1.04.16.03</v>
          </cell>
          <cell r="B160">
            <v>734</v>
          </cell>
          <cell r="C160" t="str">
            <v>CUENTA LIBRE</v>
          </cell>
          <cell r="D160" t="str">
            <v>ACTIVO</v>
          </cell>
          <cell r="E160" t="str">
            <v>TASA CAMBIO COMPRADOR</v>
          </cell>
          <cell r="F160" t="str">
            <v>CUENTA CORRIENTE</v>
          </cell>
          <cell r="G160" t="str">
            <v>ANALÍTICA</v>
          </cell>
          <cell r="H160" t="str">
            <v>1.1.04.16.03</v>
          </cell>
        </row>
        <row r="161">
          <cell r="A161" t="str">
            <v>1.1.04.16.04</v>
          </cell>
          <cell r="B161">
            <v>1032</v>
          </cell>
          <cell r="C161" t="str">
            <v>CUENTA LIBRE</v>
          </cell>
          <cell r="D161" t="str">
            <v>ACTIVO</v>
          </cell>
          <cell r="E161" t="str">
            <v>SIN AJUSTE MENSUAL</v>
          </cell>
          <cell r="F161" t="str">
            <v>CUENTA CORRIENTE</v>
          </cell>
          <cell r="G161" t="str">
            <v>ANALÍTICA</v>
          </cell>
          <cell r="H161" t="str">
            <v>1.1.04.16.04</v>
          </cell>
        </row>
        <row r="162">
          <cell r="A162" t="str">
            <v>1.1.04.16.06</v>
          </cell>
          <cell r="B162">
            <v>1578</v>
          </cell>
          <cell r="C162" t="str">
            <v>CUENTA LIBRE</v>
          </cell>
          <cell r="D162" t="str">
            <v>ACTIVO</v>
          </cell>
          <cell r="E162" t="str">
            <v>SIN AJUSTE MENSUAL</v>
          </cell>
          <cell r="F162" t="str">
            <v>CUENTA CORRIENTE</v>
          </cell>
          <cell r="G162" t="str">
            <v>ANALÍTICA</v>
          </cell>
          <cell r="H162" t="str">
            <v>1.1.04.16.06</v>
          </cell>
        </row>
        <row r="163">
          <cell r="A163" t="str">
            <v>1.1.04.17</v>
          </cell>
          <cell r="B163">
            <v>145</v>
          </cell>
          <cell r="C163" t="str">
            <v>CREDITOS A EMPLEADOS</v>
          </cell>
          <cell r="D163" t="str">
            <v>ACTIVO</v>
          </cell>
          <cell r="E163" t="str">
            <v>SIN AJUSTE MENSUAL</v>
          </cell>
          <cell r="F163" t="str">
            <v>NINGUNO</v>
          </cell>
          <cell r="G163" t="str">
            <v>SINTÉTICA</v>
          </cell>
          <cell r="H163" t="str">
            <v>1.1.04.17</v>
          </cell>
        </row>
        <row r="164">
          <cell r="A164" t="str">
            <v>1.1.04.17.03</v>
          </cell>
          <cell r="B164">
            <v>710</v>
          </cell>
          <cell r="C164" t="str">
            <v>CC FUNCIONARIOS US$</v>
          </cell>
          <cell r="D164" t="str">
            <v>ACTIVO</v>
          </cell>
          <cell r="E164" t="str">
            <v>TASA CAMBIO COMPRADOR</v>
          </cell>
          <cell r="F164" t="str">
            <v>CUENTA CORRIENTE</v>
          </cell>
          <cell r="G164" t="str">
            <v>ANALÍTICA</v>
          </cell>
          <cell r="H164" t="str">
            <v>1.1.04.17.03</v>
          </cell>
        </row>
        <row r="165">
          <cell r="A165" t="str">
            <v>1.1.04.17.04</v>
          </cell>
          <cell r="B165">
            <v>711</v>
          </cell>
          <cell r="C165" t="str">
            <v>CC FUNCIONARIOS G$</v>
          </cell>
          <cell r="D165" t="str">
            <v>ACTIVO</v>
          </cell>
          <cell r="E165" t="str">
            <v>TASA CAMBIO COMPRADOR</v>
          </cell>
          <cell r="F165" t="str">
            <v>CUENTA CORRIENTE</v>
          </cell>
          <cell r="G165" t="str">
            <v>ANALÍTICA</v>
          </cell>
          <cell r="H165" t="str">
            <v>1.1.04.17.04</v>
          </cell>
        </row>
        <row r="166">
          <cell r="A166" t="str">
            <v>1.1.04.18</v>
          </cell>
          <cell r="B166">
            <v>152</v>
          </cell>
          <cell r="C166" t="str">
            <v>IMPUESTOS A RECUPERAR</v>
          </cell>
          <cell r="D166" t="str">
            <v>ACTIVO</v>
          </cell>
          <cell r="E166" t="str">
            <v>SIN AJUSTE MENSUAL</v>
          </cell>
          <cell r="F166" t="str">
            <v>NINGUNO</v>
          </cell>
          <cell r="G166" t="str">
            <v>SINTÉTICA</v>
          </cell>
          <cell r="H166" t="str">
            <v>1.1.04.18</v>
          </cell>
        </row>
        <row r="167">
          <cell r="A167" t="str">
            <v>1.1.04.18.02</v>
          </cell>
          <cell r="B167">
            <v>154</v>
          </cell>
          <cell r="C167" t="str">
            <v>ANTICIPO DE IMPUESTO A LA RENTA</v>
          </cell>
          <cell r="D167" t="str">
            <v>ACTIVO</v>
          </cell>
          <cell r="E167" t="str">
            <v>TASA CAMBIO COMPRADOR</v>
          </cell>
          <cell r="F167" t="str">
            <v>CUENTA TÍTULOS</v>
          </cell>
          <cell r="G167" t="str">
            <v>ANALÍTICA</v>
          </cell>
          <cell r="H167" t="str">
            <v>1.1.04.18.02</v>
          </cell>
        </row>
        <row r="168">
          <cell r="A168" t="str">
            <v>1.1.06</v>
          </cell>
          <cell r="B168">
            <v>157</v>
          </cell>
          <cell r="C168" t="str">
            <v>BIENES DE CAMBIO</v>
          </cell>
          <cell r="D168" t="str">
            <v>ACTIVO</v>
          </cell>
          <cell r="E168" t="str">
            <v>SIN AJUSTE MENSUAL</v>
          </cell>
          <cell r="F168" t="str">
            <v>NINGUNO</v>
          </cell>
          <cell r="G168" t="str">
            <v>SINTÉTICA</v>
          </cell>
          <cell r="H168" t="str">
            <v>1.1.06</v>
          </cell>
        </row>
        <row r="169">
          <cell r="A169" t="str">
            <v>1.1.06.01</v>
          </cell>
          <cell r="B169">
            <v>1719</v>
          </cell>
          <cell r="C169" t="str">
            <v>ARROZ - CEREALES</v>
          </cell>
          <cell r="D169" t="str">
            <v>ACTIVO</v>
          </cell>
          <cell r="E169" t="str">
            <v>SIN AJUSTE MENSUAL</v>
          </cell>
          <cell r="F169" t="str">
            <v>NINGUNO</v>
          </cell>
          <cell r="G169" t="str">
            <v>SINTÉTICA</v>
          </cell>
          <cell r="H169" t="str">
            <v>1.1.06.01</v>
          </cell>
        </row>
        <row r="170">
          <cell r="A170" t="str">
            <v>1.1.06.01.01</v>
          </cell>
          <cell r="B170">
            <v>158</v>
          </cell>
          <cell r="C170" t="str">
            <v>Arroz en Cascara</v>
          </cell>
          <cell r="D170" t="str">
            <v>ACTIVO</v>
          </cell>
          <cell r="E170" t="str">
            <v>SIN AJUSTE MENSUAL</v>
          </cell>
          <cell r="F170" t="str">
            <v>STOCK</v>
          </cell>
          <cell r="G170" t="str">
            <v>ANALÍTICA</v>
          </cell>
          <cell r="H170" t="str">
            <v>1.1.06.01.01</v>
          </cell>
        </row>
        <row r="171">
          <cell r="A171" t="str">
            <v>1.1.06.01.02</v>
          </cell>
          <cell r="B171">
            <v>1383</v>
          </cell>
          <cell r="C171" t="str">
            <v>Arroz sin cascara</v>
          </cell>
          <cell r="D171" t="str">
            <v>ACTIVO</v>
          </cell>
          <cell r="E171" t="str">
            <v>SIN AJUSTE MENSUAL</v>
          </cell>
          <cell r="F171" t="str">
            <v>STOCK</v>
          </cell>
          <cell r="G171" t="str">
            <v>ANALÍTICA</v>
          </cell>
          <cell r="H171" t="str">
            <v>1.1.06.01.02</v>
          </cell>
        </row>
        <row r="172">
          <cell r="A172" t="str">
            <v>1.1.06.01.03</v>
          </cell>
          <cell r="B172">
            <v>159</v>
          </cell>
          <cell r="C172" t="str">
            <v>Arroz blanco tipo 1</v>
          </cell>
          <cell r="D172" t="str">
            <v>ACTIVO</v>
          </cell>
          <cell r="E172" t="str">
            <v>SIN AJUSTE MENSUAL</v>
          </cell>
          <cell r="F172" t="str">
            <v>STOCK</v>
          </cell>
          <cell r="G172" t="str">
            <v>ANALÍTICA</v>
          </cell>
          <cell r="H172" t="str">
            <v>1.1.06.01.03</v>
          </cell>
        </row>
        <row r="173">
          <cell r="A173" t="str">
            <v>1.1.06.01.04</v>
          </cell>
          <cell r="B173">
            <v>2054</v>
          </cell>
          <cell r="C173" t="str">
            <v>Arroz Blanco Tipo 2</v>
          </cell>
          <cell r="D173" t="str">
            <v>ACTIVO</v>
          </cell>
          <cell r="E173" t="str">
            <v>SIN AJUSTE MENSUAL</v>
          </cell>
          <cell r="F173" t="str">
            <v>STOCK</v>
          </cell>
          <cell r="G173" t="str">
            <v>ANALÍTICA</v>
          </cell>
          <cell r="H173" t="str">
            <v>1.1.06.01.04</v>
          </cell>
        </row>
        <row r="174">
          <cell r="A174" t="str">
            <v>1.1.06.01.05</v>
          </cell>
          <cell r="B174">
            <v>2055</v>
          </cell>
          <cell r="C174" t="str">
            <v>Arroz Blanco Tipo 3</v>
          </cell>
          <cell r="D174" t="str">
            <v>ACTIVO</v>
          </cell>
          <cell r="E174" t="str">
            <v>SIN AJUSTE MENSUAL</v>
          </cell>
          <cell r="F174" t="str">
            <v>STOCK</v>
          </cell>
          <cell r="G174" t="str">
            <v>ANALÍTICA</v>
          </cell>
          <cell r="H174" t="str">
            <v>1.1.06.01.05</v>
          </cell>
        </row>
        <row r="175">
          <cell r="A175" t="str">
            <v>1.1.06.01.06</v>
          </cell>
          <cell r="B175">
            <v>2171</v>
          </cell>
          <cell r="C175" t="str">
            <v>Arroz en Cascara Tipo SS</v>
          </cell>
          <cell r="D175" t="str">
            <v>ACTIVO</v>
          </cell>
          <cell r="E175" t="str">
            <v>SIN AJUSTE MENSUAL</v>
          </cell>
          <cell r="F175" t="str">
            <v>STOCK</v>
          </cell>
          <cell r="G175" t="str">
            <v>ANALÍTICA</v>
          </cell>
          <cell r="H175" t="str">
            <v>1.1.06.01.06</v>
          </cell>
        </row>
        <row r="176">
          <cell r="A176" t="str">
            <v>1.1.06.01.07</v>
          </cell>
          <cell r="B176">
            <v>2296</v>
          </cell>
          <cell r="C176" t="str">
            <v>(-) Descuento de Stock por Venta Arroz</v>
          </cell>
          <cell r="D176" t="str">
            <v>ACTIVO</v>
          </cell>
          <cell r="E176" t="str">
            <v>SIN AJUSTE MENSUAL</v>
          </cell>
          <cell r="F176" t="str">
            <v>RAZÓN SIMPLES</v>
          </cell>
          <cell r="G176" t="str">
            <v>ANALÍTICA</v>
          </cell>
          <cell r="H176" t="str">
            <v>1.1.06.01.07</v>
          </cell>
        </row>
        <row r="177">
          <cell r="A177" t="str">
            <v>1.1.06.01.08</v>
          </cell>
          <cell r="B177">
            <v>2037</v>
          </cell>
          <cell r="C177" t="str">
            <v>Semilla de Arroz</v>
          </cell>
          <cell r="D177" t="str">
            <v>ACTIVO</v>
          </cell>
          <cell r="E177" t="str">
            <v>SIN AJUSTE MENSUAL</v>
          </cell>
          <cell r="F177" t="str">
            <v>STOCK</v>
          </cell>
          <cell r="G177" t="str">
            <v>ANALÍTICA</v>
          </cell>
          <cell r="H177" t="str">
            <v>1.1.06.01.08</v>
          </cell>
        </row>
        <row r="178">
          <cell r="A178" t="str">
            <v>1.1.06.01.09</v>
          </cell>
          <cell r="B178">
            <v>2452</v>
          </cell>
          <cell r="C178" t="str">
            <v>Arroz Integral</v>
          </cell>
          <cell r="D178" t="str">
            <v>ACTIVO</v>
          </cell>
          <cell r="E178" t="str">
            <v>SIN AJUSTE MENSUAL</v>
          </cell>
          <cell r="F178" t="str">
            <v>STOCK</v>
          </cell>
          <cell r="G178" t="str">
            <v>ANALÍTICA</v>
          </cell>
          <cell r="H178" t="str">
            <v>1.1.06.01.09</v>
          </cell>
        </row>
        <row r="179">
          <cell r="A179" t="str">
            <v>1.1.06.01.10</v>
          </cell>
          <cell r="B179">
            <v>2472</v>
          </cell>
          <cell r="C179" t="str">
            <v>Valuación de Stock Arroz</v>
          </cell>
          <cell r="D179" t="str">
            <v>ACTIVO</v>
          </cell>
          <cell r="E179" t="str">
            <v>SIN AJUSTE MENSUAL</v>
          </cell>
          <cell r="F179" t="str">
            <v>RAZÓN SIMPLES</v>
          </cell>
          <cell r="G179" t="str">
            <v>ANALÍTICA</v>
          </cell>
          <cell r="H179" t="str">
            <v>1.1.06.01.10</v>
          </cell>
        </row>
        <row r="180">
          <cell r="A180" t="str">
            <v>1.1.06.01.11</v>
          </cell>
          <cell r="B180">
            <v>2667</v>
          </cell>
          <cell r="C180" t="str">
            <v>(-)Dto de Stock por Vta de Arroz en Cascara tipoSS</v>
          </cell>
          <cell r="D180" t="str">
            <v>ACTIVO</v>
          </cell>
          <cell r="E180" t="str">
            <v>SIN AJUSTE MENSUAL</v>
          </cell>
          <cell r="F180" t="str">
            <v>RAZÓN SIMPLES</v>
          </cell>
          <cell r="G180" t="str">
            <v>ANALÍTICA</v>
          </cell>
          <cell r="H180" t="str">
            <v>1.1.06.01.11</v>
          </cell>
        </row>
        <row r="181">
          <cell r="A181" t="str">
            <v>1.1.06.01.13</v>
          </cell>
          <cell r="B181">
            <v>2498</v>
          </cell>
          <cell r="C181" t="str">
            <v>Arroz Cortado Integral</v>
          </cell>
          <cell r="D181" t="str">
            <v>ACTIVO</v>
          </cell>
          <cell r="E181" t="str">
            <v>SIN AJUSTE MENSUAL</v>
          </cell>
          <cell r="F181" t="str">
            <v>STOCK</v>
          </cell>
          <cell r="G181" t="str">
            <v>ANALÍTICA</v>
          </cell>
          <cell r="H181" t="str">
            <v>1.1.06.01.13</v>
          </cell>
        </row>
        <row r="182">
          <cell r="A182" t="str">
            <v>1.1.06.01.14</v>
          </cell>
          <cell r="B182">
            <v>2501</v>
          </cell>
          <cell r="C182" t="str">
            <v>Arroz Elaborado</v>
          </cell>
          <cell r="D182" t="str">
            <v>ACTIVO</v>
          </cell>
          <cell r="E182" t="str">
            <v>SIN AJUSTE MENSUAL</v>
          </cell>
          <cell r="F182" t="str">
            <v>STOCK</v>
          </cell>
          <cell r="G182" t="str">
            <v>ANALÍTICA</v>
          </cell>
          <cell r="H182" t="str">
            <v>1.1.06.01.14</v>
          </cell>
        </row>
        <row r="183">
          <cell r="A183" t="str">
            <v>1.1.06.01.15</v>
          </cell>
          <cell r="B183">
            <v>3085</v>
          </cell>
          <cell r="C183" t="str">
            <v>Arroz Blanco Tipo 4</v>
          </cell>
          <cell r="D183" t="str">
            <v>ACTIVO</v>
          </cell>
          <cell r="E183" t="str">
            <v>SIN AJUSTE MENSUAL</v>
          </cell>
          <cell r="F183" t="str">
            <v>STOCK</v>
          </cell>
          <cell r="G183" t="str">
            <v>ANALÍTICA</v>
          </cell>
          <cell r="H183" t="str">
            <v>1.1.06.01.15</v>
          </cell>
        </row>
        <row r="184">
          <cell r="A184" t="str">
            <v>1.1.06.02</v>
          </cell>
          <cell r="B184">
            <v>1720</v>
          </cell>
          <cell r="C184" t="str">
            <v>SUB PRODUCTOS - CEREALES</v>
          </cell>
          <cell r="D184" t="str">
            <v>ACTIVO</v>
          </cell>
          <cell r="E184" t="str">
            <v>SIN AJUSTE MENSUAL</v>
          </cell>
          <cell r="F184" t="str">
            <v>NINGUNO</v>
          </cell>
          <cell r="G184" t="str">
            <v>SINTÉTICA</v>
          </cell>
          <cell r="H184" t="str">
            <v>1.1.06.02</v>
          </cell>
        </row>
        <row r="185">
          <cell r="A185" t="str">
            <v>1.1.06.02.01</v>
          </cell>
          <cell r="B185">
            <v>700</v>
          </cell>
          <cell r="C185" t="str">
            <v>Arrocillo</v>
          </cell>
          <cell r="D185" t="str">
            <v>ACTIVO</v>
          </cell>
          <cell r="E185" t="str">
            <v>SIN AJUSTE MENSUAL</v>
          </cell>
          <cell r="F185" t="str">
            <v>STOCK</v>
          </cell>
          <cell r="G185" t="str">
            <v>ANALÍTICA</v>
          </cell>
          <cell r="H185" t="str">
            <v>1.1.06.02.01</v>
          </cell>
        </row>
        <row r="186">
          <cell r="A186" t="str">
            <v>1.1.06.02.02</v>
          </cell>
          <cell r="B186">
            <v>1621</v>
          </cell>
          <cell r="C186" t="str">
            <v>Afrecho de Arroz</v>
          </cell>
          <cell r="D186" t="str">
            <v>ACTIVO</v>
          </cell>
          <cell r="E186" t="str">
            <v>SIN AJUSTE MENSUAL</v>
          </cell>
          <cell r="F186" t="str">
            <v>STOCK</v>
          </cell>
          <cell r="G186" t="str">
            <v>ANALÍTICA</v>
          </cell>
          <cell r="H186" t="str">
            <v>1.1.06.02.02</v>
          </cell>
        </row>
        <row r="187">
          <cell r="A187" t="str">
            <v>1.1.06.02.03</v>
          </cell>
          <cell r="B187">
            <v>2003</v>
          </cell>
          <cell r="C187" t="str">
            <v>Cascarilla de Arroz</v>
          </cell>
          <cell r="D187" t="str">
            <v>ACTIVO</v>
          </cell>
          <cell r="E187" t="str">
            <v>SIN AJUSTE MENSUAL</v>
          </cell>
          <cell r="F187" t="str">
            <v>STOCK</v>
          </cell>
          <cell r="G187" t="str">
            <v>ANALÍTICA</v>
          </cell>
          <cell r="H187" t="str">
            <v>1.1.06.02.03</v>
          </cell>
        </row>
        <row r="188">
          <cell r="A188" t="str">
            <v>1.1.06.02.04</v>
          </cell>
          <cell r="B188">
            <v>2056</v>
          </cell>
          <cell r="C188" t="str">
            <v>Yesado</v>
          </cell>
          <cell r="D188" t="str">
            <v>ACTIVO</v>
          </cell>
          <cell r="E188" t="str">
            <v>SIN AJUSTE MENSUAL</v>
          </cell>
          <cell r="F188" t="str">
            <v>STOCK</v>
          </cell>
          <cell r="G188" t="str">
            <v>ANALÍTICA</v>
          </cell>
          <cell r="H188" t="str">
            <v>1.1.06.02.04</v>
          </cell>
        </row>
        <row r="189">
          <cell r="A189" t="str">
            <v>1.1.06.02.05</v>
          </cell>
          <cell r="B189">
            <v>2058</v>
          </cell>
          <cell r="C189" t="str">
            <v>Quebrado (cortado)</v>
          </cell>
          <cell r="D189" t="str">
            <v>ACTIVO</v>
          </cell>
          <cell r="E189" t="str">
            <v>SIN AJUSTE MENSUAL</v>
          </cell>
          <cell r="F189" t="str">
            <v>STOCK</v>
          </cell>
          <cell r="G189" t="str">
            <v>ANALÍTICA</v>
          </cell>
          <cell r="H189" t="str">
            <v>1.1.06.02.05</v>
          </cell>
        </row>
        <row r="190">
          <cell r="A190" t="str">
            <v>1.1.06.02.06</v>
          </cell>
          <cell r="B190">
            <v>2061</v>
          </cell>
          <cell r="C190" t="str">
            <v>Quirera (arrocin)</v>
          </cell>
          <cell r="D190" t="str">
            <v>ACTIVO</v>
          </cell>
          <cell r="E190" t="str">
            <v>SIN AJUSTE MENSUAL</v>
          </cell>
          <cell r="F190" t="str">
            <v>STOCK</v>
          </cell>
          <cell r="G190" t="str">
            <v>ANALÍTICA</v>
          </cell>
          <cell r="H190" t="str">
            <v>1.1.06.02.06</v>
          </cell>
        </row>
        <row r="191">
          <cell r="A191" t="str">
            <v>1.1.06.02.07</v>
          </cell>
          <cell r="B191">
            <v>2064</v>
          </cell>
          <cell r="C191" t="str">
            <v>Perfil (Rechazo Esbramado)</v>
          </cell>
          <cell r="D191" t="str">
            <v>GASTOS</v>
          </cell>
          <cell r="E191" t="str">
            <v>SIN AJUSTE MENSUAL</v>
          </cell>
          <cell r="F191" t="str">
            <v>STOCK</v>
          </cell>
          <cell r="G191" t="str">
            <v>ANALÍTICA</v>
          </cell>
          <cell r="H191" t="str">
            <v>1.1.06.02.07</v>
          </cell>
        </row>
        <row r="192">
          <cell r="A192" t="str">
            <v>1.1.06.02.08</v>
          </cell>
          <cell r="B192">
            <v>2067</v>
          </cell>
          <cell r="C192" t="str">
            <v>Rechazo de Industria (Punta Negra)</v>
          </cell>
          <cell r="D192" t="str">
            <v>ACTIVO</v>
          </cell>
          <cell r="E192" t="str">
            <v>SIN AJUSTE MENSUAL</v>
          </cell>
          <cell r="F192" t="str">
            <v>STOCK</v>
          </cell>
          <cell r="G192" t="str">
            <v>ANALÍTICA</v>
          </cell>
          <cell r="H192" t="str">
            <v>1.1.06.02.08</v>
          </cell>
        </row>
        <row r="193">
          <cell r="A193" t="str">
            <v>1.1.06.02.09</v>
          </cell>
          <cell r="B193">
            <v>2376</v>
          </cell>
          <cell r="C193" t="str">
            <v>(-) Descuento de Stock por Venta Sub Productos</v>
          </cell>
          <cell r="D193" t="str">
            <v>ACTIVO</v>
          </cell>
          <cell r="E193" t="str">
            <v>SIN AJUSTE MENSUAL</v>
          </cell>
          <cell r="F193" t="str">
            <v>RAZÓN SIMPLES</v>
          </cell>
          <cell r="G193" t="str">
            <v>ANALÍTICA</v>
          </cell>
          <cell r="H193" t="str">
            <v>1.1.06.02.09</v>
          </cell>
        </row>
        <row r="194">
          <cell r="A194" t="str">
            <v>1.1.06.02.10</v>
          </cell>
          <cell r="B194">
            <v>2633</v>
          </cell>
          <cell r="C194" t="str">
            <v>AJUSTE DE COSTOS DE SUB PRODUCTO</v>
          </cell>
          <cell r="D194" t="str">
            <v>ACTIVO</v>
          </cell>
          <cell r="E194" t="str">
            <v>SIN AJUSTE MENSUAL</v>
          </cell>
          <cell r="F194" t="str">
            <v>RAZÓN SIMPLES</v>
          </cell>
          <cell r="G194" t="str">
            <v>ANALÍTICA</v>
          </cell>
          <cell r="H194" t="str">
            <v>1.1.06.02.10</v>
          </cell>
        </row>
        <row r="195">
          <cell r="A195" t="str">
            <v>1.1.06.02.11</v>
          </cell>
          <cell r="B195">
            <v>2898</v>
          </cell>
          <cell r="C195" t="str">
            <v>Rechazo de Integral</v>
          </cell>
          <cell r="D195" t="str">
            <v>ACTIVO</v>
          </cell>
          <cell r="E195" t="str">
            <v>SIN AJUSTE MENSUAL</v>
          </cell>
          <cell r="F195" t="str">
            <v>STOCK</v>
          </cell>
          <cell r="G195" t="str">
            <v>ANALÍTICA</v>
          </cell>
          <cell r="H195" t="str">
            <v>1.1.06.02.11</v>
          </cell>
        </row>
        <row r="196">
          <cell r="A196" t="str">
            <v>1.1.06.02.12</v>
          </cell>
          <cell r="B196">
            <v>2953</v>
          </cell>
          <cell r="C196" t="str">
            <v>Rechazo de Quebrado</v>
          </cell>
          <cell r="D196" t="str">
            <v>ACTIVO</v>
          </cell>
          <cell r="E196" t="str">
            <v>SIN AJUSTE MENSUAL</v>
          </cell>
          <cell r="F196" t="str">
            <v>STOCK</v>
          </cell>
          <cell r="G196" t="str">
            <v>ANALÍTICA</v>
          </cell>
          <cell r="H196" t="str">
            <v>1.1.06.02.12</v>
          </cell>
        </row>
        <row r="197">
          <cell r="A197" t="str">
            <v>1.1.06.02.13</v>
          </cell>
          <cell r="B197">
            <v>2960</v>
          </cell>
          <cell r="C197" t="str">
            <v>Rechazo de Yesado</v>
          </cell>
          <cell r="D197" t="str">
            <v>ACTIVO</v>
          </cell>
          <cell r="E197" t="str">
            <v>SIN AJUSTE MENSUAL</v>
          </cell>
          <cell r="F197" t="str">
            <v>STOCK</v>
          </cell>
          <cell r="G197" t="str">
            <v>ANALÍTICA</v>
          </cell>
          <cell r="H197" t="str">
            <v>1.1.06.02.13</v>
          </cell>
        </row>
        <row r="198">
          <cell r="A198" t="str">
            <v>1.1.06.02.14</v>
          </cell>
          <cell r="B198">
            <v>3022</v>
          </cell>
          <cell r="C198" t="str">
            <v>Polvo de Arroz</v>
          </cell>
          <cell r="D198" t="str">
            <v>ACTIVO</v>
          </cell>
          <cell r="E198" t="str">
            <v>SIN AJUSTE MENSUAL</v>
          </cell>
          <cell r="F198" t="str">
            <v>STOCK</v>
          </cell>
          <cell r="G198" t="str">
            <v>ANALÍTICA</v>
          </cell>
          <cell r="H198" t="str">
            <v>1.1.06.02.14</v>
          </cell>
        </row>
        <row r="199">
          <cell r="A199" t="str">
            <v>1.1.06.02.15</v>
          </cell>
          <cell r="B199">
            <v>3025</v>
          </cell>
          <cell r="C199" t="str">
            <v>Arrocillo en Polvo</v>
          </cell>
          <cell r="D199" t="str">
            <v>ACTIVO</v>
          </cell>
          <cell r="E199" t="str">
            <v>SIN AJUSTE MENSUAL</v>
          </cell>
          <cell r="F199" t="str">
            <v>STOCK</v>
          </cell>
          <cell r="G199" t="str">
            <v>ANALÍTICA</v>
          </cell>
          <cell r="H199" t="str">
            <v>1.1.06.02.15</v>
          </cell>
        </row>
        <row r="200">
          <cell r="A200" t="str">
            <v>1.1.06.02.16</v>
          </cell>
          <cell r="B200">
            <v>3067</v>
          </cell>
          <cell r="C200" t="str">
            <v>Cascarilla Produccion Web</v>
          </cell>
          <cell r="D200" t="str">
            <v>ACTIVO</v>
          </cell>
          <cell r="E200" t="str">
            <v>SIN AJUSTE MENSUAL</v>
          </cell>
          <cell r="F200" t="str">
            <v>STOCK</v>
          </cell>
          <cell r="G200" t="str">
            <v>ANALÍTICA</v>
          </cell>
          <cell r="H200" t="str">
            <v>1.1.06.02.16</v>
          </cell>
        </row>
        <row r="201">
          <cell r="A201" t="str">
            <v>1.1.06.02.17</v>
          </cell>
          <cell r="B201">
            <v>3069</v>
          </cell>
          <cell r="C201" t="str">
            <v>Yesado Produccion Web</v>
          </cell>
          <cell r="D201" t="str">
            <v>ACTIVO</v>
          </cell>
          <cell r="E201" t="str">
            <v>SIN AJUSTE MENSUAL</v>
          </cell>
          <cell r="F201" t="str">
            <v>STOCK</v>
          </cell>
          <cell r="G201" t="str">
            <v>ANALÍTICA</v>
          </cell>
          <cell r="H201" t="str">
            <v>1.1.06.02.17</v>
          </cell>
        </row>
        <row r="202">
          <cell r="A202" t="str">
            <v>1.1.06.02.18</v>
          </cell>
          <cell r="B202">
            <v>3068</v>
          </cell>
          <cell r="C202" t="str">
            <v>Quebrado Produccion Web</v>
          </cell>
          <cell r="D202" t="str">
            <v>ACTIVO</v>
          </cell>
          <cell r="E202" t="str">
            <v>SIN AJUSTE MENSUAL</v>
          </cell>
          <cell r="F202" t="str">
            <v>STOCK</v>
          </cell>
          <cell r="G202" t="str">
            <v>ANALÍTICA</v>
          </cell>
          <cell r="H202" t="str">
            <v>1.1.06.02.18</v>
          </cell>
        </row>
        <row r="203">
          <cell r="A203" t="str">
            <v>1.1.06.02.19</v>
          </cell>
          <cell r="B203">
            <v>3073</v>
          </cell>
          <cell r="C203" t="str">
            <v>Arrocillo Produccion Web</v>
          </cell>
          <cell r="D203" t="str">
            <v>ACTIVO</v>
          </cell>
          <cell r="E203" t="str">
            <v>SIN AJUSTE MENSUAL</v>
          </cell>
          <cell r="F203" t="str">
            <v>STOCK</v>
          </cell>
          <cell r="G203" t="str">
            <v>ANALÍTICA</v>
          </cell>
          <cell r="H203" t="str">
            <v>1.1.06.02.19</v>
          </cell>
        </row>
        <row r="204">
          <cell r="A204" t="str">
            <v>1.1.06.02.20</v>
          </cell>
          <cell r="B204">
            <v>3075</v>
          </cell>
          <cell r="C204" t="str">
            <v>Esbramado Industria Produccion Web</v>
          </cell>
          <cell r="D204" t="str">
            <v>ACTIVO</v>
          </cell>
          <cell r="E204" t="str">
            <v>SIN AJUSTE MENSUAL</v>
          </cell>
          <cell r="F204" t="str">
            <v>STOCK</v>
          </cell>
          <cell r="G204" t="str">
            <v>ANALÍTICA</v>
          </cell>
          <cell r="H204" t="str">
            <v>1.1.06.02.20</v>
          </cell>
        </row>
        <row r="205">
          <cell r="A205" t="str">
            <v>1.1.06.02.21</v>
          </cell>
          <cell r="B205">
            <v>3077</v>
          </cell>
          <cell r="C205" t="str">
            <v>Esbramado Produccion Web</v>
          </cell>
          <cell r="D205" t="str">
            <v>ACTIVO</v>
          </cell>
          <cell r="E205" t="str">
            <v>SIN AJUSTE MENSUAL</v>
          </cell>
          <cell r="F205" t="str">
            <v>STOCK</v>
          </cell>
          <cell r="G205" t="str">
            <v>ANALÍTICA</v>
          </cell>
          <cell r="H205" t="str">
            <v>1.1.06.02.21</v>
          </cell>
        </row>
        <row r="206">
          <cell r="A206" t="str">
            <v>1.1.06.03</v>
          </cell>
          <cell r="B206">
            <v>2331</v>
          </cell>
          <cell r="C206" t="str">
            <v>OTROS PRODUCTOS PROCESADOS - CEREALES</v>
          </cell>
          <cell r="D206" t="str">
            <v>ACTIVO</v>
          </cell>
          <cell r="E206" t="str">
            <v>SIN AJUSTE MENSUAL</v>
          </cell>
          <cell r="F206" t="str">
            <v>NINGUNO</v>
          </cell>
          <cell r="G206" t="str">
            <v>SINTÉTICA</v>
          </cell>
          <cell r="H206" t="str">
            <v>1.1.06.03</v>
          </cell>
        </row>
        <row r="207">
          <cell r="A207" t="str">
            <v>1.1.06.03.01</v>
          </cell>
          <cell r="B207">
            <v>2334</v>
          </cell>
          <cell r="C207" t="str">
            <v>Briquetas Prensadas</v>
          </cell>
          <cell r="D207" t="str">
            <v>ACTIVO</v>
          </cell>
          <cell r="E207" t="str">
            <v>SIN AJUSTE MENSUAL</v>
          </cell>
          <cell r="F207" t="str">
            <v>STOCK</v>
          </cell>
          <cell r="G207" t="str">
            <v>ANALÍTICA</v>
          </cell>
          <cell r="H207" t="str">
            <v>1.1.06.03.01</v>
          </cell>
        </row>
        <row r="208">
          <cell r="A208" t="str">
            <v>1.1.06.04</v>
          </cell>
          <cell r="B208">
            <v>1721</v>
          </cell>
          <cell r="C208" t="str">
            <v>OTROS PRODUCTOS PARA LA VENTA</v>
          </cell>
          <cell r="D208" t="str">
            <v>ACTIVO</v>
          </cell>
          <cell r="E208" t="str">
            <v>SIN AJUSTE MENSUAL</v>
          </cell>
          <cell r="F208" t="str">
            <v>NINGUNO</v>
          </cell>
          <cell r="G208" t="str">
            <v>SINTÉTICA</v>
          </cell>
          <cell r="H208" t="str">
            <v>1.1.06.04</v>
          </cell>
        </row>
        <row r="209">
          <cell r="A209" t="str">
            <v>1.1.06.04.01</v>
          </cell>
          <cell r="B209">
            <v>1623</v>
          </cell>
          <cell r="C209" t="str">
            <v>Abono</v>
          </cell>
          <cell r="D209" t="str">
            <v>ACTIVO</v>
          </cell>
          <cell r="E209" t="str">
            <v>SIN AJUSTE MENSUAL</v>
          </cell>
          <cell r="F209" t="str">
            <v>STOCK</v>
          </cell>
          <cell r="G209" t="str">
            <v>ANALÍTICA</v>
          </cell>
          <cell r="H209" t="str">
            <v>1.1.06.04.01</v>
          </cell>
        </row>
        <row r="210">
          <cell r="A210" t="str">
            <v>1.1.06.04.02</v>
          </cell>
          <cell r="B210">
            <v>1625</v>
          </cell>
          <cell r="C210" t="str">
            <v>Fertilizantes</v>
          </cell>
          <cell r="D210" t="str">
            <v>ACTIVO</v>
          </cell>
          <cell r="E210" t="str">
            <v>SIN AJUSTE MENSUAL</v>
          </cell>
          <cell r="F210" t="str">
            <v>STOCK</v>
          </cell>
          <cell r="G210" t="str">
            <v>ANALÍTICA</v>
          </cell>
          <cell r="H210" t="str">
            <v>1.1.06.04.02</v>
          </cell>
        </row>
        <row r="211">
          <cell r="A211" t="str">
            <v>1.1.06.04.03</v>
          </cell>
          <cell r="B211">
            <v>1626</v>
          </cell>
          <cell r="C211" t="str">
            <v>Agroquimicos</v>
          </cell>
          <cell r="D211" t="str">
            <v>ACTIVO</v>
          </cell>
          <cell r="E211" t="str">
            <v>SIN AJUSTE MENSUAL</v>
          </cell>
          <cell r="F211" t="str">
            <v>STOCK</v>
          </cell>
          <cell r="G211" t="str">
            <v>ANALÍTICA</v>
          </cell>
          <cell r="H211" t="str">
            <v>1.1.06.04.03</v>
          </cell>
        </row>
        <row r="212">
          <cell r="A212" t="str">
            <v>1.1.06.04.04</v>
          </cell>
          <cell r="B212">
            <v>1997</v>
          </cell>
          <cell r="C212" t="str">
            <v>Combustibles y lubricantes- Activo p/Vta</v>
          </cell>
          <cell r="D212" t="str">
            <v>ACTIVO</v>
          </cell>
          <cell r="E212" t="str">
            <v>SIN AJUSTE MENSUAL</v>
          </cell>
          <cell r="F212" t="str">
            <v>STOCK</v>
          </cell>
          <cell r="G212" t="str">
            <v>ANALÍTICA</v>
          </cell>
          <cell r="H212" t="str">
            <v>1.1.06.04.04</v>
          </cell>
        </row>
        <row r="213">
          <cell r="A213" t="str">
            <v>1.1.06.04.05</v>
          </cell>
          <cell r="B213">
            <v>2380</v>
          </cell>
          <cell r="C213" t="str">
            <v>Servicio Tratamiento de Semilla</v>
          </cell>
          <cell r="D213" t="str">
            <v>ACTIVO</v>
          </cell>
          <cell r="E213" t="str">
            <v>SIN AJUSTE MENSUAL</v>
          </cell>
          <cell r="F213" t="str">
            <v>STOCK</v>
          </cell>
          <cell r="G213" t="str">
            <v>ANALÍTICA</v>
          </cell>
          <cell r="H213" t="str">
            <v>1.1.06.04.05</v>
          </cell>
        </row>
        <row r="214">
          <cell r="A214" t="str">
            <v>1.1.06.04.07</v>
          </cell>
          <cell r="B214">
            <v>2314</v>
          </cell>
          <cell r="C214" t="str">
            <v>(-) Previsión Descto Insumos por Consumo Interno</v>
          </cell>
          <cell r="D214" t="str">
            <v>ACTIVO</v>
          </cell>
          <cell r="E214" t="str">
            <v>SIN AJUSTE MENSUAL</v>
          </cell>
          <cell r="F214" t="str">
            <v>RAZÓN SIMPLES</v>
          </cell>
          <cell r="G214" t="str">
            <v>ANALÍTICA</v>
          </cell>
          <cell r="H214" t="str">
            <v>1.1.06.04.07</v>
          </cell>
        </row>
        <row r="215">
          <cell r="A215" t="str">
            <v>1.1.06.04.08</v>
          </cell>
          <cell r="B215">
            <v>2326</v>
          </cell>
          <cell r="C215" t="str">
            <v>(-) Prevision Baja Stock Insumos por Obsolescencia</v>
          </cell>
          <cell r="D215" t="str">
            <v>ACTIVO</v>
          </cell>
          <cell r="E215" t="str">
            <v>SIN AJUSTE MENSUAL</v>
          </cell>
          <cell r="F215" t="str">
            <v>RAZÓN SIMPLES</v>
          </cell>
          <cell r="G215" t="str">
            <v>ANALÍTICA</v>
          </cell>
          <cell r="H215" t="str">
            <v>1.1.06.04.08</v>
          </cell>
        </row>
        <row r="216">
          <cell r="A216" t="str">
            <v>1.1.06.04.09</v>
          </cell>
          <cell r="B216">
            <v>2460</v>
          </cell>
          <cell r="C216" t="str">
            <v>(-)Descuento de Stock por Vta Insumos-Combustibles</v>
          </cell>
          <cell r="D216" t="str">
            <v>ACTIVO</v>
          </cell>
          <cell r="E216" t="str">
            <v>SIN AJUSTE MENSUAL</v>
          </cell>
          <cell r="F216" t="str">
            <v>RAZÓN SIMPLES</v>
          </cell>
          <cell r="G216" t="str">
            <v>ANALÍTICA</v>
          </cell>
          <cell r="H216" t="str">
            <v>1.1.06.04.09</v>
          </cell>
        </row>
        <row r="217">
          <cell r="A217" t="str">
            <v>1.1.06.04.10</v>
          </cell>
          <cell r="B217">
            <v>2966</v>
          </cell>
          <cell r="C217" t="str">
            <v>(-) Descuentos por Uso de rodillos en producción</v>
          </cell>
          <cell r="D217" t="str">
            <v>ACTIVO</v>
          </cell>
          <cell r="E217" t="str">
            <v>SIN AJUSTE MENSUAL</v>
          </cell>
          <cell r="F217" t="str">
            <v>RAZÓN SIMPLES</v>
          </cell>
          <cell r="G217" t="str">
            <v>ANALÍTICA</v>
          </cell>
          <cell r="H217" t="str">
            <v>1.1.06.04.10</v>
          </cell>
        </row>
        <row r="218">
          <cell r="A218" t="str">
            <v>1.1.06.04.11</v>
          </cell>
          <cell r="B218">
            <v>3064</v>
          </cell>
          <cell r="C218" t="str">
            <v>Combustibles p/ Estacion de Servicio</v>
          </cell>
          <cell r="D218" t="str">
            <v>ACTIVO</v>
          </cell>
          <cell r="E218" t="str">
            <v>SIN AJUSTE MENSUAL</v>
          </cell>
          <cell r="F218" t="str">
            <v>STOCK</v>
          </cell>
          <cell r="G218" t="str">
            <v>ANALÍTICA</v>
          </cell>
          <cell r="H218" t="str">
            <v>1.1.06.04.11</v>
          </cell>
        </row>
        <row r="219">
          <cell r="A219" t="str">
            <v>1.1.06.05</v>
          </cell>
          <cell r="B219">
            <v>2406</v>
          </cell>
          <cell r="C219" t="str">
            <v>ARROZ EMPAQUETADO</v>
          </cell>
          <cell r="D219" t="str">
            <v>ACTIVO</v>
          </cell>
          <cell r="E219" t="str">
            <v>SIN AJUSTE MENSUAL</v>
          </cell>
          <cell r="F219" t="str">
            <v>NINGUNO</v>
          </cell>
          <cell r="G219" t="str">
            <v>SINTÉTICA</v>
          </cell>
          <cell r="H219" t="str">
            <v>1.1.06.05</v>
          </cell>
        </row>
        <row r="220">
          <cell r="A220" t="str">
            <v>1.1.06.05.01</v>
          </cell>
          <cell r="B220">
            <v>1651</v>
          </cell>
          <cell r="C220" t="str">
            <v>Arroz Blanco Tipo 1 - Empaquetado</v>
          </cell>
          <cell r="D220" t="str">
            <v>ACTIVO</v>
          </cell>
          <cell r="E220" t="str">
            <v>SIN AJUSTE MENSUAL</v>
          </cell>
          <cell r="F220" t="str">
            <v>STOCK</v>
          </cell>
          <cell r="G220" t="str">
            <v>ANALÍTICA</v>
          </cell>
          <cell r="H220" t="str">
            <v>1.1.06.05.01</v>
          </cell>
        </row>
        <row r="221">
          <cell r="A221" t="str">
            <v>1.1.06.05.02</v>
          </cell>
          <cell r="B221">
            <v>699</v>
          </cell>
          <cell r="C221" t="str">
            <v>Arroz Blanco Tipo 2 - Empaquetado</v>
          </cell>
          <cell r="D221" t="str">
            <v>ACTIVO</v>
          </cell>
          <cell r="E221" t="str">
            <v>SIN AJUSTE MENSUAL</v>
          </cell>
          <cell r="F221" t="str">
            <v>STOCK</v>
          </cell>
          <cell r="G221" t="str">
            <v>ANALÍTICA</v>
          </cell>
          <cell r="H221" t="str">
            <v>1.1.06.05.02</v>
          </cell>
        </row>
        <row r="222">
          <cell r="A222" t="str">
            <v>1.1.06.05.03</v>
          </cell>
          <cell r="B222">
            <v>2408</v>
          </cell>
          <cell r="C222" t="str">
            <v>Arroz Blanco Tipo 3 - Empaquetado</v>
          </cell>
          <cell r="D222" t="str">
            <v>ACTIVO</v>
          </cell>
          <cell r="E222" t="str">
            <v>SIN AJUSTE MENSUAL</v>
          </cell>
          <cell r="F222" t="str">
            <v>STOCK</v>
          </cell>
          <cell r="G222" t="str">
            <v>ANALÍTICA</v>
          </cell>
          <cell r="H222" t="str">
            <v>1.1.06.05.03</v>
          </cell>
        </row>
        <row r="223">
          <cell r="A223" t="str">
            <v>1.1.06.05.04</v>
          </cell>
          <cell r="B223">
            <v>2470</v>
          </cell>
          <cell r="C223" t="str">
            <v>Arroz Blanco Tipo 4 - Empaquetado</v>
          </cell>
          <cell r="D223" t="str">
            <v>ACTIVO</v>
          </cell>
          <cell r="E223" t="str">
            <v>SIN AJUSTE MENSUAL</v>
          </cell>
          <cell r="F223" t="str">
            <v>STOCK</v>
          </cell>
          <cell r="G223" t="str">
            <v>ANALÍTICA</v>
          </cell>
          <cell r="H223" t="str">
            <v>1.1.06.05.04</v>
          </cell>
        </row>
        <row r="224">
          <cell r="A224" t="str">
            <v>1.1.06.07</v>
          </cell>
          <cell r="B224">
            <v>2293</v>
          </cell>
          <cell r="C224" t="str">
            <v>EXISTENCIA - MAQUINARIAS EN VTA</v>
          </cell>
          <cell r="D224" t="str">
            <v>ACTIVO</v>
          </cell>
          <cell r="E224" t="str">
            <v>SIN AJUSTE MENSUAL</v>
          </cell>
          <cell r="F224" t="str">
            <v>NINGUNO</v>
          </cell>
          <cell r="G224" t="str">
            <v>SINTÉTICA</v>
          </cell>
          <cell r="H224" t="str">
            <v>1.1.06.07</v>
          </cell>
        </row>
        <row r="225">
          <cell r="A225" t="str">
            <v>1.1.06.07.01</v>
          </cell>
          <cell r="B225">
            <v>2295</v>
          </cell>
          <cell r="C225" t="str">
            <v>Stock de Maquinarias para la Venta</v>
          </cell>
          <cell r="D225" t="str">
            <v>ACTIVO</v>
          </cell>
          <cell r="E225" t="str">
            <v>SIN AJUSTE MENSUAL</v>
          </cell>
          <cell r="F225" t="str">
            <v>STOCK</v>
          </cell>
          <cell r="G225" t="str">
            <v>ANALÍTICA</v>
          </cell>
          <cell r="H225" t="str">
            <v>1.1.06.07.01</v>
          </cell>
        </row>
        <row r="226">
          <cell r="A226" t="str">
            <v>1.1.06.08</v>
          </cell>
          <cell r="B226">
            <v>3061</v>
          </cell>
          <cell r="C226" t="str">
            <v>SOJA</v>
          </cell>
          <cell r="D226" t="str">
            <v>ACTIVO</v>
          </cell>
          <cell r="E226" t="str">
            <v>SIN AJUSTE MENSUAL</v>
          </cell>
          <cell r="F226" t="str">
            <v>NINGUNO</v>
          </cell>
          <cell r="G226" t="str">
            <v>SINTÉTICA</v>
          </cell>
          <cell r="H226" t="str">
            <v>1.1.06.08</v>
          </cell>
        </row>
        <row r="227">
          <cell r="A227" t="str">
            <v>1.1.06.08.01</v>
          </cell>
          <cell r="B227">
            <v>3062</v>
          </cell>
          <cell r="C227" t="str">
            <v>Soja Semilla</v>
          </cell>
          <cell r="D227" t="str">
            <v>ACTIVO</v>
          </cell>
          <cell r="E227" t="str">
            <v>SIN AJUSTE MENSUAL</v>
          </cell>
          <cell r="F227" t="str">
            <v>STOCK</v>
          </cell>
          <cell r="G227" t="str">
            <v>ANALÍTICA</v>
          </cell>
          <cell r="H227" t="str">
            <v>1.1.06.08.01</v>
          </cell>
        </row>
        <row r="228">
          <cell r="A228" t="str">
            <v>1.1.06.10</v>
          </cell>
          <cell r="B228">
            <v>1726</v>
          </cell>
          <cell r="C228" t="str">
            <v>PRODUCTOS EN PROCESO</v>
          </cell>
          <cell r="D228" t="str">
            <v>ACTIVO</v>
          </cell>
          <cell r="E228" t="str">
            <v>SIN AJUSTE MENSUAL</v>
          </cell>
          <cell r="F228" t="str">
            <v>NINGUNO</v>
          </cell>
          <cell r="G228" t="str">
            <v>SINTÉTICA</v>
          </cell>
          <cell r="H228" t="str">
            <v>1.1.06.10</v>
          </cell>
        </row>
        <row r="229">
          <cell r="A229" t="str">
            <v>1.1.06.10.01</v>
          </cell>
          <cell r="B229">
            <v>1656</v>
          </cell>
          <cell r="C229" t="str">
            <v>Productos en Proceso (E/S)</v>
          </cell>
          <cell r="D229" t="str">
            <v>ACTIVO</v>
          </cell>
          <cell r="E229" t="str">
            <v>SIN AJUSTE MENSUAL</v>
          </cell>
          <cell r="F229" t="str">
            <v>RAZÓN SIMPLES</v>
          </cell>
          <cell r="G229" t="str">
            <v>ANALÍTICA</v>
          </cell>
          <cell r="H229" t="str">
            <v>1.1.06.10.01</v>
          </cell>
        </row>
        <row r="230">
          <cell r="A230" t="str">
            <v>1.1.06.11</v>
          </cell>
          <cell r="B230">
            <v>1727</v>
          </cell>
          <cell r="C230" t="str">
            <v>MERCADERIAS EN TRANSITO</v>
          </cell>
          <cell r="D230" t="str">
            <v>ACTIVO</v>
          </cell>
          <cell r="E230" t="str">
            <v>SIN AJUSTE MENSUAL</v>
          </cell>
          <cell r="F230" t="str">
            <v>NINGUNO</v>
          </cell>
          <cell r="G230" t="str">
            <v>SINTÉTICA</v>
          </cell>
          <cell r="H230" t="str">
            <v>1.1.06.11</v>
          </cell>
        </row>
        <row r="231">
          <cell r="A231" t="str">
            <v>1.1.06.11.01</v>
          </cell>
          <cell r="B231">
            <v>1259</v>
          </cell>
          <cell r="C231" t="str">
            <v>Mercaderias en Transito - Compra</v>
          </cell>
          <cell r="D231" t="str">
            <v>ACTIVO</v>
          </cell>
          <cell r="E231" t="str">
            <v>SIN AJUSTE MENSUAL</v>
          </cell>
          <cell r="F231" t="str">
            <v>RAZÓN SIMPLES</v>
          </cell>
          <cell r="G231" t="str">
            <v>ANALÍTICA</v>
          </cell>
          <cell r="H231" t="str">
            <v>1.1.06.11.01</v>
          </cell>
        </row>
        <row r="232">
          <cell r="A232" t="str">
            <v>1.1.06.11.02</v>
          </cell>
          <cell r="B232">
            <v>2026</v>
          </cell>
          <cell r="C232" t="str">
            <v>Exportaciones en curso</v>
          </cell>
          <cell r="D232" t="str">
            <v>ACTIVO</v>
          </cell>
          <cell r="E232" t="str">
            <v>SIN AJUSTE MENSUAL</v>
          </cell>
          <cell r="F232" t="str">
            <v>RAZÓN SIMPLES</v>
          </cell>
          <cell r="G232" t="str">
            <v>ANALÍTICA</v>
          </cell>
          <cell r="H232" t="str">
            <v>1.1.06.11.02</v>
          </cell>
        </row>
        <row r="233">
          <cell r="A233" t="str">
            <v>1.1.06.11.03</v>
          </cell>
          <cell r="B233">
            <v>2154</v>
          </cell>
          <cell r="C233" t="str">
            <v>Gastos de Importacion a Documentar USD</v>
          </cell>
          <cell r="D233" t="str">
            <v>ACTIVO</v>
          </cell>
          <cell r="E233" t="str">
            <v>TASA CAMBIO COMPRADOR</v>
          </cell>
          <cell r="F233" t="str">
            <v>RAZÓN SIMPLES</v>
          </cell>
          <cell r="G233" t="str">
            <v>ANALÍTICA</v>
          </cell>
          <cell r="H233" t="str">
            <v>1.1.06.11.03</v>
          </cell>
        </row>
        <row r="234">
          <cell r="A234" t="str">
            <v>1.1.06.11.04</v>
          </cell>
          <cell r="B234">
            <v>1415</v>
          </cell>
          <cell r="C234" t="str">
            <v>Gastos de Importacion a Documentar GS</v>
          </cell>
          <cell r="D234" t="str">
            <v>ACTIVO</v>
          </cell>
          <cell r="E234" t="str">
            <v>TASA CAMBIO COMPRADOR</v>
          </cell>
          <cell r="F234" t="str">
            <v>RAZÓN SIMPLES</v>
          </cell>
          <cell r="G234" t="str">
            <v>ANALÍTICA</v>
          </cell>
          <cell r="H234" t="str">
            <v>1.1.06.11.04</v>
          </cell>
        </row>
        <row r="235">
          <cell r="A235" t="str">
            <v>1.1.06.11.05</v>
          </cell>
          <cell r="B235">
            <v>2050</v>
          </cell>
          <cell r="C235" t="str">
            <v>IMPORTACION EN CURSO-DESPACHO GS</v>
          </cell>
          <cell r="D235" t="str">
            <v>ACTIVO</v>
          </cell>
          <cell r="E235" t="str">
            <v>TASA CAMBIO COMPRADOR</v>
          </cell>
          <cell r="F235" t="str">
            <v>RAZÓN SIMPLES</v>
          </cell>
          <cell r="G235" t="str">
            <v>ANALÍTICA</v>
          </cell>
          <cell r="H235" t="str">
            <v>1.1.06.11.05</v>
          </cell>
        </row>
        <row r="236">
          <cell r="A236" t="str">
            <v>1.1.06.12</v>
          </cell>
          <cell r="B236">
            <v>1730</v>
          </cell>
          <cell r="C236" t="str">
            <v>ARROZ DE SEMENTERA</v>
          </cell>
          <cell r="D236" t="str">
            <v>ACTIVO</v>
          </cell>
          <cell r="E236" t="str">
            <v>SIN AJUSTE MENSUAL</v>
          </cell>
          <cell r="F236" t="str">
            <v>NINGUNO</v>
          </cell>
          <cell r="G236" t="str">
            <v>SINTÉTICA</v>
          </cell>
          <cell r="H236" t="str">
            <v>1.1.06.12</v>
          </cell>
        </row>
        <row r="237">
          <cell r="A237" t="str">
            <v>1.1.06.12.01</v>
          </cell>
          <cell r="B237">
            <v>1634</v>
          </cell>
          <cell r="C237" t="str">
            <v>Arroz cosechado PROPIO</v>
          </cell>
          <cell r="D237" t="str">
            <v>ACTIVO</v>
          </cell>
          <cell r="E237" t="str">
            <v>SIN AJUSTE MENSUAL</v>
          </cell>
          <cell r="F237" t="str">
            <v>STOCK</v>
          </cell>
          <cell r="G237" t="str">
            <v>ANALÍTICA</v>
          </cell>
          <cell r="H237" t="str">
            <v>1.1.06.12.01</v>
          </cell>
        </row>
        <row r="238">
          <cell r="A238" t="str">
            <v>1.1.06.12.02</v>
          </cell>
          <cell r="B238">
            <v>2428</v>
          </cell>
          <cell r="C238" t="str">
            <v>Productos en Proceso - Campos Agroalianza</v>
          </cell>
          <cell r="D238" t="str">
            <v>ACTIVO</v>
          </cell>
          <cell r="E238" t="str">
            <v>SIN AJUSTE MENSUAL</v>
          </cell>
          <cell r="F238" t="str">
            <v>RAZÓN SIMPLES</v>
          </cell>
          <cell r="G238" t="str">
            <v>ANALÍTICA</v>
          </cell>
          <cell r="H238" t="str">
            <v>1.1.06.12.02</v>
          </cell>
        </row>
        <row r="239">
          <cell r="A239" t="str">
            <v>1.1.06.12.03</v>
          </cell>
          <cell r="B239">
            <v>2675</v>
          </cell>
          <cell r="C239" t="str">
            <v>VALUACION DE ACTIVOS BIOLOGICOS</v>
          </cell>
          <cell r="D239" t="str">
            <v>ACTIVO</v>
          </cell>
          <cell r="E239" t="str">
            <v>SIN AJUSTE MENSUAL</v>
          </cell>
          <cell r="F239" t="str">
            <v>RAZÓN SIMPLES</v>
          </cell>
          <cell r="G239" t="str">
            <v>ANALÍTICA</v>
          </cell>
          <cell r="H239" t="str">
            <v>1.1.06.12.03</v>
          </cell>
        </row>
        <row r="240">
          <cell r="A240" t="str">
            <v>1.1.06.12.04</v>
          </cell>
          <cell r="B240">
            <v>2856</v>
          </cell>
          <cell r="C240" t="str">
            <v>Productos en Proceso-Campo Agro Rice San Florencio</v>
          </cell>
          <cell r="D240" t="str">
            <v>ACTIVO</v>
          </cell>
          <cell r="E240" t="str">
            <v>SIN AJUSTE MENSUAL</v>
          </cell>
          <cell r="F240" t="str">
            <v>RAZÓN SIMPLES</v>
          </cell>
          <cell r="G240" t="str">
            <v>ANALÍTICA</v>
          </cell>
          <cell r="H240" t="str">
            <v>1.1.06.12.04</v>
          </cell>
        </row>
        <row r="241">
          <cell r="A241" t="str">
            <v>1.1.06.12.05</v>
          </cell>
          <cell r="B241">
            <v>2857</v>
          </cell>
          <cell r="C241" t="str">
            <v>Productos en Proceso-Campo Agro Rice Santa Rita</v>
          </cell>
          <cell r="D241" t="str">
            <v>ACTIVO</v>
          </cell>
          <cell r="E241" t="str">
            <v>SIN AJUSTE MENSUAL</v>
          </cell>
          <cell r="F241" t="str">
            <v>RAZÓN SIMPLES</v>
          </cell>
          <cell r="G241" t="str">
            <v>ANALÍTICA</v>
          </cell>
          <cell r="H241" t="str">
            <v>1.1.06.12.05</v>
          </cell>
        </row>
        <row r="242">
          <cell r="A242" t="str">
            <v>1.1.06.12.06</v>
          </cell>
          <cell r="B242">
            <v>2858</v>
          </cell>
          <cell r="C242" t="str">
            <v>Productos en Proceso-Campo Agro Rice Arazapé</v>
          </cell>
          <cell r="D242" t="str">
            <v>ACTIVO</v>
          </cell>
          <cell r="E242" t="str">
            <v>SIN AJUSTE MENSUAL</v>
          </cell>
          <cell r="F242" t="str">
            <v>RAZÓN SIMPLES</v>
          </cell>
          <cell r="G242" t="str">
            <v>ANALÍTICA</v>
          </cell>
          <cell r="H242" t="str">
            <v>1.1.06.12.06</v>
          </cell>
        </row>
        <row r="243">
          <cell r="A243" t="str">
            <v>1.1.06.12.07</v>
          </cell>
          <cell r="B243">
            <v>3091</v>
          </cell>
          <cell r="C243" t="str">
            <v>Productos en Proceso - Campo San Benito</v>
          </cell>
          <cell r="D243" t="str">
            <v>ACTIVO</v>
          </cell>
          <cell r="E243" t="str">
            <v>SIN AJUSTE MENSUAL</v>
          </cell>
          <cell r="F243" t="str">
            <v>RAZÓN SIMPLES</v>
          </cell>
          <cell r="G243" t="str">
            <v>ANALÍTICA</v>
          </cell>
          <cell r="H243" t="str">
            <v>1.1.06.12.07</v>
          </cell>
        </row>
        <row r="244">
          <cell r="A244" t="str">
            <v>1.1.06.12.08</v>
          </cell>
          <cell r="B244">
            <v>3092</v>
          </cell>
          <cell r="C244" t="str">
            <v>Productos en Proceso - Tatare</v>
          </cell>
          <cell r="D244" t="str">
            <v>ACTIVO</v>
          </cell>
          <cell r="E244" t="str">
            <v>SIN AJUSTE MENSUAL</v>
          </cell>
          <cell r="F244" t="str">
            <v>RAZÓN SIMPLES</v>
          </cell>
          <cell r="G244" t="str">
            <v>ANALÍTICA</v>
          </cell>
          <cell r="H244" t="str">
            <v>1.1.06.12.08</v>
          </cell>
        </row>
        <row r="245">
          <cell r="A245" t="str">
            <v>1.1.06.16</v>
          </cell>
          <cell r="B245">
            <v>2214</v>
          </cell>
          <cell r="C245" t="str">
            <v>TRASLADO DE PRODUCTOS - FICHA INTERNA</v>
          </cell>
          <cell r="D245" t="str">
            <v>ACTIVO</v>
          </cell>
          <cell r="E245" t="str">
            <v>SIN AJUSTE MENSUAL</v>
          </cell>
          <cell r="F245" t="str">
            <v>NINGUNO</v>
          </cell>
          <cell r="G245" t="str">
            <v>SINTÉTICA</v>
          </cell>
          <cell r="H245" t="str">
            <v>1.1.06.16</v>
          </cell>
        </row>
        <row r="246">
          <cell r="A246" t="str">
            <v>1.1.06.16.01</v>
          </cell>
          <cell r="B246">
            <v>2215</v>
          </cell>
          <cell r="C246" t="str">
            <v>TRASLADO DE PRODUCTOS - FICHA INTERNA (E/S)</v>
          </cell>
          <cell r="D246" t="str">
            <v>ACTIVO</v>
          </cell>
          <cell r="E246" t="str">
            <v>SIN AJUSTE MENSUAL</v>
          </cell>
          <cell r="F246" t="str">
            <v>RAZÓN SIMPLES</v>
          </cell>
          <cell r="G246" t="str">
            <v>ANALÍTICA</v>
          </cell>
          <cell r="H246" t="str">
            <v>1.1.06.16.01</v>
          </cell>
        </row>
        <row r="247">
          <cell r="A247" t="str">
            <v>1.1.07.01</v>
          </cell>
          <cell r="B247">
            <v>2150</v>
          </cell>
          <cell r="C247" t="str">
            <v>OTROS INSUMOS</v>
          </cell>
          <cell r="D247" t="str">
            <v>ACTIVO</v>
          </cell>
          <cell r="E247" t="str">
            <v>SIN AJUSTE MENSUAL</v>
          </cell>
          <cell r="F247" t="str">
            <v>NINGUNO</v>
          </cell>
          <cell r="G247" t="str">
            <v>SINTÉTICA</v>
          </cell>
          <cell r="H247" t="str">
            <v>1.1.07.01</v>
          </cell>
        </row>
        <row r="248">
          <cell r="A248" t="str">
            <v>1.1.07.01.01</v>
          </cell>
          <cell r="B248">
            <v>2151</v>
          </cell>
          <cell r="C248" t="str">
            <v>Insumos - Bolsas</v>
          </cell>
          <cell r="D248" t="str">
            <v>ACTIVO</v>
          </cell>
          <cell r="E248" t="str">
            <v>SIN AJUSTE MENSUAL</v>
          </cell>
          <cell r="F248" t="str">
            <v>RAZÓN SIMPLES</v>
          </cell>
          <cell r="G248" t="str">
            <v>ANALÍTICA</v>
          </cell>
          <cell r="H248" t="str">
            <v>1.1.07.01.01</v>
          </cell>
        </row>
        <row r="249">
          <cell r="A249" t="str">
            <v>1.1.07.01.02</v>
          </cell>
          <cell r="B249">
            <v>2288</v>
          </cell>
          <cell r="C249" t="str">
            <v>Repuestos Varios</v>
          </cell>
          <cell r="D249" t="str">
            <v>ACTIVO</v>
          </cell>
          <cell r="E249" t="str">
            <v>SIN AJUSTE MENSUAL</v>
          </cell>
          <cell r="F249" t="str">
            <v>STOCK</v>
          </cell>
          <cell r="G249" t="str">
            <v>ANALÍTICA</v>
          </cell>
          <cell r="H249" t="str">
            <v>1.1.07.01.02</v>
          </cell>
        </row>
        <row r="250">
          <cell r="A250" t="str">
            <v>1.1.07.01.03</v>
          </cell>
          <cell r="B250">
            <v>2220</v>
          </cell>
          <cell r="C250" t="str">
            <v>Rodillos Descascaradores - Activo Operativo</v>
          </cell>
          <cell r="D250" t="str">
            <v>ACTIVO</v>
          </cell>
          <cell r="E250" t="str">
            <v>SIN AJUSTE MENSUAL</v>
          </cell>
          <cell r="F250" t="str">
            <v>RAZÓN SIMPLES</v>
          </cell>
          <cell r="G250" t="str">
            <v>ANALÍTICA</v>
          </cell>
          <cell r="H250" t="str">
            <v>1.1.07.01.03</v>
          </cell>
        </row>
        <row r="251">
          <cell r="A251" t="str">
            <v>1.1.07.01.04</v>
          </cell>
          <cell r="B251">
            <v>2221</v>
          </cell>
          <cell r="C251" t="str">
            <v>Bobinas para Envasado - Activo Operativo</v>
          </cell>
          <cell r="D251" t="str">
            <v>ACTIVO</v>
          </cell>
          <cell r="E251" t="str">
            <v>SIN AJUSTE MENSUAL</v>
          </cell>
          <cell r="F251" t="str">
            <v>RAZÓN SIMPLES</v>
          </cell>
          <cell r="G251" t="str">
            <v>ANALÍTICA</v>
          </cell>
          <cell r="H251" t="str">
            <v>1.1.07.01.04</v>
          </cell>
        </row>
        <row r="252">
          <cell r="A252" t="str">
            <v>1.1.07.01.05</v>
          </cell>
          <cell r="B252">
            <v>2369</v>
          </cell>
          <cell r="C252" t="str">
            <v>Embalajes</v>
          </cell>
          <cell r="D252" t="str">
            <v>ACTIVO</v>
          </cell>
          <cell r="E252" t="str">
            <v>SIN AJUSTE MENSUAL</v>
          </cell>
          <cell r="F252" t="str">
            <v>RAZÓN SIMPLES</v>
          </cell>
          <cell r="G252" t="str">
            <v>ANALÍTICA</v>
          </cell>
          <cell r="H252" t="str">
            <v>1.1.07.01.05</v>
          </cell>
        </row>
        <row r="253">
          <cell r="A253" t="str">
            <v>1.1.07.01.06</v>
          </cell>
          <cell r="B253">
            <v>2438</v>
          </cell>
          <cell r="C253" t="str">
            <v>Envases en Stock</v>
          </cell>
          <cell r="D253" t="str">
            <v>ACTIVO</v>
          </cell>
          <cell r="E253" t="str">
            <v>SIN AJUSTE MENSUAL</v>
          </cell>
          <cell r="F253" t="str">
            <v>STOCK</v>
          </cell>
          <cell r="G253" t="str">
            <v>ANALÍTICA</v>
          </cell>
          <cell r="H253" t="str">
            <v>1.1.07.01.06</v>
          </cell>
        </row>
        <row r="254">
          <cell r="A254" t="str">
            <v>1.1.08</v>
          </cell>
          <cell r="B254">
            <v>2352</v>
          </cell>
          <cell r="C254" t="str">
            <v>COSTOS OPERATIVOS</v>
          </cell>
          <cell r="D254" t="str">
            <v>ACTIVO</v>
          </cell>
          <cell r="E254" t="str">
            <v>SIN AJUSTE MENSUAL</v>
          </cell>
          <cell r="F254" t="str">
            <v>NINGUNO</v>
          </cell>
          <cell r="G254" t="str">
            <v>SINTÉTICA</v>
          </cell>
          <cell r="H254" t="str">
            <v>1.1.08</v>
          </cell>
        </row>
        <row r="255">
          <cell r="A255" t="str">
            <v>1.1.08.01</v>
          </cell>
          <cell r="B255">
            <v>2107</v>
          </cell>
          <cell r="C255" t="str">
            <v>COSTOS DE OPERACION</v>
          </cell>
          <cell r="D255" t="str">
            <v>ACTIVO</v>
          </cell>
          <cell r="E255" t="str">
            <v>SIN AJUSTE MENSUAL</v>
          </cell>
          <cell r="F255" t="str">
            <v>NINGUNO</v>
          </cell>
          <cell r="G255" t="str">
            <v>SINTÉTICA</v>
          </cell>
          <cell r="H255" t="str">
            <v>1.1.08.01</v>
          </cell>
        </row>
        <row r="256">
          <cell r="A256" t="str">
            <v>1.1.08.01.01</v>
          </cell>
          <cell r="B256">
            <v>2254</v>
          </cell>
          <cell r="C256" t="str">
            <v>Arrendamiento Terreno -  Sta Rita</v>
          </cell>
          <cell r="D256" t="str">
            <v>ACTIVO</v>
          </cell>
          <cell r="E256" t="str">
            <v>SIN AJUSTE MENSUAL</v>
          </cell>
          <cell r="F256" t="str">
            <v>RAZÓN SIMPLES</v>
          </cell>
          <cell r="G256" t="str">
            <v>ANALÍTICA</v>
          </cell>
          <cell r="H256" t="str">
            <v>1.1.08.01.01</v>
          </cell>
        </row>
        <row r="257">
          <cell r="A257" t="str">
            <v>1.1.08.01.02</v>
          </cell>
          <cell r="B257">
            <v>2108</v>
          </cell>
          <cell r="C257" t="str">
            <v>Reparac/Manten Maquinarias - Sta Rita</v>
          </cell>
          <cell r="D257" t="str">
            <v>ACTIVO</v>
          </cell>
          <cell r="E257" t="str">
            <v>SIN AJUSTE MENSUAL</v>
          </cell>
          <cell r="F257" t="str">
            <v>RAZÓN SIMPLES</v>
          </cell>
          <cell r="G257" t="str">
            <v>ANALÍTICA</v>
          </cell>
          <cell r="H257" t="str">
            <v>1.1.08.01.02</v>
          </cell>
        </row>
        <row r="258">
          <cell r="A258" t="str">
            <v>1.1.08.01.03</v>
          </cell>
          <cell r="B258">
            <v>2315</v>
          </cell>
          <cell r="C258" t="str">
            <v>Gastos de Clientes a Facturar</v>
          </cell>
          <cell r="D258" t="str">
            <v>ACTIVO</v>
          </cell>
          <cell r="E258" t="str">
            <v>SIN AJUSTE MENSUAL</v>
          </cell>
          <cell r="F258" t="str">
            <v>RAZÓN SIMPLES</v>
          </cell>
          <cell r="G258" t="str">
            <v>ANALÍTICA</v>
          </cell>
          <cell r="H258" t="str">
            <v>1.1.08.01.03</v>
          </cell>
        </row>
        <row r="259">
          <cell r="A259" t="str">
            <v>1.1.08.01.04</v>
          </cell>
          <cell r="B259">
            <v>2113</v>
          </cell>
          <cell r="C259" t="str">
            <v>Gastos de Flete -  Sta Rita</v>
          </cell>
          <cell r="D259" t="str">
            <v>ACTIVO</v>
          </cell>
          <cell r="E259" t="str">
            <v>SIN AJUSTE MENSUAL</v>
          </cell>
          <cell r="F259" t="str">
            <v>RAZÓN SIMPLES</v>
          </cell>
          <cell r="G259" t="str">
            <v>ANALÍTICA</v>
          </cell>
          <cell r="H259" t="str">
            <v>1.1.08.01.04</v>
          </cell>
        </row>
        <row r="260">
          <cell r="A260" t="str">
            <v>1.1.08.01.05</v>
          </cell>
          <cell r="B260">
            <v>2115</v>
          </cell>
          <cell r="C260" t="str">
            <v>Gastos de Fumigacion- Sta Rita</v>
          </cell>
          <cell r="D260" t="str">
            <v>ACTIVO</v>
          </cell>
          <cell r="E260" t="str">
            <v>SIN AJUSTE MENSUAL</v>
          </cell>
          <cell r="F260" t="str">
            <v>RAZÓN SIMPLES</v>
          </cell>
          <cell r="G260" t="str">
            <v>ANALÍTICA</v>
          </cell>
          <cell r="H260" t="str">
            <v>1.1.08.01.05</v>
          </cell>
        </row>
        <row r="261">
          <cell r="A261" t="str">
            <v>1.1.08.01.06</v>
          </cell>
          <cell r="B261">
            <v>2116</v>
          </cell>
          <cell r="C261" t="str">
            <v>Hospedaje/Movilidad - Sts Rita</v>
          </cell>
          <cell r="D261" t="str">
            <v>ACTIVO</v>
          </cell>
          <cell r="E261" t="str">
            <v>SIN AJUSTE MENSUAL</v>
          </cell>
          <cell r="F261" t="str">
            <v>RAZÓN SIMPLES</v>
          </cell>
          <cell r="G261" t="str">
            <v>ANALÍTICA</v>
          </cell>
          <cell r="H261" t="str">
            <v>1.1.08.01.06</v>
          </cell>
        </row>
        <row r="262">
          <cell r="A262" t="str">
            <v>1.1.08.01.07</v>
          </cell>
          <cell r="B262">
            <v>2111</v>
          </cell>
          <cell r="C262" t="str">
            <v>Mant. y Respuestos de Rodados- Sta Rita</v>
          </cell>
          <cell r="D262" t="str">
            <v>ACTIVO</v>
          </cell>
          <cell r="E262" t="str">
            <v>SIN AJUSTE MENSUAL</v>
          </cell>
          <cell r="F262" t="str">
            <v>RAZÓN SIMPLES</v>
          </cell>
          <cell r="G262" t="str">
            <v>ANALÍTICA</v>
          </cell>
          <cell r="H262" t="str">
            <v>1.1.08.01.07</v>
          </cell>
        </row>
        <row r="263">
          <cell r="A263" t="str">
            <v>1.1.08.01.08</v>
          </cell>
          <cell r="B263">
            <v>2117</v>
          </cell>
          <cell r="C263" t="str">
            <v>Uso de Fertilizantes - Campo Sta Rita</v>
          </cell>
          <cell r="D263" t="str">
            <v>ACTIVO</v>
          </cell>
          <cell r="E263" t="str">
            <v>SIN AJUSTE MENSUAL</v>
          </cell>
          <cell r="F263" t="str">
            <v>RAZÓN SIMPLES</v>
          </cell>
          <cell r="G263" t="str">
            <v>ANALÍTICA</v>
          </cell>
          <cell r="H263" t="str">
            <v>1.1.08.01.08</v>
          </cell>
        </row>
        <row r="264">
          <cell r="A264" t="str">
            <v>1.1.08.01.09</v>
          </cell>
          <cell r="B264">
            <v>2110</v>
          </cell>
          <cell r="C264" t="str">
            <v>Uso de Agroquimicos Campo Sta Rita</v>
          </cell>
          <cell r="D264" t="str">
            <v>ACTIVO</v>
          </cell>
          <cell r="E264" t="str">
            <v>SIN AJUSTE MENSUAL</v>
          </cell>
          <cell r="F264" t="str">
            <v>RAZÓN SIMPLES</v>
          </cell>
          <cell r="G264" t="str">
            <v>ANALÍTICA</v>
          </cell>
          <cell r="H264" t="str">
            <v>1.1.08.01.09</v>
          </cell>
        </row>
        <row r="265">
          <cell r="A265" t="str">
            <v>1.1.08.01.10</v>
          </cell>
          <cell r="B265">
            <v>2112</v>
          </cell>
          <cell r="C265" t="str">
            <v>Combustibles/Lubricantes y Gas - Sta Rita</v>
          </cell>
          <cell r="D265" t="str">
            <v>ACTIVO</v>
          </cell>
          <cell r="E265" t="str">
            <v>SIN AJUSTE MENSUAL</v>
          </cell>
          <cell r="F265" t="str">
            <v>RAZÓN SIMPLES</v>
          </cell>
          <cell r="G265" t="str">
            <v>ANALÍTICA</v>
          </cell>
          <cell r="H265" t="str">
            <v>1.1.08.01.10</v>
          </cell>
        </row>
        <row r="266">
          <cell r="A266" t="str">
            <v>1.1.08.01.11</v>
          </cell>
          <cell r="B266">
            <v>2109</v>
          </cell>
          <cell r="C266" t="str">
            <v>Servicios con Autofacturas - Sta Rita</v>
          </cell>
          <cell r="D266" t="str">
            <v>ACTIVO</v>
          </cell>
          <cell r="E266" t="str">
            <v>SIN AJUSTE MENSUAL</v>
          </cell>
          <cell r="F266" t="str">
            <v>RAZÓN SIMPLES</v>
          </cell>
          <cell r="G266" t="str">
            <v>ANALÍTICA</v>
          </cell>
          <cell r="H266" t="str">
            <v>1.1.08.01.11</v>
          </cell>
        </row>
        <row r="267">
          <cell r="A267" t="str">
            <v>1.1.08.01.12</v>
          </cell>
          <cell r="B267">
            <v>2114</v>
          </cell>
          <cell r="C267" t="str">
            <v>Servicios/horas Maquinarias -  Sta Rita</v>
          </cell>
          <cell r="D267" t="str">
            <v>ACTIVO</v>
          </cell>
          <cell r="E267" t="str">
            <v>SIN AJUSTE MENSUAL</v>
          </cell>
          <cell r="F267" t="str">
            <v>RAZÓN SIMPLES</v>
          </cell>
          <cell r="G267" t="str">
            <v>ANALÍTICA</v>
          </cell>
          <cell r="H267" t="str">
            <v>1.1.08.01.12</v>
          </cell>
        </row>
        <row r="268">
          <cell r="A268" t="str">
            <v>1.1.08.01.13</v>
          </cell>
          <cell r="B268">
            <v>2105</v>
          </cell>
          <cell r="C268" t="str">
            <v>Uso interno Combustible - Sta Rita</v>
          </cell>
          <cell r="D268" t="str">
            <v>ACTIVO</v>
          </cell>
          <cell r="E268" t="str">
            <v>SIN AJUSTE MENSUAL</v>
          </cell>
          <cell r="F268" t="str">
            <v>RAZÓN SIMPLES</v>
          </cell>
          <cell r="G268" t="str">
            <v>ANALÍTICA</v>
          </cell>
          <cell r="H268" t="str">
            <v>1.1.08.01.13</v>
          </cell>
        </row>
        <row r="269">
          <cell r="A269" t="str">
            <v>1.1.08.01.14</v>
          </cell>
          <cell r="B269">
            <v>2358</v>
          </cell>
          <cell r="C269" t="str">
            <v>Gastos No Deducibles. - Sta Rita</v>
          </cell>
          <cell r="D269" t="str">
            <v>ACTIVO</v>
          </cell>
          <cell r="E269" t="str">
            <v>SIN AJUSTE MENSUAL</v>
          </cell>
          <cell r="F269" t="str">
            <v>RAZÓN SIMPLES</v>
          </cell>
          <cell r="G269" t="str">
            <v>ANALÍTICA</v>
          </cell>
          <cell r="H269" t="str">
            <v>1.1.08.01.14</v>
          </cell>
        </row>
        <row r="270">
          <cell r="A270" t="str">
            <v>1.1.08.01.15</v>
          </cell>
          <cell r="B270">
            <v>2360</v>
          </cell>
          <cell r="C270" t="str">
            <v>Gastos de Consumision - Sta Rita</v>
          </cell>
          <cell r="D270" t="str">
            <v>ACTIVO</v>
          </cell>
          <cell r="E270" t="str">
            <v>SIN AJUSTE MENSUAL</v>
          </cell>
          <cell r="F270" t="str">
            <v>RAZÓN SIMPLES</v>
          </cell>
          <cell r="G270" t="str">
            <v>ANALÍTICA</v>
          </cell>
          <cell r="H270" t="str">
            <v>1.1.08.01.15</v>
          </cell>
        </row>
        <row r="271">
          <cell r="A271" t="str">
            <v>1.1.08.01.16</v>
          </cell>
          <cell r="B271">
            <v>2365</v>
          </cell>
          <cell r="C271" t="str">
            <v>Gtos de Taller/Herramientas - Sta. Rita</v>
          </cell>
          <cell r="D271" t="str">
            <v>ACTIVO</v>
          </cell>
          <cell r="E271" t="str">
            <v>SIN AJUSTE MENSUAL</v>
          </cell>
          <cell r="F271" t="str">
            <v>RAZÓN SIMPLES</v>
          </cell>
          <cell r="G271" t="str">
            <v>ANALÍTICA</v>
          </cell>
          <cell r="H271" t="str">
            <v>1.1.08.01.16</v>
          </cell>
        </row>
        <row r="272">
          <cell r="A272" t="str">
            <v>1.1.08.01.17</v>
          </cell>
          <cell r="B272">
            <v>1959</v>
          </cell>
          <cell r="C272" t="str">
            <v>Gtos de Vivienda - Sta Rita</v>
          </cell>
          <cell r="D272" t="str">
            <v>ACTIVO</v>
          </cell>
          <cell r="E272" t="str">
            <v>SIN AJUSTE MENSUAL</v>
          </cell>
          <cell r="F272" t="str">
            <v>RAZÓN SIMPLES</v>
          </cell>
          <cell r="G272" t="str">
            <v>ANALÍTICA</v>
          </cell>
          <cell r="H272" t="str">
            <v>1.1.08.01.17</v>
          </cell>
        </row>
        <row r="273">
          <cell r="A273" t="str">
            <v>1.1.08.01.18</v>
          </cell>
          <cell r="B273">
            <v>2366</v>
          </cell>
          <cell r="C273" t="str">
            <v>Gtos de Encomienda - Sta. Rita</v>
          </cell>
          <cell r="D273" t="str">
            <v>ACTIVO</v>
          </cell>
          <cell r="E273" t="str">
            <v>SIN AJUSTE MENSUAL</v>
          </cell>
          <cell r="F273" t="str">
            <v>RAZÓN SIMPLES</v>
          </cell>
          <cell r="G273" t="str">
            <v>ANALÍTICA</v>
          </cell>
          <cell r="H273" t="str">
            <v>1.1.08.01.18</v>
          </cell>
        </row>
        <row r="274">
          <cell r="A274" t="str">
            <v>1.1.08.01.19</v>
          </cell>
          <cell r="B274">
            <v>2367</v>
          </cell>
          <cell r="C274" t="str">
            <v>Serv. Prestados con Factura - Sta Rita</v>
          </cell>
          <cell r="D274" t="str">
            <v>ACTIVO</v>
          </cell>
          <cell r="E274" t="str">
            <v>SIN AJUSTE MENSUAL</v>
          </cell>
          <cell r="F274" t="str">
            <v>RAZÓN SIMPLES</v>
          </cell>
          <cell r="G274" t="str">
            <v>ANALÍTICA</v>
          </cell>
          <cell r="H274" t="str">
            <v>1.1.08.01.19</v>
          </cell>
        </row>
        <row r="275">
          <cell r="A275" t="str">
            <v>1.1.08.01.20</v>
          </cell>
          <cell r="B275">
            <v>1806</v>
          </cell>
          <cell r="C275" t="str">
            <v>COSTO p/Tratamiento Arroz SS - Sta Rita</v>
          </cell>
          <cell r="D275" t="str">
            <v>ACTIVO</v>
          </cell>
          <cell r="E275" t="str">
            <v>SIN AJUSTE MENSUAL</v>
          </cell>
          <cell r="F275" t="str">
            <v>RAZÓN SIMPLES</v>
          </cell>
          <cell r="G275" t="str">
            <v>ANALÍTICA</v>
          </cell>
          <cell r="H275" t="str">
            <v>1.1.08.01.20</v>
          </cell>
        </row>
        <row r="276">
          <cell r="A276" t="str">
            <v>1.1.08.01.21</v>
          </cell>
          <cell r="B276">
            <v>2368</v>
          </cell>
          <cell r="C276" t="str">
            <v>Uso Arroz Tipo SS p/Germinar - Sta Rita</v>
          </cell>
          <cell r="D276" t="str">
            <v>ACTIVO</v>
          </cell>
          <cell r="E276" t="str">
            <v>SIN AJUSTE MENSUAL</v>
          </cell>
          <cell r="F276" t="str">
            <v>RAZÓN SIMPLES</v>
          </cell>
          <cell r="G276" t="str">
            <v>ANALÍTICA</v>
          </cell>
          <cell r="H276" t="str">
            <v>1.1.08.01.21</v>
          </cell>
        </row>
        <row r="277">
          <cell r="A277" t="str">
            <v>1.1.08.01.22</v>
          </cell>
          <cell r="B277">
            <v>2374</v>
          </cell>
          <cell r="C277" t="str">
            <v>Gtos Preparacion Suelo/Siembra - Sta Rita</v>
          </cell>
          <cell r="D277" t="str">
            <v>ACTIVO</v>
          </cell>
          <cell r="E277" t="str">
            <v>SIN AJUSTE MENSUAL</v>
          </cell>
          <cell r="F277" t="str">
            <v>RAZÓN SIMPLES</v>
          </cell>
          <cell r="G277" t="str">
            <v>ANALÍTICA</v>
          </cell>
          <cell r="H277" t="str">
            <v>1.1.08.01.22</v>
          </cell>
        </row>
        <row r="278">
          <cell r="A278" t="str">
            <v>1.1.08.01.23</v>
          </cell>
          <cell r="B278">
            <v>2382</v>
          </cell>
          <cell r="C278" t="str">
            <v>Gtos Impr.-Fot.Utiles/Siembra - Sta Rita</v>
          </cell>
          <cell r="D278" t="str">
            <v>ACTIVO</v>
          </cell>
          <cell r="E278" t="str">
            <v>SIN AJUSTE MENSUAL</v>
          </cell>
          <cell r="F278" t="str">
            <v>RAZÓN SIMPLES</v>
          </cell>
          <cell r="G278" t="str">
            <v>ANALÍTICA</v>
          </cell>
          <cell r="H278" t="str">
            <v>1.1.08.01.23</v>
          </cell>
        </row>
        <row r="279">
          <cell r="A279" t="str">
            <v>1.1.08.01.24</v>
          </cell>
          <cell r="B279">
            <v>2431</v>
          </cell>
          <cell r="C279" t="str">
            <v>Uso de Semillas - Sta Rita</v>
          </cell>
          <cell r="D279" t="str">
            <v>ACTIVO</v>
          </cell>
          <cell r="E279" t="str">
            <v>SIN AJUSTE MENSUAL</v>
          </cell>
          <cell r="F279" t="str">
            <v>RAZÓN SIMPLES</v>
          </cell>
          <cell r="G279" t="str">
            <v>ANALÍTICA</v>
          </cell>
          <cell r="H279" t="str">
            <v>1.1.08.01.24</v>
          </cell>
        </row>
        <row r="280">
          <cell r="A280" t="str">
            <v>1.1.08.01.25</v>
          </cell>
          <cell r="B280">
            <v>2434</v>
          </cell>
          <cell r="C280" t="str">
            <v>Uso interno de Repuestos - Campo Sta Rita</v>
          </cell>
          <cell r="D280" t="str">
            <v>ACTIVO</v>
          </cell>
          <cell r="E280" t="str">
            <v>SIN AJUSTE MENSUAL</v>
          </cell>
          <cell r="F280" t="str">
            <v>RAZÓN SIMPLES</v>
          </cell>
          <cell r="G280" t="str">
            <v>ANALÍTICA</v>
          </cell>
          <cell r="H280" t="str">
            <v>1.1.08.01.25</v>
          </cell>
        </row>
        <row r="281">
          <cell r="A281" t="str">
            <v>1.1.08.01.26</v>
          </cell>
          <cell r="B281">
            <v>2453</v>
          </cell>
          <cell r="C281" t="str">
            <v>Gastos de Cosecha - Sta Rita</v>
          </cell>
          <cell r="D281" t="str">
            <v>ACTIVO</v>
          </cell>
          <cell r="E281" t="str">
            <v>SIN AJUSTE MENSUAL</v>
          </cell>
          <cell r="F281" t="str">
            <v>RAZÓN SIMPLES</v>
          </cell>
          <cell r="G281" t="str">
            <v>ANALÍTICA</v>
          </cell>
          <cell r="H281" t="str">
            <v>1.1.08.01.26</v>
          </cell>
        </row>
        <row r="282">
          <cell r="A282" t="str">
            <v>1.1.08.01.27</v>
          </cell>
          <cell r="B282">
            <v>2477</v>
          </cell>
          <cell r="C282" t="str">
            <v>Honorarios Profesionales - Sta Rita</v>
          </cell>
          <cell r="D282" t="str">
            <v>ACTIVO</v>
          </cell>
          <cell r="E282" t="str">
            <v>SIN AJUSTE MENSUAL</v>
          </cell>
          <cell r="F282" t="str">
            <v>RAZÓN SIMPLES</v>
          </cell>
          <cell r="G282" t="str">
            <v>ANALÍTICA</v>
          </cell>
          <cell r="H282" t="str">
            <v>1.1.08.01.27</v>
          </cell>
        </row>
        <row r="283">
          <cell r="A283" t="str">
            <v>1.1.08.01.28</v>
          </cell>
          <cell r="B283">
            <v>2508</v>
          </cell>
          <cell r="C283" t="str">
            <v>Gastos de Cultivo de Arroz - Sta Rita</v>
          </cell>
          <cell r="D283" t="str">
            <v>ACTIVO</v>
          </cell>
          <cell r="E283" t="str">
            <v>SIN AJUSTE MENSUAL</v>
          </cell>
          <cell r="F283" t="str">
            <v>RAZÓN SIMPLES</v>
          </cell>
          <cell r="G283" t="str">
            <v>ANALÍTICA</v>
          </cell>
          <cell r="H283" t="str">
            <v>1.1.08.01.28</v>
          </cell>
        </row>
        <row r="284">
          <cell r="A284" t="str">
            <v>1.1.08.01.29</v>
          </cell>
          <cell r="B284">
            <v>2625</v>
          </cell>
          <cell r="C284" t="str">
            <v>Comisiones por zafra - Santa Rita</v>
          </cell>
          <cell r="D284" t="str">
            <v>ACTIVO</v>
          </cell>
          <cell r="E284" t="str">
            <v>SIN AJUSTE MENSUAL</v>
          </cell>
          <cell r="F284" t="str">
            <v>RAZÓN SIMPLES</v>
          </cell>
          <cell r="G284" t="str">
            <v>ANALÍTICA</v>
          </cell>
          <cell r="H284" t="str">
            <v>1.1.08.01.29</v>
          </cell>
        </row>
        <row r="285">
          <cell r="A285" t="str">
            <v>1.1.08.01.30</v>
          </cell>
          <cell r="B285">
            <v>2629</v>
          </cell>
          <cell r="C285" t="str">
            <v>Energía Eléctrica - Santa Rita</v>
          </cell>
          <cell r="D285" t="str">
            <v>ACTIVO</v>
          </cell>
          <cell r="E285" t="str">
            <v>SIN AJUSTE MENSUAL</v>
          </cell>
          <cell r="F285" t="str">
            <v>RAZÓN SIMPLES</v>
          </cell>
          <cell r="G285" t="str">
            <v>ANALÍTICA</v>
          </cell>
          <cell r="H285" t="str">
            <v>1.1.08.01.30</v>
          </cell>
        </row>
        <row r="286">
          <cell r="A286" t="str">
            <v>1.1.08.01.31</v>
          </cell>
          <cell r="B286">
            <v>2639</v>
          </cell>
          <cell r="C286" t="str">
            <v>Uso y Mant. Maquinarias de Terceros -  Sta Rita</v>
          </cell>
          <cell r="D286" t="str">
            <v>ACTIVO</v>
          </cell>
          <cell r="E286" t="str">
            <v>SIN AJUSTE MENSUAL</v>
          </cell>
          <cell r="F286" t="str">
            <v>RAZÓN SIMPLES</v>
          </cell>
          <cell r="G286" t="str">
            <v>ANALÍTICA</v>
          </cell>
          <cell r="H286" t="str">
            <v>1.1.08.01.31</v>
          </cell>
        </row>
        <row r="287">
          <cell r="A287" t="str">
            <v>1.1.08.01.32</v>
          </cell>
          <cell r="B287">
            <v>2650</v>
          </cell>
          <cell r="C287" t="str">
            <v>Servicio de Mant. Eq. Informáticos - Sta. Rita</v>
          </cell>
          <cell r="D287" t="str">
            <v>ACTIVO</v>
          </cell>
          <cell r="E287" t="str">
            <v>SIN AJUSTE MENSUAL</v>
          </cell>
          <cell r="F287" t="str">
            <v>RAZÓN SIMPLES</v>
          </cell>
          <cell r="G287" t="str">
            <v>ANALÍTICA</v>
          </cell>
          <cell r="H287" t="str">
            <v>1.1.08.01.32</v>
          </cell>
        </row>
        <row r="288">
          <cell r="A288" t="str">
            <v>1.1.08.01.33</v>
          </cell>
          <cell r="B288">
            <v>2666</v>
          </cell>
          <cell r="C288" t="str">
            <v>Mant. de Instalaciones - Sta Rita</v>
          </cell>
          <cell r="D288" t="str">
            <v>ACTIVO</v>
          </cell>
          <cell r="E288" t="str">
            <v>SIN AJUSTE MENSUAL</v>
          </cell>
          <cell r="F288" t="str">
            <v>RAZÓN SIMPLES</v>
          </cell>
          <cell r="G288" t="str">
            <v>ANALÍTICA</v>
          </cell>
          <cell r="H288" t="str">
            <v>1.1.08.01.33</v>
          </cell>
        </row>
        <row r="289">
          <cell r="A289" t="str">
            <v>1.1.08.01.34</v>
          </cell>
          <cell r="B289">
            <v>2679</v>
          </cell>
          <cell r="C289" t="str">
            <v>Depreciaciones -  Santa Rita</v>
          </cell>
          <cell r="D289" t="str">
            <v>ACTIVO</v>
          </cell>
          <cell r="E289" t="str">
            <v>SIN AJUSTE MENSUAL</v>
          </cell>
          <cell r="F289" t="str">
            <v>RAZÓN SIMPLES</v>
          </cell>
          <cell r="G289" t="str">
            <v>ANALÍTICA</v>
          </cell>
          <cell r="H289" t="str">
            <v>1.1.08.01.34</v>
          </cell>
        </row>
        <row r="290">
          <cell r="A290" t="str">
            <v>1.1.08.01.35</v>
          </cell>
          <cell r="B290">
            <v>2690</v>
          </cell>
          <cell r="C290" t="str">
            <v>Agroquímicos - Santa Rita</v>
          </cell>
          <cell r="D290" t="str">
            <v>ACTIVO</v>
          </cell>
          <cell r="E290" t="str">
            <v>SIN AJUSTE MENSUAL</v>
          </cell>
          <cell r="F290" t="str">
            <v>RAZÓN SIMPLES</v>
          </cell>
          <cell r="G290" t="str">
            <v>ANALÍTICA</v>
          </cell>
          <cell r="H290" t="str">
            <v>1.1.08.01.35</v>
          </cell>
        </row>
        <row r="291">
          <cell r="A291" t="str">
            <v>1.1.08.01.36</v>
          </cell>
          <cell r="B291">
            <v>2691</v>
          </cell>
          <cell r="C291" t="str">
            <v>Asistencia técnica - Santa Rita</v>
          </cell>
          <cell r="D291" t="str">
            <v>ACTIVO</v>
          </cell>
          <cell r="E291" t="str">
            <v>SIN AJUSTE MENSUAL</v>
          </cell>
          <cell r="F291" t="str">
            <v>RAZÓN SIMPLES</v>
          </cell>
          <cell r="G291" t="str">
            <v>ANALÍTICA</v>
          </cell>
          <cell r="H291" t="str">
            <v>1.1.08.01.36</v>
          </cell>
        </row>
        <row r="292">
          <cell r="A292" t="str">
            <v>1.1.08.01.37</v>
          </cell>
          <cell r="B292">
            <v>2692</v>
          </cell>
          <cell r="C292" t="str">
            <v>Aviacion Agricola - Santa Rita</v>
          </cell>
          <cell r="D292" t="str">
            <v>ACTIVO</v>
          </cell>
          <cell r="E292" t="str">
            <v>SIN AJUSTE MENSUAL</v>
          </cell>
          <cell r="F292" t="str">
            <v>RAZÓN SIMPLES</v>
          </cell>
          <cell r="G292" t="str">
            <v>ANALÍTICA</v>
          </cell>
          <cell r="H292" t="str">
            <v>1.1.08.01.37</v>
          </cell>
        </row>
        <row r="293">
          <cell r="A293" t="str">
            <v>1.1.08.01.38</v>
          </cell>
          <cell r="B293">
            <v>2693</v>
          </cell>
          <cell r="C293" t="str">
            <v>Fletes - Sta Rita</v>
          </cell>
          <cell r="D293" t="str">
            <v>ACTIVO</v>
          </cell>
          <cell r="E293" t="str">
            <v>SIN AJUSTE MENSUAL</v>
          </cell>
          <cell r="F293" t="str">
            <v>RAZÓN SIMPLES</v>
          </cell>
          <cell r="G293" t="str">
            <v>ANALÍTICA</v>
          </cell>
          <cell r="H293" t="str">
            <v>1.1.08.01.38</v>
          </cell>
        </row>
        <row r="294">
          <cell r="A294" t="str">
            <v>1.1.08.01.39</v>
          </cell>
          <cell r="B294">
            <v>2694</v>
          </cell>
          <cell r="C294" t="str">
            <v>Energia Electrica Casas - Sta Rita</v>
          </cell>
          <cell r="D294" t="str">
            <v>ACTIVO</v>
          </cell>
          <cell r="E294" t="str">
            <v>SIN AJUSTE MENSUAL</v>
          </cell>
          <cell r="F294" t="str">
            <v>RAZÓN SIMPLES</v>
          </cell>
          <cell r="G294" t="str">
            <v>ANALÍTICA</v>
          </cell>
          <cell r="H294" t="str">
            <v>1.1.08.01.39</v>
          </cell>
        </row>
        <row r="295">
          <cell r="A295" t="str">
            <v>1.1.08.01.40</v>
          </cell>
          <cell r="B295">
            <v>2695</v>
          </cell>
          <cell r="C295" t="str">
            <v>Fletes Internos (arroz verde) -  Sta Rita</v>
          </cell>
          <cell r="D295" t="str">
            <v>ACTIVO</v>
          </cell>
          <cell r="E295" t="str">
            <v>SIN AJUSTE MENSUAL</v>
          </cell>
          <cell r="F295" t="str">
            <v>RAZÓN SIMPLES</v>
          </cell>
          <cell r="G295" t="str">
            <v>ANALÍTICA</v>
          </cell>
          <cell r="H295" t="str">
            <v>1.1.08.01.40</v>
          </cell>
        </row>
        <row r="296">
          <cell r="A296" t="str">
            <v>1.1.08.01.41</v>
          </cell>
          <cell r="B296">
            <v>2696</v>
          </cell>
          <cell r="C296" t="str">
            <v>Herramientas e Insumos de Taller -  Sta Rita</v>
          </cell>
          <cell r="D296" t="str">
            <v>ACTIVO</v>
          </cell>
          <cell r="E296" t="str">
            <v>SIN AJUSTE MENSUAL</v>
          </cell>
          <cell r="F296" t="str">
            <v>RAZÓN SIMPLES</v>
          </cell>
          <cell r="G296" t="str">
            <v>ANALÍTICA</v>
          </cell>
          <cell r="H296" t="str">
            <v>1.1.08.01.41</v>
          </cell>
        </row>
        <row r="297">
          <cell r="A297" t="str">
            <v>1.1.08.01.42</v>
          </cell>
          <cell r="B297">
            <v>2697</v>
          </cell>
          <cell r="C297" t="str">
            <v>Impuestos y Tasas - Santa Rita</v>
          </cell>
          <cell r="D297" t="str">
            <v>ACTIVO</v>
          </cell>
          <cell r="E297" t="str">
            <v>SIN AJUSTE MENSUAL</v>
          </cell>
          <cell r="F297" t="str">
            <v>RAZÓN SIMPLES</v>
          </cell>
          <cell r="G297" t="str">
            <v>ANALÍTICA</v>
          </cell>
          <cell r="H297" t="str">
            <v>1.1.08.01.42</v>
          </cell>
        </row>
        <row r="298">
          <cell r="A298" t="str">
            <v>1.1.08.01.43</v>
          </cell>
          <cell r="B298">
            <v>2698</v>
          </cell>
          <cell r="C298" t="str">
            <v>Lubricante - Sta Rita</v>
          </cell>
          <cell r="D298" t="str">
            <v>ACTIVO</v>
          </cell>
          <cell r="E298" t="str">
            <v>SIN AJUSTE MENSUAL</v>
          </cell>
          <cell r="F298" t="str">
            <v>RAZÓN SIMPLES</v>
          </cell>
          <cell r="G298" t="str">
            <v>ANALÍTICA</v>
          </cell>
          <cell r="H298" t="str">
            <v>1.1.08.01.43</v>
          </cell>
        </row>
        <row r="299">
          <cell r="A299" t="str">
            <v>1.1.08.01.44</v>
          </cell>
          <cell r="B299">
            <v>2699</v>
          </cell>
          <cell r="C299" t="str">
            <v>Mantenimiento de Camiones -  Santa Rita</v>
          </cell>
          <cell r="D299" t="str">
            <v>ACTIVO</v>
          </cell>
          <cell r="E299" t="str">
            <v>SIN AJUSTE MENSUAL</v>
          </cell>
          <cell r="F299" t="str">
            <v>RAZÓN SIMPLES</v>
          </cell>
          <cell r="G299" t="str">
            <v>ANALÍTICA</v>
          </cell>
          <cell r="H299" t="str">
            <v>1.1.08.01.44</v>
          </cell>
        </row>
        <row r="300">
          <cell r="A300" t="str">
            <v>1.1.08.01.45</v>
          </cell>
          <cell r="B300">
            <v>2700</v>
          </cell>
          <cell r="C300" t="str">
            <v>Mantenimiento de cosechadoras -  Sta Rita</v>
          </cell>
          <cell r="D300" t="str">
            <v>ACTIVO</v>
          </cell>
          <cell r="E300" t="str">
            <v>SIN AJUSTE MENSUAL</v>
          </cell>
          <cell r="F300" t="str">
            <v>RAZÓN SIMPLES</v>
          </cell>
          <cell r="G300" t="str">
            <v>ANALÍTICA</v>
          </cell>
          <cell r="H300" t="str">
            <v>1.1.08.01.45</v>
          </cell>
        </row>
        <row r="301">
          <cell r="A301" t="str">
            <v>1.1.08.01.46</v>
          </cell>
          <cell r="B301">
            <v>2701</v>
          </cell>
          <cell r="C301" t="str">
            <v>Mantenimiento Estacion de Bombeo -  Sta Rita</v>
          </cell>
          <cell r="D301" t="str">
            <v>ACTIVO</v>
          </cell>
          <cell r="E301" t="str">
            <v>SIN AJUSTE MENSUAL</v>
          </cell>
          <cell r="F301" t="str">
            <v>RAZÓN SIMPLES</v>
          </cell>
          <cell r="G301" t="str">
            <v>ANALÍTICA</v>
          </cell>
          <cell r="H301" t="str">
            <v>1.1.08.01.46</v>
          </cell>
        </row>
        <row r="302">
          <cell r="A302" t="str">
            <v>1.1.08.01.47</v>
          </cell>
          <cell r="B302">
            <v>2702</v>
          </cell>
          <cell r="C302" t="str">
            <v>Mantenimiento de Tractores - Sta Rita</v>
          </cell>
          <cell r="D302" t="str">
            <v>ACTIVO</v>
          </cell>
          <cell r="E302" t="str">
            <v>SIN AJUSTE MENSUAL</v>
          </cell>
          <cell r="F302" t="str">
            <v>RAZÓN SIMPLES</v>
          </cell>
          <cell r="G302" t="str">
            <v>ANALÍTICA</v>
          </cell>
          <cell r="H302" t="str">
            <v>1.1.08.01.47</v>
          </cell>
        </row>
        <row r="303">
          <cell r="A303" t="str">
            <v>1.1.08.01.48</v>
          </cell>
          <cell r="B303">
            <v>2703</v>
          </cell>
          <cell r="C303" t="str">
            <v>Mantenimiento de Implementos - Sta Rita</v>
          </cell>
          <cell r="D303" t="str">
            <v>ACTIVO</v>
          </cell>
          <cell r="E303" t="str">
            <v>SIN AJUSTE MENSUAL</v>
          </cell>
          <cell r="F303" t="str">
            <v>RAZÓN SIMPLES</v>
          </cell>
          <cell r="G303" t="str">
            <v>ANALÍTICA</v>
          </cell>
          <cell r="H303" t="str">
            <v>1.1.08.01.48</v>
          </cell>
        </row>
        <row r="304">
          <cell r="A304" t="str">
            <v>1.1.08.01.49</v>
          </cell>
          <cell r="B304">
            <v>2704</v>
          </cell>
          <cell r="C304" t="str">
            <v>Mant. de Retroexcavadora y Motoniveladora-Sta Rita</v>
          </cell>
          <cell r="D304" t="str">
            <v>ACTIVO</v>
          </cell>
          <cell r="E304" t="str">
            <v>SIN AJUSTE MENSUAL</v>
          </cell>
          <cell r="F304" t="str">
            <v>RAZÓN SIMPLES</v>
          </cell>
          <cell r="G304" t="str">
            <v>ANALÍTICA</v>
          </cell>
          <cell r="H304" t="str">
            <v>1.1.08.01.49</v>
          </cell>
        </row>
        <row r="305">
          <cell r="A305" t="str">
            <v>1.1.08.01.50</v>
          </cell>
          <cell r="B305">
            <v>2705</v>
          </cell>
          <cell r="C305" t="str">
            <v>Mantenimiento de Vivienda - Sta Rita</v>
          </cell>
          <cell r="D305" t="str">
            <v>ACTIVO</v>
          </cell>
          <cell r="E305" t="str">
            <v>SIN AJUSTE MENSUAL</v>
          </cell>
          <cell r="F305" t="str">
            <v>RAZÓN SIMPLES</v>
          </cell>
          <cell r="G305" t="str">
            <v>ANALÍTICA</v>
          </cell>
          <cell r="H305" t="str">
            <v>1.1.08.01.50</v>
          </cell>
        </row>
        <row r="306">
          <cell r="A306" t="str">
            <v>1.1.08.01.51</v>
          </cell>
          <cell r="B306">
            <v>2706</v>
          </cell>
          <cell r="C306" t="str">
            <v>Otros servicios Tercerizados - Sta Rita</v>
          </cell>
          <cell r="D306" t="str">
            <v>ACTIVO</v>
          </cell>
          <cell r="E306" t="str">
            <v>SIN AJUSTE MENSUAL</v>
          </cell>
          <cell r="F306" t="str">
            <v>RAZÓN SIMPLES</v>
          </cell>
          <cell r="G306" t="str">
            <v>ANALÍTICA</v>
          </cell>
          <cell r="H306" t="str">
            <v>1.1.08.01.51</v>
          </cell>
        </row>
        <row r="307">
          <cell r="A307" t="str">
            <v>1.1.08.01.52</v>
          </cell>
          <cell r="B307">
            <v>2707</v>
          </cell>
          <cell r="C307" t="str">
            <v>Secado Tercerizado - Sta Rita</v>
          </cell>
          <cell r="D307" t="str">
            <v>ACTIVO</v>
          </cell>
          <cell r="E307" t="str">
            <v>SIN AJUSTE MENSUAL</v>
          </cell>
          <cell r="F307" t="str">
            <v>RAZÓN SIMPLES</v>
          </cell>
          <cell r="G307" t="str">
            <v>ANALÍTICA</v>
          </cell>
          <cell r="H307" t="str">
            <v>1.1.08.01.52</v>
          </cell>
        </row>
        <row r="308">
          <cell r="A308" t="str">
            <v>1.1.08.01.53</v>
          </cell>
          <cell r="B308">
            <v>2708</v>
          </cell>
          <cell r="C308" t="str">
            <v>Provistas -  Sta Rita</v>
          </cell>
          <cell r="D308" t="str">
            <v>ACTIVO</v>
          </cell>
          <cell r="E308" t="str">
            <v>SIN AJUSTE MENSUAL</v>
          </cell>
          <cell r="F308" t="str">
            <v>RAZÓN SIMPLES</v>
          </cell>
          <cell r="G308" t="str">
            <v>ANALÍTICA</v>
          </cell>
          <cell r="H308" t="str">
            <v>1.1.08.01.53</v>
          </cell>
        </row>
        <row r="309">
          <cell r="A309" t="str">
            <v>1.1.08.01.54</v>
          </cell>
          <cell r="B309">
            <v>2787</v>
          </cell>
          <cell r="C309" t="str">
            <v>(-) Ingreso Servicio Maquinarias - Santa Rita UN</v>
          </cell>
          <cell r="D309" t="str">
            <v>ACTIVO</v>
          </cell>
          <cell r="E309" t="str">
            <v>SIN AJUSTE MENSUAL</v>
          </cell>
          <cell r="F309" t="str">
            <v>RAZÓN SIMPLES</v>
          </cell>
          <cell r="G309" t="str">
            <v>ANALÍTICA</v>
          </cell>
          <cell r="H309" t="str">
            <v>1.1.08.01.54</v>
          </cell>
        </row>
        <row r="310">
          <cell r="A310" t="str">
            <v>1.1.08.01.55</v>
          </cell>
          <cell r="B310">
            <v>2788</v>
          </cell>
          <cell r="C310" t="str">
            <v>(-) Ingreso Venta de Viandas - Santa Rita UN</v>
          </cell>
          <cell r="D310" t="str">
            <v>ACTIVO</v>
          </cell>
          <cell r="E310" t="str">
            <v>SIN AJUSTE MENSUAL</v>
          </cell>
          <cell r="F310" t="str">
            <v>RAZÓN SIMPLES</v>
          </cell>
          <cell r="G310" t="str">
            <v>ANALÍTICA</v>
          </cell>
          <cell r="H310" t="str">
            <v>1.1.08.01.55</v>
          </cell>
        </row>
        <row r="311">
          <cell r="A311" t="str">
            <v>1.1.08.01.56</v>
          </cell>
          <cell r="B311">
            <v>2789</v>
          </cell>
          <cell r="C311" t="str">
            <v>(-) Otros Ingresos - Santa Rita UN</v>
          </cell>
          <cell r="D311" t="str">
            <v>ACTIVO</v>
          </cell>
          <cell r="E311" t="str">
            <v>SIN AJUSTE MENSUAL</v>
          </cell>
          <cell r="F311" t="str">
            <v>RAZÓN SIMPLES</v>
          </cell>
          <cell r="G311" t="str">
            <v>ANALÍTICA</v>
          </cell>
          <cell r="H311" t="str">
            <v>1.1.08.01.56</v>
          </cell>
        </row>
        <row r="312">
          <cell r="A312" t="str">
            <v>1.1.08.01.57</v>
          </cell>
          <cell r="B312">
            <v>2790</v>
          </cell>
          <cell r="C312" t="str">
            <v>Costo Servicio de Maquinarias - Santa Rita UN</v>
          </cell>
          <cell r="D312" t="str">
            <v>ACTIVO</v>
          </cell>
          <cell r="E312" t="str">
            <v>SIN AJUSTE MENSUAL</v>
          </cell>
          <cell r="F312" t="str">
            <v>RAZÓN SIMPLES</v>
          </cell>
          <cell r="G312" t="str">
            <v>ANALÍTICA</v>
          </cell>
          <cell r="H312" t="str">
            <v>1.1.08.01.57</v>
          </cell>
        </row>
        <row r="313">
          <cell r="A313" t="str">
            <v>1.1.08.01.58</v>
          </cell>
          <cell r="B313">
            <v>2791</v>
          </cell>
          <cell r="C313" t="str">
            <v>Costo Venta de Vianda - Santa Rita UN</v>
          </cell>
          <cell r="D313" t="str">
            <v>ACTIVO</v>
          </cell>
          <cell r="E313" t="str">
            <v>SIN AJUSTE MENSUAL</v>
          </cell>
          <cell r="F313" t="str">
            <v>RAZÓN SIMPLES</v>
          </cell>
          <cell r="G313" t="str">
            <v>ANALÍTICA</v>
          </cell>
          <cell r="H313" t="str">
            <v>1.1.08.01.58</v>
          </cell>
        </row>
        <row r="314">
          <cell r="A314" t="str">
            <v>1.1.08.01.59</v>
          </cell>
          <cell r="B314">
            <v>2792</v>
          </cell>
          <cell r="C314" t="str">
            <v>Costo de Otros Ingresos - Santa Rita UN</v>
          </cell>
          <cell r="D314" t="str">
            <v>ACTIVO</v>
          </cell>
          <cell r="E314" t="str">
            <v>SIN AJUSTE MENSUAL</v>
          </cell>
          <cell r="F314" t="str">
            <v>RAZÓN SIMPLES</v>
          </cell>
          <cell r="G314" t="str">
            <v>ANALÍTICA</v>
          </cell>
          <cell r="H314" t="str">
            <v>1.1.08.01.59</v>
          </cell>
        </row>
        <row r="315">
          <cell r="A315" t="str">
            <v>1.1.08.01.60</v>
          </cell>
          <cell r="B315">
            <v>2841</v>
          </cell>
          <cell r="C315" t="str">
            <v>Seguros Pagados Santa Rita</v>
          </cell>
          <cell r="D315" t="str">
            <v>ACTIVO</v>
          </cell>
          <cell r="E315" t="str">
            <v>SIN AJUSTE MENSUAL</v>
          </cell>
          <cell r="F315" t="str">
            <v>RAZÓN SIMPLES</v>
          </cell>
          <cell r="G315" t="str">
            <v>ANALÍTICA</v>
          </cell>
          <cell r="H315" t="str">
            <v>1.1.08.01.60</v>
          </cell>
        </row>
        <row r="316">
          <cell r="A316" t="str">
            <v>1.1.08.01.61</v>
          </cell>
          <cell r="B316">
            <v>2843</v>
          </cell>
          <cell r="C316" t="str">
            <v>Gastos de Seguridad/Monitoreo/Vig - Sta Rita</v>
          </cell>
          <cell r="D316" t="str">
            <v>ACTIVO</v>
          </cell>
          <cell r="E316" t="str">
            <v>SIN AJUSTE MENSUAL</v>
          </cell>
          <cell r="F316" t="str">
            <v>RAZÓN SIMPLES</v>
          </cell>
          <cell r="G316" t="str">
            <v>ANALÍTICA</v>
          </cell>
          <cell r="H316" t="str">
            <v>1.1.08.01.61</v>
          </cell>
        </row>
        <row r="317">
          <cell r="A317" t="str">
            <v>1.1.08.01.62</v>
          </cell>
          <cell r="B317">
            <v>2849</v>
          </cell>
          <cell r="C317" t="str">
            <v>Donaciones - Sta Rita</v>
          </cell>
          <cell r="D317" t="str">
            <v>ACTIVO</v>
          </cell>
          <cell r="E317" t="str">
            <v>SIN AJUSTE MENSUAL</v>
          </cell>
          <cell r="F317" t="str">
            <v>RAZÓN SIMPLES</v>
          </cell>
          <cell r="G317" t="str">
            <v>ANALÍTICA</v>
          </cell>
          <cell r="H317" t="str">
            <v>1.1.08.01.62</v>
          </cell>
        </row>
        <row r="318">
          <cell r="A318" t="str">
            <v>1.1.08.01.63</v>
          </cell>
          <cell r="B318">
            <v>2863</v>
          </cell>
          <cell r="C318" t="str">
            <v>Consumo Interno Arroz para Campo - Sta Rita</v>
          </cell>
          <cell r="D318" t="str">
            <v>ACTIVO</v>
          </cell>
          <cell r="E318" t="str">
            <v>SIN AJUSTE MENSUAL</v>
          </cell>
          <cell r="F318" t="str">
            <v>RAZÓN SIMPLES</v>
          </cell>
          <cell r="G318" t="str">
            <v>ANALÍTICA</v>
          </cell>
          <cell r="H318" t="str">
            <v>1.1.08.01.63</v>
          </cell>
        </row>
        <row r="319">
          <cell r="A319" t="str">
            <v>1.1.08.01.64</v>
          </cell>
          <cell r="B319">
            <v>2878</v>
          </cell>
          <cell r="C319" t="str">
            <v>Gastos de Salud con Personal  - Sta Rita</v>
          </cell>
          <cell r="D319" t="str">
            <v>ACTIVO</v>
          </cell>
          <cell r="E319" t="str">
            <v>SIN AJUSTE MENSUAL</v>
          </cell>
          <cell r="F319" t="str">
            <v>RAZÓN SIMPLES</v>
          </cell>
          <cell r="G319" t="str">
            <v>ANALÍTICA</v>
          </cell>
          <cell r="H319" t="str">
            <v>1.1.08.01.64</v>
          </cell>
        </row>
        <row r="320">
          <cell r="A320" t="str">
            <v>1.1.08.01.65</v>
          </cell>
          <cell r="B320">
            <v>2961</v>
          </cell>
          <cell r="C320" t="str">
            <v>Gastos por Acontecimientos - Sta Rita</v>
          </cell>
          <cell r="D320" t="str">
            <v>ACTIVO</v>
          </cell>
          <cell r="E320" t="str">
            <v>SIN AJUSTE MENSUAL</v>
          </cell>
          <cell r="F320" t="str">
            <v>RAZÓN SIMPLES</v>
          </cell>
          <cell r="G320" t="str">
            <v>ANALÍTICA</v>
          </cell>
          <cell r="H320" t="str">
            <v>1.1.08.01.65</v>
          </cell>
        </row>
        <row r="321">
          <cell r="A321" t="str">
            <v>1.1.08.01.66</v>
          </cell>
          <cell r="B321">
            <v>2969</v>
          </cell>
          <cell r="C321" t="str">
            <v>Telefonía e Internet - Santa Rita</v>
          </cell>
          <cell r="D321" t="str">
            <v>ACTIVO</v>
          </cell>
          <cell r="E321" t="str">
            <v>SIN AJUSTE MENSUAL</v>
          </cell>
          <cell r="F321" t="str">
            <v>RAZÓN SIMPLES</v>
          </cell>
          <cell r="G321" t="str">
            <v>ANALÍTICA</v>
          </cell>
          <cell r="H321" t="str">
            <v>1.1.08.01.66</v>
          </cell>
        </row>
        <row r="322">
          <cell r="A322" t="str">
            <v>1.1.08.01.67</v>
          </cell>
          <cell r="B322">
            <v>2994</v>
          </cell>
          <cell r="C322" t="str">
            <v>Uso de combustibles-Estación de Bombeo Sta. Rita</v>
          </cell>
          <cell r="D322" t="str">
            <v>ACTIVO</v>
          </cell>
          <cell r="E322" t="str">
            <v>SIN AJUSTE MENSUAL</v>
          </cell>
          <cell r="F322" t="str">
            <v>RAZÓN SIMPLES</v>
          </cell>
          <cell r="G322" t="str">
            <v>ANALÍTICA</v>
          </cell>
          <cell r="H322" t="str">
            <v>1.1.08.01.67</v>
          </cell>
        </row>
        <row r="323">
          <cell r="A323" t="str">
            <v>1.1.08.02</v>
          </cell>
          <cell r="B323">
            <v>2096</v>
          </cell>
          <cell r="C323" t="str">
            <v>MANO DE OBRA</v>
          </cell>
          <cell r="D323" t="str">
            <v>ACTIVO</v>
          </cell>
          <cell r="E323" t="str">
            <v>SIN AJUSTE MENSUAL</v>
          </cell>
          <cell r="F323" t="str">
            <v>NINGUNO</v>
          </cell>
          <cell r="G323" t="str">
            <v>SINTÉTICA</v>
          </cell>
          <cell r="H323" t="str">
            <v>1.1.08.02</v>
          </cell>
        </row>
        <row r="324">
          <cell r="A324" t="str">
            <v>1.1.08.02.01</v>
          </cell>
          <cell r="B324">
            <v>2097</v>
          </cell>
          <cell r="C324" t="str">
            <v>Salarios Nominas -  Sta Rita</v>
          </cell>
          <cell r="D324" t="str">
            <v>ACTIVO</v>
          </cell>
          <cell r="E324" t="str">
            <v>SIN AJUSTE MENSUAL</v>
          </cell>
          <cell r="F324" t="str">
            <v>RAZÓN SIMPLES</v>
          </cell>
          <cell r="G324" t="str">
            <v>ANALÍTICA</v>
          </cell>
          <cell r="H324" t="str">
            <v>1.1.08.02.01</v>
          </cell>
        </row>
        <row r="325">
          <cell r="A325" t="str">
            <v>1.1.08.02.02</v>
          </cell>
          <cell r="B325">
            <v>2098</v>
          </cell>
          <cell r="C325" t="str">
            <v>Cargas Sociales - Sta Rita</v>
          </cell>
          <cell r="D325" t="str">
            <v>ACTIVO</v>
          </cell>
          <cell r="E325" t="str">
            <v>SIN AJUSTE MENSUAL</v>
          </cell>
          <cell r="F325" t="str">
            <v>RAZÓN SIMPLES</v>
          </cell>
          <cell r="G325" t="str">
            <v>ANALÍTICA</v>
          </cell>
          <cell r="H325" t="str">
            <v>1.1.08.02.02</v>
          </cell>
        </row>
        <row r="326">
          <cell r="A326" t="str">
            <v>1.1.08.02.03</v>
          </cell>
          <cell r="B326">
            <v>2099</v>
          </cell>
          <cell r="C326" t="str">
            <v>Aguinaldos Pagados- Sta Rita</v>
          </cell>
          <cell r="D326" t="str">
            <v>ACTIVO</v>
          </cell>
          <cell r="E326" t="str">
            <v>SIN AJUSTE MENSUAL</v>
          </cell>
          <cell r="F326" t="str">
            <v>RAZÓN SIMPLES</v>
          </cell>
          <cell r="G326" t="str">
            <v>ANALÍTICA</v>
          </cell>
          <cell r="H326" t="str">
            <v>1.1.08.02.03</v>
          </cell>
        </row>
        <row r="327">
          <cell r="A327" t="str">
            <v>1.1.08.02.04</v>
          </cell>
          <cell r="B327">
            <v>2100</v>
          </cell>
          <cell r="C327" t="str">
            <v>Indemnizaciones - Sta Rita</v>
          </cell>
          <cell r="D327" t="str">
            <v>ACTIVO</v>
          </cell>
          <cell r="E327" t="str">
            <v>SIN AJUSTE MENSUAL</v>
          </cell>
          <cell r="F327" t="str">
            <v>RAZÓN SIMPLES</v>
          </cell>
          <cell r="G327" t="str">
            <v>ANALÍTICA</v>
          </cell>
          <cell r="H327" t="str">
            <v>1.1.08.02.04</v>
          </cell>
        </row>
        <row r="328">
          <cell r="A328" t="str">
            <v>1.1.08.02.05</v>
          </cell>
          <cell r="B328">
            <v>2101</v>
          </cell>
          <cell r="C328" t="str">
            <v>Preavisos - Sta Rita</v>
          </cell>
          <cell r="D328" t="str">
            <v>ACTIVO</v>
          </cell>
          <cell r="E328" t="str">
            <v>SIN AJUSTE MENSUAL</v>
          </cell>
          <cell r="F328" t="str">
            <v>RAZÓN SIMPLES</v>
          </cell>
          <cell r="G328" t="str">
            <v>ANALÍTICA</v>
          </cell>
          <cell r="H328" t="str">
            <v>1.1.08.02.05</v>
          </cell>
        </row>
        <row r="329">
          <cell r="A329" t="str">
            <v>1.1.08.02.06</v>
          </cell>
          <cell r="B329">
            <v>2102</v>
          </cell>
          <cell r="C329" t="str">
            <v>Vacaciones - Sta Rita</v>
          </cell>
          <cell r="D329" t="str">
            <v>ACTIVO</v>
          </cell>
          <cell r="E329" t="str">
            <v>SIN AJUSTE MENSUAL</v>
          </cell>
          <cell r="F329" t="str">
            <v>RAZÓN SIMPLES</v>
          </cell>
          <cell r="G329" t="str">
            <v>ANALÍTICA</v>
          </cell>
          <cell r="H329" t="str">
            <v>1.1.08.02.06</v>
          </cell>
        </row>
        <row r="330">
          <cell r="A330" t="str">
            <v>1.1.08.02.07</v>
          </cell>
          <cell r="B330">
            <v>2103</v>
          </cell>
          <cell r="C330" t="str">
            <v>Bonificacion al Personal -  Sta Rita</v>
          </cell>
          <cell r="D330" t="str">
            <v>ACTIVO</v>
          </cell>
          <cell r="E330" t="str">
            <v>SIN AJUSTE MENSUAL</v>
          </cell>
          <cell r="F330" t="str">
            <v>RAZÓN SIMPLES</v>
          </cell>
          <cell r="G330" t="str">
            <v>ANALÍTICA</v>
          </cell>
          <cell r="H330" t="str">
            <v>1.1.08.02.07</v>
          </cell>
        </row>
        <row r="331">
          <cell r="A331" t="str">
            <v>1.1.08.02.08</v>
          </cell>
          <cell r="B331">
            <v>2104</v>
          </cell>
          <cell r="C331" t="str">
            <v>Gratificaciones -  Sta Rita</v>
          </cell>
          <cell r="D331" t="str">
            <v>ACTIVO</v>
          </cell>
          <cell r="E331" t="str">
            <v>SIN AJUSTE MENSUAL</v>
          </cell>
          <cell r="F331" t="str">
            <v>RAZÓN SIMPLES</v>
          </cell>
          <cell r="G331" t="str">
            <v>ANALÍTICA</v>
          </cell>
          <cell r="H331" t="str">
            <v>1.1.08.02.08</v>
          </cell>
        </row>
        <row r="332">
          <cell r="A332" t="str">
            <v>1.1.08.02.09</v>
          </cell>
          <cell r="B332">
            <v>2106</v>
          </cell>
          <cell r="C332" t="str">
            <v>Otros Beneficios - Sta Rita</v>
          </cell>
          <cell r="D332" t="str">
            <v>ACTIVO</v>
          </cell>
          <cell r="E332" t="str">
            <v>SIN AJUSTE MENSUAL</v>
          </cell>
          <cell r="F332" t="str">
            <v>RAZÓN SIMPLES</v>
          </cell>
          <cell r="G332" t="str">
            <v>ANALÍTICA</v>
          </cell>
          <cell r="H332" t="str">
            <v>1.1.08.02.09</v>
          </cell>
        </row>
        <row r="333">
          <cell r="A333" t="str">
            <v>1.1.08.02.10</v>
          </cell>
          <cell r="B333">
            <v>2063</v>
          </cell>
          <cell r="C333" t="str">
            <v>Otros Gastos c/ el Personal - Sta Rita</v>
          </cell>
          <cell r="D333" t="str">
            <v>GASTOS</v>
          </cell>
          <cell r="E333" t="str">
            <v>SIN AJUSTE MENSUAL</v>
          </cell>
          <cell r="F333" t="str">
            <v>RAZÓN SIMPLES</v>
          </cell>
          <cell r="G333" t="str">
            <v>ANALÍTICA</v>
          </cell>
          <cell r="H333" t="str">
            <v>1.1.08.02.10</v>
          </cell>
        </row>
        <row r="334">
          <cell r="A334" t="str">
            <v>1.1.08.03</v>
          </cell>
          <cell r="B334">
            <v>2514</v>
          </cell>
          <cell r="C334" t="str">
            <v>COSTOS DE OPERACION - AGRORICE SAN BENITO</v>
          </cell>
          <cell r="D334" t="str">
            <v>ACTIVO</v>
          </cell>
          <cell r="E334" t="str">
            <v>SIN AJUSTE MENSUAL</v>
          </cell>
          <cell r="F334" t="str">
            <v>NINGUNO</v>
          </cell>
          <cell r="G334" t="str">
            <v>SINTÉTICA</v>
          </cell>
          <cell r="H334" t="str">
            <v>1.1.08.03</v>
          </cell>
        </row>
        <row r="335">
          <cell r="A335" t="str">
            <v>1.1.08.03.01</v>
          </cell>
          <cell r="B335">
            <v>2515</v>
          </cell>
          <cell r="C335" t="str">
            <v>Arrendamiento Terreno p/Siembra - Agrorice San Ben</v>
          </cell>
          <cell r="D335" t="str">
            <v>ACTIVO</v>
          </cell>
          <cell r="E335" t="str">
            <v>SIN AJUSTE MENSUAL</v>
          </cell>
          <cell r="F335" t="str">
            <v>RAZÓN SIMPLES</v>
          </cell>
          <cell r="G335" t="str">
            <v>ANALÍTICA</v>
          </cell>
          <cell r="H335" t="str">
            <v>1.1.08.03.01</v>
          </cell>
        </row>
        <row r="336">
          <cell r="A336" t="str">
            <v>1.1.08.03.02</v>
          </cell>
          <cell r="B336">
            <v>2516</v>
          </cell>
          <cell r="C336" t="str">
            <v>Reparac/Manten Maquinarias -  Caa Cora</v>
          </cell>
          <cell r="D336" t="str">
            <v>ACTIVO</v>
          </cell>
          <cell r="E336" t="str">
            <v>SIN AJUSTE MENSUAL</v>
          </cell>
          <cell r="F336" t="str">
            <v>RAZÓN SIMPLES</v>
          </cell>
          <cell r="G336" t="str">
            <v>ANALÍTICA</v>
          </cell>
          <cell r="H336" t="str">
            <v>1.1.08.03.02</v>
          </cell>
        </row>
        <row r="337">
          <cell r="A337" t="str">
            <v>1.1.08.03.03</v>
          </cell>
          <cell r="B337">
            <v>2517</v>
          </cell>
          <cell r="C337" t="str">
            <v>Gastos de Flete - Agrorice San Benito</v>
          </cell>
          <cell r="D337" t="str">
            <v>ACTIVO</v>
          </cell>
          <cell r="E337" t="str">
            <v>SIN AJUSTE MENSUAL</v>
          </cell>
          <cell r="F337" t="str">
            <v>RAZÓN SIMPLES</v>
          </cell>
          <cell r="G337" t="str">
            <v>ANALÍTICA</v>
          </cell>
          <cell r="H337" t="str">
            <v>1.1.08.03.03</v>
          </cell>
        </row>
        <row r="338">
          <cell r="A338" t="str">
            <v>1.1.08.03.04</v>
          </cell>
          <cell r="B338">
            <v>2518</v>
          </cell>
          <cell r="C338" t="str">
            <v>Gastos de Fumigacion - Caa Cora</v>
          </cell>
          <cell r="D338" t="str">
            <v>ACTIVO</v>
          </cell>
          <cell r="E338" t="str">
            <v>SIN AJUSTE MENSUAL</v>
          </cell>
          <cell r="F338" t="str">
            <v>RAZÓN SIMPLES</v>
          </cell>
          <cell r="G338" t="str">
            <v>ANALÍTICA</v>
          </cell>
          <cell r="H338" t="str">
            <v>1.1.08.03.04</v>
          </cell>
        </row>
        <row r="339">
          <cell r="A339" t="str">
            <v>1.1.08.03.05</v>
          </cell>
          <cell r="B339">
            <v>2519</v>
          </cell>
          <cell r="C339" t="str">
            <v>Hospedaje, Consumición y Movilidad - Caa Cora</v>
          </cell>
          <cell r="D339" t="str">
            <v>ACTIVO</v>
          </cell>
          <cell r="E339" t="str">
            <v>SIN AJUSTE MENSUAL</v>
          </cell>
          <cell r="F339" t="str">
            <v>RAZÓN SIMPLES</v>
          </cell>
          <cell r="G339" t="str">
            <v>ANALÍTICA</v>
          </cell>
          <cell r="H339" t="str">
            <v>1.1.08.03.05</v>
          </cell>
        </row>
        <row r="340">
          <cell r="A340" t="str">
            <v>1.1.08.03.06</v>
          </cell>
          <cell r="B340">
            <v>2520</v>
          </cell>
          <cell r="C340" t="str">
            <v>Mant y Repuestos de Rodados  - San Benito</v>
          </cell>
          <cell r="D340" t="str">
            <v>ACTIVO</v>
          </cell>
          <cell r="E340" t="str">
            <v>SIN AJUSTE MENSUAL</v>
          </cell>
          <cell r="F340" t="str">
            <v>RAZÓN SIMPLES</v>
          </cell>
          <cell r="G340" t="str">
            <v>ANALÍTICA</v>
          </cell>
          <cell r="H340" t="str">
            <v>1.1.08.03.06</v>
          </cell>
        </row>
        <row r="341">
          <cell r="A341" t="str">
            <v>1.1.08.03.07</v>
          </cell>
          <cell r="B341">
            <v>2521</v>
          </cell>
          <cell r="C341" t="str">
            <v>Uso de Fertilizantes - Agrorice San Benito</v>
          </cell>
          <cell r="D341" t="str">
            <v>ACTIVO</v>
          </cell>
          <cell r="E341" t="str">
            <v>SIN AJUSTE MENSUAL</v>
          </cell>
          <cell r="F341" t="str">
            <v>RAZÓN SIMPLES</v>
          </cell>
          <cell r="G341" t="str">
            <v>ANALÍTICA</v>
          </cell>
          <cell r="H341" t="str">
            <v>1.1.08.03.07</v>
          </cell>
        </row>
        <row r="342">
          <cell r="A342" t="str">
            <v>1.1.08.03.08</v>
          </cell>
          <cell r="B342">
            <v>2522</v>
          </cell>
          <cell r="C342" t="str">
            <v>Uso de Agroquimicos - Agrorice San Benito</v>
          </cell>
          <cell r="D342" t="str">
            <v>ACTIVO</v>
          </cell>
          <cell r="E342" t="str">
            <v>SIN AJUSTE MENSUAL</v>
          </cell>
          <cell r="F342" t="str">
            <v>RAZÓN SIMPLES</v>
          </cell>
          <cell r="G342" t="str">
            <v>ANALÍTICA</v>
          </cell>
          <cell r="H342" t="str">
            <v>1.1.08.03.08</v>
          </cell>
        </row>
        <row r="343">
          <cell r="A343" t="str">
            <v>1.1.08.03.09</v>
          </cell>
          <cell r="B343">
            <v>2523</v>
          </cell>
          <cell r="C343" t="str">
            <v>Combustibles y Gas - Agrorice San Benito</v>
          </cell>
          <cell r="D343" t="str">
            <v>ACTIVO</v>
          </cell>
          <cell r="E343" t="str">
            <v>SIN AJUSTE MENSUAL</v>
          </cell>
          <cell r="F343" t="str">
            <v>RAZÓN SIMPLES</v>
          </cell>
          <cell r="G343" t="str">
            <v>ANALÍTICA</v>
          </cell>
          <cell r="H343" t="str">
            <v>1.1.08.03.09</v>
          </cell>
        </row>
        <row r="344">
          <cell r="A344" t="str">
            <v>1.1.08.03.10</v>
          </cell>
          <cell r="B344">
            <v>2524</v>
          </cell>
          <cell r="C344" t="str">
            <v>Servicios con Autofacturas - Agrorice San Benito</v>
          </cell>
          <cell r="D344" t="str">
            <v>ACTIVO</v>
          </cell>
          <cell r="E344" t="str">
            <v>SIN AJUSTE MENSUAL</v>
          </cell>
          <cell r="F344" t="str">
            <v>RAZÓN SIMPLES</v>
          </cell>
          <cell r="G344" t="str">
            <v>ANALÍTICA</v>
          </cell>
          <cell r="H344" t="str">
            <v>1.1.08.03.10</v>
          </cell>
        </row>
        <row r="345">
          <cell r="A345" t="str">
            <v>1.1.08.03.11</v>
          </cell>
          <cell r="B345">
            <v>2525</v>
          </cell>
          <cell r="C345" t="str">
            <v>Servicios,horas, alquiler Maquinarias -  Caa Cora</v>
          </cell>
          <cell r="D345" t="str">
            <v>ACTIVO</v>
          </cell>
          <cell r="E345" t="str">
            <v>SIN AJUSTE MENSUAL</v>
          </cell>
          <cell r="F345" t="str">
            <v>RAZÓN SIMPLES</v>
          </cell>
          <cell r="G345" t="str">
            <v>ANALÍTICA</v>
          </cell>
          <cell r="H345" t="str">
            <v>1.1.08.03.11</v>
          </cell>
        </row>
        <row r="346">
          <cell r="A346" t="str">
            <v>1.1.08.03.12</v>
          </cell>
          <cell r="B346">
            <v>2526</v>
          </cell>
          <cell r="C346" t="str">
            <v>Uso interno Combustible - Agrorice San Benito</v>
          </cell>
          <cell r="D346" t="str">
            <v>ACTIVO</v>
          </cell>
          <cell r="E346" t="str">
            <v>SIN AJUSTE MENSUAL</v>
          </cell>
          <cell r="F346" t="str">
            <v>RAZÓN SIMPLES</v>
          </cell>
          <cell r="G346" t="str">
            <v>ANALÍTICA</v>
          </cell>
          <cell r="H346" t="str">
            <v>1.1.08.03.12</v>
          </cell>
        </row>
        <row r="347">
          <cell r="A347" t="str">
            <v>1.1.08.03.13</v>
          </cell>
          <cell r="B347">
            <v>2527</v>
          </cell>
          <cell r="C347" t="str">
            <v>Gastos No Deducibles - Caa Cora</v>
          </cell>
          <cell r="D347" t="str">
            <v>ACTIVO</v>
          </cell>
          <cell r="E347" t="str">
            <v>SIN AJUSTE MENSUAL</v>
          </cell>
          <cell r="F347" t="str">
            <v>RAZÓN SIMPLES</v>
          </cell>
          <cell r="G347" t="str">
            <v>ANALÍTICA</v>
          </cell>
          <cell r="H347" t="str">
            <v>1.1.08.03.13</v>
          </cell>
        </row>
        <row r="348">
          <cell r="A348" t="str">
            <v>1.1.08.03.14</v>
          </cell>
          <cell r="B348">
            <v>2528</v>
          </cell>
          <cell r="C348" t="str">
            <v>Gtos de Taller/Herramientas  - Agrorice San Benito</v>
          </cell>
          <cell r="D348" t="str">
            <v>ACTIVO</v>
          </cell>
          <cell r="E348" t="str">
            <v>SIN AJUSTE MENSUAL</v>
          </cell>
          <cell r="F348" t="str">
            <v>RAZÓN SIMPLES</v>
          </cell>
          <cell r="G348" t="str">
            <v>ANALÍTICA</v>
          </cell>
          <cell r="H348" t="str">
            <v>1.1.08.03.14</v>
          </cell>
        </row>
        <row r="349">
          <cell r="A349" t="str">
            <v>1.1.08.03.15</v>
          </cell>
          <cell r="B349">
            <v>2529</v>
          </cell>
          <cell r="C349" t="str">
            <v>Gastos de Vivienda -  Caa Cora</v>
          </cell>
          <cell r="D349" t="str">
            <v>ACTIVO</v>
          </cell>
          <cell r="E349" t="str">
            <v>SIN AJUSTE MENSUAL</v>
          </cell>
          <cell r="F349" t="str">
            <v>RAZÓN SIMPLES</v>
          </cell>
          <cell r="G349" t="str">
            <v>ANALÍTICA</v>
          </cell>
          <cell r="H349" t="str">
            <v>1.1.08.03.15</v>
          </cell>
        </row>
        <row r="350">
          <cell r="A350" t="str">
            <v>1.1.08.03.16</v>
          </cell>
          <cell r="B350">
            <v>2530</v>
          </cell>
          <cell r="C350" t="str">
            <v>Gtos de Encomienda -  Caa Cora</v>
          </cell>
          <cell r="D350" t="str">
            <v>ACTIVO</v>
          </cell>
          <cell r="E350" t="str">
            <v>SIN AJUSTE MENSUAL</v>
          </cell>
          <cell r="F350" t="str">
            <v>RAZÓN SIMPLES</v>
          </cell>
          <cell r="G350" t="str">
            <v>ANALÍTICA</v>
          </cell>
          <cell r="H350" t="str">
            <v>1.1.08.03.16</v>
          </cell>
        </row>
        <row r="351">
          <cell r="A351" t="str">
            <v>1.1.08.03.17</v>
          </cell>
          <cell r="B351">
            <v>2531</v>
          </cell>
          <cell r="C351" t="str">
            <v>Serv. Prestados con Factura - Caa Cora</v>
          </cell>
          <cell r="D351" t="str">
            <v>ACTIVO</v>
          </cell>
          <cell r="E351" t="str">
            <v>SIN AJUSTE MENSUAL</v>
          </cell>
          <cell r="F351" t="str">
            <v>RAZÓN SIMPLES</v>
          </cell>
          <cell r="G351" t="str">
            <v>ANALÍTICA</v>
          </cell>
          <cell r="H351" t="str">
            <v>1.1.08.03.17</v>
          </cell>
        </row>
        <row r="352">
          <cell r="A352" t="str">
            <v>1.1.08.03.18</v>
          </cell>
          <cell r="B352">
            <v>2532</v>
          </cell>
          <cell r="C352" t="str">
            <v>Gtos Preparacion Suelo/Siembra - Caa Cora</v>
          </cell>
          <cell r="D352" t="str">
            <v>ACTIVO</v>
          </cell>
          <cell r="E352" t="str">
            <v>SIN AJUSTE MENSUAL</v>
          </cell>
          <cell r="F352" t="str">
            <v>RAZÓN SIMPLES</v>
          </cell>
          <cell r="G352" t="str">
            <v>ANALÍTICA</v>
          </cell>
          <cell r="H352" t="str">
            <v>1.1.08.03.18</v>
          </cell>
        </row>
        <row r="353">
          <cell r="A353" t="str">
            <v>1.1.08.03.19</v>
          </cell>
          <cell r="B353">
            <v>2533</v>
          </cell>
          <cell r="C353" t="str">
            <v>Gtos Impresión, Fotocopias y Utiles - Caa Cora</v>
          </cell>
          <cell r="D353" t="str">
            <v>ACTIVO</v>
          </cell>
          <cell r="E353" t="str">
            <v>SIN AJUSTE MENSUAL</v>
          </cell>
          <cell r="F353" t="str">
            <v>RAZÓN SIMPLES</v>
          </cell>
          <cell r="G353" t="str">
            <v>ANALÍTICA</v>
          </cell>
          <cell r="H353" t="str">
            <v>1.1.08.03.19</v>
          </cell>
        </row>
        <row r="354">
          <cell r="A354" t="str">
            <v>1.1.08.03.20</v>
          </cell>
          <cell r="B354">
            <v>2534</v>
          </cell>
          <cell r="C354" t="str">
            <v>Uso de Semillas Campo - San Benito</v>
          </cell>
          <cell r="D354" t="str">
            <v>ACTIVO</v>
          </cell>
          <cell r="E354" t="str">
            <v>SIN AJUSTE MENSUAL</v>
          </cell>
          <cell r="F354" t="str">
            <v>RAZÓN SIMPLES</v>
          </cell>
          <cell r="G354" t="str">
            <v>ANALÍTICA</v>
          </cell>
          <cell r="H354" t="str">
            <v>1.1.08.03.20</v>
          </cell>
        </row>
        <row r="355">
          <cell r="A355" t="str">
            <v>1.1.08.03.21</v>
          </cell>
          <cell r="B355">
            <v>2535</v>
          </cell>
          <cell r="C355" t="str">
            <v>Gastos de Cosecha - Caa Cora</v>
          </cell>
          <cell r="D355" t="str">
            <v>ACTIVO</v>
          </cell>
          <cell r="E355" t="str">
            <v>SIN AJUSTE MENSUAL</v>
          </cell>
          <cell r="F355" t="str">
            <v>RAZÓN SIMPLES</v>
          </cell>
          <cell r="G355" t="str">
            <v>ANALÍTICA</v>
          </cell>
          <cell r="H355" t="str">
            <v>1.1.08.03.21</v>
          </cell>
        </row>
        <row r="356">
          <cell r="A356" t="str">
            <v>1.1.08.03.22</v>
          </cell>
          <cell r="B356">
            <v>2536</v>
          </cell>
          <cell r="C356" t="str">
            <v>Honorarios Profesionales - Agrorice San Benito</v>
          </cell>
          <cell r="D356" t="str">
            <v>ACTIVO</v>
          </cell>
          <cell r="E356" t="str">
            <v>SIN AJUSTE MENSUAL</v>
          </cell>
          <cell r="F356" t="str">
            <v>RAZÓN SIMPLES</v>
          </cell>
          <cell r="G356" t="str">
            <v>ANALÍTICA</v>
          </cell>
          <cell r="H356" t="str">
            <v>1.1.08.03.22</v>
          </cell>
        </row>
        <row r="357">
          <cell r="A357" t="str">
            <v>1.1.08.03.23</v>
          </cell>
          <cell r="B357">
            <v>2537</v>
          </cell>
          <cell r="C357" t="str">
            <v>Gastos de Cultivo de Arroz - Caa Cora</v>
          </cell>
          <cell r="D357" t="str">
            <v>ACTIVO</v>
          </cell>
          <cell r="E357" t="str">
            <v>SIN AJUSTE MENSUAL</v>
          </cell>
          <cell r="F357" t="str">
            <v>RAZÓN SIMPLES</v>
          </cell>
          <cell r="G357" t="str">
            <v>ANALÍTICA</v>
          </cell>
          <cell r="H357" t="str">
            <v>1.1.08.03.23</v>
          </cell>
        </row>
        <row r="358">
          <cell r="A358" t="str">
            <v>1.1.08.03.24</v>
          </cell>
          <cell r="B358">
            <v>2630</v>
          </cell>
          <cell r="C358" t="str">
            <v>Energía Eléctrica - Caa Cora</v>
          </cell>
          <cell r="D358" t="str">
            <v>ACTIVO</v>
          </cell>
          <cell r="E358" t="str">
            <v>SIN AJUSTE MENSUAL</v>
          </cell>
          <cell r="F358" t="str">
            <v>RAZÓN SIMPLES</v>
          </cell>
          <cell r="G358" t="str">
            <v>ANALÍTICA</v>
          </cell>
          <cell r="H358" t="str">
            <v>1.1.08.03.24</v>
          </cell>
        </row>
        <row r="359">
          <cell r="A359" t="str">
            <v>1.1.08.03.25</v>
          </cell>
          <cell r="B359">
            <v>2671</v>
          </cell>
          <cell r="C359" t="str">
            <v>Mantenimiento de Instalaciones - Caa Cora</v>
          </cell>
          <cell r="D359" t="str">
            <v>ACTIVO</v>
          </cell>
          <cell r="E359" t="str">
            <v>SIN AJUSTE MENSUAL</v>
          </cell>
          <cell r="F359" t="str">
            <v>RAZÓN SIMPLES</v>
          </cell>
          <cell r="G359" t="str">
            <v>ANALÍTICA</v>
          </cell>
          <cell r="H359" t="str">
            <v>1.1.08.03.25</v>
          </cell>
        </row>
        <row r="360">
          <cell r="A360" t="str">
            <v>1.1.08.03.26</v>
          </cell>
          <cell r="B360">
            <v>2680</v>
          </cell>
          <cell r="C360" t="str">
            <v>Depreciaciones -  Caa Cora</v>
          </cell>
          <cell r="D360" t="str">
            <v>ACTIVO</v>
          </cell>
          <cell r="E360" t="str">
            <v>SIN AJUSTE MENSUAL</v>
          </cell>
          <cell r="F360" t="str">
            <v>RAZÓN SIMPLES</v>
          </cell>
          <cell r="G360" t="str">
            <v>ANALÍTICA</v>
          </cell>
          <cell r="H360" t="str">
            <v>1.1.08.03.26</v>
          </cell>
        </row>
        <row r="361">
          <cell r="A361" t="str">
            <v>1.1.08.03.27</v>
          </cell>
          <cell r="B361">
            <v>2709</v>
          </cell>
          <cell r="C361" t="str">
            <v>Asistencia técnica - Agrorice San Benito</v>
          </cell>
          <cell r="D361" t="str">
            <v>ACTIVO</v>
          </cell>
          <cell r="E361" t="str">
            <v>SIN AJUSTE MENSUAL</v>
          </cell>
          <cell r="F361" t="str">
            <v>RAZÓN SIMPLES</v>
          </cell>
          <cell r="G361" t="str">
            <v>ANALÍTICA</v>
          </cell>
          <cell r="H361" t="str">
            <v>1.1.08.03.27</v>
          </cell>
        </row>
        <row r="362">
          <cell r="A362" t="str">
            <v>1.1.08.03.28</v>
          </cell>
          <cell r="B362">
            <v>2710</v>
          </cell>
          <cell r="C362" t="str">
            <v>Aviacion Agricola - Agrorice San Benito</v>
          </cell>
          <cell r="D362" t="str">
            <v>ACTIVO</v>
          </cell>
          <cell r="E362" t="str">
            <v>SIN AJUSTE MENSUAL</v>
          </cell>
          <cell r="F362" t="str">
            <v>RAZÓN SIMPLES</v>
          </cell>
          <cell r="G362" t="str">
            <v>ANALÍTICA</v>
          </cell>
          <cell r="H362" t="str">
            <v>1.1.08.03.28</v>
          </cell>
        </row>
        <row r="363">
          <cell r="A363" t="str">
            <v>1.1.08.03.29</v>
          </cell>
          <cell r="B363">
            <v>2711</v>
          </cell>
          <cell r="C363" t="str">
            <v>Energia Electrica Estación de Bombeo- San Benito</v>
          </cell>
          <cell r="D363" t="str">
            <v>ACTIVO</v>
          </cell>
          <cell r="E363" t="str">
            <v>SIN AJUSTE MENSUAL</v>
          </cell>
          <cell r="F363" t="str">
            <v>RAZÓN SIMPLES</v>
          </cell>
          <cell r="G363" t="str">
            <v>ANALÍTICA</v>
          </cell>
          <cell r="H363" t="str">
            <v>1.1.08.03.29</v>
          </cell>
        </row>
        <row r="364">
          <cell r="A364" t="str">
            <v>1.1.08.03.30</v>
          </cell>
          <cell r="B364">
            <v>2712</v>
          </cell>
          <cell r="C364" t="str">
            <v>Energia Electrica Casas - Agrorice San Benito</v>
          </cell>
          <cell r="D364" t="str">
            <v>ACTIVO</v>
          </cell>
          <cell r="E364" t="str">
            <v>SIN AJUSTE MENSUAL</v>
          </cell>
          <cell r="F364" t="str">
            <v>RAZÓN SIMPLES</v>
          </cell>
          <cell r="G364" t="str">
            <v>ANALÍTICA</v>
          </cell>
          <cell r="H364" t="str">
            <v>1.1.08.03.30</v>
          </cell>
        </row>
        <row r="365">
          <cell r="A365" t="str">
            <v>1.1.08.03.31</v>
          </cell>
          <cell r="B365">
            <v>2713</v>
          </cell>
          <cell r="C365" t="str">
            <v>Fletes Internos (arroz verde)- Agrorice San Benito</v>
          </cell>
          <cell r="D365" t="str">
            <v>ACTIVO</v>
          </cell>
          <cell r="E365" t="str">
            <v>SIN AJUSTE MENSUAL</v>
          </cell>
          <cell r="F365" t="str">
            <v>RAZÓN SIMPLES</v>
          </cell>
          <cell r="G365" t="str">
            <v>ANALÍTICA</v>
          </cell>
          <cell r="H365" t="str">
            <v>1.1.08.03.31</v>
          </cell>
        </row>
        <row r="366">
          <cell r="A366" t="str">
            <v>1.1.08.03.32</v>
          </cell>
          <cell r="B366">
            <v>2714</v>
          </cell>
          <cell r="C366" t="str">
            <v>Herramientas e Insumos de Taller - San Benito</v>
          </cell>
          <cell r="D366" t="str">
            <v>ACTIVO</v>
          </cell>
          <cell r="E366" t="str">
            <v>SIN AJUSTE MENSUAL</v>
          </cell>
          <cell r="F366" t="str">
            <v>RAZÓN SIMPLES</v>
          </cell>
          <cell r="G366" t="str">
            <v>ANALÍTICA</v>
          </cell>
          <cell r="H366" t="str">
            <v>1.1.08.03.32</v>
          </cell>
        </row>
        <row r="367">
          <cell r="A367" t="str">
            <v>1.1.08.03.33</v>
          </cell>
          <cell r="B367">
            <v>2715</v>
          </cell>
          <cell r="C367" t="str">
            <v>Impuestos y Tasas - Agrorice San Benito</v>
          </cell>
          <cell r="D367" t="str">
            <v>ACTIVO</v>
          </cell>
          <cell r="E367" t="str">
            <v>SIN AJUSTE MENSUAL</v>
          </cell>
          <cell r="F367" t="str">
            <v>RAZÓN SIMPLES</v>
          </cell>
          <cell r="G367" t="str">
            <v>ANALÍTICA</v>
          </cell>
          <cell r="H367" t="str">
            <v>1.1.08.03.33</v>
          </cell>
        </row>
        <row r="368">
          <cell r="A368" t="str">
            <v>1.1.08.03.34</v>
          </cell>
          <cell r="B368">
            <v>2716</v>
          </cell>
          <cell r="C368" t="str">
            <v>Lubricante -  Agrorice San Benito</v>
          </cell>
          <cell r="D368" t="str">
            <v>ACTIVO</v>
          </cell>
          <cell r="E368" t="str">
            <v>SIN AJUSTE MENSUAL</v>
          </cell>
          <cell r="F368" t="str">
            <v>RAZÓN SIMPLES</v>
          </cell>
          <cell r="G368" t="str">
            <v>ANALÍTICA</v>
          </cell>
          <cell r="H368" t="str">
            <v>1.1.08.03.34</v>
          </cell>
        </row>
        <row r="369">
          <cell r="A369" t="str">
            <v>1.1.08.03.35</v>
          </cell>
          <cell r="B369">
            <v>2717</v>
          </cell>
          <cell r="C369" t="str">
            <v>Mantenimiento de Camiones -Agrorice San Benito</v>
          </cell>
          <cell r="D369" t="str">
            <v>ACTIVO</v>
          </cell>
          <cell r="E369" t="str">
            <v>SIN AJUSTE MENSUAL</v>
          </cell>
          <cell r="F369" t="str">
            <v>RAZÓN SIMPLES</v>
          </cell>
          <cell r="G369" t="str">
            <v>ANALÍTICA</v>
          </cell>
          <cell r="H369" t="str">
            <v>1.1.08.03.35</v>
          </cell>
        </row>
        <row r="370">
          <cell r="A370" t="str">
            <v>1.1.08.03.36</v>
          </cell>
          <cell r="B370">
            <v>2718</v>
          </cell>
          <cell r="C370" t="str">
            <v>Mantenimiento de cosechadoras- Agrorice San Benito</v>
          </cell>
          <cell r="D370" t="str">
            <v>ACTIVO</v>
          </cell>
          <cell r="E370" t="str">
            <v>SIN AJUSTE MENSUAL</v>
          </cell>
          <cell r="F370" t="str">
            <v>RAZÓN SIMPLES</v>
          </cell>
          <cell r="G370" t="str">
            <v>ANALÍTICA</v>
          </cell>
          <cell r="H370" t="str">
            <v>1.1.08.03.36</v>
          </cell>
        </row>
        <row r="371">
          <cell r="A371" t="str">
            <v>1.1.08.03.37</v>
          </cell>
          <cell r="B371">
            <v>2719</v>
          </cell>
          <cell r="C371" t="str">
            <v>Mant. Estacion de Bombeo - Agrorice San Benito</v>
          </cell>
          <cell r="D371" t="str">
            <v>ACTIVO</v>
          </cell>
          <cell r="E371" t="str">
            <v>SIN AJUSTE MENSUAL</v>
          </cell>
          <cell r="F371" t="str">
            <v>RAZÓN SIMPLES</v>
          </cell>
          <cell r="G371" t="str">
            <v>ANALÍTICA</v>
          </cell>
          <cell r="H371" t="str">
            <v>1.1.08.03.37</v>
          </cell>
        </row>
        <row r="372">
          <cell r="A372" t="str">
            <v>1.1.08.03.38</v>
          </cell>
          <cell r="B372">
            <v>2720</v>
          </cell>
          <cell r="C372" t="str">
            <v>Mantenimiento de Tractores - Agrorice San Benito</v>
          </cell>
          <cell r="D372" t="str">
            <v>ACTIVO</v>
          </cell>
          <cell r="E372" t="str">
            <v>SIN AJUSTE MENSUAL</v>
          </cell>
          <cell r="F372" t="str">
            <v>RAZÓN SIMPLES</v>
          </cell>
          <cell r="G372" t="str">
            <v>ANALÍTICA</v>
          </cell>
          <cell r="H372" t="str">
            <v>1.1.08.03.38</v>
          </cell>
        </row>
        <row r="373">
          <cell r="A373" t="str">
            <v>1.1.08.03.39</v>
          </cell>
          <cell r="B373">
            <v>2721</v>
          </cell>
          <cell r="C373" t="str">
            <v>Mantenimiento de Implementos - Agrorice San Benito</v>
          </cell>
          <cell r="D373" t="str">
            <v>ACTIVO</v>
          </cell>
          <cell r="E373" t="str">
            <v>SIN AJUSTE MENSUAL</v>
          </cell>
          <cell r="F373" t="str">
            <v>RAZÓN SIMPLES</v>
          </cell>
          <cell r="G373" t="str">
            <v>ANALÍTICA</v>
          </cell>
          <cell r="H373" t="str">
            <v>1.1.08.03.39</v>
          </cell>
        </row>
        <row r="374">
          <cell r="A374" t="str">
            <v>1.1.08.03.40</v>
          </cell>
          <cell r="B374">
            <v>2722</v>
          </cell>
          <cell r="C374" t="str">
            <v>Mant.de Retroexcavadora- Motoniveladora-San Benito</v>
          </cell>
          <cell r="D374" t="str">
            <v>ACTIVO</v>
          </cell>
          <cell r="E374" t="str">
            <v>SIN AJUSTE MENSUAL</v>
          </cell>
          <cell r="F374" t="str">
            <v>RAZÓN SIMPLES</v>
          </cell>
          <cell r="G374" t="str">
            <v>ANALÍTICA</v>
          </cell>
          <cell r="H374" t="str">
            <v>1.1.08.03.40</v>
          </cell>
        </row>
        <row r="375">
          <cell r="A375" t="str">
            <v>1.1.08.03.41</v>
          </cell>
          <cell r="B375">
            <v>2723</v>
          </cell>
          <cell r="C375" t="str">
            <v>Mantenimiento de Vivienda - Agrorice San Benito</v>
          </cell>
          <cell r="D375" t="str">
            <v>ACTIVO</v>
          </cell>
          <cell r="E375" t="str">
            <v>SIN AJUSTE MENSUAL</v>
          </cell>
          <cell r="F375" t="str">
            <v>RAZÓN SIMPLES</v>
          </cell>
          <cell r="G375" t="str">
            <v>ANALÍTICA</v>
          </cell>
          <cell r="H375" t="str">
            <v>1.1.08.03.41</v>
          </cell>
        </row>
        <row r="376">
          <cell r="A376" t="str">
            <v>1.1.08.03.42</v>
          </cell>
          <cell r="B376">
            <v>2724</v>
          </cell>
          <cell r="C376" t="str">
            <v>Otros servicios Tercerizados -Agrorice San Benito</v>
          </cell>
          <cell r="D376" t="str">
            <v>ACTIVO</v>
          </cell>
          <cell r="E376" t="str">
            <v>SIN AJUSTE MENSUAL</v>
          </cell>
          <cell r="F376" t="str">
            <v>RAZÓN SIMPLES</v>
          </cell>
          <cell r="G376" t="str">
            <v>ANALÍTICA</v>
          </cell>
          <cell r="H376" t="str">
            <v>1.1.08.03.42</v>
          </cell>
        </row>
        <row r="377">
          <cell r="A377" t="str">
            <v>1.1.08.03.43</v>
          </cell>
          <cell r="B377">
            <v>2725</v>
          </cell>
          <cell r="C377" t="str">
            <v>Participación y Comisión - Agrorice San Benito</v>
          </cell>
          <cell r="D377" t="str">
            <v>ACTIVO</v>
          </cell>
          <cell r="E377" t="str">
            <v>SIN AJUSTE MENSUAL</v>
          </cell>
          <cell r="F377" t="str">
            <v>RAZÓN SIMPLES</v>
          </cell>
          <cell r="G377" t="str">
            <v>ANALÍTICA</v>
          </cell>
          <cell r="H377" t="str">
            <v>1.1.08.03.43</v>
          </cell>
        </row>
        <row r="378">
          <cell r="A378" t="str">
            <v>1.1.08.03.44</v>
          </cell>
          <cell r="B378">
            <v>2726</v>
          </cell>
          <cell r="C378" t="str">
            <v>Secado Tercerizado - Agrorice San Benito</v>
          </cell>
          <cell r="D378" t="str">
            <v>ACTIVO</v>
          </cell>
          <cell r="E378" t="str">
            <v>SIN AJUSTE MENSUAL</v>
          </cell>
          <cell r="F378" t="str">
            <v>RAZÓN SIMPLES</v>
          </cell>
          <cell r="G378" t="str">
            <v>ANALÍTICA</v>
          </cell>
          <cell r="H378" t="str">
            <v>1.1.08.03.44</v>
          </cell>
        </row>
        <row r="379">
          <cell r="A379" t="str">
            <v>1.1.08.03.45</v>
          </cell>
          <cell r="B379">
            <v>2727</v>
          </cell>
          <cell r="C379" t="str">
            <v>Provistas - Agrorice San Benito</v>
          </cell>
          <cell r="D379" t="str">
            <v>ACTIVO</v>
          </cell>
          <cell r="E379" t="str">
            <v>SIN AJUSTE MENSUAL</v>
          </cell>
          <cell r="F379" t="str">
            <v>RAZÓN SIMPLES</v>
          </cell>
          <cell r="G379" t="str">
            <v>ANALÍTICA</v>
          </cell>
          <cell r="H379" t="str">
            <v>1.1.08.03.45</v>
          </cell>
        </row>
        <row r="380">
          <cell r="A380" t="str">
            <v>1.1.08.03.46</v>
          </cell>
          <cell r="B380">
            <v>2967</v>
          </cell>
          <cell r="C380" t="str">
            <v>Utiles y Formularios -  Agro Rice San Benito</v>
          </cell>
          <cell r="D380" t="str">
            <v>ACTIVO</v>
          </cell>
          <cell r="E380" t="str">
            <v>SIN AJUSTE MENSUAL</v>
          </cell>
          <cell r="F380" t="str">
            <v>RAZÓN SIMPLES</v>
          </cell>
          <cell r="G380" t="str">
            <v>ANALÍTICA</v>
          </cell>
          <cell r="H380" t="str">
            <v>1.1.08.03.46</v>
          </cell>
        </row>
        <row r="381">
          <cell r="A381" t="str">
            <v>1.1.08.03.47</v>
          </cell>
          <cell r="B381">
            <v>2968</v>
          </cell>
          <cell r="C381" t="str">
            <v>Gastos de oficina - San Benito</v>
          </cell>
          <cell r="D381" t="str">
            <v>ACTIVO</v>
          </cell>
          <cell r="E381" t="str">
            <v>SIN AJUSTE MENSUAL</v>
          </cell>
          <cell r="F381" t="str">
            <v>RAZÓN SIMPLES</v>
          </cell>
          <cell r="G381" t="str">
            <v>ANALÍTICA</v>
          </cell>
          <cell r="H381" t="str">
            <v>1.1.08.03.47</v>
          </cell>
        </row>
        <row r="382">
          <cell r="A382" t="str">
            <v>1.1.08.03.48</v>
          </cell>
          <cell r="B382">
            <v>2996</v>
          </cell>
          <cell r="C382" t="str">
            <v>Uso de combustibles-Estación de Bombeo San Benito</v>
          </cell>
          <cell r="D382" t="str">
            <v>ACTIVO</v>
          </cell>
          <cell r="E382" t="str">
            <v>SIN AJUSTE MENSUAL</v>
          </cell>
          <cell r="F382" t="str">
            <v>RAZÓN SIMPLES</v>
          </cell>
          <cell r="G382" t="str">
            <v>ANALÍTICA</v>
          </cell>
          <cell r="H382" t="str">
            <v>1.1.08.03.48</v>
          </cell>
        </row>
        <row r="383">
          <cell r="A383" t="str">
            <v>1.1.08.03.49</v>
          </cell>
          <cell r="B383">
            <v>3015</v>
          </cell>
          <cell r="C383" t="str">
            <v>Gastos de Seguridad/Monitoreo/Vig - San Benito</v>
          </cell>
          <cell r="D383" t="str">
            <v>ACTIVO</v>
          </cell>
          <cell r="E383" t="str">
            <v>SIN AJUSTE MENSUAL</v>
          </cell>
          <cell r="F383" t="str">
            <v>RAZÓN SIMPLES</v>
          </cell>
          <cell r="G383" t="str">
            <v>ANALÍTICA</v>
          </cell>
          <cell r="H383" t="str">
            <v>1.1.08.03.49</v>
          </cell>
        </row>
        <row r="384">
          <cell r="A384" t="str">
            <v>1.1.08.03.50</v>
          </cell>
          <cell r="B384">
            <v>3028</v>
          </cell>
          <cell r="C384" t="str">
            <v>Seguros Pagados  - San Benito</v>
          </cell>
          <cell r="D384" t="str">
            <v>ACTIVO</v>
          </cell>
          <cell r="E384" t="str">
            <v>SIN AJUSTE MENSUAL</v>
          </cell>
          <cell r="F384" t="str">
            <v>RAZÓN SIMPLES</v>
          </cell>
          <cell r="G384" t="str">
            <v>ANALÍTICA</v>
          </cell>
          <cell r="H384" t="str">
            <v>1.1.08.03.50</v>
          </cell>
        </row>
        <row r="385">
          <cell r="A385" t="str">
            <v>1.1.08.04</v>
          </cell>
          <cell r="B385">
            <v>2538</v>
          </cell>
          <cell r="C385" t="str">
            <v>MANO DE OBRA  - CAA CORA</v>
          </cell>
          <cell r="D385" t="str">
            <v>ACTIVO</v>
          </cell>
          <cell r="E385" t="str">
            <v>SIN AJUSTE MENSUAL</v>
          </cell>
          <cell r="F385" t="str">
            <v>NINGUNO</v>
          </cell>
          <cell r="G385" t="str">
            <v>SINTÉTICA</v>
          </cell>
          <cell r="H385" t="str">
            <v>1.1.08.04</v>
          </cell>
        </row>
        <row r="386">
          <cell r="A386" t="str">
            <v>1.1.08.04.01</v>
          </cell>
          <cell r="B386">
            <v>2539</v>
          </cell>
          <cell r="C386" t="str">
            <v>Salarios Nominas - Agrorice San Benito</v>
          </cell>
          <cell r="D386" t="str">
            <v>ACTIVO</v>
          </cell>
          <cell r="E386" t="str">
            <v>SIN AJUSTE MENSUAL</v>
          </cell>
          <cell r="F386" t="str">
            <v>RAZÓN SIMPLES</v>
          </cell>
          <cell r="G386" t="str">
            <v>ANALÍTICA</v>
          </cell>
          <cell r="H386" t="str">
            <v>1.1.08.04.01</v>
          </cell>
        </row>
        <row r="387">
          <cell r="A387" t="str">
            <v>1.1.08.04.02</v>
          </cell>
          <cell r="B387">
            <v>2540</v>
          </cell>
          <cell r="C387" t="str">
            <v>Cargas Sociales - Agrorice San Benito</v>
          </cell>
          <cell r="D387" t="str">
            <v>ACTIVO</v>
          </cell>
          <cell r="E387" t="str">
            <v>SIN AJUSTE MENSUAL</v>
          </cell>
          <cell r="F387" t="str">
            <v>RAZÓN SIMPLES</v>
          </cell>
          <cell r="G387" t="str">
            <v>ANALÍTICA</v>
          </cell>
          <cell r="H387" t="str">
            <v>1.1.08.04.02</v>
          </cell>
        </row>
        <row r="388">
          <cell r="A388" t="str">
            <v>1.1.08.04.03</v>
          </cell>
          <cell r="B388">
            <v>2541</v>
          </cell>
          <cell r="C388" t="str">
            <v>Aguinaldos Pagados - Agrorice San Benito</v>
          </cell>
          <cell r="D388" t="str">
            <v>ACTIVO</v>
          </cell>
          <cell r="E388" t="str">
            <v>SIN AJUSTE MENSUAL</v>
          </cell>
          <cell r="F388" t="str">
            <v>RAZÓN SIMPLES</v>
          </cell>
          <cell r="G388" t="str">
            <v>ANALÍTICA</v>
          </cell>
          <cell r="H388" t="str">
            <v>1.1.08.04.03</v>
          </cell>
        </row>
        <row r="389">
          <cell r="A389" t="str">
            <v>1.1.08.04.04</v>
          </cell>
          <cell r="B389">
            <v>2542</v>
          </cell>
          <cell r="C389" t="str">
            <v>Indemnizaciones - Caa Cora</v>
          </cell>
          <cell r="D389" t="str">
            <v>ACTIVO</v>
          </cell>
          <cell r="E389" t="str">
            <v>SIN AJUSTE MENSUAL</v>
          </cell>
          <cell r="F389" t="str">
            <v>RAZÓN SIMPLES</v>
          </cell>
          <cell r="G389" t="str">
            <v>ANALÍTICA</v>
          </cell>
          <cell r="H389" t="str">
            <v>1.1.08.04.04</v>
          </cell>
        </row>
        <row r="390">
          <cell r="A390" t="str">
            <v>1.1.08.04.05</v>
          </cell>
          <cell r="B390">
            <v>2543</v>
          </cell>
          <cell r="C390" t="str">
            <v>Preavisos - Caa Cora</v>
          </cell>
          <cell r="D390" t="str">
            <v>ACTIVO</v>
          </cell>
          <cell r="E390" t="str">
            <v>SIN AJUSTE MENSUAL</v>
          </cell>
          <cell r="F390" t="str">
            <v>RAZÓN SIMPLES</v>
          </cell>
          <cell r="G390" t="str">
            <v>ANALÍTICA</v>
          </cell>
          <cell r="H390" t="str">
            <v>1.1.08.04.05</v>
          </cell>
        </row>
        <row r="391">
          <cell r="A391" t="str">
            <v>1.1.08.04.06</v>
          </cell>
          <cell r="B391">
            <v>2544</v>
          </cell>
          <cell r="C391" t="str">
            <v>Vacaciones - Caa Cora</v>
          </cell>
          <cell r="D391" t="str">
            <v>ACTIVO</v>
          </cell>
          <cell r="E391" t="str">
            <v>SIN AJUSTE MENSUAL</v>
          </cell>
          <cell r="F391" t="str">
            <v>RAZÓN SIMPLES</v>
          </cell>
          <cell r="G391" t="str">
            <v>ANALÍTICA</v>
          </cell>
          <cell r="H391" t="str">
            <v>1.1.08.04.06</v>
          </cell>
        </row>
        <row r="392">
          <cell r="A392" t="str">
            <v>1.1.08.04.08</v>
          </cell>
          <cell r="B392">
            <v>2545</v>
          </cell>
          <cell r="C392" t="str">
            <v>Bonificacion al Personal - Caa Cora</v>
          </cell>
          <cell r="D392" t="str">
            <v>ACTIVO</v>
          </cell>
          <cell r="E392" t="str">
            <v>SIN AJUSTE MENSUAL</v>
          </cell>
          <cell r="F392" t="str">
            <v>RAZÓN SIMPLES</v>
          </cell>
          <cell r="G392" t="str">
            <v>ANALÍTICA</v>
          </cell>
          <cell r="H392" t="str">
            <v>1.1.08.04.08</v>
          </cell>
        </row>
        <row r="393">
          <cell r="A393" t="str">
            <v>1.1.08.04.09</v>
          </cell>
          <cell r="B393">
            <v>2546</v>
          </cell>
          <cell r="C393" t="str">
            <v>Otros Beneficios al Personal - Caa Cora</v>
          </cell>
          <cell r="D393" t="str">
            <v>ACTIVO</v>
          </cell>
          <cell r="E393" t="str">
            <v>SIN AJUSTE MENSUAL</v>
          </cell>
          <cell r="F393" t="str">
            <v>RAZÓN SIMPLES</v>
          </cell>
          <cell r="G393" t="str">
            <v>ANALÍTICA</v>
          </cell>
          <cell r="H393" t="str">
            <v>1.1.08.04.09</v>
          </cell>
        </row>
        <row r="394">
          <cell r="A394" t="str">
            <v>1.1.08.05</v>
          </cell>
          <cell r="B394">
            <v>2547</v>
          </cell>
          <cell r="C394" t="str">
            <v>COSTOS OPERATIVOS - ARAZAPE</v>
          </cell>
          <cell r="D394" t="str">
            <v>ACTIVO</v>
          </cell>
          <cell r="E394" t="str">
            <v>SIN AJUSTE MENSUAL</v>
          </cell>
          <cell r="F394" t="str">
            <v>NINGUNO</v>
          </cell>
          <cell r="G394" t="str">
            <v>SINTÉTICA</v>
          </cell>
          <cell r="H394" t="str">
            <v>1.1.08.05</v>
          </cell>
        </row>
        <row r="395">
          <cell r="A395" t="str">
            <v>1.1.08.05.01</v>
          </cell>
          <cell r="B395">
            <v>2548</v>
          </cell>
          <cell r="C395" t="str">
            <v>Reparac/Manten Maquinarias  - Arazapé</v>
          </cell>
          <cell r="D395" t="str">
            <v>ACTIVO</v>
          </cell>
          <cell r="E395" t="str">
            <v>SIN AJUSTE MENSUAL</v>
          </cell>
          <cell r="F395" t="str">
            <v>RAZÓN SIMPLES</v>
          </cell>
          <cell r="G395" t="str">
            <v>ANALÍTICA</v>
          </cell>
          <cell r="H395" t="str">
            <v>1.1.08.05.01</v>
          </cell>
        </row>
        <row r="396">
          <cell r="A396" t="str">
            <v>1.1.08.05.02</v>
          </cell>
          <cell r="B396">
            <v>2549</v>
          </cell>
          <cell r="C396" t="str">
            <v>Gastos de Flete - Arazapé</v>
          </cell>
          <cell r="D396" t="str">
            <v>ACTIVO</v>
          </cell>
          <cell r="E396" t="str">
            <v>SIN AJUSTE MENSUAL</v>
          </cell>
          <cell r="F396" t="str">
            <v>RAZÓN SIMPLES</v>
          </cell>
          <cell r="G396" t="str">
            <v>ANALÍTICA</v>
          </cell>
          <cell r="H396" t="str">
            <v>1.1.08.05.02</v>
          </cell>
        </row>
        <row r="397">
          <cell r="A397" t="str">
            <v>1.1.08.05.03</v>
          </cell>
          <cell r="B397">
            <v>2550</v>
          </cell>
          <cell r="C397" t="str">
            <v>Arrendamiento Terreno p/Siembra - Arazapé</v>
          </cell>
          <cell r="D397" t="str">
            <v>ACTIVO</v>
          </cell>
          <cell r="E397" t="str">
            <v>SIN AJUSTE MENSUAL</v>
          </cell>
          <cell r="F397" t="str">
            <v>RAZÓN SIMPLES</v>
          </cell>
          <cell r="G397" t="str">
            <v>ANALÍTICA</v>
          </cell>
          <cell r="H397" t="str">
            <v>1.1.08.05.03</v>
          </cell>
        </row>
        <row r="398">
          <cell r="A398" t="str">
            <v>1.1.08.05.04</v>
          </cell>
          <cell r="B398">
            <v>2551</v>
          </cell>
          <cell r="C398" t="str">
            <v>Gastos de Fumigacion - Arazapé</v>
          </cell>
          <cell r="D398" t="str">
            <v>ACTIVO</v>
          </cell>
          <cell r="E398" t="str">
            <v>SIN AJUSTE MENSUAL</v>
          </cell>
          <cell r="F398" t="str">
            <v>RAZÓN SIMPLES</v>
          </cell>
          <cell r="G398" t="str">
            <v>ANALÍTICA</v>
          </cell>
          <cell r="H398" t="str">
            <v>1.1.08.05.04</v>
          </cell>
        </row>
        <row r="399">
          <cell r="A399" t="str">
            <v>1.1.08.05.05</v>
          </cell>
          <cell r="B399">
            <v>2552</v>
          </cell>
          <cell r="C399" t="str">
            <v>Hospedaje, Consumición y Movilidad - Arazapé</v>
          </cell>
          <cell r="D399" t="str">
            <v>ACTIVO</v>
          </cell>
          <cell r="E399" t="str">
            <v>SIN AJUSTE MENSUAL</v>
          </cell>
          <cell r="F399" t="str">
            <v>RAZÓN SIMPLES</v>
          </cell>
          <cell r="G399" t="str">
            <v>ANALÍTICA</v>
          </cell>
          <cell r="H399" t="str">
            <v>1.1.08.05.05</v>
          </cell>
        </row>
        <row r="400">
          <cell r="A400" t="str">
            <v>1.1.08.05.06</v>
          </cell>
          <cell r="B400">
            <v>2553</v>
          </cell>
          <cell r="C400" t="str">
            <v>Mant. y Respuestos de Rodados - Arazapé</v>
          </cell>
          <cell r="D400" t="str">
            <v>ACTIVO</v>
          </cell>
          <cell r="E400" t="str">
            <v>SIN AJUSTE MENSUAL</v>
          </cell>
          <cell r="F400" t="str">
            <v>RAZÓN SIMPLES</v>
          </cell>
          <cell r="G400" t="str">
            <v>ANALÍTICA</v>
          </cell>
          <cell r="H400" t="str">
            <v>1.1.08.05.06</v>
          </cell>
        </row>
        <row r="401">
          <cell r="A401" t="str">
            <v>1.1.08.05.07</v>
          </cell>
          <cell r="B401">
            <v>2554</v>
          </cell>
          <cell r="C401" t="str">
            <v>Uso de Fertilizantes - Arazapé</v>
          </cell>
          <cell r="D401" t="str">
            <v>ACTIVO</v>
          </cell>
          <cell r="E401" t="str">
            <v>SIN AJUSTE MENSUAL</v>
          </cell>
          <cell r="F401" t="str">
            <v>RAZÓN SIMPLES</v>
          </cell>
          <cell r="G401" t="str">
            <v>ANALÍTICA</v>
          </cell>
          <cell r="H401" t="str">
            <v>1.1.08.05.07</v>
          </cell>
        </row>
        <row r="402">
          <cell r="A402" t="str">
            <v>1.1.08.05.08</v>
          </cell>
          <cell r="B402">
            <v>2555</v>
          </cell>
          <cell r="C402" t="str">
            <v>Uso de Agroquimicos - Arazapé</v>
          </cell>
          <cell r="D402" t="str">
            <v>ACTIVO</v>
          </cell>
          <cell r="E402" t="str">
            <v>SIN AJUSTE MENSUAL</v>
          </cell>
          <cell r="F402" t="str">
            <v>RAZÓN SIMPLES</v>
          </cell>
          <cell r="G402" t="str">
            <v>ANALÍTICA</v>
          </cell>
          <cell r="H402" t="str">
            <v>1.1.08.05.08</v>
          </cell>
        </row>
        <row r="403">
          <cell r="A403" t="str">
            <v>1.1.08.05.09</v>
          </cell>
          <cell r="B403">
            <v>2556</v>
          </cell>
          <cell r="C403" t="str">
            <v>Combustibles/Lubricantes y Gas - Arazapé</v>
          </cell>
          <cell r="D403" t="str">
            <v>ACTIVO</v>
          </cell>
          <cell r="E403" t="str">
            <v>SIN AJUSTE MENSUAL</v>
          </cell>
          <cell r="F403" t="str">
            <v>RAZÓN SIMPLES</v>
          </cell>
          <cell r="G403" t="str">
            <v>ANALÍTICA</v>
          </cell>
          <cell r="H403" t="str">
            <v>1.1.08.05.09</v>
          </cell>
        </row>
        <row r="404">
          <cell r="A404" t="str">
            <v>1.1.08.05.10</v>
          </cell>
          <cell r="B404">
            <v>2557</v>
          </cell>
          <cell r="C404" t="str">
            <v>Servicios con Autofacturas - Arazapé</v>
          </cell>
          <cell r="D404" t="str">
            <v>ACTIVO</v>
          </cell>
          <cell r="E404" t="str">
            <v>SIN AJUSTE MENSUAL</v>
          </cell>
          <cell r="F404" t="str">
            <v>RAZÓN SIMPLES</v>
          </cell>
          <cell r="G404" t="str">
            <v>ANALÍTICA</v>
          </cell>
          <cell r="H404" t="str">
            <v>1.1.08.05.10</v>
          </cell>
        </row>
        <row r="405">
          <cell r="A405" t="str">
            <v>1.1.08.05.11</v>
          </cell>
          <cell r="B405">
            <v>2558</v>
          </cell>
          <cell r="C405" t="str">
            <v>Servicios,horas y Alquier de Maquinarias - Arazapé</v>
          </cell>
          <cell r="D405" t="str">
            <v>ACTIVO</v>
          </cell>
          <cell r="E405" t="str">
            <v>SIN AJUSTE MENSUAL</v>
          </cell>
          <cell r="F405" t="str">
            <v>RAZÓN SIMPLES</v>
          </cell>
          <cell r="G405" t="str">
            <v>ANALÍTICA</v>
          </cell>
          <cell r="H405" t="str">
            <v>1.1.08.05.11</v>
          </cell>
        </row>
        <row r="406">
          <cell r="A406" t="str">
            <v>1.1.08.05.12</v>
          </cell>
          <cell r="B406">
            <v>2559</v>
          </cell>
          <cell r="C406" t="str">
            <v>Uso interno Combustible - Arazapé</v>
          </cell>
          <cell r="D406" t="str">
            <v>ACTIVO</v>
          </cell>
          <cell r="E406" t="str">
            <v>SIN AJUSTE MENSUAL</v>
          </cell>
          <cell r="F406" t="str">
            <v>RAZÓN SIMPLES</v>
          </cell>
          <cell r="G406" t="str">
            <v>ANALÍTICA</v>
          </cell>
          <cell r="H406" t="str">
            <v>1.1.08.05.12</v>
          </cell>
        </row>
        <row r="407">
          <cell r="A407" t="str">
            <v>1.1.08.05.13</v>
          </cell>
          <cell r="B407">
            <v>2560</v>
          </cell>
          <cell r="C407" t="str">
            <v>Gastos No Deducibles - Arazapé</v>
          </cell>
          <cell r="D407" t="str">
            <v>ACTIVO</v>
          </cell>
          <cell r="E407" t="str">
            <v>SIN AJUSTE MENSUAL</v>
          </cell>
          <cell r="F407" t="str">
            <v>RAZÓN SIMPLES</v>
          </cell>
          <cell r="G407" t="str">
            <v>ANALÍTICA</v>
          </cell>
          <cell r="H407" t="str">
            <v>1.1.08.05.13</v>
          </cell>
        </row>
        <row r="408">
          <cell r="A408" t="str">
            <v>1.1.08.05.14</v>
          </cell>
          <cell r="B408">
            <v>2564</v>
          </cell>
          <cell r="C408" t="str">
            <v>Gtos de Taller/Herramientas - Arazapé</v>
          </cell>
          <cell r="D408" t="str">
            <v>ACTIVO</v>
          </cell>
          <cell r="E408" t="str">
            <v>SIN AJUSTE MENSUAL</v>
          </cell>
          <cell r="F408" t="str">
            <v>RAZÓN SIMPLES</v>
          </cell>
          <cell r="G408" t="str">
            <v>ANALÍTICA</v>
          </cell>
          <cell r="H408" t="str">
            <v>1.1.08.05.14</v>
          </cell>
        </row>
        <row r="409">
          <cell r="A409" t="str">
            <v>1.1.08.05.15</v>
          </cell>
          <cell r="B409">
            <v>2565</v>
          </cell>
          <cell r="C409" t="str">
            <v>Gtos de Vivienda - Arazapé</v>
          </cell>
          <cell r="D409" t="str">
            <v>ACTIVO</v>
          </cell>
          <cell r="E409" t="str">
            <v>SIN AJUSTE MENSUAL</v>
          </cell>
          <cell r="F409" t="str">
            <v>RAZÓN SIMPLES</v>
          </cell>
          <cell r="G409" t="str">
            <v>ANALÍTICA</v>
          </cell>
          <cell r="H409" t="str">
            <v>1.1.08.05.15</v>
          </cell>
        </row>
        <row r="410">
          <cell r="A410" t="str">
            <v>1.1.08.05.16</v>
          </cell>
          <cell r="B410">
            <v>2566</v>
          </cell>
          <cell r="C410" t="str">
            <v>Gtos de Encomienda - Arazapé</v>
          </cell>
          <cell r="D410" t="str">
            <v>ACTIVO</v>
          </cell>
          <cell r="E410" t="str">
            <v>SIN AJUSTE MENSUAL</v>
          </cell>
          <cell r="F410" t="str">
            <v>RAZÓN SIMPLES</v>
          </cell>
          <cell r="G410" t="str">
            <v>ANALÍTICA</v>
          </cell>
          <cell r="H410" t="str">
            <v>1.1.08.05.16</v>
          </cell>
        </row>
        <row r="411">
          <cell r="A411" t="str">
            <v>1.1.08.05.17</v>
          </cell>
          <cell r="B411">
            <v>2567</v>
          </cell>
          <cell r="C411" t="str">
            <v>Serv. Prestados con Factura - Arazapé</v>
          </cell>
          <cell r="D411" t="str">
            <v>ACTIVO</v>
          </cell>
          <cell r="E411" t="str">
            <v>SIN AJUSTE MENSUAL</v>
          </cell>
          <cell r="F411" t="str">
            <v>RAZÓN SIMPLES</v>
          </cell>
          <cell r="G411" t="str">
            <v>ANALÍTICA</v>
          </cell>
          <cell r="H411" t="str">
            <v>1.1.08.05.17</v>
          </cell>
        </row>
        <row r="412">
          <cell r="A412" t="str">
            <v>1.1.08.05.18</v>
          </cell>
          <cell r="B412">
            <v>2568</v>
          </cell>
          <cell r="C412" t="str">
            <v>Gtos Preparacion Suelo/Siembra - Arazapé</v>
          </cell>
          <cell r="D412" t="str">
            <v>ACTIVO</v>
          </cell>
          <cell r="E412" t="str">
            <v>SIN AJUSTE MENSUAL</v>
          </cell>
          <cell r="F412" t="str">
            <v>RAZÓN SIMPLES</v>
          </cell>
          <cell r="G412" t="str">
            <v>ANALÍTICA</v>
          </cell>
          <cell r="H412" t="str">
            <v>1.1.08.05.18</v>
          </cell>
        </row>
        <row r="413">
          <cell r="A413" t="str">
            <v>1.1.08.05.19</v>
          </cell>
          <cell r="B413">
            <v>2569</v>
          </cell>
          <cell r="C413" t="str">
            <v>Gtos Impresion, Utiles y Fotocopias - Arazapé</v>
          </cell>
          <cell r="D413" t="str">
            <v>ACTIVO</v>
          </cell>
          <cell r="E413" t="str">
            <v>SIN AJUSTE MENSUAL</v>
          </cell>
          <cell r="F413" t="str">
            <v>RAZÓN SIMPLES</v>
          </cell>
          <cell r="G413" t="str">
            <v>ANALÍTICA</v>
          </cell>
          <cell r="H413" t="str">
            <v>1.1.08.05.19</v>
          </cell>
        </row>
        <row r="414">
          <cell r="A414" t="str">
            <v>1.1.08.05.20</v>
          </cell>
          <cell r="B414">
            <v>2570</v>
          </cell>
          <cell r="C414" t="str">
            <v>Uso de Semillas - Arazapé</v>
          </cell>
          <cell r="D414" t="str">
            <v>ACTIVO</v>
          </cell>
          <cell r="E414" t="str">
            <v>SIN AJUSTE MENSUAL</v>
          </cell>
          <cell r="F414" t="str">
            <v>RAZÓN SIMPLES</v>
          </cell>
          <cell r="G414" t="str">
            <v>ANALÍTICA</v>
          </cell>
          <cell r="H414" t="str">
            <v>1.1.08.05.20</v>
          </cell>
        </row>
        <row r="415">
          <cell r="A415" t="str">
            <v>1.1.08.05.21</v>
          </cell>
          <cell r="B415">
            <v>2571</v>
          </cell>
          <cell r="C415" t="str">
            <v>Gastos de Cosecha - Arazapé</v>
          </cell>
          <cell r="D415" t="str">
            <v>ACTIVO</v>
          </cell>
          <cell r="E415" t="str">
            <v>SIN AJUSTE MENSUAL</v>
          </cell>
          <cell r="F415" t="str">
            <v>RAZÓN SIMPLES</v>
          </cell>
          <cell r="G415" t="str">
            <v>ANALÍTICA</v>
          </cell>
          <cell r="H415" t="str">
            <v>1.1.08.05.21</v>
          </cell>
        </row>
        <row r="416">
          <cell r="A416" t="str">
            <v>1.1.08.05.22</v>
          </cell>
          <cell r="B416">
            <v>2572</v>
          </cell>
          <cell r="C416" t="str">
            <v>Honorarios Profesionales  -  Arazapé</v>
          </cell>
          <cell r="D416" t="str">
            <v>ACTIVO</v>
          </cell>
          <cell r="E416" t="str">
            <v>SIN AJUSTE MENSUAL</v>
          </cell>
          <cell r="F416" t="str">
            <v>RAZÓN SIMPLES</v>
          </cell>
          <cell r="G416" t="str">
            <v>ANALÍTICA</v>
          </cell>
          <cell r="H416" t="str">
            <v>1.1.08.05.22</v>
          </cell>
        </row>
        <row r="417">
          <cell r="A417" t="str">
            <v>1.1.08.05.23</v>
          </cell>
          <cell r="B417">
            <v>2573</v>
          </cell>
          <cell r="C417" t="str">
            <v>Gastos de Cultivo de Arroz - Arazapé</v>
          </cell>
          <cell r="D417" t="str">
            <v>ACTIVO</v>
          </cell>
          <cell r="E417" t="str">
            <v>SIN AJUSTE MENSUAL</v>
          </cell>
          <cell r="F417" t="str">
            <v>RAZÓN SIMPLES</v>
          </cell>
          <cell r="G417" t="str">
            <v>ANALÍTICA</v>
          </cell>
          <cell r="H417" t="str">
            <v>1.1.08.05.23</v>
          </cell>
        </row>
        <row r="418">
          <cell r="A418" t="str">
            <v>1.1.08.05.24</v>
          </cell>
          <cell r="B418">
            <v>2631</v>
          </cell>
          <cell r="C418" t="str">
            <v>Energía Eléctrica - Arazapé</v>
          </cell>
          <cell r="D418" t="str">
            <v>ACTIVO</v>
          </cell>
          <cell r="E418" t="str">
            <v>SIN AJUSTE MENSUAL</v>
          </cell>
          <cell r="F418" t="str">
            <v>RAZÓN SIMPLES</v>
          </cell>
          <cell r="G418" t="str">
            <v>ANALÍTICA</v>
          </cell>
          <cell r="H418" t="str">
            <v>1.1.08.05.24</v>
          </cell>
        </row>
        <row r="419">
          <cell r="A419" t="str">
            <v>1.1.08.05.25</v>
          </cell>
          <cell r="B419">
            <v>2728</v>
          </cell>
          <cell r="C419" t="str">
            <v>Asistencia técnica - Arazapé</v>
          </cell>
          <cell r="D419" t="str">
            <v>ACTIVO</v>
          </cell>
          <cell r="E419" t="str">
            <v>SIN AJUSTE MENSUAL</v>
          </cell>
          <cell r="F419" t="str">
            <v>RAZÓN SIMPLES</v>
          </cell>
          <cell r="G419" t="str">
            <v>ANALÍTICA</v>
          </cell>
          <cell r="H419" t="str">
            <v>1.1.08.05.25</v>
          </cell>
        </row>
        <row r="420">
          <cell r="A420" t="str">
            <v>1.1.08.05.26</v>
          </cell>
          <cell r="B420">
            <v>2729</v>
          </cell>
          <cell r="C420" t="str">
            <v>Aviacion Agricola - Arazapé</v>
          </cell>
          <cell r="D420" t="str">
            <v>ACTIVO</v>
          </cell>
          <cell r="E420" t="str">
            <v>SIN AJUSTE MENSUAL</v>
          </cell>
          <cell r="F420" t="str">
            <v>RAZÓN SIMPLES</v>
          </cell>
          <cell r="G420" t="str">
            <v>ANALÍTICA</v>
          </cell>
          <cell r="H420" t="str">
            <v>1.1.08.05.26</v>
          </cell>
        </row>
        <row r="421">
          <cell r="A421" t="str">
            <v>1.1.08.05.27</v>
          </cell>
          <cell r="B421">
            <v>2730</v>
          </cell>
          <cell r="C421" t="str">
            <v>Energia Electrica Estación de Bombeo GND - Arazapé</v>
          </cell>
          <cell r="D421" t="str">
            <v>ACTIVO</v>
          </cell>
          <cell r="E421" t="str">
            <v>SIN AJUSTE MENSUAL</v>
          </cell>
          <cell r="F421" t="str">
            <v>RAZÓN SIMPLES</v>
          </cell>
          <cell r="G421" t="str">
            <v>ANALÍTICA</v>
          </cell>
          <cell r="H421" t="str">
            <v>1.1.08.05.27</v>
          </cell>
        </row>
        <row r="422">
          <cell r="A422" t="str">
            <v>1.1.08.05.28</v>
          </cell>
          <cell r="B422">
            <v>2731</v>
          </cell>
          <cell r="C422" t="str">
            <v>Energia Electrica Casas - Arazapé</v>
          </cell>
          <cell r="D422" t="str">
            <v>ACTIVO</v>
          </cell>
          <cell r="E422" t="str">
            <v>SIN AJUSTE MENSUAL</v>
          </cell>
          <cell r="F422" t="str">
            <v>RAZÓN SIMPLES</v>
          </cell>
          <cell r="G422" t="str">
            <v>ANALÍTICA</v>
          </cell>
          <cell r="H422" t="str">
            <v>1.1.08.05.28</v>
          </cell>
        </row>
        <row r="423">
          <cell r="A423" t="str">
            <v>1.1.08.05.29</v>
          </cell>
          <cell r="B423">
            <v>2732</v>
          </cell>
          <cell r="C423" t="str">
            <v>Fletes Internos (arroz verde) - Arazapé</v>
          </cell>
          <cell r="D423" t="str">
            <v>ACTIVO</v>
          </cell>
          <cell r="E423" t="str">
            <v>SIN AJUSTE MENSUAL</v>
          </cell>
          <cell r="F423" t="str">
            <v>RAZÓN SIMPLES</v>
          </cell>
          <cell r="G423" t="str">
            <v>ANALÍTICA</v>
          </cell>
          <cell r="H423" t="str">
            <v>1.1.08.05.29</v>
          </cell>
        </row>
        <row r="424">
          <cell r="A424" t="str">
            <v>1.1.08.05.30</v>
          </cell>
          <cell r="B424">
            <v>2733</v>
          </cell>
          <cell r="C424" t="str">
            <v>Herramientas e Insumos de Taller - Arazapé</v>
          </cell>
          <cell r="D424" t="str">
            <v>ACTIVO</v>
          </cell>
          <cell r="E424" t="str">
            <v>SIN AJUSTE MENSUAL</v>
          </cell>
          <cell r="F424" t="str">
            <v>RAZÓN SIMPLES</v>
          </cell>
          <cell r="G424" t="str">
            <v>ANALÍTICA</v>
          </cell>
          <cell r="H424" t="str">
            <v>1.1.08.05.30</v>
          </cell>
        </row>
        <row r="425">
          <cell r="A425" t="str">
            <v>1.1.08.05.31</v>
          </cell>
          <cell r="B425">
            <v>2734</v>
          </cell>
          <cell r="C425" t="str">
            <v>Impuestos y Tasas - Arazapé</v>
          </cell>
          <cell r="D425" t="str">
            <v>ACTIVO</v>
          </cell>
          <cell r="E425" t="str">
            <v>SIN AJUSTE MENSUAL</v>
          </cell>
          <cell r="F425" t="str">
            <v>RAZÓN SIMPLES</v>
          </cell>
          <cell r="G425" t="str">
            <v>ANALÍTICA</v>
          </cell>
          <cell r="H425" t="str">
            <v>1.1.08.05.31</v>
          </cell>
        </row>
        <row r="426">
          <cell r="A426" t="str">
            <v>1.1.08.05.32</v>
          </cell>
          <cell r="B426">
            <v>2735</v>
          </cell>
          <cell r="C426" t="str">
            <v>Lubricante - Arazapé</v>
          </cell>
          <cell r="D426" t="str">
            <v>ACTIVO</v>
          </cell>
          <cell r="E426" t="str">
            <v>SIN AJUSTE MENSUAL</v>
          </cell>
          <cell r="F426" t="str">
            <v>RAZÓN SIMPLES</v>
          </cell>
          <cell r="G426" t="str">
            <v>ANALÍTICA</v>
          </cell>
          <cell r="H426" t="str">
            <v>1.1.08.05.32</v>
          </cell>
        </row>
        <row r="427">
          <cell r="A427" t="str">
            <v>1.1.08.05.33</v>
          </cell>
          <cell r="B427">
            <v>2736</v>
          </cell>
          <cell r="C427" t="str">
            <v>Mantenimiento de Camiones -  Arazapé</v>
          </cell>
          <cell r="D427" t="str">
            <v>ACTIVO</v>
          </cell>
          <cell r="E427" t="str">
            <v>SIN AJUSTE MENSUAL</v>
          </cell>
          <cell r="F427" t="str">
            <v>RAZÓN SIMPLES</v>
          </cell>
          <cell r="G427" t="str">
            <v>ANALÍTICA</v>
          </cell>
          <cell r="H427" t="str">
            <v>1.1.08.05.33</v>
          </cell>
        </row>
        <row r="428">
          <cell r="A428" t="str">
            <v>1.1.08.05.34</v>
          </cell>
          <cell r="B428">
            <v>2737</v>
          </cell>
          <cell r="C428" t="str">
            <v>Mantenimiento de cosechadoras - Arazapé</v>
          </cell>
          <cell r="D428" t="str">
            <v>ACTIVO</v>
          </cell>
          <cell r="E428" t="str">
            <v>SIN AJUSTE MENSUAL</v>
          </cell>
          <cell r="F428" t="str">
            <v>RAZÓN SIMPLES</v>
          </cell>
          <cell r="G428" t="str">
            <v>ANALÍTICA</v>
          </cell>
          <cell r="H428" t="str">
            <v>1.1.08.05.34</v>
          </cell>
        </row>
        <row r="429">
          <cell r="A429" t="str">
            <v>1.1.08.05.35</v>
          </cell>
          <cell r="B429">
            <v>2738</v>
          </cell>
          <cell r="C429" t="str">
            <v>Mantenimiento Estacion de Bombeo -  Arazapé</v>
          </cell>
          <cell r="D429" t="str">
            <v>ACTIVO</v>
          </cell>
          <cell r="E429" t="str">
            <v>SIN AJUSTE MENSUAL</v>
          </cell>
          <cell r="F429" t="str">
            <v>RAZÓN SIMPLES</v>
          </cell>
          <cell r="G429" t="str">
            <v>ANALÍTICA</v>
          </cell>
          <cell r="H429" t="str">
            <v>1.1.08.05.35</v>
          </cell>
        </row>
        <row r="430">
          <cell r="A430" t="str">
            <v>1.1.08.05.36</v>
          </cell>
          <cell r="B430">
            <v>2739</v>
          </cell>
          <cell r="C430" t="str">
            <v>Mantenimiento de Tractores -  Arazapé</v>
          </cell>
          <cell r="D430" t="str">
            <v>ACTIVO</v>
          </cell>
          <cell r="E430" t="str">
            <v>SIN AJUSTE MENSUAL</v>
          </cell>
          <cell r="F430" t="str">
            <v>RAZÓN SIMPLES</v>
          </cell>
          <cell r="G430" t="str">
            <v>ANALÍTICA</v>
          </cell>
          <cell r="H430" t="str">
            <v>1.1.08.05.36</v>
          </cell>
        </row>
        <row r="431">
          <cell r="A431" t="str">
            <v>1.1.08.05.37</v>
          </cell>
          <cell r="B431">
            <v>2740</v>
          </cell>
          <cell r="C431" t="str">
            <v>Mantenimiento de Implementos -  Arazapè</v>
          </cell>
          <cell r="D431" t="str">
            <v>ACTIVO</v>
          </cell>
          <cell r="E431" t="str">
            <v>SIN AJUSTE MENSUAL</v>
          </cell>
          <cell r="F431" t="str">
            <v>RAZÓN SIMPLES</v>
          </cell>
          <cell r="G431" t="str">
            <v>ANALÍTICA</v>
          </cell>
          <cell r="H431" t="str">
            <v>1.1.08.05.37</v>
          </cell>
        </row>
        <row r="432">
          <cell r="A432" t="str">
            <v>1.1.08.05.38</v>
          </cell>
          <cell r="B432">
            <v>2741</v>
          </cell>
          <cell r="C432" t="str">
            <v>Mant de Retroexcavadora y Motoniveladora - Arazapé</v>
          </cell>
          <cell r="D432" t="str">
            <v>ACTIVO</v>
          </cell>
          <cell r="E432" t="str">
            <v>SIN AJUSTE MENSUAL</v>
          </cell>
          <cell r="F432" t="str">
            <v>RAZÓN SIMPLES</v>
          </cell>
          <cell r="G432" t="str">
            <v>ANALÍTICA</v>
          </cell>
          <cell r="H432" t="str">
            <v>1.1.08.05.38</v>
          </cell>
        </row>
        <row r="433">
          <cell r="A433" t="str">
            <v>1.1.08.05.39</v>
          </cell>
          <cell r="B433">
            <v>2742</v>
          </cell>
          <cell r="C433" t="str">
            <v>Mantenimiento de Vivienda -  Arazapé</v>
          </cell>
          <cell r="D433" t="str">
            <v>ACTIVO</v>
          </cell>
          <cell r="E433" t="str">
            <v>SIN AJUSTE MENSUAL</v>
          </cell>
          <cell r="F433" t="str">
            <v>RAZÓN SIMPLES</v>
          </cell>
          <cell r="G433" t="str">
            <v>ANALÍTICA</v>
          </cell>
          <cell r="H433" t="str">
            <v>1.1.08.05.39</v>
          </cell>
        </row>
        <row r="434">
          <cell r="A434" t="str">
            <v>1.1.08.05.40</v>
          </cell>
          <cell r="B434">
            <v>2743</v>
          </cell>
          <cell r="C434" t="str">
            <v>Otros servicios Tercerizados - Arazapé</v>
          </cell>
          <cell r="D434" t="str">
            <v>ACTIVO</v>
          </cell>
          <cell r="E434" t="str">
            <v>SIN AJUSTE MENSUAL</v>
          </cell>
          <cell r="F434" t="str">
            <v>RAZÓN SIMPLES</v>
          </cell>
          <cell r="G434" t="str">
            <v>ANALÍTICA</v>
          </cell>
          <cell r="H434" t="str">
            <v>1.1.08.05.40</v>
          </cell>
        </row>
        <row r="435">
          <cell r="A435" t="str">
            <v>1.1.08.05.41</v>
          </cell>
          <cell r="B435">
            <v>2744</v>
          </cell>
          <cell r="C435" t="str">
            <v>Participación y Comisión - Arazapé</v>
          </cell>
          <cell r="D435" t="str">
            <v>ACTIVO</v>
          </cell>
          <cell r="E435" t="str">
            <v>SIN AJUSTE MENSUAL</v>
          </cell>
          <cell r="F435" t="str">
            <v>RAZÓN SIMPLES</v>
          </cell>
          <cell r="G435" t="str">
            <v>ANALÍTICA</v>
          </cell>
          <cell r="H435" t="str">
            <v>1.1.08.05.41</v>
          </cell>
        </row>
        <row r="436">
          <cell r="A436" t="str">
            <v>1.1.08.05.42</v>
          </cell>
          <cell r="B436">
            <v>2745</v>
          </cell>
          <cell r="C436" t="str">
            <v>Secado Tercerizado -  Arazapé</v>
          </cell>
          <cell r="D436" t="str">
            <v>ACTIVO</v>
          </cell>
          <cell r="E436" t="str">
            <v>SIN AJUSTE MENSUAL</v>
          </cell>
          <cell r="F436" t="str">
            <v>RAZÓN SIMPLES</v>
          </cell>
          <cell r="G436" t="str">
            <v>ANALÍTICA</v>
          </cell>
          <cell r="H436" t="str">
            <v>1.1.08.05.42</v>
          </cell>
        </row>
        <row r="437">
          <cell r="A437" t="str">
            <v>1.1.08.05.43</v>
          </cell>
          <cell r="B437">
            <v>2746</v>
          </cell>
          <cell r="C437" t="str">
            <v>Provistas - Arazapé</v>
          </cell>
          <cell r="D437" t="str">
            <v>ACTIVO</v>
          </cell>
          <cell r="E437" t="str">
            <v>SIN AJUSTE MENSUAL</v>
          </cell>
          <cell r="F437" t="str">
            <v>RAZÓN SIMPLES</v>
          </cell>
          <cell r="G437" t="str">
            <v>ANALÍTICA</v>
          </cell>
          <cell r="H437" t="str">
            <v>1.1.08.05.43</v>
          </cell>
        </row>
        <row r="438">
          <cell r="A438" t="str">
            <v>1.1.08.05.44</v>
          </cell>
          <cell r="B438">
            <v>2793</v>
          </cell>
          <cell r="C438" t="str">
            <v>(-) Ingreso Servicio Maquinarias - Arazapé UN</v>
          </cell>
          <cell r="D438" t="str">
            <v>ACTIVO</v>
          </cell>
          <cell r="E438" t="str">
            <v>SIN AJUSTE MENSUAL</v>
          </cell>
          <cell r="F438" t="str">
            <v>RAZÓN SIMPLES</v>
          </cell>
          <cell r="G438" t="str">
            <v>ANALÍTICA</v>
          </cell>
          <cell r="H438" t="str">
            <v>1.1.08.05.44</v>
          </cell>
        </row>
        <row r="439">
          <cell r="A439" t="str">
            <v>1.1.08.05.45</v>
          </cell>
          <cell r="B439">
            <v>2794</v>
          </cell>
          <cell r="C439" t="str">
            <v>(-) Ingreso Venta de Viandas - Arazapé UN</v>
          </cell>
          <cell r="D439" t="str">
            <v>ACTIVO</v>
          </cell>
          <cell r="E439" t="str">
            <v>SIN AJUSTE MENSUAL</v>
          </cell>
          <cell r="F439" t="str">
            <v>RAZÓN SIMPLES</v>
          </cell>
          <cell r="G439" t="str">
            <v>ANALÍTICA</v>
          </cell>
          <cell r="H439" t="str">
            <v>1.1.08.05.45</v>
          </cell>
        </row>
        <row r="440">
          <cell r="A440" t="str">
            <v>1.1.08.05.46</v>
          </cell>
          <cell r="B440">
            <v>2795</v>
          </cell>
          <cell r="C440" t="str">
            <v>(-) Otros Ingresos - Arazapé UN</v>
          </cell>
          <cell r="D440" t="str">
            <v>ACTIVO</v>
          </cell>
          <cell r="E440" t="str">
            <v>SIN AJUSTE MENSUAL</v>
          </cell>
          <cell r="F440" t="str">
            <v>RAZÓN SIMPLES</v>
          </cell>
          <cell r="G440" t="str">
            <v>ANALÍTICA</v>
          </cell>
          <cell r="H440" t="str">
            <v>1.1.08.05.46</v>
          </cell>
        </row>
        <row r="441">
          <cell r="A441" t="str">
            <v>1.1.08.05.47</v>
          </cell>
          <cell r="B441">
            <v>2796</v>
          </cell>
          <cell r="C441" t="str">
            <v>Costo Servicio de Maquinarias - Arazapé UN</v>
          </cell>
          <cell r="D441" t="str">
            <v>ACTIVO</v>
          </cell>
          <cell r="E441" t="str">
            <v>SIN AJUSTE MENSUAL</v>
          </cell>
          <cell r="F441" t="str">
            <v>RAZÓN SIMPLES</v>
          </cell>
          <cell r="G441" t="str">
            <v>ANALÍTICA</v>
          </cell>
          <cell r="H441" t="str">
            <v>1.1.08.05.47</v>
          </cell>
        </row>
        <row r="442">
          <cell r="A442" t="str">
            <v>1.1.08.05.48</v>
          </cell>
          <cell r="B442">
            <v>2797</v>
          </cell>
          <cell r="C442" t="str">
            <v>Costo Venta de Vianda - Arazapé UN</v>
          </cell>
          <cell r="D442" t="str">
            <v>ACTIVO</v>
          </cell>
          <cell r="E442" t="str">
            <v>SIN AJUSTE MENSUAL</v>
          </cell>
          <cell r="F442" t="str">
            <v>RAZÓN SIMPLES</v>
          </cell>
          <cell r="G442" t="str">
            <v>ANALÍTICA</v>
          </cell>
          <cell r="H442" t="str">
            <v>1.1.08.05.48</v>
          </cell>
        </row>
        <row r="443">
          <cell r="A443" t="str">
            <v>1.1.08.05.49</v>
          </cell>
          <cell r="B443">
            <v>2798</v>
          </cell>
          <cell r="C443" t="str">
            <v>Costo de Otros Ingresos - Arazapé UN</v>
          </cell>
          <cell r="D443" t="str">
            <v>ACTIVO</v>
          </cell>
          <cell r="E443" t="str">
            <v>SIN AJUSTE MENSUAL</v>
          </cell>
          <cell r="F443" t="str">
            <v>RAZÓN SIMPLES</v>
          </cell>
          <cell r="G443" t="str">
            <v>ANALÍTICA</v>
          </cell>
          <cell r="H443" t="str">
            <v>1.1.08.05.49</v>
          </cell>
        </row>
        <row r="444">
          <cell r="A444" t="str">
            <v>1.1.08.05.50</v>
          </cell>
          <cell r="B444">
            <v>2844</v>
          </cell>
          <cell r="C444" t="str">
            <v>Gastos de Seguridad/Monitoreo/Vig - Arazape</v>
          </cell>
          <cell r="D444" t="str">
            <v>ACTIVO</v>
          </cell>
          <cell r="E444" t="str">
            <v>SIN AJUSTE MENSUAL</v>
          </cell>
          <cell r="F444" t="str">
            <v>RAZÓN SIMPLES</v>
          </cell>
          <cell r="G444" t="str">
            <v>ANALÍTICA</v>
          </cell>
          <cell r="H444" t="str">
            <v>1.1.08.05.50</v>
          </cell>
        </row>
        <row r="445">
          <cell r="A445" t="str">
            <v>1.1.08.05.51</v>
          </cell>
          <cell r="B445">
            <v>2864</v>
          </cell>
          <cell r="C445" t="str">
            <v>Consumo Interno Arroz para Campo - Arazape</v>
          </cell>
          <cell r="D445" t="str">
            <v>ACTIVO</v>
          </cell>
          <cell r="E445" t="str">
            <v>SIN AJUSTE MENSUAL</v>
          </cell>
          <cell r="F445" t="str">
            <v>RAZÓN SIMPLES</v>
          </cell>
          <cell r="G445" t="str">
            <v>ANALÍTICA</v>
          </cell>
          <cell r="H445" t="str">
            <v>1.1.08.05.51</v>
          </cell>
        </row>
        <row r="446">
          <cell r="A446" t="str">
            <v>1.1.08.05.52</v>
          </cell>
          <cell r="B446">
            <v>2879</v>
          </cell>
          <cell r="C446" t="str">
            <v>Gastos de Salud con Personal  - Arazapé</v>
          </cell>
          <cell r="D446" t="str">
            <v>ACTIVO</v>
          </cell>
          <cell r="E446" t="str">
            <v>SIN AJUSTE MENSUAL</v>
          </cell>
          <cell r="F446" t="str">
            <v>RAZÓN SIMPLES</v>
          </cell>
          <cell r="G446" t="str">
            <v>ANALÍTICA</v>
          </cell>
          <cell r="H446" t="str">
            <v>1.1.08.05.52</v>
          </cell>
        </row>
        <row r="447">
          <cell r="A447" t="str">
            <v>1.1.08.05.53</v>
          </cell>
          <cell r="B447">
            <v>2913</v>
          </cell>
          <cell r="C447" t="str">
            <v>Seguros Pagados - Arazapé</v>
          </cell>
          <cell r="D447" t="str">
            <v>ACTIVO</v>
          </cell>
          <cell r="E447" t="str">
            <v>SIN AJUSTE MENSUAL</v>
          </cell>
          <cell r="F447" t="str">
            <v>RAZÓN SIMPLES</v>
          </cell>
          <cell r="G447" t="str">
            <v>ANALÍTICA</v>
          </cell>
          <cell r="H447" t="str">
            <v>1.1.08.05.53</v>
          </cell>
        </row>
        <row r="448">
          <cell r="A448" t="str">
            <v>1.1.08.05.54</v>
          </cell>
          <cell r="B448">
            <v>2997</v>
          </cell>
          <cell r="C448" t="str">
            <v>Uso de combustibles-Estación de Bombeo Arazape</v>
          </cell>
          <cell r="D448" t="str">
            <v>ACTIVO</v>
          </cell>
          <cell r="E448" t="str">
            <v>SIN AJUSTE MENSUAL</v>
          </cell>
          <cell r="F448" t="str">
            <v>RAZÓN SIMPLES</v>
          </cell>
          <cell r="G448" t="str">
            <v>ANALÍTICA</v>
          </cell>
          <cell r="H448" t="str">
            <v>1.1.08.05.54</v>
          </cell>
        </row>
        <row r="449">
          <cell r="A449" t="str">
            <v>1.1.08.06</v>
          </cell>
          <cell r="B449">
            <v>2574</v>
          </cell>
          <cell r="C449" t="str">
            <v>MANO DE OBRA - ARAZAPE</v>
          </cell>
          <cell r="D449" t="str">
            <v>ACTIVO</v>
          </cell>
          <cell r="E449" t="str">
            <v>SIN AJUSTE MENSUAL</v>
          </cell>
          <cell r="F449" t="str">
            <v>NINGUNO</v>
          </cell>
          <cell r="G449" t="str">
            <v>SINTÉTICA</v>
          </cell>
          <cell r="H449" t="str">
            <v>1.1.08.06</v>
          </cell>
        </row>
        <row r="450">
          <cell r="A450" t="str">
            <v>1.1.08.06.01</v>
          </cell>
          <cell r="B450">
            <v>2575</v>
          </cell>
          <cell r="C450" t="str">
            <v>Salarios Nominas - Arazapé</v>
          </cell>
          <cell r="D450" t="str">
            <v>ACTIVO</v>
          </cell>
          <cell r="E450" t="str">
            <v>SIN AJUSTE MENSUAL</v>
          </cell>
          <cell r="F450" t="str">
            <v>RAZÓN SIMPLES</v>
          </cell>
          <cell r="G450" t="str">
            <v>ANALÍTICA</v>
          </cell>
          <cell r="H450" t="str">
            <v>1.1.08.06.01</v>
          </cell>
        </row>
        <row r="451">
          <cell r="A451" t="str">
            <v>1.1.08.06.02</v>
          </cell>
          <cell r="B451">
            <v>2576</v>
          </cell>
          <cell r="C451" t="str">
            <v>Cargas Sociales - Arazapé</v>
          </cell>
          <cell r="D451" t="str">
            <v>ACTIVO</v>
          </cell>
          <cell r="E451" t="str">
            <v>SIN AJUSTE MENSUAL</v>
          </cell>
          <cell r="F451" t="str">
            <v>RAZÓN SIMPLES</v>
          </cell>
          <cell r="G451" t="str">
            <v>ANALÍTICA</v>
          </cell>
          <cell r="H451" t="str">
            <v>1.1.08.06.02</v>
          </cell>
        </row>
        <row r="452">
          <cell r="A452" t="str">
            <v>1.1.08.06.03</v>
          </cell>
          <cell r="B452">
            <v>2577</v>
          </cell>
          <cell r="C452" t="str">
            <v>Aguinaldos Pagados -  Arazapé</v>
          </cell>
          <cell r="D452" t="str">
            <v>ACTIVO</v>
          </cell>
          <cell r="E452" t="str">
            <v>SIN AJUSTE MENSUAL</v>
          </cell>
          <cell r="F452" t="str">
            <v>RAZÓN SIMPLES</v>
          </cell>
          <cell r="G452" t="str">
            <v>ANALÍTICA</v>
          </cell>
          <cell r="H452" t="str">
            <v>1.1.08.06.03</v>
          </cell>
        </row>
        <row r="453">
          <cell r="A453" t="str">
            <v>1.1.08.06.04</v>
          </cell>
          <cell r="B453">
            <v>2578</v>
          </cell>
          <cell r="C453" t="str">
            <v>Indemnizaciones - Arazapé</v>
          </cell>
          <cell r="D453" t="str">
            <v>ACTIVO</v>
          </cell>
          <cell r="E453" t="str">
            <v>SIN AJUSTE MENSUAL</v>
          </cell>
          <cell r="F453" t="str">
            <v>RAZÓN SIMPLES</v>
          </cell>
          <cell r="G453" t="str">
            <v>ANALÍTICA</v>
          </cell>
          <cell r="H453" t="str">
            <v>1.1.08.06.04</v>
          </cell>
        </row>
        <row r="454">
          <cell r="A454" t="str">
            <v>1.1.08.06.05</v>
          </cell>
          <cell r="B454">
            <v>2579</v>
          </cell>
          <cell r="C454" t="str">
            <v>Preavisos - Arazape</v>
          </cell>
          <cell r="D454" t="str">
            <v>ACTIVO</v>
          </cell>
          <cell r="E454" t="str">
            <v>SIN AJUSTE MENSUAL</v>
          </cell>
          <cell r="F454" t="str">
            <v>RAZÓN SIMPLES</v>
          </cell>
          <cell r="G454" t="str">
            <v>ANALÍTICA</v>
          </cell>
          <cell r="H454" t="str">
            <v>1.1.08.06.05</v>
          </cell>
        </row>
        <row r="455">
          <cell r="A455" t="str">
            <v>1.1.08.06.06</v>
          </cell>
          <cell r="B455">
            <v>2580</v>
          </cell>
          <cell r="C455" t="str">
            <v>Vacaciones  - Arazapé</v>
          </cell>
          <cell r="D455" t="str">
            <v>ACTIVO</v>
          </cell>
          <cell r="E455" t="str">
            <v>SIN AJUSTE MENSUAL</v>
          </cell>
          <cell r="F455" t="str">
            <v>RAZÓN SIMPLES</v>
          </cell>
          <cell r="G455" t="str">
            <v>ANALÍTICA</v>
          </cell>
          <cell r="H455" t="str">
            <v>1.1.08.06.06</v>
          </cell>
        </row>
        <row r="456">
          <cell r="A456" t="str">
            <v>1.1.08.06.07</v>
          </cell>
          <cell r="B456">
            <v>2581</v>
          </cell>
          <cell r="C456" t="str">
            <v>Bonificacion al Personal - Arazapé</v>
          </cell>
          <cell r="D456" t="str">
            <v>ACTIVO</v>
          </cell>
          <cell r="E456" t="str">
            <v>SIN AJUSTE MENSUAL</v>
          </cell>
          <cell r="F456" t="str">
            <v>RAZÓN SIMPLES</v>
          </cell>
          <cell r="G456" t="str">
            <v>ANALÍTICA</v>
          </cell>
          <cell r="H456" t="str">
            <v>1.1.08.06.07</v>
          </cell>
        </row>
        <row r="457">
          <cell r="A457" t="str">
            <v>1.1.08.06.08</v>
          </cell>
          <cell r="B457">
            <v>2582</v>
          </cell>
          <cell r="C457" t="str">
            <v>Gratificaciones - Arazapé</v>
          </cell>
          <cell r="D457" t="str">
            <v>ACTIVO</v>
          </cell>
          <cell r="E457" t="str">
            <v>SIN AJUSTE MENSUAL</v>
          </cell>
          <cell r="F457" t="str">
            <v>RAZÓN SIMPLES</v>
          </cell>
          <cell r="G457" t="str">
            <v>ANALÍTICA</v>
          </cell>
          <cell r="H457" t="str">
            <v>1.1.08.06.08</v>
          </cell>
        </row>
        <row r="458">
          <cell r="A458" t="str">
            <v>1.1.08.06.09</v>
          </cell>
          <cell r="B458">
            <v>2583</v>
          </cell>
          <cell r="C458" t="str">
            <v>Otros Beneficios al Personal  - Arazapé</v>
          </cell>
          <cell r="D458" t="str">
            <v>ACTIVO</v>
          </cell>
          <cell r="E458" t="str">
            <v>SIN AJUSTE MENSUAL</v>
          </cell>
          <cell r="F458" t="str">
            <v>RAZÓN SIMPLES</v>
          </cell>
          <cell r="G458" t="str">
            <v>ANALÍTICA</v>
          </cell>
          <cell r="H458" t="str">
            <v>1.1.08.06.09</v>
          </cell>
        </row>
        <row r="459">
          <cell r="A459" t="str">
            <v>1.1.08.06.10</v>
          </cell>
          <cell r="B459">
            <v>2681</v>
          </cell>
          <cell r="C459" t="str">
            <v>Depreciaciones -  Arazapé</v>
          </cell>
          <cell r="D459" t="str">
            <v>ACTIVO</v>
          </cell>
          <cell r="E459" t="str">
            <v>SIN AJUSTE MENSUAL</v>
          </cell>
          <cell r="F459" t="str">
            <v>RAZÓN SIMPLES</v>
          </cell>
          <cell r="G459" t="str">
            <v>ANALÍTICA</v>
          </cell>
          <cell r="H459" t="str">
            <v>1.1.08.06.10</v>
          </cell>
        </row>
        <row r="460">
          <cell r="A460" t="str">
            <v>1.1.08.07</v>
          </cell>
          <cell r="B460">
            <v>2584</v>
          </cell>
          <cell r="C460" t="str">
            <v>COSTOS DE OPERACION  -  SAN FLORENCIO</v>
          </cell>
          <cell r="D460" t="str">
            <v>ACTIVO</v>
          </cell>
          <cell r="E460" t="str">
            <v>SIN AJUSTE MENSUAL</v>
          </cell>
          <cell r="F460" t="str">
            <v>NINGUNO</v>
          </cell>
          <cell r="G460" t="str">
            <v>SINTÉTICA</v>
          </cell>
          <cell r="H460" t="str">
            <v>1.1.08.07</v>
          </cell>
        </row>
        <row r="461">
          <cell r="A461" t="str">
            <v>1.1.08.07.01</v>
          </cell>
          <cell r="B461">
            <v>2585</v>
          </cell>
          <cell r="C461" t="str">
            <v>Arrendamiento Terreno p/Siembra - San Florencio</v>
          </cell>
          <cell r="D461" t="str">
            <v>ACTIVO</v>
          </cell>
          <cell r="E461" t="str">
            <v>SIN AJUSTE MENSUAL</v>
          </cell>
          <cell r="F461" t="str">
            <v>RAZÓN SIMPLES</v>
          </cell>
          <cell r="G461" t="str">
            <v>ANALÍTICA</v>
          </cell>
          <cell r="H461" t="str">
            <v>1.1.08.07.01</v>
          </cell>
        </row>
        <row r="462">
          <cell r="A462" t="str">
            <v>1.1.08.07.02</v>
          </cell>
          <cell r="B462">
            <v>2586</v>
          </cell>
          <cell r="C462" t="str">
            <v>Reparac/Manten Maquinarias - San Florencio</v>
          </cell>
          <cell r="D462" t="str">
            <v>ACTIVO</v>
          </cell>
          <cell r="E462" t="str">
            <v>SIN AJUSTE MENSUAL</v>
          </cell>
          <cell r="F462" t="str">
            <v>RAZÓN SIMPLES</v>
          </cell>
          <cell r="G462" t="str">
            <v>ANALÍTICA</v>
          </cell>
          <cell r="H462" t="str">
            <v>1.1.08.07.02</v>
          </cell>
        </row>
        <row r="463">
          <cell r="A463" t="str">
            <v>1.1.08.07.03</v>
          </cell>
          <cell r="B463">
            <v>2587</v>
          </cell>
          <cell r="C463" t="str">
            <v>Gastos de Flete - San Florencio</v>
          </cell>
          <cell r="D463" t="str">
            <v>ACTIVO</v>
          </cell>
          <cell r="E463" t="str">
            <v>SIN AJUSTE MENSUAL</v>
          </cell>
          <cell r="F463" t="str">
            <v>RAZÓN SIMPLES</v>
          </cell>
          <cell r="G463" t="str">
            <v>ANALÍTICA</v>
          </cell>
          <cell r="H463" t="str">
            <v>1.1.08.07.03</v>
          </cell>
        </row>
        <row r="464">
          <cell r="A464" t="str">
            <v>1.1.08.07.04</v>
          </cell>
          <cell r="B464">
            <v>2588</v>
          </cell>
          <cell r="C464" t="str">
            <v>Gastos de Fumigacion - San Florencio</v>
          </cell>
          <cell r="D464" t="str">
            <v>ACTIVO</v>
          </cell>
          <cell r="E464" t="str">
            <v>SIN AJUSTE MENSUAL</v>
          </cell>
          <cell r="F464" t="str">
            <v>RAZÓN SIMPLES</v>
          </cell>
          <cell r="G464" t="str">
            <v>ANALÍTICA</v>
          </cell>
          <cell r="H464" t="str">
            <v>1.1.08.07.04</v>
          </cell>
        </row>
        <row r="465">
          <cell r="A465" t="str">
            <v>1.1.08.07.05</v>
          </cell>
          <cell r="B465">
            <v>2589</v>
          </cell>
          <cell r="C465" t="str">
            <v>Hospedaje, Movilidad y Consumición - San Florencio</v>
          </cell>
          <cell r="D465" t="str">
            <v>ACTIVO</v>
          </cell>
          <cell r="E465" t="str">
            <v>SIN AJUSTE MENSUAL</v>
          </cell>
          <cell r="F465" t="str">
            <v>RAZÓN SIMPLES</v>
          </cell>
          <cell r="G465" t="str">
            <v>ANALÍTICA</v>
          </cell>
          <cell r="H465" t="str">
            <v>1.1.08.07.05</v>
          </cell>
        </row>
        <row r="466">
          <cell r="A466" t="str">
            <v>1.1.08.07.06</v>
          </cell>
          <cell r="B466">
            <v>2590</v>
          </cell>
          <cell r="C466" t="str">
            <v>Mant. y Respuestos de Rodados - San Florencio</v>
          </cell>
          <cell r="D466" t="str">
            <v>ACTIVO</v>
          </cell>
          <cell r="E466" t="str">
            <v>SIN AJUSTE MENSUAL</v>
          </cell>
          <cell r="F466" t="str">
            <v>RAZÓN SIMPLES</v>
          </cell>
          <cell r="G466" t="str">
            <v>ANALÍTICA</v>
          </cell>
          <cell r="H466" t="str">
            <v>1.1.08.07.06</v>
          </cell>
        </row>
        <row r="467">
          <cell r="A467" t="str">
            <v>1.1.08.07.07</v>
          </cell>
          <cell r="B467">
            <v>2591</v>
          </cell>
          <cell r="C467" t="str">
            <v>Uso de Fertilizantes - San Florencio</v>
          </cell>
          <cell r="D467" t="str">
            <v>ACTIVO</v>
          </cell>
          <cell r="E467" t="str">
            <v>SIN AJUSTE MENSUAL</v>
          </cell>
          <cell r="F467" t="str">
            <v>RAZÓN SIMPLES</v>
          </cell>
          <cell r="G467" t="str">
            <v>ANALÍTICA</v>
          </cell>
          <cell r="H467" t="str">
            <v>1.1.08.07.07</v>
          </cell>
        </row>
        <row r="468">
          <cell r="A468" t="str">
            <v>1.1.08.07.08</v>
          </cell>
          <cell r="B468">
            <v>2592</v>
          </cell>
          <cell r="C468" t="str">
            <v>Uso de Agroquimicos - San Florencio</v>
          </cell>
          <cell r="D468" t="str">
            <v>ACTIVO</v>
          </cell>
          <cell r="E468" t="str">
            <v>SIN AJUSTE MENSUAL</v>
          </cell>
          <cell r="F468" t="str">
            <v>RAZÓN SIMPLES</v>
          </cell>
          <cell r="G468" t="str">
            <v>ANALÍTICA</v>
          </cell>
          <cell r="H468" t="str">
            <v>1.1.08.07.08</v>
          </cell>
        </row>
        <row r="469">
          <cell r="A469" t="str">
            <v>1.1.08.07.09</v>
          </cell>
          <cell r="B469">
            <v>2593</v>
          </cell>
          <cell r="C469" t="str">
            <v>Combustibles/Lubricantes y Gas - San Florencio</v>
          </cell>
          <cell r="D469" t="str">
            <v>ACTIVO</v>
          </cell>
          <cell r="E469" t="str">
            <v>SIN AJUSTE MENSUAL</v>
          </cell>
          <cell r="F469" t="str">
            <v>RAZÓN SIMPLES</v>
          </cell>
          <cell r="G469" t="str">
            <v>ANALÍTICA</v>
          </cell>
          <cell r="H469" t="str">
            <v>1.1.08.07.09</v>
          </cell>
        </row>
        <row r="470">
          <cell r="A470" t="str">
            <v>1.1.08.07.10</v>
          </cell>
          <cell r="B470">
            <v>2594</v>
          </cell>
          <cell r="C470" t="str">
            <v>Servicios con Autofacturas - San Florencio</v>
          </cell>
          <cell r="D470" t="str">
            <v>ACTIVO</v>
          </cell>
          <cell r="E470" t="str">
            <v>SIN AJUSTE MENSUAL</v>
          </cell>
          <cell r="F470" t="str">
            <v>RAZÓN SIMPLES</v>
          </cell>
          <cell r="G470" t="str">
            <v>ANALÍTICA</v>
          </cell>
          <cell r="H470" t="str">
            <v>1.1.08.07.10</v>
          </cell>
        </row>
        <row r="471">
          <cell r="A471" t="str">
            <v>1.1.08.07.11</v>
          </cell>
          <cell r="B471">
            <v>2595</v>
          </cell>
          <cell r="C471" t="str">
            <v>Serv.,Horas, Alquiler de Maquinarias-San Florencio</v>
          </cell>
          <cell r="D471" t="str">
            <v>ACTIVO</v>
          </cell>
          <cell r="E471" t="str">
            <v>SIN AJUSTE MENSUAL</v>
          </cell>
          <cell r="F471" t="str">
            <v>RAZÓN SIMPLES</v>
          </cell>
          <cell r="G471" t="str">
            <v>ANALÍTICA</v>
          </cell>
          <cell r="H471" t="str">
            <v>1.1.08.07.11</v>
          </cell>
        </row>
        <row r="472">
          <cell r="A472" t="str">
            <v>1.1.08.07.12</v>
          </cell>
          <cell r="B472">
            <v>2596</v>
          </cell>
          <cell r="C472" t="str">
            <v>Uso interno Combustible - San Florencio</v>
          </cell>
          <cell r="D472" t="str">
            <v>ACTIVO</v>
          </cell>
          <cell r="E472" t="str">
            <v>SIN AJUSTE MENSUAL</v>
          </cell>
          <cell r="F472" t="str">
            <v>RAZÓN SIMPLES</v>
          </cell>
          <cell r="G472" t="str">
            <v>ANALÍTICA</v>
          </cell>
          <cell r="H472" t="str">
            <v>1.1.08.07.12</v>
          </cell>
        </row>
        <row r="473">
          <cell r="A473" t="str">
            <v>1.1.08.07.13</v>
          </cell>
          <cell r="B473">
            <v>2597</v>
          </cell>
          <cell r="C473" t="str">
            <v>Gastos No Deducibles -  San Florencio</v>
          </cell>
          <cell r="D473" t="str">
            <v>ACTIVO</v>
          </cell>
          <cell r="E473" t="str">
            <v>SIN AJUSTE MENSUAL</v>
          </cell>
          <cell r="F473" t="str">
            <v>RAZÓN SIMPLES</v>
          </cell>
          <cell r="G473" t="str">
            <v>ANALÍTICA</v>
          </cell>
          <cell r="H473" t="str">
            <v>1.1.08.07.13</v>
          </cell>
        </row>
        <row r="474">
          <cell r="A474" t="str">
            <v>1.1.08.07.14</v>
          </cell>
          <cell r="B474">
            <v>2598</v>
          </cell>
          <cell r="C474" t="str">
            <v>Gtos de Taller/Herramientas - San Florencio</v>
          </cell>
          <cell r="D474" t="str">
            <v>ACTIVO</v>
          </cell>
          <cell r="E474" t="str">
            <v>SIN AJUSTE MENSUAL</v>
          </cell>
          <cell r="F474" t="str">
            <v>RAZÓN SIMPLES</v>
          </cell>
          <cell r="G474" t="str">
            <v>ANALÍTICA</v>
          </cell>
          <cell r="H474" t="str">
            <v>1.1.08.07.14</v>
          </cell>
        </row>
        <row r="475">
          <cell r="A475" t="str">
            <v>1.1.08.07.15</v>
          </cell>
          <cell r="B475">
            <v>2599</v>
          </cell>
          <cell r="C475" t="str">
            <v>Gtos de Vivienda y Campo - San Florencio</v>
          </cell>
          <cell r="D475" t="str">
            <v>ACTIVO</v>
          </cell>
          <cell r="E475" t="str">
            <v>SIN AJUSTE MENSUAL</v>
          </cell>
          <cell r="F475" t="str">
            <v>RAZÓN SIMPLES</v>
          </cell>
          <cell r="G475" t="str">
            <v>ANALÍTICA</v>
          </cell>
          <cell r="H475" t="str">
            <v>1.1.08.07.15</v>
          </cell>
        </row>
        <row r="476">
          <cell r="A476" t="str">
            <v>1.1.08.07.16</v>
          </cell>
          <cell r="B476">
            <v>2600</v>
          </cell>
          <cell r="C476" t="str">
            <v>Gtos de Encomienda - San Florencio</v>
          </cell>
          <cell r="D476" t="str">
            <v>ACTIVO</v>
          </cell>
          <cell r="E476" t="str">
            <v>SIN AJUSTE MENSUAL</v>
          </cell>
          <cell r="F476" t="str">
            <v>RAZÓN SIMPLES</v>
          </cell>
          <cell r="G476" t="str">
            <v>ANALÍTICA</v>
          </cell>
          <cell r="H476" t="str">
            <v>1.1.08.07.16</v>
          </cell>
        </row>
        <row r="477">
          <cell r="A477" t="str">
            <v>1.1.08.07.17</v>
          </cell>
          <cell r="B477">
            <v>2601</v>
          </cell>
          <cell r="C477" t="str">
            <v>Serv. Prestados con Factura - San Florencio</v>
          </cell>
          <cell r="D477" t="str">
            <v>ACTIVO</v>
          </cell>
          <cell r="E477" t="str">
            <v>SIN AJUSTE MENSUAL</v>
          </cell>
          <cell r="F477" t="str">
            <v>RAZÓN SIMPLES</v>
          </cell>
          <cell r="G477" t="str">
            <v>ANALÍTICA</v>
          </cell>
          <cell r="H477" t="str">
            <v>1.1.08.07.17</v>
          </cell>
        </row>
        <row r="478">
          <cell r="A478" t="str">
            <v>1.1.08.07.18</v>
          </cell>
          <cell r="B478">
            <v>2602</v>
          </cell>
          <cell r="C478" t="str">
            <v>Gtos Preparacion Suelo/Siembra -  San Florencio</v>
          </cell>
          <cell r="D478" t="str">
            <v>ACTIVO</v>
          </cell>
          <cell r="E478" t="str">
            <v>SIN AJUSTE MENSUAL</v>
          </cell>
          <cell r="F478" t="str">
            <v>RAZÓN SIMPLES</v>
          </cell>
          <cell r="G478" t="str">
            <v>ANALÍTICA</v>
          </cell>
          <cell r="H478" t="str">
            <v>1.1.08.07.18</v>
          </cell>
        </row>
        <row r="479">
          <cell r="A479" t="str">
            <v>1.1.08.07.19</v>
          </cell>
          <cell r="B479">
            <v>2603</v>
          </cell>
          <cell r="C479" t="str">
            <v>Gtos Impr.-Fot.Utiles - San Florencio</v>
          </cell>
          <cell r="D479" t="str">
            <v>ACTIVO</v>
          </cell>
          <cell r="E479" t="str">
            <v>SIN AJUSTE MENSUAL</v>
          </cell>
          <cell r="F479" t="str">
            <v>RAZÓN SIMPLES</v>
          </cell>
          <cell r="G479" t="str">
            <v>ANALÍTICA</v>
          </cell>
          <cell r="H479" t="str">
            <v>1.1.08.07.19</v>
          </cell>
        </row>
        <row r="480">
          <cell r="A480" t="str">
            <v>1.1.08.07.20</v>
          </cell>
          <cell r="B480">
            <v>2604</v>
          </cell>
          <cell r="C480" t="str">
            <v>Uso de Semillas - San Florencio</v>
          </cell>
          <cell r="D480" t="str">
            <v>ACTIVO</v>
          </cell>
          <cell r="E480" t="str">
            <v>SIN AJUSTE MENSUAL</v>
          </cell>
          <cell r="F480" t="str">
            <v>RAZÓN SIMPLES</v>
          </cell>
          <cell r="G480" t="str">
            <v>ANALÍTICA</v>
          </cell>
          <cell r="H480" t="str">
            <v>1.1.08.07.20</v>
          </cell>
        </row>
        <row r="481">
          <cell r="A481" t="str">
            <v>1.1.08.07.21</v>
          </cell>
          <cell r="B481">
            <v>2605</v>
          </cell>
          <cell r="C481" t="str">
            <v>Gastos de Cosecha - San Florencio</v>
          </cell>
          <cell r="D481" t="str">
            <v>ACTIVO</v>
          </cell>
          <cell r="E481" t="str">
            <v>SIN AJUSTE MENSUAL</v>
          </cell>
          <cell r="F481" t="str">
            <v>RAZÓN SIMPLES</v>
          </cell>
          <cell r="G481" t="str">
            <v>ANALÍTICA</v>
          </cell>
          <cell r="H481" t="str">
            <v>1.1.08.07.21</v>
          </cell>
        </row>
        <row r="482">
          <cell r="A482" t="str">
            <v>1.1.08.07.22</v>
          </cell>
          <cell r="B482">
            <v>2606</v>
          </cell>
          <cell r="C482" t="str">
            <v>Honorarios Profesionales -  San Florencio</v>
          </cell>
          <cell r="D482" t="str">
            <v>ACTIVO</v>
          </cell>
          <cell r="E482" t="str">
            <v>SIN AJUSTE MENSUAL</v>
          </cell>
          <cell r="F482" t="str">
            <v>RAZÓN SIMPLES</v>
          </cell>
          <cell r="G482" t="str">
            <v>ANALÍTICA</v>
          </cell>
          <cell r="H482" t="str">
            <v>1.1.08.07.22</v>
          </cell>
        </row>
        <row r="483">
          <cell r="A483" t="str">
            <v>1.1.08.07.23</v>
          </cell>
          <cell r="B483">
            <v>2607</v>
          </cell>
          <cell r="C483" t="str">
            <v>Gastos de Cultivo de Arroz  - San Florencio</v>
          </cell>
          <cell r="D483" t="str">
            <v>ACTIVO</v>
          </cell>
          <cell r="E483" t="str">
            <v>SIN AJUSTE MENSUAL</v>
          </cell>
          <cell r="F483" t="str">
            <v>RAZÓN SIMPLES</v>
          </cell>
          <cell r="G483" t="str">
            <v>ANALÍTICA</v>
          </cell>
          <cell r="H483" t="str">
            <v>1.1.08.07.23</v>
          </cell>
        </row>
        <row r="484">
          <cell r="A484" t="str">
            <v>1.1.08.07.24</v>
          </cell>
          <cell r="B484">
            <v>2608</v>
          </cell>
          <cell r="C484" t="str">
            <v>Seguros Pagados -  San Florencio</v>
          </cell>
          <cell r="D484" t="str">
            <v>ACTIVO</v>
          </cell>
          <cell r="E484" t="str">
            <v>SIN AJUSTE MENSUAL</v>
          </cell>
          <cell r="F484" t="str">
            <v>RAZÓN SIMPLES</v>
          </cell>
          <cell r="G484" t="str">
            <v>ANALÍTICA</v>
          </cell>
          <cell r="H484" t="str">
            <v>1.1.08.07.24</v>
          </cell>
        </row>
        <row r="485">
          <cell r="A485" t="str">
            <v>1.1.08.07.25</v>
          </cell>
          <cell r="B485">
            <v>2632</v>
          </cell>
          <cell r="C485" t="str">
            <v>Energía Eléctrica - San Florencio</v>
          </cell>
          <cell r="D485" t="str">
            <v>ACTIVO</v>
          </cell>
          <cell r="E485" t="str">
            <v>SIN AJUSTE MENSUAL</v>
          </cell>
          <cell r="F485" t="str">
            <v>RAZÓN SIMPLES</v>
          </cell>
          <cell r="G485" t="str">
            <v>ANALÍTICA</v>
          </cell>
          <cell r="H485" t="str">
            <v>1.1.08.07.25</v>
          </cell>
        </row>
        <row r="486">
          <cell r="A486" t="str">
            <v>1.1.08.07.27</v>
          </cell>
          <cell r="B486">
            <v>2652</v>
          </cell>
          <cell r="C486" t="str">
            <v>Gastos por Mant. de Línea Eléctrica- San Florencio</v>
          </cell>
          <cell r="D486" t="str">
            <v>ACTIVO</v>
          </cell>
          <cell r="E486" t="str">
            <v>SIN AJUSTE MENSUAL</v>
          </cell>
          <cell r="F486" t="str">
            <v>RAZÓN SIMPLES</v>
          </cell>
          <cell r="G486" t="str">
            <v>ANALÍTICA</v>
          </cell>
          <cell r="H486" t="str">
            <v>1.1.08.07.27</v>
          </cell>
        </row>
        <row r="487">
          <cell r="A487" t="str">
            <v>1.1.08.07.28</v>
          </cell>
          <cell r="B487">
            <v>2654</v>
          </cell>
          <cell r="C487" t="str">
            <v>Telefonía e internet - San Florencio</v>
          </cell>
          <cell r="D487" t="str">
            <v>ACTIVO</v>
          </cell>
          <cell r="E487" t="str">
            <v>SIN AJUSTE MENSUAL</v>
          </cell>
          <cell r="F487" t="str">
            <v>RAZÓN SIMPLES</v>
          </cell>
          <cell r="G487" t="str">
            <v>ANALÍTICA</v>
          </cell>
          <cell r="H487" t="str">
            <v>1.1.08.07.28</v>
          </cell>
        </row>
        <row r="488">
          <cell r="A488" t="str">
            <v>1.1.08.07.29</v>
          </cell>
          <cell r="B488">
            <v>2656</v>
          </cell>
          <cell r="C488" t="str">
            <v>Reparac/Mant. de Instalaciones - San Florencio</v>
          </cell>
          <cell r="D488" t="str">
            <v>ACTIVO</v>
          </cell>
          <cell r="E488" t="str">
            <v>SIN AJUSTE MENSUAL</v>
          </cell>
          <cell r="F488" t="str">
            <v>RAZÓN SIMPLES</v>
          </cell>
          <cell r="G488" t="str">
            <v>ANALÍTICA</v>
          </cell>
          <cell r="H488" t="str">
            <v>1.1.08.07.29</v>
          </cell>
        </row>
        <row r="489">
          <cell r="A489" t="str">
            <v>1.1.08.07.30</v>
          </cell>
          <cell r="B489">
            <v>2682</v>
          </cell>
          <cell r="C489" t="str">
            <v>Depreciaciones - San Florencio</v>
          </cell>
          <cell r="D489" t="str">
            <v>ACTIVO</v>
          </cell>
          <cell r="E489" t="str">
            <v>SIN AJUSTE MENSUAL</v>
          </cell>
          <cell r="F489" t="str">
            <v>RAZÓN SIMPLES</v>
          </cell>
          <cell r="G489" t="str">
            <v>ANALÍTICA</v>
          </cell>
          <cell r="H489" t="str">
            <v>1.1.08.07.30</v>
          </cell>
        </row>
        <row r="490">
          <cell r="A490" t="str">
            <v>1.1.08.07.31</v>
          </cell>
          <cell r="B490">
            <v>2747</v>
          </cell>
          <cell r="C490" t="str">
            <v>Asistencia técnica - San Florencio</v>
          </cell>
          <cell r="D490" t="str">
            <v>ACTIVO</v>
          </cell>
          <cell r="E490" t="str">
            <v>SIN AJUSTE MENSUAL</v>
          </cell>
          <cell r="F490" t="str">
            <v>RAZÓN SIMPLES</v>
          </cell>
          <cell r="G490" t="str">
            <v>ANALÍTICA</v>
          </cell>
          <cell r="H490" t="str">
            <v>1.1.08.07.31</v>
          </cell>
        </row>
        <row r="491">
          <cell r="A491" t="str">
            <v>1.1.08.07.32</v>
          </cell>
          <cell r="B491">
            <v>2748</v>
          </cell>
          <cell r="C491" t="str">
            <v>Aviacion Agricola - San Florencio</v>
          </cell>
          <cell r="D491" t="str">
            <v>ACTIVO</v>
          </cell>
          <cell r="E491" t="str">
            <v>SIN AJUSTE MENSUAL</v>
          </cell>
          <cell r="F491" t="str">
            <v>RAZÓN SIMPLES</v>
          </cell>
          <cell r="G491" t="str">
            <v>ANALÍTICA</v>
          </cell>
          <cell r="H491" t="str">
            <v>1.1.08.07.32</v>
          </cell>
        </row>
        <row r="492">
          <cell r="A492" t="str">
            <v>1.1.08.07.33</v>
          </cell>
          <cell r="B492">
            <v>2749</v>
          </cell>
          <cell r="C492" t="str">
            <v>Energia Electrica Casas -  San Florencio</v>
          </cell>
          <cell r="D492" t="str">
            <v>ACTIVO</v>
          </cell>
          <cell r="E492" t="str">
            <v>SIN AJUSTE MENSUAL</v>
          </cell>
          <cell r="F492" t="str">
            <v>RAZÓN SIMPLES</v>
          </cell>
          <cell r="G492" t="str">
            <v>ANALÍTICA</v>
          </cell>
          <cell r="H492" t="str">
            <v>1.1.08.07.33</v>
          </cell>
        </row>
        <row r="493">
          <cell r="A493" t="str">
            <v>1.1.08.07.34</v>
          </cell>
          <cell r="B493">
            <v>2750</v>
          </cell>
          <cell r="C493" t="str">
            <v>Fletes Internos (arroz verde) - San Florencio</v>
          </cell>
          <cell r="D493" t="str">
            <v>ACTIVO</v>
          </cell>
          <cell r="E493" t="str">
            <v>SIN AJUSTE MENSUAL</v>
          </cell>
          <cell r="F493" t="str">
            <v>RAZÓN SIMPLES</v>
          </cell>
          <cell r="G493" t="str">
            <v>ANALÍTICA</v>
          </cell>
          <cell r="H493" t="str">
            <v>1.1.08.07.34</v>
          </cell>
        </row>
        <row r="494">
          <cell r="A494" t="str">
            <v>1.1.08.07.35</v>
          </cell>
          <cell r="B494">
            <v>2751</v>
          </cell>
          <cell r="C494" t="str">
            <v>Herramientas e Insumos de Taller - San Florencio</v>
          </cell>
          <cell r="D494" t="str">
            <v>ACTIVO</v>
          </cell>
          <cell r="E494" t="str">
            <v>SIN AJUSTE MENSUAL</v>
          </cell>
          <cell r="F494" t="str">
            <v>RAZÓN SIMPLES</v>
          </cell>
          <cell r="G494" t="str">
            <v>ANALÍTICA</v>
          </cell>
          <cell r="H494" t="str">
            <v>1.1.08.07.35</v>
          </cell>
        </row>
        <row r="495">
          <cell r="A495" t="str">
            <v>1.1.08.07.36</v>
          </cell>
          <cell r="B495">
            <v>2752</v>
          </cell>
          <cell r="C495" t="str">
            <v>Impuestos y Tasas - San Florencio</v>
          </cell>
          <cell r="D495" t="str">
            <v>ACTIVO</v>
          </cell>
          <cell r="E495" t="str">
            <v>SIN AJUSTE MENSUAL</v>
          </cell>
          <cell r="F495" t="str">
            <v>RAZÓN SIMPLES</v>
          </cell>
          <cell r="G495" t="str">
            <v>ANALÍTICA</v>
          </cell>
          <cell r="H495" t="str">
            <v>1.1.08.07.36</v>
          </cell>
        </row>
        <row r="496">
          <cell r="A496" t="str">
            <v>1.1.08.07.37</v>
          </cell>
          <cell r="B496">
            <v>2753</v>
          </cell>
          <cell r="C496" t="str">
            <v>Lubricante -  San Florencio</v>
          </cell>
          <cell r="D496" t="str">
            <v>ACTIVO</v>
          </cell>
          <cell r="E496" t="str">
            <v>SIN AJUSTE MENSUAL</v>
          </cell>
          <cell r="F496" t="str">
            <v>RAZÓN SIMPLES</v>
          </cell>
          <cell r="G496" t="str">
            <v>ANALÍTICA</v>
          </cell>
          <cell r="H496" t="str">
            <v>1.1.08.07.37</v>
          </cell>
        </row>
        <row r="497">
          <cell r="A497" t="str">
            <v>1.1.08.07.38</v>
          </cell>
          <cell r="B497">
            <v>2754</v>
          </cell>
          <cell r="C497" t="str">
            <v>Mantenimiento de Camiones - San Florencio</v>
          </cell>
          <cell r="D497" t="str">
            <v>ACTIVO</v>
          </cell>
          <cell r="E497" t="str">
            <v>SIN AJUSTE MENSUAL</v>
          </cell>
          <cell r="F497" t="str">
            <v>RAZÓN SIMPLES</v>
          </cell>
          <cell r="G497" t="str">
            <v>ANALÍTICA</v>
          </cell>
          <cell r="H497" t="str">
            <v>1.1.08.07.38</v>
          </cell>
        </row>
        <row r="498">
          <cell r="A498" t="str">
            <v>1.1.08.07.39</v>
          </cell>
          <cell r="B498">
            <v>2755</v>
          </cell>
          <cell r="C498" t="str">
            <v>Mantenimiento de cosechadoras -  San Florencio</v>
          </cell>
          <cell r="D498" t="str">
            <v>ACTIVO</v>
          </cell>
          <cell r="E498" t="str">
            <v>SIN AJUSTE MENSUAL</v>
          </cell>
          <cell r="F498" t="str">
            <v>RAZÓN SIMPLES</v>
          </cell>
          <cell r="G498" t="str">
            <v>ANALÍTICA</v>
          </cell>
          <cell r="H498" t="str">
            <v>1.1.08.07.39</v>
          </cell>
        </row>
        <row r="499">
          <cell r="A499" t="str">
            <v>1.1.08.07.40</v>
          </cell>
          <cell r="B499">
            <v>2756</v>
          </cell>
          <cell r="C499" t="str">
            <v>Mantenimiento Estacion de Bombeo - San Florencio</v>
          </cell>
          <cell r="D499" t="str">
            <v>ACTIVO</v>
          </cell>
          <cell r="E499" t="str">
            <v>SIN AJUSTE MENSUAL</v>
          </cell>
          <cell r="F499" t="str">
            <v>RAZÓN SIMPLES</v>
          </cell>
          <cell r="G499" t="str">
            <v>ANALÍTICA</v>
          </cell>
          <cell r="H499" t="str">
            <v>1.1.08.07.40</v>
          </cell>
        </row>
        <row r="500">
          <cell r="A500" t="str">
            <v>1.1.08.07.41</v>
          </cell>
          <cell r="B500">
            <v>2757</v>
          </cell>
          <cell r="C500" t="str">
            <v>Mantenimiento de Tractores - San Florencio</v>
          </cell>
          <cell r="D500" t="str">
            <v>ACTIVO</v>
          </cell>
          <cell r="E500" t="str">
            <v>SIN AJUSTE MENSUAL</v>
          </cell>
          <cell r="F500" t="str">
            <v>RAZÓN SIMPLES</v>
          </cell>
          <cell r="G500" t="str">
            <v>ANALÍTICA</v>
          </cell>
          <cell r="H500" t="str">
            <v>1.1.08.07.41</v>
          </cell>
        </row>
        <row r="501">
          <cell r="A501" t="str">
            <v>1.1.08.07.42</v>
          </cell>
          <cell r="B501">
            <v>2758</v>
          </cell>
          <cell r="C501" t="str">
            <v>Mantenimiento de Implementos -  San Florencio</v>
          </cell>
          <cell r="D501" t="str">
            <v>ACTIVO</v>
          </cell>
          <cell r="E501" t="str">
            <v>SIN AJUSTE MENSUAL</v>
          </cell>
          <cell r="F501" t="str">
            <v>RAZÓN SIMPLES</v>
          </cell>
          <cell r="G501" t="str">
            <v>ANALÍTICA</v>
          </cell>
          <cell r="H501" t="str">
            <v>1.1.08.07.42</v>
          </cell>
        </row>
        <row r="502">
          <cell r="A502" t="str">
            <v>1.1.08.07.43</v>
          </cell>
          <cell r="B502">
            <v>2759</v>
          </cell>
          <cell r="C502" t="str">
            <v>.Mant.de Retroexc. y Motoniveladora -San Florencio</v>
          </cell>
          <cell r="D502" t="str">
            <v>ACTIVO</v>
          </cell>
          <cell r="E502" t="str">
            <v>SIN AJUSTE MENSUAL</v>
          </cell>
          <cell r="F502" t="str">
            <v>RAZÓN SIMPLES</v>
          </cell>
          <cell r="G502" t="str">
            <v>ANALÍTICA</v>
          </cell>
          <cell r="H502" t="str">
            <v>1.1.08.07.43</v>
          </cell>
        </row>
        <row r="503">
          <cell r="A503" t="str">
            <v>1.1.08.07.44</v>
          </cell>
          <cell r="B503">
            <v>2760</v>
          </cell>
          <cell r="C503" t="str">
            <v>Mantenimiento de Vivienda - San Florencio</v>
          </cell>
          <cell r="D503" t="str">
            <v>ACTIVO</v>
          </cell>
          <cell r="E503" t="str">
            <v>SIN AJUSTE MENSUAL</v>
          </cell>
          <cell r="F503" t="str">
            <v>RAZÓN SIMPLES</v>
          </cell>
          <cell r="G503" t="str">
            <v>ANALÍTICA</v>
          </cell>
          <cell r="H503" t="str">
            <v>1.1.08.07.44</v>
          </cell>
        </row>
        <row r="504">
          <cell r="A504" t="str">
            <v>1.1.08.07.45</v>
          </cell>
          <cell r="B504">
            <v>2761</v>
          </cell>
          <cell r="C504" t="str">
            <v>Otros servicios Tercerizados - San Florencio</v>
          </cell>
          <cell r="D504" t="str">
            <v>ACTIVO</v>
          </cell>
          <cell r="E504" t="str">
            <v>SIN AJUSTE MENSUAL</v>
          </cell>
          <cell r="F504" t="str">
            <v>RAZÓN SIMPLES</v>
          </cell>
          <cell r="G504" t="str">
            <v>ANALÍTICA</v>
          </cell>
          <cell r="H504" t="str">
            <v>1.1.08.07.45</v>
          </cell>
        </row>
        <row r="505">
          <cell r="A505" t="str">
            <v>1.1.08.07.46</v>
          </cell>
          <cell r="B505">
            <v>2762</v>
          </cell>
          <cell r="C505" t="str">
            <v>Participación y Comisión - San Florencio</v>
          </cell>
          <cell r="D505" t="str">
            <v>ACTIVO</v>
          </cell>
          <cell r="E505" t="str">
            <v>SIN AJUSTE MENSUAL</v>
          </cell>
          <cell r="F505" t="str">
            <v>RAZÓN SIMPLES</v>
          </cell>
          <cell r="G505" t="str">
            <v>ANALÍTICA</v>
          </cell>
          <cell r="H505" t="str">
            <v>1.1.08.07.46</v>
          </cell>
        </row>
        <row r="506">
          <cell r="A506" t="str">
            <v>1.1.08.07.47</v>
          </cell>
          <cell r="B506">
            <v>2763</v>
          </cell>
          <cell r="C506" t="str">
            <v>Secado Tercerizado -  San Florencio</v>
          </cell>
          <cell r="D506" t="str">
            <v>ACTIVO</v>
          </cell>
          <cell r="E506" t="str">
            <v>SIN AJUSTE MENSUAL</v>
          </cell>
          <cell r="F506" t="str">
            <v>RAZÓN SIMPLES</v>
          </cell>
          <cell r="G506" t="str">
            <v>ANALÍTICA</v>
          </cell>
          <cell r="H506" t="str">
            <v>1.1.08.07.47</v>
          </cell>
        </row>
        <row r="507">
          <cell r="A507" t="str">
            <v>1.1.08.07.48</v>
          </cell>
          <cell r="B507">
            <v>2764</v>
          </cell>
          <cell r="C507" t="str">
            <v>Provistas - San Florencio</v>
          </cell>
          <cell r="D507" t="str">
            <v>ACTIVO</v>
          </cell>
          <cell r="E507" t="str">
            <v>SIN AJUSTE MENSUAL</v>
          </cell>
          <cell r="F507" t="str">
            <v>RAZÓN SIMPLES</v>
          </cell>
          <cell r="G507" t="str">
            <v>ANALÍTICA</v>
          </cell>
          <cell r="H507" t="str">
            <v>1.1.08.07.48</v>
          </cell>
        </row>
        <row r="508">
          <cell r="A508" t="str">
            <v>1.1.08.07.49</v>
          </cell>
          <cell r="B508">
            <v>2799</v>
          </cell>
          <cell r="C508" t="str">
            <v>(-) Ingreso Servicio Maquinaria - San Florencio UN</v>
          </cell>
          <cell r="D508" t="str">
            <v>ACTIVO</v>
          </cell>
          <cell r="E508" t="str">
            <v>SIN AJUSTE MENSUAL</v>
          </cell>
          <cell r="F508" t="str">
            <v>RAZÓN SIMPLES</v>
          </cell>
          <cell r="G508" t="str">
            <v>ANALÍTICA</v>
          </cell>
          <cell r="H508" t="str">
            <v>1.1.08.07.49</v>
          </cell>
        </row>
        <row r="509">
          <cell r="A509" t="str">
            <v>1.1.08.07.50</v>
          </cell>
          <cell r="B509">
            <v>2800</v>
          </cell>
          <cell r="C509" t="str">
            <v>(-) Ingreso Venta de Viandas - San Florencio UN</v>
          </cell>
          <cell r="D509" t="str">
            <v>ACTIVO</v>
          </cell>
          <cell r="E509" t="str">
            <v>SIN AJUSTE MENSUAL</v>
          </cell>
          <cell r="F509" t="str">
            <v>RAZÓN SIMPLES</v>
          </cell>
          <cell r="G509" t="str">
            <v>ANALÍTICA</v>
          </cell>
          <cell r="H509" t="str">
            <v>1.1.08.07.50</v>
          </cell>
        </row>
        <row r="510">
          <cell r="A510" t="str">
            <v>1.1.08.07.51</v>
          </cell>
          <cell r="B510">
            <v>2801</v>
          </cell>
          <cell r="C510" t="str">
            <v>(-) Otros Ingresos - San Florencio UN</v>
          </cell>
          <cell r="D510" t="str">
            <v>ACTIVO</v>
          </cell>
          <cell r="E510" t="str">
            <v>SIN AJUSTE MENSUAL</v>
          </cell>
          <cell r="F510" t="str">
            <v>RAZÓN SIMPLES</v>
          </cell>
          <cell r="G510" t="str">
            <v>ANALÍTICA</v>
          </cell>
          <cell r="H510" t="str">
            <v>1.1.08.07.51</v>
          </cell>
        </row>
        <row r="511">
          <cell r="A511" t="str">
            <v>1.1.08.07.52</v>
          </cell>
          <cell r="B511">
            <v>2802</v>
          </cell>
          <cell r="C511" t="str">
            <v>Costo Servicio de Maquinarias - San Florencio UN</v>
          </cell>
          <cell r="D511" t="str">
            <v>ACTIVO</v>
          </cell>
          <cell r="E511" t="str">
            <v>SIN AJUSTE MENSUAL</v>
          </cell>
          <cell r="F511" t="str">
            <v>RAZÓN SIMPLES</v>
          </cell>
          <cell r="G511" t="str">
            <v>ANALÍTICA</v>
          </cell>
          <cell r="H511" t="str">
            <v>1.1.08.07.52</v>
          </cell>
        </row>
        <row r="512">
          <cell r="A512" t="str">
            <v>1.1.08.07.53</v>
          </cell>
          <cell r="B512">
            <v>2803</v>
          </cell>
          <cell r="C512" t="str">
            <v>Costo Venta de Vianda - San Florencio UN</v>
          </cell>
          <cell r="D512" t="str">
            <v>ACTIVO</v>
          </cell>
          <cell r="E512" t="str">
            <v>SIN AJUSTE MENSUAL</v>
          </cell>
          <cell r="F512" t="str">
            <v>RAZÓN SIMPLES</v>
          </cell>
          <cell r="G512" t="str">
            <v>ANALÍTICA</v>
          </cell>
          <cell r="H512" t="str">
            <v>1.1.08.07.53</v>
          </cell>
        </row>
        <row r="513">
          <cell r="A513" t="str">
            <v>1.1.08.07.54</v>
          </cell>
          <cell r="B513">
            <v>2804</v>
          </cell>
          <cell r="C513" t="str">
            <v>Costo de Otros Ingresos - San Florencio UN</v>
          </cell>
          <cell r="D513" t="str">
            <v>ACTIVO</v>
          </cell>
          <cell r="E513" t="str">
            <v>SIN AJUSTE MENSUAL</v>
          </cell>
          <cell r="F513" t="str">
            <v>RAZÓN SIMPLES</v>
          </cell>
          <cell r="G513" t="str">
            <v>ANALÍTICA</v>
          </cell>
          <cell r="H513" t="str">
            <v>1.1.08.07.54</v>
          </cell>
        </row>
        <row r="514">
          <cell r="A514" t="str">
            <v>1.1.08.07.55</v>
          </cell>
          <cell r="B514">
            <v>2845</v>
          </cell>
          <cell r="C514" t="str">
            <v>Gastos de Seguridad/Monitoreo/Vig - San Florencio</v>
          </cell>
          <cell r="D514" t="str">
            <v>ACTIVO</v>
          </cell>
          <cell r="E514" t="str">
            <v>SIN AJUSTE MENSUAL</v>
          </cell>
          <cell r="F514" t="str">
            <v>RAZÓN SIMPLES</v>
          </cell>
          <cell r="G514" t="str">
            <v>ANALÍTICA</v>
          </cell>
          <cell r="H514" t="str">
            <v>1.1.08.07.55</v>
          </cell>
        </row>
        <row r="515">
          <cell r="A515" t="str">
            <v>1.1.08.07.56</v>
          </cell>
          <cell r="B515">
            <v>2865</v>
          </cell>
          <cell r="C515" t="str">
            <v>Consumo Interno Arroz para Campo - San Florencio</v>
          </cell>
          <cell r="D515" t="str">
            <v>ACTIVO</v>
          </cell>
          <cell r="E515" t="str">
            <v>SIN AJUSTE MENSUAL</v>
          </cell>
          <cell r="F515" t="str">
            <v>RAZÓN SIMPLES</v>
          </cell>
          <cell r="G515" t="str">
            <v>ANALÍTICA</v>
          </cell>
          <cell r="H515" t="str">
            <v>1.1.08.07.56</v>
          </cell>
        </row>
        <row r="516">
          <cell r="A516" t="str">
            <v>1.1.08.07.57</v>
          </cell>
          <cell r="B516">
            <v>2995</v>
          </cell>
          <cell r="C516" t="str">
            <v>Uso de combustibles-Estac. de Bombeo San Florencio</v>
          </cell>
          <cell r="D516" t="str">
            <v>ACTIVO</v>
          </cell>
          <cell r="E516" t="str">
            <v>SIN AJUSTE MENSUAL</v>
          </cell>
          <cell r="F516" t="str">
            <v>RAZÓN SIMPLES</v>
          </cell>
          <cell r="G516" t="str">
            <v>ANALÍTICA</v>
          </cell>
          <cell r="H516" t="str">
            <v>1.1.08.07.57</v>
          </cell>
        </row>
        <row r="517">
          <cell r="A517" t="str">
            <v>1.1.08.07.58</v>
          </cell>
          <cell r="B517">
            <v>3096</v>
          </cell>
          <cell r="C517" t="str">
            <v>Participacion y comision GND San Florencio</v>
          </cell>
          <cell r="D517" t="str">
            <v>ACTIVO</v>
          </cell>
          <cell r="E517" t="str">
            <v>SIN AJUSTE MENSUAL</v>
          </cell>
          <cell r="F517" t="str">
            <v>RAZÓN SIMPLES</v>
          </cell>
          <cell r="G517" t="str">
            <v>ANALÍTICA</v>
          </cell>
          <cell r="H517" t="str">
            <v>1.1.08.07.58</v>
          </cell>
        </row>
        <row r="518">
          <cell r="A518" t="str">
            <v>1.1.08.08</v>
          </cell>
          <cell r="B518">
            <v>2610</v>
          </cell>
          <cell r="C518" t="str">
            <v>MANO DE OBRA - SAN FLORENCIO</v>
          </cell>
          <cell r="D518" t="str">
            <v>ACTIVO</v>
          </cell>
          <cell r="E518" t="str">
            <v>SIN AJUSTE MENSUAL</v>
          </cell>
          <cell r="F518" t="str">
            <v>NINGUNO</v>
          </cell>
          <cell r="G518" t="str">
            <v>SINTÉTICA</v>
          </cell>
          <cell r="H518" t="str">
            <v>1.1.08.08</v>
          </cell>
        </row>
        <row r="519">
          <cell r="A519" t="str">
            <v>1.1.08.08.01</v>
          </cell>
          <cell r="B519">
            <v>2611</v>
          </cell>
          <cell r="C519" t="str">
            <v>Salarios Nominas - San Florencio</v>
          </cell>
          <cell r="D519" t="str">
            <v>ACTIVO</v>
          </cell>
          <cell r="E519" t="str">
            <v>SIN AJUSTE MENSUAL</v>
          </cell>
          <cell r="F519" t="str">
            <v>RAZÓN SIMPLES</v>
          </cell>
          <cell r="G519" t="str">
            <v>ANALÍTICA</v>
          </cell>
          <cell r="H519" t="str">
            <v>1.1.08.08.01</v>
          </cell>
        </row>
        <row r="520">
          <cell r="A520" t="str">
            <v>1.1.08.08.02</v>
          </cell>
          <cell r="B520">
            <v>2612</v>
          </cell>
          <cell r="C520" t="str">
            <v>Cargas Sociales - San Florencio</v>
          </cell>
          <cell r="D520" t="str">
            <v>ACTIVO</v>
          </cell>
          <cell r="E520" t="str">
            <v>SIN AJUSTE MENSUAL</v>
          </cell>
          <cell r="F520" t="str">
            <v>RAZÓN SIMPLES</v>
          </cell>
          <cell r="G520" t="str">
            <v>ANALÍTICA</v>
          </cell>
          <cell r="H520" t="str">
            <v>1.1.08.08.02</v>
          </cell>
        </row>
        <row r="521">
          <cell r="A521" t="str">
            <v>1.1.08.08.03</v>
          </cell>
          <cell r="B521">
            <v>2613</v>
          </cell>
          <cell r="C521" t="str">
            <v>Aguinaldos Pagados - San Florencio</v>
          </cell>
          <cell r="D521" t="str">
            <v>ACTIVO</v>
          </cell>
          <cell r="E521" t="str">
            <v>SIN AJUSTE MENSUAL</v>
          </cell>
          <cell r="F521" t="str">
            <v>RAZÓN SIMPLES</v>
          </cell>
          <cell r="G521" t="str">
            <v>ANALÍTICA</v>
          </cell>
          <cell r="H521" t="str">
            <v>1.1.08.08.03</v>
          </cell>
        </row>
        <row r="522">
          <cell r="A522" t="str">
            <v>1.1.08.08.04</v>
          </cell>
          <cell r="B522">
            <v>2614</v>
          </cell>
          <cell r="C522" t="str">
            <v>Indemnizaciones - San Florencio</v>
          </cell>
          <cell r="D522" t="str">
            <v>ACTIVO</v>
          </cell>
          <cell r="E522" t="str">
            <v>SIN AJUSTE MENSUAL</v>
          </cell>
          <cell r="F522" t="str">
            <v>RAZÓN SIMPLES</v>
          </cell>
          <cell r="G522" t="str">
            <v>ANALÍTICA</v>
          </cell>
          <cell r="H522" t="str">
            <v>1.1.08.08.04</v>
          </cell>
        </row>
        <row r="523">
          <cell r="A523" t="str">
            <v>1.1.08.08.05</v>
          </cell>
          <cell r="B523">
            <v>2615</v>
          </cell>
          <cell r="C523" t="str">
            <v>Preavisos  - San Florencio</v>
          </cell>
          <cell r="D523" t="str">
            <v>ACTIVO</v>
          </cell>
          <cell r="E523" t="str">
            <v>SIN AJUSTE MENSUAL</v>
          </cell>
          <cell r="F523" t="str">
            <v>RAZÓN SIMPLES</v>
          </cell>
          <cell r="G523" t="str">
            <v>ANALÍTICA</v>
          </cell>
          <cell r="H523" t="str">
            <v>1.1.08.08.05</v>
          </cell>
        </row>
        <row r="524">
          <cell r="A524" t="str">
            <v>1.1.08.08.06</v>
          </cell>
          <cell r="B524">
            <v>2616</v>
          </cell>
          <cell r="C524" t="str">
            <v>Vacaciones  - San Florencio</v>
          </cell>
          <cell r="D524" t="str">
            <v>ACTIVO</v>
          </cell>
          <cell r="E524" t="str">
            <v>SIN AJUSTE MENSUAL</v>
          </cell>
          <cell r="F524" t="str">
            <v>RAZÓN SIMPLES</v>
          </cell>
          <cell r="G524" t="str">
            <v>ANALÍTICA</v>
          </cell>
          <cell r="H524" t="str">
            <v>1.1.08.08.06</v>
          </cell>
        </row>
        <row r="525">
          <cell r="A525" t="str">
            <v>1.1.08.08.07</v>
          </cell>
          <cell r="B525">
            <v>2617</v>
          </cell>
          <cell r="C525" t="str">
            <v>Bonificacion al Personal - San Florencio</v>
          </cell>
          <cell r="D525" t="str">
            <v>ACTIVO</v>
          </cell>
          <cell r="E525" t="str">
            <v>SIN AJUSTE MENSUAL</v>
          </cell>
          <cell r="F525" t="str">
            <v>RAZÓN SIMPLES</v>
          </cell>
          <cell r="G525" t="str">
            <v>ANALÍTICA</v>
          </cell>
          <cell r="H525" t="str">
            <v>1.1.08.08.07</v>
          </cell>
        </row>
        <row r="526">
          <cell r="A526" t="str">
            <v>1.1.08.08.08</v>
          </cell>
          <cell r="B526">
            <v>2618</v>
          </cell>
          <cell r="C526" t="str">
            <v>Gratificaciones - San Florencio</v>
          </cell>
          <cell r="D526" t="str">
            <v>ACTIVO</v>
          </cell>
          <cell r="E526" t="str">
            <v>SIN AJUSTE MENSUAL</v>
          </cell>
          <cell r="F526" t="str">
            <v>RAZÓN SIMPLES</v>
          </cell>
          <cell r="G526" t="str">
            <v>ANALÍTICA</v>
          </cell>
          <cell r="H526" t="str">
            <v>1.1.08.08.08</v>
          </cell>
        </row>
        <row r="527">
          <cell r="A527" t="str">
            <v>1.1.08.08.09</v>
          </cell>
          <cell r="B527">
            <v>2619</v>
          </cell>
          <cell r="C527" t="str">
            <v>Otros Beneficios al Personal - San Florencio</v>
          </cell>
          <cell r="D527" t="str">
            <v>ACTIVO</v>
          </cell>
          <cell r="E527" t="str">
            <v>SIN AJUSTE MENSUAL</v>
          </cell>
          <cell r="F527" t="str">
            <v>RAZÓN SIMPLES</v>
          </cell>
          <cell r="G527" t="str">
            <v>ANALÍTICA</v>
          </cell>
          <cell r="H527" t="str">
            <v>1.1.08.08.09</v>
          </cell>
        </row>
        <row r="528">
          <cell r="A528" t="str">
            <v>1.1.08.08.11</v>
          </cell>
          <cell r="B528">
            <v>2880</v>
          </cell>
          <cell r="C528" t="str">
            <v>Gastos de Salud con Personal  -  San Florencio</v>
          </cell>
          <cell r="D528" t="str">
            <v>ACTIVO</v>
          </cell>
          <cell r="E528" t="str">
            <v>SIN AJUSTE MENSUAL</v>
          </cell>
          <cell r="F528" t="str">
            <v>RAZÓN SIMPLES</v>
          </cell>
          <cell r="G528" t="str">
            <v>ANALÍTICA</v>
          </cell>
          <cell r="H528" t="str">
            <v>1.1.08.08.11</v>
          </cell>
        </row>
        <row r="529">
          <cell r="A529" t="str">
            <v>1.1.08.09</v>
          </cell>
          <cell r="B529">
            <v>2950</v>
          </cell>
          <cell r="C529" t="str">
            <v>COSTOS OPERATIVOS AGRORICE TATARE</v>
          </cell>
          <cell r="D529" t="str">
            <v>ACTIVO</v>
          </cell>
          <cell r="E529" t="str">
            <v>SIN AJUSTE MENSUAL</v>
          </cell>
          <cell r="F529" t="str">
            <v>NINGUNO</v>
          </cell>
          <cell r="G529" t="str">
            <v>SINTÉTICA</v>
          </cell>
          <cell r="H529" t="str">
            <v>1.1.08.09</v>
          </cell>
        </row>
        <row r="530">
          <cell r="A530" t="str">
            <v>1.1.08.09.01</v>
          </cell>
          <cell r="B530">
            <v>2922</v>
          </cell>
          <cell r="C530" t="str">
            <v>Gastos de Flete - Agrorice Tatare</v>
          </cell>
          <cell r="D530" t="str">
            <v>ACTIVO</v>
          </cell>
          <cell r="E530" t="str">
            <v>SIN AJUSTE MENSUAL</v>
          </cell>
          <cell r="F530" t="str">
            <v>RAZÓN SIMPLES</v>
          </cell>
          <cell r="G530" t="str">
            <v>ANALÍTICA</v>
          </cell>
          <cell r="H530" t="str">
            <v>1.1.08.09.01</v>
          </cell>
        </row>
        <row r="531">
          <cell r="A531" t="str">
            <v>1.1.08.09.02</v>
          </cell>
          <cell r="B531">
            <v>2923</v>
          </cell>
          <cell r="C531" t="str">
            <v>Uso de Fertilizantes - Agrorice Tatare</v>
          </cell>
          <cell r="D531" t="str">
            <v>ACTIVO</v>
          </cell>
          <cell r="E531" t="str">
            <v>SIN AJUSTE MENSUAL</v>
          </cell>
          <cell r="F531" t="str">
            <v>RAZÓN SIMPLES</v>
          </cell>
          <cell r="G531" t="str">
            <v>ANALÍTICA</v>
          </cell>
          <cell r="H531" t="str">
            <v>1.1.08.09.02</v>
          </cell>
        </row>
        <row r="532">
          <cell r="A532" t="str">
            <v>1.1.08.09.03</v>
          </cell>
          <cell r="B532">
            <v>2924</v>
          </cell>
          <cell r="C532" t="str">
            <v>Uso de Agroquimicos - Agrorice Tatare</v>
          </cell>
          <cell r="D532" t="str">
            <v>ACTIVO</v>
          </cell>
          <cell r="E532" t="str">
            <v>SIN AJUSTE MENSUAL</v>
          </cell>
          <cell r="F532" t="str">
            <v>RAZÓN SIMPLES</v>
          </cell>
          <cell r="G532" t="str">
            <v>ANALÍTICA</v>
          </cell>
          <cell r="H532" t="str">
            <v>1.1.08.09.03</v>
          </cell>
        </row>
        <row r="533">
          <cell r="A533" t="str">
            <v>1.1.08.09.04</v>
          </cell>
          <cell r="B533">
            <v>2925</v>
          </cell>
          <cell r="C533" t="str">
            <v>Combustibles y Gas - Agrorice Tatare</v>
          </cell>
          <cell r="D533" t="str">
            <v>ACTIVO</v>
          </cell>
          <cell r="E533" t="str">
            <v>SIN AJUSTE MENSUAL</v>
          </cell>
          <cell r="F533" t="str">
            <v>RAZÓN SIMPLES</v>
          </cell>
          <cell r="G533" t="str">
            <v>ANALÍTICA</v>
          </cell>
          <cell r="H533" t="str">
            <v>1.1.08.09.04</v>
          </cell>
        </row>
        <row r="534">
          <cell r="A534" t="str">
            <v>1.1.08.09.05</v>
          </cell>
          <cell r="B534">
            <v>2926</v>
          </cell>
          <cell r="C534" t="str">
            <v>Servicios con Autofacturas - Agrorice Tatare</v>
          </cell>
          <cell r="D534" t="str">
            <v>ACTIVO</v>
          </cell>
          <cell r="E534" t="str">
            <v>SIN AJUSTE MENSUAL</v>
          </cell>
          <cell r="F534" t="str">
            <v>RAZÓN SIMPLES</v>
          </cell>
          <cell r="G534" t="str">
            <v>ANALÍTICA</v>
          </cell>
          <cell r="H534" t="str">
            <v>1.1.08.09.05</v>
          </cell>
        </row>
        <row r="535">
          <cell r="A535" t="str">
            <v>1.1.08.09.06</v>
          </cell>
          <cell r="B535">
            <v>2927</v>
          </cell>
          <cell r="C535" t="str">
            <v>Uso interno Combustible - Agrorice Tatare</v>
          </cell>
          <cell r="D535" t="str">
            <v>ACTIVO</v>
          </cell>
          <cell r="E535" t="str">
            <v>SIN AJUSTE MENSUAL</v>
          </cell>
          <cell r="F535" t="str">
            <v>RAZÓN SIMPLES</v>
          </cell>
          <cell r="G535" t="str">
            <v>ANALÍTICA</v>
          </cell>
          <cell r="H535" t="str">
            <v>1.1.08.09.06</v>
          </cell>
        </row>
        <row r="536">
          <cell r="A536" t="str">
            <v>1.1.08.09.07</v>
          </cell>
          <cell r="B536">
            <v>2928</v>
          </cell>
          <cell r="C536" t="str">
            <v>Gtos de Taller/Herramientas  - Agrorice Tatare</v>
          </cell>
          <cell r="D536" t="str">
            <v>ACTIVO</v>
          </cell>
          <cell r="E536" t="str">
            <v>SIN AJUSTE MENSUAL</v>
          </cell>
          <cell r="F536" t="str">
            <v>RAZÓN SIMPLES</v>
          </cell>
          <cell r="G536" t="str">
            <v>ANALÍTICA</v>
          </cell>
          <cell r="H536" t="str">
            <v>1.1.08.09.07</v>
          </cell>
        </row>
        <row r="537">
          <cell r="A537" t="str">
            <v>1.1.08.09.08</v>
          </cell>
          <cell r="B537">
            <v>2929</v>
          </cell>
          <cell r="C537" t="str">
            <v>Asistencia técnica - Agrorice Tatare</v>
          </cell>
          <cell r="D537" t="str">
            <v>ACTIVO</v>
          </cell>
          <cell r="E537" t="str">
            <v>SIN AJUSTE MENSUAL</v>
          </cell>
          <cell r="F537" t="str">
            <v>RAZÓN SIMPLES</v>
          </cell>
          <cell r="G537" t="str">
            <v>ANALÍTICA</v>
          </cell>
          <cell r="H537" t="str">
            <v>1.1.08.09.08</v>
          </cell>
        </row>
        <row r="538">
          <cell r="A538" t="str">
            <v>1.1.08.09.09</v>
          </cell>
          <cell r="B538">
            <v>2930</v>
          </cell>
          <cell r="C538" t="str">
            <v>Aviacion Agricola - Agrorice Tatare</v>
          </cell>
          <cell r="D538" t="str">
            <v>ACTIVO</v>
          </cell>
          <cell r="E538" t="str">
            <v>SIN AJUSTE MENSUAL</v>
          </cell>
          <cell r="F538" t="str">
            <v>RAZÓN SIMPLES</v>
          </cell>
          <cell r="G538" t="str">
            <v>ANALÍTICA</v>
          </cell>
          <cell r="H538" t="str">
            <v>1.1.08.09.09</v>
          </cell>
        </row>
        <row r="539">
          <cell r="A539" t="str">
            <v>1.1.08.09.10</v>
          </cell>
          <cell r="B539">
            <v>2931</v>
          </cell>
          <cell r="C539" t="str">
            <v>Energia Electrica Estación de Bombeo- Tatare</v>
          </cell>
          <cell r="D539" t="str">
            <v>ACTIVO</v>
          </cell>
          <cell r="E539" t="str">
            <v>SIN AJUSTE MENSUAL</v>
          </cell>
          <cell r="F539" t="str">
            <v>RAZÓN SIMPLES</v>
          </cell>
          <cell r="G539" t="str">
            <v>ANALÍTICA</v>
          </cell>
          <cell r="H539" t="str">
            <v>1.1.08.09.10</v>
          </cell>
        </row>
        <row r="540">
          <cell r="A540" t="str">
            <v>1.1.08.09.11</v>
          </cell>
          <cell r="B540">
            <v>2932</v>
          </cell>
          <cell r="C540" t="str">
            <v>Energia Electrica Casas - Agrorice Tatare</v>
          </cell>
          <cell r="D540" t="str">
            <v>ACTIVO</v>
          </cell>
          <cell r="E540" t="str">
            <v>SIN AJUSTE MENSUAL</v>
          </cell>
          <cell r="F540" t="str">
            <v>RAZÓN SIMPLES</v>
          </cell>
          <cell r="G540" t="str">
            <v>ANALÍTICA</v>
          </cell>
          <cell r="H540" t="str">
            <v>1.1.08.09.11</v>
          </cell>
        </row>
        <row r="541">
          <cell r="A541" t="str">
            <v>1.1.08.09.12</v>
          </cell>
          <cell r="B541">
            <v>2933</v>
          </cell>
          <cell r="C541" t="str">
            <v>Fletes Internos (arroz verde)- Agrorice Tatare</v>
          </cell>
          <cell r="D541" t="str">
            <v>ACTIVO</v>
          </cell>
          <cell r="E541" t="str">
            <v>SIN AJUSTE MENSUAL</v>
          </cell>
          <cell r="F541" t="str">
            <v>RAZÓN SIMPLES</v>
          </cell>
          <cell r="G541" t="str">
            <v>ANALÍTICA</v>
          </cell>
          <cell r="H541" t="str">
            <v>1.1.08.09.12</v>
          </cell>
        </row>
        <row r="542">
          <cell r="A542" t="str">
            <v>1.1.08.09.13</v>
          </cell>
          <cell r="B542">
            <v>2934</v>
          </cell>
          <cell r="C542" t="str">
            <v>Impuestos y Tasas - Agrorice Tatare</v>
          </cell>
          <cell r="D542" t="str">
            <v>ACTIVO</v>
          </cell>
          <cell r="E542" t="str">
            <v>SIN AJUSTE MENSUAL</v>
          </cell>
          <cell r="F542" t="str">
            <v>RAZÓN SIMPLES</v>
          </cell>
          <cell r="G542" t="str">
            <v>ANALÍTICA</v>
          </cell>
          <cell r="H542" t="str">
            <v>1.1.08.09.13</v>
          </cell>
        </row>
        <row r="543">
          <cell r="A543" t="str">
            <v>1.1.08.09.14</v>
          </cell>
          <cell r="B543">
            <v>2935</v>
          </cell>
          <cell r="C543" t="str">
            <v>Lubricante -  Agrorice Tatare</v>
          </cell>
          <cell r="D543" t="str">
            <v>ACTIVO</v>
          </cell>
          <cell r="E543" t="str">
            <v>SIN AJUSTE MENSUAL</v>
          </cell>
          <cell r="F543" t="str">
            <v>RAZÓN SIMPLES</v>
          </cell>
          <cell r="G543" t="str">
            <v>ANALÍTICA</v>
          </cell>
          <cell r="H543" t="str">
            <v>1.1.08.09.14</v>
          </cell>
        </row>
        <row r="544">
          <cell r="A544" t="str">
            <v>1.1.08.09.15</v>
          </cell>
          <cell r="B544">
            <v>2936</v>
          </cell>
          <cell r="C544" t="str">
            <v>Mantenimiento de Camiones -Agrorice Tatare</v>
          </cell>
          <cell r="D544" t="str">
            <v>ACTIVO</v>
          </cell>
          <cell r="E544" t="str">
            <v>SIN AJUSTE MENSUAL</v>
          </cell>
          <cell r="F544" t="str">
            <v>RAZÓN SIMPLES</v>
          </cell>
          <cell r="G544" t="str">
            <v>ANALÍTICA</v>
          </cell>
          <cell r="H544" t="str">
            <v>1.1.08.09.15</v>
          </cell>
        </row>
        <row r="545">
          <cell r="A545" t="str">
            <v>1.1.08.09.16</v>
          </cell>
          <cell r="B545">
            <v>2937</v>
          </cell>
          <cell r="C545" t="str">
            <v>Mantenimiento de cosechadoras- Agrorice Tatare</v>
          </cell>
          <cell r="D545" t="str">
            <v>ACTIVO</v>
          </cell>
          <cell r="E545" t="str">
            <v>SIN AJUSTE MENSUAL</v>
          </cell>
          <cell r="F545" t="str">
            <v>RAZÓN SIMPLES</v>
          </cell>
          <cell r="G545" t="str">
            <v>ANALÍTICA</v>
          </cell>
          <cell r="H545" t="str">
            <v>1.1.08.09.16</v>
          </cell>
        </row>
        <row r="546">
          <cell r="A546" t="str">
            <v>1.1.08.09.17</v>
          </cell>
          <cell r="B546">
            <v>2938</v>
          </cell>
          <cell r="C546" t="str">
            <v>Mant. Estacion de Bombeo - Agrorice Tatare</v>
          </cell>
          <cell r="D546" t="str">
            <v>ACTIVO</v>
          </cell>
          <cell r="E546" t="str">
            <v>SIN AJUSTE MENSUAL</v>
          </cell>
          <cell r="F546" t="str">
            <v>RAZÓN SIMPLES</v>
          </cell>
          <cell r="G546" t="str">
            <v>ANALÍTICA</v>
          </cell>
          <cell r="H546" t="str">
            <v>1.1.08.09.17</v>
          </cell>
        </row>
        <row r="547">
          <cell r="A547" t="str">
            <v>1.1.08.09.18</v>
          </cell>
          <cell r="B547">
            <v>2939</v>
          </cell>
          <cell r="C547" t="str">
            <v>Mantenimiento de Tractores - Agrorice Tatare</v>
          </cell>
          <cell r="D547" t="str">
            <v>ACTIVO</v>
          </cell>
          <cell r="E547" t="str">
            <v>SIN AJUSTE MENSUAL</v>
          </cell>
          <cell r="F547" t="str">
            <v>RAZÓN SIMPLES</v>
          </cell>
          <cell r="G547" t="str">
            <v>ANALÍTICA</v>
          </cell>
          <cell r="H547" t="str">
            <v>1.1.08.09.18</v>
          </cell>
        </row>
        <row r="548">
          <cell r="A548" t="str">
            <v>1.1.08.09.19</v>
          </cell>
          <cell r="B548">
            <v>2940</v>
          </cell>
          <cell r="C548" t="str">
            <v>Mantenimiento de Implementos - Agrorice Tatare</v>
          </cell>
          <cell r="D548" t="str">
            <v>ACTIVO</v>
          </cell>
          <cell r="E548" t="str">
            <v>SIN AJUSTE MENSUAL</v>
          </cell>
          <cell r="F548" t="str">
            <v>RAZÓN SIMPLES</v>
          </cell>
          <cell r="G548" t="str">
            <v>ANALÍTICA</v>
          </cell>
          <cell r="H548" t="str">
            <v>1.1.08.09.19</v>
          </cell>
        </row>
        <row r="549">
          <cell r="A549" t="str">
            <v>1.1.08.09.20</v>
          </cell>
          <cell r="B549">
            <v>2941</v>
          </cell>
          <cell r="C549" t="str">
            <v>Mant.de Retroexcavadora- Motoniveladora- Tatare</v>
          </cell>
          <cell r="D549" t="str">
            <v>ACTIVO</v>
          </cell>
          <cell r="E549" t="str">
            <v>SIN AJUSTE MENSUAL</v>
          </cell>
          <cell r="F549" t="str">
            <v>RAZÓN SIMPLES</v>
          </cell>
          <cell r="G549" t="str">
            <v>ANALÍTICA</v>
          </cell>
          <cell r="H549" t="str">
            <v>1.1.08.09.20</v>
          </cell>
        </row>
        <row r="550">
          <cell r="A550" t="str">
            <v>1.1.08.09.21</v>
          </cell>
          <cell r="B550">
            <v>2942</v>
          </cell>
          <cell r="C550" t="str">
            <v>Mantenimiento de Vivienda - Agrorice Tatare</v>
          </cell>
          <cell r="D550" t="str">
            <v>ACTIVO</v>
          </cell>
          <cell r="E550" t="str">
            <v>SIN AJUSTE MENSUAL</v>
          </cell>
          <cell r="F550" t="str">
            <v>RAZÓN SIMPLES</v>
          </cell>
          <cell r="G550" t="str">
            <v>ANALÍTICA</v>
          </cell>
          <cell r="H550" t="str">
            <v>1.1.08.09.21</v>
          </cell>
        </row>
        <row r="551">
          <cell r="A551" t="str">
            <v>1.1.08.09.22</v>
          </cell>
          <cell r="B551">
            <v>2943</v>
          </cell>
          <cell r="C551" t="str">
            <v>Otros servicios Tercerizados -Agrorice Tatare</v>
          </cell>
          <cell r="D551" t="str">
            <v>ACTIVO</v>
          </cell>
          <cell r="E551" t="str">
            <v>SIN AJUSTE MENSUAL</v>
          </cell>
          <cell r="F551" t="str">
            <v>RAZÓN SIMPLES</v>
          </cell>
          <cell r="G551" t="str">
            <v>ANALÍTICA</v>
          </cell>
          <cell r="H551" t="str">
            <v>1.1.08.09.22</v>
          </cell>
        </row>
        <row r="552">
          <cell r="A552" t="str">
            <v>1.1.08.09.23</v>
          </cell>
          <cell r="B552">
            <v>2944</v>
          </cell>
          <cell r="C552" t="str">
            <v>Participación y Comisión - Agrorice Tatare</v>
          </cell>
          <cell r="D552" t="str">
            <v>ACTIVO</v>
          </cell>
          <cell r="E552" t="str">
            <v>SIN AJUSTE MENSUAL</v>
          </cell>
          <cell r="F552" t="str">
            <v>RAZÓN SIMPLES</v>
          </cell>
          <cell r="G552" t="str">
            <v>ANALÍTICA</v>
          </cell>
          <cell r="H552" t="str">
            <v>1.1.08.09.23</v>
          </cell>
        </row>
        <row r="553">
          <cell r="A553" t="str">
            <v>1.1.08.09.24</v>
          </cell>
          <cell r="B553">
            <v>2945</v>
          </cell>
          <cell r="C553" t="str">
            <v>Secado Tercerizado - Agrorice Tatare</v>
          </cell>
          <cell r="D553" t="str">
            <v>ACTIVO</v>
          </cell>
          <cell r="E553" t="str">
            <v>SIN AJUSTE MENSUAL</v>
          </cell>
          <cell r="F553" t="str">
            <v>RAZÓN SIMPLES</v>
          </cell>
          <cell r="G553" t="str">
            <v>ANALÍTICA</v>
          </cell>
          <cell r="H553" t="str">
            <v>1.1.08.09.24</v>
          </cell>
        </row>
        <row r="554">
          <cell r="A554" t="str">
            <v>1.1.08.09.25</v>
          </cell>
          <cell r="B554">
            <v>2946</v>
          </cell>
          <cell r="C554" t="str">
            <v>Provistas - Agrorice Tatare</v>
          </cell>
          <cell r="D554" t="str">
            <v>ACTIVO</v>
          </cell>
          <cell r="E554" t="str">
            <v>SIN AJUSTE MENSUAL</v>
          </cell>
          <cell r="F554" t="str">
            <v>RAZÓN SIMPLES</v>
          </cell>
          <cell r="G554" t="str">
            <v>ANALÍTICA</v>
          </cell>
          <cell r="H554" t="str">
            <v>1.1.08.09.25</v>
          </cell>
        </row>
        <row r="555">
          <cell r="A555" t="str">
            <v>1.1.08.09.26</v>
          </cell>
          <cell r="B555">
            <v>2947</v>
          </cell>
          <cell r="C555" t="str">
            <v>Salarios Nominas - Agrorice Tatare</v>
          </cell>
          <cell r="D555" t="str">
            <v>ACTIVO</v>
          </cell>
          <cell r="E555" t="str">
            <v>SIN AJUSTE MENSUAL</v>
          </cell>
          <cell r="F555" t="str">
            <v>RAZÓN SIMPLES</v>
          </cell>
          <cell r="G555" t="str">
            <v>ANALÍTICA</v>
          </cell>
          <cell r="H555" t="str">
            <v>1.1.08.09.26</v>
          </cell>
        </row>
        <row r="556">
          <cell r="A556" t="str">
            <v>1.1.08.09.27</v>
          </cell>
          <cell r="B556">
            <v>2948</v>
          </cell>
          <cell r="C556" t="str">
            <v>Cargas Sociales - Agrorice Tatare</v>
          </cell>
          <cell r="D556" t="str">
            <v>ACTIVO</v>
          </cell>
          <cell r="E556" t="str">
            <v>SIN AJUSTE MENSUAL</v>
          </cell>
          <cell r="F556" t="str">
            <v>RAZÓN SIMPLES</v>
          </cell>
          <cell r="G556" t="str">
            <v>ANALÍTICA</v>
          </cell>
          <cell r="H556" t="str">
            <v>1.1.08.09.27</v>
          </cell>
        </row>
        <row r="557">
          <cell r="A557" t="str">
            <v>1.1.08.09.28</v>
          </cell>
          <cell r="B557">
            <v>2949</v>
          </cell>
          <cell r="C557" t="str">
            <v>Aguinaldos Pagados - Agrorice Tatare</v>
          </cell>
          <cell r="D557" t="str">
            <v>ACTIVO</v>
          </cell>
          <cell r="E557" t="str">
            <v>SIN AJUSTE MENSUAL</v>
          </cell>
          <cell r="F557" t="str">
            <v>RAZÓN SIMPLES</v>
          </cell>
          <cell r="G557" t="str">
            <v>ANALÍTICA</v>
          </cell>
          <cell r="H557" t="str">
            <v>1.1.08.09.28</v>
          </cell>
        </row>
        <row r="558">
          <cell r="A558" t="str">
            <v>1.1.08.09.29</v>
          </cell>
          <cell r="B558">
            <v>2965</v>
          </cell>
          <cell r="C558" t="str">
            <v>Utiles y Formularios -  Agrorice Tatare</v>
          </cell>
          <cell r="D558" t="str">
            <v>ACTIVO</v>
          </cell>
          <cell r="E558" t="str">
            <v>SIN AJUSTE MENSUAL</v>
          </cell>
          <cell r="F558" t="str">
            <v>RAZÓN SIMPLES</v>
          </cell>
          <cell r="G558" t="str">
            <v>ANALÍTICA</v>
          </cell>
          <cell r="H558" t="str">
            <v>1.1.08.09.29</v>
          </cell>
        </row>
        <row r="559">
          <cell r="A559" t="str">
            <v>1.1.08.09.30</v>
          </cell>
          <cell r="B559">
            <v>2972</v>
          </cell>
          <cell r="C559" t="str">
            <v>Honorarios Profesionales- Agrorice Tatare</v>
          </cell>
          <cell r="D559" t="str">
            <v>ACTIVO</v>
          </cell>
          <cell r="E559" t="str">
            <v>SIN AJUSTE MENSUAL</v>
          </cell>
          <cell r="F559" t="str">
            <v>RAZÓN SIMPLES</v>
          </cell>
          <cell r="G559" t="str">
            <v>ANALÍTICA</v>
          </cell>
          <cell r="H559" t="str">
            <v>1.1.08.09.30</v>
          </cell>
        </row>
        <row r="560">
          <cell r="A560" t="str">
            <v>1.1.08.09.31</v>
          </cell>
          <cell r="B560">
            <v>2983</v>
          </cell>
          <cell r="C560" t="str">
            <v>Gastos de Salud con Personal - Tatare</v>
          </cell>
          <cell r="D560" t="str">
            <v>ACTIVO</v>
          </cell>
          <cell r="E560" t="str">
            <v>SIN AJUSTE MENSUAL</v>
          </cell>
          <cell r="F560" t="str">
            <v>RAZÓN SIMPLES</v>
          </cell>
          <cell r="G560" t="str">
            <v>ANALÍTICA</v>
          </cell>
          <cell r="H560" t="str">
            <v>1.1.08.09.31</v>
          </cell>
        </row>
        <row r="561">
          <cell r="A561" t="str">
            <v>1.1.08.09.32</v>
          </cell>
          <cell r="B561">
            <v>2984</v>
          </cell>
          <cell r="C561" t="str">
            <v>Mant. y Repuestos de Rodados - Tatare</v>
          </cell>
          <cell r="D561" t="str">
            <v>ACTIVO</v>
          </cell>
          <cell r="E561" t="str">
            <v>SIN AJUSTE MENSUAL</v>
          </cell>
          <cell r="F561" t="str">
            <v>RAZÓN SIMPLES</v>
          </cell>
          <cell r="G561" t="str">
            <v>ANALÍTICA</v>
          </cell>
          <cell r="H561" t="str">
            <v>1.1.08.09.32</v>
          </cell>
        </row>
        <row r="562">
          <cell r="A562" t="str">
            <v>1.1.08.09.33</v>
          </cell>
          <cell r="B562">
            <v>2989</v>
          </cell>
          <cell r="C562" t="str">
            <v>Gastos por mant. de línea electrica - Tatare</v>
          </cell>
          <cell r="D562" t="str">
            <v>ACTIVO</v>
          </cell>
          <cell r="E562" t="str">
            <v>SIN AJUSTE MENSUAL</v>
          </cell>
          <cell r="F562" t="str">
            <v>RAZÓN SIMPLES</v>
          </cell>
          <cell r="G562" t="str">
            <v>ANALÍTICA</v>
          </cell>
          <cell r="H562" t="str">
            <v>1.1.08.09.33</v>
          </cell>
        </row>
        <row r="563">
          <cell r="A563" t="str">
            <v>1.1.08.09.34</v>
          </cell>
          <cell r="B563">
            <v>2992</v>
          </cell>
          <cell r="C563" t="str">
            <v>Uso interno Semillas - Agrorice Tatare</v>
          </cell>
          <cell r="D563" t="str">
            <v>ACTIVO</v>
          </cell>
          <cell r="E563" t="str">
            <v>SIN AJUSTE MENSUAL</v>
          </cell>
          <cell r="F563" t="str">
            <v>RAZÓN SIMPLES</v>
          </cell>
          <cell r="G563" t="str">
            <v>ANALÍTICA</v>
          </cell>
          <cell r="H563" t="str">
            <v>1.1.08.09.34</v>
          </cell>
        </row>
        <row r="564">
          <cell r="A564" t="str">
            <v>1.1.08.09.35</v>
          </cell>
          <cell r="B564">
            <v>2998</v>
          </cell>
          <cell r="C564" t="str">
            <v>Uso de combustibles-Estación de Bombeo Tatare</v>
          </cell>
          <cell r="D564" t="str">
            <v>ACTIVO</v>
          </cell>
          <cell r="E564" t="str">
            <v>SIN AJUSTE MENSUAL</v>
          </cell>
          <cell r="F564" t="str">
            <v>RAZÓN SIMPLES</v>
          </cell>
          <cell r="G564" t="str">
            <v>ANALÍTICA</v>
          </cell>
          <cell r="H564" t="str">
            <v>1.1.08.09.35</v>
          </cell>
        </row>
        <row r="565">
          <cell r="A565" t="str">
            <v>1.1.08.09.36</v>
          </cell>
          <cell r="B565">
            <v>3016</v>
          </cell>
          <cell r="C565" t="str">
            <v>Gastos de Seguridad/Monitoreo/Vig - Tatare</v>
          </cell>
          <cell r="D565" t="str">
            <v>ACTIVO</v>
          </cell>
          <cell r="E565" t="str">
            <v>SIN AJUSTE MENSUAL</v>
          </cell>
          <cell r="F565" t="str">
            <v>RAZÓN SIMPLES</v>
          </cell>
          <cell r="G565" t="str">
            <v>ANALÍTICA</v>
          </cell>
          <cell r="H565" t="str">
            <v>1.1.08.09.36</v>
          </cell>
        </row>
        <row r="566">
          <cell r="A566" t="str">
            <v>1.1.08.09.37</v>
          </cell>
          <cell r="B566">
            <v>3017</v>
          </cell>
          <cell r="C566" t="str">
            <v>ARRENDAMIENTOS TATARE</v>
          </cell>
          <cell r="D566" t="str">
            <v>ACTIVO</v>
          </cell>
          <cell r="E566" t="str">
            <v>SIN AJUSTE MENSUAL</v>
          </cell>
          <cell r="F566" t="str">
            <v>RAZÓN SIMPLES</v>
          </cell>
          <cell r="G566" t="str">
            <v>ANALÍTICA</v>
          </cell>
          <cell r="H566" t="str">
            <v>1.1.08.09.37</v>
          </cell>
        </row>
        <row r="567">
          <cell r="A567" t="str">
            <v>1.1.08.09.38</v>
          </cell>
          <cell r="B567">
            <v>3027</v>
          </cell>
          <cell r="C567" t="str">
            <v>Seguros Pagados - Agrorice Tatare</v>
          </cell>
          <cell r="D567" t="str">
            <v>ACTIVO</v>
          </cell>
          <cell r="E567" t="str">
            <v>SIN AJUSTE MENSUAL</v>
          </cell>
          <cell r="F567" t="str">
            <v>RAZÓN SIMPLES</v>
          </cell>
          <cell r="G567" t="str">
            <v>ANALÍTICA</v>
          </cell>
          <cell r="H567" t="str">
            <v>1.1.08.09.38</v>
          </cell>
        </row>
        <row r="568">
          <cell r="A568" t="str">
            <v>1.1.08.09.39</v>
          </cell>
          <cell r="B568">
            <v>3033</v>
          </cell>
          <cell r="C568" t="str">
            <v>Hospedaje, Movilidad y Consumición- Tatare</v>
          </cell>
          <cell r="D568" t="str">
            <v>ACTIVO</v>
          </cell>
          <cell r="E568" t="str">
            <v>SIN AJUSTE MENSUAL</v>
          </cell>
          <cell r="F568" t="str">
            <v>RAZÓN SIMPLES</v>
          </cell>
          <cell r="G568" t="str">
            <v>ANALÍTICA</v>
          </cell>
          <cell r="H568" t="str">
            <v>1.1.08.09.39</v>
          </cell>
        </row>
        <row r="569">
          <cell r="A569" t="str">
            <v>1.1.08.10</v>
          </cell>
          <cell r="B569">
            <v>3103</v>
          </cell>
          <cell r="C569" t="str">
            <v>COSTOS OPERATIVOS- COSTA RIALVA</v>
          </cell>
          <cell r="D569" t="str">
            <v>ACTIVO</v>
          </cell>
          <cell r="E569" t="str">
            <v>SIN AJUSTE MENSUAL</v>
          </cell>
          <cell r="F569" t="str">
            <v>NINGUNO</v>
          </cell>
          <cell r="G569" t="str">
            <v>SINTÉTICA</v>
          </cell>
          <cell r="H569" t="str">
            <v>1.1.08.10</v>
          </cell>
        </row>
        <row r="570">
          <cell r="A570" t="str">
            <v>1.1.08.10.01</v>
          </cell>
          <cell r="B570">
            <v>3104</v>
          </cell>
          <cell r="C570" t="str">
            <v>Gastos de Flete - Costa Rialva</v>
          </cell>
          <cell r="D570" t="str">
            <v>ACTIVO</v>
          </cell>
          <cell r="E570" t="str">
            <v>SIN AJUSTE MENSUAL</v>
          </cell>
          <cell r="F570" t="str">
            <v>RAZÓN SIMPLES</v>
          </cell>
          <cell r="G570" t="str">
            <v>ANALÍTICA</v>
          </cell>
          <cell r="H570" t="str">
            <v>1.1.08.10.01</v>
          </cell>
        </row>
        <row r="571">
          <cell r="A571" t="str">
            <v>1.1.08.10.02</v>
          </cell>
          <cell r="B571">
            <v>3105</v>
          </cell>
          <cell r="C571" t="str">
            <v>Uso de Fertilizantes - Costa Rialva</v>
          </cell>
          <cell r="D571" t="str">
            <v>ACTIVO</v>
          </cell>
          <cell r="E571" t="str">
            <v>SIN AJUSTE MENSUAL</v>
          </cell>
          <cell r="F571" t="str">
            <v>RAZÓN SIMPLES</v>
          </cell>
          <cell r="G571" t="str">
            <v>ANALÍTICA</v>
          </cell>
          <cell r="H571" t="str">
            <v>1.1.08.10.02</v>
          </cell>
        </row>
        <row r="572">
          <cell r="A572" t="str">
            <v>1.1.08.10.03</v>
          </cell>
          <cell r="B572">
            <v>3106</v>
          </cell>
          <cell r="C572" t="str">
            <v>Uso de Agroquimicos - Costa Rialva</v>
          </cell>
          <cell r="D572" t="str">
            <v>ACTIVO</v>
          </cell>
          <cell r="E572" t="str">
            <v>SIN AJUSTE MENSUAL</v>
          </cell>
          <cell r="F572" t="str">
            <v>RAZÓN SIMPLES</v>
          </cell>
          <cell r="G572" t="str">
            <v>ANALÍTICA</v>
          </cell>
          <cell r="H572" t="str">
            <v>1.1.08.10.03</v>
          </cell>
        </row>
        <row r="573">
          <cell r="A573" t="str">
            <v>1.1.08.10.04</v>
          </cell>
          <cell r="B573">
            <v>3107</v>
          </cell>
          <cell r="C573" t="str">
            <v>Combustibles y Gas - Costa Rialva</v>
          </cell>
          <cell r="D573" t="str">
            <v>ACTIVO</v>
          </cell>
          <cell r="E573" t="str">
            <v>SIN AJUSTE MENSUAL</v>
          </cell>
          <cell r="F573" t="str">
            <v>RAZÓN SIMPLES</v>
          </cell>
          <cell r="G573" t="str">
            <v>ANALÍTICA</v>
          </cell>
          <cell r="H573" t="str">
            <v>1.1.08.10.04</v>
          </cell>
        </row>
        <row r="574">
          <cell r="A574" t="str">
            <v>1.1.08.10.05</v>
          </cell>
          <cell r="B574">
            <v>3108</v>
          </cell>
          <cell r="C574" t="str">
            <v>Servicios con Autofacturas - Costa Rialva</v>
          </cell>
          <cell r="D574" t="str">
            <v>ACTIVO</v>
          </cell>
          <cell r="E574" t="str">
            <v>SIN AJUSTE MENSUAL</v>
          </cell>
          <cell r="F574" t="str">
            <v>RAZÓN SIMPLES</v>
          </cell>
          <cell r="G574" t="str">
            <v>ANALÍTICA</v>
          </cell>
          <cell r="H574" t="str">
            <v>1.1.08.10.05</v>
          </cell>
        </row>
        <row r="575">
          <cell r="A575" t="str">
            <v>1.1.08.10.06</v>
          </cell>
          <cell r="B575">
            <v>3109</v>
          </cell>
          <cell r="C575" t="str">
            <v>Uso interno Combustible - Costa Rialva</v>
          </cell>
          <cell r="D575" t="str">
            <v>ACTIVO</v>
          </cell>
          <cell r="E575" t="str">
            <v>SIN AJUSTE MENSUAL</v>
          </cell>
          <cell r="F575" t="str">
            <v>RAZÓN SIMPLES</v>
          </cell>
          <cell r="G575" t="str">
            <v>ANALÍTICA</v>
          </cell>
          <cell r="H575" t="str">
            <v>1.1.08.10.06</v>
          </cell>
        </row>
        <row r="576">
          <cell r="A576" t="str">
            <v>1.1.08.10.07</v>
          </cell>
          <cell r="B576">
            <v>3110</v>
          </cell>
          <cell r="C576" t="str">
            <v>Gtos de Taller/Herramientas  - Costa Rialva</v>
          </cell>
          <cell r="D576" t="str">
            <v>ACTIVO</v>
          </cell>
          <cell r="E576" t="str">
            <v>SIN AJUSTE MENSUAL</v>
          </cell>
          <cell r="F576" t="str">
            <v>RAZÓN SIMPLES</v>
          </cell>
          <cell r="G576" t="str">
            <v>ANALÍTICA</v>
          </cell>
          <cell r="H576" t="str">
            <v>1.1.08.10.07</v>
          </cell>
        </row>
        <row r="577">
          <cell r="A577" t="str">
            <v>1.1.08.10.08</v>
          </cell>
          <cell r="B577">
            <v>3111</v>
          </cell>
          <cell r="C577" t="str">
            <v>Asistencia técnica - Costa Rialva</v>
          </cell>
          <cell r="D577" t="str">
            <v>ACTIVO</v>
          </cell>
          <cell r="E577" t="str">
            <v>SIN AJUSTE MENSUAL</v>
          </cell>
          <cell r="F577" t="str">
            <v>RAZÓN SIMPLES</v>
          </cell>
          <cell r="G577" t="str">
            <v>ANALÍTICA</v>
          </cell>
          <cell r="H577" t="str">
            <v>1.1.08.10.08</v>
          </cell>
        </row>
        <row r="578">
          <cell r="A578" t="str">
            <v>1.1.08.10.09</v>
          </cell>
          <cell r="B578">
            <v>3112</v>
          </cell>
          <cell r="C578" t="str">
            <v>Aviacion Agricola - Costa Rialva</v>
          </cell>
          <cell r="D578" t="str">
            <v>ACTIVO</v>
          </cell>
          <cell r="E578" t="str">
            <v>SIN AJUSTE MENSUAL</v>
          </cell>
          <cell r="F578" t="str">
            <v>RAZÓN SIMPLES</v>
          </cell>
          <cell r="G578" t="str">
            <v>ANALÍTICA</v>
          </cell>
          <cell r="H578" t="str">
            <v>1.1.08.10.09</v>
          </cell>
        </row>
        <row r="579">
          <cell r="A579" t="str">
            <v>1.1.08.10.10</v>
          </cell>
          <cell r="B579">
            <v>3113</v>
          </cell>
          <cell r="C579" t="str">
            <v>Energia Electrica Estación de Bombeo- Costa Rialva</v>
          </cell>
          <cell r="D579" t="str">
            <v>ACTIVO</v>
          </cell>
          <cell r="E579" t="str">
            <v>SIN AJUSTE MENSUAL</v>
          </cell>
          <cell r="F579" t="str">
            <v>RAZÓN SIMPLES</v>
          </cell>
          <cell r="G579" t="str">
            <v>ANALÍTICA</v>
          </cell>
          <cell r="H579" t="str">
            <v>1.1.08.10.10</v>
          </cell>
        </row>
        <row r="580">
          <cell r="A580" t="str">
            <v>1.1.08.10.11</v>
          </cell>
          <cell r="B580">
            <v>3114</v>
          </cell>
          <cell r="C580" t="str">
            <v>Energia Electrica Casas - Costa Rialva</v>
          </cell>
          <cell r="D580" t="str">
            <v>ACTIVO</v>
          </cell>
          <cell r="E580" t="str">
            <v>SIN AJUSTE MENSUAL</v>
          </cell>
          <cell r="F580" t="str">
            <v>RAZÓN SIMPLES</v>
          </cell>
          <cell r="G580" t="str">
            <v>ANALÍTICA</v>
          </cell>
          <cell r="H580" t="str">
            <v>1.1.08.10.11</v>
          </cell>
        </row>
        <row r="581">
          <cell r="A581" t="str">
            <v>1.1.08.10.12</v>
          </cell>
          <cell r="B581">
            <v>3115</v>
          </cell>
          <cell r="C581" t="str">
            <v>Fletes Internos (arroz verde)- Costa Rialva</v>
          </cell>
          <cell r="D581" t="str">
            <v>ACTIVO</v>
          </cell>
          <cell r="E581" t="str">
            <v>SIN AJUSTE MENSUAL</v>
          </cell>
          <cell r="F581" t="str">
            <v>RAZÓN SIMPLES</v>
          </cell>
          <cell r="G581" t="str">
            <v>ANALÍTICA</v>
          </cell>
          <cell r="H581" t="str">
            <v>1.1.08.10.12</v>
          </cell>
        </row>
        <row r="582">
          <cell r="A582" t="str">
            <v>1.1.08.10.13</v>
          </cell>
          <cell r="B582">
            <v>3116</v>
          </cell>
          <cell r="C582" t="str">
            <v>Impuestos y Tasas - Costa Rialva</v>
          </cell>
          <cell r="D582" t="str">
            <v>ACTIVO</v>
          </cell>
          <cell r="E582" t="str">
            <v>SIN AJUSTE MENSUAL</v>
          </cell>
          <cell r="F582" t="str">
            <v>RAZÓN SIMPLES</v>
          </cell>
          <cell r="G582" t="str">
            <v>ANALÍTICA</v>
          </cell>
          <cell r="H582" t="str">
            <v>1.1.08.10.13</v>
          </cell>
        </row>
        <row r="583">
          <cell r="A583" t="str">
            <v>1.1.08.10.14</v>
          </cell>
          <cell r="B583">
            <v>3117</v>
          </cell>
          <cell r="C583" t="str">
            <v>Lubricante -  Costa Rialva</v>
          </cell>
          <cell r="D583" t="str">
            <v>ACTIVO</v>
          </cell>
          <cell r="E583" t="str">
            <v>SIN AJUSTE MENSUAL</v>
          </cell>
          <cell r="F583" t="str">
            <v>RAZÓN SIMPLES</v>
          </cell>
          <cell r="G583" t="str">
            <v>ANALÍTICA</v>
          </cell>
          <cell r="H583" t="str">
            <v>1.1.08.10.14</v>
          </cell>
        </row>
        <row r="584">
          <cell r="A584" t="str">
            <v>1.1.08.10.15</v>
          </cell>
          <cell r="B584">
            <v>3118</v>
          </cell>
          <cell r="C584" t="str">
            <v>Mantenimiento de Camiones -Costa Rialva</v>
          </cell>
          <cell r="D584" t="str">
            <v>ACTIVO</v>
          </cell>
          <cell r="E584" t="str">
            <v>SIN AJUSTE MENSUAL</v>
          </cell>
          <cell r="F584" t="str">
            <v>RAZÓN SIMPLES</v>
          </cell>
          <cell r="G584" t="str">
            <v>ANALÍTICA</v>
          </cell>
          <cell r="H584" t="str">
            <v>1.1.08.10.15</v>
          </cell>
        </row>
        <row r="585">
          <cell r="A585" t="str">
            <v>1.1.08.10.16</v>
          </cell>
          <cell r="B585">
            <v>3119</v>
          </cell>
          <cell r="C585" t="str">
            <v>Mantenimiento de cosechadoras- Costa Rialva</v>
          </cell>
          <cell r="D585" t="str">
            <v>ACTIVO</v>
          </cell>
          <cell r="E585" t="str">
            <v>SIN AJUSTE MENSUAL</v>
          </cell>
          <cell r="F585" t="str">
            <v>RAZÓN SIMPLES</v>
          </cell>
          <cell r="G585" t="str">
            <v>ANALÍTICA</v>
          </cell>
          <cell r="H585" t="str">
            <v>1.1.08.10.16</v>
          </cell>
        </row>
        <row r="586">
          <cell r="A586" t="str">
            <v>1.1.08.10.17</v>
          </cell>
          <cell r="B586">
            <v>3120</v>
          </cell>
          <cell r="C586" t="str">
            <v>Mant. Estacion de Bombeo - Costa Rialva</v>
          </cell>
          <cell r="D586" t="str">
            <v>ACTIVO</v>
          </cell>
          <cell r="E586" t="str">
            <v>SIN AJUSTE MENSUAL</v>
          </cell>
          <cell r="F586" t="str">
            <v>RAZÓN SIMPLES</v>
          </cell>
          <cell r="G586" t="str">
            <v>ANALÍTICA</v>
          </cell>
          <cell r="H586" t="str">
            <v>1.1.08.10.17</v>
          </cell>
        </row>
        <row r="587">
          <cell r="A587" t="str">
            <v>1.1.08.10.18</v>
          </cell>
          <cell r="B587">
            <v>3121</v>
          </cell>
          <cell r="C587" t="str">
            <v>Mantenimiento de Tractores - Costa Rialva</v>
          </cell>
          <cell r="D587" t="str">
            <v>ACTIVO</v>
          </cell>
          <cell r="E587" t="str">
            <v>SIN AJUSTE MENSUAL</v>
          </cell>
          <cell r="F587" t="str">
            <v>RAZÓN SIMPLES</v>
          </cell>
          <cell r="G587" t="str">
            <v>ANALÍTICA</v>
          </cell>
          <cell r="H587" t="str">
            <v>1.1.08.10.18</v>
          </cell>
        </row>
        <row r="588">
          <cell r="A588" t="str">
            <v>1.1.08.10.19</v>
          </cell>
          <cell r="B588">
            <v>3122</v>
          </cell>
          <cell r="C588" t="str">
            <v>Mantenimiento de Implementos - Costa Rialva</v>
          </cell>
          <cell r="D588" t="str">
            <v>ACTIVO</v>
          </cell>
          <cell r="E588" t="str">
            <v>SIN AJUSTE MENSUAL</v>
          </cell>
          <cell r="F588" t="str">
            <v>RAZÓN SIMPLES</v>
          </cell>
          <cell r="G588" t="str">
            <v>ANALÍTICA</v>
          </cell>
          <cell r="H588" t="str">
            <v>1.1.08.10.19</v>
          </cell>
        </row>
        <row r="589">
          <cell r="A589" t="str">
            <v>1.1.08.10.20</v>
          </cell>
          <cell r="B589">
            <v>3123</v>
          </cell>
          <cell r="C589" t="str">
            <v>Mant.de Retroexcavadora- Motoniveladora-Costa Rial</v>
          </cell>
          <cell r="D589" t="str">
            <v>ACTIVO</v>
          </cell>
          <cell r="E589" t="str">
            <v>SIN AJUSTE MENSUAL</v>
          </cell>
          <cell r="F589" t="str">
            <v>RAZÓN SIMPLES</v>
          </cell>
          <cell r="G589" t="str">
            <v>ANALÍTICA</v>
          </cell>
          <cell r="H589" t="str">
            <v>1.1.08.10.20</v>
          </cell>
        </row>
        <row r="590">
          <cell r="A590" t="str">
            <v>1.1.08.10.21</v>
          </cell>
          <cell r="B590">
            <v>3124</v>
          </cell>
          <cell r="C590" t="str">
            <v>Mantenimiento de Vivienda - Costa Rialva</v>
          </cell>
          <cell r="D590" t="str">
            <v>ACTIVO</v>
          </cell>
          <cell r="E590" t="str">
            <v>SIN AJUSTE MENSUAL</v>
          </cell>
          <cell r="F590" t="str">
            <v>RAZÓN SIMPLES</v>
          </cell>
          <cell r="G590" t="str">
            <v>ANALÍTICA</v>
          </cell>
          <cell r="H590" t="str">
            <v>1.1.08.10.21</v>
          </cell>
        </row>
        <row r="591">
          <cell r="A591" t="str">
            <v>1.1.08.10.22</v>
          </cell>
          <cell r="B591">
            <v>3125</v>
          </cell>
          <cell r="C591" t="str">
            <v>Otros servicios Tercerizados -Costa Rialva</v>
          </cell>
          <cell r="D591" t="str">
            <v>ACTIVO</v>
          </cell>
          <cell r="E591" t="str">
            <v>SIN AJUSTE MENSUAL</v>
          </cell>
          <cell r="F591" t="str">
            <v>RAZÓN SIMPLES</v>
          </cell>
          <cell r="G591" t="str">
            <v>ANALÍTICA</v>
          </cell>
          <cell r="H591" t="str">
            <v>1.1.08.10.22</v>
          </cell>
        </row>
        <row r="592">
          <cell r="A592" t="str">
            <v>1.1.08.10.23</v>
          </cell>
          <cell r="B592">
            <v>3126</v>
          </cell>
          <cell r="C592" t="str">
            <v>Participación y Comisión - Costa Rialva</v>
          </cell>
          <cell r="D592" t="str">
            <v>ACTIVO</v>
          </cell>
          <cell r="E592" t="str">
            <v>SIN AJUSTE MENSUAL</v>
          </cell>
          <cell r="F592" t="str">
            <v>RAZÓN SIMPLES</v>
          </cell>
          <cell r="G592" t="str">
            <v>ANALÍTICA</v>
          </cell>
          <cell r="H592" t="str">
            <v>1.1.08.10.23</v>
          </cell>
        </row>
        <row r="593">
          <cell r="A593" t="str">
            <v>1.1.08.10.24</v>
          </cell>
          <cell r="B593">
            <v>3127</v>
          </cell>
          <cell r="C593" t="str">
            <v>Secado Tercerizado - Costa Rialva</v>
          </cell>
          <cell r="D593" t="str">
            <v>ACTIVO</v>
          </cell>
          <cell r="E593" t="str">
            <v>SIN AJUSTE MENSUAL</v>
          </cell>
          <cell r="F593" t="str">
            <v>RAZÓN SIMPLES</v>
          </cell>
          <cell r="G593" t="str">
            <v>ANALÍTICA</v>
          </cell>
          <cell r="H593" t="str">
            <v>1.1.08.10.24</v>
          </cell>
        </row>
        <row r="594">
          <cell r="A594" t="str">
            <v>1.1.08.10.25</v>
          </cell>
          <cell r="B594">
            <v>3128</v>
          </cell>
          <cell r="C594" t="str">
            <v>Provistas - Costa Rialva</v>
          </cell>
          <cell r="D594" t="str">
            <v>ACTIVO</v>
          </cell>
          <cell r="E594" t="str">
            <v>SIN AJUSTE MENSUAL</v>
          </cell>
          <cell r="F594" t="str">
            <v>RAZÓN SIMPLES</v>
          </cell>
          <cell r="G594" t="str">
            <v>ANALÍTICA</v>
          </cell>
          <cell r="H594" t="str">
            <v>1.1.08.10.25</v>
          </cell>
        </row>
        <row r="595">
          <cell r="A595" t="str">
            <v>1.1.08.10.26</v>
          </cell>
          <cell r="B595">
            <v>3129</v>
          </cell>
          <cell r="C595" t="str">
            <v>Salarios Nominas - Costa Rialva</v>
          </cell>
          <cell r="D595" t="str">
            <v>ACTIVO</v>
          </cell>
          <cell r="E595" t="str">
            <v>SIN AJUSTE MENSUAL</v>
          </cell>
          <cell r="F595" t="str">
            <v>RAZÓN SIMPLES</v>
          </cell>
          <cell r="G595" t="str">
            <v>ANALÍTICA</v>
          </cell>
          <cell r="H595" t="str">
            <v>1.1.08.10.26</v>
          </cell>
        </row>
        <row r="596">
          <cell r="A596" t="str">
            <v>1.1.08.10.27</v>
          </cell>
          <cell r="B596">
            <v>3130</v>
          </cell>
          <cell r="C596" t="str">
            <v>Cargas Sociales - Costa Rialva</v>
          </cell>
          <cell r="D596" t="str">
            <v>ACTIVO</v>
          </cell>
          <cell r="E596" t="str">
            <v>SIN AJUSTE MENSUAL</v>
          </cell>
          <cell r="F596" t="str">
            <v>RAZÓN SIMPLES</v>
          </cell>
          <cell r="G596" t="str">
            <v>ANALÍTICA</v>
          </cell>
          <cell r="H596" t="str">
            <v>1.1.08.10.27</v>
          </cell>
        </row>
        <row r="597">
          <cell r="A597" t="str">
            <v>1.1.08.10.28</v>
          </cell>
          <cell r="B597">
            <v>3131</v>
          </cell>
          <cell r="C597" t="str">
            <v>Aguinaldos Pagados - Costa Rialva</v>
          </cell>
          <cell r="D597" t="str">
            <v>ACTIVO</v>
          </cell>
          <cell r="E597" t="str">
            <v>SIN AJUSTE MENSUAL</v>
          </cell>
          <cell r="F597" t="str">
            <v>RAZÓN SIMPLES</v>
          </cell>
          <cell r="G597" t="str">
            <v>ANALÍTICA</v>
          </cell>
          <cell r="H597" t="str">
            <v>1.1.08.10.28</v>
          </cell>
        </row>
        <row r="598">
          <cell r="A598" t="str">
            <v>1.1.09</v>
          </cell>
          <cell r="B598">
            <v>2478</v>
          </cell>
          <cell r="C598" t="str">
            <v>SEMILLAS</v>
          </cell>
          <cell r="D598" t="str">
            <v>ACTIVO</v>
          </cell>
          <cell r="E598" t="str">
            <v>SIN AJUSTE MENSUAL</v>
          </cell>
          <cell r="F598" t="str">
            <v>NINGUNO</v>
          </cell>
          <cell r="G598" t="str">
            <v>SINTÉTICA</v>
          </cell>
          <cell r="H598" t="str">
            <v>1.1.09</v>
          </cell>
        </row>
        <row r="599">
          <cell r="A599" t="str">
            <v>1.1.09.01</v>
          </cell>
          <cell r="B599">
            <v>2479</v>
          </cell>
          <cell r="C599" t="str">
            <v>MANO DE OBRA</v>
          </cell>
          <cell r="D599" t="str">
            <v>ACTIVO</v>
          </cell>
          <cell r="E599" t="str">
            <v>SIN AJUSTE MENSUAL</v>
          </cell>
          <cell r="F599" t="str">
            <v>NINGUNO</v>
          </cell>
          <cell r="G599" t="str">
            <v>SINTÉTICA</v>
          </cell>
          <cell r="H599" t="str">
            <v>1.1.09.01</v>
          </cell>
        </row>
        <row r="600">
          <cell r="A600" t="str">
            <v>1.1.09.01.01</v>
          </cell>
          <cell r="B600">
            <v>2480</v>
          </cell>
          <cell r="C600" t="str">
            <v>Salario Nomina - Semillas</v>
          </cell>
          <cell r="D600" t="str">
            <v>ACTIVO</v>
          </cell>
          <cell r="E600" t="str">
            <v>SIN AJUSTE MENSUAL</v>
          </cell>
          <cell r="F600" t="str">
            <v>RAZÓN SIMPLES</v>
          </cell>
          <cell r="G600" t="str">
            <v>ANALÍTICA</v>
          </cell>
          <cell r="H600" t="str">
            <v>1.1.09.01.01</v>
          </cell>
        </row>
        <row r="601">
          <cell r="A601" t="str">
            <v>1.1.09.01.02</v>
          </cell>
          <cell r="B601">
            <v>2481</v>
          </cell>
          <cell r="C601" t="str">
            <v>Cargas Sociales - Semilla</v>
          </cell>
          <cell r="D601" t="str">
            <v>ACTIVO</v>
          </cell>
          <cell r="E601" t="str">
            <v>SIN AJUSTE MENSUAL</v>
          </cell>
          <cell r="F601" t="str">
            <v>RAZÓN SIMPLES</v>
          </cell>
          <cell r="G601" t="str">
            <v>ANALÍTICA</v>
          </cell>
          <cell r="H601" t="str">
            <v>1.1.09.01.02</v>
          </cell>
        </row>
        <row r="602">
          <cell r="A602" t="str">
            <v>1.1.09.01.03</v>
          </cell>
          <cell r="B602">
            <v>2482</v>
          </cell>
          <cell r="C602" t="str">
            <v>Aguinaldos Pagados - Semilla</v>
          </cell>
          <cell r="D602" t="str">
            <v>ACTIVO</v>
          </cell>
          <cell r="E602" t="str">
            <v>SIN AJUSTE MENSUAL</v>
          </cell>
          <cell r="F602" t="str">
            <v>RAZÓN SIMPLES</v>
          </cell>
          <cell r="G602" t="str">
            <v>ANALÍTICA</v>
          </cell>
          <cell r="H602" t="str">
            <v>1.1.09.01.03</v>
          </cell>
        </row>
        <row r="603">
          <cell r="A603" t="str">
            <v>1.1.09.01.04</v>
          </cell>
          <cell r="B603">
            <v>2483</v>
          </cell>
          <cell r="C603" t="str">
            <v>Bonificaciones al Personal - Semilla</v>
          </cell>
          <cell r="D603" t="str">
            <v>ACTIVO</v>
          </cell>
          <cell r="E603" t="str">
            <v>SIN AJUSTE MENSUAL</v>
          </cell>
          <cell r="F603" t="str">
            <v>RAZÓN SIMPLES</v>
          </cell>
          <cell r="G603" t="str">
            <v>ANALÍTICA</v>
          </cell>
          <cell r="H603" t="str">
            <v>1.1.09.01.04</v>
          </cell>
        </row>
        <row r="604">
          <cell r="A604" t="str">
            <v>1.1.09.01.05</v>
          </cell>
          <cell r="B604">
            <v>2513</v>
          </cell>
          <cell r="C604" t="str">
            <v>Equipos de Seguridad y Uniformes - Semillas</v>
          </cell>
          <cell r="D604" t="str">
            <v>ACTIVO</v>
          </cell>
          <cell r="E604" t="str">
            <v>SIN AJUSTE MENSUAL</v>
          </cell>
          <cell r="F604" t="str">
            <v>RAZÓN SIMPLES</v>
          </cell>
          <cell r="G604" t="str">
            <v>ANALÍTICA</v>
          </cell>
          <cell r="H604" t="str">
            <v>1.1.09.01.05</v>
          </cell>
        </row>
        <row r="605">
          <cell r="A605" t="str">
            <v>1.1.09.02</v>
          </cell>
          <cell r="B605">
            <v>2484</v>
          </cell>
          <cell r="C605" t="str">
            <v>COSTOS DE OPERACION</v>
          </cell>
          <cell r="D605" t="str">
            <v>ACTIVO</v>
          </cell>
          <cell r="E605" t="str">
            <v>SIN AJUSTE MENSUAL</v>
          </cell>
          <cell r="F605" t="str">
            <v>NINGUNO</v>
          </cell>
          <cell r="G605" t="str">
            <v>SINTÉTICA</v>
          </cell>
          <cell r="H605" t="str">
            <v>1.1.09.02</v>
          </cell>
        </row>
        <row r="606">
          <cell r="A606" t="str">
            <v>1.1.09.02.01</v>
          </cell>
          <cell r="B606">
            <v>2485</v>
          </cell>
          <cell r="C606" t="str">
            <v>Mantenimientos de Maquinarias - Semillas</v>
          </cell>
          <cell r="D606" t="str">
            <v>ACTIVO</v>
          </cell>
          <cell r="E606" t="str">
            <v>SIN AJUSTE MENSUAL</v>
          </cell>
          <cell r="F606" t="str">
            <v>RAZÓN SIMPLES</v>
          </cell>
          <cell r="G606" t="str">
            <v>ANALÍTICA</v>
          </cell>
          <cell r="H606" t="str">
            <v>1.1.09.02.01</v>
          </cell>
        </row>
        <row r="607">
          <cell r="A607" t="str">
            <v>1.1.09.02.02</v>
          </cell>
          <cell r="B607">
            <v>2486</v>
          </cell>
          <cell r="C607" t="str">
            <v>Alquiler de Predio - Semillas</v>
          </cell>
          <cell r="D607" t="str">
            <v>ACTIVO</v>
          </cell>
          <cell r="E607" t="str">
            <v>SIN AJUSTE MENSUAL</v>
          </cell>
          <cell r="F607" t="str">
            <v>RAZÓN SIMPLES</v>
          </cell>
          <cell r="G607" t="str">
            <v>ANALÍTICA</v>
          </cell>
          <cell r="H607" t="str">
            <v>1.1.09.02.02</v>
          </cell>
        </row>
        <row r="608">
          <cell r="A608" t="str">
            <v>1.1.09.02.04</v>
          </cell>
          <cell r="B608">
            <v>2488</v>
          </cell>
          <cell r="C608" t="str">
            <v>Agroquimicos para tratamientos - Semilla</v>
          </cell>
          <cell r="D608" t="str">
            <v>ACTIVO</v>
          </cell>
          <cell r="E608" t="str">
            <v>SIN AJUSTE MENSUAL</v>
          </cell>
          <cell r="F608" t="str">
            <v>RAZÓN SIMPLES</v>
          </cell>
          <cell r="G608" t="str">
            <v>ANALÍTICA</v>
          </cell>
          <cell r="H608" t="str">
            <v>1.1.09.02.04</v>
          </cell>
        </row>
        <row r="609">
          <cell r="A609" t="str">
            <v>1.1.09.02.05</v>
          </cell>
          <cell r="B609">
            <v>2489</v>
          </cell>
          <cell r="C609" t="str">
            <v>Combustibles y Lubricantes y Gas -  Semillas</v>
          </cell>
          <cell r="D609" t="str">
            <v>ACTIVO</v>
          </cell>
          <cell r="E609" t="str">
            <v>SIN AJUSTE MENSUAL</v>
          </cell>
          <cell r="F609" t="str">
            <v>RAZÓN SIMPLES</v>
          </cell>
          <cell r="G609" t="str">
            <v>ANALÍTICA</v>
          </cell>
          <cell r="H609" t="str">
            <v>1.1.09.02.05</v>
          </cell>
        </row>
        <row r="610">
          <cell r="A610" t="str">
            <v>1.1.09.02.06</v>
          </cell>
          <cell r="B610">
            <v>2490</v>
          </cell>
          <cell r="C610" t="str">
            <v>Honorarios Profesionales - Semillas</v>
          </cell>
          <cell r="D610" t="str">
            <v>ACTIVO</v>
          </cell>
          <cell r="E610" t="str">
            <v>SIN AJUSTE MENSUAL</v>
          </cell>
          <cell r="F610" t="str">
            <v>RAZÓN SIMPLES</v>
          </cell>
          <cell r="G610" t="str">
            <v>ANALÍTICA</v>
          </cell>
          <cell r="H610" t="str">
            <v>1.1.09.02.06</v>
          </cell>
        </row>
        <row r="611">
          <cell r="A611" t="str">
            <v>1.1.09.02.07</v>
          </cell>
          <cell r="B611">
            <v>2492</v>
          </cell>
          <cell r="C611" t="str">
            <v>Mant. de Instalaciones - Semillas</v>
          </cell>
          <cell r="D611" t="str">
            <v>ACTIVO</v>
          </cell>
          <cell r="E611" t="str">
            <v>SIN AJUSTE MENSUAL</v>
          </cell>
          <cell r="F611" t="str">
            <v>RAZÓN SIMPLES</v>
          </cell>
          <cell r="G611" t="str">
            <v>ANALÍTICA</v>
          </cell>
          <cell r="H611" t="str">
            <v>1.1.09.02.07</v>
          </cell>
        </row>
        <row r="612">
          <cell r="A612" t="str">
            <v>1.1.09.02.08</v>
          </cell>
          <cell r="B612">
            <v>2493</v>
          </cell>
          <cell r="C612" t="str">
            <v>Servicios Prestados conAutofactura - Semillas</v>
          </cell>
          <cell r="D612" t="str">
            <v>ACTIVO</v>
          </cell>
          <cell r="E612" t="str">
            <v>SIN AJUSTE MENSUAL</v>
          </cell>
          <cell r="F612" t="str">
            <v>RAZÓN SIMPLES</v>
          </cell>
          <cell r="G612" t="str">
            <v>ANALÍTICA</v>
          </cell>
          <cell r="H612" t="str">
            <v>1.1.09.02.08</v>
          </cell>
        </row>
        <row r="613">
          <cell r="A613" t="str">
            <v>1.1.09.02.09</v>
          </cell>
          <cell r="B613">
            <v>2512</v>
          </cell>
          <cell r="C613" t="str">
            <v>Uniformes p/ Fumigacion - Semillas</v>
          </cell>
          <cell r="D613" t="str">
            <v>ACTIVO</v>
          </cell>
          <cell r="E613" t="str">
            <v>SIN AJUSTE MENSUAL</v>
          </cell>
          <cell r="F613" t="str">
            <v>RAZÓN SIMPLES</v>
          </cell>
          <cell r="G613" t="str">
            <v>ANALÍTICA</v>
          </cell>
          <cell r="H613" t="str">
            <v>1.1.09.02.09</v>
          </cell>
        </row>
        <row r="614">
          <cell r="A614" t="str">
            <v>1.1.09.02.30</v>
          </cell>
          <cell r="B614">
            <v>2487</v>
          </cell>
          <cell r="C614" t="str">
            <v>Leña - Semillas</v>
          </cell>
          <cell r="D614" t="str">
            <v>ACTIVO</v>
          </cell>
          <cell r="E614" t="str">
            <v>SIN AJUSTE MENSUAL</v>
          </cell>
          <cell r="F614" t="str">
            <v>RAZÓN SIMPLES</v>
          </cell>
          <cell r="G614" t="str">
            <v>ANALÍTICA</v>
          </cell>
          <cell r="H614" t="str">
            <v>1.1.09.02.30</v>
          </cell>
        </row>
        <row r="615">
          <cell r="A615" t="str">
            <v>1.1.09.02.31</v>
          </cell>
          <cell r="B615">
            <v>2623</v>
          </cell>
          <cell r="C615" t="str">
            <v>Gastos de Flete - Semillas</v>
          </cell>
          <cell r="D615" t="str">
            <v>ACTIVO</v>
          </cell>
          <cell r="E615" t="str">
            <v>SIN AJUSTE MENSUAL</v>
          </cell>
          <cell r="F615" t="str">
            <v>RAZÓN SIMPLES</v>
          </cell>
          <cell r="G615" t="str">
            <v>ANALÍTICA</v>
          </cell>
          <cell r="H615" t="str">
            <v>1.1.09.02.31</v>
          </cell>
        </row>
        <row r="616">
          <cell r="A616" t="str">
            <v>1.1.09.02.32</v>
          </cell>
          <cell r="B616">
            <v>2626</v>
          </cell>
          <cell r="C616" t="str">
            <v>Alquiler de Maquinarias de Terceros - Semillas</v>
          </cell>
          <cell r="D616" t="str">
            <v>ACTIVO</v>
          </cell>
          <cell r="E616" t="str">
            <v>SIN AJUSTE MENSUAL</v>
          </cell>
          <cell r="F616" t="str">
            <v>RAZÓN SIMPLES</v>
          </cell>
          <cell r="G616" t="str">
            <v>ANALÍTICA</v>
          </cell>
          <cell r="H616" t="str">
            <v>1.1.09.02.32</v>
          </cell>
        </row>
        <row r="617">
          <cell r="A617" t="str">
            <v>1.1.09.02.33</v>
          </cell>
          <cell r="B617">
            <v>2638</v>
          </cell>
          <cell r="C617" t="str">
            <v>Gastos No Deducibles - Semillas</v>
          </cell>
          <cell r="D617" t="str">
            <v>ACTIVO</v>
          </cell>
          <cell r="E617" t="str">
            <v>SIN AJUSTE MENSUAL</v>
          </cell>
          <cell r="F617" t="str">
            <v>RAZÓN SIMPLES</v>
          </cell>
          <cell r="G617" t="str">
            <v>ANALÍTICA</v>
          </cell>
          <cell r="H617" t="str">
            <v>1.1.09.02.33</v>
          </cell>
        </row>
        <row r="618">
          <cell r="A618" t="str">
            <v>1.1.09.02.34</v>
          </cell>
          <cell r="B618">
            <v>2653</v>
          </cell>
          <cell r="C618" t="str">
            <v>Hospedaje, Consumisión y Movilidad - Semillas</v>
          </cell>
          <cell r="D618" t="str">
            <v>ACTIVO</v>
          </cell>
          <cell r="E618" t="str">
            <v>SIN AJUSTE MENSUAL</v>
          </cell>
          <cell r="F618" t="str">
            <v>RAZÓN SIMPLES</v>
          </cell>
          <cell r="G618" t="str">
            <v>ANALÍTICA</v>
          </cell>
          <cell r="H618" t="str">
            <v>1.1.09.02.34</v>
          </cell>
        </row>
        <row r="619">
          <cell r="A619" t="str">
            <v>1.1.09.02.35</v>
          </cell>
          <cell r="B619">
            <v>2663</v>
          </cell>
          <cell r="C619" t="str">
            <v>Telefonía e Internet - Semillas</v>
          </cell>
          <cell r="D619" t="str">
            <v>ACTIVO</v>
          </cell>
          <cell r="E619" t="str">
            <v>SIN AJUSTE MENSUAL</v>
          </cell>
          <cell r="F619" t="str">
            <v>RAZÓN SIMPLES</v>
          </cell>
          <cell r="G619" t="str">
            <v>ANALÍTICA</v>
          </cell>
          <cell r="H619" t="str">
            <v>1.1.09.02.35</v>
          </cell>
        </row>
        <row r="620">
          <cell r="A620" t="str">
            <v>1.1.09.02.36</v>
          </cell>
          <cell r="B620">
            <v>2664</v>
          </cell>
          <cell r="C620" t="str">
            <v>Seguros Pagados - Semillas</v>
          </cell>
          <cell r="D620" t="str">
            <v>ACTIVO</v>
          </cell>
          <cell r="E620" t="str">
            <v>SIN AJUSTE MENSUAL</v>
          </cell>
          <cell r="F620" t="str">
            <v>RAZÓN SIMPLES</v>
          </cell>
          <cell r="G620" t="str">
            <v>ANALÍTICA</v>
          </cell>
          <cell r="H620" t="str">
            <v>1.1.09.02.36</v>
          </cell>
        </row>
        <row r="621">
          <cell r="A621" t="str">
            <v>1.1.09.02.37</v>
          </cell>
          <cell r="B621">
            <v>2665</v>
          </cell>
          <cell r="C621" t="str">
            <v>Gastos de Encomiendas -  Semillas</v>
          </cell>
          <cell r="D621" t="str">
            <v>ACTIVO</v>
          </cell>
          <cell r="E621" t="str">
            <v>SIN AJUSTE MENSUAL</v>
          </cell>
          <cell r="F621" t="str">
            <v>RAZÓN SIMPLES</v>
          </cell>
          <cell r="G621" t="str">
            <v>ANALÍTICA</v>
          </cell>
          <cell r="H621" t="str">
            <v>1.1.09.02.37</v>
          </cell>
        </row>
        <row r="622">
          <cell r="A622" t="str">
            <v>1.1.09.02.38</v>
          </cell>
          <cell r="B622">
            <v>2668</v>
          </cell>
          <cell r="C622" t="str">
            <v>Papelería,Imp. y Utiles de Oficina - Semillas</v>
          </cell>
          <cell r="D622" t="str">
            <v>ACTIVO</v>
          </cell>
          <cell r="E622" t="str">
            <v>SIN AJUSTE MENSUAL</v>
          </cell>
          <cell r="F622" t="str">
            <v>RAZÓN SIMPLES</v>
          </cell>
          <cell r="G622" t="str">
            <v>ANALÍTICA</v>
          </cell>
          <cell r="H622" t="str">
            <v>1.1.09.02.38</v>
          </cell>
        </row>
        <row r="623">
          <cell r="A623" t="str">
            <v>1.1.09.02.39</v>
          </cell>
          <cell r="B623">
            <v>2810</v>
          </cell>
          <cell r="C623" t="str">
            <v>Gastos de Analisis de Arroz y Semilla - Semilla</v>
          </cell>
          <cell r="D623" t="str">
            <v>ACTIVO</v>
          </cell>
          <cell r="E623" t="str">
            <v>SIN AJUSTE MENSUAL</v>
          </cell>
          <cell r="F623" t="str">
            <v>RAZÓN SIMPLES</v>
          </cell>
          <cell r="G623" t="str">
            <v>ANALÍTICA</v>
          </cell>
          <cell r="H623" t="str">
            <v>1.1.09.02.39</v>
          </cell>
        </row>
        <row r="624">
          <cell r="A624" t="str">
            <v>1.1.09.02.40</v>
          </cell>
          <cell r="B624">
            <v>2839</v>
          </cell>
          <cell r="C624" t="str">
            <v>Gastos de Envases - Semillas</v>
          </cell>
          <cell r="D624" t="str">
            <v>ACTIVO</v>
          </cell>
          <cell r="E624" t="str">
            <v>SIN AJUSTE MENSUAL</v>
          </cell>
          <cell r="F624" t="str">
            <v>RAZÓN SIMPLES</v>
          </cell>
          <cell r="G624" t="str">
            <v>ANALÍTICA</v>
          </cell>
          <cell r="H624" t="str">
            <v>1.1.09.02.40</v>
          </cell>
        </row>
        <row r="625">
          <cell r="A625" t="str">
            <v>1.1.09.02.41</v>
          </cell>
          <cell r="B625">
            <v>2846</v>
          </cell>
          <cell r="C625" t="str">
            <v>Impuestos y Tasas - Semilla</v>
          </cell>
          <cell r="D625" t="str">
            <v>ACTIVO</v>
          </cell>
          <cell r="E625" t="str">
            <v>SIN AJUSTE MENSUAL</v>
          </cell>
          <cell r="F625" t="str">
            <v>RAZÓN SIMPLES</v>
          </cell>
          <cell r="G625" t="str">
            <v>ANALÍTICA</v>
          </cell>
          <cell r="H625" t="str">
            <v>1.1.09.02.41</v>
          </cell>
        </row>
        <row r="626">
          <cell r="A626" t="str">
            <v>1.1.09.02.42</v>
          </cell>
          <cell r="B626">
            <v>2852</v>
          </cell>
          <cell r="C626" t="str">
            <v>Energía Electrica - Semillas</v>
          </cell>
          <cell r="D626" t="str">
            <v>ACTIVO</v>
          </cell>
          <cell r="E626" t="str">
            <v>SIN AJUSTE MENSUAL</v>
          </cell>
          <cell r="F626" t="str">
            <v>RAZÓN SIMPLES</v>
          </cell>
          <cell r="G626" t="str">
            <v>ANALÍTICA</v>
          </cell>
          <cell r="H626" t="str">
            <v>1.1.09.02.42</v>
          </cell>
        </row>
        <row r="627">
          <cell r="A627" t="str">
            <v>1.1.09.02.43</v>
          </cell>
          <cell r="B627">
            <v>2859</v>
          </cell>
          <cell r="C627" t="str">
            <v>Otros Servicios Tercerizados- Semillas</v>
          </cell>
          <cell r="D627" t="str">
            <v>ACTIVO</v>
          </cell>
          <cell r="E627" t="str">
            <v>SIN AJUSTE MENSUAL</v>
          </cell>
          <cell r="F627" t="str">
            <v>RAZÓN SIMPLES</v>
          </cell>
          <cell r="G627" t="str">
            <v>ANALÍTICA</v>
          </cell>
          <cell r="H627" t="str">
            <v>1.1.09.02.43</v>
          </cell>
        </row>
        <row r="628">
          <cell r="A628" t="str">
            <v>1.1.09.02.44</v>
          </cell>
          <cell r="B628">
            <v>2860</v>
          </cell>
          <cell r="C628" t="str">
            <v>Gastos por Mant. de Línea Eléctrica- Semillas</v>
          </cell>
          <cell r="D628" t="str">
            <v>ACTIVO</v>
          </cell>
          <cell r="E628" t="str">
            <v>SIN AJUSTE MENSUAL</v>
          </cell>
          <cell r="F628" t="str">
            <v>RAZÓN SIMPLES</v>
          </cell>
          <cell r="G628" t="str">
            <v>ANALÍTICA</v>
          </cell>
          <cell r="H628" t="str">
            <v>1.1.09.02.44</v>
          </cell>
        </row>
        <row r="629">
          <cell r="A629" t="str">
            <v>1.1.09.02.45</v>
          </cell>
          <cell r="B629">
            <v>2881</v>
          </cell>
          <cell r="C629" t="str">
            <v>Gastos de Salud con Personal - Semillas</v>
          </cell>
          <cell r="D629" t="str">
            <v>ACTIVO</v>
          </cell>
          <cell r="E629" t="str">
            <v>SIN AJUSTE MENSUAL</v>
          </cell>
          <cell r="F629" t="str">
            <v>RAZÓN SIMPLES</v>
          </cell>
          <cell r="G629" t="str">
            <v>ANALÍTICA</v>
          </cell>
          <cell r="H629" t="str">
            <v>1.1.09.02.45</v>
          </cell>
        </row>
        <row r="630">
          <cell r="A630" t="str">
            <v>1.1.09.02.46</v>
          </cell>
          <cell r="B630">
            <v>2885</v>
          </cell>
          <cell r="C630" t="str">
            <v>Gastos de Taller y Herramientas -  Semillas</v>
          </cell>
          <cell r="D630" t="str">
            <v>ACTIVO</v>
          </cell>
          <cell r="E630" t="str">
            <v>SIN AJUSTE MENSUAL</v>
          </cell>
          <cell r="F630" t="str">
            <v>RAZÓN SIMPLES</v>
          </cell>
          <cell r="G630" t="str">
            <v>ANALÍTICA</v>
          </cell>
          <cell r="H630" t="str">
            <v>1.1.09.02.46</v>
          </cell>
        </row>
        <row r="631">
          <cell r="A631" t="str">
            <v>1.1.09.02.47</v>
          </cell>
          <cell r="B631">
            <v>2920</v>
          </cell>
          <cell r="C631" t="str">
            <v>Productos en Proceso - Semillas</v>
          </cell>
          <cell r="D631" t="str">
            <v>ACTIVO</v>
          </cell>
          <cell r="E631" t="str">
            <v>SIN AJUSTE MENSUAL</v>
          </cell>
          <cell r="F631" t="str">
            <v>RAZÓN SIMPLES</v>
          </cell>
          <cell r="G631" t="str">
            <v>ANALÍTICA</v>
          </cell>
          <cell r="H631" t="str">
            <v>1.1.09.02.47</v>
          </cell>
        </row>
        <row r="632">
          <cell r="A632" t="str">
            <v>1.1.09.02.48</v>
          </cell>
          <cell r="B632">
            <v>3018</v>
          </cell>
          <cell r="C632" t="str">
            <v>Gastos por Limpieza - Semilllas</v>
          </cell>
          <cell r="D632" t="str">
            <v>ACTIVO</v>
          </cell>
          <cell r="E632" t="str">
            <v>SIN AJUSTE MENSUAL</v>
          </cell>
          <cell r="F632" t="str">
            <v>RAZÓN SIMPLES</v>
          </cell>
          <cell r="G632" t="str">
            <v>ANALÍTICA</v>
          </cell>
          <cell r="H632" t="str">
            <v>1.1.09.02.48</v>
          </cell>
        </row>
        <row r="633">
          <cell r="A633" t="str">
            <v>1.1.11</v>
          </cell>
          <cell r="B633">
            <v>3034</v>
          </cell>
          <cell r="C633" t="str">
            <v>COSTOS DE PRODUCCION SOJA</v>
          </cell>
          <cell r="D633" t="str">
            <v>ACTIVO</v>
          </cell>
          <cell r="E633" t="str">
            <v>SIN AJUSTE MENSUAL</v>
          </cell>
          <cell r="F633" t="str">
            <v>NINGUNO</v>
          </cell>
          <cell r="G633" t="str">
            <v>SINTÉTICA</v>
          </cell>
          <cell r="H633" t="str">
            <v>1.1.11</v>
          </cell>
        </row>
        <row r="634">
          <cell r="A634" t="str">
            <v>1.1.11.01</v>
          </cell>
          <cell r="B634">
            <v>3035</v>
          </cell>
          <cell r="C634" t="str">
            <v>COSTO DE SOJA - SAN FLORENCIO</v>
          </cell>
          <cell r="D634" t="str">
            <v>ACTIVO</v>
          </cell>
          <cell r="E634" t="str">
            <v>SIN AJUSTE MENSUAL</v>
          </cell>
          <cell r="F634" t="str">
            <v>NINGUNO</v>
          </cell>
          <cell r="G634" t="str">
            <v>SINTÉTICA</v>
          </cell>
          <cell r="H634" t="str">
            <v>1.1.11.01</v>
          </cell>
        </row>
        <row r="635">
          <cell r="A635" t="str">
            <v>1.1.11.01.01</v>
          </cell>
          <cell r="B635">
            <v>3036</v>
          </cell>
          <cell r="C635" t="str">
            <v>Arrendamiento de Terreno - Soja SF</v>
          </cell>
          <cell r="D635" t="str">
            <v>ACTIVO</v>
          </cell>
          <cell r="E635" t="str">
            <v>SIN AJUSTE MENSUAL</v>
          </cell>
          <cell r="F635" t="str">
            <v>RAZÓN SIMPLES</v>
          </cell>
          <cell r="G635" t="str">
            <v>ANALÍTICA</v>
          </cell>
          <cell r="H635" t="str">
            <v>1.1.11.01.01</v>
          </cell>
        </row>
        <row r="636">
          <cell r="A636" t="str">
            <v>1.1.11.01.02</v>
          </cell>
          <cell r="B636">
            <v>3037</v>
          </cell>
          <cell r="C636" t="str">
            <v>Rep y Mant Maquinarias - Soja SF</v>
          </cell>
          <cell r="D636" t="str">
            <v>ACTIVO</v>
          </cell>
          <cell r="E636" t="str">
            <v>SIN AJUSTE MENSUAL</v>
          </cell>
          <cell r="F636" t="str">
            <v>RAZÓN SIMPLES</v>
          </cell>
          <cell r="G636" t="str">
            <v>ANALÍTICA</v>
          </cell>
          <cell r="H636" t="str">
            <v>1.1.11.01.02</v>
          </cell>
        </row>
        <row r="637">
          <cell r="A637" t="str">
            <v>1.1.11.01.03</v>
          </cell>
          <cell r="B637">
            <v>3038</v>
          </cell>
          <cell r="C637" t="str">
            <v>Gastos de Flete - Soja SF</v>
          </cell>
          <cell r="D637" t="str">
            <v>ACTIVO</v>
          </cell>
          <cell r="E637" t="str">
            <v>SIN AJUSTE MENSUAL</v>
          </cell>
          <cell r="F637" t="str">
            <v>RAZÓN SIMPLES</v>
          </cell>
          <cell r="G637" t="str">
            <v>ANALÍTICA</v>
          </cell>
          <cell r="H637" t="str">
            <v>1.1.11.01.03</v>
          </cell>
        </row>
        <row r="638">
          <cell r="A638" t="str">
            <v>1.1.11.01.04</v>
          </cell>
          <cell r="B638">
            <v>3039</v>
          </cell>
          <cell r="C638" t="str">
            <v>Mant. y Rep. Rodados y Camiones - Soja SF</v>
          </cell>
          <cell r="D638" t="str">
            <v>ACTIVO</v>
          </cell>
          <cell r="E638" t="str">
            <v>SIN AJUSTE MENSUAL</v>
          </cell>
          <cell r="F638" t="str">
            <v>RAZÓN SIMPLES</v>
          </cell>
          <cell r="G638" t="str">
            <v>ANALÍTICA</v>
          </cell>
          <cell r="H638" t="str">
            <v>1.1.11.01.04</v>
          </cell>
        </row>
        <row r="639">
          <cell r="A639" t="str">
            <v>1.1.11.01.05</v>
          </cell>
          <cell r="B639">
            <v>3040</v>
          </cell>
          <cell r="C639" t="str">
            <v>Gastos por Fumigacion - Soja SF</v>
          </cell>
          <cell r="D639" t="str">
            <v>ACTIVO</v>
          </cell>
          <cell r="E639" t="str">
            <v>SIN AJUSTE MENSUAL</v>
          </cell>
          <cell r="F639" t="str">
            <v>RAZÓN SIMPLES</v>
          </cell>
          <cell r="G639" t="str">
            <v>ANALÍTICA</v>
          </cell>
          <cell r="H639" t="str">
            <v>1.1.11.01.05</v>
          </cell>
        </row>
        <row r="640">
          <cell r="A640" t="str">
            <v>1.1.11.01.06</v>
          </cell>
          <cell r="B640">
            <v>3041</v>
          </cell>
          <cell r="C640" t="str">
            <v>Uso de Agroquimicos - Soja SF</v>
          </cell>
          <cell r="D640" t="str">
            <v>ACTIVO</v>
          </cell>
          <cell r="E640" t="str">
            <v>SIN AJUSTE MENSUAL</v>
          </cell>
          <cell r="F640" t="str">
            <v>RAZÓN SIMPLES</v>
          </cell>
          <cell r="G640" t="str">
            <v>ANALÍTICA</v>
          </cell>
          <cell r="H640" t="str">
            <v>1.1.11.01.06</v>
          </cell>
        </row>
        <row r="641">
          <cell r="A641" t="str">
            <v>1.1.11.01.07</v>
          </cell>
          <cell r="B641">
            <v>3042</v>
          </cell>
          <cell r="C641" t="str">
            <v>Uso de Fertilizantes - Soja SF</v>
          </cell>
          <cell r="D641" t="str">
            <v>ACTIVO</v>
          </cell>
          <cell r="E641" t="str">
            <v>SIN AJUSTE MENSUAL</v>
          </cell>
          <cell r="F641" t="str">
            <v>RAZÓN SIMPLES</v>
          </cell>
          <cell r="G641" t="str">
            <v>ANALÍTICA</v>
          </cell>
          <cell r="H641" t="str">
            <v>1.1.11.01.07</v>
          </cell>
        </row>
        <row r="642">
          <cell r="A642" t="str">
            <v>1.1.11.01.08</v>
          </cell>
          <cell r="B642">
            <v>3043</v>
          </cell>
          <cell r="C642" t="str">
            <v>Uso de Combustibles - Soja SF</v>
          </cell>
          <cell r="D642" t="str">
            <v>ACTIVO</v>
          </cell>
          <cell r="E642" t="str">
            <v>SIN AJUSTE MENSUAL</v>
          </cell>
          <cell r="F642" t="str">
            <v>RAZÓN SIMPLES</v>
          </cell>
          <cell r="G642" t="str">
            <v>ANALÍTICA</v>
          </cell>
          <cell r="H642" t="str">
            <v>1.1.11.01.08</v>
          </cell>
        </row>
        <row r="643">
          <cell r="A643" t="str">
            <v>1.1.11.01.09</v>
          </cell>
          <cell r="B643">
            <v>3044</v>
          </cell>
          <cell r="C643" t="str">
            <v>Insumos de Taller - Soja SF</v>
          </cell>
          <cell r="D643" t="str">
            <v>ACTIVO</v>
          </cell>
          <cell r="E643" t="str">
            <v>SIN AJUSTE MENSUAL</v>
          </cell>
          <cell r="F643" t="str">
            <v>RAZÓN SIMPLES</v>
          </cell>
          <cell r="G643" t="str">
            <v>ANALÍTICA</v>
          </cell>
          <cell r="H643" t="str">
            <v>1.1.11.01.09</v>
          </cell>
        </row>
        <row r="644">
          <cell r="A644" t="str">
            <v>1.1.11.01.10</v>
          </cell>
          <cell r="B644">
            <v>3045</v>
          </cell>
          <cell r="C644" t="str">
            <v>Participación y Comision - Soja SF</v>
          </cell>
          <cell r="D644" t="str">
            <v>ACTIVO</v>
          </cell>
          <cell r="E644" t="str">
            <v>SIN AJUSTE MENSUAL</v>
          </cell>
          <cell r="F644" t="str">
            <v>RAZÓN SIMPLES</v>
          </cell>
          <cell r="G644" t="str">
            <v>ANALÍTICA</v>
          </cell>
          <cell r="H644" t="str">
            <v>1.1.11.01.10</v>
          </cell>
        </row>
        <row r="645">
          <cell r="A645" t="str">
            <v>1.1.11.01.11</v>
          </cell>
          <cell r="B645">
            <v>3046</v>
          </cell>
          <cell r="C645" t="str">
            <v>Servicios Prestados con Factura - Soja SF</v>
          </cell>
          <cell r="D645" t="str">
            <v>ACTIVO</v>
          </cell>
          <cell r="E645" t="str">
            <v>SIN AJUSTE MENSUAL</v>
          </cell>
          <cell r="F645" t="str">
            <v>RAZÓN SIMPLES</v>
          </cell>
          <cell r="G645" t="str">
            <v>ANALÍTICA</v>
          </cell>
          <cell r="H645" t="str">
            <v>1.1.11.01.11</v>
          </cell>
        </row>
        <row r="646">
          <cell r="A646" t="str">
            <v>1.1.11.01.12</v>
          </cell>
          <cell r="B646">
            <v>3047</v>
          </cell>
          <cell r="C646" t="str">
            <v>Servicios con Autofactura - Soja SF</v>
          </cell>
          <cell r="D646" t="str">
            <v>ACTIVO</v>
          </cell>
          <cell r="E646" t="str">
            <v>SIN AJUSTE MENSUAL</v>
          </cell>
          <cell r="F646" t="str">
            <v>RAZÓN SIMPLES</v>
          </cell>
          <cell r="G646" t="str">
            <v>ANALÍTICA</v>
          </cell>
          <cell r="H646" t="str">
            <v>1.1.11.01.12</v>
          </cell>
        </row>
        <row r="647">
          <cell r="A647" t="str">
            <v>1.1.11.01.13</v>
          </cell>
          <cell r="B647">
            <v>3048</v>
          </cell>
          <cell r="C647" t="str">
            <v>Gastos No Deducibles - Soja SF</v>
          </cell>
          <cell r="D647" t="str">
            <v>ACTIVO</v>
          </cell>
          <cell r="E647" t="str">
            <v>SIN AJUSTE MENSUAL</v>
          </cell>
          <cell r="F647" t="str">
            <v>RAZÓN SIMPLES</v>
          </cell>
          <cell r="G647" t="str">
            <v>ANALÍTICA</v>
          </cell>
          <cell r="H647" t="str">
            <v>1.1.11.01.13</v>
          </cell>
        </row>
        <row r="648">
          <cell r="A648" t="str">
            <v>1.1.11.01.14</v>
          </cell>
          <cell r="B648">
            <v>3049</v>
          </cell>
          <cell r="C648" t="str">
            <v>Asistencia Tecnica - Soja SF</v>
          </cell>
          <cell r="D648" t="str">
            <v>ACTIVO</v>
          </cell>
          <cell r="E648" t="str">
            <v>SIN AJUSTE MENSUAL</v>
          </cell>
          <cell r="F648" t="str">
            <v>RAZÓN SIMPLES</v>
          </cell>
          <cell r="G648" t="str">
            <v>ANALÍTICA</v>
          </cell>
          <cell r="H648" t="str">
            <v>1.1.11.01.14</v>
          </cell>
        </row>
        <row r="649">
          <cell r="A649" t="str">
            <v>1.1.11.01.15</v>
          </cell>
          <cell r="B649">
            <v>3050</v>
          </cell>
          <cell r="C649" t="str">
            <v>Impuestos y Tasas - Soja SF</v>
          </cell>
          <cell r="D649" t="str">
            <v>ACTIVO</v>
          </cell>
          <cell r="E649" t="str">
            <v>SIN AJUSTE MENSUAL</v>
          </cell>
          <cell r="F649" t="str">
            <v>RAZÓN SIMPLES</v>
          </cell>
          <cell r="G649" t="str">
            <v>ANALÍTICA</v>
          </cell>
          <cell r="H649" t="str">
            <v>1.1.11.01.15</v>
          </cell>
        </row>
        <row r="650">
          <cell r="A650" t="str">
            <v>1.1.11.02</v>
          </cell>
          <cell r="B650">
            <v>3051</v>
          </cell>
          <cell r="C650" t="str">
            <v>MANO DE OBRA - SOJA SF</v>
          </cell>
          <cell r="D650" t="str">
            <v>ACTIVO</v>
          </cell>
          <cell r="E650" t="str">
            <v>SIN AJUSTE MENSUAL</v>
          </cell>
          <cell r="F650" t="str">
            <v>NINGUNO</v>
          </cell>
          <cell r="G650" t="str">
            <v>SINTÉTICA</v>
          </cell>
          <cell r="H650" t="str">
            <v>1.1.11.02</v>
          </cell>
        </row>
        <row r="651">
          <cell r="A651" t="str">
            <v>1.1.11.02.01</v>
          </cell>
          <cell r="B651">
            <v>3052</v>
          </cell>
          <cell r="C651" t="str">
            <v>Salarios - Soja SF</v>
          </cell>
          <cell r="D651" t="str">
            <v>ACTIVO</v>
          </cell>
          <cell r="E651" t="str">
            <v>SIN AJUSTE MENSUAL</v>
          </cell>
          <cell r="F651" t="str">
            <v>RAZÓN SIMPLES</v>
          </cell>
          <cell r="G651" t="str">
            <v>ANALÍTICA</v>
          </cell>
          <cell r="H651" t="str">
            <v>1.1.11.02.01</v>
          </cell>
        </row>
        <row r="652">
          <cell r="A652" t="str">
            <v>1.1.11.02.02</v>
          </cell>
          <cell r="B652">
            <v>3053</v>
          </cell>
          <cell r="C652" t="str">
            <v>Cargas Sociales - Soja SF</v>
          </cell>
          <cell r="D652" t="str">
            <v>ACTIVO</v>
          </cell>
          <cell r="E652" t="str">
            <v>SIN AJUSTE MENSUAL</v>
          </cell>
          <cell r="F652" t="str">
            <v>RAZÓN SIMPLES</v>
          </cell>
          <cell r="G652" t="str">
            <v>ANALÍTICA</v>
          </cell>
          <cell r="H652" t="str">
            <v>1.1.11.02.02</v>
          </cell>
        </row>
        <row r="653">
          <cell r="A653" t="str">
            <v>1.1.11.02.03</v>
          </cell>
          <cell r="B653">
            <v>3054</v>
          </cell>
          <cell r="C653" t="str">
            <v>Aguinaldos Pagados - Soja SF</v>
          </cell>
          <cell r="D653" t="str">
            <v>ACTIVO</v>
          </cell>
          <cell r="E653" t="str">
            <v>SIN AJUSTE MENSUAL</v>
          </cell>
          <cell r="F653" t="str">
            <v>RAZÓN SIMPLES</v>
          </cell>
          <cell r="G653" t="str">
            <v>ANALÍTICA</v>
          </cell>
          <cell r="H653" t="str">
            <v>1.1.11.02.03</v>
          </cell>
        </row>
        <row r="654">
          <cell r="A654" t="str">
            <v>1.1.11.02.04</v>
          </cell>
          <cell r="B654">
            <v>3055</v>
          </cell>
          <cell r="C654" t="str">
            <v>Indemnizaciones - Soja SF</v>
          </cell>
          <cell r="D654" t="str">
            <v>ACTIVO</v>
          </cell>
          <cell r="E654" t="str">
            <v>SIN AJUSTE MENSUAL</v>
          </cell>
          <cell r="F654" t="str">
            <v>RAZÓN SIMPLES</v>
          </cell>
          <cell r="G654" t="str">
            <v>ANALÍTICA</v>
          </cell>
          <cell r="H654" t="str">
            <v>1.1.11.02.04</v>
          </cell>
        </row>
        <row r="655">
          <cell r="A655" t="str">
            <v>1.1.11.02.05</v>
          </cell>
          <cell r="B655">
            <v>3056</v>
          </cell>
          <cell r="C655" t="str">
            <v>Preaviso - Soja SF</v>
          </cell>
          <cell r="D655" t="str">
            <v>ACTIVO</v>
          </cell>
          <cell r="E655" t="str">
            <v>SIN AJUSTE MENSUAL</v>
          </cell>
          <cell r="F655" t="str">
            <v>RAZÓN SIMPLES</v>
          </cell>
          <cell r="G655" t="str">
            <v>ANALÍTICA</v>
          </cell>
          <cell r="H655" t="str">
            <v>1.1.11.02.05</v>
          </cell>
        </row>
        <row r="656">
          <cell r="A656" t="str">
            <v>1.1.11.02.06</v>
          </cell>
          <cell r="B656">
            <v>3057</v>
          </cell>
          <cell r="C656" t="str">
            <v>Vacaciones - Soja SF</v>
          </cell>
          <cell r="D656" t="str">
            <v>ACTIVO</v>
          </cell>
          <cell r="E656" t="str">
            <v>SIN AJUSTE MENSUAL</v>
          </cell>
          <cell r="F656" t="str">
            <v>RAZÓN SIMPLES</v>
          </cell>
          <cell r="G656" t="str">
            <v>ANALÍTICA</v>
          </cell>
          <cell r="H656" t="str">
            <v>1.1.11.02.06</v>
          </cell>
        </row>
        <row r="657">
          <cell r="A657" t="str">
            <v>1.2</v>
          </cell>
          <cell r="B657">
            <v>171</v>
          </cell>
          <cell r="C657" t="str">
            <v>ACTIVO NO CORRIENTE</v>
          </cell>
          <cell r="D657" t="str">
            <v>ACTIVO</v>
          </cell>
          <cell r="E657" t="str">
            <v>SIN AJUSTE MENSUAL</v>
          </cell>
          <cell r="F657" t="str">
            <v>NINGUNO</v>
          </cell>
          <cell r="G657" t="str">
            <v>SINTÉTICA</v>
          </cell>
          <cell r="H657" t="str">
            <v>1.2</v>
          </cell>
        </row>
        <row r="658">
          <cell r="A658" t="str">
            <v>1.2.01</v>
          </cell>
          <cell r="B658">
            <v>172</v>
          </cell>
          <cell r="C658" t="str">
            <v>ACTIVO FIJO</v>
          </cell>
          <cell r="D658" t="str">
            <v>ACTIVO</v>
          </cell>
          <cell r="E658" t="str">
            <v>SIN AJUSTE MENSUAL</v>
          </cell>
          <cell r="F658" t="str">
            <v>NINGUNO</v>
          </cell>
          <cell r="G658" t="str">
            <v>SINTÉTICA</v>
          </cell>
          <cell r="H658" t="str">
            <v>1.2.01</v>
          </cell>
        </row>
        <row r="659">
          <cell r="A659" t="str">
            <v>1.2.01.01</v>
          </cell>
          <cell r="B659">
            <v>194</v>
          </cell>
          <cell r="C659" t="str">
            <v>BIENES DE USO - AGROALIANZA</v>
          </cell>
          <cell r="D659" t="str">
            <v>ACTIVO</v>
          </cell>
          <cell r="E659" t="str">
            <v>SIN AJUSTE MENSUAL</v>
          </cell>
          <cell r="F659" t="str">
            <v>NINGUNO</v>
          </cell>
          <cell r="G659" t="str">
            <v>SINTÉTICA</v>
          </cell>
          <cell r="H659" t="str">
            <v>1.2.01.01</v>
          </cell>
        </row>
        <row r="660">
          <cell r="A660" t="str">
            <v>1.2.01.01.01</v>
          </cell>
          <cell r="B660">
            <v>1792</v>
          </cell>
          <cell r="C660" t="str">
            <v>Muebles y Utiles</v>
          </cell>
          <cell r="D660" t="str">
            <v>ACTIVO</v>
          </cell>
          <cell r="E660" t="str">
            <v>SIN AJUSTE MENSUAL</v>
          </cell>
          <cell r="F660">
            <v>0</v>
          </cell>
          <cell r="G660" t="str">
            <v>ANALÍTICA</v>
          </cell>
          <cell r="H660" t="str">
            <v>1.2.01.01.01</v>
          </cell>
        </row>
        <row r="661">
          <cell r="A661" t="str">
            <v>1.2.01.01.02</v>
          </cell>
          <cell r="B661">
            <v>1676</v>
          </cell>
          <cell r="C661" t="str">
            <v>(-) Dep. Acum. de Muebles y utiles</v>
          </cell>
          <cell r="D661" t="str">
            <v>ACTIVO</v>
          </cell>
          <cell r="E661" t="str">
            <v>SIN AJUSTE MENSUAL</v>
          </cell>
          <cell r="F661" t="str">
            <v>RAZÓN SIMPLES</v>
          </cell>
          <cell r="G661" t="str">
            <v>ANALÍTICA</v>
          </cell>
          <cell r="H661" t="str">
            <v>1.2.01.01.02</v>
          </cell>
        </row>
        <row r="662">
          <cell r="A662" t="str">
            <v>1.2.01.01.03</v>
          </cell>
          <cell r="B662">
            <v>1795</v>
          </cell>
          <cell r="C662" t="str">
            <v>Rodados</v>
          </cell>
          <cell r="D662" t="str">
            <v>ACTIVO</v>
          </cell>
          <cell r="E662" t="str">
            <v>SIN AJUSTE MENSUAL</v>
          </cell>
          <cell r="F662">
            <v>0</v>
          </cell>
          <cell r="G662" t="str">
            <v>ANALÍTICA</v>
          </cell>
          <cell r="H662" t="str">
            <v>1.2.01.01.03</v>
          </cell>
        </row>
        <row r="663">
          <cell r="A663" t="str">
            <v>1.2.01.01.04</v>
          </cell>
          <cell r="B663">
            <v>1129</v>
          </cell>
          <cell r="C663" t="str">
            <v>(-) Dep. Acumulada Rodados</v>
          </cell>
          <cell r="D663" t="str">
            <v>ACTIVO</v>
          </cell>
          <cell r="E663" t="str">
            <v>SIN AJUSTE MENSUAL</v>
          </cell>
          <cell r="F663" t="str">
            <v>RAZÓN SIMPLES</v>
          </cell>
          <cell r="G663" t="str">
            <v>ANALÍTICA</v>
          </cell>
          <cell r="H663" t="str">
            <v>1.2.01.01.04</v>
          </cell>
        </row>
        <row r="664">
          <cell r="A664" t="str">
            <v>1.2.01.01.05</v>
          </cell>
          <cell r="B664">
            <v>1798</v>
          </cell>
          <cell r="C664" t="str">
            <v>Maquinarias y Otros Equipos</v>
          </cell>
          <cell r="D664" t="str">
            <v>ACTIVO</v>
          </cell>
          <cell r="E664" t="str">
            <v>SIN AJUSTE MENSUAL</v>
          </cell>
          <cell r="F664">
            <v>0</v>
          </cell>
          <cell r="G664" t="str">
            <v>ANALÍTICA</v>
          </cell>
          <cell r="H664" t="str">
            <v>1.2.01.01.05</v>
          </cell>
        </row>
        <row r="665">
          <cell r="A665" t="str">
            <v>1.2.01.01.06</v>
          </cell>
          <cell r="B665">
            <v>204</v>
          </cell>
          <cell r="C665" t="str">
            <v>(-) Dep.  Acumulada -Maquinarias y Equipos</v>
          </cell>
          <cell r="D665" t="str">
            <v>ACTIVO</v>
          </cell>
          <cell r="E665" t="str">
            <v>SIN AJUSTE MENSUAL</v>
          </cell>
          <cell r="F665" t="str">
            <v>RAZÓN SIMPLES</v>
          </cell>
          <cell r="G665" t="str">
            <v>ANALÍTICA</v>
          </cell>
          <cell r="H665" t="str">
            <v>1.2.01.01.06</v>
          </cell>
        </row>
        <row r="666">
          <cell r="A666" t="str">
            <v>1.2.01.01.07</v>
          </cell>
          <cell r="B666">
            <v>1800</v>
          </cell>
          <cell r="C666" t="str">
            <v>Herramientas y Equipos</v>
          </cell>
          <cell r="D666" t="str">
            <v>ACTIVO</v>
          </cell>
          <cell r="E666" t="str">
            <v>SIN AJUSTE MENSUAL</v>
          </cell>
          <cell r="F666">
            <v>0</v>
          </cell>
          <cell r="G666" t="str">
            <v>ANALÍTICA</v>
          </cell>
          <cell r="H666" t="str">
            <v>1.2.01.01.07</v>
          </cell>
        </row>
        <row r="667">
          <cell r="A667" t="str">
            <v>1.2.01.01.08</v>
          </cell>
          <cell r="B667">
            <v>1805</v>
          </cell>
          <cell r="C667" t="str">
            <v>(-) Dep. Acumulada Herramientas y Equipos</v>
          </cell>
          <cell r="D667" t="str">
            <v>ACTIVO</v>
          </cell>
          <cell r="E667" t="str">
            <v>SIN AJUSTE MENSUAL</v>
          </cell>
          <cell r="F667" t="str">
            <v>RAZÓN SIMPLES</v>
          </cell>
          <cell r="G667" t="str">
            <v>ANALÍTICA</v>
          </cell>
          <cell r="H667" t="str">
            <v>1.2.01.01.08</v>
          </cell>
        </row>
        <row r="668">
          <cell r="A668" t="str">
            <v>1.2.01.01.09</v>
          </cell>
          <cell r="B668">
            <v>1808</v>
          </cell>
          <cell r="C668" t="str">
            <v>Mejoras</v>
          </cell>
          <cell r="D668" t="str">
            <v>ACTIVO</v>
          </cell>
          <cell r="E668" t="str">
            <v>SIN AJUSTE MENSUAL</v>
          </cell>
          <cell r="F668">
            <v>0</v>
          </cell>
          <cell r="G668" t="str">
            <v>ANALÍTICA</v>
          </cell>
          <cell r="H668" t="str">
            <v>1.2.01.01.09</v>
          </cell>
        </row>
        <row r="669">
          <cell r="A669" t="str">
            <v>1.2.01.01.10</v>
          </cell>
          <cell r="B669">
            <v>1810</v>
          </cell>
          <cell r="C669" t="str">
            <v>(-) Dep. Acumulada Mejoras</v>
          </cell>
          <cell r="D669" t="str">
            <v>ACTIVO</v>
          </cell>
          <cell r="E669" t="str">
            <v>SIN AJUSTE MENSUAL</v>
          </cell>
          <cell r="F669" t="str">
            <v>RAZÓN SIMPLES</v>
          </cell>
          <cell r="G669" t="str">
            <v>ANALÍTICA</v>
          </cell>
          <cell r="H669" t="str">
            <v>1.2.01.01.10</v>
          </cell>
        </row>
        <row r="670">
          <cell r="A670" t="str">
            <v>1.2.01.01.11</v>
          </cell>
          <cell r="B670">
            <v>1814</v>
          </cell>
          <cell r="C670" t="str">
            <v>Terrenos</v>
          </cell>
          <cell r="D670" t="str">
            <v>ACTIVO</v>
          </cell>
          <cell r="E670" t="str">
            <v>SIN AJUSTE MENSUAL</v>
          </cell>
          <cell r="F670">
            <v>0</v>
          </cell>
          <cell r="G670" t="str">
            <v>ANALÍTICA</v>
          </cell>
          <cell r="H670" t="str">
            <v>1.2.01.01.11</v>
          </cell>
        </row>
        <row r="671">
          <cell r="A671" t="str">
            <v>1.2.01.01.12</v>
          </cell>
          <cell r="B671">
            <v>1847</v>
          </cell>
          <cell r="C671" t="str">
            <v>Construccion y Obras en curso</v>
          </cell>
          <cell r="D671" t="str">
            <v>ACTIVO</v>
          </cell>
          <cell r="E671" t="str">
            <v>SIN AJUSTE MENSUAL</v>
          </cell>
          <cell r="F671" t="str">
            <v>RAZÓN SIMPLES</v>
          </cell>
          <cell r="G671" t="str">
            <v>ANALÍTICA</v>
          </cell>
          <cell r="H671" t="str">
            <v>1.2.01.01.12</v>
          </cell>
        </row>
        <row r="672">
          <cell r="A672" t="str">
            <v>1.2.01.01.13</v>
          </cell>
          <cell r="B672">
            <v>1818</v>
          </cell>
          <cell r="C672" t="str">
            <v>(-) Dep. Acumulada Cont. y Obras en Curso</v>
          </cell>
          <cell r="D672" t="str">
            <v>ACTIVO</v>
          </cell>
          <cell r="E672" t="str">
            <v>SIN AJUSTE MENSUAL</v>
          </cell>
          <cell r="F672" t="str">
            <v>RAZÓN SIMPLES</v>
          </cell>
          <cell r="G672" t="str">
            <v>ANALÍTICA</v>
          </cell>
          <cell r="H672" t="str">
            <v>1.2.01.01.13</v>
          </cell>
        </row>
        <row r="673">
          <cell r="A673" t="str">
            <v>1.2.01.01.14</v>
          </cell>
          <cell r="B673">
            <v>1819</v>
          </cell>
          <cell r="C673" t="str">
            <v>Equipos de Informatica</v>
          </cell>
          <cell r="D673" t="str">
            <v>ACTIVO</v>
          </cell>
          <cell r="E673" t="str">
            <v>SIN AJUSTE MENSUAL</v>
          </cell>
          <cell r="F673">
            <v>0</v>
          </cell>
          <cell r="G673" t="str">
            <v>ANALÍTICA</v>
          </cell>
          <cell r="H673" t="str">
            <v>1.2.01.01.14</v>
          </cell>
        </row>
        <row r="674">
          <cell r="A674" t="str">
            <v>1.2.01.01.15</v>
          </cell>
          <cell r="B674">
            <v>1715</v>
          </cell>
          <cell r="C674" t="str">
            <v>(-) Dep. Acumulada. Eq. de Informatica</v>
          </cell>
          <cell r="D674" t="str">
            <v>ACTIVO</v>
          </cell>
          <cell r="E674" t="str">
            <v>SIN AJUSTE MENSUAL</v>
          </cell>
          <cell r="F674" t="str">
            <v>RAZÓN SIMPLES</v>
          </cell>
          <cell r="G674" t="str">
            <v>ANALÍTICA</v>
          </cell>
          <cell r="H674" t="str">
            <v>1.2.01.01.15</v>
          </cell>
        </row>
        <row r="675">
          <cell r="A675" t="str">
            <v>1.2.01.01.16</v>
          </cell>
          <cell r="B675">
            <v>1820</v>
          </cell>
          <cell r="C675" t="str">
            <v>Instalaciones</v>
          </cell>
          <cell r="D675" t="str">
            <v>ACTIVO</v>
          </cell>
          <cell r="E675" t="str">
            <v>SIN AJUSTE MENSUAL</v>
          </cell>
          <cell r="F675">
            <v>0</v>
          </cell>
          <cell r="G675" t="str">
            <v>ANALÍTICA</v>
          </cell>
          <cell r="H675" t="str">
            <v>1.2.01.01.16</v>
          </cell>
        </row>
        <row r="676">
          <cell r="A676" t="str">
            <v>1.2.01.01.17</v>
          </cell>
          <cell r="B676">
            <v>1689</v>
          </cell>
          <cell r="C676" t="str">
            <v>(-) Dep. Acumulada Instalaciones</v>
          </cell>
          <cell r="D676" t="str">
            <v>ACTIVO</v>
          </cell>
          <cell r="E676" t="str">
            <v>SIN AJUSTE MENSUAL</v>
          </cell>
          <cell r="F676" t="str">
            <v>RAZÓN SIMPLES</v>
          </cell>
          <cell r="G676" t="str">
            <v>ANALÍTICA</v>
          </cell>
          <cell r="H676" t="str">
            <v>1.2.01.01.17</v>
          </cell>
        </row>
        <row r="677">
          <cell r="A677" t="str">
            <v>1.2.01.01.18</v>
          </cell>
          <cell r="B677">
            <v>1821</v>
          </cell>
          <cell r="C677" t="str">
            <v>Silos</v>
          </cell>
          <cell r="D677" t="str">
            <v>ACTIVO</v>
          </cell>
          <cell r="E677" t="str">
            <v>SIN AJUSTE MENSUAL</v>
          </cell>
          <cell r="F677">
            <v>0</v>
          </cell>
          <cell r="G677" t="str">
            <v>ANALÍTICA</v>
          </cell>
          <cell r="H677" t="str">
            <v>1.2.01.01.18</v>
          </cell>
        </row>
        <row r="678">
          <cell r="A678" t="str">
            <v>1.2.01.01.19</v>
          </cell>
          <cell r="B678">
            <v>1846</v>
          </cell>
          <cell r="C678" t="str">
            <v>(-) Dep. Acumulada Silos</v>
          </cell>
          <cell r="D678" t="str">
            <v>ACTIVO</v>
          </cell>
          <cell r="E678" t="str">
            <v>SIN AJUSTE MENSUAL</v>
          </cell>
          <cell r="F678" t="str">
            <v>RAZÓN SIMPLES</v>
          </cell>
          <cell r="G678" t="str">
            <v>ANALÍTICA</v>
          </cell>
          <cell r="H678" t="str">
            <v>1.2.01.01.19</v>
          </cell>
        </row>
        <row r="679">
          <cell r="A679" t="str">
            <v>1.2.01.01.20</v>
          </cell>
          <cell r="B679">
            <v>290</v>
          </cell>
          <cell r="C679" t="str">
            <v>Gastos de Mejoras en Predio Ajeno (NO USAR)</v>
          </cell>
          <cell r="D679" t="str">
            <v>ACTIVO</v>
          </cell>
          <cell r="E679" t="str">
            <v>SIN AJUSTE MENSUAL</v>
          </cell>
          <cell r="F679" t="str">
            <v>RAZÓN SIMPLES</v>
          </cell>
          <cell r="G679" t="str">
            <v>ANALÍTICA</v>
          </cell>
          <cell r="H679" t="str">
            <v>1.2.01.01.20</v>
          </cell>
        </row>
        <row r="680">
          <cell r="A680" t="str">
            <v>1.2.01.01.21</v>
          </cell>
          <cell r="B680">
            <v>2391</v>
          </cell>
          <cell r="C680" t="str">
            <v>Mejoras en Predio Ajeno</v>
          </cell>
          <cell r="D680" t="str">
            <v>ACTIVO</v>
          </cell>
          <cell r="E680" t="str">
            <v>SIN AJUSTE MENSUAL</v>
          </cell>
          <cell r="F680">
            <v>0</v>
          </cell>
          <cell r="G680" t="str">
            <v>ANALÍTICA</v>
          </cell>
          <cell r="H680" t="str">
            <v>1.2.01.01.21</v>
          </cell>
        </row>
        <row r="681">
          <cell r="A681" t="str">
            <v>1.2.01.01.22</v>
          </cell>
          <cell r="B681">
            <v>2378</v>
          </cell>
          <cell r="C681" t="str">
            <v>(-) Dep Acumulada Mejoras en Predio Ajeno</v>
          </cell>
          <cell r="D681" t="str">
            <v>ACTIVO</v>
          </cell>
          <cell r="E681" t="str">
            <v>SIN AJUSTE MENSUAL</v>
          </cell>
          <cell r="F681" t="str">
            <v>RAZÓN SIMPLES</v>
          </cell>
          <cell r="G681" t="str">
            <v>ANALÍTICA</v>
          </cell>
          <cell r="H681" t="str">
            <v>1.2.01.01.22</v>
          </cell>
        </row>
        <row r="682">
          <cell r="A682" t="str">
            <v>1.2.01.01.23</v>
          </cell>
          <cell r="B682">
            <v>2678</v>
          </cell>
          <cell r="C682" t="str">
            <v>Cuenta transitoria para Bienes a ser Activados</v>
          </cell>
          <cell r="D682" t="str">
            <v>ACTIVO</v>
          </cell>
          <cell r="E682" t="str">
            <v>SIN AJUSTE MENSUAL</v>
          </cell>
          <cell r="F682" t="str">
            <v>RAZÓN SIMPLES</v>
          </cell>
          <cell r="G682" t="str">
            <v>ANALÍTICA</v>
          </cell>
          <cell r="H682" t="str">
            <v>1.2.01.01.23</v>
          </cell>
        </row>
        <row r="683">
          <cell r="A683" t="str">
            <v>1.2.01.01.24</v>
          </cell>
          <cell r="B683">
            <v>2893</v>
          </cell>
          <cell r="C683" t="str">
            <v>Bienes Útiles y Enseres</v>
          </cell>
          <cell r="D683" t="str">
            <v>ACTIVO</v>
          </cell>
          <cell r="E683" t="str">
            <v>SIN AJUSTE MENSUAL</v>
          </cell>
          <cell r="F683">
            <v>0</v>
          </cell>
          <cell r="G683" t="str">
            <v>ANALÍTICA</v>
          </cell>
          <cell r="H683" t="str">
            <v>1.2.01.01.24</v>
          </cell>
        </row>
        <row r="684">
          <cell r="A684" t="str">
            <v>1.2.01.01.25</v>
          </cell>
          <cell r="B684">
            <v>2894</v>
          </cell>
          <cell r="C684" t="str">
            <v>(-) Depreciacion Acumulada Ütiles y Enseres</v>
          </cell>
          <cell r="D684" t="str">
            <v>ACTIVO</v>
          </cell>
          <cell r="E684" t="str">
            <v>SIN AJUSTE MENSUAL</v>
          </cell>
          <cell r="F684" t="str">
            <v>RAZÓN SIMPLES</v>
          </cell>
          <cell r="G684" t="str">
            <v>ANALÍTICA</v>
          </cell>
          <cell r="H684" t="str">
            <v>1.2.01.01.25</v>
          </cell>
        </row>
        <row r="685">
          <cell r="A685" t="str">
            <v>1.2.01.02</v>
          </cell>
          <cell r="B685">
            <v>1848</v>
          </cell>
          <cell r="C685" t="str">
            <v>BIENES DE USO - ESTACION DE SERVICIO</v>
          </cell>
          <cell r="D685" t="str">
            <v>ACTIVO</v>
          </cell>
          <cell r="E685" t="str">
            <v>SIN AJUSTE MENSUAL</v>
          </cell>
          <cell r="F685" t="str">
            <v>NINGUNO</v>
          </cell>
          <cell r="G685" t="str">
            <v>SINTÉTICA</v>
          </cell>
          <cell r="H685" t="str">
            <v>1.2.01.02</v>
          </cell>
        </row>
        <row r="686">
          <cell r="A686" t="str">
            <v>1.2.01.02.01</v>
          </cell>
          <cell r="B686">
            <v>2388</v>
          </cell>
          <cell r="C686" t="str">
            <v>Muebles y Equipos-Estacion Servicio</v>
          </cell>
          <cell r="D686" t="str">
            <v>ACTIVO</v>
          </cell>
          <cell r="E686" t="str">
            <v>SIN AJUSTE MENSUAL</v>
          </cell>
          <cell r="F686">
            <v>0</v>
          </cell>
          <cell r="G686" t="str">
            <v>ANALÍTICA</v>
          </cell>
          <cell r="H686" t="str">
            <v>1.2.01.02.01</v>
          </cell>
        </row>
        <row r="687">
          <cell r="A687" t="str">
            <v>1.2.01.02.02</v>
          </cell>
          <cell r="B687">
            <v>2389</v>
          </cell>
          <cell r="C687" t="str">
            <v>(-) Dep. Acum. de Muebles y Equipos-Estac Servicio</v>
          </cell>
          <cell r="D687" t="str">
            <v>ACTIVO</v>
          </cell>
          <cell r="E687" t="str">
            <v>SIN AJUSTE MENSUAL</v>
          </cell>
          <cell r="F687" t="str">
            <v>RAZÓN SIMPLES</v>
          </cell>
          <cell r="G687" t="str">
            <v>ANALÍTICA</v>
          </cell>
          <cell r="H687" t="str">
            <v>1.2.01.02.02</v>
          </cell>
        </row>
        <row r="688">
          <cell r="A688" t="str">
            <v>1.2.01.02.03</v>
          </cell>
          <cell r="B688">
            <v>2255</v>
          </cell>
          <cell r="C688" t="str">
            <v>Edificio Estación de Servicio</v>
          </cell>
          <cell r="D688" t="str">
            <v>ACTIVO</v>
          </cell>
          <cell r="E688" t="str">
            <v>SIN AJUSTE MENSUAL</v>
          </cell>
          <cell r="F688">
            <v>0</v>
          </cell>
          <cell r="G688" t="str">
            <v>ANALÍTICA</v>
          </cell>
          <cell r="H688" t="str">
            <v>1.2.01.02.03</v>
          </cell>
        </row>
        <row r="689">
          <cell r="A689" t="str">
            <v>1.2.01.02.04</v>
          </cell>
          <cell r="B689">
            <v>2256</v>
          </cell>
          <cell r="C689" t="str">
            <v>(-) Dep. Acumulada Edificio - Estac de Servicio</v>
          </cell>
          <cell r="D689" t="str">
            <v>ACTIVO</v>
          </cell>
          <cell r="E689" t="str">
            <v>SIN AJUSTE MENSUAL</v>
          </cell>
          <cell r="F689" t="str">
            <v>RAZÓN SIMPLES</v>
          </cell>
          <cell r="G689" t="str">
            <v>ANALÍTICA</v>
          </cell>
          <cell r="H689" t="str">
            <v>1.2.01.02.04</v>
          </cell>
        </row>
        <row r="690">
          <cell r="A690" t="str">
            <v>1.2.01.02.05</v>
          </cell>
          <cell r="B690">
            <v>2387</v>
          </cell>
          <cell r="C690" t="str">
            <v>Instalaciones - Estacion de Servicio</v>
          </cell>
          <cell r="D690" t="str">
            <v>ACTIVO</v>
          </cell>
          <cell r="E690" t="str">
            <v>SIN AJUSTE MENSUAL</v>
          </cell>
          <cell r="F690">
            <v>0</v>
          </cell>
          <cell r="G690" t="str">
            <v>ANALÍTICA</v>
          </cell>
          <cell r="H690" t="str">
            <v>1.2.01.02.05</v>
          </cell>
        </row>
        <row r="691">
          <cell r="A691" t="str">
            <v>1.2.01.02.06</v>
          </cell>
          <cell r="B691">
            <v>2386</v>
          </cell>
          <cell r="C691" t="str">
            <v>(-) Dep. Acumulada Instalaciones-Estacion Servicio</v>
          </cell>
          <cell r="D691" t="str">
            <v>ACTIVO</v>
          </cell>
          <cell r="E691" t="str">
            <v>SIN AJUSTE MENSUAL</v>
          </cell>
          <cell r="F691" t="str">
            <v>RAZÓN SIMPLES</v>
          </cell>
          <cell r="G691" t="str">
            <v>ANALÍTICA</v>
          </cell>
          <cell r="H691" t="str">
            <v>1.2.01.02.06</v>
          </cell>
        </row>
        <row r="692">
          <cell r="A692" t="str">
            <v>1.2.01.02.07</v>
          </cell>
          <cell r="B692">
            <v>2390</v>
          </cell>
          <cell r="C692" t="str">
            <v>Terreno - Estación de Servicio</v>
          </cell>
          <cell r="D692" t="str">
            <v>ACTIVO</v>
          </cell>
          <cell r="E692" t="str">
            <v>SIN AJUSTE MENSUAL</v>
          </cell>
          <cell r="F692">
            <v>0</v>
          </cell>
          <cell r="G692" t="str">
            <v>ANALÍTICA</v>
          </cell>
          <cell r="H692" t="str">
            <v>1.2.01.02.07</v>
          </cell>
        </row>
        <row r="693">
          <cell r="A693" t="str">
            <v>1.2.01.02.10</v>
          </cell>
          <cell r="B693">
            <v>2385</v>
          </cell>
          <cell r="C693" t="str">
            <v>Obras en Curso - Estacion Servicio</v>
          </cell>
          <cell r="D693" t="str">
            <v>ACTIVO</v>
          </cell>
          <cell r="E693" t="str">
            <v>SIN AJUSTE MENSUAL</v>
          </cell>
          <cell r="F693" t="str">
            <v>RAZÓN SIMPLES</v>
          </cell>
          <cell r="G693" t="str">
            <v>ANALÍTICA</v>
          </cell>
          <cell r="H693" t="str">
            <v>1.2.01.02.10</v>
          </cell>
        </row>
        <row r="694">
          <cell r="A694" t="str">
            <v>1.2.01.02.11</v>
          </cell>
          <cell r="B694">
            <v>3079</v>
          </cell>
          <cell r="C694" t="str">
            <v>Herramientas y Equipos -  Estacion de Servicios</v>
          </cell>
          <cell r="D694" t="str">
            <v>ACTIVO</v>
          </cell>
          <cell r="E694" t="str">
            <v>SIN AJUSTE MENSUAL</v>
          </cell>
          <cell r="F694">
            <v>0</v>
          </cell>
          <cell r="G694" t="str">
            <v>ANALÍTICA</v>
          </cell>
          <cell r="H694" t="str">
            <v>1.2.01.02.11</v>
          </cell>
        </row>
        <row r="695">
          <cell r="A695" t="str">
            <v>1.2.01.02.12</v>
          </cell>
          <cell r="B695">
            <v>3080</v>
          </cell>
          <cell r="C695" t="str">
            <v>(-) Dep. Acumulada Herramientas y Equipos E. S.</v>
          </cell>
          <cell r="D695" t="str">
            <v>ACTIVO</v>
          </cell>
          <cell r="E695" t="str">
            <v>SIN AJUSTE MENSUAL</v>
          </cell>
          <cell r="F695" t="str">
            <v>RAZÓN SIMPLES</v>
          </cell>
          <cell r="G695" t="str">
            <v>ANALÍTICA</v>
          </cell>
          <cell r="H695" t="str">
            <v>1.2.01.02.12</v>
          </cell>
        </row>
        <row r="696">
          <cell r="A696" t="str">
            <v>1.2.02</v>
          </cell>
          <cell r="B696">
            <v>2241</v>
          </cell>
          <cell r="C696" t="str">
            <v>ACTIVO INTANGIBLE</v>
          </cell>
          <cell r="D696" t="str">
            <v>ACTIVO</v>
          </cell>
          <cell r="E696" t="str">
            <v>SIN AJUSTE MENSUAL</v>
          </cell>
          <cell r="F696" t="str">
            <v>NINGUNO</v>
          </cell>
          <cell r="G696" t="str">
            <v>SINTÉTICA</v>
          </cell>
          <cell r="H696" t="str">
            <v>1.2.02</v>
          </cell>
        </row>
        <row r="697">
          <cell r="A697" t="str">
            <v>1.2.02.01</v>
          </cell>
          <cell r="B697">
            <v>203</v>
          </cell>
          <cell r="C697" t="str">
            <v>LICENCIAS Y SOFWARE</v>
          </cell>
          <cell r="D697" t="str">
            <v>ACTIVO</v>
          </cell>
          <cell r="E697" t="str">
            <v>SIN AJUSTE MENSUAL</v>
          </cell>
          <cell r="F697" t="str">
            <v>NINGUNO</v>
          </cell>
          <cell r="G697" t="str">
            <v>SINTÉTICA</v>
          </cell>
          <cell r="H697" t="str">
            <v>1.2.02.01</v>
          </cell>
        </row>
        <row r="698">
          <cell r="A698" t="str">
            <v>1.2.02.01.01</v>
          </cell>
          <cell r="B698">
            <v>2034</v>
          </cell>
          <cell r="C698" t="str">
            <v>Licencias y Sofware</v>
          </cell>
          <cell r="D698" t="str">
            <v>ACTIVO</v>
          </cell>
          <cell r="E698" t="str">
            <v>SIN AJUSTE MENSUAL</v>
          </cell>
          <cell r="F698" t="str">
            <v>RAZÓN SIMPLES</v>
          </cell>
          <cell r="G698" t="str">
            <v>ANALÍTICA</v>
          </cell>
          <cell r="H698" t="str">
            <v>1.2.02.01.01</v>
          </cell>
        </row>
        <row r="699">
          <cell r="A699" t="str">
            <v>1.2.02.01.02</v>
          </cell>
          <cell r="B699">
            <v>2242</v>
          </cell>
          <cell r="C699" t="str">
            <v>(-) Amortizacion Licencias y Software</v>
          </cell>
          <cell r="D699" t="str">
            <v>ACTIVO</v>
          </cell>
          <cell r="E699" t="str">
            <v>SIN AJUSTE MENSUAL</v>
          </cell>
          <cell r="F699" t="str">
            <v>RAZÓN SIMPLES</v>
          </cell>
          <cell r="G699" t="str">
            <v>ANALÍTICA</v>
          </cell>
          <cell r="H699" t="str">
            <v>1.2.02.01.02</v>
          </cell>
        </row>
        <row r="700">
          <cell r="A700" t="str">
            <v>1.2.03</v>
          </cell>
          <cell r="B700">
            <v>182</v>
          </cell>
          <cell r="C700" t="str">
            <v>OTROS ACTIVOS NO CORRIENTES</v>
          </cell>
          <cell r="D700" t="str">
            <v>ACTIVO</v>
          </cell>
          <cell r="E700" t="str">
            <v>SIN AJUSTE MENSUAL</v>
          </cell>
          <cell r="F700" t="str">
            <v>NINGUNO</v>
          </cell>
          <cell r="G700" t="str">
            <v>SINTÉTICA</v>
          </cell>
          <cell r="H700" t="str">
            <v>1.2.03</v>
          </cell>
        </row>
        <row r="701">
          <cell r="A701" t="str">
            <v>1.2.03.01</v>
          </cell>
          <cell r="B701">
            <v>1824</v>
          </cell>
          <cell r="C701" t="str">
            <v>CARGOS DIFERIDOS</v>
          </cell>
          <cell r="D701" t="str">
            <v>ACTIVO</v>
          </cell>
          <cell r="E701" t="str">
            <v>SIN AJUSTE MENSUAL</v>
          </cell>
          <cell r="F701" t="str">
            <v>NINGUNO</v>
          </cell>
          <cell r="G701" t="str">
            <v>SINTÉTICA</v>
          </cell>
          <cell r="H701" t="str">
            <v>1.2.03.01</v>
          </cell>
        </row>
        <row r="702">
          <cell r="A702" t="str">
            <v>1.2.03.01.01</v>
          </cell>
          <cell r="B702">
            <v>1829</v>
          </cell>
          <cell r="C702" t="str">
            <v>Gastos de Constitucion</v>
          </cell>
          <cell r="D702" t="str">
            <v>ACTIVO</v>
          </cell>
          <cell r="E702" t="str">
            <v>SIN AJUSTE MENSUAL</v>
          </cell>
          <cell r="F702" t="str">
            <v>RAZÓN SIMPLES</v>
          </cell>
          <cell r="G702" t="str">
            <v>ANALÍTICA</v>
          </cell>
          <cell r="H702" t="str">
            <v>1.2.03.01.01</v>
          </cell>
        </row>
        <row r="703">
          <cell r="A703" t="str">
            <v>1.2.03.01.02</v>
          </cell>
          <cell r="B703">
            <v>770</v>
          </cell>
          <cell r="C703" t="str">
            <v>(-) Amortizacion Gastos de Constitucion</v>
          </cell>
          <cell r="D703" t="str">
            <v>ACTIVO</v>
          </cell>
          <cell r="E703" t="str">
            <v>SIN AJUSTE MENSUAL</v>
          </cell>
          <cell r="F703" t="str">
            <v>RAZÓN SIMPLES</v>
          </cell>
          <cell r="G703" t="str">
            <v>ANALÍTICA</v>
          </cell>
          <cell r="H703" t="str">
            <v>1.2.03.01.02</v>
          </cell>
        </row>
        <row r="704">
          <cell r="A704" t="str">
            <v>1.2.03.01.03</v>
          </cell>
          <cell r="B704">
            <v>2641</v>
          </cell>
          <cell r="C704" t="str">
            <v>Garantía de Energía Electrica ANDE</v>
          </cell>
          <cell r="D704" t="str">
            <v>ACTIVO</v>
          </cell>
          <cell r="E704" t="str">
            <v>SIN AJUSTE MENSUAL</v>
          </cell>
          <cell r="F704" t="str">
            <v>RAZÓN SIMPLES</v>
          </cell>
          <cell r="G704" t="str">
            <v>ANALÍTICA</v>
          </cell>
          <cell r="H704" t="str">
            <v>1.2.03.01.03</v>
          </cell>
        </row>
        <row r="705">
          <cell r="A705" t="str">
            <v>1.2.03.02</v>
          </cell>
          <cell r="B705">
            <v>1832</v>
          </cell>
          <cell r="C705" t="str">
            <v>OTROS CREDITOS</v>
          </cell>
          <cell r="D705" t="str">
            <v>ACTIVO</v>
          </cell>
          <cell r="E705" t="str">
            <v>SIN AJUSTE MENSUAL</v>
          </cell>
          <cell r="F705" t="str">
            <v>NINGUNO</v>
          </cell>
          <cell r="G705" t="str">
            <v>SINTÉTICA</v>
          </cell>
          <cell r="H705" t="str">
            <v>1.2.03.02</v>
          </cell>
        </row>
        <row r="706">
          <cell r="A706" t="str">
            <v>1.2.03.02.01</v>
          </cell>
          <cell r="B706">
            <v>1833</v>
          </cell>
          <cell r="C706" t="str">
            <v>Garantia de Alquiler</v>
          </cell>
          <cell r="D706" t="str">
            <v>ACTIVO</v>
          </cell>
          <cell r="E706" t="str">
            <v>TASA CAMBIO COMPRADOR</v>
          </cell>
          <cell r="F706" t="str">
            <v>RAZÓN SIMPLES</v>
          </cell>
          <cell r="G706" t="str">
            <v>ANALÍTICA</v>
          </cell>
          <cell r="H706" t="str">
            <v>1.2.03.02.01</v>
          </cell>
        </row>
        <row r="707">
          <cell r="A707" t="str">
            <v>1.2.03.02.02</v>
          </cell>
          <cell r="B707">
            <v>1834</v>
          </cell>
          <cell r="C707" t="str">
            <v>Descuento de Emision USD - LP</v>
          </cell>
          <cell r="D707" t="str">
            <v>ACTIVO</v>
          </cell>
          <cell r="E707" t="str">
            <v>TASA CAMBIO COMPRADOR</v>
          </cell>
          <cell r="F707" t="str">
            <v>RAZÓN SIMPLES</v>
          </cell>
          <cell r="G707" t="str">
            <v>ANALÍTICA</v>
          </cell>
          <cell r="H707" t="str">
            <v>1.2.03.02.02</v>
          </cell>
        </row>
        <row r="708">
          <cell r="A708" t="str">
            <v>1.2.03.02.03</v>
          </cell>
          <cell r="B708">
            <v>2503</v>
          </cell>
          <cell r="C708" t="str">
            <v>Interes a Devengar USD - LP</v>
          </cell>
          <cell r="D708" t="str">
            <v>ACTIVO</v>
          </cell>
          <cell r="E708" t="str">
            <v>TASA CAMBIO COMPRADOR</v>
          </cell>
          <cell r="F708" t="str">
            <v>RAZÓN SIMPLES</v>
          </cell>
          <cell r="G708" t="str">
            <v>ANALÍTICA</v>
          </cell>
          <cell r="H708" t="str">
            <v>1.2.03.02.03</v>
          </cell>
        </row>
        <row r="709">
          <cell r="A709" t="str">
            <v>1.2.03.02.04</v>
          </cell>
          <cell r="B709">
            <v>2647</v>
          </cell>
          <cell r="C709" t="str">
            <v>Seguros a Vencer LP</v>
          </cell>
          <cell r="D709" t="str">
            <v>ACTIVO</v>
          </cell>
          <cell r="E709" t="str">
            <v>SIN AJUSTE MENSUAL</v>
          </cell>
          <cell r="F709" t="str">
            <v>RAZÓN SIMPLES</v>
          </cell>
          <cell r="G709" t="str">
            <v>ANALÍTICA</v>
          </cell>
          <cell r="H709" t="str">
            <v>1.2.03.02.04</v>
          </cell>
        </row>
        <row r="710">
          <cell r="A710" t="str">
            <v>1.2.03.02.05</v>
          </cell>
          <cell r="B710">
            <v>2837</v>
          </cell>
          <cell r="C710" t="str">
            <v>Gastos a Devengar USD - LP</v>
          </cell>
          <cell r="D710" t="str">
            <v>ACTIVO</v>
          </cell>
          <cell r="E710" t="str">
            <v>TASA CAMBIO COMPRADOR</v>
          </cell>
          <cell r="F710" t="str">
            <v>RAZÓN SIMPLES</v>
          </cell>
          <cell r="G710" t="str">
            <v>ANALÍTICA</v>
          </cell>
          <cell r="H710" t="str">
            <v>1.2.03.02.05</v>
          </cell>
        </row>
        <row r="711">
          <cell r="A711" t="str">
            <v>1.2.03.02.06</v>
          </cell>
          <cell r="B711">
            <v>2891</v>
          </cell>
          <cell r="C711" t="str">
            <v>Garantía de Energía Electrica - LP</v>
          </cell>
          <cell r="D711" t="str">
            <v>ACTIVO</v>
          </cell>
          <cell r="E711" t="str">
            <v>SIN AJUSTE MENSUAL</v>
          </cell>
          <cell r="F711" t="str">
            <v>RAZÓN SIMPLES</v>
          </cell>
          <cell r="G711" t="str">
            <v>ANALÍTICA</v>
          </cell>
          <cell r="H711" t="str">
            <v>1.2.03.02.06</v>
          </cell>
        </row>
        <row r="712">
          <cell r="A712" t="str">
            <v>1.2.03.02.07</v>
          </cell>
          <cell r="B712">
            <v>2978</v>
          </cell>
          <cell r="C712" t="str">
            <v>Intereses a Devengar Prestamos Bancarios LP - USD</v>
          </cell>
          <cell r="D712" t="str">
            <v>ACTIVO</v>
          </cell>
          <cell r="E712" t="str">
            <v>TASA CAMBIO COMPRADOR</v>
          </cell>
          <cell r="F712" t="str">
            <v>CUENTA TÍTULOS</v>
          </cell>
          <cell r="G712" t="str">
            <v>ANALÍTICA</v>
          </cell>
          <cell r="H712" t="str">
            <v>1.2.03.02.07</v>
          </cell>
        </row>
        <row r="713">
          <cell r="A713" t="str">
            <v>1.2.03.03</v>
          </cell>
          <cell r="B713">
            <v>2180</v>
          </cell>
          <cell r="C713" t="str">
            <v>ANTICIPOS A LARGO PLAZO</v>
          </cell>
          <cell r="D713" t="str">
            <v>ACTIVO</v>
          </cell>
          <cell r="E713" t="str">
            <v>SIN AJUSTE MENSUAL</v>
          </cell>
          <cell r="F713" t="str">
            <v>NINGUNO</v>
          </cell>
          <cell r="G713" t="str">
            <v>SINTÉTICA</v>
          </cell>
          <cell r="H713" t="str">
            <v>1.2.03.03</v>
          </cell>
        </row>
        <row r="714">
          <cell r="A714" t="str">
            <v>1.2.03.03.01</v>
          </cell>
          <cell r="B714">
            <v>2181</v>
          </cell>
          <cell r="C714" t="str">
            <v>Anticipos a Proveedores LP- GS</v>
          </cell>
          <cell r="D714" t="str">
            <v>ACTIVO</v>
          </cell>
          <cell r="E714" t="str">
            <v>TASA CAMBIO COMPRADOR</v>
          </cell>
          <cell r="F714" t="str">
            <v>CUENTA TÍTULOS</v>
          </cell>
          <cell r="G714" t="str">
            <v>ANALÍTICA</v>
          </cell>
          <cell r="H714" t="str">
            <v>1.2.03.03.01</v>
          </cell>
        </row>
        <row r="715">
          <cell r="A715" t="str">
            <v>1.2.03.03.02</v>
          </cell>
          <cell r="B715">
            <v>2882</v>
          </cell>
          <cell r="C715" t="str">
            <v>Anticipos a Proveedores USD - LP</v>
          </cell>
          <cell r="D715" t="str">
            <v>ACTIVO</v>
          </cell>
          <cell r="E715" t="str">
            <v>TASA CAMBIO COMPRADOR</v>
          </cell>
          <cell r="F715" t="str">
            <v>CUENTA TÍTULOS</v>
          </cell>
          <cell r="G715" t="str">
            <v>ANALÍTICA</v>
          </cell>
          <cell r="H715" t="str">
            <v>1.2.03.03.02</v>
          </cell>
        </row>
        <row r="716">
          <cell r="A716" t="str">
            <v>1.2.04</v>
          </cell>
          <cell r="B716">
            <v>2266</v>
          </cell>
          <cell r="C716" t="str">
            <v>CREDITOS LARGO PLAZO</v>
          </cell>
          <cell r="D716" t="str">
            <v>ACTIVO</v>
          </cell>
          <cell r="E716" t="str">
            <v>SIN AJUSTE MENSUAL</v>
          </cell>
          <cell r="F716" t="str">
            <v>NINGUNO</v>
          </cell>
          <cell r="G716" t="str">
            <v>SINTÉTICA</v>
          </cell>
          <cell r="H716" t="str">
            <v>1.2.04</v>
          </cell>
        </row>
        <row r="717">
          <cell r="A717" t="str">
            <v>1.2.04.01</v>
          </cell>
          <cell r="B717">
            <v>2267</v>
          </cell>
          <cell r="C717" t="str">
            <v>DEUDORES POR VENTA DE SERVICIOS</v>
          </cell>
          <cell r="D717" t="str">
            <v>ACTIVO</v>
          </cell>
          <cell r="E717" t="str">
            <v>SIN AJUSTE MENSUAL</v>
          </cell>
          <cell r="F717" t="str">
            <v>NINGUNO</v>
          </cell>
          <cell r="G717" t="str">
            <v>SINTÉTICA</v>
          </cell>
          <cell r="H717" t="str">
            <v>1.2.04.01</v>
          </cell>
        </row>
        <row r="718">
          <cell r="A718" t="str">
            <v>1.2.04.01.01</v>
          </cell>
          <cell r="B718">
            <v>2268</v>
          </cell>
          <cell r="C718" t="str">
            <v>Clientes por Ventas de Servicios GS - LP</v>
          </cell>
          <cell r="D718" t="str">
            <v>ACTIVO</v>
          </cell>
          <cell r="E718" t="str">
            <v>TASA CAMBIO COMPRADOR</v>
          </cell>
          <cell r="F718" t="str">
            <v>CUENTA TÍTULOS</v>
          </cell>
          <cell r="G718" t="str">
            <v>ANALÍTICA</v>
          </cell>
          <cell r="H718" t="str">
            <v>1.2.04.01.01</v>
          </cell>
        </row>
        <row r="719">
          <cell r="A719" t="str">
            <v>1.2.04.01.02</v>
          </cell>
          <cell r="B719">
            <v>2269</v>
          </cell>
          <cell r="C719" t="str">
            <v>Clientes por Venta de Servicios USD - LP</v>
          </cell>
          <cell r="D719" t="str">
            <v>ACTIVO</v>
          </cell>
          <cell r="E719" t="str">
            <v>TASA CAMBIO COMPRADOR</v>
          </cell>
          <cell r="F719" t="str">
            <v>CUENTA TÍTULOS</v>
          </cell>
          <cell r="G719" t="str">
            <v>ANALÍTICA</v>
          </cell>
          <cell r="H719" t="str">
            <v>1.2.04.01.02</v>
          </cell>
        </row>
        <row r="720">
          <cell r="A720" t="str">
            <v>1.2.04.01.03</v>
          </cell>
          <cell r="B720">
            <v>2307</v>
          </cell>
          <cell r="C720" t="str">
            <v>Clientes Locales GS - LP S/Linea de Credito</v>
          </cell>
          <cell r="D720" t="str">
            <v>ACTIVO</v>
          </cell>
          <cell r="E720" t="str">
            <v>TASA CAMBIO COMPRADOR</v>
          </cell>
          <cell r="F720" t="str">
            <v>CUENTA TÍTULOS</v>
          </cell>
          <cell r="G720" t="str">
            <v>ANALÍTICA</v>
          </cell>
          <cell r="H720" t="str">
            <v>1.2.04.01.03</v>
          </cell>
        </row>
        <row r="721">
          <cell r="A721" t="str">
            <v>1.2.04.02</v>
          </cell>
          <cell r="B721">
            <v>2270</v>
          </cell>
          <cell r="C721" t="str">
            <v>DEUDORES POR VENTA DE EXISTENCIA - LP</v>
          </cell>
          <cell r="D721" t="str">
            <v>ACTIVO</v>
          </cell>
          <cell r="E721" t="str">
            <v>SIN AJUSTE MENSUAL</v>
          </cell>
          <cell r="F721" t="str">
            <v>NINGUNO</v>
          </cell>
          <cell r="G721" t="str">
            <v>SINTÉTICA</v>
          </cell>
          <cell r="H721" t="str">
            <v>1.2.04.02</v>
          </cell>
        </row>
        <row r="722">
          <cell r="A722" t="str">
            <v>1.2.04.02.01</v>
          </cell>
          <cell r="B722">
            <v>2271</v>
          </cell>
          <cell r="C722" t="str">
            <v>Clientes por Ventas GS - LP</v>
          </cell>
          <cell r="D722" t="str">
            <v>ACTIVO</v>
          </cell>
          <cell r="E722" t="str">
            <v>TASA CAMBIO COMPRADOR</v>
          </cell>
          <cell r="F722" t="str">
            <v>CUENTA TÍTULOS</v>
          </cell>
          <cell r="G722" t="str">
            <v>ANALÍTICA</v>
          </cell>
          <cell r="H722" t="str">
            <v>1.2.04.02.01</v>
          </cell>
        </row>
        <row r="723">
          <cell r="A723" t="str">
            <v>1.2.04.02.02</v>
          </cell>
          <cell r="B723">
            <v>2272</v>
          </cell>
          <cell r="C723" t="str">
            <v>Clientes por Ventas USD - LP</v>
          </cell>
          <cell r="D723" t="str">
            <v>ACTIVO</v>
          </cell>
          <cell r="E723" t="str">
            <v>TASA CAMBIO COMPRADOR</v>
          </cell>
          <cell r="F723" t="str">
            <v>CUENTA TÍTULOS</v>
          </cell>
          <cell r="G723" t="str">
            <v>ANALÍTICA</v>
          </cell>
          <cell r="H723" t="str">
            <v>1.2.04.02.02</v>
          </cell>
        </row>
        <row r="724">
          <cell r="A724" t="str">
            <v>1.2.04.02.03</v>
          </cell>
          <cell r="B724">
            <v>2308</v>
          </cell>
          <cell r="C724" t="str">
            <v>Clientes Locales USD - LP S/Linea de Credito</v>
          </cell>
          <cell r="D724" t="str">
            <v>ACTIVO</v>
          </cell>
          <cell r="E724" t="str">
            <v>TASA CAMBIO COMPRADOR</v>
          </cell>
          <cell r="F724" t="str">
            <v>CUENTA TÍTULOS</v>
          </cell>
          <cell r="G724" t="str">
            <v>ANALÍTICA</v>
          </cell>
          <cell r="H724" t="str">
            <v>1.2.04.02.03</v>
          </cell>
        </row>
        <row r="725">
          <cell r="A725" t="str">
            <v>1.2.04.02.04</v>
          </cell>
          <cell r="B725">
            <v>2890</v>
          </cell>
          <cell r="C725" t="str">
            <v>Cesión de Credito a Cobrar USD - LP</v>
          </cell>
          <cell r="D725" t="str">
            <v>ACTIVO</v>
          </cell>
          <cell r="E725" t="str">
            <v>TASA CAMBIO COMPRADOR</v>
          </cell>
          <cell r="F725" t="str">
            <v>CUENTA TÍTULOS</v>
          </cell>
          <cell r="G725" t="str">
            <v>ANALÍTICA</v>
          </cell>
          <cell r="H725" t="str">
            <v>1.2.04.02.04</v>
          </cell>
        </row>
        <row r="726">
          <cell r="A726" t="str">
            <v>1.2.04.02.05</v>
          </cell>
          <cell r="B726">
            <v>2786</v>
          </cell>
          <cell r="C726" t="str">
            <v>Clientes en Gestión Judicial USD - LP</v>
          </cell>
          <cell r="D726" t="str">
            <v>ACTIVO</v>
          </cell>
          <cell r="E726" t="str">
            <v>TASA CAMBIO COMPRADOR</v>
          </cell>
          <cell r="F726" t="str">
            <v>CUENTA TÍTULOS</v>
          </cell>
          <cell r="G726" t="str">
            <v>ANALÍTICA</v>
          </cell>
          <cell r="H726" t="str">
            <v>1.2.04.02.05</v>
          </cell>
        </row>
        <row r="727">
          <cell r="A727" t="str">
            <v>1.2.04.02.06</v>
          </cell>
          <cell r="B727">
            <v>2816</v>
          </cell>
          <cell r="C727" t="str">
            <v>Clientes en Gestion Judicial GS -  LP</v>
          </cell>
          <cell r="D727" t="str">
            <v>ACTIVO</v>
          </cell>
          <cell r="E727" t="str">
            <v>TASA CAMBIO COMPRADOR</v>
          </cell>
          <cell r="F727" t="str">
            <v>CUENTA TÍTULOS</v>
          </cell>
          <cell r="G727" t="str">
            <v>ANALÍTICA</v>
          </cell>
          <cell r="H727" t="str">
            <v>1.2.04.02.06</v>
          </cell>
        </row>
        <row r="728">
          <cell r="A728" t="str">
            <v>1.2.04.02.07</v>
          </cell>
          <cell r="B728">
            <v>2900</v>
          </cell>
          <cell r="C728" t="str">
            <v>(-) Previsión por Creditos incobrables - USD - LP</v>
          </cell>
          <cell r="D728" t="str">
            <v>ACTIVO</v>
          </cell>
          <cell r="E728" t="str">
            <v>TASA CAMBIO COMPRADOR</v>
          </cell>
          <cell r="F728" t="str">
            <v>RAZÓN SIMPLES</v>
          </cell>
          <cell r="G728" t="str">
            <v>ANALÍTICA</v>
          </cell>
          <cell r="H728" t="str">
            <v>1.2.04.02.07</v>
          </cell>
        </row>
        <row r="729">
          <cell r="A729" t="str">
            <v>1.2.04.02.08</v>
          </cell>
          <cell r="B729">
            <v>2982</v>
          </cell>
          <cell r="C729" t="str">
            <v>(-) Previsión Creditos Incobrables USD LP</v>
          </cell>
          <cell r="D729" t="str">
            <v>PASIVO</v>
          </cell>
          <cell r="E729" t="str">
            <v>TASA CAMBIO COMPRADOR</v>
          </cell>
          <cell r="F729" t="str">
            <v>CUENTA TÍTULOS</v>
          </cell>
          <cell r="G729" t="str">
            <v>ANALÍTICA</v>
          </cell>
          <cell r="H729" t="str">
            <v>1.2.04.02.08</v>
          </cell>
        </row>
        <row r="730">
          <cell r="A730" t="str">
            <v>1.2.04.03</v>
          </cell>
          <cell r="B730">
            <v>2403</v>
          </cell>
          <cell r="C730" t="str">
            <v>OTRAS CUENTAS POR COBRAR - LP</v>
          </cell>
          <cell r="D730" t="str">
            <v>ACTIVO</v>
          </cell>
          <cell r="E730" t="str">
            <v>SIN AJUSTE MENSUAL</v>
          </cell>
          <cell r="F730" t="str">
            <v>NINGUNO</v>
          </cell>
          <cell r="G730" t="str">
            <v>SINTÉTICA</v>
          </cell>
          <cell r="H730" t="str">
            <v>1.2.04.03</v>
          </cell>
        </row>
        <row r="731">
          <cell r="A731" t="str">
            <v>1.2.04.03.01</v>
          </cell>
          <cell r="B731">
            <v>2404</v>
          </cell>
          <cell r="C731" t="str">
            <v>Intereses a Cobrar Facturado USD - LP</v>
          </cell>
          <cell r="D731" t="str">
            <v>ACTIVO</v>
          </cell>
          <cell r="E731" t="str">
            <v>TASA CAMBIO COMPRADOR</v>
          </cell>
          <cell r="F731" t="str">
            <v>CUENTA TÍTULOS</v>
          </cell>
          <cell r="G731" t="str">
            <v>ANALÍTICA</v>
          </cell>
          <cell r="H731" t="str">
            <v>1.2.04.03.01</v>
          </cell>
        </row>
        <row r="732">
          <cell r="A732" t="str">
            <v>1.2.04.03.02</v>
          </cell>
          <cell r="B732">
            <v>2405</v>
          </cell>
          <cell r="C732" t="str">
            <v>Interes a Cobrar Facturados GS - LP</v>
          </cell>
          <cell r="D732" t="str">
            <v>ACTIVO</v>
          </cell>
          <cell r="E732" t="str">
            <v>TASA CAMBIO COMPRADOR</v>
          </cell>
          <cell r="F732" t="str">
            <v>CUENTA TÍTULOS</v>
          </cell>
          <cell r="G732" t="str">
            <v>ANALÍTICA</v>
          </cell>
          <cell r="H732" t="str">
            <v>1.2.04.03.02</v>
          </cell>
        </row>
        <row r="733">
          <cell r="A733" t="str">
            <v>1.2.06</v>
          </cell>
          <cell r="B733">
            <v>2643</v>
          </cell>
          <cell r="C733" t="str">
            <v>COSTOS DE OPERACION LP</v>
          </cell>
          <cell r="D733" t="str">
            <v>ACTIVO</v>
          </cell>
          <cell r="E733" t="str">
            <v>SIN AJUSTE MENSUAL</v>
          </cell>
          <cell r="F733" t="str">
            <v>NINGUNO</v>
          </cell>
          <cell r="G733" t="str">
            <v>SINTÉTICA</v>
          </cell>
          <cell r="H733" t="str">
            <v>1.2.06</v>
          </cell>
        </row>
        <row r="734">
          <cell r="A734" t="str">
            <v>1.2.06.02</v>
          </cell>
          <cell r="B734">
            <v>2645</v>
          </cell>
          <cell r="C734" t="str">
            <v>COSTOS DE OPERACION</v>
          </cell>
          <cell r="D734" t="str">
            <v>ACTIVO</v>
          </cell>
          <cell r="E734" t="str">
            <v>SIN AJUSTE MENSUAL</v>
          </cell>
          <cell r="F734" t="str">
            <v>NINGUNO</v>
          </cell>
          <cell r="G734" t="str">
            <v>SINTÉTICA</v>
          </cell>
          <cell r="H734" t="str">
            <v>1.2.06.02</v>
          </cell>
        </row>
        <row r="735">
          <cell r="A735" t="str">
            <v>1.2.06.02.01</v>
          </cell>
          <cell r="B735">
            <v>2646</v>
          </cell>
          <cell r="C735" t="str">
            <v>Gtos Preparacion Suelo/Siembra 2021-San Florencio</v>
          </cell>
          <cell r="D735" t="str">
            <v>ACTIVO</v>
          </cell>
          <cell r="E735" t="str">
            <v>SIN AJUSTE MENSUAL</v>
          </cell>
          <cell r="F735" t="str">
            <v>RAZÓN SIMPLES</v>
          </cell>
          <cell r="G735" t="str">
            <v>ANALÍTICA</v>
          </cell>
          <cell r="H735" t="str">
            <v>1.2.06.02.01</v>
          </cell>
        </row>
        <row r="736">
          <cell r="A736" t="str">
            <v>1.3</v>
          </cell>
          <cell r="B736">
            <v>227</v>
          </cell>
          <cell r="C736" t="str">
            <v>ACTIVO DIFERIDO</v>
          </cell>
          <cell r="D736" t="str">
            <v>ACTIVO</v>
          </cell>
          <cell r="E736" t="str">
            <v>SIN AJUSTE MENSUAL</v>
          </cell>
          <cell r="F736" t="str">
            <v>NINGUNO</v>
          </cell>
          <cell r="G736" t="str">
            <v>SINTÉTICA</v>
          </cell>
          <cell r="H736" t="str">
            <v>1.3</v>
          </cell>
        </row>
        <row r="737">
          <cell r="A737" t="str">
            <v>1.3.02</v>
          </cell>
          <cell r="B737">
            <v>2320</v>
          </cell>
          <cell r="C737" t="str">
            <v>ACTIVO DIFERIDO</v>
          </cell>
          <cell r="D737" t="str">
            <v>ACTIVO</v>
          </cell>
          <cell r="E737" t="str">
            <v>SIN AJUSTE MENSUAL</v>
          </cell>
          <cell r="F737" t="str">
            <v>NINGUNO</v>
          </cell>
          <cell r="G737" t="str">
            <v>SINTÉTICA</v>
          </cell>
          <cell r="H737" t="str">
            <v>1.3.02</v>
          </cell>
        </row>
        <row r="738">
          <cell r="A738" t="str">
            <v>1.3.02.05</v>
          </cell>
          <cell r="B738">
            <v>2318</v>
          </cell>
          <cell r="C738" t="str">
            <v>SISTEMA</v>
          </cell>
          <cell r="D738" t="str">
            <v>ACTIVO</v>
          </cell>
          <cell r="E738" t="str">
            <v>SIN AJUSTE MENSUAL</v>
          </cell>
          <cell r="F738" t="str">
            <v>NINGUNO</v>
          </cell>
          <cell r="G738" t="str">
            <v>SINTÉTICA</v>
          </cell>
          <cell r="H738" t="str">
            <v>1.3.02.05</v>
          </cell>
        </row>
        <row r="739">
          <cell r="A739" t="str">
            <v>1.3.02.05.27</v>
          </cell>
          <cell r="B739">
            <v>1716</v>
          </cell>
          <cell r="C739" t="str">
            <v>SISTEMA DE TERMOMETRIA EN CURSO</v>
          </cell>
          <cell r="D739" t="str">
            <v>ACTIVO</v>
          </cell>
          <cell r="E739" t="str">
            <v>SIN AJUSTE MENSUAL</v>
          </cell>
          <cell r="F739" t="str">
            <v>RAZÓN SIMPLES</v>
          </cell>
          <cell r="G739" t="str">
            <v>ANALÍTICA</v>
          </cell>
          <cell r="H739" t="str">
            <v>1.3.02.05.27</v>
          </cell>
        </row>
        <row r="740">
          <cell r="A740" t="str">
            <v>1.3.02.06</v>
          </cell>
          <cell r="B740">
            <v>2317</v>
          </cell>
          <cell r="C740" t="str">
            <v>ACTIVO DIFERIDO</v>
          </cell>
          <cell r="D740" t="str">
            <v>ACTIVO</v>
          </cell>
          <cell r="E740" t="str">
            <v>SIN AJUSTE MENSUAL</v>
          </cell>
          <cell r="F740" t="str">
            <v>NINGUNO</v>
          </cell>
          <cell r="G740" t="str">
            <v>SINTÉTICA</v>
          </cell>
          <cell r="H740" t="str">
            <v>1.3.02.06</v>
          </cell>
        </row>
        <row r="741">
          <cell r="A741" t="str">
            <v>1.3.02.06.01</v>
          </cell>
          <cell r="B741">
            <v>705</v>
          </cell>
          <cell r="C741" t="str">
            <v>IMPORTACIONES EN CURSO - USD (NO USAR)</v>
          </cell>
          <cell r="D741" t="str">
            <v>ACTIVO</v>
          </cell>
          <cell r="E741" t="str">
            <v>TASA CAMBIO COMPRADOR</v>
          </cell>
          <cell r="F741" t="str">
            <v>RAZÓN SIMPLES</v>
          </cell>
          <cell r="G741" t="str">
            <v>ANALÍTICA</v>
          </cell>
          <cell r="H741" t="str">
            <v>1.3.02.06.01</v>
          </cell>
        </row>
        <row r="742">
          <cell r="A742" t="str">
            <v>1.3.02.06.02</v>
          </cell>
          <cell r="B742">
            <v>2347</v>
          </cell>
          <cell r="C742" t="str">
            <v>IMPORTACION EN CURSO - USD</v>
          </cell>
          <cell r="D742" t="str">
            <v>ACTIVO</v>
          </cell>
          <cell r="E742" t="str">
            <v>TASA CAMBIO COMPRADOR</v>
          </cell>
          <cell r="F742" t="str">
            <v>CUENTA TÍTULOS</v>
          </cell>
          <cell r="G742" t="str">
            <v>ANALÍTICA</v>
          </cell>
          <cell r="H742" t="str">
            <v>1.3.02.06.02</v>
          </cell>
        </row>
        <row r="743">
          <cell r="A743" t="str">
            <v>1.3.02.06.10</v>
          </cell>
          <cell r="B743">
            <v>1402</v>
          </cell>
          <cell r="C743" t="str">
            <v>CUENTA LIBRE (PARA CUENTA CORRIENTE)</v>
          </cell>
          <cell r="D743" t="str">
            <v>ACTIVO</v>
          </cell>
          <cell r="E743" t="str">
            <v>SIN AJUSTE MENSUAL</v>
          </cell>
          <cell r="F743" t="str">
            <v>CUENTA CORRIENTE</v>
          </cell>
          <cell r="G743" t="str">
            <v>ANALÍTICA</v>
          </cell>
          <cell r="H743" t="str">
            <v>1.3.02.06.10</v>
          </cell>
        </row>
        <row r="744">
          <cell r="A744" t="str">
            <v>1.3.77</v>
          </cell>
          <cell r="B744">
            <v>2316</v>
          </cell>
          <cell r="C744" t="str">
            <v>ACTIVO DIFERIDO</v>
          </cell>
          <cell r="D744" t="str">
            <v>ACTIVO</v>
          </cell>
          <cell r="E744" t="str">
            <v>SIN AJUSTE MENSUAL</v>
          </cell>
          <cell r="F744" t="str">
            <v>NINGUNO</v>
          </cell>
          <cell r="G744" t="str">
            <v>SINTÉTICA</v>
          </cell>
          <cell r="H744" t="str">
            <v>1.3.77</v>
          </cell>
        </row>
        <row r="745">
          <cell r="A745" t="str">
            <v>1.6</v>
          </cell>
          <cell r="B745">
            <v>2297</v>
          </cell>
          <cell r="C745" t="str">
            <v>CUENTAS REGULARIZADORAS - ACTIVO</v>
          </cell>
          <cell r="D745" t="str">
            <v>ACTIVO</v>
          </cell>
          <cell r="E745" t="str">
            <v>SIN AJUSTE MENSUAL</v>
          </cell>
          <cell r="F745" t="str">
            <v>NINGUNO</v>
          </cell>
          <cell r="G745" t="str">
            <v>SINTÉTICA</v>
          </cell>
          <cell r="H745" t="str">
            <v>1.6</v>
          </cell>
        </row>
        <row r="746">
          <cell r="A746" t="str">
            <v>1.6.01</v>
          </cell>
          <cell r="B746">
            <v>225</v>
          </cell>
          <cell r="C746" t="str">
            <v>CUENTAS REGULARIZADORAS - ACTIVO</v>
          </cell>
          <cell r="D746" t="str">
            <v>ACTIVO</v>
          </cell>
          <cell r="E746" t="str">
            <v>SIN AJUSTE MENSUAL</v>
          </cell>
          <cell r="F746" t="str">
            <v>NINGUNO</v>
          </cell>
          <cell r="G746" t="str">
            <v>SINTÉTICA</v>
          </cell>
          <cell r="H746" t="str">
            <v>1.6.01</v>
          </cell>
        </row>
        <row r="747">
          <cell r="A747" t="str">
            <v>1.6.01.01</v>
          </cell>
          <cell r="B747">
            <v>2298</v>
          </cell>
          <cell r="C747" t="str">
            <v>CUENTAS REGULARIZADORAS - ACTIVO</v>
          </cell>
          <cell r="D747" t="str">
            <v>ACTIVO</v>
          </cell>
          <cell r="E747" t="str">
            <v>SIN AJUSTE MENSUAL</v>
          </cell>
          <cell r="F747" t="str">
            <v>NINGUNO</v>
          </cell>
          <cell r="G747" t="str">
            <v>SINTÉTICA</v>
          </cell>
          <cell r="H747" t="str">
            <v>1.6.01.01</v>
          </cell>
        </row>
        <row r="748">
          <cell r="A748" t="str">
            <v>1.6.01.01.01</v>
          </cell>
          <cell r="B748">
            <v>226</v>
          </cell>
          <cell r="C748" t="str">
            <v>PRIMA CONTRATO - RECIBIDO B&amp;R - CP</v>
          </cell>
          <cell r="D748" t="str">
            <v>ACTIVO</v>
          </cell>
          <cell r="E748" t="str">
            <v>SIN AJUSTE MENSUAL</v>
          </cell>
          <cell r="F748" t="str">
            <v>RAZÓN SIMPLES</v>
          </cell>
          <cell r="G748" t="str">
            <v>ANALÍTICA</v>
          </cell>
          <cell r="H748" t="str">
            <v>1.6.01.01.01</v>
          </cell>
        </row>
        <row r="749">
          <cell r="A749" t="str">
            <v>1.6.01.01.02</v>
          </cell>
          <cell r="B749">
            <v>1709</v>
          </cell>
          <cell r="C749" t="str">
            <v>PRIMA CONTRATO - RECIBIDO B&amp;R - LP</v>
          </cell>
          <cell r="D749" t="str">
            <v>ACTIVO</v>
          </cell>
          <cell r="E749" t="str">
            <v>SIN AJUSTE MENSUAL</v>
          </cell>
          <cell r="F749" t="str">
            <v>RAZÓN SIMPLES</v>
          </cell>
          <cell r="G749" t="str">
            <v>ANALÍTICA</v>
          </cell>
          <cell r="H749" t="str">
            <v>1.6.01.01.02</v>
          </cell>
        </row>
        <row r="750">
          <cell r="A750" t="str">
            <v>1.6.01.01.03</v>
          </cell>
          <cell r="B750">
            <v>1718</v>
          </cell>
          <cell r="C750" t="str">
            <v>MAQUINARIAS - IMPORTACION TEMPORAL</v>
          </cell>
          <cell r="D750" t="str">
            <v>ACTIVO</v>
          </cell>
          <cell r="E750" t="str">
            <v>SIN AJUSTE MENSUAL</v>
          </cell>
          <cell r="F750" t="str">
            <v>RAZÓN SIMPLES</v>
          </cell>
          <cell r="G750" t="str">
            <v>ANALÍTICA</v>
          </cell>
          <cell r="H750" t="str">
            <v>1.6.01.01.03</v>
          </cell>
        </row>
        <row r="751">
          <cell r="A751" t="str">
            <v>1.7</v>
          </cell>
          <cell r="B751">
            <v>2309</v>
          </cell>
          <cell r="C751" t="str">
            <v>CUENTAS PUENTE PARA EL SISTEMA</v>
          </cell>
          <cell r="D751" t="str">
            <v>ACTIVO</v>
          </cell>
          <cell r="E751" t="str">
            <v>SIN AJUSTE MENSUAL</v>
          </cell>
          <cell r="F751" t="str">
            <v>NINGUNO</v>
          </cell>
          <cell r="G751" t="str">
            <v>SINTÉTICA</v>
          </cell>
          <cell r="H751" t="str">
            <v>1.7</v>
          </cell>
        </row>
        <row r="752">
          <cell r="A752" t="str">
            <v>1.7.01</v>
          </cell>
          <cell r="B752">
            <v>2310</v>
          </cell>
          <cell r="C752" t="str">
            <v>CUENTAS PUENTE PARA EL SISTEMA</v>
          </cell>
          <cell r="D752" t="str">
            <v>ACTIVO</v>
          </cell>
          <cell r="E752" t="str">
            <v>SIN AJUSTE MENSUAL</v>
          </cell>
          <cell r="F752" t="str">
            <v>NINGUNO</v>
          </cell>
          <cell r="G752" t="str">
            <v>SINTÉTICA</v>
          </cell>
          <cell r="H752" t="str">
            <v>1.7.01</v>
          </cell>
        </row>
        <row r="753">
          <cell r="A753" t="str">
            <v>1.7.01.01</v>
          </cell>
          <cell r="B753">
            <v>2311</v>
          </cell>
          <cell r="C753" t="str">
            <v>CUENTAS PUENTE PARA EL SISTEMA</v>
          </cell>
          <cell r="D753" t="str">
            <v>ACTIVO</v>
          </cell>
          <cell r="E753" t="str">
            <v>SIN AJUSTE MENSUAL</v>
          </cell>
          <cell r="F753" t="str">
            <v>NINGUNO</v>
          </cell>
          <cell r="G753" t="str">
            <v>SINTÉTICA</v>
          </cell>
          <cell r="H753" t="str">
            <v>1.7.01.01</v>
          </cell>
        </row>
        <row r="754">
          <cell r="A754" t="str">
            <v>1.7.01.01.01</v>
          </cell>
          <cell r="B754">
            <v>2312</v>
          </cell>
          <cell r="C754" t="str">
            <v>CUENTA PUENTE PARA BAJAS E/SUCURSALES</v>
          </cell>
          <cell r="D754" t="str">
            <v>ACTIVO</v>
          </cell>
          <cell r="E754" t="str">
            <v>SIN AJUSTE MENSUAL</v>
          </cell>
          <cell r="F754" t="str">
            <v>RAZÓN SIMPLES</v>
          </cell>
          <cell r="G754" t="str">
            <v>ANALÍTICA</v>
          </cell>
          <cell r="H754" t="str">
            <v>1.7.01.01.01</v>
          </cell>
        </row>
        <row r="755">
          <cell r="A755" t="str">
            <v>1.7.01.01.02</v>
          </cell>
          <cell r="B755">
            <v>2400</v>
          </cell>
          <cell r="C755" t="str">
            <v>CUENTA PUENTE PASIVO CON DOCUMENTO USD</v>
          </cell>
          <cell r="D755" t="str">
            <v>PASIVO</v>
          </cell>
          <cell r="E755" t="str">
            <v>SIN AJUSTE MENSUAL</v>
          </cell>
          <cell r="F755" t="str">
            <v>CUENTA TÍTULOS</v>
          </cell>
          <cell r="G755" t="str">
            <v>ANALÍTICA</v>
          </cell>
          <cell r="H755" t="str">
            <v>1.7.01.01.02</v>
          </cell>
        </row>
        <row r="756">
          <cell r="A756" t="str">
            <v>1.7.01.01.11</v>
          </cell>
          <cell r="B756">
            <v>2399</v>
          </cell>
          <cell r="C756" t="str">
            <v>CTA LIBRE</v>
          </cell>
          <cell r="D756" t="str">
            <v>ACTIVO</v>
          </cell>
          <cell r="E756" t="str">
            <v>SIN AJUSTE MENSUAL</v>
          </cell>
          <cell r="F756" t="str">
            <v>RAZÓN SIMPLES</v>
          </cell>
          <cell r="G756" t="str">
            <v>ANALÍTICA</v>
          </cell>
          <cell r="H756" t="str">
            <v>1.7.01.01.11</v>
          </cell>
        </row>
        <row r="757">
          <cell r="A757" t="str">
            <v>1.7.01.01.12</v>
          </cell>
          <cell r="B757">
            <v>3070</v>
          </cell>
          <cell r="C757" t="str">
            <v>Cta puente Produccion Yesado</v>
          </cell>
          <cell r="D757" t="str">
            <v>ACTIVO</v>
          </cell>
          <cell r="E757" t="str">
            <v>SIN AJUSTE MENSUAL</v>
          </cell>
          <cell r="F757" t="str">
            <v>RAZÓN SIMPLES</v>
          </cell>
          <cell r="G757" t="str">
            <v>ANALÍTICA</v>
          </cell>
          <cell r="H757" t="str">
            <v>1.7.01.01.12</v>
          </cell>
        </row>
        <row r="758">
          <cell r="A758" t="str">
            <v>1.7.01.01.13</v>
          </cell>
          <cell r="B758">
            <v>3071</v>
          </cell>
          <cell r="C758" t="str">
            <v>Cta Puente Produccin Qebrado</v>
          </cell>
          <cell r="D758" t="str">
            <v>ACTIVO</v>
          </cell>
          <cell r="E758" t="str">
            <v>SIN AJUSTE MENSUAL</v>
          </cell>
          <cell r="F758" t="str">
            <v>RAZÓN SIMPLES</v>
          </cell>
          <cell r="G758" t="str">
            <v>ANALÍTICA</v>
          </cell>
          <cell r="H758" t="str">
            <v>1.7.01.01.13</v>
          </cell>
        </row>
        <row r="759">
          <cell r="A759" t="str">
            <v>1.7.01.01.14</v>
          </cell>
          <cell r="B759">
            <v>3072</v>
          </cell>
          <cell r="C759" t="str">
            <v>Cta Puente Produccion Cascarilla</v>
          </cell>
          <cell r="D759" t="str">
            <v>ACTIVO</v>
          </cell>
          <cell r="E759" t="str">
            <v>SIN AJUSTE MENSUAL</v>
          </cell>
          <cell r="F759" t="str">
            <v>RAZÓN SIMPLES</v>
          </cell>
          <cell r="G759" t="str">
            <v>ANALÍTICA</v>
          </cell>
          <cell r="H759" t="str">
            <v>1.7.01.01.14</v>
          </cell>
        </row>
        <row r="760">
          <cell r="A760" t="str">
            <v>1.7.01.01.15</v>
          </cell>
          <cell r="B760">
            <v>3074</v>
          </cell>
          <cell r="C760" t="str">
            <v>Cta Puente Produccion Web Arrocillo</v>
          </cell>
          <cell r="D760" t="str">
            <v>ACTIVO</v>
          </cell>
          <cell r="E760" t="str">
            <v>SIN AJUSTE MENSUAL</v>
          </cell>
          <cell r="F760" t="str">
            <v>RAZÓN SIMPLES</v>
          </cell>
          <cell r="G760" t="str">
            <v>ANALÍTICA</v>
          </cell>
          <cell r="H760" t="str">
            <v>1.7.01.01.15</v>
          </cell>
        </row>
        <row r="761">
          <cell r="A761" t="str">
            <v>1.7.01.01.16</v>
          </cell>
          <cell r="B761">
            <v>3076</v>
          </cell>
          <cell r="C761" t="str">
            <v>Cta Puente Esbramado Industria Produccion Web</v>
          </cell>
          <cell r="D761" t="str">
            <v>ACTIVO</v>
          </cell>
          <cell r="E761" t="str">
            <v>SIN AJUSTE MENSUAL</v>
          </cell>
          <cell r="F761" t="str">
            <v>RAZÓN SIMPLES</v>
          </cell>
          <cell r="G761" t="str">
            <v>ANALÍTICA</v>
          </cell>
          <cell r="H761" t="str">
            <v>1.7.01.01.16</v>
          </cell>
        </row>
        <row r="762">
          <cell r="A762" t="str">
            <v>1.7.01.01.17</v>
          </cell>
          <cell r="B762">
            <v>3078</v>
          </cell>
          <cell r="C762" t="str">
            <v>Cta Puente Produccion Esbramado</v>
          </cell>
          <cell r="D762" t="str">
            <v>ACTIVO</v>
          </cell>
          <cell r="E762" t="str">
            <v>SIN AJUSTE MENSUAL</v>
          </cell>
          <cell r="F762" t="str">
            <v>RAZÓN SIMPLES</v>
          </cell>
          <cell r="G762" t="str">
            <v>ANALÍTICA</v>
          </cell>
          <cell r="H762" t="str">
            <v>1.7.01.01.17</v>
          </cell>
        </row>
        <row r="763">
          <cell r="A763" t="str">
            <v>2</v>
          </cell>
          <cell r="B763">
            <v>230</v>
          </cell>
          <cell r="C763" t="str">
            <v>PASIVO</v>
          </cell>
          <cell r="D763" t="str">
            <v>PASIVO</v>
          </cell>
          <cell r="E763" t="str">
            <v>SIN AJUSTE MENSUAL</v>
          </cell>
          <cell r="F763" t="str">
            <v>NINGUNO</v>
          </cell>
          <cell r="G763" t="str">
            <v>SINTÉTICA</v>
          </cell>
          <cell r="H763" t="str">
            <v>2</v>
          </cell>
        </row>
        <row r="764">
          <cell r="A764" t="str">
            <v>2.1</v>
          </cell>
          <cell r="B764">
            <v>231</v>
          </cell>
          <cell r="C764" t="str">
            <v>PASIVO CORRIENTE</v>
          </cell>
          <cell r="D764" t="str">
            <v>PASIVO</v>
          </cell>
          <cell r="E764" t="str">
            <v>SIN AJUSTE MENSUAL</v>
          </cell>
          <cell r="F764" t="str">
            <v>NINGUNO</v>
          </cell>
          <cell r="G764" t="str">
            <v>SINTÉTICA</v>
          </cell>
          <cell r="H764" t="str">
            <v>2.1</v>
          </cell>
        </row>
        <row r="765">
          <cell r="A765" t="str">
            <v>2.1.01</v>
          </cell>
          <cell r="B765">
            <v>835</v>
          </cell>
          <cell r="C765" t="str">
            <v>CUENTAS A PAGAR</v>
          </cell>
          <cell r="D765" t="str">
            <v>PASIVO</v>
          </cell>
          <cell r="E765" t="str">
            <v>SIN AJUSTE MENSUAL</v>
          </cell>
          <cell r="F765" t="str">
            <v>NINGUNO</v>
          </cell>
          <cell r="G765" t="str">
            <v>SINTÉTICA</v>
          </cell>
          <cell r="H765" t="str">
            <v>2.1.01</v>
          </cell>
        </row>
        <row r="766">
          <cell r="A766" t="str">
            <v>2.1.01.01</v>
          </cell>
          <cell r="B766">
            <v>232</v>
          </cell>
          <cell r="C766" t="str">
            <v>CUENTAS A PAGAR GS.</v>
          </cell>
          <cell r="D766" t="str">
            <v>PASIVO</v>
          </cell>
          <cell r="E766" t="str">
            <v>SIN AJUSTE MENSUAL</v>
          </cell>
          <cell r="F766" t="str">
            <v>NINGUNO</v>
          </cell>
          <cell r="G766" t="str">
            <v>SINTÉTICA</v>
          </cell>
          <cell r="H766" t="str">
            <v>2.1.01.01</v>
          </cell>
        </row>
        <row r="767">
          <cell r="A767" t="str">
            <v>2.1.01.01.01</v>
          </cell>
          <cell r="B767">
            <v>2185</v>
          </cell>
          <cell r="C767" t="str">
            <v>Prestamos de Terceros a Pagar GS</v>
          </cell>
          <cell r="D767" t="str">
            <v>PASIVO</v>
          </cell>
          <cell r="E767" t="str">
            <v>TASA CAMBIO VENDEDOR</v>
          </cell>
          <cell r="F767" t="str">
            <v>CUENTA TÍTULOS</v>
          </cell>
          <cell r="G767" t="str">
            <v>ANALÍTICA</v>
          </cell>
          <cell r="H767" t="str">
            <v>2.1.01.01.01</v>
          </cell>
        </row>
        <row r="768">
          <cell r="A768" t="str">
            <v>2.1.01.01.03</v>
          </cell>
          <cell r="B768">
            <v>1837</v>
          </cell>
          <cell r="C768" t="str">
            <v>Cuentas Varias a Pagar Gs.</v>
          </cell>
          <cell r="D768" t="str">
            <v>PASIVO</v>
          </cell>
          <cell r="E768" t="str">
            <v>SIN AJUSTE MENSUAL</v>
          </cell>
          <cell r="F768" t="str">
            <v>CUENTA TÍTULOS</v>
          </cell>
          <cell r="G768" t="str">
            <v>ANALÍTICA</v>
          </cell>
          <cell r="H768" t="str">
            <v>2.1.01.01.03</v>
          </cell>
        </row>
        <row r="769">
          <cell r="A769" t="str">
            <v>2.1.01.01.04</v>
          </cell>
          <cell r="B769">
            <v>1838</v>
          </cell>
          <cell r="C769" t="str">
            <v>Anticipos de Clientes Gs.</v>
          </cell>
          <cell r="D769" t="str">
            <v>PASIVO</v>
          </cell>
          <cell r="E769" t="str">
            <v>SIN AJUSTE MENSUAL</v>
          </cell>
          <cell r="F769" t="str">
            <v>CUENTA TÍTULOS</v>
          </cell>
          <cell r="G769" t="str">
            <v>ANALÍTICA</v>
          </cell>
          <cell r="H769" t="str">
            <v>2.1.01.01.04</v>
          </cell>
        </row>
        <row r="770">
          <cell r="A770" t="str">
            <v>2.1.01.01.05</v>
          </cell>
          <cell r="B770">
            <v>1839</v>
          </cell>
          <cell r="C770" t="str">
            <v>Hon. Prof. a Pagar Gs.</v>
          </cell>
          <cell r="D770" t="str">
            <v>ACTIVO</v>
          </cell>
          <cell r="E770" t="str">
            <v>TASA CAMBIO COMPRADOR</v>
          </cell>
          <cell r="F770" t="str">
            <v>CUENTA TÍTULOS</v>
          </cell>
          <cell r="G770" t="str">
            <v>ANALÍTICA</v>
          </cell>
          <cell r="H770" t="str">
            <v>2.1.01.01.05</v>
          </cell>
        </row>
        <row r="771">
          <cell r="A771" t="str">
            <v>2.1.01.01.06</v>
          </cell>
          <cell r="B771">
            <v>2459</v>
          </cell>
          <cell r="C771" t="str">
            <v>Anticipo recibido de Funcionarios GS</v>
          </cell>
          <cell r="D771" t="str">
            <v>PASIVO</v>
          </cell>
          <cell r="E771" t="str">
            <v>SIN AJUSTE MENSUAL</v>
          </cell>
          <cell r="F771" t="str">
            <v>RAZÓN SIMPLES</v>
          </cell>
          <cell r="G771" t="str">
            <v>ANALÍTICA</v>
          </cell>
          <cell r="H771" t="str">
            <v>2.1.01.01.06</v>
          </cell>
        </row>
        <row r="772">
          <cell r="A772" t="str">
            <v>2.1.01.01.07</v>
          </cell>
          <cell r="B772">
            <v>1841</v>
          </cell>
          <cell r="C772" t="str">
            <v>Rem. Pers. Superior a Pagar Gs.</v>
          </cell>
          <cell r="D772" t="str">
            <v>PASIVO</v>
          </cell>
          <cell r="E772" t="str">
            <v>TASA CAMBIO VENDEDOR</v>
          </cell>
          <cell r="F772" t="str">
            <v>CUENTA TÍTULOS</v>
          </cell>
          <cell r="G772" t="str">
            <v>ANALÍTICA</v>
          </cell>
          <cell r="H772" t="str">
            <v>2.1.01.01.07</v>
          </cell>
        </row>
        <row r="773">
          <cell r="A773" t="str">
            <v>2.1.01.01.08</v>
          </cell>
          <cell r="B773">
            <v>2324</v>
          </cell>
          <cell r="C773" t="str">
            <v>Provision de Gastos a Pagar  Gs.</v>
          </cell>
          <cell r="D773" t="str">
            <v>PASIVO</v>
          </cell>
          <cell r="E773" t="str">
            <v>TASA CAMBIO VENDEDOR</v>
          </cell>
          <cell r="F773" t="str">
            <v>CUENTA TÍTULOS</v>
          </cell>
          <cell r="G773" t="str">
            <v>ANALÍTICA</v>
          </cell>
          <cell r="H773" t="str">
            <v>2.1.01.01.08</v>
          </cell>
        </row>
        <row r="774">
          <cell r="A774" t="str">
            <v>2.1.01.01.09</v>
          </cell>
          <cell r="B774">
            <v>1843</v>
          </cell>
          <cell r="C774" t="str">
            <v>Acreedores Varios Gs.</v>
          </cell>
          <cell r="D774" t="str">
            <v>ACTIVO</v>
          </cell>
          <cell r="E774" t="str">
            <v>SIN AJUSTE MENSUAL</v>
          </cell>
          <cell r="F774" t="str">
            <v>CUENTA TÍTULOS</v>
          </cell>
          <cell r="G774" t="str">
            <v>ANALÍTICA</v>
          </cell>
          <cell r="H774" t="str">
            <v>2.1.01.01.09</v>
          </cell>
        </row>
        <row r="775">
          <cell r="A775" t="str">
            <v>2.1.01.01.10</v>
          </cell>
          <cell r="B775">
            <v>1983</v>
          </cell>
          <cell r="C775" t="str">
            <v>CTA. A PAGAR IMPORTACION GS.</v>
          </cell>
          <cell r="D775" t="str">
            <v>PASIVO</v>
          </cell>
          <cell r="E775" t="str">
            <v>SIN AJUSTE MENSUAL</v>
          </cell>
          <cell r="F775" t="str">
            <v>CUENTA TÍTULOS</v>
          </cell>
          <cell r="G775" t="str">
            <v>ANALÍTICA</v>
          </cell>
          <cell r="H775" t="str">
            <v>2.1.01.01.10</v>
          </cell>
        </row>
        <row r="776">
          <cell r="A776" t="str">
            <v>2.1.01.01.12</v>
          </cell>
          <cell r="B776">
            <v>1984</v>
          </cell>
          <cell r="C776" t="str">
            <v>CTA. A PAGAR EXPORTACION GS.</v>
          </cell>
          <cell r="D776" t="str">
            <v>PASIVO</v>
          </cell>
          <cell r="E776" t="str">
            <v>TASA CAMBIO COMPRADOR</v>
          </cell>
          <cell r="F776" t="str">
            <v>CUENTA TÍTULOS</v>
          </cell>
          <cell r="G776" t="str">
            <v>ANALÍTICA</v>
          </cell>
          <cell r="H776" t="str">
            <v>2.1.01.01.12</v>
          </cell>
        </row>
        <row r="777">
          <cell r="A777" t="str">
            <v>2.1.01.01.15</v>
          </cell>
          <cell r="B777">
            <v>1985</v>
          </cell>
          <cell r="C777" t="str">
            <v>GASTOS A PAGAR DESPACHANTE GS.</v>
          </cell>
          <cell r="D777" t="str">
            <v>PASIVO</v>
          </cell>
          <cell r="E777" t="str">
            <v>TASA CAMBIO VENDEDOR</v>
          </cell>
          <cell r="F777" t="str">
            <v>CUENTA TÍTULOS</v>
          </cell>
          <cell r="G777" t="str">
            <v>ANALÍTICA</v>
          </cell>
          <cell r="H777" t="str">
            <v>2.1.01.01.15</v>
          </cell>
        </row>
        <row r="778">
          <cell r="A778" t="str">
            <v>2.1.01.01.16</v>
          </cell>
          <cell r="B778">
            <v>2145</v>
          </cell>
          <cell r="C778" t="str">
            <v>CTA A PAGAR EXPORTACION USD.</v>
          </cell>
          <cell r="D778" t="str">
            <v>PASIVO</v>
          </cell>
          <cell r="E778" t="str">
            <v>TASA CAMBIO VENDEDOR</v>
          </cell>
          <cell r="F778" t="str">
            <v>CUENTA TÍTULOS</v>
          </cell>
          <cell r="G778" t="str">
            <v>ANALÍTICA</v>
          </cell>
          <cell r="H778" t="str">
            <v>2.1.01.01.16</v>
          </cell>
        </row>
        <row r="779">
          <cell r="A779" t="str">
            <v>2.1.01.01.18</v>
          </cell>
          <cell r="B779">
            <v>2222</v>
          </cell>
          <cell r="C779" t="str">
            <v>Fondos a Pagar - GS</v>
          </cell>
          <cell r="D779" t="str">
            <v>PASIVO</v>
          </cell>
          <cell r="E779" t="str">
            <v>SIN AJUSTE MENSUAL</v>
          </cell>
          <cell r="F779" t="str">
            <v>RAZÓN SIMPLES</v>
          </cell>
          <cell r="G779" t="str">
            <v>ANALÍTICA</v>
          </cell>
          <cell r="H779" t="str">
            <v>2.1.01.01.18</v>
          </cell>
        </row>
        <row r="780">
          <cell r="A780" t="str">
            <v>2.1.01.01.19</v>
          </cell>
          <cell r="B780">
            <v>2383</v>
          </cell>
          <cell r="C780" t="str">
            <v>Anticipos Recibidos de Productores Gs.</v>
          </cell>
          <cell r="D780" t="str">
            <v>PASIVO</v>
          </cell>
          <cell r="E780" t="str">
            <v>TASA CAMBIO VENDEDOR</v>
          </cell>
          <cell r="F780" t="str">
            <v>CUENTA TÍTULOS</v>
          </cell>
          <cell r="G780" t="str">
            <v>ANALÍTICA</v>
          </cell>
          <cell r="H780" t="str">
            <v>2.1.01.01.19</v>
          </cell>
        </row>
        <row r="781">
          <cell r="A781" t="str">
            <v>2.1.01.01.20</v>
          </cell>
          <cell r="B781">
            <v>2511</v>
          </cell>
          <cell r="C781" t="str">
            <v>Provision de Fletes Internos a Pagar GS</v>
          </cell>
          <cell r="D781" t="str">
            <v>PASIVO</v>
          </cell>
          <cell r="E781" t="str">
            <v>TASA CAMBIO VENDEDOR</v>
          </cell>
          <cell r="F781" t="str">
            <v>CUENTA TÍTULOS</v>
          </cell>
          <cell r="G781" t="str">
            <v>ANALÍTICA</v>
          </cell>
          <cell r="H781" t="str">
            <v>2.1.01.01.20</v>
          </cell>
        </row>
        <row r="782">
          <cell r="A782" t="str">
            <v>2.1.01.01.21</v>
          </cell>
          <cell r="B782">
            <v>3031</v>
          </cell>
          <cell r="C782" t="str">
            <v>Ctas a Pagar a Funcionarios y Terceros - GS</v>
          </cell>
          <cell r="D782" t="str">
            <v>PASIVO</v>
          </cell>
          <cell r="E782" t="str">
            <v>SIN AJUSTE MENSUAL</v>
          </cell>
          <cell r="F782" t="str">
            <v>CUENTA TÍTULOS</v>
          </cell>
          <cell r="G782" t="str">
            <v>ANALÍTICA</v>
          </cell>
          <cell r="H782" t="str">
            <v>2.1.01.01.21</v>
          </cell>
        </row>
        <row r="783">
          <cell r="A783" t="str">
            <v>2.1.01.01.22</v>
          </cell>
          <cell r="B783">
            <v>3058</v>
          </cell>
          <cell r="C783" t="str">
            <v>Ctas a Pagar Exportación Fletes USD</v>
          </cell>
          <cell r="D783" t="str">
            <v>PASIVO</v>
          </cell>
          <cell r="E783" t="str">
            <v>TASA CAMBIO VENDEDOR</v>
          </cell>
          <cell r="F783" t="str">
            <v>CUENTA TÍTULOS</v>
          </cell>
          <cell r="G783" t="str">
            <v>ANALÍTICA</v>
          </cell>
          <cell r="H783" t="str">
            <v>2.1.01.01.22</v>
          </cell>
        </row>
        <row r="784">
          <cell r="A784" t="str">
            <v>2.1.01.01.23</v>
          </cell>
          <cell r="B784">
            <v>3063</v>
          </cell>
          <cell r="C784" t="str">
            <v>Cta a pagar Exportaciones Flete USD</v>
          </cell>
          <cell r="D784" t="str">
            <v>PASIVO</v>
          </cell>
          <cell r="E784" t="str">
            <v>TASA CAMBIO VENDEDOR</v>
          </cell>
          <cell r="F784" t="str">
            <v>RAZÓN SIMPLES</v>
          </cell>
          <cell r="G784" t="str">
            <v>ANALÍTICA</v>
          </cell>
          <cell r="H784" t="str">
            <v>2.1.01.01.23</v>
          </cell>
        </row>
        <row r="785">
          <cell r="A785" t="str">
            <v>2.1.01.02</v>
          </cell>
          <cell r="B785">
            <v>1501</v>
          </cell>
          <cell r="C785" t="str">
            <v>CUENTAS A PAGAR USD.</v>
          </cell>
          <cell r="D785" t="str">
            <v>PASIVO</v>
          </cell>
          <cell r="E785" t="str">
            <v>SIN AJUSTE MENSUAL</v>
          </cell>
          <cell r="F785" t="str">
            <v>NINGUNO</v>
          </cell>
          <cell r="G785" t="str">
            <v>SINTÉTICA</v>
          </cell>
          <cell r="H785" t="str">
            <v>2.1.01.02</v>
          </cell>
        </row>
        <row r="786">
          <cell r="A786" t="str">
            <v>2.1.01.02.01</v>
          </cell>
          <cell r="B786">
            <v>1502</v>
          </cell>
          <cell r="C786" t="str">
            <v>Cuentas Varias a Pagar Usd.</v>
          </cell>
          <cell r="D786" t="str">
            <v>PASIVO</v>
          </cell>
          <cell r="E786" t="str">
            <v>TASA CAMBIO VENDEDOR</v>
          </cell>
          <cell r="F786" t="str">
            <v>CUENTA TÍTULOS</v>
          </cell>
          <cell r="G786" t="str">
            <v>ANALÍTICA</v>
          </cell>
          <cell r="H786" t="str">
            <v>2.1.01.02.01</v>
          </cell>
        </row>
        <row r="787">
          <cell r="A787" t="str">
            <v>2.1.01.02.02</v>
          </cell>
          <cell r="B787">
            <v>1503</v>
          </cell>
          <cell r="C787" t="str">
            <v>Anticipo de Clientes Usd.</v>
          </cell>
          <cell r="D787" t="str">
            <v>PASIVO</v>
          </cell>
          <cell r="E787" t="str">
            <v>TASA CAMBIO VENDEDOR</v>
          </cell>
          <cell r="F787" t="str">
            <v>CUENTA TÍTULOS</v>
          </cell>
          <cell r="G787" t="str">
            <v>ANALÍTICA</v>
          </cell>
          <cell r="H787" t="str">
            <v>2.1.01.02.02</v>
          </cell>
        </row>
        <row r="788">
          <cell r="A788" t="str">
            <v>2.1.01.02.04</v>
          </cell>
          <cell r="B788">
            <v>264</v>
          </cell>
          <cell r="C788" t="str">
            <v>Rem. Per. Superior a Pagar Usd.</v>
          </cell>
          <cell r="D788" t="str">
            <v>PASIVO</v>
          </cell>
          <cell r="E788" t="str">
            <v>TASA CAMBIO VENDEDOR</v>
          </cell>
          <cell r="F788" t="str">
            <v>CUENTA TÍTULOS</v>
          </cell>
          <cell r="G788" t="str">
            <v>ANALÍTICA</v>
          </cell>
          <cell r="H788" t="str">
            <v>2.1.01.02.04</v>
          </cell>
        </row>
        <row r="789">
          <cell r="A789" t="str">
            <v>2.1.01.02.05</v>
          </cell>
          <cell r="B789">
            <v>878</v>
          </cell>
          <cell r="C789" t="str">
            <v>Provision de Gastos a Pagar Usd.</v>
          </cell>
          <cell r="D789" t="str">
            <v>PASIVO</v>
          </cell>
          <cell r="E789" t="str">
            <v>TASA CAMBIO VENDEDOR</v>
          </cell>
          <cell r="F789" t="str">
            <v>CUENTA TÍTULOS</v>
          </cell>
          <cell r="G789" t="str">
            <v>ANALÍTICA</v>
          </cell>
          <cell r="H789" t="str">
            <v>2.1.01.02.05</v>
          </cell>
        </row>
        <row r="790">
          <cell r="A790" t="str">
            <v>2.1.01.02.06</v>
          </cell>
          <cell r="B790">
            <v>879</v>
          </cell>
          <cell r="C790" t="str">
            <v>Acreedores Varios Usd.</v>
          </cell>
          <cell r="D790" t="str">
            <v>PASIVO</v>
          </cell>
          <cell r="E790" t="str">
            <v>TASA CAMBIO VENDEDOR</v>
          </cell>
          <cell r="F790" t="str">
            <v>CUENTA TÍTULOS</v>
          </cell>
          <cell r="G790" t="str">
            <v>ANALÍTICA</v>
          </cell>
          <cell r="H790" t="str">
            <v>2.1.01.02.06</v>
          </cell>
        </row>
        <row r="791">
          <cell r="A791" t="str">
            <v>2.1.01.02.07</v>
          </cell>
          <cell r="B791">
            <v>2019</v>
          </cell>
          <cell r="C791" t="str">
            <v>Gastos Bancarios a Documentar Usd</v>
          </cell>
          <cell r="D791" t="str">
            <v>PASIVO</v>
          </cell>
          <cell r="E791" t="str">
            <v>SIN AJUSTE MENSUAL</v>
          </cell>
          <cell r="F791" t="str">
            <v>RAZÓN SIMPLES</v>
          </cell>
          <cell r="G791" t="str">
            <v>ANALÍTICA</v>
          </cell>
          <cell r="H791" t="str">
            <v>2.1.01.02.07</v>
          </cell>
        </row>
        <row r="792">
          <cell r="A792" t="str">
            <v>2.1.01.02.08</v>
          </cell>
          <cell r="B792">
            <v>2030</v>
          </cell>
          <cell r="C792" t="str">
            <v>Gastos Bancarios a Documentar Gs.</v>
          </cell>
          <cell r="D792" t="str">
            <v>PASIVO</v>
          </cell>
          <cell r="E792" t="str">
            <v>SIN AJUSTE MENSUAL</v>
          </cell>
          <cell r="F792" t="str">
            <v>RAZÓN SIMPLES</v>
          </cell>
          <cell r="G792" t="str">
            <v>ANALÍTICA</v>
          </cell>
          <cell r="H792" t="str">
            <v>2.1.01.02.08</v>
          </cell>
        </row>
        <row r="793">
          <cell r="A793" t="str">
            <v>2.1.01.02.09</v>
          </cell>
          <cell r="B793">
            <v>2077</v>
          </cell>
          <cell r="C793" t="str">
            <v>Prestamos de terceros a pagar USD</v>
          </cell>
          <cell r="D793" t="str">
            <v>PASIVO</v>
          </cell>
          <cell r="E793" t="str">
            <v>TASA CAMBIO VENDEDOR</v>
          </cell>
          <cell r="F793" t="str">
            <v>CUENTA TÍTULOS</v>
          </cell>
          <cell r="G793" t="str">
            <v>ANALÍTICA</v>
          </cell>
          <cell r="H793" t="str">
            <v>2.1.01.02.09</v>
          </cell>
        </row>
        <row r="794">
          <cell r="A794" t="str">
            <v>2.1.01.02.10</v>
          </cell>
          <cell r="B794">
            <v>2072</v>
          </cell>
          <cell r="C794" t="str">
            <v>Anticipo de Clientes del Exterior usd</v>
          </cell>
          <cell r="D794" t="str">
            <v>PASIVO</v>
          </cell>
          <cell r="E794" t="str">
            <v>TASA CAMBIO VENDEDOR</v>
          </cell>
          <cell r="F794" t="str">
            <v>CUENTA TÍTULOS</v>
          </cell>
          <cell r="G794" t="str">
            <v>ANALÍTICA</v>
          </cell>
          <cell r="H794" t="str">
            <v>2.1.01.02.10</v>
          </cell>
        </row>
        <row r="795">
          <cell r="A795" t="str">
            <v>2.1.01.02.11</v>
          </cell>
          <cell r="B795">
            <v>2143</v>
          </cell>
          <cell r="C795" t="str">
            <v>Provision de Costos</v>
          </cell>
          <cell r="D795" t="str">
            <v>PASIVO</v>
          </cell>
          <cell r="E795" t="str">
            <v>SIN AJUSTE MENSUAL</v>
          </cell>
          <cell r="F795" t="str">
            <v>RAZÓN SIMPLES</v>
          </cell>
          <cell r="G795" t="str">
            <v>ANALÍTICA</v>
          </cell>
          <cell r="H795" t="str">
            <v>2.1.01.02.11</v>
          </cell>
        </row>
        <row r="796">
          <cell r="A796" t="str">
            <v>2.1.01.02.12</v>
          </cell>
          <cell r="B796">
            <v>1957</v>
          </cell>
          <cell r="C796" t="str">
            <v>PROVISION DESPACHO DE IMPORTACION USD</v>
          </cell>
          <cell r="D796" t="str">
            <v>PASIVO</v>
          </cell>
          <cell r="E796" t="str">
            <v>TASA CAMBIO VENDEDOR</v>
          </cell>
          <cell r="F796" t="str">
            <v>RAZÓN SIMPLES</v>
          </cell>
          <cell r="G796" t="str">
            <v>ANALÍTICA</v>
          </cell>
          <cell r="H796" t="str">
            <v>2.1.01.02.12</v>
          </cell>
        </row>
        <row r="797">
          <cell r="A797" t="str">
            <v>2.1.01.02.13</v>
          </cell>
          <cell r="B797">
            <v>2384</v>
          </cell>
          <cell r="C797" t="str">
            <v>Anticipos Recibidos de Productores  Usd.</v>
          </cell>
          <cell r="D797" t="str">
            <v>PASIVO</v>
          </cell>
          <cell r="E797" t="str">
            <v>TASA CAMBIO VENDEDOR</v>
          </cell>
          <cell r="F797" t="str">
            <v>CUENTA TÍTULOS</v>
          </cell>
          <cell r="G797" t="str">
            <v>ANALÍTICA</v>
          </cell>
          <cell r="H797" t="str">
            <v>2.1.01.02.13</v>
          </cell>
        </row>
        <row r="798">
          <cell r="A798" t="str">
            <v>2.1.01.02.14</v>
          </cell>
          <cell r="B798">
            <v>454</v>
          </cell>
          <cell r="C798" t="str">
            <v>CESION DE CREDITOS A PAGAR USD</v>
          </cell>
          <cell r="D798" t="str">
            <v>PASIVO</v>
          </cell>
          <cell r="E798" t="str">
            <v>TASA CAMBIO VENDEDOR</v>
          </cell>
          <cell r="F798" t="str">
            <v>CUENTA TÍTULOS</v>
          </cell>
          <cell r="G798" t="str">
            <v>ANALÍTICA</v>
          </cell>
          <cell r="H798" t="str">
            <v>2.1.01.02.14</v>
          </cell>
        </row>
        <row r="799">
          <cell r="A799" t="str">
            <v>2.1.01.02.24</v>
          </cell>
          <cell r="B799">
            <v>3101</v>
          </cell>
          <cell r="C799" t="str">
            <v>RETENCION RENTA A PAGAR</v>
          </cell>
          <cell r="D799" t="str">
            <v>PASIVO</v>
          </cell>
          <cell r="E799" t="str">
            <v>SIN AJUSTE MENSUAL</v>
          </cell>
          <cell r="F799" t="str">
            <v>RAZÓN SIMPLES</v>
          </cell>
          <cell r="G799" t="str">
            <v>ANALÍTICA</v>
          </cell>
          <cell r="H799" t="str">
            <v>2.1.01.02.24</v>
          </cell>
        </row>
        <row r="800">
          <cell r="A800" t="str">
            <v>2.1.01.03</v>
          </cell>
          <cell r="B800">
            <v>262</v>
          </cell>
          <cell r="C800" t="str">
            <v>OTRAS CUENTAS A PAGAR</v>
          </cell>
          <cell r="D800" t="str">
            <v>PASIVO</v>
          </cell>
          <cell r="E800" t="str">
            <v>SIN AJUSTE MENSUAL</v>
          </cell>
          <cell r="F800" t="str">
            <v>NINGUNO</v>
          </cell>
          <cell r="G800" t="str">
            <v>SINTÉTICA</v>
          </cell>
          <cell r="H800" t="str">
            <v>2.1.01.03</v>
          </cell>
        </row>
        <row r="801">
          <cell r="A801" t="str">
            <v>2.1.01.03.01</v>
          </cell>
          <cell r="B801">
            <v>1835</v>
          </cell>
          <cell r="C801" t="str">
            <v>Sueldos y Jornales a Pagar</v>
          </cell>
          <cell r="D801" t="str">
            <v>PASIVO</v>
          </cell>
          <cell r="E801" t="str">
            <v>SIN AJUSTE MENSUAL</v>
          </cell>
          <cell r="F801" t="str">
            <v>RAZÓN SIMPLES</v>
          </cell>
          <cell r="G801" t="str">
            <v>ANALÍTICA</v>
          </cell>
          <cell r="H801" t="str">
            <v>2.1.01.03.01</v>
          </cell>
        </row>
        <row r="802">
          <cell r="A802" t="str">
            <v>2.1.01.03.02</v>
          </cell>
          <cell r="B802">
            <v>1836</v>
          </cell>
          <cell r="C802" t="str">
            <v>Aguinaldos a Pagar</v>
          </cell>
          <cell r="D802" t="str">
            <v>PASIVO</v>
          </cell>
          <cell r="E802" t="str">
            <v>SIN AJUSTE MENSUAL</v>
          </cell>
          <cell r="F802" t="str">
            <v>RAZÓN SIMPLES</v>
          </cell>
          <cell r="G802" t="str">
            <v>ANALÍTICA</v>
          </cell>
          <cell r="H802" t="str">
            <v>2.1.01.03.02</v>
          </cell>
        </row>
        <row r="803">
          <cell r="A803" t="str">
            <v>2.1.01.03.03</v>
          </cell>
          <cell r="B803">
            <v>1498</v>
          </cell>
          <cell r="C803" t="str">
            <v>CUENTA LIBRE</v>
          </cell>
          <cell r="D803" t="str">
            <v>PASIVO</v>
          </cell>
          <cell r="E803" t="str">
            <v>SIN AJUSTE MENSUAL</v>
          </cell>
          <cell r="F803" t="str">
            <v>RAZÓN SIMPLES</v>
          </cell>
          <cell r="G803" t="str">
            <v>ANALÍTICA</v>
          </cell>
          <cell r="H803" t="str">
            <v>2.1.01.03.03</v>
          </cell>
        </row>
        <row r="804">
          <cell r="A804" t="str">
            <v>2.1.01.03.04</v>
          </cell>
          <cell r="B804">
            <v>2349</v>
          </cell>
          <cell r="C804" t="str">
            <v>IPS a Pagar GS - Fraccionamiento</v>
          </cell>
          <cell r="D804" t="str">
            <v>PASIVO</v>
          </cell>
          <cell r="E804" t="str">
            <v>TASA CAMBIO VENDEDOR</v>
          </cell>
          <cell r="F804" t="str">
            <v>CUENTA TÍTULOS</v>
          </cell>
          <cell r="G804" t="str">
            <v>ANALÍTICA</v>
          </cell>
          <cell r="H804" t="str">
            <v>2.1.01.03.04</v>
          </cell>
        </row>
        <row r="805">
          <cell r="A805" t="str">
            <v>2.1.01.03.05</v>
          </cell>
          <cell r="B805">
            <v>2354</v>
          </cell>
          <cell r="C805" t="str">
            <v>Sueldos y Jornales a Pagar - OP</v>
          </cell>
          <cell r="D805" t="str">
            <v>PASIVO</v>
          </cell>
          <cell r="E805" t="str">
            <v>TASA CAMBIO VENDEDOR</v>
          </cell>
          <cell r="F805" t="str">
            <v>BANCO</v>
          </cell>
          <cell r="G805" t="str">
            <v>ANALÍTICA</v>
          </cell>
          <cell r="H805" t="str">
            <v>2.1.01.03.05</v>
          </cell>
        </row>
        <row r="806">
          <cell r="A806" t="str">
            <v>2.1.01.03.06</v>
          </cell>
          <cell r="B806">
            <v>2454</v>
          </cell>
          <cell r="C806" t="str">
            <v>Sueldos y Jornales a Pagar (Titulo)</v>
          </cell>
          <cell r="D806" t="str">
            <v>PASIVO</v>
          </cell>
          <cell r="E806" t="str">
            <v>TASA CAMBIO VENDEDOR</v>
          </cell>
          <cell r="F806" t="str">
            <v>CUENTA TÍTULOS</v>
          </cell>
          <cell r="G806" t="str">
            <v>ANALÍTICA</v>
          </cell>
          <cell r="H806" t="str">
            <v>2.1.01.03.06</v>
          </cell>
        </row>
        <row r="807">
          <cell r="A807" t="str">
            <v>2.1.01.03.07</v>
          </cell>
          <cell r="B807">
            <v>2455</v>
          </cell>
          <cell r="C807" t="str">
            <v>Aguinaldos a Pagar (Titulo)</v>
          </cell>
          <cell r="D807" t="str">
            <v>PASIVO</v>
          </cell>
          <cell r="E807" t="str">
            <v>TASA CAMBIO VENDEDOR</v>
          </cell>
          <cell r="F807" t="str">
            <v>CUENTA TÍTULOS</v>
          </cell>
          <cell r="G807" t="str">
            <v>ANALÍTICA</v>
          </cell>
          <cell r="H807" t="str">
            <v>2.1.01.03.07</v>
          </cell>
        </row>
        <row r="808">
          <cell r="A808" t="str">
            <v>2.1.01.03.08</v>
          </cell>
          <cell r="B808">
            <v>2458</v>
          </cell>
          <cell r="C808" t="str">
            <v>BNF a Pagar  - Descuento judicial a Empleados S</v>
          </cell>
          <cell r="D808" t="str">
            <v>PASIVO</v>
          </cell>
          <cell r="E808" t="str">
            <v>SIN AJUSTE MENSUAL</v>
          </cell>
          <cell r="F808" t="str">
            <v>RAZÓN SIMPLES</v>
          </cell>
          <cell r="G808" t="str">
            <v>ANALÍTICA</v>
          </cell>
          <cell r="H808" t="str">
            <v>2.1.01.03.08</v>
          </cell>
        </row>
        <row r="809">
          <cell r="A809" t="str">
            <v>2.1.01.03.09</v>
          </cell>
          <cell r="B809">
            <v>2620</v>
          </cell>
          <cell r="C809" t="str">
            <v>Cesion De Creditos A Pagar Gs</v>
          </cell>
          <cell r="D809" t="str">
            <v>PASIVO</v>
          </cell>
          <cell r="E809" t="str">
            <v>TASA CAMBIO VENDEDOR</v>
          </cell>
          <cell r="F809" t="str">
            <v>CUENTA TÍTULOS</v>
          </cell>
          <cell r="G809" t="str">
            <v>ANALÍTICA</v>
          </cell>
          <cell r="H809" t="str">
            <v>2.1.01.03.09</v>
          </cell>
        </row>
        <row r="810">
          <cell r="A810" t="str">
            <v>2.1.01.03.10</v>
          </cell>
          <cell r="B810">
            <v>3026</v>
          </cell>
          <cell r="C810" t="str">
            <v>OTROS PROVEEDORES DEL EXTERIOR A PAGAR</v>
          </cell>
          <cell r="D810" t="str">
            <v>PASIVO</v>
          </cell>
          <cell r="E810" t="str">
            <v>TASA CAMBIO VENDEDOR</v>
          </cell>
          <cell r="F810" t="str">
            <v>CUENTA TÍTULOS</v>
          </cell>
          <cell r="G810" t="str">
            <v>ANALÍTICA</v>
          </cell>
          <cell r="H810" t="str">
            <v>2.1.01.03.10</v>
          </cell>
        </row>
        <row r="811">
          <cell r="A811" t="str">
            <v>2.1.02</v>
          </cell>
          <cell r="B811">
            <v>836</v>
          </cell>
          <cell r="C811" t="str">
            <v>PROVEEDORES</v>
          </cell>
          <cell r="D811" t="str">
            <v>PASIVO</v>
          </cell>
          <cell r="E811" t="str">
            <v>SIN AJUSTE MENSUAL</v>
          </cell>
          <cell r="F811" t="str">
            <v>NINGUNO</v>
          </cell>
          <cell r="G811" t="str">
            <v>SINTÉTICA</v>
          </cell>
          <cell r="H811" t="str">
            <v>2.1.02</v>
          </cell>
        </row>
        <row r="812">
          <cell r="A812" t="str">
            <v>2.1.02.01</v>
          </cell>
          <cell r="B812">
            <v>241</v>
          </cell>
          <cell r="C812" t="str">
            <v>PROVEEDORES EN GUARANIES</v>
          </cell>
          <cell r="D812" t="str">
            <v>PASIVO</v>
          </cell>
          <cell r="E812" t="str">
            <v>SIN AJUSTE MENSUAL</v>
          </cell>
          <cell r="F812" t="str">
            <v>NINGUNO</v>
          </cell>
          <cell r="G812" t="str">
            <v>SINTÉTICA</v>
          </cell>
          <cell r="H812" t="str">
            <v>2.1.02.01</v>
          </cell>
        </row>
        <row r="813">
          <cell r="A813" t="str">
            <v>2.1.02.01.01</v>
          </cell>
          <cell r="B813">
            <v>242</v>
          </cell>
          <cell r="C813" t="str">
            <v>Proveedores Locales Servicios Gs.</v>
          </cell>
          <cell r="D813" t="str">
            <v>PASIVO</v>
          </cell>
          <cell r="E813" t="str">
            <v>TASA CAMBIO VENDEDOR</v>
          </cell>
          <cell r="F813" t="str">
            <v>CUENTA TÍTULOS</v>
          </cell>
          <cell r="G813" t="str">
            <v>ANALÍTICA</v>
          </cell>
          <cell r="H813" t="str">
            <v>2.1.02.01.01</v>
          </cell>
        </row>
        <row r="814">
          <cell r="A814" t="str">
            <v>2.1.02.01.02</v>
          </cell>
          <cell r="B814">
            <v>501</v>
          </cell>
          <cell r="C814" t="str">
            <v>Proveedores Locales de Bienes Gs.</v>
          </cell>
          <cell r="D814" t="str">
            <v>PASIVO</v>
          </cell>
          <cell r="E814" t="str">
            <v>TASA CAMBIO VENDEDOR</v>
          </cell>
          <cell r="F814" t="str">
            <v>CUENTA TÍTULOS</v>
          </cell>
          <cell r="G814" t="str">
            <v>ANALÍTICA</v>
          </cell>
          <cell r="H814" t="str">
            <v>2.1.02.01.02</v>
          </cell>
        </row>
        <row r="815">
          <cell r="A815" t="str">
            <v>2.1.02.01.03</v>
          </cell>
          <cell r="B815">
            <v>502</v>
          </cell>
          <cell r="C815" t="str">
            <v>Proveedores de Despacho Gs.</v>
          </cell>
          <cell r="D815" t="str">
            <v>PASIVO</v>
          </cell>
          <cell r="E815" t="str">
            <v>TASA CAMBIO VENDEDOR</v>
          </cell>
          <cell r="F815" t="str">
            <v>CUENTA TÍTULOS</v>
          </cell>
          <cell r="G815" t="str">
            <v>ANALÍTICA</v>
          </cell>
          <cell r="H815" t="str">
            <v>2.1.02.01.03</v>
          </cell>
        </row>
        <row r="816">
          <cell r="A816" t="str">
            <v>2.1.02.01.04</v>
          </cell>
          <cell r="B816">
            <v>503</v>
          </cell>
          <cell r="C816" t="str">
            <v>Proveedores del Exterior Gs.</v>
          </cell>
          <cell r="D816" t="str">
            <v>PASIVO</v>
          </cell>
          <cell r="E816" t="str">
            <v>TASA CAMBIO VENDEDOR</v>
          </cell>
          <cell r="F816" t="str">
            <v>CUENTA TÍTULOS</v>
          </cell>
          <cell r="G816" t="str">
            <v>ANALÍTICA</v>
          </cell>
          <cell r="H816" t="str">
            <v>2.1.02.01.04</v>
          </cell>
        </row>
        <row r="817">
          <cell r="A817" t="str">
            <v>2.1.02.01.05</v>
          </cell>
          <cell r="B817">
            <v>2273</v>
          </cell>
          <cell r="C817" t="str">
            <v>Proveedores Locales - GS</v>
          </cell>
          <cell r="D817" t="str">
            <v>PASIVO</v>
          </cell>
          <cell r="E817" t="str">
            <v>TASA CAMBIO VENDEDOR</v>
          </cell>
          <cell r="F817" t="str">
            <v>CUENTA TÍTULOS</v>
          </cell>
          <cell r="G817" t="str">
            <v>ANALÍTICA</v>
          </cell>
          <cell r="H817" t="str">
            <v>2.1.02.01.05</v>
          </cell>
        </row>
        <row r="818">
          <cell r="A818" t="str">
            <v>2.1.02.03</v>
          </cell>
          <cell r="B818">
            <v>845</v>
          </cell>
          <cell r="C818" t="str">
            <v>PROVEEDORES EN DOLARES</v>
          </cell>
          <cell r="D818" t="str">
            <v>PASIVO</v>
          </cell>
          <cell r="E818" t="str">
            <v>SIN AJUSTE MENSUAL</v>
          </cell>
          <cell r="F818" t="str">
            <v>NINGUNO</v>
          </cell>
          <cell r="G818" t="str">
            <v>SINTÉTICA</v>
          </cell>
          <cell r="H818" t="str">
            <v>2.1.02.03</v>
          </cell>
        </row>
        <row r="819">
          <cell r="A819" t="str">
            <v>2.1.02.03.01</v>
          </cell>
          <cell r="B819">
            <v>846</v>
          </cell>
          <cell r="C819" t="str">
            <v>Proveedores Locales Servicios Usd.</v>
          </cell>
          <cell r="D819" t="str">
            <v>PASIVO</v>
          </cell>
          <cell r="E819" t="str">
            <v>TASA CAMBIO VENDEDOR</v>
          </cell>
          <cell r="F819" t="str">
            <v>CUENTA TÍTULOS</v>
          </cell>
          <cell r="G819" t="str">
            <v>ANALÍTICA</v>
          </cell>
          <cell r="H819" t="str">
            <v>2.1.02.03.01</v>
          </cell>
        </row>
        <row r="820">
          <cell r="A820" t="str">
            <v>2.1.02.03.03</v>
          </cell>
          <cell r="B820">
            <v>1011</v>
          </cell>
          <cell r="C820" t="str">
            <v>Proveedores Locales de Bienes Usd.</v>
          </cell>
          <cell r="D820" t="str">
            <v>PASIVO</v>
          </cell>
          <cell r="E820" t="str">
            <v>TASA CAMBIO VENDEDOR</v>
          </cell>
          <cell r="F820" t="str">
            <v>CUENTA TÍTULOS</v>
          </cell>
          <cell r="G820" t="str">
            <v>ANALÍTICA</v>
          </cell>
          <cell r="H820" t="str">
            <v>2.1.02.03.03</v>
          </cell>
        </row>
        <row r="821">
          <cell r="A821" t="str">
            <v>2.1.02.03.05</v>
          </cell>
          <cell r="B821">
            <v>530</v>
          </cell>
          <cell r="C821" t="str">
            <v>Proveedores de Despachos Usd.</v>
          </cell>
          <cell r="D821" t="str">
            <v>ACTIVO</v>
          </cell>
          <cell r="E821" t="str">
            <v>TASA CAMBIO COMPRADOR</v>
          </cell>
          <cell r="F821" t="str">
            <v>CUENTA TÍTULOS</v>
          </cell>
          <cell r="G821" t="str">
            <v>ANALÍTICA</v>
          </cell>
          <cell r="H821" t="str">
            <v>2.1.02.03.05</v>
          </cell>
        </row>
        <row r="822">
          <cell r="A822" t="str">
            <v>2.1.02.03.07</v>
          </cell>
          <cell r="B822">
            <v>1556</v>
          </cell>
          <cell r="C822" t="str">
            <v>Proveedores del Exterior Usd.</v>
          </cell>
          <cell r="D822" t="str">
            <v>PASIVO</v>
          </cell>
          <cell r="E822" t="str">
            <v>TASA CAMBIO VENDEDOR</v>
          </cell>
          <cell r="F822" t="str">
            <v>CUENTA TÍTULOS</v>
          </cell>
          <cell r="G822" t="str">
            <v>ANALÍTICA</v>
          </cell>
          <cell r="H822" t="str">
            <v>2.1.02.03.07</v>
          </cell>
        </row>
        <row r="823">
          <cell r="A823" t="str">
            <v>2.1.02.03.08</v>
          </cell>
          <cell r="B823">
            <v>2274</v>
          </cell>
          <cell r="C823" t="str">
            <v>Proveedores Locales - USD</v>
          </cell>
          <cell r="D823" t="str">
            <v>PASIVO</v>
          </cell>
          <cell r="E823" t="str">
            <v>TASA CAMBIO VENDEDOR</v>
          </cell>
          <cell r="F823" t="str">
            <v>CUENTA TÍTULOS</v>
          </cell>
          <cell r="G823" t="str">
            <v>ANALÍTICA</v>
          </cell>
          <cell r="H823" t="str">
            <v>2.1.02.03.08</v>
          </cell>
        </row>
        <row r="824">
          <cell r="A824" t="str">
            <v>2.1.03</v>
          </cell>
          <cell r="B824">
            <v>837</v>
          </cell>
          <cell r="C824" t="str">
            <v>OBLIGACIONES SOCIALES</v>
          </cell>
          <cell r="D824" t="str">
            <v>PASIVO</v>
          </cell>
          <cell r="E824" t="str">
            <v>SIN AJUSTE MENSUAL</v>
          </cell>
          <cell r="F824" t="str">
            <v>NINGUNO</v>
          </cell>
          <cell r="G824" t="str">
            <v>SINTÉTICA</v>
          </cell>
          <cell r="H824" t="str">
            <v>2.1.03</v>
          </cell>
        </row>
        <row r="825">
          <cell r="A825" t="str">
            <v>2.1.03.01</v>
          </cell>
          <cell r="B825">
            <v>243</v>
          </cell>
          <cell r="C825" t="str">
            <v>DEUDAS FISCALES</v>
          </cell>
          <cell r="D825" t="str">
            <v>PASIVO</v>
          </cell>
          <cell r="E825" t="str">
            <v>SIN AJUSTE MENSUAL</v>
          </cell>
          <cell r="F825" t="str">
            <v>NINGUNO</v>
          </cell>
          <cell r="G825" t="str">
            <v>SINTÉTICA</v>
          </cell>
          <cell r="H825" t="str">
            <v>2.1.03.01</v>
          </cell>
        </row>
        <row r="826">
          <cell r="A826" t="str">
            <v>2.1.03.01.01</v>
          </cell>
          <cell r="B826">
            <v>412</v>
          </cell>
          <cell r="C826" t="str">
            <v>IVA Debito Fiscal 10%</v>
          </cell>
          <cell r="D826" t="str">
            <v>PASIVO</v>
          </cell>
          <cell r="E826" t="str">
            <v>SIN AJUSTE MENSUAL</v>
          </cell>
          <cell r="F826" t="str">
            <v>RAZÓN SIMPLES</v>
          </cell>
          <cell r="G826" t="str">
            <v>ANALÍTICA</v>
          </cell>
          <cell r="H826" t="str">
            <v>2.1.03.01.01</v>
          </cell>
        </row>
        <row r="827">
          <cell r="A827" t="str">
            <v>2.1.03.01.02</v>
          </cell>
          <cell r="B827">
            <v>1534</v>
          </cell>
          <cell r="C827" t="str">
            <v>IVA Debito Fiscal 5%</v>
          </cell>
          <cell r="D827" t="str">
            <v>PASIVO</v>
          </cell>
          <cell r="E827" t="str">
            <v>SIN AJUSTE MENSUAL</v>
          </cell>
          <cell r="F827" t="str">
            <v>RAZÓN SIMPLES</v>
          </cell>
          <cell r="G827" t="str">
            <v>ANALÍTICA</v>
          </cell>
          <cell r="H827" t="str">
            <v>2.1.03.01.02</v>
          </cell>
        </row>
        <row r="828">
          <cell r="A828" t="str">
            <v>2.1.03.01.03</v>
          </cell>
          <cell r="B828">
            <v>54</v>
          </cell>
          <cell r="C828" t="str">
            <v>Impuesto a Renta a Pagar</v>
          </cell>
          <cell r="D828" t="str">
            <v>PASIVO</v>
          </cell>
          <cell r="E828" t="str">
            <v>SIN AJUSTE MENSUAL</v>
          </cell>
          <cell r="F828" t="str">
            <v>RAZÓN SIMPLES</v>
          </cell>
          <cell r="G828" t="str">
            <v>ANALÍTICA</v>
          </cell>
          <cell r="H828" t="str">
            <v>2.1.03.01.03</v>
          </cell>
        </row>
        <row r="829">
          <cell r="A829" t="str">
            <v>2.1.03.01.04</v>
          </cell>
          <cell r="B829">
            <v>1292</v>
          </cell>
          <cell r="C829" t="str">
            <v>Retencion de IVA a Pagar</v>
          </cell>
          <cell r="D829" t="str">
            <v>PASIVO</v>
          </cell>
          <cell r="E829" t="str">
            <v>TASA CAMBIO VENDEDOR</v>
          </cell>
          <cell r="F829" t="str">
            <v>RAZÓN SIMPLES</v>
          </cell>
          <cell r="G829" t="str">
            <v>ANALÍTICA</v>
          </cell>
          <cell r="H829" t="str">
            <v>2.1.03.01.04</v>
          </cell>
        </row>
        <row r="830">
          <cell r="A830" t="str">
            <v>2.1.03.01.05</v>
          </cell>
          <cell r="B830">
            <v>1667</v>
          </cell>
          <cell r="C830" t="str">
            <v>Retencion Imp a la Renta a Pagar</v>
          </cell>
          <cell r="D830" t="str">
            <v>PASIVO</v>
          </cell>
          <cell r="E830" t="str">
            <v>TASA CAMBIO VENDEDOR</v>
          </cell>
          <cell r="F830" t="str">
            <v>CUENTA TÍTULOS</v>
          </cell>
          <cell r="G830" t="str">
            <v>ANALÍTICA</v>
          </cell>
          <cell r="H830" t="str">
            <v>2.1.03.01.05</v>
          </cell>
        </row>
        <row r="831">
          <cell r="A831" t="str">
            <v>2.1.03.01.06</v>
          </cell>
          <cell r="B831">
            <v>417</v>
          </cell>
          <cell r="C831" t="str">
            <v>IPS Aporte y Ret. a Pagar</v>
          </cell>
          <cell r="D831" t="str">
            <v>PASIVO</v>
          </cell>
          <cell r="E831" t="str">
            <v>SIN AJUSTE MENSUAL</v>
          </cell>
          <cell r="F831" t="str">
            <v>RAZÓN SIMPLES</v>
          </cell>
          <cell r="G831" t="str">
            <v>ANALÍTICA</v>
          </cell>
          <cell r="H831" t="str">
            <v>2.1.03.01.06</v>
          </cell>
        </row>
        <row r="832">
          <cell r="A832" t="str">
            <v>2.1.03.01.08</v>
          </cell>
          <cell r="B832">
            <v>247</v>
          </cell>
          <cell r="C832" t="str">
            <v>Otros Impuesto y tasas a Pagar</v>
          </cell>
          <cell r="D832" t="str">
            <v>PASIVO</v>
          </cell>
          <cell r="E832" t="str">
            <v>SIN AJUSTE MENSUAL</v>
          </cell>
          <cell r="F832" t="str">
            <v>RAZÓN SIMPLES</v>
          </cell>
          <cell r="G832" t="str">
            <v>ANALÍTICA</v>
          </cell>
          <cell r="H832" t="str">
            <v>2.1.03.01.08</v>
          </cell>
        </row>
        <row r="833">
          <cell r="A833" t="str">
            <v>2.1.03.01.20</v>
          </cell>
          <cell r="B833">
            <v>246</v>
          </cell>
          <cell r="C833" t="str">
            <v>CUENTA LIBRE</v>
          </cell>
          <cell r="D833" t="str">
            <v>PASIVO</v>
          </cell>
          <cell r="E833" t="str">
            <v>SIN AJUSTE MENSUAL</v>
          </cell>
          <cell r="F833" t="str">
            <v>RAZÓN SIMPLES</v>
          </cell>
          <cell r="G833" t="str">
            <v>ANALÍTICA</v>
          </cell>
          <cell r="H833" t="str">
            <v>2.1.03.01.20</v>
          </cell>
        </row>
        <row r="834">
          <cell r="A834" t="str">
            <v>2.1.04</v>
          </cell>
          <cell r="B834">
            <v>838</v>
          </cell>
          <cell r="C834" t="str">
            <v>DEUDAS FINANCIERAS CORTO PLAZO</v>
          </cell>
          <cell r="D834" t="str">
            <v>PASIVO</v>
          </cell>
          <cell r="E834" t="str">
            <v>SIN AJUSTE MENSUAL</v>
          </cell>
          <cell r="F834" t="str">
            <v>NINGUNO</v>
          </cell>
          <cell r="G834" t="str">
            <v>SINTÉTICA</v>
          </cell>
          <cell r="H834" t="str">
            <v>2.1.04</v>
          </cell>
        </row>
        <row r="835">
          <cell r="A835" t="str">
            <v>2.1.04.01</v>
          </cell>
          <cell r="B835">
            <v>248</v>
          </cell>
          <cell r="C835" t="str">
            <v>PRESTAMOS E INTERESES</v>
          </cell>
          <cell r="D835" t="str">
            <v>PASIVO</v>
          </cell>
          <cell r="E835" t="str">
            <v>SIN AJUSTE MENSUAL</v>
          </cell>
          <cell r="F835" t="str">
            <v>NINGUNO</v>
          </cell>
          <cell r="G835" t="str">
            <v>SINTÉTICA</v>
          </cell>
          <cell r="H835" t="str">
            <v>2.1.04.01</v>
          </cell>
        </row>
        <row r="836">
          <cell r="A836" t="str">
            <v>2.1.04.01.04</v>
          </cell>
          <cell r="B836">
            <v>581</v>
          </cell>
          <cell r="C836" t="str">
            <v>Prestamo a Pagar Corto Plazo Gs.</v>
          </cell>
          <cell r="D836" t="str">
            <v>PASIVO</v>
          </cell>
          <cell r="E836" t="str">
            <v>TASA CAMBIO VENDEDOR</v>
          </cell>
          <cell r="F836" t="str">
            <v>CUENTA TÍTULOS</v>
          </cell>
          <cell r="G836" t="str">
            <v>ANALÍTICA</v>
          </cell>
          <cell r="H836" t="str">
            <v>2.1.04.01.04</v>
          </cell>
        </row>
        <row r="837">
          <cell r="A837" t="str">
            <v>2.1.04.01.06</v>
          </cell>
          <cell r="B837">
            <v>1036</v>
          </cell>
          <cell r="C837" t="str">
            <v>Prestamo a Pagar Corto Plazo Usd.</v>
          </cell>
          <cell r="D837" t="str">
            <v>PASIVO</v>
          </cell>
          <cell r="E837" t="str">
            <v>TASA CAMBIO VENDEDOR</v>
          </cell>
          <cell r="F837" t="str">
            <v>CUENTA TÍTULOS</v>
          </cell>
          <cell r="G837" t="str">
            <v>ANALÍTICA</v>
          </cell>
          <cell r="H837" t="str">
            <v>2.1.04.01.06</v>
          </cell>
        </row>
        <row r="838">
          <cell r="A838" t="str">
            <v>2.1.04.01.07</v>
          </cell>
          <cell r="B838">
            <v>1042</v>
          </cell>
          <cell r="C838" t="str">
            <v>Intereses a Pagar Corto Plazo Gs.</v>
          </cell>
          <cell r="D838" t="str">
            <v>PASIVO</v>
          </cell>
          <cell r="E838" t="str">
            <v>TASA CAMBIO VENDEDOR</v>
          </cell>
          <cell r="F838" t="str">
            <v>CUENTA TÍTULOS</v>
          </cell>
          <cell r="G838" t="str">
            <v>ANALÍTICA</v>
          </cell>
          <cell r="H838" t="str">
            <v>2.1.04.01.07</v>
          </cell>
        </row>
        <row r="839">
          <cell r="A839" t="str">
            <v>2.1.04.01.08</v>
          </cell>
          <cell r="B839">
            <v>1043</v>
          </cell>
          <cell r="C839" t="str">
            <v>Intereses a Pagar CP Usd.- Prestamos Bancarios</v>
          </cell>
          <cell r="D839" t="str">
            <v>PASIVO</v>
          </cell>
          <cell r="E839" t="str">
            <v>TASA CAMBIO VENDEDOR</v>
          </cell>
          <cell r="F839" t="str">
            <v>CUENTA TÍTULOS</v>
          </cell>
          <cell r="G839" t="str">
            <v>ANALÍTICA</v>
          </cell>
          <cell r="H839" t="str">
            <v>2.1.04.01.08</v>
          </cell>
        </row>
        <row r="840">
          <cell r="A840" t="str">
            <v>2.1.04.01.09</v>
          </cell>
          <cell r="B840">
            <v>2677</v>
          </cell>
          <cell r="C840" t="str">
            <v>Interes a Pagar -USD CP</v>
          </cell>
          <cell r="D840" t="str">
            <v>PASIVO</v>
          </cell>
          <cell r="E840" t="str">
            <v>TASA CAMBIO VENDEDOR</v>
          </cell>
          <cell r="F840" t="str">
            <v>CUENTA TÍTULOS</v>
          </cell>
          <cell r="G840" t="str">
            <v>ANALÍTICA</v>
          </cell>
          <cell r="H840" t="str">
            <v>2.1.04.01.09</v>
          </cell>
        </row>
        <row r="841">
          <cell r="A841" t="str">
            <v>2.1.04.01.50</v>
          </cell>
          <cell r="B841">
            <v>1968</v>
          </cell>
          <cell r="C841" t="str">
            <v>CUENTA LIBRE</v>
          </cell>
          <cell r="D841" t="str">
            <v>PASIVO</v>
          </cell>
          <cell r="E841" t="str">
            <v>SIN AJUSTE MENSUAL</v>
          </cell>
          <cell r="F841" t="str">
            <v>RAZÓN SIMPLES</v>
          </cell>
          <cell r="G841" t="str">
            <v>ANALÍTICA</v>
          </cell>
          <cell r="H841" t="str">
            <v>2.1.04.01.50</v>
          </cell>
        </row>
        <row r="842">
          <cell r="A842" t="str">
            <v>2.1.04.02</v>
          </cell>
          <cell r="B842">
            <v>1024</v>
          </cell>
          <cell r="C842" t="str">
            <v>OTRAS DEUDAS FINANCIERAS</v>
          </cell>
          <cell r="D842" t="str">
            <v>PASIVO</v>
          </cell>
          <cell r="E842" t="str">
            <v>SIN AJUSTE MENSUAL</v>
          </cell>
          <cell r="F842" t="str">
            <v>NINGUNO</v>
          </cell>
          <cell r="G842" t="str">
            <v>SINTÉTICA</v>
          </cell>
          <cell r="H842" t="str">
            <v>2.1.04.02</v>
          </cell>
        </row>
        <row r="843">
          <cell r="A843" t="str">
            <v>2.1.04.02.01</v>
          </cell>
          <cell r="B843">
            <v>506</v>
          </cell>
          <cell r="C843" t="str">
            <v>Cheques Diferidos Gs.</v>
          </cell>
          <cell r="D843" t="str">
            <v>PASIVO</v>
          </cell>
          <cell r="E843" t="str">
            <v>TASA CAMBIO VENDEDOR</v>
          </cell>
          <cell r="F843" t="str">
            <v>BANCO</v>
          </cell>
          <cell r="G843" t="str">
            <v>ANALÍTICA</v>
          </cell>
          <cell r="H843" t="str">
            <v>2.1.04.02.01</v>
          </cell>
        </row>
        <row r="844">
          <cell r="A844" t="str">
            <v>2.1.04.02.02</v>
          </cell>
          <cell r="B844">
            <v>507</v>
          </cell>
          <cell r="C844" t="str">
            <v>Cheques Diferidos Usd.</v>
          </cell>
          <cell r="D844" t="str">
            <v>PASIVO</v>
          </cell>
          <cell r="E844" t="str">
            <v>TASA CAMBIO VENDEDOR</v>
          </cell>
          <cell r="F844" t="str">
            <v>BANCO</v>
          </cell>
          <cell r="G844" t="str">
            <v>ANALÍTICA</v>
          </cell>
          <cell r="H844" t="str">
            <v>2.1.04.02.02</v>
          </cell>
        </row>
        <row r="845">
          <cell r="A845" t="str">
            <v>2.1.04.02.03</v>
          </cell>
          <cell r="B845">
            <v>2035</v>
          </cell>
          <cell r="C845" t="str">
            <v>Sobregiro de Cuentas Bancarias en USD</v>
          </cell>
          <cell r="D845" t="str">
            <v>PASIVO</v>
          </cell>
          <cell r="E845" t="str">
            <v>TASA CAMBIO VENDEDOR</v>
          </cell>
          <cell r="F845" t="str">
            <v>RAZÓN SIMPLES</v>
          </cell>
          <cell r="G845" t="str">
            <v>ANALÍTICA</v>
          </cell>
          <cell r="H845" t="str">
            <v>2.1.04.02.03</v>
          </cell>
        </row>
        <row r="846">
          <cell r="A846" t="str">
            <v>2.1.04.02.04</v>
          </cell>
          <cell r="B846">
            <v>2340</v>
          </cell>
          <cell r="C846" t="str">
            <v>Sobregiro de Cuentas Bancarias en GS</v>
          </cell>
          <cell r="D846" t="str">
            <v>PASIVO</v>
          </cell>
          <cell r="E846" t="str">
            <v>SIN AJUSTE MENSUAL</v>
          </cell>
          <cell r="F846" t="str">
            <v>RAZÓN SIMPLES</v>
          </cell>
          <cell r="G846" t="str">
            <v>ANALÍTICA</v>
          </cell>
          <cell r="H846" t="str">
            <v>2.1.04.02.04</v>
          </cell>
        </row>
        <row r="847">
          <cell r="A847" t="str">
            <v>2.1.04.02.05</v>
          </cell>
          <cell r="B847">
            <v>2370</v>
          </cell>
          <cell r="C847" t="str">
            <v>DESCUENTO DE DOCUMENTOS USD</v>
          </cell>
          <cell r="D847" t="str">
            <v>PASIVO</v>
          </cell>
          <cell r="E847" t="str">
            <v>TASA CAMBIO VENDEDOR</v>
          </cell>
          <cell r="F847" t="str">
            <v>CUENTA TÍTULOS</v>
          </cell>
          <cell r="G847" t="str">
            <v>ANALÍTICA</v>
          </cell>
          <cell r="H847" t="str">
            <v>2.1.04.02.05</v>
          </cell>
        </row>
        <row r="848">
          <cell r="A848" t="str">
            <v>2.1.04.02.06</v>
          </cell>
          <cell r="B848">
            <v>2371</v>
          </cell>
          <cell r="C848" t="str">
            <v>DESCUENTO DE DOCUMENTO GS</v>
          </cell>
          <cell r="D848" t="str">
            <v>PASIVO</v>
          </cell>
          <cell r="E848" t="str">
            <v>TASA CAMBIO VENDEDOR</v>
          </cell>
          <cell r="F848" t="str">
            <v>CUENTA TÍTULOS</v>
          </cell>
          <cell r="G848" t="str">
            <v>ANALÍTICA</v>
          </cell>
          <cell r="H848" t="str">
            <v>2.1.04.02.06</v>
          </cell>
        </row>
        <row r="849">
          <cell r="A849" t="str">
            <v>2.1.05</v>
          </cell>
          <cell r="B849">
            <v>2127</v>
          </cell>
          <cell r="C849" t="str">
            <v>INGRESOS DIFERIDOS</v>
          </cell>
          <cell r="D849" t="str">
            <v>PASIVO</v>
          </cell>
          <cell r="E849" t="str">
            <v>SIN AJUSTE MENSUAL</v>
          </cell>
          <cell r="F849" t="str">
            <v>NINGUNO</v>
          </cell>
          <cell r="G849" t="str">
            <v>SINTÉTICA</v>
          </cell>
          <cell r="H849" t="str">
            <v>2.1.05</v>
          </cell>
        </row>
        <row r="850">
          <cell r="A850" t="str">
            <v>2.1.05.01</v>
          </cell>
          <cell r="B850">
            <v>2128</v>
          </cell>
          <cell r="C850" t="str">
            <v>INGRESOS DIFERIDOS</v>
          </cell>
          <cell r="D850" t="str">
            <v>PASIVO</v>
          </cell>
          <cell r="E850" t="str">
            <v>SIN AJUSTE MENSUAL</v>
          </cell>
          <cell r="F850" t="str">
            <v>NINGUNO</v>
          </cell>
          <cell r="G850" t="str">
            <v>SINTÉTICA</v>
          </cell>
          <cell r="H850" t="str">
            <v>2.1.05.01</v>
          </cell>
        </row>
        <row r="851">
          <cell r="A851" t="str">
            <v>2.1.05.01.01</v>
          </cell>
          <cell r="B851">
            <v>2129</v>
          </cell>
          <cell r="C851" t="str">
            <v>Exportaciones en Curso</v>
          </cell>
          <cell r="D851" t="str">
            <v>PASIVO</v>
          </cell>
          <cell r="E851" t="str">
            <v>SIN AJUSTE MENSUAL</v>
          </cell>
          <cell r="F851" t="str">
            <v>RAZÓN SIMPLES</v>
          </cell>
          <cell r="G851" t="str">
            <v>ANALÍTICA</v>
          </cell>
          <cell r="H851" t="str">
            <v>2.1.05.01.01</v>
          </cell>
        </row>
        <row r="852">
          <cell r="A852" t="str">
            <v>2.1.05.01.02</v>
          </cell>
          <cell r="B852">
            <v>2130</v>
          </cell>
          <cell r="C852" t="str">
            <v>Mercaderias en Transito - Venta</v>
          </cell>
          <cell r="D852" t="str">
            <v>PASIVO</v>
          </cell>
          <cell r="E852" t="str">
            <v>SIN AJUSTE MENSUAL</v>
          </cell>
          <cell r="F852" t="str">
            <v>RAZÓN SIMPLES</v>
          </cell>
          <cell r="G852" t="str">
            <v>ANALÍTICA</v>
          </cell>
          <cell r="H852" t="str">
            <v>2.1.05.01.02</v>
          </cell>
        </row>
        <row r="853">
          <cell r="A853" t="str">
            <v>2.1.06</v>
          </cell>
          <cell r="B853">
            <v>2415</v>
          </cell>
          <cell r="C853" t="str">
            <v>CONTRATO DE COMPRA ARROZ (P)</v>
          </cell>
          <cell r="D853" t="str">
            <v>PASIVO</v>
          </cell>
          <cell r="E853" t="str">
            <v>SIN AJUSTE MENSUAL</v>
          </cell>
          <cell r="F853" t="str">
            <v>NINGUNO</v>
          </cell>
          <cell r="G853" t="str">
            <v>SINTÉTICA</v>
          </cell>
          <cell r="H853" t="str">
            <v>2.1.06</v>
          </cell>
        </row>
        <row r="854">
          <cell r="A854" t="str">
            <v>2.1.06.01</v>
          </cell>
          <cell r="B854">
            <v>2416</v>
          </cell>
          <cell r="C854" t="str">
            <v>CONTRATO DE COMPRA DE ARROZ</v>
          </cell>
          <cell r="D854" t="str">
            <v>PASIVO</v>
          </cell>
          <cell r="E854" t="str">
            <v>SIN AJUSTE MENSUAL</v>
          </cell>
          <cell r="F854" t="str">
            <v>NINGUNO</v>
          </cell>
          <cell r="G854" t="str">
            <v>SINTÉTICA</v>
          </cell>
          <cell r="H854" t="str">
            <v>2.1.06.01</v>
          </cell>
        </row>
        <row r="855">
          <cell r="A855" t="str">
            <v>2.1.06.01.01</v>
          </cell>
          <cell r="B855">
            <v>2417</v>
          </cell>
          <cell r="C855" t="str">
            <v>PROVEEDORES POR CONTRATO ARROZ USD</v>
          </cell>
          <cell r="D855" t="str">
            <v>ACTIVO</v>
          </cell>
          <cell r="E855" t="str">
            <v>TASA CAMBIO VENDEDOR</v>
          </cell>
          <cell r="F855" t="str">
            <v>CONTRATOS</v>
          </cell>
          <cell r="G855" t="str">
            <v>ANALÍTICA</v>
          </cell>
          <cell r="H855" t="str">
            <v>2.1.06.01.01</v>
          </cell>
        </row>
        <row r="856">
          <cell r="A856" t="str">
            <v>2.1.06.01.02</v>
          </cell>
          <cell r="B856">
            <v>2442</v>
          </cell>
          <cell r="C856" t="str">
            <v>PROVEEDORES POR CONTRATO ARROZ GS</v>
          </cell>
          <cell r="D856" t="str">
            <v>PASIVO</v>
          </cell>
          <cell r="E856" t="str">
            <v>TASA CAMBIO VENDEDOR</v>
          </cell>
          <cell r="F856" t="str">
            <v>CONTRATOS</v>
          </cell>
          <cell r="G856" t="str">
            <v>ANALÍTICA</v>
          </cell>
          <cell r="H856" t="str">
            <v>2.1.06.01.02</v>
          </cell>
        </row>
        <row r="857">
          <cell r="A857" t="str">
            <v>2.1.06.01.03</v>
          </cell>
          <cell r="B857">
            <v>2418</v>
          </cell>
          <cell r="C857" t="str">
            <v>ANTICIPO POR CONTRATO DE VENTA ARROZ USD</v>
          </cell>
          <cell r="D857" t="str">
            <v>PASIVO</v>
          </cell>
          <cell r="E857" t="str">
            <v>TASA CAMBIO COMPRADOR</v>
          </cell>
          <cell r="F857" t="str">
            <v>CONTRATOS</v>
          </cell>
          <cell r="G857" t="str">
            <v>ANALÍTICA</v>
          </cell>
          <cell r="H857" t="str">
            <v>2.1.06.01.03</v>
          </cell>
        </row>
        <row r="858">
          <cell r="A858" t="str">
            <v>2.1.06.01.04</v>
          </cell>
          <cell r="B858">
            <v>2439</v>
          </cell>
          <cell r="C858" t="str">
            <v>ANTICIPO POR CONTRATO DE VENTA ARROZ GS</v>
          </cell>
          <cell r="D858" t="str">
            <v>PASIVO</v>
          </cell>
          <cell r="E858" t="str">
            <v>TASA CAMBIO VENDEDOR</v>
          </cell>
          <cell r="F858" t="str">
            <v>CONTRATOS</v>
          </cell>
          <cell r="G858" t="str">
            <v>ANALÍTICA</v>
          </cell>
          <cell r="H858" t="str">
            <v>2.1.06.01.04</v>
          </cell>
        </row>
        <row r="859">
          <cell r="A859" t="str">
            <v>2.1.06.01.05</v>
          </cell>
          <cell r="B859">
            <v>2427</v>
          </cell>
          <cell r="C859" t="str">
            <v>ANTICIPO A PAGAR USD - CONTRATO COMPRA DE ARROZ</v>
          </cell>
          <cell r="D859" t="str">
            <v>PASIVO</v>
          </cell>
          <cell r="E859" t="str">
            <v>TASA CAMBIO VENDEDOR</v>
          </cell>
          <cell r="F859" t="str">
            <v>CUENTA TÍTULOS</v>
          </cell>
          <cell r="G859" t="str">
            <v>ANALÍTICA</v>
          </cell>
          <cell r="H859" t="str">
            <v>2.1.06.01.05</v>
          </cell>
        </row>
        <row r="860">
          <cell r="A860" t="str">
            <v>2.1.06.01.06</v>
          </cell>
          <cell r="B860">
            <v>2443</v>
          </cell>
          <cell r="C860" t="str">
            <v>ANTICIPO A PAGAR GS - CONTRATO COMPRA DE ARROZ</v>
          </cell>
          <cell r="D860" t="str">
            <v>PASIVO</v>
          </cell>
          <cell r="E860" t="str">
            <v>TASA CAMBIO VENDEDOR</v>
          </cell>
          <cell r="F860" t="str">
            <v>CUENTA TÍTULOS</v>
          </cell>
          <cell r="G860" t="str">
            <v>ANALÍTICA</v>
          </cell>
          <cell r="H860" t="str">
            <v>2.1.06.01.06</v>
          </cell>
        </row>
        <row r="861">
          <cell r="A861" t="str">
            <v>2.1.06.01.07</v>
          </cell>
          <cell r="B861">
            <v>2476</v>
          </cell>
          <cell r="C861" t="str">
            <v>PROVEEDORES POR CONTRATO SUBPRODUCTO USD</v>
          </cell>
          <cell r="D861" t="str">
            <v>ACTIVO</v>
          </cell>
          <cell r="E861" t="str">
            <v>TASA CAMBIO VENDEDOR</v>
          </cell>
          <cell r="F861" t="str">
            <v>CONTRATOS</v>
          </cell>
          <cell r="G861" t="str">
            <v>ANALÍTICA</v>
          </cell>
          <cell r="H861" t="str">
            <v>2.1.06.01.07</v>
          </cell>
        </row>
        <row r="862">
          <cell r="A862" t="str">
            <v>2.1.06.01.08</v>
          </cell>
          <cell r="B862">
            <v>2622</v>
          </cell>
          <cell r="C862" t="str">
            <v>PAGO PARCIAL DE CONTRATO DE ARROZ USD</v>
          </cell>
          <cell r="D862" t="str">
            <v>PASIVO</v>
          </cell>
          <cell r="E862" t="str">
            <v>TASA CAMBIO VENDEDOR</v>
          </cell>
          <cell r="F862" t="str">
            <v>CUENTA TÍTULOS</v>
          </cell>
          <cell r="G862" t="str">
            <v>ANALÍTICA</v>
          </cell>
          <cell r="H862" t="str">
            <v>2.1.06.01.08</v>
          </cell>
        </row>
        <row r="863">
          <cell r="A863" t="str">
            <v>2.2</v>
          </cell>
          <cell r="B863">
            <v>1845</v>
          </cell>
          <cell r="C863" t="str">
            <v>PASIVO NO CORRIENTE</v>
          </cell>
          <cell r="D863" t="str">
            <v>PASIVO</v>
          </cell>
          <cell r="E863" t="str">
            <v>SIN AJUSTE MENSUAL</v>
          </cell>
          <cell r="F863" t="str">
            <v>NINGUNO</v>
          </cell>
          <cell r="G863" t="str">
            <v>SINTÉTICA</v>
          </cell>
          <cell r="H863" t="str">
            <v>2.2</v>
          </cell>
        </row>
        <row r="864">
          <cell r="A864" t="str">
            <v>2.2.01</v>
          </cell>
          <cell r="B864">
            <v>1499</v>
          </cell>
          <cell r="C864" t="str">
            <v>DEUDAS FINANCIERAS A LARGO PLAZO</v>
          </cell>
          <cell r="D864" t="str">
            <v>PASIVO</v>
          </cell>
          <cell r="E864" t="str">
            <v>SIN AJUSTE MENSUAL</v>
          </cell>
          <cell r="F864" t="str">
            <v>NINGUNO</v>
          </cell>
          <cell r="G864" t="str">
            <v>SINTÉTICA</v>
          </cell>
          <cell r="H864" t="str">
            <v>2.2.01</v>
          </cell>
        </row>
        <row r="865">
          <cell r="A865" t="str">
            <v>2.2.01.01</v>
          </cell>
          <cell r="B865">
            <v>1607</v>
          </cell>
          <cell r="C865" t="str">
            <v>PRESTAMOS E INTERESES</v>
          </cell>
          <cell r="D865" t="str">
            <v>PASIVO</v>
          </cell>
          <cell r="E865" t="str">
            <v>SIN AJUSTE MENSUAL</v>
          </cell>
          <cell r="F865" t="str">
            <v>NINGUNO</v>
          </cell>
          <cell r="G865" t="str">
            <v>SINTÉTICA</v>
          </cell>
          <cell r="H865" t="str">
            <v>2.2.01.01</v>
          </cell>
        </row>
        <row r="866">
          <cell r="A866" t="str">
            <v>2.2.01.01.01</v>
          </cell>
          <cell r="B866">
            <v>1500</v>
          </cell>
          <cell r="C866" t="str">
            <v>Prestamo a Pagar Largo Plazo Gs.</v>
          </cell>
          <cell r="D866" t="str">
            <v>PASIVO</v>
          </cell>
          <cell r="E866" t="str">
            <v>TASA CAMBIO VENDEDOR</v>
          </cell>
          <cell r="F866" t="str">
            <v>CUENTA TÍTULOS</v>
          </cell>
          <cell r="G866" t="str">
            <v>ANALÍTICA</v>
          </cell>
          <cell r="H866" t="str">
            <v>2.2.01.01.01</v>
          </cell>
        </row>
        <row r="867">
          <cell r="A867" t="str">
            <v>2.2.01.01.02</v>
          </cell>
          <cell r="B867">
            <v>1610</v>
          </cell>
          <cell r="C867" t="str">
            <v>Prestamo a Pagar Largo Plazo Usd.</v>
          </cell>
          <cell r="D867" t="str">
            <v>PASIVO</v>
          </cell>
          <cell r="E867" t="str">
            <v>TASA CAMBIO VENDEDOR</v>
          </cell>
          <cell r="F867" t="str">
            <v>CUENTA TÍTULOS</v>
          </cell>
          <cell r="G867" t="str">
            <v>ANALÍTICA</v>
          </cell>
          <cell r="H867" t="str">
            <v>2.2.01.01.02</v>
          </cell>
        </row>
        <row r="868">
          <cell r="A868" t="str">
            <v>2.2.01.01.03</v>
          </cell>
          <cell r="B868">
            <v>1609</v>
          </cell>
          <cell r="C868" t="str">
            <v>Interes a Pagar Largo Plazo Gs.</v>
          </cell>
          <cell r="D868" t="str">
            <v>PASIVO</v>
          </cell>
          <cell r="E868" t="str">
            <v>TASA CAMBIO VENDEDOR</v>
          </cell>
          <cell r="F868" t="str">
            <v>CUENTA TÍTULOS</v>
          </cell>
          <cell r="G868" t="str">
            <v>ANALÍTICA</v>
          </cell>
          <cell r="H868" t="str">
            <v>2.2.01.01.03</v>
          </cell>
        </row>
        <row r="869">
          <cell r="A869" t="str">
            <v>2.2.01.01.04</v>
          </cell>
          <cell r="B869">
            <v>265</v>
          </cell>
          <cell r="C869" t="str">
            <v>Interes a Pagar USD - LP</v>
          </cell>
          <cell r="D869" t="str">
            <v>PASIVO</v>
          </cell>
          <cell r="E869" t="str">
            <v>TASA CAMBIO VENDEDOR</v>
          </cell>
          <cell r="F869" t="str">
            <v>CUENTA TÍTULOS</v>
          </cell>
          <cell r="G869" t="str">
            <v>ANALÍTICA</v>
          </cell>
          <cell r="H869" t="str">
            <v>2.2.01.01.04</v>
          </cell>
        </row>
        <row r="870">
          <cell r="A870" t="str">
            <v>2.2.01.01.05</v>
          </cell>
          <cell r="B870">
            <v>2659</v>
          </cell>
          <cell r="C870" t="str">
            <v>Prestamos de Terceros a Pagar USD - LP</v>
          </cell>
          <cell r="D870" t="str">
            <v>PASIVO</v>
          </cell>
          <cell r="E870" t="str">
            <v>TASA CAMBIO VENDEDOR</v>
          </cell>
          <cell r="F870" t="str">
            <v>CUENTA TÍTULOS</v>
          </cell>
          <cell r="G870" t="str">
            <v>ANALÍTICA</v>
          </cell>
          <cell r="H870" t="str">
            <v>2.2.01.01.05</v>
          </cell>
        </row>
        <row r="871">
          <cell r="A871" t="str">
            <v>2.2.01.01.06</v>
          </cell>
          <cell r="B871">
            <v>2660</v>
          </cell>
          <cell r="C871" t="str">
            <v>Prestamos de Terceros a Pagar GS - LP</v>
          </cell>
          <cell r="D871" t="str">
            <v>PASIVO</v>
          </cell>
          <cell r="E871" t="str">
            <v>TASA CAMBIO VENDEDOR</v>
          </cell>
          <cell r="F871" t="str">
            <v>CUENTA TÍTULOS</v>
          </cell>
          <cell r="G871" t="str">
            <v>ANALÍTICA</v>
          </cell>
          <cell r="H871" t="str">
            <v>2.2.01.01.06</v>
          </cell>
        </row>
        <row r="872">
          <cell r="A872" t="str">
            <v>2.2.01.01.07</v>
          </cell>
          <cell r="B872">
            <v>2661</v>
          </cell>
          <cell r="C872" t="str">
            <v>Interes a Pagar a Terceros Largo Plazo - GS</v>
          </cell>
          <cell r="D872" t="str">
            <v>PASIVO</v>
          </cell>
          <cell r="E872" t="str">
            <v>TASA CAMBIO VENDEDOR</v>
          </cell>
          <cell r="F872" t="str">
            <v>CUENTA TÍTULOS</v>
          </cell>
          <cell r="G872" t="str">
            <v>ANALÍTICA</v>
          </cell>
          <cell r="H872" t="str">
            <v>2.2.01.01.07</v>
          </cell>
        </row>
        <row r="873">
          <cell r="A873" t="str">
            <v>2.2.01.01.08</v>
          </cell>
          <cell r="B873">
            <v>2662</v>
          </cell>
          <cell r="C873" t="str">
            <v>Interes a Pagar a Terceros Largo Plazo - USD</v>
          </cell>
          <cell r="D873" t="str">
            <v>PASIVO</v>
          </cell>
          <cell r="E873" t="str">
            <v>TASA CAMBIO COMPRADOR</v>
          </cell>
          <cell r="F873" t="str">
            <v>CUENTA TÍTULOS</v>
          </cell>
          <cell r="G873" t="str">
            <v>ANALÍTICA</v>
          </cell>
          <cell r="H873" t="str">
            <v>2.2.01.01.08</v>
          </cell>
        </row>
        <row r="874">
          <cell r="A874" t="str">
            <v>2.2.01.01.09</v>
          </cell>
          <cell r="B874">
            <v>2827</v>
          </cell>
          <cell r="C874" t="str">
            <v>Interes a Pagar LP - Prestamos Bancarios USD</v>
          </cell>
          <cell r="D874" t="str">
            <v>PASIVO</v>
          </cell>
          <cell r="E874" t="str">
            <v>TASA CAMBIO VENDEDOR</v>
          </cell>
          <cell r="F874" t="str">
            <v>CUENTA TÍTULOS</v>
          </cell>
          <cell r="G874" t="str">
            <v>ANALÍTICA</v>
          </cell>
          <cell r="H874" t="str">
            <v>2.2.01.01.09</v>
          </cell>
        </row>
        <row r="875">
          <cell r="A875" t="str">
            <v>2.2.02</v>
          </cell>
          <cell r="B875">
            <v>2259</v>
          </cell>
          <cell r="C875" t="str">
            <v>PROVEEDORES A LARGO PLAZO</v>
          </cell>
          <cell r="D875" t="str">
            <v>PASIVO</v>
          </cell>
          <cell r="E875" t="str">
            <v>SIN AJUSTE MENSUAL</v>
          </cell>
          <cell r="F875" t="str">
            <v>NINGUNO</v>
          </cell>
          <cell r="G875" t="str">
            <v>SINTÉTICA</v>
          </cell>
          <cell r="H875" t="str">
            <v>2.2.02</v>
          </cell>
        </row>
        <row r="876">
          <cell r="A876" t="str">
            <v>2.2.02.01</v>
          </cell>
          <cell r="B876">
            <v>2260</v>
          </cell>
          <cell r="C876" t="str">
            <v>PROVEEDORES EN GUARANIES</v>
          </cell>
          <cell r="D876" t="str">
            <v>PASIVO</v>
          </cell>
          <cell r="E876" t="str">
            <v>SIN AJUSTE MENSUAL</v>
          </cell>
          <cell r="F876" t="str">
            <v>NINGUNO</v>
          </cell>
          <cell r="G876" t="str">
            <v>SINTÉTICA</v>
          </cell>
          <cell r="H876" t="str">
            <v>2.2.02.01</v>
          </cell>
        </row>
        <row r="877">
          <cell r="A877" t="str">
            <v>2.2.02.01.01</v>
          </cell>
          <cell r="B877">
            <v>2261</v>
          </cell>
          <cell r="C877" t="str">
            <v>Cesion de Credito a Pagar USD. - LP</v>
          </cell>
          <cell r="D877" t="str">
            <v>PASIVO</v>
          </cell>
          <cell r="E877" t="str">
            <v>TASA CAMBIO VENDEDOR</v>
          </cell>
          <cell r="F877" t="str">
            <v>CUENTA TÍTULOS</v>
          </cell>
          <cell r="G877" t="str">
            <v>ANALÍTICA</v>
          </cell>
          <cell r="H877" t="str">
            <v>2.2.02.01.01</v>
          </cell>
        </row>
        <row r="878">
          <cell r="A878" t="str">
            <v>2.2.02.01.02</v>
          </cell>
          <cell r="B878">
            <v>2262</v>
          </cell>
          <cell r="C878" t="str">
            <v>Proveedores Locales de Bienes Gs - LP</v>
          </cell>
          <cell r="D878" t="str">
            <v>PASIVO</v>
          </cell>
          <cell r="E878" t="str">
            <v>TASA CAMBIO VENDEDOR</v>
          </cell>
          <cell r="F878" t="str">
            <v>CUENTA TÍTULOS</v>
          </cell>
          <cell r="G878" t="str">
            <v>ANALÍTICA</v>
          </cell>
          <cell r="H878" t="str">
            <v>2.2.02.01.02</v>
          </cell>
        </row>
        <row r="879">
          <cell r="A879" t="str">
            <v>2.2.02.01.03</v>
          </cell>
          <cell r="B879">
            <v>2275</v>
          </cell>
          <cell r="C879" t="str">
            <v>Proveedores Locales GS - LP</v>
          </cell>
          <cell r="D879" t="str">
            <v>PASIVO</v>
          </cell>
          <cell r="E879" t="str">
            <v>TASA CAMBIO VENDEDOR</v>
          </cell>
          <cell r="F879" t="str">
            <v>CUENTA TÍTULOS</v>
          </cell>
          <cell r="G879" t="str">
            <v>ANALÍTICA</v>
          </cell>
          <cell r="H879" t="str">
            <v>2.2.02.01.03</v>
          </cell>
        </row>
        <row r="880">
          <cell r="A880" t="str">
            <v>2.2.02.02</v>
          </cell>
          <cell r="B880">
            <v>2263</v>
          </cell>
          <cell r="C880" t="str">
            <v>PROVEEDORES EN DOLARES</v>
          </cell>
          <cell r="D880" t="str">
            <v>PASIVO</v>
          </cell>
          <cell r="E880" t="str">
            <v>SIN AJUSTE MENSUAL</v>
          </cell>
          <cell r="F880" t="str">
            <v>NINGUNO</v>
          </cell>
          <cell r="G880" t="str">
            <v>SINTÉTICA</v>
          </cell>
          <cell r="H880" t="str">
            <v>2.2.02.02</v>
          </cell>
        </row>
        <row r="881">
          <cell r="A881" t="str">
            <v>2.2.02.02.01</v>
          </cell>
          <cell r="B881">
            <v>2264</v>
          </cell>
          <cell r="C881" t="str">
            <v>Proveedores Locales  de Servicios USD - LP</v>
          </cell>
          <cell r="D881" t="str">
            <v>PASIVO</v>
          </cell>
          <cell r="E881" t="str">
            <v>TASA CAMBIO VENDEDOR</v>
          </cell>
          <cell r="F881" t="str">
            <v>CUENTA TÍTULOS</v>
          </cell>
          <cell r="G881" t="str">
            <v>ANALÍTICA</v>
          </cell>
          <cell r="H881" t="str">
            <v>2.2.02.02.01</v>
          </cell>
        </row>
        <row r="882">
          <cell r="A882" t="str">
            <v>2.2.02.02.02</v>
          </cell>
          <cell r="B882">
            <v>2265</v>
          </cell>
          <cell r="C882" t="str">
            <v>Proveedores Locales  USD - LP</v>
          </cell>
          <cell r="D882" t="str">
            <v>PASIVO</v>
          </cell>
          <cell r="E882" t="str">
            <v>TASA CAMBIO VENDEDOR</v>
          </cell>
          <cell r="F882" t="str">
            <v>CUENTA TÍTULOS</v>
          </cell>
          <cell r="G882" t="str">
            <v>ANALÍTICA</v>
          </cell>
          <cell r="H882" t="str">
            <v>2.2.02.02.02</v>
          </cell>
        </row>
        <row r="883">
          <cell r="A883" t="str">
            <v>2.2.02.02.03</v>
          </cell>
          <cell r="B883">
            <v>2276</v>
          </cell>
          <cell r="C883" t="str">
            <v>Proveedores Locales USD - LP</v>
          </cell>
          <cell r="D883" t="str">
            <v>PASIVO</v>
          </cell>
          <cell r="E883" t="str">
            <v>TASA CAMBIO VENDEDOR</v>
          </cell>
          <cell r="F883" t="str">
            <v>CUENTA TÍTULOS</v>
          </cell>
          <cell r="G883" t="str">
            <v>ANALÍTICA</v>
          </cell>
          <cell r="H883" t="str">
            <v>2.2.02.02.03</v>
          </cell>
        </row>
        <row r="884">
          <cell r="A884" t="str">
            <v>2.2.02.02.04</v>
          </cell>
          <cell r="B884">
            <v>2463</v>
          </cell>
          <cell r="C884" t="str">
            <v>Proveedores del Exterior USD - LP</v>
          </cell>
          <cell r="D884" t="str">
            <v>PASIVO</v>
          </cell>
          <cell r="E884" t="str">
            <v>TASA CAMBIO VENDEDOR</v>
          </cell>
          <cell r="F884" t="str">
            <v>CUENTA TÍTULOS</v>
          </cell>
          <cell r="G884" t="str">
            <v>ANALÍTICA</v>
          </cell>
          <cell r="H884" t="str">
            <v>2.2.02.02.04</v>
          </cell>
        </row>
        <row r="885">
          <cell r="A885" t="str">
            <v>2.2.02.02.05</v>
          </cell>
          <cell r="B885">
            <v>3095</v>
          </cell>
          <cell r="C885" t="str">
            <v>Anticipos de Clientes del Exterior USD LP</v>
          </cell>
          <cell r="D885" t="str">
            <v>PASIVO</v>
          </cell>
          <cell r="E885" t="str">
            <v>TASA CAMBIO VENDEDOR</v>
          </cell>
          <cell r="F885" t="str">
            <v>CUENTA TÍTULOS</v>
          </cell>
          <cell r="G885" t="str">
            <v>ANALÍTICA</v>
          </cell>
          <cell r="H885" t="str">
            <v>2.2.02.02.05</v>
          </cell>
        </row>
        <row r="886">
          <cell r="A886" t="str">
            <v>2.2.04</v>
          </cell>
          <cell r="B886">
            <v>3220</v>
          </cell>
          <cell r="C886" t="str">
            <v>Cuentas A Pagar Largo Plazo</v>
          </cell>
          <cell r="D886" t="str">
            <v>PASIVO</v>
          </cell>
          <cell r="E886" t="str">
            <v>TASA CAMBIO VENDEDOR</v>
          </cell>
          <cell r="F886" t="str">
            <v>CUENTA TÍTULOS</v>
          </cell>
          <cell r="G886" t="str">
            <v>ANALÍTICA</v>
          </cell>
          <cell r="H886" t="str">
            <v>2.2.04</v>
          </cell>
        </row>
        <row r="887">
          <cell r="A887" t="str">
            <v>2.2.04.01</v>
          </cell>
          <cell r="B887">
            <v>3221</v>
          </cell>
          <cell r="C887" t="str">
            <v>Provisiones Lp</v>
          </cell>
          <cell r="D887" t="str">
            <v>PASIVO</v>
          </cell>
          <cell r="E887" t="str">
            <v>TASA CAMBIO VENDEDOR</v>
          </cell>
          <cell r="F887" t="str">
            <v>CUENTA TÍTULOS</v>
          </cell>
          <cell r="G887" t="str">
            <v>ANALÍTICA</v>
          </cell>
          <cell r="H887" t="str">
            <v>2.2.04.01</v>
          </cell>
        </row>
        <row r="888">
          <cell r="A888" t="str">
            <v>2.2.04.01.02</v>
          </cell>
          <cell r="B888">
            <v>3227</v>
          </cell>
          <cell r="C888" t="str">
            <v>Provision De Gastos A Pagar Gs - Lp</v>
          </cell>
          <cell r="D888" t="str">
            <v>PASIVO</v>
          </cell>
          <cell r="E888" t="str">
            <v>TASA CAMBIO VENDEDOR</v>
          </cell>
          <cell r="F888" t="str">
            <v>CUENTA TÍTULOS</v>
          </cell>
          <cell r="G888" t="str">
            <v>ANALÍTICA</v>
          </cell>
          <cell r="H888" t="str">
            <v>2.2.04.01.02</v>
          </cell>
        </row>
        <row r="889">
          <cell r="A889" t="str">
            <v>2.6</v>
          </cell>
          <cell r="B889">
            <v>2299</v>
          </cell>
          <cell r="C889" t="str">
            <v>CUENTAS REGULARIZADORAS - PASIVO</v>
          </cell>
          <cell r="D889" t="str">
            <v>PASIVO</v>
          </cell>
          <cell r="E889" t="str">
            <v>SIN AJUSTE MENSUAL</v>
          </cell>
          <cell r="F889" t="str">
            <v>NINGUNO</v>
          </cell>
          <cell r="G889" t="str">
            <v>SINTÉTICA</v>
          </cell>
          <cell r="H889" t="str">
            <v>2.6</v>
          </cell>
        </row>
        <row r="890">
          <cell r="A890" t="str">
            <v>2.6.01</v>
          </cell>
          <cell r="B890">
            <v>2300</v>
          </cell>
          <cell r="C890" t="str">
            <v>CUENTAS REGULARIZADORAS - PASIVO</v>
          </cell>
          <cell r="D890" t="str">
            <v>PASIVO</v>
          </cell>
          <cell r="E890" t="str">
            <v>SIN AJUSTE MENSUAL</v>
          </cell>
          <cell r="F890" t="str">
            <v>NINGUNO</v>
          </cell>
          <cell r="G890" t="str">
            <v>SINTÉTICA</v>
          </cell>
          <cell r="H890" t="str">
            <v>2.6.01</v>
          </cell>
        </row>
        <row r="891">
          <cell r="A891" t="str">
            <v>2.6.01.01</v>
          </cell>
          <cell r="B891">
            <v>2301</v>
          </cell>
          <cell r="C891" t="str">
            <v>CUENTAS REGULARIZADORAS - PASIVO</v>
          </cell>
          <cell r="D891" t="str">
            <v>PASIVO</v>
          </cell>
          <cell r="E891" t="str">
            <v>SIN AJUSTE MENSUAL</v>
          </cell>
          <cell r="F891" t="str">
            <v>NINGUNO</v>
          </cell>
          <cell r="G891" t="str">
            <v>SINTÉTICA</v>
          </cell>
          <cell r="H891" t="str">
            <v>2.6.01.01</v>
          </cell>
        </row>
        <row r="892">
          <cell r="A892" t="str">
            <v>2.6.01.01.01</v>
          </cell>
          <cell r="B892">
            <v>2302</v>
          </cell>
          <cell r="C892" t="str">
            <v>PRIMA CONTRATO - A PAGAR B&amp;R - CP</v>
          </cell>
          <cell r="D892" t="str">
            <v>PASIVO</v>
          </cell>
          <cell r="E892" t="str">
            <v>SIN AJUSTE MENSUAL</v>
          </cell>
          <cell r="F892" t="str">
            <v>RAZÓN SIMPLES</v>
          </cell>
          <cell r="G892" t="str">
            <v>ANALÍTICA</v>
          </cell>
          <cell r="H892" t="str">
            <v>2.6.01.01.01</v>
          </cell>
        </row>
        <row r="893">
          <cell r="A893" t="str">
            <v>2.6.01.01.02</v>
          </cell>
          <cell r="B893">
            <v>2303</v>
          </cell>
          <cell r="C893" t="str">
            <v>PRIMA CONTRATO - A PAGAR B&amp;R - LP</v>
          </cell>
          <cell r="D893" t="str">
            <v>PASIVO</v>
          </cell>
          <cell r="E893" t="str">
            <v>SIN AJUSTE MENSUAL</v>
          </cell>
          <cell r="F893" t="str">
            <v>RAZÓN SIMPLES</v>
          </cell>
          <cell r="G893" t="str">
            <v>ANALÍTICA</v>
          </cell>
          <cell r="H893" t="str">
            <v>2.6.01.01.02</v>
          </cell>
        </row>
        <row r="894">
          <cell r="A894" t="str">
            <v>2.6.01.01.03</v>
          </cell>
          <cell r="B894">
            <v>2304</v>
          </cell>
          <cell r="C894" t="str">
            <v>IMPORTACION TEMPORAL</v>
          </cell>
          <cell r="D894" t="str">
            <v>PASIVO</v>
          </cell>
          <cell r="E894" t="str">
            <v>SIN AJUSTE MENSUAL</v>
          </cell>
          <cell r="F894" t="str">
            <v>RAZÓN SIMPLES</v>
          </cell>
          <cell r="G894" t="str">
            <v>ANALÍTICA</v>
          </cell>
          <cell r="H894" t="str">
            <v>2.6.01.01.03</v>
          </cell>
        </row>
        <row r="895">
          <cell r="A895" t="str">
            <v>3</v>
          </cell>
          <cell r="B895">
            <v>287</v>
          </cell>
          <cell r="C895" t="str">
            <v>PATRIMONIO</v>
          </cell>
          <cell r="D895" t="str">
            <v>PASIVO</v>
          </cell>
          <cell r="E895" t="str">
            <v>SIN AJUSTE MENSUAL</v>
          </cell>
          <cell r="F895" t="str">
            <v>NINGUNO</v>
          </cell>
          <cell r="G895" t="str">
            <v>SINTÉTICA</v>
          </cell>
          <cell r="H895" t="str">
            <v>3</v>
          </cell>
        </row>
        <row r="896">
          <cell r="A896" t="str">
            <v>3.1</v>
          </cell>
          <cell r="B896">
            <v>268</v>
          </cell>
          <cell r="C896" t="str">
            <v>CAPITAL</v>
          </cell>
          <cell r="D896" t="str">
            <v>PASIVO</v>
          </cell>
          <cell r="E896" t="str">
            <v>SIN AJUSTE MENSUAL</v>
          </cell>
          <cell r="F896" t="str">
            <v>NINGUNO</v>
          </cell>
          <cell r="G896" t="str">
            <v>SINTÉTICA</v>
          </cell>
          <cell r="H896" t="str">
            <v>3.1</v>
          </cell>
        </row>
        <row r="897">
          <cell r="A897" t="str">
            <v>3.1.01</v>
          </cell>
          <cell r="B897">
            <v>269</v>
          </cell>
          <cell r="C897" t="str">
            <v>CAPITAL SOCIAL</v>
          </cell>
          <cell r="D897" t="str">
            <v>PASIVO</v>
          </cell>
          <cell r="E897" t="str">
            <v>SIN AJUSTE MENSUAL</v>
          </cell>
          <cell r="F897" t="str">
            <v>NINGUNO</v>
          </cell>
          <cell r="G897" t="str">
            <v>SINTÉTICA</v>
          </cell>
          <cell r="H897" t="str">
            <v>3.1.01</v>
          </cell>
        </row>
        <row r="898">
          <cell r="A898" t="str">
            <v>3.1.01.01</v>
          </cell>
          <cell r="B898">
            <v>270</v>
          </cell>
          <cell r="C898" t="str">
            <v>CAPITAL SOCIAL</v>
          </cell>
          <cell r="D898" t="str">
            <v>PASIVO</v>
          </cell>
          <cell r="E898" t="str">
            <v>SIN AJUSTE MENSUAL</v>
          </cell>
          <cell r="F898" t="str">
            <v>NINGUNO</v>
          </cell>
          <cell r="G898" t="str">
            <v>SINTÉTICA</v>
          </cell>
          <cell r="H898" t="str">
            <v>3.1.01.01</v>
          </cell>
        </row>
        <row r="899">
          <cell r="A899" t="str">
            <v>3.1.01.01.01</v>
          </cell>
          <cell r="B899">
            <v>1816</v>
          </cell>
          <cell r="C899" t="str">
            <v>Capital Social</v>
          </cell>
          <cell r="D899" t="str">
            <v>RESULTADOS</v>
          </cell>
          <cell r="E899" t="str">
            <v>SIN AJUSTE MENSUAL</v>
          </cell>
          <cell r="F899" t="str">
            <v>RAZÓN SIMPLES</v>
          </cell>
          <cell r="G899" t="str">
            <v>ANALÍTICA</v>
          </cell>
          <cell r="H899" t="str">
            <v>3.1.01.01.01</v>
          </cell>
        </row>
        <row r="900">
          <cell r="A900" t="str">
            <v>3.1.01.01.02</v>
          </cell>
          <cell r="B900">
            <v>271</v>
          </cell>
          <cell r="C900" t="str">
            <v>Capital Suscripto</v>
          </cell>
          <cell r="D900" t="str">
            <v>PASIVO</v>
          </cell>
          <cell r="E900" t="str">
            <v>SIN AJUSTE MENSUAL</v>
          </cell>
          <cell r="F900" t="str">
            <v>RAZÓN SIMPLES</v>
          </cell>
          <cell r="G900" t="str">
            <v>ANALÍTICA</v>
          </cell>
          <cell r="H900" t="str">
            <v>3.1.01.01.02</v>
          </cell>
        </row>
        <row r="901">
          <cell r="A901" t="str">
            <v>3.1.01.01.03</v>
          </cell>
          <cell r="B901">
            <v>1344</v>
          </cell>
          <cell r="C901" t="str">
            <v>Capital a Integrar</v>
          </cell>
          <cell r="D901" t="str">
            <v>PASIVO</v>
          </cell>
          <cell r="E901" t="str">
            <v>SIN AJUSTE MENSUAL</v>
          </cell>
          <cell r="F901" t="str">
            <v>RAZÓN SIMPLES</v>
          </cell>
          <cell r="G901" t="str">
            <v>ANALÍTICA</v>
          </cell>
          <cell r="H901" t="str">
            <v>3.1.01.01.03</v>
          </cell>
        </row>
        <row r="902">
          <cell r="A902" t="str">
            <v>3.1.02</v>
          </cell>
          <cell r="B902">
            <v>2243</v>
          </cell>
          <cell r="C902" t="str">
            <v>Aporte Futuras Capitalizaciones</v>
          </cell>
          <cell r="D902" t="str">
            <v>PASIVO</v>
          </cell>
          <cell r="E902" t="str">
            <v>SIN AJUSTE MENSUAL</v>
          </cell>
          <cell r="F902" t="str">
            <v>NINGUNO</v>
          </cell>
          <cell r="G902" t="str">
            <v>SINTÉTICA</v>
          </cell>
          <cell r="H902" t="str">
            <v>3.1.02</v>
          </cell>
        </row>
        <row r="903">
          <cell r="A903" t="str">
            <v>3.1.02.01</v>
          </cell>
          <cell r="B903">
            <v>2244</v>
          </cell>
          <cell r="C903" t="str">
            <v>Aporte de Accionistas</v>
          </cell>
          <cell r="D903" t="str">
            <v>PASIVO</v>
          </cell>
          <cell r="E903" t="str">
            <v>SIN AJUSTE MENSUAL</v>
          </cell>
          <cell r="F903" t="str">
            <v>NINGUNO</v>
          </cell>
          <cell r="G903" t="str">
            <v>SINTÉTICA</v>
          </cell>
          <cell r="H903" t="str">
            <v>3.1.02.01</v>
          </cell>
        </row>
        <row r="904">
          <cell r="A904" t="str">
            <v>3.1.02.01.01</v>
          </cell>
          <cell r="B904">
            <v>1908</v>
          </cell>
          <cell r="C904" t="str">
            <v>Aporte a Futura Capitalizacion Gs.</v>
          </cell>
          <cell r="D904" t="str">
            <v>PASIVO</v>
          </cell>
          <cell r="E904" t="str">
            <v>SIN AJUSTE MENSUAL</v>
          </cell>
          <cell r="F904" t="str">
            <v>CUENTA TÍTULOS</v>
          </cell>
          <cell r="G904" t="str">
            <v>ANALÍTICA</v>
          </cell>
          <cell r="H904" t="str">
            <v>3.1.02.01.01</v>
          </cell>
        </row>
        <row r="905">
          <cell r="A905" t="str">
            <v>3.1.02.01.02</v>
          </cell>
          <cell r="B905">
            <v>1909</v>
          </cell>
          <cell r="C905" t="str">
            <v>Aporte a Futura Capitalizacion U$</v>
          </cell>
          <cell r="D905" t="str">
            <v>PASIVO</v>
          </cell>
          <cell r="E905" t="str">
            <v>SIN AJUSTE MENSUAL</v>
          </cell>
          <cell r="F905" t="str">
            <v>CUENTA TÍTULOS</v>
          </cell>
          <cell r="G905" t="str">
            <v>ANALÍTICA</v>
          </cell>
          <cell r="H905" t="str">
            <v>3.1.02.01.02</v>
          </cell>
        </row>
        <row r="906">
          <cell r="A906" t="str">
            <v>3.2</v>
          </cell>
          <cell r="B906">
            <v>829</v>
          </cell>
          <cell r="C906" t="str">
            <v>RESERVAS</v>
          </cell>
          <cell r="D906" t="str">
            <v>PASIVO</v>
          </cell>
          <cell r="E906" t="str">
            <v>SIN AJUSTE MENSUAL</v>
          </cell>
          <cell r="F906" t="str">
            <v>NINGUNO</v>
          </cell>
          <cell r="G906" t="str">
            <v>SINTÉTICA</v>
          </cell>
          <cell r="H906" t="str">
            <v>3.2</v>
          </cell>
        </row>
        <row r="907">
          <cell r="A907" t="str">
            <v>3.2.01</v>
          </cell>
          <cell r="B907">
            <v>277</v>
          </cell>
          <cell r="C907" t="str">
            <v>RESERVAS DE REVALUO</v>
          </cell>
          <cell r="D907" t="str">
            <v>PASIVO</v>
          </cell>
          <cell r="E907" t="str">
            <v>SIN AJUSTE MENSUAL</v>
          </cell>
          <cell r="F907" t="str">
            <v>NINGUNO</v>
          </cell>
          <cell r="G907" t="str">
            <v>SINTÉTICA</v>
          </cell>
          <cell r="H907" t="str">
            <v>3.2.01</v>
          </cell>
        </row>
        <row r="908">
          <cell r="A908" t="str">
            <v>3.2.01.01</v>
          </cell>
          <cell r="B908">
            <v>830</v>
          </cell>
          <cell r="C908" t="str">
            <v>RESERVA DE REVALUO</v>
          </cell>
          <cell r="D908" t="str">
            <v>PASIVO</v>
          </cell>
          <cell r="E908" t="str">
            <v>SIN AJUSTE MENSUAL</v>
          </cell>
          <cell r="F908" t="str">
            <v>NINGUNO</v>
          </cell>
          <cell r="G908" t="str">
            <v>SINTÉTICA</v>
          </cell>
          <cell r="H908" t="str">
            <v>3.2.01.01</v>
          </cell>
        </row>
        <row r="909">
          <cell r="A909" t="str">
            <v>3.2.01.01.01</v>
          </cell>
          <cell r="B909">
            <v>278</v>
          </cell>
          <cell r="C909" t="str">
            <v>Reserva de Revaluo</v>
          </cell>
          <cell r="D909" t="str">
            <v>PASIVO</v>
          </cell>
          <cell r="E909" t="str">
            <v>SIN AJUSTE MENSUAL</v>
          </cell>
          <cell r="F909" t="str">
            <v>RAZÓN SIMPLES</v>
          </cell>
          <cell r="G909" t="str">
            <v>ANALÍTICA</v>
          </cell>
          <cell r="H909" t="str">
            <v>3.2.01.01.01</v>
          </cell>
        </row>
        <row r="910">
          <cell r="A910" t="str">
            <v>3.2.01.01.02</v>
          </cell>
          <cell r="B910">
            <v>1880</v>
          </cell>
          <cell r="C910" t="str">
            <v>Reserva de Revaluo - Estacion de Servicio</v>
          </cell>
          <cell r="D910" t="str">
            <v>PASIVO</v>
          </cell>
          <cell r="E910" t="str">
            <v>SIN AJUSTE MENSUAL</v>
          </cell>
          <cell r="F910" t="str">
            <v>RAZÓN SIMPLES</v>
          </cell>
          <cell r="G910" t="str">
            <v>ANALÍTICA</v>
          </cell>
          <cell r="H910" t="str">
            <v>3.2.01.01.02</v>
          </cell>
        </row>
        <row r="911">
          <cell r="A911" t="str">
            <v>3.2.01.01.03</v>
          </cell>
          <cell r="B911">
            <v>2277</v>
          </cell>
          <cell r="C911" t="str">
            <v>Revaluo Tecnico</v>
          </cell>
          <cell r="D911" t="str">
            <v>PASIVO</v>
          </cell>
          <cell r="E911" t="str">
            <v>SIN AJUSTE MENSUAL</v>
          </cell>
          <cell r="F911" t="str">
            <v>RAZÓN SIMPLES</v>
          </cell>
          <cell r="G911" t="str">
            <v>ANALÍTICA</v>
          </cell>
          <cell r="H911" t="str">
            <v>3.2.01.01.03</v>
          </cell>
        </row>
        <row r="912">
          <cell r="A912" t="str">
            <v>3.2.02</v>
          </cell>
          <cell r="B912">
            <v>279</v>
          </cell>
          <cell r="C912" t="str">
            <v>RESERVAS DE GANANCIAS</v>
          </cell>
          <cell r="D912" t="str">
            <v>PASIVO</v>
          </cell>
          <cell r="E912" t="str">
            <v>SIN AJUSTE MENSUAL</v>
          </cell>
          <cell r="F912" t="str">
            <v>NINGUNO</v>
          </cell>
          <cell r="G912" t="str">
            <v>SINTÉTICA</v>
          </cell>
          <cell r="H912" t="str">
            <v>3.2.02</v>
          </cell>
        </row>
        <row r="913">
          <cell r="A913" t="str">
            <v>3.2.02.01</v>
          </cell>
          <cell r="B913">
            <v>831</v>
          </cell>
          <cell r="C913" t="str">
            <v>RESERVA LEGAL</v>
          </cell>
          <cell r="D913" t="str">
            <v>PASIVO</v>
          </cell>
          <cell r="E913" t="str">
            <v>SIN AJUSTE MENSUAL</v>
          </cell>
          <cell r="F913" t="str">
            <v>NINGUNO</v>
          </cell>
          <cell r="G913" t="str">
            <v>SINTÉTICA</v>
          </cell>
          <cell r="H913" t="str">
            <v>3.2.02.01</v>
          </cell>
        </row>
        <row r="914">
          <cell r="A914" t="str">
            <v>3.2.02.01.01</v>
          </cell>
          <cell r="B914">
            <v>280</v>
          </cell>
          <cell r="C914" t="str">
            <v>Reseva Legal</v>
          </cell>
          <cell r="D914" t="str">
            <v>PASIVO</v>
          </cell>
          <cell r="E914" t="str">
            <v>SIN AJUSTE MENSUAL</v>
          </cell>
          <cell r="F914" t="str">
            <v>RAZÓN SIMPLES</v>
          </cell>
          <cell r="G914" t="str">
            <v>ANALÍTICA</v>
          </cell>
          <cell r="H914" t="str">
            <v>3.2.02.01.01</v>
          </cell>
        </row>
        <row r="915">
          <cell r="A915" t="str">
            <v>3.3</v>
          </cell>
          <cell r="B915">
            <v>833</v>
          </cell>
          <cell r="C915" t="str">
            <v>RESULTADOS</v>
          </cell>
          <cell r="D915" t="str">
            <v>PASIVO</v>
          </cell>
          <cell r="E915" t="str">
            <v>SIN AJUSTE MENSUAL</v>
          </cell>
          <cell r="F915" t="str">
            <v>NINGUNO</v>
          </cell>
          <cell r="G915" t="str">
            <v>SINTÉTICA</v>
          </cell>
          <cell r="H915" t="str">
            <v>3.3</v>
          </cell>
        </row>
        <row r="916">
          <cell r="A916" t="str">
            <v>3.3.01</v>
          </cell>
          <cell r="B916">
            <v>284</v>
          </cell>
          <cell r="C916" t="str">
            <v>GANANCIAS Y PERDIDAS ACUMULADAS</v>
          </cell>
          <cell r="D916" t="str">
            <v>PASIVO</v>
          </cell>
          <cell r="E916" t="str">
            <v>SIN AJUSTE MENSUAL</v>
          </cell>
          <cell r="F916" t="str">
            <v>NINGUNO</v>
          </cell>
          <cell r="G916" t="str">
            <v>SINTÉTICA</v>
          </cell>
          <cell r="H916" t="str">
            <v>3.3.01</v>
          </cell>
        </row>
        <row r="917">
          <cell r="A917" t="str">
            <v>3.3.01.01</v>
          </cell>
          <cell r="B917">
            <v>834</v>
          </cell>
          <cell r="C917" t="str">
            <v>RESULTADOS ACUMULADOS DE EJERCICOS ANT</v>
          </cell>
          <cell r="D917" t="str">
            <v>PASIVO</v>
          </cell>
          <cell r="E917" t="str">
            <v>SIN AJUSTE MENSUAL</v>
          </cell>
          <cell r="F917" t="str">
            <v>NINGUNO</v>
          </cell>
          <cell r="G917" t="str">
            <v>SINTÉTICA</v>
          </cell>
          <cell r="H917" t="str">
            <v>3.3.01.01</v>
          </cell>
        </row>
        <row r="918">
          <cell r="A918" t="str">
            <v>3.3.01.01.01</v>
          </cell>
          <cell r="B918">
            <v>285</v>
          </cell>
          <cell r="C918" t="str">
            <v>Resultado Acumulado</v>
          </cell>
          <cell r="D918" t="str">
            <v>PASIVO</v>
          </cell>
          <cell r="E918" t="str">
            <v>SIN AJUSTE MENSUAL</v>
          </cell>
          <cell r="F918" t="str">
            <v>RAZÓN SIMPLES</v>
          </cell>
          <cell r="G918" t="str">
            <v>ANALÍTICA</v>
          </cell>
          <cell r="H918" t="str">
            <v>3.3.01.01.01</v>
          </cell>
        </row>
        <row r="919">
          <cell r="A919" t="str">
            <v>3.3.01.01.02</v>
          </cell>
          <cell r="B919">
            <v>286</v>
          </cell>
          <cell r="C919" t="str">
            <v>Resultado del Ejercicio</v>
          </cell>
          <cell r="D919" t="str">
            <v>PASIVO</v>
          </cell>
          <cell r="E919" t="str">
            <v>SIN AJUSTE MENSUAL</v>
          </cell>
          <cell r="F919" t="str">
            <v>RAZÓN SIMPLES</v>
          </cell>
          <cell r="G919" t="str">
            <v>ANALÍTICA</v>
          </cell>
          <cell r="H919" t="str">
            <v>3.3.01.01.02</v>
          </cell>
        </row>
        <row r="920">
          <cell r="A920" t="str">
            <v>3.3.01.01.03</v>
          </cell>
          <cell r="B920">
            <v>2350</v>
          </cell>
          <cell r="C920" t="str">
            <v>Resultado del Ejercicio 2017</v>
          </cell>
          <cell r="D920" t="str">
            <v>PASIVO</v>
          </cell>
          <cell r="E920" t="str">
            <v>SIN AJUSTE MENSUAL</v>
          </cell>
          <cell r="F920" t="str">
            <v>RAZÓN SIMPLES</v>
          </cell>
          <cell r="G920" t="str">
            <v>ANALÍTICA</v>
          </cell>
          <cell r="H920" t="str">
            <v>3.3.01.01.03</v>
          </cell>
        </row>
        <row r="921">
          <cell r="A921" t="str">
            <v>4</v>
          </cell>
          <cell r="B921">
            <v>820</v>
          </cell>
          <cell r="C921" t="str">
            <v>INGRESOS</v>
          </cell>
          <cell r="D921" t="str">
            <v>GASTOS</v>
          </cell>
          <cell r="E921" t="str">
            <v>SIN AJUSTE MENSUAL</v>
          </cell>
          <cell r="F921" t="str">
            <v>NINGUNO</v>
          </cell>
          <cell r="G921" t="str">
            <v>SINTÉTICA</v>
          </cell>
          <cell r="H921" t="str">
            <v>4</v>
          </cell>
        </row>
        <row r="922">
          <cell r="A922" t="str">
            <v>4.1</v>
          </cell>
          <cell r="B922">
            <v>288</v>
          </cell>
          <cell r="C922" t="str">
            <v>INGRESOS ORDINARIOS</v>
          </cell>
          <cell r="D922" t="str">
            <v>INGRESOS</v>
          </cell>
          <cell r="E922" t="str">
            <v>SIN AJUSTE MENSUAL</v>
          </cell>
          <cell r="F922" t="str">
            <v>NINGUNO</v>
          </cell>
          <cell r="G922" t="str">
            <v>SINTÉTICA</v>
          </cell>
          <cell r="H922" t="str">
            <v>4.1</v>
          </cell>
        </row>
        <row r="923">
          <cell r="A923" t="str">
            <v>4.1.01</v>
          </cell>
          <cell r="B923">
            <v>289</v>
          </cell>
          <cell r="C923" t="str">
            <v>INGRESOS POR VENTAS LOCALES</v>
          </cell>
          <cell r="D923" t="str">
            <v>INGRESOS</v>
          </cell>
          <cell r="E923" t="str">
            <v>SIN AJUSTE MENSUAL</v>
          </cell>
          <cell r="F923" t="str">
            <v>NINGUNO</v>
          </cell>
          <cell r="G923" t="str">
            <v>SINTÉTICA</v>
          </cell>
          <cell r="H923" t="str">
            <v>4.1.01</v>
          </cell>
        </row>
        <row r="924">
          <cell r="A924" t="str">
            <v>4.1.01.01</v>
          </cell>
          <cell r="B924">
            <v>1695</v>
          </cell>
          <cell r="C924" t="str">
            <v>VENTA DE PRODUCTOS - SECTOR LOCAL</v>
          </cell>
          <cell r="D924" t="str">
            <v>INGRESOS</v>
          </cell>
          <cell r="E924" t="str">
            <v>SIN AJUSTE MENSUAL</v>
          </cell>
          <cell r="F924" t="str">
            <v>NINGUNO</v>
          </cell>
          <cell r="G924" t="str">
            <v>SINTÉTICA</v>
          </cell>
          <cell r="H924" t="str">
            <v>4.1.01.01</v>
          </cell>
        </row>
        <row r="925">
          <cell r="A925" t="str">
            <v>4.1.01.01.01</v>
          </cell>
          <cell r="B925">
            <v>451</v>
          </cell>
          <cell r="C925" t="str">
            <v>Venta de Arroz con Cascara - LOCALES</v>
          </cell>
          <cell r="D925" t="str">
            <v>INGRESOS</v>
          </cell>
          <cell r="E925" t="str">
            <v>SIN AJUSTE MENSUAL</v>
          </cell>
          <cell r="F925" t="str">
            <v>RAZÓN SIMPLES</v>
          </cell>
          <cell r="G925" t="str">
            <v>ANALÍTICA</v>
          </cell>
          <cell r="H925" t="str">
            <v>4.1.01.01.01</v>
          </cell>
        </row>
        <row r="926">
          <cell r="A926" t="str">
            <v>4.1.01.01.02</v>
          </cell>
          <cell r="B926">
            <v>691</v>
          </cell>
          <cell r="C926" t="str">
            <v>Venta de Arroz sin Cascara - LOCALES</v>
          </cell>
          <cell r="D926" t="str">
            <v>INGRESOS</v>
          </cell>
          <cell r="E926" t="str">
            <v>SIN AJUSTE MENSUAL</v>
          </cell>
          <cell r="F926" t="str">
            <v>RAZÓN SIMPLES</v>
          </cell>
          <cell r="G926" t="str">
            <v>ANALÍTICA</v>
          </cell>
          <cell r="H926" t="str">
            <v>4.1.01.01.02</v>
          </cell>
        </row>
        <row r="927">
          <cell r="A927" t="str">
            <v>4.1.01.01.03</v>
          </cell>
          <cell r="B927">
            <v>692</v>
          </cell>
          <cell r="C927" t="str">
            <v>Venta de Arroz Blanco Tipo 1 - LOCALES</v>
          </cell>
          <cell r="D927" t="str">
            <v>INGRESOS</v>
          </cell>
          <cell r="E927" t="str">
            <v>SIN AJUSTE MENSUAL</v>
          </cell>
          <cell r="F927" t="str">
            <v>RAZÓN SIMPLES</v>
          </cell>
          <cell r="G927" t="str">
            <v>ANALÍTICA</v>
          </cell>
          <cell r="H927" t="str">
            <v>4.1.01.01.03</v>
          </cell>
        </row>
        <row r="928">
          <cell r="A928" t="str">
            <v>4.1.01.01.04</v>
          </cell>
          <cell r="B928">
            <v>2045</v>
          </cell>
          <cell r="C928" t="str">
            <v>Venta de Arroz Blanco Tipo 2 - LOCALES</v>
          </cell>
          <cell r="D928" t="str">
            <v>INGRESOS</v>
          </cell>
          <cell r="E928" t="str">
            <v>SIN AJUSTE MENSUAL</v>
          </cell>
          <cell r="F928" t="str">
            <v>RAZÓN SIMPLES</v>
          </cell>
          <cell r="G928" t="str">
            <v>ANALÍTICA</v>
          </cell>
          <cell r="H928" t="str">
            <v>4.1.01.01.04</v>
          </cell>
        </row>
        <row r="929">
          <cell r="A929" t="str">
            <v>4.1.01.01.05</v>
          </cell>
          <cell r="B929">
            <v>2044</v>
          </cell>
          <cell r="C929" t="str">
            <v>Venta de Arroz Blanco Tipo 3 - LOCALES</v>
          </cell>
          <cell r="D929" t="str">
            <v>INGRESOS</v>
          </cell>
          <cell r="E929" t="str">
            <v>SIN AJUSTE MENSUAL</v>
          </cell>
          <cell r="F929" t="str">
            <v>RAZÓN SIMPLES</v>
          </cell>
          <cell r="G929" t="str">
            <v>ANALÍTICA</v>
          </cell>
          <cell r="H929" t="str">
            <v>4.1.01.01.05</v>
          </cell>
        </row>
        <row r="930">
          <cell r="A930" t="str">
            <v>4.1.01.01.06</v>
          </cell>
          <cell r="B930">
            <v>2042</v>
          </cell>
          <cell r="C930" t="str">
            <v>Venta Arroz en Cascara Tipo SS - LOCALES</v>
          </cell>
          <cell r="D930" t="str">
            <v>INGRESOS</v>
          </cell>
          <cell r="E930" t="str">
            <v>SIN AJUSTE MENSUAL</v>
          </cell>
          <cell r="F930" t="str">
            <v>RAZÓN SIMPLES</v>
          </cell>
          <cell r="G930" t="str">
            <v>ANALÍTICA</v>
          </cell>
          <cell r="H930" t="str">
            <v>4.1.01.01.06</v>
          </cell>
        </row>
        <row r="931">
          <cell r="A931" t="str">
            <v>4.1.01.01.07</v>
          </cell>
          <cell r="B931">
            <v>2395</v>
          </cell>
          <cell r="C931" t="str">
            <v>Venta de Semilla de Arroz</v>
          </cell>
          <cell r="D931" t="str">
            <v>INGRESOS</v>
          </cell>
          <cell r="E931" t="str">
            <v>SIN AJUSTE MENSUAL</v>
          </cell>
          <cell r="F931" t="str">
            <v>RAZÓN SIMPLES</v>
          </cell>
          <cell r="G931" t="str">
            <v>ANALÍTICA</v>
          </cell>
          <cell r="H931" t="str">
            <v>4.1.01.01.07</v>
          </cell>
        </row>
        <row r="932">
          <cell r="A932" t="str">
            <v>4.1.01.01.08</v>
          </cell>
          <cell r="B932">
            <v>2095</v>
          </cell>
          <cell r="C932" t="str">
            <v>Venta de Arroz Blanco Tipo 1 - Empaquetado</v>
          </cell>
          <cell r="D932" t="str">
            <v>INGRESOS</v>
          </cell>
          <cell r="E932" t="str">
            <v>SIN AJUSTE MENSUAL</v>
          </cell>
          <cell r="F932" t="str">
            <v>RAZÓN SIMPLES</v>
          </cell>
          <cell r="G932" t="str">
            <v>ANALÍTICA</v>
          </cell>
          <cell r="H932" t="str">
            <v>4.1.01.01.08</v>
          </cell>
        </row>
        <row r="933">
          <cell r="A933" t="str">
            <v>4.1.01.01.09</v>
          </cell>
          <cell r="B933">
            <v>2409</v>
          </cell>
          <cell r="C933" t="str">
            <v>Venta de Arroz Blanco Tipo 2 - Empaquetado</v>
          </cell>
          <cell r="D933" t="str">
            <v>INGRESOS</v>
          </cell>
          <cell r="E933" t="str">
            <v>SIN AJUSTE MENSUAL</v>
          </cell>
          <cell r="F933" t="str">
            <v>RAZÓN SIMPLES</v>
          </cell>
          <cell r="G933" t="str">
            <v>ANALÍTICA</v>
          </cell>
          <cell r="H933" t="str">
            <v>4.1.01.01.09</v>
          </cell>
        </row>
        <row r="934">
          <cell r="A934" t="str">
            <v>4.1.01.01.10</v>
          </cell>
          <cell r="B934">
            <v>2411</v>
          </cell>
          <cell r="C934" t="str">
            <v>Venta de Arroz Blanco Tipo 3 - Empaquetado</v>
          </cell>
          <cell r="D934" t="str">
            <v>INGRESOS</v>
          </cell>
          <cell r="E934" t="str">
            <v>SIN AJUSTE MENSUAL</v>
          </cell>
          <cell r="F934" t="str">
            <v>RAZÓN SIMPLES</v>
          </cell>
          <cell r="G934" t="str">
            <v>ANALÍTICA</v>
          </cell>
          <cell r="H934" t="str">
            <v>4.1.01.01.10</v>
          </cell>
        </row>
        <row r="935">
          <cell r="A935" t="str">
            <v>4.1.01.01.11</v>
          </cell>
          <cell r="B935">
            <v>2450</v>
          </cell>
          <cell r="C935" t="str">
            <v>Venta de Arroz Integral</v>
          </cell>
          <cell r="D935" t="str">
            <v>INGRESOS</v>
          </cell>
          <cell r="E935" t="str">
            <v>SIN AJUSTE MENSUAL</v>
          </cell>
          <cell r="F935" t="str">
            <v>RAZÓN SIMPLES</v>
          </cell>
          <cell r="G935" t="str">
            <v>ANALÍTICA</v>
          </cell>
          <cell r="H935" t="str">
            <v>4.1.01.01.11</v>
          </cell>
        </row>
        <row r="936">
          <cell r="A936" t="str">
            <v>4.1.01.01.12</v>
          </cell>
          <cell r="B936">
            <v>2468</v>
          </cell>
          <cell r="C936" t="str">
            <v>Venta de Arroz Blanco Tipo 4 - Empaquetado</v>
          </cell>
          <cell r="D936" t="str">
            <v>INGRESOS</v>
          </cell>
          <cell r="E936" t="str">
            <v>SIN AJUSTE MENSUAL</v>
          </cell>
          <cell r="F936" t="str">
            <v>RAZÓN SIMPLES</v>
          </cell>
          <cell r="G936" t="str">
            <v>ANALÍTICA</v>
          </cell>
          <cell r="H936" t="str">
            <v>4.1.01.01.12</v>
          </cell>
        </row>
        <row r="937">
          <cell r="A937" t="str">
            <v>4.1.01.01.13</v>
          </cell>
          <cell r="B937">
            <v>2495</v>
          </cell>
          <cell r="C937" t="str">
            <v>Venta de Arroz Cortado Integral - LOCALES</v>
          </cell>
          <cell r="D937" t="str">
            <v>INGRESOS</v>
          </cell>
          <cell r="E937" t="str">
            <v>SIN AJUSTE MENSUAL</v>
          </cell>
          <cell r="F937" t="str">
            <v>RAZÓN SIMPLES</v>
          </cell>
          <cell r="G937" t="str">
            <v>ANALÍTICA</v>
          </cell>
          <cell r="H937" t="str">
            <v>4.1.01.01.13</v>
          </cell>
        </row>
        <row r="938">
          <cell r="A938" t="str">
            <v>4.1.01.01.14</v>
          </cell>
          <cell r="B938">
            <v>2499</v>
          </cell>
          <cell r="C938" t="str">
            <v>Venta de Arroz Elaborado -  SECTOR LOCAL</v>
          </cell>
          <cell r="D938" t="str">
            <v>INGRESOS</v>
          </cell>
          <cell r="E938" t="str">
            <v>SIN AJUSTE MENSUAL</v>
          </cell>
          <cell r="F938" t="str">
            <v>RAZÓN SIMPLES</v>
          </cell>
          <cell r="G938" t="str">
            <v>ANALÍTICA</v>
          </cell>
          <cell r="H938" t="str">
            <v>4.1.01.01.14</v>
          </cell>
        </row>
        <row r="939">
          <cell r="A939" t="str">
            <v>4.1.01.01.15</v>
          </cell>
          <cell r="B939">
            <v>3059</v>
          </cell>
          <cell r="C939" t="str">
            <v>Venta de Soja</v>
          </cell>
          <cell r="D939" t="str">
            <v>INGRESOS</v>
          </cell>
          <cell r="E939" t="str">
            <v>SIN AJUSTE MENSUAL</v>
          </cell>
          <cell r="F939" t="str">
            <v>RAZÓN SIMPLES</v>
          </cell>
          <cell r="G939" t="str">
            <v>ANALÍTICA</v>
          </cell>
          <cell r="H939" t="str">
            <v>4.1.01.01.15</v>
          </cell>
        </row>
        <row r="940">
          <cell r="A940" t="str">
            <v>4.1.01.01.16</v>
          </cell>
          <cell r="B940">
            <v>3081</v>
          </cell>
          <cell r="C940" t="str">
            <v>Venta de  Arroz Blanco Tipo 4 - Local</v>
          </cell>
          <cell r="D940" t="str">
            <v>INGRESOS</v>
          </cell>
          <cell r="E940" t="str">
            <v>SIN AJUSTE MENSUAL</v>
          </cell>
          <cell r="F940" t="str">
            <v>RAZÓN SIMPLES</v>
          </cell>
          <cell r="G940" t="str">
            <v>ANALÍTICA</v>
          </cell>
          <cell r="H940" t="str">
            <v>4.1.01.01.16</v>
          </cell>
        </row>
        <row r="941">
          <cell r="A941" t="str">
            <v>4.1.01.02</v>
          </cell>
          <cell r="B941">
            <v>294</v>
          </cell>
          <cell r="C941" t="str">
            <v>VENTA DE SUB PRODUCTOS - SECTOR LOCAL</v>
          </cell>
          <cell r="D941" t="str">
            <v>INGRESOS</v>
          </cell>
          <cell r="E941" t="str">
            <v>SIN AJUSTE MENSUAL</v>
          </cell>
          <cell r="F941" t="str">
            <v>NINGUNO</v>
          </cell>
          <cell r="G941" t="str">
            <v>SINTÉTICA</v>
          </cell>
          <cell r="H941" t="str">
            <v>4.1.01.02</v>
          </cell>
        </row>
        <row r="942">
          <cell r="A942" t="str">
            <v>4.1.01.02.01</v>
          </cell>
          <cell r="B942">
            <v>2043</v>
          </cell>
          <cell r="C942" t="str">
            <v>Venta de Yesado</v>
          </cell>
          <cell r="D942" t="str">
            <v>INGRESOS</v>
          </cell>
          <cell r="E942" t="str">
            <v>SIN AJUSTE MENSUAL</v>
          </cell>
          <cell r="F942" t="str">
            <v>RAZÓN SIMPLES</v>
          </cell>
          <cell r="G942" t="str">
            <v>ANALÍTICA</v>
          </cell>
          <cell r="H942" t="str">
            <v>4.1.01.02.01</v>
          </cell>
        </row>
        <row r="943">
          <cell r="A943" t="str">
            <v>4.1.01.02.02</v>
          </cell>
          <cell r="B943">
            <v>693</v>
          </cell>
          <cell r="C943" t="str">
            <v>Venta de Arrocillo</v>
          </cell>
          <cell r="D943" t="str">
            <v>INGRESOS</v>
          </cell>
          <cell r="E943" t="str">
            <v>SIN AJUSTE MENSUAL</v>
          </cell>
          <cell r="F943" t="str">
            <v>RAZÓN SIMPLES</v>
          </cell>
          <cell r="G943" t="str">
            <v>ANALÍTICA</v>
          </cell>
          <cell r="H943" t="str">
            <v>4.1.01.02.02</v>
          </cell>
        </row>
        <row r="944">
          <cell r="A944" t="str">
            <v>4.1.01.02.03</v>
          </cell>
          <cell r="B944">
            <v>1678</v>
          </cell>
          <cell r="C944" t="str">
            <v>Venta de Afrechos de Arroz</v>
          </cell>
          <cell r="D944" t="str">
            <v>INGRESOS</v>
          </cell>
          <cell r="E944" t="str">
            <v>SIN AJUSTE MENSUAL</v>
          </cell>
          <cell r="F944" t="str">
            <v>RAZÓN SIMPLES</v>
          </cell>
          <cell r="G944" t="str">
            <v>ANALÍTICA</v>
          </cell>
          <cell r="H944" t="str">
            <v>4.1.01.02.03</v>
          </cell>
        </row>
        <row r="945">
          <cell r="A945" t="str">
            <v>4.1.01.02.04</v>
          </cell>
          <cell r="B945">
            <v>1999</v>
          </cell>
          <cell r="C945" t="str">
            <v>Venta de Cascarilla de Arroz</v>
          </cell>
          <cell r="D945" t="str">
            <v>INGRESOS</v>
          </cell>
          <cell r="E945" t="str">
            <v>SIN AJUSTE MENSUAL</v>
          </cell>
          <cell r="F945" t="str">
            <v>RAZÓN SIMPLES</v>
          </cell>
          <cell r="G945" t="str">
            <v>ANALÍTICA</v>
          </cell>
          <cell r="H945" t="str">
            <v>4.1.01.02.04</v>
          </cell>
        </row>
        <row r="946">
          <cell r="A946" t="str">
            <v>4.1.01.02.05</v>
          </cell>
          <cell r="B946">
            <v>2046</v>
          </cell>
          <cell r="C946" t="str">
            <v>Venta de Quebrado</v>
          </cell>
          <cell r="D946" t="str">
            <v>INGRESOS</v>
          </cell>
          <cell r="E946" t="str">
            <v>SIN AJUSTE MENSUAL</v>
          </cell>
          <cell r="F946" t="str">
            <v>RAZÓN SIMPLES</v>
          </cell>
          <cell r="G946" t="str">
            <v>ANALÍTICA</v>
          </cell>
          <cell r="H946" t="str">
            <v>4.1.01.02.05</v>
          </cell>
        </row>
        <row r="947">
          <cell r="A947" t="str">
            <v>4.1.01.02.06</v>
          </cell>
          <cell r="B947">
            <v>2059</v>
          </cell>
          <cell r="C947" t="str">
            <v>Venta de Quirera</v>
          </cell>
          <cell r="D947" t="str">
            <v>INGRESOS</v>
          </cell>
          <cell r="E947" t="str">
            <v>SIN AJUSTE MENSUAL</v>
          </cell>
          <cell r="F947" t="str">
            <v>RAZÓN SIMPLES</v>
          </cell>
          <cell r="G947" t="str">
            <v>ANALÍTICA</v>
          </cell>
          <cell r="H947" t="str">
            <v>4.1.01.02.06</v>
          </cell>
        </row>
        <row r="948">
          <cell r="A948" t="str">
            <v>4.1.01.02.07</v>
          </cell>
          <cell r="B948">
            <v>2062</v>
          </cell>
          <cell r="C948" t="str">
            <v>Venta de Perfil (Rechazo Esbramado)</v>
          </cell>
          <cell r="D948" t="str">
            <v>INGRESOS</v>
          </cell>
          <cell r="E948" t="str">
            <v>SIN AJUSTE MENSUAL</v>
          </cell>
          <cell r="F948" t="str">
            <v>RAZÓN SIMPLES</v>
          </cell>
          <cell r="G948" t="str">
            <v>ANALÍTICA</v>
          </cell>
          <cell r="H948" t="str">
            <v>4.1.01.02.07</v>
          </cell>
        </row>
        <row r="949">
          <cell r="A949" t="str">
            <v>4.1.01.02.08</v>
          </cell>
          <cell r="B949">
            <v>2065</v>
          </cell>
          <cell r="C949" t="str">
            <v>Venta - Rechazo de Industria (Punta Negra)</v>
          </cell>
          <cell r="D949" t="str">
            <v>INGRESOS</v>
          </cell>
          <cell r="E949" t="str">
            <v>SIN AJUSTE MENSUAL</v>
          </cell>
          <cell r="F949" t="str">
            <v>RAZÓN SIMPLES</v>
          </cell>
          <cell r="G949" t="str">
            <v>ANALÍTICA</v>
          </cell>
          <cell r="H949" t="str">
            <v>4.1.01.02.08</v>
          </cell>
        </row>
        <row r="950">
          <cell r="A950" t="str">
            <v>4.1.01.02.09</v>
          </cell>
          <cell r="B950">
            <v>2402</v>
          </cell>
          <cell r="C950" t="str">
            <v>Devoluciones Recibidas - Afrecho de Arroz</v>
          </cell>
          <cell r="D950" t="str">
            <v>GASTOS</v>
          </cell>
          <cell r="E950" t="str">
            <v>SIN AJUSTE MENSUAL</v>
          </cell>
          <cell r="F950" t="str">
            <v>RAZÓN SIMPLES</v>
          </cell>
          <cell r="G950" t="str">
            <v>ANALÍTICA</v>
          </cell>
          <cell r="H950" t="str">
            <v>4.1.01.02.09</v>
          </cell>
        </row>
        <row r="951">
          <cell r="A951" t="str">
            <v>4.1.01.02.10</v>
          </cell>
          <cell r="B951">
            <v>2896</v>
          </cell>
          <cell r="C951" t="str">
            <v>Venta de Rechazo de Integral</v>
          </cell>
          <cell r="D951" t="str">
            <v>INGRESOS</v>
          </cell>
          <cell r="E951" t="str">
            <v>SIN AJUSTE MENSUAL</v>
          </cell>
          <cell r="F951" t="str">
            <v>RAZÓN SIMPLES</v>
          </cell>
          <cell r="G951" t="str">
            <v>ANALÍTICA</v>
          </cell>
          <cell r="H951" t="str">
            <v>4.1.01.02.10</v>
          </cell>
        </row>
        <row r="952">
          <cell r="A952" t="str">
            <v>4.1.01.02.11</v>
          </cell>
          <cell r="B952">
            <v>2951</v>
          </cell>
          <cell r="C952" t="str">
            <v>Venta de Rechazo de Quebrado</v>
          </cell>
          <cell r="D952" t="str">
            <v>INGRESOS</v>
          </cell>
          <cell r="E952" t="str">
            <v>SIN AJUSTE MENSUAL</v>
          </cell>
          <cell r="F952" t="str">
            <v>RAZÓN SIMPLES</v>
          </cell>
          <cell r="G952" t="str">
            <v>ANALÍTICA</v>
          </cell>
          <cell r="H952" t="str">
            <v>4.1.01.02.11</v>
          </cell>
        </row>
        <row r="953">
          <cell r="A953" t="str">
            <v>4.1.01.02.12</v>
          </cell>
          <cell r="B953">
            <v>2956</v>
          </cell>
          <cell r="C953" t="str">
            <v>Venta de Rechazo de Yesado</v>
          </cell>
          <cell r="D953" t="str">
            <v>INGRESOS</v>
          </cell>
          <cell r="E953" t="str">
            <v>SIN AJUSTE MENSUAL</v>
          </cell>
          <cell r="F953" t="str">
            <v>RAZÓN SIMPLES</v>
          </cell>
          <cell r="G953" t="str">
            <v>ANALÍTICA</v>
          </cell>
          <cell r="H953" t="str">
            <v>4.1.01.02.12</v>
          </cell>
        </row>
        <row r="954">
          <cell r="A954" t="str">
            <v>4.1.01.02.13</v>
          </cell>
          <cell r="B954">
            <v>3019</v>
          </cell>
          <cell r="C954" t="str">
            <v>Venta de  Polvo de Arroz</v>
          </cell>
          <cell r="D954" t="str">
            <v>RESULTADOS</v>
          </cell>
          <cell r="E954" t="str">
            <v>SIN AJUSTE MENSUAL</v>
          </cell>
          <cell r="F954" t="str">
            <v>RAZÓN SIMPLES</v>
          </cell>
          <cell r="G954" t="str">
            <v>ANALÍTICA</v>
          </cell>
          <cell r="H954" t="str">
            <v>4.1.01.02.13</v>
          </cell>
        </row>
        <row r="955">
          <cell r="A955" t="str">
            <v>4.1.01.02.14</v>
          </cell>
          <cell r="B955">
            <v>3023</v>
          </cell>
          <cell r="C955" t="str">
            <v>Venta de Arrocillo en Polvo</v>
          </cell>
          <cell r="D955" t="str">
            <v>INGRESOS</v>
          </cell>
          <cell r="E955" t="str">
            <v>SIN AJUSTE MENSUAL</v>
          </cell>
          <cell r="F955" t="str">
            <v>RAZÓN SIMPLES</v>
          </cell>
          <cell r="G955" t="str">
            <v>ANALÍTICA</v>
          </cell>
          <cell r="H955" t="str">
            <v>4.1.01.02.14</v>
          </cell>
        </row>
        <row r="956">
          <cell r="A956" t="str">
            <v>4.1.01.02.15</v>
          </cell>
          <cell r="B956">
            <v>3065</v>
          </cell>
          <cell r="C956" t="str">
            <v>Vta de Subproductos Produccion Web</v>
          </cell>
          <cell r="D956" t="str">
            <v>INGRESOS</v>
          </cell>
          <cell r="E956" t="str">
            <v>SIN AJUSTE MENSUAL</v>
          </cell>
          <cell r="F956" t="str">
            <v>RAZÓN SIMPLES</v>
          </cell>
          <cell r="G956" t="str">
            <v>ANALÍTICA</v>
          </cell>
          <cell r="H956" t="str">
            <v>4.1.01.02.15</v>
          </cell>
        </row>
        <row r="957">
          <cell r="A957" t="str">
            <v>4.1.01.03</v>
          </cell>
          <cell r="B957">
            <v>2199</v>
          </cell>
          <cell r="C957" t="str">
            <v>VENTA DE OTROS PRODUCTOS - SECTOR LOCAL</v>
          </cell>
          <cell r="D957" t="str">
            <v>INGRESOS</v>
          </cell>
          <cell r="E957" t="str">
            <v>SIN AJUSTE MENSUAL</v>
          </cell>
          <cell r="F957" t="str">
            <v>NINGUNO</v>
          </cell>
          <cell r="G957" t="str">
            <v>SINTÉTICA</v>
          </cell>
          <cell r="H957" t="str">
            <v>4.1.01.03</v>
          </cell>
        </row>
        <row r="958">
          <cell r="A958" t="str">
            <v>4.1.01.03.01</v>
          </cell>
          <cell r="B958">
            <v>1722</v>
          </cell>
          <cell r="C958" t="str">
            <v>Venta de Fertilizantes</v>
          </cell>
          <cell r="D958" t="str">
            <v>INGRESOS</v>
          </cell>
          <cell r="E958" t="str">
            <v>SIN AJUSTE MENSUAL</v>
          </cell>
          <cell r="F958" t="str">
            <v>RAZÓN SIMPLES</v>
          </cell>
          <cell r="G958" t="str">
            <v>ANALÍTICA</v>
          </cell>
          <cell r="H958" t="str">
            <v>4.1.01.03.01</v>
          </cell>
        </row>
        <row r="959">
          <cell r="A959" t="str">
            <v>4.1.01.03.02</v>
          </cell>
          <cell r="B959">
            <v>1724</v>
          </cell>
          <cell r="C959" t="str">
            <v>Venta de Agroquimicos</v>
          </cell>
          <cell r="D959" t="str">
            <v>INGRESOS</v>
          </cell>
          <cell r="E959" t="str">
            <v>SIN AJUSTE MENSUAL</v>
          </cell>
          <cell r="F959" t="str">
            <v>RAZÓN SIMPLES</v>
          </cell>
          <cell r="G959" t="str">
            <v>ANALÍTICA</v>
          </cell>
          <cell r="H959" t="str">
            <v>4.1.01.03.02</v>
          </cell>
        </row>
        <row r="960">
          <cell r="A960" t="str">
            <v>4.1.01.03.03</v>
          </cell>
          <cell r="B960">
            <v>1993</v>
          </cell>
          <cell r="C960" t="str">
            <v>Venta de Combustibles</v>
          </cell>
          <cell r="D960" t="str">
            <v>INGRESOS</v>
          </cell>
          <cell r="E960" t="str">
            <v>SIN AJUSTE MENSUAL</v>
          </cell>
          <cell r="F960" t="str">
            <v>RAZÓN SIMPLES</v>
          </cell>
          <cell r="G960" t="str">
            <v>ANALÍTICA</v>
          </cell>
          <cell r="H960" t="str">
            <v>4.1.01.03.03</v>
          </cell>
        </row>
        <row r="961">
          <cell r="A961" t="str">
            <v>4.1.01.03.04</v>
          </cell>
          <cell r="B961">
            <v>1635</v>
          </cell>
          <cell r="C961" t="str">
            <v>Venta de Abono</v>
          </cell>
          <cell r="D961" t="str">
            <v>INGRESOS</v>
          </cell>
          <cell r="E961" t="str">
            <v>SIN AJUSTE MENSUAL</v>
          </cell>
          <cell r="F961" t="str">
            <v>RAZÓN SIMPLES</v>
          </cell>
          <cell r="G961" t="str">
            <v>ANALÍTICA</v>
          </cell>
          <cell r="H961" t="str">
            <v>4.1.01.03.04</v>
          </cell>
        </row>
        <row r="962">
          <cell r="A962" t="str">
            <v>4.1.01.03.05</v>
          </cell>
          <cell r="B962">
            <v>2169</v>
          </cell>
          <cell r="C962" t="str">
            <v>CUENTA LIBRE</v>
          </cell>
          <cell r="D962" t="str">
            <v>INGRESOS</v>
          </cell>
          <cell r="E962" t="str">
            <v>SIN AJUSTE MENSUAL</v>
          </cell>
          <cell r="F962" t="str">
            <v>RAZÓN SIMPLES</v>
          </cell>
          <cell r="G962" t="str">
            <v>ANALÍTICA</v>
          </cell>
          <cell r="H962" t="str">
            <v>4.1.01.03.05</v>
          </cell>
        </row>
        <row r="963">
          <cell r="A963" t="str">
            <v>4.1.01.03.06</v>
          </cell>
          <cell r="B963">
            <v>2285</v>
          </cell>
          <cell r="C963" t="str">
            <v>Venta de Maquinarias</v>
          </cell>
          <cell r="D963" t="str">
            <v>INGRESOS</v>
          </cell>
          <cell r="E963" t="str">
            <v>SIN AJUSTE MENSUAL</v>
          </cell>
          <cell r="F963" t="str">
            <v>RAZÓN SIMPLES</v>
          </cell>
          <cell r="G963" t="str">
            <v>ANALÍTICA</v>
          </cell>
          <cell r="H963" t="str">
            <v>4.1.01.03.06</v>
          </cell>
        </row>
        <row r="964">
          <cell r="A964" t="str">
            <v>4.1.01.03.07</v>
          </cell>
          <cell r="B964">
            <v>1950</v>
          </cell>
          <cell r="C964" t="str">
            <v>Devoluciones Recibidas - Agroquimicos</v>
          </cell>
          <cell r="D964" t="str">
            <v>GASTOS</v>
          </cell>
          <cell r="E964" t="str">
            <v>SIN AJUSTE MENSUAL</v>
          </cell>
          <cell r="F964" t="str">
            <v>RAZÓN SIMPLES</v>
          </cell>
          <cell r="G964" t="str">
            <v>ANALÍTICA</v>
          </cell>
          <cell r="H964" t="str">
            <v>4.1.01.03.07</v>
          </cell>
        </row>
        <row r="965">
          <cell r="A965" t="str">
            <v>4.1.01.03.08</v>
          </cell>
          <cell r="B965">
            <v>1868</v>
          </cell>
          <cell r="C965" t="str">
            <v>Devoluciones Recibidas - Fertilizantes</v>
          </cell>
          <cell r="D965" t="str">
            <v>GASTOS</v>
          </cell>
          <cell r="E965" t="str">
            <v>SIN AJUSTE MENSUAL</v>
          </cell>
          <cell r="F965" t="str">
            <v>RAZÓN SIMPLES</v>
          </cell>
          <cell r="G965" t="str">
            <v>ANALÍTICA</v>
          </cell>
          <cell r="H965" t="str">
            <v>4.1.01.03.08</v>
          </cell>
        </row>
        <row r="966">
          <cell r="A966" t="str">
            <v>4.1.01.03.09</v>
          </cell>
          <cell r="B966">
            <v>1951</v>
          </cell>
          <cell r="C966" t="str">
            <v>Devoluciones Recibidas - Combustible</v>
          </cell>
          <cell r="D966" t="str">
            <v>GASTOS</v>
          </cell>
          <cell r="E966" t="str">
            <v>SIN AJUSTE MENSUAL</v>
          </cell>
          <cell r="F966" t="str">
            <v>RAZÓN SIMPLES</v>
          </cell>
          <cell r="G966" t="str">
            <v>ANALÍTICA</v>
          </cell>
          <cell r="H966" t="str">
            <v>4.1.01.03.09</v>
          </cell>
        </row>
        <row r="967">
          <cell r="A967" t="str">
            <v>4.1.01.03.10</v>
          </cell>
          <cell r="B967">
            <v>2332</v>
          </cell>
          <cell r="C967" t="str">
            <v>Venta de Briquetas Prensadas</v>
          </cell>
          <cell r="D967" t="str">
            <v>INGRESOS</v>
          </cell>
          <cell r="E967" t="str">
            <v>SIN AJUSTE MENSUAL</v>
          </cell>
          <cell r="F967" t="str">
            <v>RAZÓN SIMPLES</v>
          </cell>
          <cell r="G967" t="str">
            <v>ANALÍTICA</v>
          </cell>
          <cell r="H967" t="str">
            <v>4.1.01.03.10</v>
          </cell>
        </row>
        <row r="968">
          <cell r="A968" t="str">
            <v>4.1.01.03.11</v>
          </cell>
          <cell r="B968">
            <v>2348</v>
          </cell>
          <cell r="C968" t="str">
            <v>Descuento Concedido - Briquetas Prensadas</v>
          </cell>
          <cell r="D968" t="str">
            <v>GASTOS</v>
          </cell>
          <cell r="E968" t="str">
            <v>SIN AJUSTE MENSUAL</v>
          </cell>
          <cell r="F968" t="str">
            <v>RAZÓN SIMPLES</v>
          </cell>
          <cell r="G968" t="str">
            <v>ANALÍTICA</v>
          </cell>
          <cell r="H968" t="str">
            <v>4.1.01.03.11</v>
          </cell>
        </row>
        <row r="969">
          <cell r="A969" t="str">
            <v>4.1.02</v>
          </cell>
          <cell r="B969">
            <v>2200</v>
          </cell>
          <cell r="C969" t="str">
            <v>INGRESOS POR VENTA EXPORTACION</v>
          </cell>
          <cell r="D969" t="str">
            <v>INGRESOS</v>
          </cell>
          <cell r="E969" t="str">
            <v>SIN AJUSTE MENSUAL</v>
          </cell>
          <cell r="F969" t="str">
            <v>NINGUNO</v>
          </cell>
          <cell r="G969" t="str">
            <v>SINTÉTICA</v>
          </cell>
          <cell r="H969" t="str">
            <v>4.1.02</v>
          </cell>
        </row>
        <row r="970">
          <cell r="A970" t="str">
            <v>4.1.02.01</v>
          </cell>
          <cell r="B970">
            <v>2201</v>
          </cell>
          <cell r="C970" t="str">
            <v>VENTA DE PRODUCTOS - SECTOR EXPORTACION</v>
          </cell>
          <cell r="D970" t="str">
            <v>INGRESOS</v>
          </cell>
          <cell r="E970" t="str">
            <v>SIN AJUSTE MENSUAL</v>
          </cell>
          <cell r="F970" t="str">
            <v>NINGUNO</v>
          </cell>
          <cell r="G970" t="str">
            <v>SINTÉTICA</v>
          </cell>
          <cell r="H970" t="str">
            <v>4.1.02.01</v>
          </cell>
        </row>
        <row r="971">
          <cell r="A971" t="str">
            <v>4.1.02.01.01</v>
          </cell>
          <cell r="B971">
            <v>2202</v>
          </cell>
          <cell r="C971" t="str">
            <v>Venta de Arroz sin Cáscara (ESBRAMADO) EXPORT</v>
          </cell>
          <cell r="D971" t="str">
            <v>INGRESOS</v>
          </cell>
          <cell r="E971" t="str">
            <v>SIN AJUSTE MENSUAL</v>
          </cell>
          <cell r="F971" t="str">
            <v>RAZÓN SIMPLES</v>
          </cell>
          <cell r="G971" t="str">
            <v>ANALÍTICA</v>
          </cell>
          <cell r="H971" t="str">
            <v>4.1.02.01.01</v>
          </cell>
        </row>
        <row r="972">
          <cell r="A972" t="str">
            <v>4.1.02.01.02</v>
          </cell>
          <cell r="B972">
            <v>2203</v>
          </cell>
          <cell r="C972" t="str">
            <v>Venta de Arroz Blanco Tipo 1 - EXPORTACION</v>
          </cell>
          <cell r="D972" t="str">
            <v>INGRESOS</v>
          </cell>
          <cell r="E972" t="str">
            <v>SIN AJUSTE MENSUAL</v>
          </cell>
          <cell r="F972" t="str">
            <v>RAZÓN SIMPLES</v>
          </cell>
          <cell r="G972" t="str">
            <v>ANALÍTICA</v>
          </cell>
          <cell r="H972" t="str">
            <v>4.1.02.01.02</v>
          </cell>
        </row>
        <row r="973">
          <cell r="A973" t="str">
            <v>4.1.02.01.03</v>
          </cell>
          <cell r="B973">
            <v>2289</v>
          </cell>
          <cell r="C973" t="str">
            <v>Venta de Arroz Blanco Tipo 2 - EXPORTACION</v>
          </cell>
          <cell r="D973" t="str">
            <v>INGRESOS</v>
          </cell>
          <cell r="E973" t="str">
            <v>SIN AJUSTE MENSUAL</v>
          </cell>
          <cell r="F973" t="str">
            <v>RAZÓN SIMPLES</v>
          </cell>
          <cell r="G973" t="str">
            <v>ANALÍTICA</v>
          </cell>
          <cell r="H973" t="str">
            <v>4.1.02.01.03</v>
          </cell>
        </row>
        <row r="974">
          <cell r="A974" t="str">
            <v>4.1.02.01.04</v>
          </cell>
          <cell r="B974">
            <v>1952</v>
          </cell>
          <cell r="C974" t="str">
            <v>Venta de Arroz Blanco Tipo 3 - EXPORTACION</v>
          </cell>
          <cell r="D974" t="str">
            <v>INGRESOS</v>
          </cell>
          <cell r="E974" t="str">
            <v>SIN AJUSTE MENSUAL</v>
          </cell>
          <cell r="F974" t="str">
            <v>RAZÓN SIMPLES</v>
          </cell>
          <cell r="G974" t="str">
            <v>ANALÍTICA</v>
          </cell>
          <cell r="H974" t="str">
            <v>4.1.02.01.04</v>
          </cell>
        </row>
        <row r="975">
          <cell r="A975" t="str">
            <v>4.1.02.01.05</v>
          </cell>
          <cell r="B975">
            <v>2685</v>
          </cell>
          <cell r="C975" t="str">
            <v>Vta de Arroz en Cáscara - EXPORTACION</v>
          </cell>
          <cell r="D975" t="str">
            <v>INGRESOS</v>
          </cell>
          <cell r="E975" t="str">
            <v>SIN AJUSTE MENSUAL</v>
          </cell>
          <cell r="F975" t="str">
            <v>RAZÓN SIMPLES</v>
          </cell>
          <cell r="G975" t="str">
            <v>ANALÍTICA</v>
          </cell>
          <cell r="H975" t="str">
            <v>4.1.02.01.05</v>
          </cell>
        </row>
        <row r="976">
          <cell r="A976" t="str">
            <v>4.1.02.01.06</v>
          </cell>
          <cell r="B976">
            <v>2986</v>
          </cell>
          <cell r="C976" t="str">
            <v>Ingreso por Ajustes de Precio Exportación</v>
          </cell>
          <cell r="D976" t="str">
            <v>INGRESOS</v>
          </cell>
          <cell r="E976" t="str">
            <v>SIN AJUSTE MENSUAL</v>
          </cell>
          <cell r="F976" t="str">
            <v>RAZÓN SIMPLES</v>
          </cell>
          <cell r="G976" t="str">
            <v>ANALÍTICA</v>
          </cell>
          <cell r="H976" t="str">
            <v>4.1.02.01.06</v>
          </cell>
        </row>
        <row r="977">
          <cell r="A977" t="str">
            <v>4.1.02.01.07</v>
          </cell>
          <cell r="B977">
            <v>3083</v>
          </cell>
          <cell r="C977" t="str">
            <v>Vta Arroz Blanco Tipo 4 Exportacion</v>
          </cell>
          <cell r="D977" t="str">
            <v>INGRESOS</v>
          </cell>
          <cell r="E977" t="str">
            <v>SIN AJUSTE MENSUAL</v>
          </cell>
          <cell r="F977" t="str">
            <v>RAZÓN SIMPLES</v>
          </cell>
          <cell r="G977" t="str">
            <v>ANALÍTICA</v>
          </cell>
          <cell r="H977" t="str">
            <v>4.1.02.01.07</v>
          </cell>
        </row>
        <row r="978">
          <cell r="A978" t="str">
            <v>4.1.02.02</v>
          </cell>
          <cell r="B978">
            <v>2204</v>
          </cell>
          <cell r="C978" t="str">
            <v>VENTA DE SUB PRODUCTOS - SECTOR EXPORTACION</v>
          </cell>
          <cell r="D978" t="str">
            <v>INGRESOS</v>
          </cell>
          <cell r="E978" t="str">
            <v>SIN AJUSTE MENSUAL</v>
          </cell>
          <cell r="F978" t="str">
            <v>NINGUNO</v>
          </cell>
          <cell r="G978" t="str">
            <v>SINTÉTICA</v>
          </cell>
          <cell r="H978" t="str">
            <v>4.1.02.02</v>
          </cell>
        </row>
        <row r="979">
          <cell r="A979" t="str">
            <v>4.1.02.02.01</v>
          </cell>
          <cell r="B979">
            <v>2205</v>
          </cell>
          <cell r="C979" t="str">
            <v>Venta de Arroz Quebrado - EXPORTACION</v>
          </cell>
          <cell r="D979" t="str">
            <v>INGRESOS</v>
          </cell>
          <cell r="E979" t="str">
            <v>SIN AJUSTE MENSUAL</v>
          </cell>
          <cell r="F979" t="str">
            <v>RAZÓN SIMPLES</v>
          </cell>
          <cell r="G979" t="str">
            <v>ANALÍTICA</v>
          </cell>
          <cell r="H979" t="str">
            <v>4.1.02.02.01</v>
          </cell>
        </row>
        <row r="980">
          <cell r="A980" t="str">
            <v>4.1.02.02.02</v>
          </cell>
          <cell r="B980">
            <v>2206</v>
          </cell>
          <cell r="C980" t="str">
            <v>Venta de Arroz Yesado - EXPORTACION</v>
          </cell>
          <cell r="D980" t="str">
            <v>INGRESOS</v>
          </cell>
          <cell r="E980" t="str">
            <v>SIN AJUSTE MENSUAL</v>
          </cell>
          <cell r="F980" t="str">
            <v>RAZÓN SIMPLES</v>
          </cell>
          <cell r="G980" t="str">
            <v>ANALÍTICA</v>
          </cell>
          <cell r="H980" t="str">
            <v>4.1.02.02.02</v>
          </cell>
        </row>
        <row r="981">
          <cell r="A981" t="str">
            <v>4.1.02.02.03</v>
          </cell>
          <cell r="B981">
            <v>2821</v>
          </cell>
          <cell r="C981" t="str">
            <v>Venta de Quirera - Exportación</v>
          </cell>
          <cell r="D981" t="str">
            <v>INGRESOS</v>
          </cell>
          <cell r="E981" t="str">
            <v>SIN AJUSTE MENSUAL</v>
          </cell>
          <cell r="F981" t="str">
            <v>RAZÓN SIMPLES</v>
          </cell>
          <cell r="G981" t="str">
            <v>ANALÍTICA</v>
          </cell>
          <cell r="H981" t="str">
            <v>4.1.02.02.03</v>
          </cell>
        </row>
        <row r="982">
          <cell r="A982" t="str">
            <v>4.1.02.02.04</v>
          </cell>
          <cell r="B982">
            <v>2954</v>
          </cell>
          <cell r="C982" t="str">
            <v>Venta de Rechazo de Quebrado - EXPORTACION</v>
          </cell>
          <cell r="D982" t="str">
            <v>INGRESOS</v>
          </cell>
          <cell r="E982" t="str">
            <v>SIN AJUSTE MENSUAL</v>
          </cell>
          <cell r="F982" t="str">
            <v>RAZÓN SIMPLES</v>
          </cell>
          <cell r="G982" t="str">
            <v>ANALÍTICA</v>
          </cell>
          <cell r="H982" t="str">
            <v>4.1.02.02.04</v>
          </cell>
        </row>
        <row r="983">
          <cell r="A983" t="str">
            <v>4.1.02.02.05</v>
          </cell>
          <cell r="B983">
            <v>2958</v>
          </cell>
          <cell r="C983" t="str">
            <v>Vta de Rechazo de Yesado - EXPORTACION</v>
          </cell>
          <cell r="D983" t="str">
            <v>INGRESOS</v>
          </cell>
          <cell r="E983" t="str">
            <v>SIN AJUSTE MENSUAL</v>
          </cell>
          <cell r="F983" t="str">
            <v>RAZÓN SIMPLES</v>
          </cell>
          <cell r="G983" t="str">
            <v>ANALÍTICA</v>
          </cell>
          <cell r="H983" t="str">
            <v>4.1.02.02.05</v>
          </cell>
        </row>
        <row r="984">
          <cell r="A984" t="str">
            <v>4.1.02.03</v>
          </cell>
          <cell r="B984">
            <v>1988</v>
          </cell>
          <cell r="C984" t="str">
            <v>INGRESOS - FLETE POR EXPORTACIONES</v>
          </cell>
          <cell r="D984" t="str">
            <v>INGRESOS</v>
          </cell>
          <cell r="E984" t="str">
            <v>SIN AJUSTE MENSUAL</v>
          </cell>
          <cell r="F984" t="str">
            <v>NINGUNO</v>
          </cell>
          <cell r="G984" t="str">
            <v>SINTÉTICA</v>
          </cell>
          <cell r="H984" t="str">
            <v>4.1.02.03</v>
          </cell>
        </row>
        <row r="985">
          <cell r="A985" t="str">
            <v>4.1.02.03.01</v>
          </cell>
          <cell r="B985">
            <v>1989</v>
          </cell>
          <cell r="C985" t="str">
            <v>Flete de Exportacion - Arroz sin Cáscara ESBRAMADO</v>
          </cell>
          <cell r="D985" t="str">
            <v>INGRESOS</v>
          </cell>
          <cell r="E985" t="str">
            <v>SIN AJUSTE MENSUAL</v>
          </cell>
          <cell r="F985" t="str">
            <v>RAZÓN SIMPLES</v>
          </cell>
          <cell r="G985" t="str">
            <v>ANALÍTICA</v>
          </cell>
          <cell r="H985" t="str">
            <v>4.1.02.03.01</v>
          </cell>
        </row>
        <row r="986">
          <cell r="A986" t="str">
            <v>4.1.02.03.02</v>
          </cell>
          <cell r="B986">
            <v>2207</v>
          </cell>
          <cell r="C986" t="str">
            <v>Flete de Exportacion - Arroz Blanco Tipo 1</v>
          </cell>
          <cell r="D986" t="str">
            <v>INGRESOS</v>
          </cell>
          <cell r="E986" t="str">
            <v>SIN AJUSTE MENSUAL</v>
          </cell>
          <cell r="F986" t="str">
            <v>RAZÓN SIMPLES</v>
          </cell>
          <cell r="G986" t="str">
            <v>ANALÍTICA</v>
          </cell>
          <cell r="H986" t="str">
            <v>4.1.02.03.02</v>
          </cell>
        </row>
        <row r="987">
          <cell r="A987" t="str">
            <v>4.1.02.03.03</v>
          </cell>
          <cell r="B987">
            <v>2208</v>
          </cell>
          <cell r="C987" t="str">
            <v>Flete de Exportacion - Arroz Quebrado</v>
          </cell>
          <cell r="D987" t="str">
            <v>INGRESOS</v>
          </cell>
          <cell r="E987" t="str">
            <v>SIN AJUSTE MENSUAL</v>
          </cell>
          <cell r="F987" t="str">
            <v>RAZÓN SIMPLES</v>
          </cell>
          <cell r="G987" t="str">
            <v>ANALÍTICA</v>
          </cell>
          <cell r="H987" t="str">
            <v>4.1.02.03.03</v>
          </cell>
        </row>
        <row r="988">
          <cell r="A988" t="str">
            <v>4.1.02.03.04</v>
          </cell>
          <cell r="B988">
            <v>2209</v>
          </cell>
          <cell r="C988" t="str">
            <v>Flete de Exportacion - Arroz Yesado</v>
          </cell>
          <cell r="D988" t="str">
            <v>INGRESOS</v>
          </cell>
          <cell r="E988" t="str">
            <v>SIN AJUSTE MENSUAL</v>
          </cell>
          <cell r="F988" t="str">
            <v>RAZÓN SIMPLES</v>
          </cell>
          <cell r="G988" t="str">
            <v>ANALÍTICA</v>
          </cell>
          <cell r="H988" t="str">
            <v>4.1.02.03.04</v>
          </cell>
        </row>
        <row r="989">
          <cell r="A989" t="str">
            <v>4.1.02.03.05</v>
          </cell>
          <cell r="B989">
            <v>2373</v>
          </cell>
          <cell r="C989" t="str">
            <v>Flete de Exportacion - Arroz Blanco Tipo 3</v>
          </cell>
          <cell r="D989" t="str">
            <v>INGRESOS</v>
          </cell>
          <cell r="E989" t="str">
            <v>SIN AJUSTE MENSUAL</v>
          </cell>
          <cell r="F989" t="str">
            <v>RAZÓN SIMPLES</v>
          </cell>
          <cell r="G989" t="str">
            <v>ANALÍTICA</v>
          </cell>
          <cell r="H989" t="str">
            <v>4.1.02.03.05</v>
          </cell>
        </row>
        <row r="990">
          <cell r="A990" t="str">
            <v>4.1.02.03.06</v>
          </cell>
          <cell r="B990">
            <v>2219</v>
          </cell>
          <cell r="C990" t="str">
            <v>Seguro para Vta por Exportaciones</v>
          </cell>
          <cell r="D990" t="str">
            <v>INGRESOS</v>
          </cell>
          <cell r="E990" t="str">
            <v>SIN AJUSTE MENSUAL</v>
          </cell>
          <cell r="F990" t="str">
            <v>RAZÓN SIMPLES</v>
          </cell>
          <cell r="G990" t="str">
            <v>ANALÍTICA</v>
          </cell>
          <cell r="H990" t="str">
            <v>4.1.02.03.06</v>
          </cell>
        </row>
        <row r="991">
          <cell r="A991" t="str">
            <v>4.1.02.03.08</v>
          </cell>
          <cell r="B991">
            <v>2329</v>
          </cell>
          <cell r="C991" t="str">
            <v>Flete de Exportación - Arroz Blanco Tipo 2</v>
          </cell>
          <cell r="D991" t="str">
            <v>INGRESOS</v>
          </cell>
          <cell r="E991" t="str">
            <v>SIN AJUSTE MENSUAL</v>
          </cell>
          <cell r="F991" t="str">
            <v>RAZÓN SIMPLES</v>
          </cell>
          <cell r="G991" t="str">
            <v>ANALÍTICA</v>
          </cell>
          <cell r="H991" t="str">
            <v>4.1.02.03.08</v>
          </cell>
        </row>
        <row r="992">
          <cell r="A992" t="str">
            <v>4.1.02.03.09</v>
          </cell>
          <cell r="B992">
            <v>2507</v>
          </cell>
          <cell r="C992" t="str">
            <v>Flete de exportacion de Arroz Blanco Fuera de Tipo</v>
          </cell>
          <cell r="D992" t="str">
            <v>INGRESOS</v>
          </cell>
          <cell r="E992" t="str">
            <v>SIN AJUSTE MENSUAL</v>
          </cell>
          <cell r="F992" t="str">
            <v>RAZÓN SIMPLES</v>
          </cell>
          <cell r="G992" t="str">
            <v>ANALÍTICA</v>
          </cell>
          <cell r="H992" t="str">
            <v>4.1.02.03.09</v>
          </cell>
        </row>
        <row r="993">
          <cell r="A993" t="str">
            <v>4.1.02.03.10</v>
          </cell>
          <cell r="B993">
            <v>2686</v>
          </cell>
          <cell r="C993" t="str">
            <v>Flete Exportación Arroz con Cáscara</v>
          </cell>
          <cell r="D993" t="str">
            <v>INGRESOS</v>
          </cell>
          <cell r="E993" t="str">
            <v>SIN AJUSTE MENSUAL</v>
          </cell>
          <cell r="F993" t="str">
            <v>RAZÓN SIMPLES</v>
          </cell>
          <cell r="G993" t="str">
            <v>ANALÍTICA</v>
          </cell>
          <cell r="H993" t="str">
            <v>4.1.02.03.10</v>
          </cell>
        </row>
        <row r="994">
          <cell r="A994" t="str">
            <v>4.1.02.03.11</v>
          </cell>
          <cell r="B994">
            <v>2822</v>
          </cell>
          <cell r="C994" t="str">
            <v>Flete Exportación -  Quirera</v>
          </cell>
          <cell r="D994" t="str">
            <v>INGRESOS</v>
          </cell>
          <cell r="E994" t="str">
            <v>SIN AJUSTE MENSUAL</v>
          </cell>
          <cell r="F994" t="str">
            <v>RAZÓN SIMPLES</v>
          </cell>
          <cell r="G994" t="str">
            <v>ANALÍTICA</v>
          </cell>
          <cell r="H994" t="str">
            <v>4.1.02.03.11</v>
          </cell>
        </row>
        <row r="995">
          <cell r="A995" t="str">
            <v>4.1.02.04</v>
          </cell>
          <cell r="B995">
            <v>2335</v>
          </cell>
          <cell r="C995" t="str">
            <v>OTROS PRODUCTOS PROCESADOS - EXPORTACION</v>
          </cell>
          <cell r="D995" t="str">
            <v>INGRESOS</v>
          </cell>
          <cell r="E995" t="str">
            <v>SIN AJUSTE MENSUAL</v>
          </cell>
          <cell r="F995" t="str">
            <v>NINGUNO</v>
          </cell>
          <cell r="G995" t="str">
            <v>SINTÉTICA</v>
          </cell>
          <cell r="H995" t="str">
            <v>4.1.02.04</v>
          </cell>
        </row>
        <row r="996">
          <cell r="A996" t="str">
            <v>4.1.02.04.01</v>
          </cell>
          <cell r="B996">
            <v>2336</v>
          </cell>
          <cell r="C996" t="str">
            <v>Venta de Briquetas Prensadas - EXPORTACION</v>
          </cell>
          <cell r="D996" t="str">
            <v>INGRESOS</v>
          </cell>
          <cell r="E996" t="str">
            <v>SIN AJUSTE MENSUAL</v>
          </cell>
          <cell r="F996" t="str">
            <v>RAZÓN SIMPLES</v>
          </cell>
          <cell r="G996" t="str">
            <v>ANALÍTICA</v>
          </cell>
          <cell r="H996" t="str">
            <v>4.1.02.04.01</v>
          </cell>
        </row>
        <row r="997">
          <cell r="A997" t="str">
            <v>4.1.02.05</v>
          </cell>
          <cell r="B997">
            <v>2344</v>
          </cell>
          <cell r="C997" t="str">
            <v>DESCUENTOS/DEVOLUCIONES EN EXPORTACIONES</v>
          </cell>
          <cell r="D997" t="str">
            <v>INGRESOS</v>
          </cell>
          <cell r="E997" t="str">
            <v>SIN AJUSTE MENSUAL</v>
          </cell>
          <cell r="F997" t="str">
            <v>NINGUNO</v>
          </cell>
          <cell r="G997" t="str">
            <v>SINTÉTICA</v>
          </cell>
          <cell r="H997" t="str">
            <v>4.1.02.05</v>
          </cell>
        </row>
        <row r="998">
          <cell r="A998" t="str">
            <v>4.1.02.05.01</v>
          </cell>
          <cell r="B998">
            <v>2345</v>
          </cell>
          <cell r="C998" t="str">
            <v>Devoluciones de arroz- EXPORTACION</v>
          </cell>
          <cell r="D998" t="str">
            <v>GASTOS</v>
          </cell>
          <cell r="E998" t="str">
            <v>SIN AJUSTE MENSUAL</v>
          </cell>
          <cell r="F998" t="str">
            <v>RAZÓN SIMPLES</v>
          </cell>
          <cell r="G998" t="str">
            <v>ANALÍTICA</v>
          </cell>
          <cell r="H998" t="str">
            <v>4.1.02.05.01</v>
          </cell>
        </row>
        <row r="999">
          <cell r="A999" t="str">
            <v>4.1.02.05.02</v>
          </cell>
          <cell r="B999">
            <v>2346</v>
          </cell>
          <cell r="C999" t="str">
            <v>Descuentos de Flete - EXPORTACION</v>
          </cell>
          <cell r="D999" t="str">
            <v>GASTOS</v>
          </cell>
          <cell r="E999" t="str">
            <v>SIN AJUSTE MENSUAL</v>
          </cell>
          <cell r="F999" t="str">
            <v>RAZÓN SIMPLES</v>
          </cell>
          <cell r="G999" t="str">
            <v>ANALÍTICA</v>
          </cell>
          <cell r="H999" t="str">
            <v>4.1.02.05.02</v>
          </cell>
        </row>
        <row r="1000">
          <cell r="A1000" t="str">
            <v>4.1.02.05.03</v>
          </cell>
          <cell r="B1000">
            <v>2914</v>
          </cell>
          <cell r="C1000" t="str">
            <v>Descuentos Concedidos por Exportaciones</v>
          </cell>
          <cell r="D1000" t="str">
            <v>INGRESOS</v>
          </cell>
          <cell r="E1000" t="str">
            <v>SIN AJUSTE MENSUAL</v>
          </cell>
          <cell r="F1000" t="str">
            <v>RAZÓN SIMPLES</v>
          </cell>
          <cell r="G1000" t="str">
            <v>ANALÍTICA</v>
          </cell>
          <cell r="H1000" t="str">
            <v>4.1.02.05.03</v>
          </cell>
        </row>
        <row r="1001">
          <cell r="A1001" t="str">
            <v>4.1.05</v>
          </cell>
          <cell r="B1001">
            <v>821</v>
          </cell>
          <cell r="C1001" t="str">
            <v>OTROS INGRESOS OPERATIVOS</v>
          </cell>
          <cell r="D1001" t="str">
            <v>INGRESOS</v>
          </cell>
          <cell r="E1001" t="str">
            <v>SIN AJUSTE MENSUAL</v>
          </cell>
          <cell r="F1001" t="str">
            <v>NINGUNO</v>
          </cell>
          <cell r="G1001" t="str">
            <v>SINTÉTICA</v>
          </cell>
          <cell r="H1001" t="str">
            <v>4.1.05</v>
          </cell>
        </row>
        <row r="1002">
          <cell r="A1002" t="str">
            <v>4.3</v>
          </cell>
          <cell r="B1002">
            <v>2156</v>
          </cell>
          <cell r="C1002" t="str">
            <v>OTROS INGRESOS</v>
          </cell>
          <cell r="D1002" t="str">
            <v>INGRESOS</v>
          </cell>
          <cell r="E1002" t="str">
            <v>SIN AJUSTE MENSUAL</v>
          </cell>
          <cell r="F1002" t="str">
            <v>NINGUNO</v>
          </cell>
          <cell r="G1002" t="str">
            <v>SINTÉTICA</v>
          </cell>
          <cell r="H1002" t="str">
            <v>4.3</v>
          </cell>
        </row>
        <row r="1003">
          <cell r="A1003" t="str">
            <v>4.3.01</v>
          </cell>
          <cell r="B1003">
            <v>2157</v>
          </cell>
          <cell r="C1003" t="str">
            <v>OTROS INGRESOS OPERATIVOS</v>
          </cell>
          <cell r="D1003" t="str">
            <v>INGRESOS</v>
          </cell>
          <cell r="E1003" t="str">
            <v>SIN AJUSTE MENSUAL</v>
          </cell>
          <cell r="F1003" t="str">
            <v>NINGUNO</v>
          </cell>
          <cell r="G1003" t="str">
            <v>SINTÉTICA</v>
          </cell>
          <cell r="H1003" t="str">
            <v>4.3.01</v>
          </cell>
        </row>
        <row r="1004">
          <cell r="A1004" t="str">
            <v>4.3.01.01</v>
          </cell>
          <cell r="B1004">
            <v>2158</v>
          </cell>
          <cell r="C1004" t="str">
            <v>INGRESOS POR CONTRATOS</v>
          </cell>
          <cell r="D1004" t="str">
            <v>INGRESOS</v>
          </cell>
          <cell r="E1004" t="str">
            <v>SIN AJUSTE MENSUAL</v>
          </cell>
          <cell r="F1004" t="str">
            <v>NINGUNO</v>
          </cell>
          <cell r="G1004" t="str">
            <v>SINTÉTICA</v>
          </cell>
          <cell r="H1004" t="str">
            <v>4.3.01.01</v>
          </cell>
        </row>
        <row r="1005">
          <cell r="A1005" t="str">
            <v>4.3.01.01.01</v>
          </cell>
          <cell r="B1005">
            <v>2159</v>
          </cell>
          <cell r="C1005" t="str">
            <v>Ingresos-Contrato Sub Productos de Arroz (Eladia)</v>
          </cell>
          <cell r="D1005" t="str">
            <v>INGRESOS</v>
          </cell>
          <cell r="E1005" t="str">
            <v>SIN AJUSTE MENSUAL</v>
          </cell>
          <cell r="F1005" t="str">
            <v>RAZÓN SIMPLES</v>
          </cell>
          <cell r="G1005" t="str">
            <v>ANALÍTICA</v>
          </cell>
          <cell r="H1005" t="str">
            <v>4.3.01.01.01</v>
          </cell>
        </row>
        <row r="1006">
          <cell r="A1006" t="str">
            <v>4.3.01.02</v>
          </cell>
          <cell r="B1006">
            <v>2198</v>
          </cell>
          <cell r="C1006" t="str">
            <v>INGRESOS POR SERVICIOS</v>
          </cell>
          <cell r="D1006" t="str">
            <v>INGRESOS</v>
          </cell>
          <cell r="E1006" t="str">
            <v>SIN AJUSTE MENSUAL</v>
          </cell>
          <cell r="F1006" t="str">
            <v>NINGUNO</v>
          </cell>
          <cell r="G1006" t="str">
            <v>SINTÉTICA</v>
          </cell>
          <cell r="H1006" t="str">
            <v>4.3.01.02</v>
          </cell>
        </row>
        <row r="1007">
          <cell r="A1007" t="str">
            <v>4.3.01.02.01</v>
          </cell>
          <cell r="B1007">
            <v>1757</v>
          </cell>
          <cell r="C1007" t="str">
            <v>Servicio Blanqueado de Arroz</v>
          </cell>
          <cell r="D1007" t="str">
            <v>INGRESOS</v>
          </cell>
          <cell r="E1007" t="str">
            <v>SIN AJUSTE MENSUAL</v>
          </cell>
          <cell r="F1007" t="str">
            <v>RAZÓN SIMPLES</v>
          </cell>
          <cell r="G1007" t="str">
            <v>ANALÍTICA</v>
          </cell>
          <cell r="H1007" t="str">
            <v>4.3.01.02.01</v>
          </cell>
        </row>
        <row r="1008">
          <cell r="A1008" t="str">
            <v>4.3.01.02.02</v>
          </cell>
          <cell r="B1008">
            <v>1758</v>
          </cell>
          <cell r="C1008" t="str">
            <v>Servicio de Procesamiento y Secado de Arroz</v>
          </cell>
          <cell r="D1008" t="str">
            <v>INGRESOS</v>
          </cell>
          <cell r="E1008" t="str">
            <v>SIN AJUSTE MENSUAL</v>
          </cell>
          <cell r="F1008" t="str">
            <v>RAZÓN SIMPLES</v>
          </cell>
          <cell r="G1008" t="str">
            <v>ANALÍTICA</v>
          </cell>
          <cell r="H1008" t="str">
            <v>4.3.01.02.02</v>
          </cell>
        </row>
        <row r="1009">
          <cell r="A1009" t="str">
            <v>4.3.01.02.03</v>
          </cell>
          <cell r="B1009">
            <v>1760</v>
          </cell>
          <cell r="C1009" t="str">
            <v>Servicio Clasificacion de Arroz</v>
          </cell>
          <cell r="D1009" t="str">
            <v>INGRESOS</v>
          </cell>
          <cell r="E1009" t="str">
            <v>SIN AJUSTE MENSUAL</v>
          </cell>
          <cell r="F1009" t="str">
            <v>RAZÓN SIMPLES</v>
          </cell>
          <cell r="G1009" t="str">
            <v>ANALÍTICA</v>
          </cell>
          <cell r="H1009" t="str">
            <v>4.3.01.02.03</v>
          </cell>
        </row>
        <row r="1010">
          <cell r="A1010" t="str">
            <v>4.3.01.02.04</v>
          </cell>
          <cell r="B1010">
            <v>1768</v>
          </cell>
          <cell r="C1010" t="str">
            <v>Servicio de Cosecha</v>
          </cell>
          <cell r="D1010" t="str">
            <v>INGRESOS</v>
          </cell>
          <cell r="E1010" t="str">
            <v>SIN AJUSTE MENSUAL</v>
          </cell>
          <cell r="F1010" t="str">
            <v>RAZÓN SIMPLES</v>
          </cell>
          <cell r="G1010" t="str">
            <v>ANALÍTICA</v>
          </cell>
          <cell r="H1010" t="str">
            <v>4.3.01.02.04</v>
          </cell>
        </row>
        <row r="1011">
          <cell r="A1011" t="str">
            <v>4.3.01.02.05</v>
          </cell>
          <cell r="B1011">
            <v>1778</v>
          </cell>
          <cell r="C1011" t="str">
            <v>Servicio de Fumigacion</v>
          </cell>
          <cell r="D1011" t="str">
            <v>INGRESOS</v>
          </cell>
          <cell r="E1011" t="str">
            <v>SIN AJUSTE MENSUAL</v>
          </cell>
          <cell r="F1011" t="str">
            <v>RAZÓN SIMPLES</v>
          </cell>
          <cell r="G1011" t="str">
            <v>ANALÍTICA</v>
          </cell>
          <cell r="H1011" t="str">
            <v>4.3.01.02.05</v>
          </cell>
        </row>
        <row r="1012">
          <cell r="A1012" t="str">
            <v>4.3.01.02.06</v>
          </cell>
          <cell r="B1012">
            <v>1887</v>
          </cell>
          <cell r="C1012" t="str">
            <v>Servicio de Descascarado Arroz</v>
          </cell>
          <cell r="D1012" t="str">
            <v>INGRESOS</v>
          </cell>
          <cell r="E1012" t="str">
            <v>SIN AJUSTE MENSUAL</v>
          </cell>
          <cell r="F1012" t="str">
            <v>RAZÓN SIMPLES</v>
          </cell>
          <cell r="G1012" t="str">
            <v>ANALÍTICA</v>
          </cell>
          <cell r="H1012" t="str">
            <v>4.3.01.02.06</v>
          </cell>
        </row>
        <row r="1013">
          <cell r="A1013" t="str">
            <v>4.3.01.02.08</v>
          </cell>
          <cell r="B1013">
            <v>2004</v>
          </cell>
          <cell r="C1013" t="str">
            <v>Ingresos por Servicios de Vitaminado de Arroz</v>
          </cell>
          <cell r="D1013" t="str">
            <v>INGRESOS</v>
          </cell>
          <cell r="E1013" t="str">
            <v>SIN AJUSTE MENSUAL</v>
          </cell>
          <cell r="F1013" t="str">
            <v>RAZÓN SIMPLES</v>
          </cell>
          <cell r="G1013" t="str">
            <v>ANALÍTICA</v>
          </cell>
          <cell r="H1013" t="str">
            <v>4.3.01.02.08</v>
          </cell>
        </row>
        <row r="1014">
          <cell r="A1014" t="str">
            <v>4.3.01.02.09</v>
          </cell>
          <cell r="B1014">
            <v>301</v>
          </cell>
          <cell r="C1014" t="str">
            <v>Descuentos Concedidos - Servicios</v>
          </cell>
          <cell r="D1014" t="str">
            <v>GASTOS</v>
          </cell>
          <cell r="E1014" t="str">
            <v>SIN AJUSTE MENSUAL</v>
          </cell>
          <cell r="F1014" t="str">
            <v>RAZÓN SIMPLES</v>
          </cell>
          <cell r="G1014" t="str">
            <v>ANALÍTICA</v>
          </cell>
          <cell r="H1014" t="str">
            <v>4.3.01.02.09</v>
          </cell>
        </row>
        <row r="1015">
          <cell r="A1015" t="str">
            <v>4.3.01.02.10</v>
          </cell>
          <cell r="B1015">
            <v>2330</v>
          </cell>
          <cell r="C1015" t="str">
            <v>Servicio de Maquinas</v>
          </cell>
          <cell r="D1015" t="str">
            <v>INGRESOS</v>
          </cell>
          <cell r="E1015" t="str">
            <v>SIN AJUSTE MENSUAL</v>
          </cell>
          <cell r="F1015" t="str">
            <v>RAZÓN SIMPLES</v>
          </cell>
          <cell r="G1015" t="str">
            <v>ANALÍTICA</v>
          </cell>
          <cell r="H1015" t="str">
            <v>4.3.01.02.10</v>
          </cell>
        </row>
        <row r="1016">
          <cell r="A1016" t="str">
            <v>4.3.01.02.11</v>
          </cell>
          <cell r="B1016">
            <v>2341</v>
          </cell>
          <cell r="C1016" t="str">
            <v>Servicio - ASISTENCIA TECNICA</v>
          </cell>
          <cell r="D1016" t="str">
            <v>INGRESOS</v>
          </cell>
          <cell r="E1016" t="str">
            <v>SIN AJUSTE MENSUAL</v>
          </cell>
          <cell r="F1016" t="str">
            <v>RAZÓN SIMPLES</v>
          </cell>
          <cell r="G1016" t="str">
            <v>ANALÍTICA</v>
          </cell>
          <cell r="H1016" t="str">
            <v>4.3.01.02.11</v>
          </cell>
        </row>
        <row r="1017">
          <cell r="A1017" t="str">
            <v>4.3.01.02.12</v>
          </cell>
          <cell r="B1017">
            <v>2356</v>
          </cell>
          <cell r="C1017" t="str">
            <v>Servicio de Siembra/Preparacion de Suelo</v>
          </cell>
          <cell r="D1017" t="str">
            <v>INGRESOS</v>
          </cell>
          <cell r="E1017" t="str">
            <v>SIN AJUSTE MENSUAL</v>
          </cell>
          <cell r="F1017" t="str">
            <v>RAZÓN SIMPLES</v>
          </cell>
          <cell r="G1017" t="str">
            <v>ANALÍTICA</v>
          </cell>
          <cell r="H1017" t="str">
            <v>4.3.01.02.12</v>
          </cell>
        </row>
        <row r="1018">
          <cell r="A1018" t="str">
            <v>4.3.01.02.13</v>
          </cell>
          <cell r="B1018">
            <v>2093</v>
          </cell>
          <cell r="C1018" t="str">
            <v>Venta Servicio Tratamiento de Semilla</v>
          </cell>
          <cell r="D1018" t="str">
            <v>INGRESOS</v>
          </cell>
          <cell r="E1018" t="str">
            <v>SIN AJUSTE MENSUAL</v>
          </cell>
          <cell r="F1018" t="str">
            <v>RAZÓN SIMPLES</v>
          </cell>
          <cell r="G1018" t="str">
            <v>ANALÍTICA</v>
          </cell>
          <cell r="H1018" t="str">
            <v>4.3.01.02.13</v>
          </cell>
        </row>
        <row r="1019">
          <cell r="A1019" t="str">
            <v>4.3.01.02.14</v>
          </cell>
          <cell r="B1019">
            <v>2381</v>
          </cell>
          <cell r="C1019" t="str">
            <v>Servicio de Trasbordo a Terceros</v>
          </cell>
          <cell r="D1019" t="str">
            <v>INGRESOS</v>
          </cell>
          <cell r="E1019" t="str">
            <v>SIN AJUSTE MENSUAL</v>
          </cell>
          <cell r="F1019" t="str">
            <v>RAZÓN SIMPLES</v>
          </cell>
          <cell r="G1019" t="str">
            <v>ANALÍTICA</v>
          </cell>
          <cell r="H1019" t="str">
            <v>4.3.01.02.14</v>
          </cell>
        </row>
        <row r="1020">
          <cell r="A1020" t="str">
            <v>4.3.01.02.15</v>
          </cell>
          <cell r="B1020">
            <v>2397</v>
          </cell>
          <cell r="C1020" t="str">
            <v>Tratamiento de Semilla a Terceros</v>
          </cell>
          <cell r="D1020" t="str">
            <v>INGRESOS</v>
          </cell>
          <cell r="E1020" t="str">
            <v>SIN AJUSTE MENSUAL</v>
          </cell>
          <cell r="F1020" t="str">
            <v>RAZÓN SIMPLES</v>
          </cell>
          <cell r="G1020" t="str">
            <v>ANALÍTICA</v>
          </cell>
          <cell r="H1020" t="str">
            <v>4.3.01.02.15</v>
          </cell>
        </row>
        <row r="1021">
          <cell r="A1021" t="str">
            <v>4.3.01.02.16</v>
          </cell>
          <cell r="B1021">
            <v>2401</v>
          </cell>
          <cell r="C1021" t="str">
            <v>Servicio de Clasificacion de Semillas</v>
          </cell>
          <cell r="D1021" t="str">
            <v>INGRESOS</v>
          </cell>
          <cell r="E1021" t="str">
            <v>SIN AJUSTE MENSUAL</v>
          </cell>
          <cell r="F1021" t="str">
            <v>RAZÓN SIMPLES</v>
          </cell>
          <cell r="G1021" t="str">
            <v>ANALÍTICA</v>
          </cell>
          <cell r="H1021" t="str">
            <v>4.3.01.02.16</v>
          </cell>
        </row>
        <row r="1022">
          <cell r="A1022" t="str">
            <v>4.3.01.02.17</v>
          </cell>
          <cell r="B1022">
            <v>2420</v>
          </cell>
          <cell r="C1022" t="str">
            <v>Contrato de Arroz</v>
          </cell>
          <cell r="D1022" t="str">
            <v>INGRESOS</v>
          </cell>
          <cell r="E1022" t="str">
            <v>SIN AJUSTE MENSUAL</v>
          </cell>
          <cell r="F1022" t="str">
            <v>RAZÓN SIMPLES</v>
          </cell>
          <cell r="G1022" t="str">
            <v>ANALÍTICA</v>
          </cell>
          <cell r="H1022" t="str">
            <v>4.3.01.02.17</v>
          </cell>
        </row>
        <row r="1023">
          <cell r="A1023" t="str">
            <v>4.3.01.02.18</v>
          </cell>
          <cell r="B1023">
            <v>2429</v>
          </cell>
          <cell r="C1023" t="str">
            <v>Venta Arroz Cosechado Propio</v>
          </cell>
          <cell r="D1023" t="str">
            <v>INGRESOS</v>
          </cell>
          <cell r="E1023" t="str">
            <v>SIN AJUSTE MENSUAL</v>
          </cell>
          <cell r="F1023" t="str">
            <v>RAZÓN SIMPLES</v>
          </cell>
          <cell r="G1023" t="str">
            <v>ANALÍTICA</v>
          </cell>
          <cell r="H1023" t="str">
            <v>4.3.01.02.18</v>
          </cell>
        </row>
        <row r="1024">
          <cell r="A1024" t="str">
            <v>4.3.01.02.19</v>
          </cell>
          <cell r="B1024">
            <v>2433</v>
          </cell>
          <cell r="C1024" t="str">
            <v>Venta de Repuestos</v>
          </cell>
          <cell r="D1024" t="str">
            <v>INGRESOS</v>
          </cell>
          <cell r="E1024" t="str">
            <v>SIN AJUSTE MENSUAL</v>
          </cell>
          <cell r="F1024" t="str">
            <v>RAZÓN SIMPLES</v>
          </cell>
          <cell r="G1024" t="str">
            <v>ANALÍTICA</v>
          </cell>
          <cell r="H1024" t="str">
            <v>4.3.01.02.19</v>
          </cell>
        </row>
        <row r="1025">
          <cell r="A1025" t="str">
            <v>4.3.01.02.20</v>
          </cell>
          <cell r="B1025">
            <v>2436</v>
          </cell>
          <cell r="C1025" t="str">
            <v>Venta de Envases</v>
          </cell>
          <cell r="D1025" t="str">
            <v>INGRESOS</v>
          </cell>
          <cell r="E1025" t="str">
            <v>SIN AJUSTE MENSUAL</v>
          </cell>
          <cell r="F1025" t="str">
            <v>RAZÓN SIMPLES</v>
          </cell>
          <cell r="G1025" t="str">
            <v>ANALÍTICA</v>
          </cell>
          <cell r="H1025" t="str">
            <v>4.3.01.02.20</v>
          </cell>
        </row>
        <row r="1026">
          <cell r="A1026" t="str">
            <v>4.3.01.02.21</v>
          </cell>
          <cell r="B1026">
            <v>2649</v>
          </cell>
          <cell r="C1026" t="str">
            <v>INGRESOS POR SERVICIOS DE ALMACENAMIENTO</v>
          </cell>
          <cell r="D1026" t="str">
            <v>INGRESOS</v>
          </cell>
          <cell r="E1026" t="str">
            <v>SIN AJUSTE MENSUAL</v>
          </cell>
          <cell r="F1026" t="str">
            <v>RAZÓN SIMPLES</v>
          </cell>
          <cell r="G1026" t="str">
            <v>ANALÍTICA</v>
          </cell>
          <cell r="H1026" t="str">
            <v>4.3.01.02.21</v>
          </cell>
        </row>
        <row r="1027">
          <cell r="A1027" t="str">
            <v>4.3.01.02.22</v>
          </cell>
          <cell r="B1027">
            <v>2785</v>
          </cell>
          <cell r="C1027" t="str">
            <v>Ingreso por Servicios de Fletes(Flota Agroalianza)</v>
          </cell>
          <cell r="D1027" t="str">
            <v>INGRESOS</v>
          </cell>
          <cell r="E1027" t="str">
            <v>SIN AJUSTE MENSUAL</v>
          </cell>
          <cell r="F1027" t="str">
            <v>RAZÓN SIMPLES</v>
          </cell>
          <cell r="G1027" t="str">
            <v>ANALÍTICA</v>
          </cell>
          <cell r="H1027" t="str">
            <v>4.3.01.02.22</v>
          </cell>
        </row>
        <row r="1028">
          <cell r="A1028" t="str">
            <v>4.3.01.02.23</v>
          </cell>
          <cell r="B1028">
            <v>2910</v>
          </cell>
          <cell r="C1028" t="str">
            <v>Devoluciones Recibidas -  Envases</v>
          </cell>
          <cell r="D1028" t="str">
            <v>INGRESOS</v>
          </cell>
          <cell r="E1028" t="str">
            <v>SIN AJUSTE MENSUAL</v>
          </cell>
          <cell r="F1028" t="str">
            <v>RAZÓN SIMPLES</v>
          </cell>
          <cell r="G1028" t="str">
            <v>ANALÍTICA</v>
          </cell>
          <cell r="H1028" t="str">
            <v>4.3.01.02.23</v>
          </cell>
        </row>
        <row r="1029">
          <cell r="A1029" t="str">
            <v>4.3.01.02.24</v>
          </cell>
          <cell r="B1029">
            <v>3100</v>
          </cell>
          <cell r="C1029" t="str">
            <v>Servicios por Empaquetado Realizado</v>
          </cell>
          <cell r="D1029" t="str">
            <v>INGRESOS</v>
          </cell>
          <cell r="E1029" t="str">
            <v>SIN AJUSTE MENSUAL</v>
          </cell>
          <cell r="F1029" t="str">
            <v>RAZÓN SIMPLES</v>
          </cell>
          <cell r="G1029" t="str">
            <v>ANALÍTICA</v>
          </cell>
          <cell r="H1029" t="str">
            <v>4.3.01.02.24</v>
          </cell>
        </row>
        <row r="1030">
          <cell r="A1030" t="str">
            <v>4.3.01.03</v>
          </cell>
          <cell r="B1030">
            <v>2211</v>
          </cell>
          <cell r="C1030" t="str">
            <v>DEVOLUCIONES RECIBIDAS - ZAFRA ANTERIOR</v>
          </cell>
          <cell r="D1030" t="str">
            <v>INGRESOS</v>
          </cell>
          <cell r="E1030" t="str">
            <v>SIN AJUSTE MENSUAL</v>
          </cell>
          <cell r="F1030" t="str">
            <v>NINGUNO</v>
          </cell>
          <cell r="G1030" t="str">
            <v>SINTÉTICA</v>
          </cell>
          <cell r="H1030" t="str">
            <v>4.3.01.03</v>
          </cell>
        </row>
        <row r="1031">
          <cell r="A1031" t="str">
            <v>4.3.01.03.02</v>
          </cell>
          <cell r="B1031">
            <v>2213</v>
          </cell>
          <cell r="C1031" t="str">
            <v>(-) Costo Devoluc Zafra Anterior-Arroz con Cascara</v>
          </cell>
          <cell r="D1031" t="str">
            <v>INGRESOS</v>
          </cell>
          <cell r="E1031" t="str">
            <v>SIN AJUSTE MENSUAL</v>
          </cell>
          <cell r="F1031" t="str">
            <v>RAZÓN SIMPLES</v>
          </cell>
          <cell r="G1031" t="str">
            <v>ANALÍTICA</v>
          </cell>
          <cell r="H1031" t="str">
            <v>4.3.01.03.02</v>
          </cell>
        </row>
        <row r="1032">
          <cell r="A1032" t="str">
            <v>4.3.01.04</v>
          </cell>
          <cell r="B1032">
            <v>393</v>
          </cell>
          <cell r="C1032" t="str">
            <v>INGRESOS FINANCIEROS</v>
          </cell>
          <cell r="D1032" t="str">
            <v>INGRESOS</v>
          </cell>
          <cell r="E1032" t="str">
            <v>SIN AJUSTE MENSUAL</v>
          </cell>
          <cell r="F1032" t="str">
            <v>NINGUNO</v>
          </cell>
          <cell r="G1032" t="str">
            <v>SINTÉTICA</v>
          </cell>
          <cell r="H1032" t="str">
            <v>4.3.01.04</v>
          </cell>
        </row>
        <row r="1033">
          <cell r="A1033" t="str">
            <v>4.3.01.04.01</v>
          </cell>
          <cell r="B1033">
            <v>394</v>
          </cell>
          <cell r="C1033" t="str">
            <v>Diferencia de Cambio Ganada</v>
          </cell>
          <cell r="D1033" t="str">
            <v>INGRESOS</v>
          </cell>
          <cell r="E1033" t="str">
            <v>SIN AJUSTE MENSUAL</v>
          </cell>
          <cell r="F1033" t="str">
            <v>RAZÓN SIMPLES</v>
          </cell>
          <cell r="G1033" t="str">
            <v>ANALÍTICA</v>
          </cell>
          <cell r="H1033" t="str">
            <v>4.3.01.04.01</v>
          </cell>
        </row>
        <row r="1034">
          <cell r="A1034" t="str">
            <v>4.3.01.04.02</v>
          </cell>
          <cell r="B1034">
            <v>395</v>
          </cell>
          <cell r="C1034" t="str">
            <v>Intereses Cobrados</v>
          </cell>
          <cell r="D1034" t="str">
            <v>INGRESOS</v>
          </cell>
          <cell r="E1034" t="str">
            <v>SIN AJUSTE MENSUAL</v>
          </cell>
          <cell r="F1034" t="str">
            <v>RAZÓN SIMPLES</v>
          </cell>
          <cell r="G1034" t="str">
            <v>ANALÍTICA</v>
          </cell>
          <cell r="H1034" t="str">
            <v>4.3.01.04.02</v>
          </cell>
        </row>
        <row r="1035">
          <cell r="A1035" t="str">
            <v>4.3.01.04.03</v>
          </cell>
          <cell r="B1035">
            <v>2182</v>
          </cell>
          <cell r="C1035" t="str">
            <v>Descuentos Obtenidos</v>
          </cell>
          <cell r="D1035" t="str">
            <v>INGRESOS</v>
          </cell>
          <cell r="E1035" t="str">
            <v>SIN AJUSTE MENSUAL</v>
          </cell>
          <cell r="F1035" t="str">
            <v>RAZÓN SIMPLES</v>
          </cell>
          <cell r="G1035" t="str">
            <v>ANALÍTICA</v>
          </cell>
          <cell r="H1035" t="str">
            <v>4.3.01.04.03</v>
          </cell>
        </row>
        <row r="1036">
          <cell r="A1036" t="str">
            <v>4.3.02</v>
          </cell>
          <cell r="B1036">
            <v>2210</v>
          </cell>
          <cell r="C1036" t="str">
            <v>INGRESOS EXTRAORDINARIOS</v>
          </cell>
          <cell r="D1036" t="str">
            <v>INGRESOS</v>
          </cell>
          <cell r="E1036" t="str">
            <v>SIN AJUSTE MENSUAL</v>
          </cell>
          <cell r="F1036" t="str">
            <v>NINGUNO</v>
          </cell>
          <cell r="G1036" t="str">
            <v>SINTÉTICA</v>
          </cell>
          <cell r="H1036" t="str">
            <v>4.3.02</v>
          </cell>
        </row>
        <row r="1037">
          <cell r="A1037" t="str">
            <v>4.3.02.01</v>
          </cell>
          <cell r="B1037">
            <v>2173</v>
          </cell>
          <cell r="C1037" t="str">
            <v>INGRESOS EXTRAORDINARIOS</v>
          </cell>
          <cell r="D1037" t="str">
            <v>INGRESOS</v>
          </cell>
          <cell r="E1037" t="str">
            <v>SIN AJUSTE MENSUAL</v>
          </cell>
          <cell r="F1037" t="str">
            <v>NINGUNO</v>
          </cell>
          <cell r="G1037" t="str">
            <v>SINTÉTICA</v>
          </cell>
          <cell r="H1037" t="str">
            <v>4.3.02.01</v>
          </cell>
        </row>
        <row r="1038">
          <cell r="A1038" t="str">
            <v>4.3.02.01.01</v>
          </cell>
          <cell r="B1038">
            <v>296</v>
          </cell>
          <cell r="C1038" t="str">
            <v>Venta de Activos Fijos</v>
          </cell>
          <cell r="D1038" t="str">
            <v>INGRESOS</v>
          </cell>
          <cell r="E1038" t="str">
            <v>SIN AJUSTE MENSUAL</v>
          </cell>
          <cell r="F1038" t="str">
            <v>RAZÓN SIMPLES</v>
          </cell>
          <cell r="G1038" t="str">
            <v>ANALÍTICA</v>
          </cell>
          <cell r="H1038" t="str">
            <v>4.3.02.01.01</v>
          </cell>
        </row>
        <row r="1039">
          <cell r="A1039" t="str">
            <v>4.3.02.01.02</v>
          </cell>
          <cell r="B1039">
            <v>2174</v>
          </cell>
          <cell r="C1039" t="str">
            <v>Otros Ingresos Extraordinarios</v>
          </cell>
          <cell r="D1039" t="str">
            <v>INGRESOS</v>
          </cell>
          <cell r="E1039" t="str">
            <v>SIN AJUSTE MENSUAL</v>
          </cell>
          <cell r="F1039" t="str">
            <v>RAZÓN SIMPLES</v>
          </cell>
          <cell r="G1039" t="str">
            <v>ANALÍTICA</v>
          </cell>
          <cell r="H1039" t="str">
            <v>4.3.02.01.02</v>
          </cell>
        </row>
        <row r="1040">
          <cell r="A1040" t="str">
            <v>4.3.02.01.03</v>
          </cell>
          <cell r="B1040">
            <v>2184</v>
          </cell>
          <cell r="C1040" t="str">
            <v>Recupero de Gastos Facturado Productores</v>
          </cell>
          <cell r="D1040" t="str">
            <v>INGRESOS</v>
          </cell>
          <cell r="E1040" t="str">
            <v>SIN AJUSTE MENSUAL</v>
          </cell>
          <cell r="F1040" t="str">
            <v>RAZÓN SIMPLES</v>
          </cell>
          <cell r="G1040" t="str">
            <v>ANALÍTICA</v>
          </cell>
          <cell r="H1040" t="str">
            <v>4.3.02.01.03</v>
          </cell>
        </row>
        <row r="1041">
          <cell r="A1041" t="str">
            <v>4.3.02.01.04</v>
          </cell>
          <cell r="B1041">
            <v>295</v>
          </cell>
          <cell r="C1041" t="str">
            <v>Ingresos Extraordinarios</v>
          </cell>
          <cell r="D1041" t="str">
            <v>INGRESOS</v>
          </cell>
          <cell r="E1041" t="str">
            <v>SIN AJUSTE MENSUAL</v>
          </cell>
          <cell r="F1041" t="str">
            <v>RAZÓN SIMPLES</v>
          </cell>
          <cell r="G1041" t="str">
            <v>ANALÍTICA</v>
          </cell>
          <cell r="H1041" t="str">
            <v>4.3.02.01.04</v>
          </cell>
        </row>
        <row r="1042">
          <cell r="A1042" t="str">
            <v>4.3.02.01.05</v>
          </cell>
          <cell r="B1042">
            <v>2257</v>
          </cell>
          <cell r="C1042" t="str">
            <v>Alquileres Cobrados - ESTACION DE SERVICIO SJ</v>
          </cell>
          <cell r="D1042" t="str">
            <v>INGRESOS</v>
          </cell>
          <cell r="E1042" t="str">
            <v>SIN AJUSTE MENSUAL</v>
          </cell>
          <cell r="F1042" t="str">
            <v>RAZÓN SIMPLES</v>
          </cell>
          <cell r="G1042" t="str">
            <v>ANALÍTICA</v>
          </cell>
          <cell r="H1042" t="str">
            <v>4.3.02.01.05</v>
          </cell>
        </row>
        <row r="1043">
          <cell r="A1043" t="str">
            <v>4.3.02.01.06</v>
          </cell>
          <cell r="B1043">
            <v>2258</v>
          </cell>
          <cell r="C1043" t="str">
            <v>Alquileres Cobrados - Oficinas de San Juan</v>
          </cell>
          <cell r="D1043" t="str">
            <v>INGRESOS</v>
          </cell>
          <cell r="E1043" t="str">
            <v>SIN AJUSTE MENSUAL</v>
          </cell>
          <cell r="F1043" t="str">
            <v>RAZÓN SIMPLES</v>
          </cell>
          <cell r="G1043" t="str">
            <v>ANALÍTICA</v>
          </cell>
          <cell r="H1043" t="str">
            <v>4.3.02.01.06</v>
          </cell>
        </row>
        <row r="1044">
          <cell r="A1044" t="str">
            <v>4.3.02.01.07</v>
          </cell>
          <cell r="B1044">
            <v>1990</v>
          </cell>
          <cell r="C1044" t="str">
            <v>Fletes Internos</v>
          </cell>
          <cell r="D1044" t="str">
            <v>INGRESOS</v>
          </cell>
          <cell r="E1044" t="str">
            <v>SIN AJUSTE MENSUAL</v>
          </cell>
          <cell r="F1044" t="str">
            <v>RAZÓN SIMPLES</v>
          </cell>
          <cell r="G1044" t="str">
            <v>ANALÍTICA</v>
          </cell>
          <cell r="H1044" t="str">
            <v>4.3.02.01.07</v>
          </cell>
        </row>
        <row r="1045">
          <cell r="A1045" t="str">
            <v>4.3.02.01.08</v>
          </cell>
          <cell r="B1045">
            <v>2328</v>
          </cell>
          <cell r="C1045" t="str">
            <v>Ingreso por Sub Arrendamiento</v>
          </cell>
          <cell r="D1045" t="str">
            <v>INGRESOS</v>
          </cell>
          <cell r="E1045" t="str">
            <v>SIN AJUSTE MENSUAL</v>
          </cell>
          <cell r="F1045" t="str">
            <v>RAZÓN SIMPLES</v>
          </cell>
          <cell r="G1045" t="str">
            <v>ANALÍTICA</v>
          </cell>
          <cell r="H1045" t="str">
            <v>4.3.02.01.08</v>
          </cell>
        </row>
        <row r="1046">
          <cell r="A1046" t="str">
            <v>4.3.02.01.09</v>
          </cell>
          <cell r="B1046">
            <v>1949</v>
          </cell>
          <cell r="C1046" t="str">
            <v>Descuentos Concedidos - Flete</v>
          </cell>
          <cell r="D1046" t="str">
            <v>GASTOS</v>
          </cell>
          <cell r="E1046" t="str">
            <v>SIN AJUSTE MENSUAL</v>
          </cell>
          <cell r="F1046" t="str">
            <v>RAZÓN SIMPLES</v>
          </cell>
          <cell r="G1046" t="str">
            <v>ANALÍTICA</v>
          </cell>
          <cell r="H1046" t="str">
            <v>4.3.02.01.09</v>
          </cell>
        </row>
        <row r="1047">
          <cell r="A1047" t="str">
            <v>4.3.02.01.10</v>
          </cell>
          <cell r="B1047">
            <v>2444</v>
          </cell>
          <cell r="C1047" t="str">
            <v>Venta Cesión de Crédito</v>
          </cell>
          <cell r="D1047" t="str">
            <v>INGRESOS</v>
          </cell>
          <cell r="E1047" t="str">
            <v>SIN AJUSTE MENSUAL</v>
          </cell>
          <cell r="F1047" t="str">
            <v>RAZÓN SIMPLES</v>
          </cell>
          <cell r="G1047" t="str">
            <v>ANALÍTICA</v>
          </cell>
          <cell r="H1047" t="str">
            <v>4.3.02.01.10</v>
          </cell>
        </row>
        <row r="1048">
          <cell r="A1048" t="str">
            <v>4.3.02.01.11</v>
          </cell>
          <cell r="B1048">
            <v>2473</v>
          </cell>
          <cell r="C1048" t="str">
            <v>Ganancias por Valuacion de Stock Arroz</v>
          </cell>
          <cell r="D1048" t="str">
            <v>INGRESOS</v>
          </cell>
          <cell r="E1048" t="str">
            <v>SIN AJUSTE MENSUAL</v>
          </cell>
          <cell r="F1048" t="str">
            <v>RAZÓN SIMPLES</v>
          </cell>
          <cell r="G1048" t="str">
            <v>ANALÍTICA</v>
          </cell>
          <cell r="H1048" t="str">
            <v>4.3.02.01.11</v>
          </cell>
        </row>
        <row r="1049">
          <cell r="A1049" t="str">
            <v>4.3.02.01.12</v>
          </cell>
          <cell r="B1049">
            <v>2624</v>
          </cell>
          <cell r="C1049" t="str">
            <v>Ingreso por Cesión de Derecho ESTACIÓN DE SERVICIO</v>
          </cell>
          <cell r="D1049" t="str">
            <v>INGRESOS</v>
          </cell>
          <cell r="E1049" t="str">
            <v>SIN AJUSTE MENSUAL</v>
          </cell>
          <cell r="F1049" t="str">
            <v>RAZÓN SIMPLES</v>
          </cell>
          <cell r="G1049" t="str">
            <v>ANALÍTICA</v>
          </cell>
          <cell r="H1049" t="str">
            <v>4.3.02.01.12</v>
          </cell>
        </row>
        <row r="1050">
          <cell r="A1050" t="str">
            <v>4.3.02.01.13</v>
          </cell>
          <cell r="B1050">
            <v>2672</v>
          </cell>
          <cell r="C1050" t="str">
            <v>Ingresos Extraordinarios por Subproductos</v>
          </cell>
          <cell r="D1050" t="str">
            <v>INGRESOS</v>
          </cell>
          <cell r="E1050" t="str">
            <v>SIN AJUSTE MENSUAL</v>
          </cell>
          <cell r="F1050" t="str">
            <v>RAZÓN SIMPLES</v>
          </cell>
          <cell r="G1050" t="str">
            <v>ANALÍTICA</v>
          </cell>
          <cell r="H1050" t="str">
            <v>4.3.02.01.13</v>
          </cell>
        </row>
        <row r="1051">
          <cell r="A1051" t="str">
            <v>4.3.02.01.21</v>
          </cell>
          <cell r="B1051">
            <v>2676</v>
          </cell>
          <cell r="C1051" t="str">
            <v>VALUACION DE ACTIVOS BIOLOGICOS</v>
          </cell>
          <cell r="D1051" t="str">
            <v>ACTIVO</v>
          </cell>
          <cell r="E1051" t="str">
            <v>SIN AJUSTE MENSUAL</v>
          </cell>
          <cell r="F1051" t="str">
            <v>RAZÓN SIMPLES</v>
          </cell>
          <cell r="G1051" t="str">
            <v>ANALÍTICA</v>
          </cell>
          <cell r="H1051" t="str">
            <v>4.3.02.01.21</v>
          </cell>
        </row>
        <row r="1052">
          <cell r="A1052" t="str">
            <v>4.3.02.01.22</v>
          </cell>
          <cell r="B1052">
            <v>2824</v>
          </cell>
          <cell r="C1052" t="str">
            <v>Ingresos Varios - Campo Sta Rita</v>
          </cell>
          <cell r="D1052" t="str">
            <v>INGRESOS</v>
          </cell>
          <cell r="E1052" t="str">
            <v>SIN AJUSTE MENSUAL</v>
          </cell>
          <cell r="F1052" t="str">
            <v>RAZÓN SIMPLES</v>
          </cell>
          <cell r="G1052" t="str">
            <v>ANALÍTICA</v>
          </cell>
          <cell r="H1052" t="str">
            <v>4.3.02.01.22</v>
          </cell>
        </row>
        <row r="1053">
          <cell r="A1053" t="str">
            <v>4.3.02.01.23</v>
          </cell>
          <cell r="B1053">
            <v>2825</v>
          </cell>
          <cell r="C1053" t="str">
            <v>Ingresos Varios Campo San Florencio</v>
          </cell>
          <cell r="D1053" t="str">
            <v>INGRESOS</v>
          </cell>
          <cell r="E1053" t="str">
            <v>SIN AJUSTE MENSUAL</v>
          </cell>
          <cell r="F1053" t="str">
            <v>RAZÓN SIMPLES</v>
          </cell>
          <cell r="G1053" t="str">
            <v>ANALÍTICA</v>
          </cell>
          <cell r="H1053" t="str">
            <v>4.3.02.01.23</v>
          </cell>
        </row>
        <row r="1054">
          <cell r="A1054" t="str">
            <v>4.3.02.01.24</v>
          </cell>
          <cell r="B1054">
            <v>2826</v>
          </cell>
          <cell r="C1054" t="str">
            <v>Ingresos Varios Campo Arazapé</v>
          </cell>
          <cell r="D1054" t="str">
            <v>INGRESOS</v>
          </cell>
          <cell r="E1054" t="str">
            <v>SIN AJUSTE MENSUAL</v>
          </cell>
          <cell r="F1054" t="str">
            <v>RAZÓN SIMPLES</v>
          </cell>
          <cell r="G1054" t="str">
            <v>ANALÍTICA</v>
          </cell>
          <cell r="H1054" t="str">
            <v>4.3.02.01.24</v>
          </cell>
        </row>
        <row r="1055">
          <cell r="A1055" t="str">
            <v>4.3.02.01.25</v>
          </cell>
          <cell r="B1055">
            <v>2871</v>
          </cell>
          <cell r="C1055" t="str">
            <v>Venta de Cartera</v>
          </cell>
          <cell r="D1055" t="str">
            <v>INGRESOS</v>
          </cell>
          <cell r="E1055" t="str">
            <v>SIN AJUSTE MENSUAL</v>
          </cell>
          <cell r="F1055" t="str">
            <v>RAZÓN SIMPLES</v>
          </cell>
          <cell r="G1055" t="str">
            <v>ANALÍTICA</v>
          </cell>
          <cell r="H1055" t="str">
            <v>4.3.02.01.25</v>
          </cell>
        </row>
        <row r="1056">
          <cell r="A1056" t="str">
            <v>4.3.02.01.26</v>
          </cell>
          <cell r="B1056">
            <v>2883</v>
          </cell>
          <cell r="C1056" t="str">
            <v>Ingresos por Recupero de Gastos Estación de Serv.</v>
          </cell>
          <cell r="D1056" t="str">
            <v>INGRESOS</v>
          </cell>
          <cell r="E1056" t="str">
            <v>SIN AJUSTE MENSUAL</v>
          </cell>
          <cell r="F1056" t="str">
            <v>RAZÓN SIMPLES</v>
          </cell>
          <cell r="G1056" t="str">
            <v>ANALÍTICA</v>
          </cell>
          <cell r="H1056" t="str">
            <v>4.3.02.01.26</v>
          </cell>
        </row>
        <row r="1057">
          <cell r="A1057" t="str">
            <v>4.3.02.01.27</v>
          </cell>
          <cell r="B1057">
            <v>2889</v>
          </cell>
          <cell r="C1057" t="str">
            <v>Ingresos por Recupero de Gastos Import</v>
          </cell>
          <cell r="D1057" t="str">
            <v>INGRESOS</v>
          </cell>
          <cell r="E1057" t="str">
            <v>SIN AJUSTE MENSUAL</v>
          </cell>
          <cell r="F1057" t="str">
            <v>RAZÓN SIMPLES</v>
          </cell>
          <cell r="G1057" t="str">
            <v>ANALÍTICA</v>
          </cell>
          <cell r="H1057" t="str">
            <v>4.3.02.01.27</v>
          </cell>
        </row>
        <row r="1058">
          <cell r="A1058" t="str">
            <v>4.3.02.01.28</v>
          </cell>
          <cell r="B1058">
            <v>2903</v>
          </cell>
          <cell r="C1058" t="str">
            <v>Ingreso por Vta de Credito Tributario</v>
          </cell>
          <cell r="D1058" t="str">
            <v>INGRESOS</v>
          </cell>
          <cell r="E1058" t="str">
            <v>SIN AJUSTE MENSUAL</v>
          </cell>
          <cell r="F1058" t="str">
            <v>RAZÓN SIMPLES</v>
          </cell>
          <cell r="G1058" t="str">
            <v>ANALÍTICA</v>
          </cell>
          <cell r="H1058" t="str">
            <v>4.3.02.01.28</v>
          </cell>
        </row>
        <row r="1059">
          <cell r="A1059" t="str">
            <v>4.3.02.01.29</v>
          </cell>
          <cell r="B1059">
            <v>2970</v>
          </cell>
          <cell r="C1059" t="str">
            <v>Ingresos varios - Tatare</v>
          </cell>
          <cell r="D1059" t="str">
            <v>INGRESOS</v>
          </cell>
          <cell r="E1059" t="str">
            <v>SIN AJUSTE MENSUAL</v>
          </cell>
          <cell r="F1059" t="str">
            <v>RAZÓN SIMPLES</v>
          </cell>
          <cell r="G1059" t="str">
            <v>ANALÍTICA</v>
          </cell>
          <cell r="H1059" t="str">
            <v>4.3.02.01.29</v>
          </cell>
        </row>
        <row r="1060">
          <cell r="A1060" t="str">
            <v>4.3.02.01.30</v>
          </cell>
          <cell r="B1060">
            <v>2971</v>
          </cell>
          <cell r="C1060" t="str">
            <v>Ingresos varios- San Benito</v>
          </cell>
          <cell r="D1060" t="str">
            <v>INGRESOS</v>
          </cell>
          <cell r="E1060" t="str">
            <v>SIN AJUSTE MENSUAL</v>
          </cell>
          <cell r="F1060" t="str">
            <v>RAZÓN SIMPLES</v>
          </cell>
          <cell r="G1060" t="str">
            <v>ANALÍTICA</v>
          </cell>
          <cell r="H1060" t="str">
            <v>4.3.02.01.30</v>
          </cell>
        </row>
        <row r="1061">
          <cell r="A1061" t="str">
            <v>4.3.02.01.31</v>
          </cell>
          <cell r="B1061">
            <v>2974</v>
          </cell>
          <cell r="C1061" t="str">
            <v>Recupero de Gastos Facturado a Terceros</v>
          </cell>
          <cell r="D1061" t="str">
            <v>INGRESOS</v>
          </cell>
          <cell r="E1061" t="str">
            <v>SIN AJUSTE MENSUAL</v>
          </cell>
          <cell r="F1061" t="str">
            <v>RAZÓN SIMPLES</v>
          </cell>
          <cell r="G1061" t="str">
            <v>ANALÍTICA</v>
          </cell>
          <cell r="H1061" t="str">
            <v>4.3.02.01.31</v>
          </cell>
        </row>
        <row r="1062">
          <cell r="A1062" t="str">
            <v>4.3.02.01.32</v>
          </cell>
          <cell r="B1062">
            <v>2975</v>
          </cell>
          <cell r="C1062" t="str">
            <v>Recupero de Gastos -  Funcionarios</v>
          </cell>
          <cell r="D1062" t="str">
            <v>INGRESOS</v>
          </cell>
          <cell r="E1062" t="str">
            <v>SIN AJUSTE MENSUAL</v>
          </cell>
          <cell r="F1062" t="str">
            <v>RAZÓN SIMPLES</v>
          </cell>
          <cell r="G1062" t="str">
            <v>ANALÍTICA</v>
          </cell>
          <cell r="H1062" t="str">
            <v>4.3.02.01.32</v>
          </cell>
        </row>
        <row r="1063">
          <cell r="A1063" t="str">
            <v>4.3.02.01.33</v>
          </cell>
          <cell r="B1063">
            <v>2985</v>
          </cell>
          <cell r="C1063" t="str">
            <v>Ingresos Varios por Servicio Torneria Campos</v>
          </cell>
          <cell r="D1063" t="str">
            <v>INGRESOS</v>
          </cell>
          <cell r="E1063" t="str">
            <v>SIN AJUSTE MENSUAL</v>
          </cell>
          <cell r="F1063" t="str">
            <v>RAZÓN SIMPLES</v>
          </cell>
          <cell r="G1063" t="str">
            <v>ANALÍTICA</v>
          </cell>
          <cell r="H1063" t="str">
            <v>4.3.02.01.33</v>
          </cell>
        </row>
        <row r="1064">
          <cell r="A1064" t="str">
            <v>4.3.02.01.34</v>
          </cell>
          <cell r="B1064">
            <v>3099</v>
          </cell>
          <cell r="C1064" t="str">
            <v>Ajuste por Sobrante Tecnico de Arroz</v>
          </cell>
          <cell r="D1064" t="str">
            <v>INGRESOS</v>
          </cell>
          <cell r="E1064" t="str">
            <v>SIN AJUSTE MENSUAL</v>
          </cell>
          <cell r="F1064" t="str">
            <v>RAZÓN SIMPLES</v>
          </cell>
          <cell r="G1064" t="str">
            <v>ANALÍTICA</v>
          </cell>
          <cell r="H1064" t="str">
            <v>4.3.02.01.34</v>
          </cell>
        </row>
        <row r="1065">
          <cell r="A1065" t="str">
            <v>4.3.03</v>
          </cell>
          <cell r="B1065">
            <v>2338</v>
          </cell>
          <cell r="C1065" t="str">
            <v>Resultado del ejercicio</v>
          </cell>
          <cell r="D1065" t="str">
            <v>INGRESOS</v>
          </cell>
          <cell r="E1065" t="str">
            <v>SIN AJUSTE MENSUAL</v>
          </cell>
          <cell r="F1065" t="str">
            <v>NINGUNO</v>
          </cell>
          <cell r="G1065" t="str">
            <v>SINTÉTICA</v>
          </cell>
          <cell r="H1065" t="str">
            <v>4.3.03</v>
          </cell>
        </row>
        <row r="1066">
          <cell r="A1066" t="str">
            <v>4.3.03.01</v>
          </cell>
          <cell r="B1066">
            <v>2339</v>
          </cell>
          <cell r="C1066" t="str">
            <v>Perdida del ejercicio</v>
          </cell>
          <cell r="D1066" t="str">
            <v>INGRESOS</v>
          </cell>
          <cell r="E1066" t="str">
            <v>SIN AJUSTE MENSUAL</v>
          </cell>
          <cell r="F1066" t="str">
            <v>RAZÓN SIMPLES</v>
          </cell>
          <cell r="G1066" t="str">
            <v>ANALÍTICA</v>
          </cell>
          <cell r="H1066" t="str">
            <v>4.3.03.01</v>
          </cell>
        </row>
        <row r="1067">
          <cell r="A1067" t="str">
            <v>4.4</v>
          </cell>
          <cell r="B1067">
            <v>1614</v>
          </cell>
          <cell r="C1067" t="str">
            <v>GASTOS DE VENTAS Y PRODUCCION</v>
          </cell>
          <cell r="D1067" t="str">
            <v>GASTOS</v>
          </cell>
          <cell r="E1067" t="str">
            <v>SIN AJUSTE MENSUAL</v>
          </cell>
          <cell r="F1067" t="str">
            <v>NINGUNO</v>
          </cell>
          <cell r="G1067" t="str">
            <v>SINTÉTICA</v>
          </cell>
          <cell r="H1067" t="str">
            <v>4.4</v>
          </cell>
        </row>
        <row r="1068">
          <cell r="A1068" t="str">
            <v>4.4.04</v>
          </cell>
          <cell r="B1068">
            <v>1615</v>
          </cell>
          <cell r="C1068" t="str">
            <v>COSTO DE VENTA</v>
          </cell>
          <cell r="D1068" t="str">
            <v>GASTOS</v>
          </cell>
          <cell r="E1068" t="str">
            <v>SIN AJUSTE MENSUAL</v>
          </cell>
          <cell r="F1068" t="str">
            <v>NINGUNO</v>
          </cell>
          <cell r="G1068" t="str">
            <v>SINTÉTICA</v>
          </cell>
          <cell r="H1068" t="str">
            <v>4.4.04</v>
          </cell>
        </row>
        <row r="1069">
          <cell r="A1069" t="str">
            <v>4.4.04.03</v>
          </cell>
          <cell r="B1069">
            <v>2177</v>
          </cell>
          <cell r="C1069" t="str">
            <v>OTROS COSTOS DE VENTA</v>
          </cell>
          <cell r="D1069" t="str">
            <v>GASTOS</v>
          </cell>
          <cell r="E1069" t="str">
            <v>SIN AJUSTE MENSUAL</v>
          </cell>
          <cell r="F1069" t="str">
            <v>NINGUNO</v>
          </cell>
          <cell r="G1069" t="str">
            <v>SINTÉTICA</v>
          </cell>
          <cell r="H1069" t="str">
            <v>4.4.04.03</v>
          </cell>
        </row>
        <row r="1070">
          <cell r="A1070" t="str">
            <v>5</v>
          </cell>
          <cell r="B1070">
            <v>819</v>
          </cell>
          <cell r="C1070" t="str">
            <v>EGRESOS</v>
          </cell>
          <cell r="D1070" t="str">
            <v>GASTOS</v>
          </cell>
          <cell r="E1070" t="str">
            <v>SIN AJUSTE MENSUAL</v>
          </cell>
          <cell r="F1070" t="str">
            <v>NINGUNO</v>
          </cell>
          <cell r="G1070" t="str">
            <v>SINTÉTICA</v>
          </cell>
          <cell r="H1070" t="str">
            <v>5</v>
          </cell>
        </row>
        <row r="1071">
          <cell r="A1071" t="str">
            <v>5.1</v>
          </cell>
          <cell r="B1071">
            <v>2186</v>
          </cell>
          <cell r="C1071" t="str">
            <v>COSTO DE VENTA</v>
          </cell>
          <cell r="D1071" t="str">
            <v>GASTOS</v>
          </cell>
          <cell r="E1071" t="str">
            <v>SIN AJUSTE MENSUAL</v>
          </cell>
          <cell r="F1071" t="str">
            <v>NINGUNO</v>
          </cell>
          <cell r="G1071" t="str">
            <v>SINTÉTICA</v>
          </cell>
          <cell r="H1071" t="str">
            <v>5.1</v>
          </cell>
        </row>
        <row r="1072">
          <cell r="A1072" t="str">
            <v>5.1.01</v>
          </cell>
          <cell r="B1072">
            <v>2187</v>
          </cell>
          <cell r="C1072" t="str">
            <v>COSTO DE VENTA - SECTOR LOCAL</v>
          </cell>
          <cell r="D1072" t="str">
            <v>GASTOS</v>
          </cell>
          <cell r="E1072" t="str">
            <v>SIN AJUSTE MENSUAL</v>
          </cell>
          <cell r="F1072" t="str">
            <v>NINGUNO</v>
          </cell>
          <cell r="G1072" t="str">
            <v>SINTÉTICA</v>
          </cell>
          <cell r="H1072" t="str">
            <v>5.1.01</v>
          </cell>
        </row>
        <row r="1073">
          <cell r="A1073" t="str">
            <v>5.1.01.01</v>
          </cell>
          <cell r="B1073">
            <v>2188</v>
          </cell>
          <cell r="C1073" t="str">
            <v>COSTO DE VENTA - PRODUCTOS - LOCAL</v>
          </cell>
          <cell r="D1073" t="str">
            <v>GASTOS</v>
          </cell>
          <cell r="E1073" t="str">
            <v>SIN AJUSTE MENSUAL</v>
          </cell>
          <cell r="F1073" t="str">
            <v>NINGUNO</v>
          </cell>
          <cell r="G1073" t="str">
            <v>SINTÉTICA</v>
          </cell>
          <cell r="H1073" t="str">
            <v>5.1.01.01</v>
          </cell>
        </row>
        <row r="1074">
          <cell r="A1074" t="str">
            <v>5.1.01.01.01</v>
          </cell>
          <cell r="B1074">
            <v>452</v>
          </cell>
          <cell r="C1074" t="str">
            <v>(-) Costo de Venta de Arroz con Cascara</v>
          </cell>
          <cell r="D1074" t="str">
            <v>GASTOS</v>
          </cell>
          <cell r="E1074" t="str">
            <v>SIN AJUSTE MENSUAL</v>
          </cell>
          <cell r="F1074" t="str">
            <v>RAZÓN SIMPLES</v>
          </cell>
          <cell r="G1074" t="str">
            <v>ANALÍTICA</v>
          </cell>
          <cell r="H1074" t="str">
            <v>5.1.01.01.01</v>
          </cell>
        </row>
        <row r="1075">
          <cell r="A1075" t="str">
            <v>5.1.01.01.02</v>
          </cell>
          <cell r="B1075">
            <v>695</v>
          </cell>
          <cell r="C1075" t="str">
            <v>(-) Costo de Venta de Arroz sin Cascara</v>
          </cell>
          <cell r="D1075" t="str">
            <v>GASTOS</v>
          </cell>
          <cell r="E1075" t="str">
            <v>SIN AJUSTE MENSUAL</v>
          </cell>
          <cell r="F1075" t="str">
            <v>RAZÓN SIMPLES</v>
          </cell>
          <cell r="G1075" t="str">
            <v>ANALÍTICA</v>
          </cell>
          <cell r="H1075" t="str">
            <v>5.1.01.01.02</v>
          </cell>
        </row>
        <row r="1076">
          <cell r="A1076" t="str">
            <v>5.1.01.01.03</v>
          </cell>
          <cell r="B1076">
            <v>696</v>
          </cell>
          <cell r="C1076" t="str">
            <v>(-) Costo de Venta de Arroz Blanco Tipo 1</v>
          </cell>
          <cell r="D1076" t="str">
            <v>GASTOS</v>
          </cell>
          <cell r="E1076" t="str">
            <v>SIN AJUSTE MENSUAL</v>
          </cell>
          <cell r="F1076" t="str">
            <v>RAZÓN SIMPLES</v>
          </cell>
          <cell r="G1076" t="str">
            <v>ANALÍTICA</v>
          </cell>
          <cell r="H1076" t="str">
            <v>5.1.01.01.03</v>
          </cell>
        </row>
        <row r="1077">
          <cell r="A1077" t="str">
            <v>5.1.01.01.04</v>
          </cell>
          <cell r="B1077">
            <v>2049</v>
          </cell>
          <cell r="C1077" t="str">
            <v>(-) Costo deVentas de Arroz Blanco Tipo 2</v>
          </cell>
          <cell r="D1077" t="str">
            <v>GASTOS</v>
          </cell>
          <cell r="E1077" t="str">
            <v>SIN AJUSTE MENSUAL</v>
          </cell>
          <cell r="F1077" t="str">
            <v>RAZÓN SIMPLES</v>
          </cell>
          <cell r="G1077" t="str">
            <v>ANALÍTICA</v>
          </cell>
          <cell r="H1077" t="str">
            <v>5.1.01.01.04</v>
          </cell>
        </row>
        <row r="1078">
          <cell r="A1078" t="str">
            <v>5.1.01.01.05</v>
          </cell>
          <cell r="B1078">
            <v>2048</v>
          </cell>
          <cell r="C1078" t="str">
            <v>(-) Costo de Ventas de Arroz Blanco Tipo 3</v>
          </cell>
          <cell r="D1078" t="str">
            <v>GASTOS</v>
          </cell>
          <cell r="E1078" t="str">
            <v>SIN AJUSTE MENSUAL</v>
          </cell>
          <cell r="F1078" t="str">
            <v>RAZÓN SIMPLES</v>
          </cell>
          <cell r="G1078" t="str">
            <v>ANALÍTICA</v>
          </cell>
          <cell r="H1078" t="str">
            <v>5.1.01.01.05</v>
          </cell>
        </row>
        <row r="1079">
          <cell r="A1079" t="str">
            <v>5.1.01.01.06</v>
          </cell>
          <cell r="B1079">
            <v>1755</v>
          </cell>
          <cell r="C1079" t="str">
            <v>(-) Costo de Vta Arroz en Cascara Tipo SS</v>
          </cell>
          <cell r="D1079" t="str">
            <v>GASTOS</v>
          </cell>
          <cell r="E1079" t="str">
            <v>SIN AJUSTE MENSUAL</v>
          </cell>
          <cell r="F1079" t="str">
            <v>RAZÓN SIMPLES</v>
          </cell>
          <cell r="G1079" t="str">
            <v>ANALÍTICA</v>
          </cell>
          <cell r="H1079" t="str">
            <v>5.1.01.01.06</v>
          </cell>
        </row>
        <row r="1080">
          <cell r="A1080" t="str">
            <v>5.1.01.01.07</v>
          </cell>
          <cell r="B1080">
            <v>2396</v>
          </cell>
          <cell r="C1080" t="str">
            <v>(-) Costo de Semilla de Arroz</v>
          </cell>
          <cell r="D1080" t="str">
            <v>GASTOS</v>
          </cell>
          <cell r="E1080" t="str">
            <v>SIN AJUSTE MENSUAL</v>
          </cell>
          <cell r="F1080" t="str">
            <v>RAZÓN SIMPLES</v>
          </cell>
          <cell r="G1080" t="str">
            <v>ANALÍTICA</v>
          </cell>
          <cell r="H1080" t="str">
            <v>5.1.01.01.07</v>
          </cell>
        </row>
        <row r="1081">
          <cell r="A1081" t="str">
            <v>5.1.01.01.08</v>
          </cell>
          <cell r="B1081">
            <v>2407</v>
          </cell>
          <cell r="C1081" t="str">
            <v>(-) Costo de Arroz Blanco Tipo 1 - Empaquetado</v>
          </cell>
          <cell r="D1081" t="str">
            <v>GASTOS</v>
          </cell>
          <cell r="E1081" t="str">
            <v>SIN AJUSTE MENSUAL</v>
          </cell>
          <cell r="F1081" t="str">
            <v>RAZÓN SIMPLES</v>
          </cell>
          <cell r="G1081" t="str">
            <v>ANALÍTICA</v>
          </cell>
          <cell r="H1081" t="str">
            <v>5.1.01.01.08</v>
          </cell>
        </row>
        <row r="1082">
          <cell r="A1082" t="str">
            <v>5.1.01.01.09</v>
          </cell>
          <cell r="B1082">
            <v>2410</v>
          </cell>
          <cell r="C1082" t="str">
            <v>(-) Costo de Arroz Blanco Tipo 2 - Empaquetado</v>
          </cell>
          <cell r="D1082" t="str">
            <v>GASTOS</v>
          </cell>
          <cell r="E1082" t="str">
            <v>SIN AJUSTE MENSUAL</v>
          </cell>
          <cell r="F1082" t="str">
            <v>RAZÓN SIMPLES</v>
          </cell>
          <cell r="G1082" t="str">
            <v>ANALÍTICA</v>
          </cell>
          <cell r="H1082" t="str">
            <v>5.1.01.01.09</v>
          </cell>
        </row>
        <row r="1083">
          <cell r="A1083" t="str">
            <v>5.1.01.01.10</v>
          </cell>
          <cell r="B1083">
            <v>2412</v>
          </cell>
          <cell r="C1083" t="str">
            <v>(-) Costo de Arroz Blanco Tipo 3 - Empaquetado</v>
          </cell>
          <cell r="D1083" t="str">
            <v>GASTOS</v>
          </cell>
          <cell r="E1083" t="str">
            <v>SIN AJUSTE MENSUAL</v>
          </cell>
          <cell r="F1083" t="str">
            <v>RAZÓN SIMPLES</v>
          </cell>
          <cell r="G1083" t="str">
            <v>ANALÍTICA</v>
          </cell>
          <cell r="H1083" t="str">
            <v>5.1.01.01.10</v>
          </cell>
        </row>
        <row r="1084">
          <cell r="A1084" t="str">
            <v>5.1.01.01.11</v>
          </cell>
          <cell r="B1084">
            <v>2451</v>
          </cell>
          <cell r="C1084" t="str">
            <v>(-) Costo de Venta de Arroz Integral</v>
          </cell>
          <cell r="D1084" t="str">
            <v>GASTOS</v>
          </cell>
          <cell r="E1084" t="str">
            <v>SIN AJUSTE MENSUAL</v>
          </cell>
          <cell r="F1084" t="str">
            <v>RAZÓN SIMPLES</v>
          </cell>
          <cell r="G1084" t="str">
            <v>ANALÍTICA</v>
          </cell>
          <cell r="H1084" t="str">
            <v>5.1.01.01.11</v>
          </cell>
        </row>
        <row r="1085">
          <cell r="A1085" t="str">
            <v>5.1.01.01.12</v>
          </cell>
          <cell r="B1085">
            <v>2469</v>
          </cell>
          <cell r="C1085" t="str">
            <v>(-) Costo de Arroz Blanco Tipo 4 - Empaquetado</v>
          </cell>
          <cell r="D1085" t="str">
            <v>GASTOS</v>
          </cell>
          <cell r="E1085" t="str">
            <v>SIN AJUSTE MENSUAL</v>
          </cell>
          <cell r="F1085" t="str">
            <v>RAZÓN SIMPLES</v>
          </cell>
          <cell r="G1085" t="str">
            <v>ANALÍTICA</v>
          </cell>
          <cell r="H1085" t="str">
            <v>5.1.01.01.12</v>
          </cell>
        </row>
        <row r="1086">
          <cell r="A1086" t="str">
            <v>5.1.01.01.13</v>
          </cell>
          <cell r="B1086">
            <v>2496</v>
          </cell>
          <cell r="C1086" t="str">
            <v>(-) Costo de Venta Arroz Cortado Integral</v>
          </cell>
          <cell r="D1086" t="str">
            <v>GASTOS</v>
          </cell>
          <cell r="E1086" t="str">
            <v>SIN AJUSTE MENSUAL</v>
          </cell>
          <cell r="F1086" t="str">
            <v>RAZÓN SIMPLES</v>
          </cell>
          <cell r="G1086" t="str">
            <v>ANALÍTICA</v>
          </cell>
          <cell r="H1086" t="str">
            <v>5.1.01.01.13</v>
          </cell>
        </row>
        <row r="1087">
          <cell r="A1087" t="str">
            <v>5.1.01.01.14</v>
          </cell>
          <cell r="B1087">
            <v>2500</v>
          </cell>
          <cell r="C1087" t="str">
            <v>Costo de Venta de Arroz Elaborado</v>
          </cell>
          <cell r="D1087" t="str">
            <v>GASTOS</v>
          </cell>
          <cell r="E1087" t="str">
            <v>SIN AJUSTE MENSUAL</v>
          </cell>
          <cell r="F1087" t="str">
            <v>RAZÓN SIMPLES</v>
          </cell>
          <cell r="G1087" t="str">
            <v>ANALÍTICA</v>
          </cell>
          <cell r="H1087" t="str">
            <v>5.1.01.01.14</v>
          </cell>
        </row>
        <row r="1088">
          <cell r="A1088" t="str">
            <v>5.1.01.01.15</v>
          </cell>
          <cell r="B1088">
            <v>2886</v>
          </cell>
          <cell r="C1088" t="str">
            <v>Ajuste de Costos de Arroz</v>
          </cell>
          <cell r="D1088" t="str">
            <v>GASTOS</v>
          </cell>
          <cell r="E1088" t="str">
            <v>SIN AJUSTE MENSUAL</v>
          </cell>
          <cell r="F1088" t="str">
            <v>RAZÓN SIMPLES</v>
          </cell>
          <cell r="G1088" t="str">
            <v>ANALÍTICA</v>
          </cell>
          <cell r="H1088" t="str">
            <v>5.1.01.01.15</v>
          </cell>
        </row>
        <row r="1089">
          <cell r="A1089" t="str">
            <v>5.1.01.01.16</v>
          </cell>
          <cell r="B1089">
            <v>2887</v>
          </cell>
          <cell r="C1089" t="str">
            <v>Ajuste de Costos de Semillas</v>
          </cell>
          <cell r="D1089" t="str">
            <v>GASTOS</v>
          </cell>
          <cell r="E1089" t="str">
            <v>SIN AJUSTE MENSUAL</v>
          </cell>
          <cell r="F1089" t="str">
            <v>RAZÓN SIMPLES</v>
          </cell>
          <cell r="G1089" t="str">
            <v>ANALÍTICA</v>
          </cell>
          <cell r="H1089" t="str">
            <v>5.1.01.01.16</v>
          </cell>
        </row>
        <row r="1090">
          <cell r="A1090" t="str">
            <v>5.1.01.01.17</v>
          </cell>
          <cell r="B1090">
            <v>3060</v>
          </cell>
          <cell r="C1090" t="str">
            <v>Costo de Venta Soja</v>
          </cell>
          <cell r="D1090" t="str">
            <v>GASTOS</v>
          </cell>
          <cell r="E1090" t="str">
            <v>SIN AJUSTE MENSUAL</v>
          </cell>
          <cell r="F1090" t="str">
            <v>RAZÓN SIMPLES</v>
          </cell>
          <cell r="G1090" t="str">
            <v>ANALÍTICA</v>
          </cell>
          <cell r="H1090" t="str">
            <v>5.1.01.01.17</v>
          </cell>
        </row>
        <row r="1091">
          <cell r="A1091" t="str">
            <v>5.1.01.01.18</v>
          </cell>
          <cell r="B1091">
            <v>3082</v>
          </cell>
          <cell r="C1091" t="str">
            <v>(-) Costo de Venta Arroz Blanco tipo 4</v>
          </cell>
          <cell r="D1091" t="str">
            <v>GASTOS</v>
          </cell>
          <cell r="E1091" t="str">
            <v>SIN AJUSTE MENSUAL</v>
          </cell>
          <cell r="F1091" t="str">
            <v>RAZÓN SIMPLES</v>
          </cell>
          <cell r="G1091" t="str">
            <v>ANALÍTICA</v>
          </cell>
          <cell r="H1091" t="str">
            <v>5.1.01.01.18</v>
          </cell>
        </row>
        <row r="1092">
          <cell r="A1092" t="str">
            <v>5.1.01.02</v>
          </cell>
          <cell r="B1092">
            <v>2189</v>
          </cell>
          <cell r="C1092" t="str">
            <v>COSTO DE VENTA - SUB PRODUCTOS - LOCALES</v>
          </cell>
          <cell r="D1092" t="str">
            <v>GASTOS</v>
          </cell>
          <cell r="E1092" t="str">
            <v>SIN AJUSTE MENSUAL</v>
          </cell>
          <cell r="F1092" t="str">
            <v>NINGUNO</v>
          </cell>
          <cell r="G1092" t="str">
            <v>SINTÉTICA</v>
          </cell>
          <cell r="H1092" t="str">
            <v>5.1.01.02</v>
          </cell>
        </row>
        <row r="1093">
          <cell r="A1093" t="str">
            <v>5.1.01.02.01</v>
          </cell>
          <cell r="B1093">
            <v>2047</v>
          </cell>
          <cell r="C1093" t="str">
            <v>(-) Costo de Ventas de Yesado</v>
          </cell>
          <cell r="D1093" t="str">
            <v>GASTOS</v>
          </cell>
          <cell r="E1093" t="str">
            <v>SIN AJUSTE MENSUAL</v>
          </cell>
          <cell r="F1093" t="str">
            <v>RAZÓN SIMPLES</v>
          </cell>
          <cell r="G1093" t="str">
            <v>ANALÍTICA</v>
          </cell>
          <cell r="H1093" t="str">
            <v>5.1.01.02.01</v>
          </cell>
        </row>
        <row r="1094">
          <cell r="A1094" t="str">
            <v>5.1.01.02.02</v>
          </cell>
          <cell r="B1094">
            <v>1382</v>
          </cell>
          <cell r="C1094" t="str">
            <v>(-) Costo de Venta de Arrocillo</v>
          </cell>
          <cell r="D1094" t="str">
            <v>GASTOS</v>
          </cell>
          <cell r="E1094" t="str">
            <v>SIN AJUSTE MENSUAL</v>
          </cell>
          <cell r="F1094" t="str">
            <v>RAZÓN SIMPLES</v>
          </cell>
          <cell r="G1094" t="str">
            <v>ANALÍTICA</v>
          </cell>
          <cell r="H1094" t="str">
            <v>5.1.01.02.02</v>
          </cell>
        </row>
        <row r="1095">
          <cell r="A1095" t="str">
            <v>5.1.01.02.03</v>
          </cell>
          <cell r="B1095">
            <v>631</v>
          </cell>
          <cell r="C1095" t="str">
            <v>(-) Costo de Venta de Afrecho de Arroz</v>
          </cell>
          <cell r="D1095" t="str">
            <v>INGRESOS</v>
          </cell>
          <cell r="E1095" t="str">
            <v>SIN AJUSTE MENSUAL</v>
          </cell>
          <cell r="F1095" t="str">
            <v>RAZÓN SIMPLES</v>
          </cell>
          <cell r="G1095" t="str">
            <v>ANALÍTICA</v>
          </cell>
          <cell r="H1095" t="str">
            <v>5.1.01.02.03</v>
          </cell>
        </row>
        <row r="1096">
          <cell r="A1096" t="str">
            <v>5.1.01.02.04</v>
          </cell>
          <cell r="B1096">
            <v>2000</v>
          </cell>
          <cell r="C1096" t="str">
            <v>(-) Costo Venta de Cascarilla de Arroz</v>
          </cell>
          <cell r="D1096" t="str">
            <v>INGRESOS</v>
          </cell>
          <cell r="E1096" t="str">
            <v>SIN AJUSTE MENSUAL</v>
          </cell>
          <cell r="F1096" t="str">
            <v>RAZÓN SIMPLES</v>
          </cell>
          <cell r="G1096" t="str">
            <v>ANALÍTICA</v>
          </cell>
          <cell r="H1096" t="str">
            <v>5.1.01.02.04</v>
          </cell>
        </row>
        <row r="1097">
          <cell r="A1097" t="str">
            <v>5.1.01.02.05</v>
          </cell>
          <cell r="B1097">
            <v>2057</v>
          </cell>
          <cell r="C1097" t="str">
            <v>(-) Costo de Ventas de Quebrado</v>
          </cell>
          <cell r="D1097" t="str">
            <v>GASTOS</v>
          </cell>
          <cell r="E1097" t="str">
            <v>SIN AJUSTE MENSUAL</v>
          </cell>
          <cell r="F1097" t="str">
            <v>RAZÓN SIMPLES</v>
          </cell>
          <cell r="G1097" t="str">
            <v>ANALÍTICA</v>
          </cell>
          <cell r="H1097" t="str">
            <v>5.1.01.02.05</v>
          </cell>
        </row>
        <row r="1098">
          <cell r="A1098" t="str">
            <v>5.1.01.02.06</v>
          </cell>
          <cell r="B1098">
            <v>2060</v>
          </cell>
          <cell r="C1098" t="str">
            <v>(-) Costo de Ventas de Quirera</v>
          </cell>
          <cell r="D1098" t="str">
            <v>GASTOS</v>
          </cell>
          <cell r="E1098" t="str">
            <v>SIN AJUSTE MENSUAL</v>
          </cell>
          <cell r="F1098" t="str">
            <v>RAZÓN SIMPLES</v>
          </cell>
          <cell r="G1098" t="str">
            <v>ANALÍTICA</v>
          </cell>
          <cell r="H1098" t="str">
            <v>5.1.01.02.06</v>
          </cell>
        </row>
        <row r="1099">
          <cell r="A1099" t="str">
            <v>5.1.01.02.08</v>
          </cell>
          <cell r="B1099">
            <v>2066</v>
          </cell>
          <cell r="C1099" t="str">
            <v>(-) Costo de Ventas-Rechazo de Industria (P.N.)</v>
          </cell>
          <cell r="D1099" t="str">
            <v>GASTOS</v>
          </cell>
          <cell r="E1099" t="str">
            <v>SIN AJUSTE MENSUAL</v>
          </cell>
          <cell r="F1099" t="str">
            <v>RAZÓN SIMPLES</v>
          </cell>
          <cell r="G1099" t="str">
            <v>ANALÍTICA</v>
          </cell>
          <cell r="H1099" t="str">
            <v>5.1.01.02.08</v>
          </cell>
        </row>
        <row r="1100">
          <cell r="A1100" t="str">
            <v>5.1.01.02.14</v>
          </cell>
          <cell r="B1100">
            <v>2634</v>
          </cell>
          <cell r="C1100" t="str">
            <v>AJUSTE DE COSTOS DE SUBPRODUCTOS</v>
          </cell>
          <cell r="D1100" t="str">
            <v>RESULTADOS</v>
          </cell>
          <cell r="E1100" t="str">
            <v>SIN AJUSTE MENSUAL</v>
          </cell>
          <cell r="F1100" t="str">
            <v>RAZÓN SIMPLES</v>
          </cell>
          <cell r="G1100" t="str">
            <v>ANALÍTICA</v>
          </cell>
          <cell r="H1100" t="str">
            <v>5.1.01.02.14</v>
          </cell>
        </row>
        <row r="1101">
          <cell r="A1101" t="str">
            <v>5.1.01.02.15</v>
          </cell>
          <cell r="B1101">
            <v>2897</v>
          </cell>
          <cell r="C1101" t="str">
            <v>(-) Costo e Venta de Rechazo de Integral</v>
          </cell>
          <cell r="D1101" t="str">
            <v>GASTOS</v>
          </cell>
          <cell r="E1101" t="str">
            <v>SIN AJUSTE MENSUAL</v>
          </cell>
          <cell r="F1101" t="str">
            <v>RAZÓN SIMPLES</v>
          </cell>
          <cell r="G1101" t="str">
            <v>ANALÍTICA</v>
          </cell>
          <cell r="H1101" t="str">
            <v>5.1.01.02.15</v>
          </cell>
        </row>
        <row r="1102">
          <cell r="A1102" t="str">
            <v>5.1.01.02.16</v>
          </cell>
          <cell r="B1102">
            <v>2952</v>
          </cell>
          <cell r="C1102" t="str">
            <v>(-) Costo de Venta Rechazo de Quebrado</v>
          </cell>
          <cell r="D1102" t="str">
            <v>GASTOS</v>
          </cell>
          <cell r="E1102" t="str">
            <v>SIN AJUSTE MENSUAL</v>
          </cell>
          <cell r="F1102" t="str">
            <v>RAZÓN SIMPLES</v>
          </cell>
          <cell r="G1102" t="str">
            <v>ANALÍTICA</v>
          </cell>
          <cell r="H1102" t="str">
            <v>5.1.01.02.16</v>
          </cell>
        </row>
        <row r="1103">
          <cell r="A1103" t="str">
            <v>5.1.01.02.17</v>
          </cell>
          <cell r="B1103">
            <v>2957</v>
          </cell>
          <cell r="C1103" t="str">
            <v>(-) Costo de Venta Rechazo de Yesado</v>
          </cell>
          <cell r="D1103" t="str">
            <v>GASTOS</v>
          </cell>
          <cell r="E1103" t="str">
            <v>SIN AJUSTE MENSUAL</v>
          </cell>
          <cell r="F1103" t="str">
            <v>RAZÓN SIMPLES</v>
          </cell>
          <cell r="G1103" t="str">
            <v>ANALÍTICA</v>
          </cell>
          <cell r="H1103" t="str">
            <v>5.1.01.02.17</v>
          </cell>
        </row>
        <row r="1104">
          <cell r="A1104" t="str">
            <v>5.1.01.02.18</v>
          </cell>
          <cell r="B1104">
            <v>3021</v>
          </cell>
          <cell r="C1104" t="str">
            <v>(-) Costo de Venta de Polvo de Arroz</v>
          </cell>
          <cell r="D1104" t="str">
            <v>GASTOS</v>
          </cell>
          <cell r="E1104" t="str">
            <v>SIN AJUSTE MENSUAL</v>
          </cell>
          <cell r="F1104" t="str">
            <v>RAZÓN SIMPLES</v>
          </cell>
          <cell r="G1104" t="str">
            <v>ANALÍTICA</v>
          </cell>
          <cell r="H1104" t="str">
            <v>5.1.01.02.18</v>
          </cell>
        </row>
        <row r="1105">
          <cell r="A1105" t="str">
            <v>5.1.01.02.19</v>
          </cell>
          <cell r="B1105">
            <v>3024</v>
          </cell>
          <cell r="C1105" t="str">
            <v>(-) Costo de Venta de Arrocillo en Polvo</v>
          </cell>
          <cell r="D1105" t="str">
            <v>GASTOS</v>
          </cell>
          <cell r="E1105" t="str">
            <v>SIN AJUSTE MENSUAL</v>
          </cell>
          <cell r="F1105" t="str">
            <v>RAZÓN SIMPLES</v>
          </cell>
          <cell r="G1105" t="str">
            <v>ANALÍTICA</v>
          </cell>
          <cell r="H1105" t="str">
            <v>5.1.01.02.19</v>
          </cell>
        </row>
        <row r="1106">
          <cell r="A1106" t="str">
            <v>5.1.01.02.20</v>
          </cell>
          <cell r="B1106">
            <v>3066</v>
          </cell>
          <cell r="C1106" t="str">
            <v>(-) Costos de Vta Subrproductos Produccion Web</v>
          </cell>
          <cell r="D1106" t="str">
            <v>GASTOS</v>
          </cell>
          <cell r="E1106" t="str">
            <v>SIN AJUSTE MENSUAL</v>
          </cell>
          <cell r="F1106" t="str">
            <v>RAZÓN SIMPLES</v>
          </cell>
          <cell r="G1106" t="str">
            <v>ANALÍTICA</v>
          </cell>
          <cell r="H1106" t="str">
            <v>5.1.01.02.20</v>
          </cell>
        </row>
        <row r="1107">
          <cell r="A1107" t="str">
            <v>5.1.01.03</v>
          </cell>
          <cell r="B1107">
            <v>2190</v>
          </cell>
          <cell r="C1107" t="str">
            <v>COSTO DE VENTA - OTROS PRODUCTOS - LOCALES</v>
          </cell>
          <cell r="D1107" t="str">
            <v>GASTOS</v>
          </cell>
          <cell r="E1107" t="str">
            <v>SIN AJUSTE MENSUAL</v>
          </cell>
          <cell r="F1107" t="str">
            <v>NINGUNO</v>
          </cell>
          <cell r="G1107" t="str">
            <v>SINTÉTICA</v>
          </cell>
          <cell r="H1107" t="str">
            <v>5.1.01.03</v>
          </cell>
        </row>
        <row r="1108">
          <cell r="A1108" t="str">
            <v>5.1.01.03.01</v>
          </cell>
          <cell r="B1108">
            <v>1723</v>
          </cell>
          <cell r="C1108" t="str">
            <v>(-) Costo de Ventas de Fertilizantes</v>
          </cell>
          <cell r="D1108" t="str">
            <v>INGRESOS</v>
          </cell>
          <cell r="E1108" t="str">
            <v>SIN AJUSTE MENSUAL</v>
          </cell>
          <cell r="F1108" t="str">
            <v>RAZÓN SIMPLES</v>
          </cell>
          <cell r="G1108" t="str">
            <v>ANALÍTICA</v>
          </cell>
          <cell r="H1108" t="str">
            <v>5.1.01.03.01</v>
          </cell>
        </row>
        <row r="1109">
          <cell r="A1109" t="str">
            <v>5.1.01.03.02</v>
          </cell>
          <cell r="B1109">
            <v>1725</v>
          </cell>
          <cell r="C1109" t="str">
            <v>(-) Costo de Venta de Agroquimicos</v>
          </cell>
          <cell r="D1109" t="str">
            <v>INGRESOS</v>
          </cell>
          <cell r="E1109" t="str">
            <v>SIN AJUSTE MENSUAL</v>
          </cell>
          <cell r="F1109" t="str">
            <v>RAZÓN SIMPLES</v>
          </cell>
          <cell r="G1109" t="str">
            <v>ANALÍTICA</v>
          </cell>
          <cell r="H1109" t="str">
            <v>5.1.01.03.02</v>
          </cell>
        </row>
        <row r="1110">
          <cell r="A1110" t="str">
            <v>5.1.01.03.03</v>
          </cell>
          <cell r="B1110">
            <v>1994</v>
          </cell>
          <cell r="C1110" t="str">
            <v>(-) Costo de Ventas Combustibles</v>
          </cell>
          <cell r="D1110" t="str">
            <v>INGRESOS</v>
          </cell>
          <cell r="E1110" t="str">
            <v>SIN AJUSTE MENSUAL</v>
          </cell>
          <cell r="F1110" t="str">
            <v>RAZÓN SIMPLES</v>
          </cell>
          <cell r="G1110" t="str">
            <v>ANALÍTICA</v>
          </cell>
          <cell r="H1110" t="str">
            <v>5.1.01.03.03</v>
          </cell>
        </row>
        <row r="1111">
          <cell r="A1111" t="str">
            <v>5.1.01.03.04</v>
          </cell>
          <cell r="B1111">
            <v>430</v>
          </cell>
          <cell r="C1111" t="str">
            <v>(-) Costo de Venta de Abono</v>
          </cell>
          <cell r="D1111" t="str">
            <v>INGRESOS</v>
          </cell>
          <cell r="E1111" t="str">
            <v>SIN AJUSTE MENSUAL</v>
          </cell>
          <cell r="F1111" t="str">
            <v>RAZÓN SIMPLES</v>
          </cell>
          <cell r="G1111" t="str">
            <v>ANALÍTICA</v>
          </cell>
          <cell r="H1111" t="str">
            <v>5.1.01.03.04</v>
          </cell>
        </row>
        <row r="1112">
          <cell r="A1112" t="str">
            <v>5.1.01.03.06</v>
          </cell>
          <cell r="B1112">
            <v>2286</v>
          </cell>
          <cell r="C1112" t="str">
            <v>(-) Costo de Venta de Maquinarias</v>
          </cell>
          <cell r="D1112" t="str">
            <v>GASTOS</v>
          </cell>
          <cell r="E1112" t="str">
            <v>SIN AJUSTE MENSUAL</v>
          </cell>
          <cell r="F1112" t="str">
            <v>RAZÓN SIMPLES</v>
          </cell>
          <cell r="G1112" t="str">
            <v>ANALÍTICA</v>
          </cell>
          <cell r="H1112" t="str">
            <v>5.1.01.03.06</v>
          </cell>
        </row>
        <row r="1113">
          <cell r="A1113" t="str">
            <v>5.1.01.03.07</v>
          </cell>
          <cell r="B1113">
            <v>1756</v>
          </cell>
          <cell r="C1113" t="str">
            <v>(-) Costo GND - Mercaderias</v>
          </cell>
          <cell r="D1113" t="str">
            <v>GASTOS</v>
          </cell>
          <cell r="E1113" t="str">
            <v>SIN AJUSTE MENSUAL</v>
          </cell>
          <cell r="F1113" t="str">
            <v>RAZÓN SIMPLES</v>
          </cell>
          <cell r="G1113" t="str">
            <v>ANALÍTICA</v>
          </cell>
          <cell r="H1113" t="str">
            <v>5.1.01.03.07</v>
          </cell>
        </row>
        <row r="1114">
          <cell r="A1114" t="str">
            <v>5.1.01.03.08</v>
          </cell>
          <cell r="B1114">
            <v>2333</v>
          </cell>
          <cell r="C1114" t="str">
            <v>(-) Costo de Venta - Briquetas Prensadas</v>
          </cell>
          <cell r="D1114" t="str">
            <v>GASTOS</v>
          </cell>
          <cell r="E1114" t="str">
            <v>SIN AJUSTE MENSUAL</v>
          </cell>
          <cell r="F1114" t="str">
            <v>RAZÓN SIMPLES</v>
          </cell>
          <cell r="G1114" t="str">
            <v>ANALÍTICA</v>
          </cell>
          <cell r="H1114" t="str">
            <v>5.1.01.03.08</v>
          </cell>
        </row>
        <row r="1115">
          <cell r="A1115" t="str">
            <v>5.1.01.03.09</v>
          </cell>
          <cell r="B1115">
            <v>3097</v>
          </cell>
          <cell r="C1115" t="str">
            <v>Pérdidas por Diferencias de Insumos</v>
          </cell>
          <cell r="D1115" t="str">
            <v>GASTOS</v>
          </cell>
          <cell r="E1115" t="str">
            <v>SIN AJUSTE MENSUAL</v>
          </cell>
          <cell r="F1115" t="str">
            <v>RAZÓN SIMPLES</v>
          </cell>
          <cell r="G1115" t="str">
            <v>ANALÍTICA</v>
          </cell>
          <cell r="H1115" t="str">
            <v>5.1.01.03.09</v>
          </cell>
        </row>
        <row r="1116">
          <cell r="A1116" t="str">
            <v>5.1.01.04</v>
          </cell>
          <cell r="B1116">
            <v>2379</v>
          </cell>
          <cell r="C1116" t="str">
            <v>COSTO DE VENTA - SERVICIOS LOCALES</v>
          </cell>
          <cell r="D1116" t="str">
            <v>GASTOS</v>
          </cell>
          <cell r="E1116" t="str">
            <v>SIN AJUSTE MENSUAL</v>
          </cell>
          <cell r="F1116" t="str">
            <v>NINGUNO</v>
          </cell>
          <cell r="G1116" t="str">
            <v>SINTÉTICA</v>
          </cell>
          <cell r="H1116" t="str">
            <v>5.1.01.04</v>
          </cell>
        </row>
        <row r="1117">
          <cell r="A1117" t="str">
            <v>5.1.01.04.01</v>
          </cell>
          <cell r="B1117">
            <v>1963</v>
          </cell>
          <cell r="C1117" t="str">
            <v>(-) Costo Servicio Tratamiento de Semilla</v>
          </cell>
          <cell r="D1117" t="str">
            <v>GASTOS</v>
          </cell>
          <cell r="E1117" t="str">
            <v>SIN AJUSTE MENSUAL</v>
          </cell>
          <cell r="F1117" t="str">
            <v>RAZÓN SIMPLES</v>
          </cell>
          <cell r="G1117" t="str">
            <v>ANALÍTICA</v>
          </cell>
          <cell r="H1117" t="str">
            <v>5.1.01.04.01</v>
          </cell>
        </row>
        <row r="1118">
          <cell r="A1118" t="str">
            <v>5.1.01.04.02</v>
          </cell>
          <cell r="B1118">
            <v>2421</v>
          </cell>
          <cell r="C1118" t="str">
            <v>(-) Costo Servicio Clasificacion de Semillas</v>
          </cell>
          <cell r="D1118" t="str">
            <v>GASTOS</v>
          </cell>
          <cell r="E1118" t="str">
            <v>SIN AJUSTE MENSUAL</v>
          </cell>
          <cell r="F1118" t="str">
            <v>RAZÓN SIMPLES</v>
          </cell>
          <cell r="G1118" t="str">
            <v>ANALÍTICA</v>
          </cell>
          <cell r="H1118" t="str">
            <v>5.1.01.04.02</v>
          </cell>
        </row>
        <row r="1119">
          <cell r="A1119" t="str">
            <v>5.1.01.04.03</v>
          </cell>
          <cell r="B1119">
            <v>2430</v>
          </cell>
          <cell r="C1119" t="str">
            <v>(-) Costo Arroz Cosechado Propio</v>
          </cell>
          <cell r="D1119" t="str">
            <v>GASTOS</v>
          </cell>
          <cell r="E1119" t="str">
            <v>SIN AJUSTE MENSUAL</v>
          </cell>
          <cell r="F1119" t="str">
            <v>RAZÓN SIMPLES</v>
          </cell>
          <cell r="G1119" t="str">
            <v>ANALÍTICA</v>
          </cell>
          <cell r="H1119" t="str">
            <v>5.1.01.04.03</v>
          </cell>
        </row>
        <row r="1120">
          <cell r="A1120" t="str">
            <v>5.1.01.04.04</v>
          </cell>
          <cell r="B1120">
            <v>2432</v>
          </cell>
          <cell r="C1120" t="str">
            <v>(-) Costo de Venta de Repuestos</v>
          </cell>
          <cell r="D1120" t="str">
            <v>GASTOS</v>
          </cell>
          <cell r="E1120" t="str">
            <v>SIN AJUSTE MENSUAL</v>
          </cell>
          <cell r="F1120" t="str">
            <v>RAZÓN SIMPLES</v>
          </cell>
          <cell r="G1120" t="str">
            <v>ANALÍTICA</v>
          </cell>
          <cell r="H1120" t="str">
            <v>5.1.01.04.04</v>
          </cell>
        </row>
        <row r="1121">
          <cell r="A1121" t="str">
            <v>5.1.01.04.05</v>
          </cell>
          <cell r="B1121">
            <v>2437</v>
          </cell>
          <cell r="C1121" t="str">
            <v>(-) Costo de Venta de Envases</v>
          </cell>
          <cell r="D1121" t="str">
            <v>GASTOS</v>
          </cell>
          <cell r="E1121" t="str">
            <v>SIN AJUSTE MENSUAL</v>
          </cell>
          <cell r="F1121" t="str">
            <v>RAZÓN SIMPLES</v>
          </cell>
          <cell r="G1121" t="str">
            <v>ANALÍTICA</v>
          </cell>
          <cell r="H1121" t="str">
            <v>5.1.01.04.05</v>
          </cell>
        </row>
        <row r="1122">
          <cell r="A1122" t="str">
            <v>5.1.02</v>
          </cell>
          <cell r="B1122">
            <v>2191</v>
          </cell>
          <cell r="C1122" t="str">
            <v>COSTO DE VENTA - SECTOR EXPORTACION</v>
          </cell>
          <cell r="D1122" t="str">
            <v>GASTOS</v>
          </cell>
          <cell r="E1122" t="str">
            <v>SIN AJUSTE MENSUAL</v>
          </cell>
          <cell r="F1122" t="str">
            <v>NINGUNO</v>
          </cell>
          <cell r="G1122" t="str">
            <v>SINTÉTICA</v>
          </cell>
          <cell r="H1122" t="str">
            <v>5.1.02</v>
          </cell>
        </row>
        <row r="1123">
          <cell r="A1123" t="str">
            <v>5.1.02.01</v>
          </cell>
          <cell r="B1123">
            <v>2192</v>
          </cell>
          <cell r="C1123" t="str">
            <v>COSTO DE VENTA - PRODUCTOS - EXPORTACION</v>
          </cell>
          <cell r="D1123" t="str">
            <v>GASTOS</v>
          </cell>
          <cell r="E1123" t="str">
            <v>SIN AJUSTE MENSUAL</v>
          </cell>
          <cell r="F1123" t="str">
            <v>NINGUNO</v>
          </cell>
          <cell r="G1123" t="str">
            <v>SINTÉTICA</v>
          </cell>
          <cell r="H1123" t="str">
            <v>5.1.02.01</v>
          </cell>
        </row>
        <row r="1124">
          <cell r="A1124" t="str">
            <v>5.1.02.01.01</v>
          </cell>
          <cell r="B1124">
            <v>2193</v>
          </cell>
          <cell r="C1124" t="str">
            <v>(-) Costo de Venta Arroz sin Cascara (ESBRAMADO)</v>
          </cell>
          <cell r="D1124" t="str">
            <v>GASTOS</v>
          </cell>
          <cell r="E1124" t="str">
            <v>SIN AJUSTE MENSUAL</v>
          </cell>
          <cell r="F1124" t="str">
            <v>RAZÓN SIMPLES</v>
          </cell>
          <cell r="G1124" t="str">
            <v>ANALÍTICA</v>
          </cell>
          <cell r="H1124" t="str">
            <v>5.1.02.01.01</v>
          </cell>
        </row>
        <row r="1125">
          <cell r="A1125" t="str">
            <v>5.1.02.01.02</v>
          </cell>
          <cell r="B1125">
            <v>2194</v>
          </cell>
          <cell r="C1125" t="str">
            <v>(-) Costo de Venta Arroz Blanco Tipo 1 EXPORTACION</v>
          </cell>
          <cell r="D1125" t="str">
            <v>GASTOS</v>
          </cell>
          <cell r="E1125" t="str">
            <v>SIN AJUSTE MENSUAL</v>
          </cell>
          <cell r="F1125" t="str">
            <v>RAZÓN SIMPLES</v>
          </cell>
          <cell r="G1125" t="str">
            <v>ANALÍTICA</v>
          </cell>
          <cell r="H1125" t="str">
            <v>5.1.02.01.02</v>
          </cell>
        </row>
        <row r="1126">
          <cell r="A1126" t="str">
            <v>5.1.02.01.03</v>
          </cell>
          <cell r="B1126">
            <v>2290</v>
          </cell>
          <cell r="C1126" t="str">
            <v>(-) Costo de Venta Arroz Blanco Tipo 2 EXPORTACION</v>
          </cell>
          <cell r="D1126" t="str">
            <v>GASTOS</v>
          </cell>
          <cell r="E1126" t="str">
            <v>SIN AJUSTE MENSUAL</v>
          </cell>
          <cell r="F1126" t="str">
            <v>RAZÓN SIMPLES</v>
          </cell>
          <cell r="G1126" t="str">
            <v>ANALÍTICA</v>
          </cell>
          <cell r="H1126" t="str">
            <v>5.1.02.01.03</v>
          </cell>
        </row>
        <row r="1127">
          <cell r="A1127" t="str">
            <v>5.1.02.01.04</v>
          </cell>
          <cell r="B1127">
            <v>2212</v>
          </cell>
          <cell r="C1127" t="str">
            <v>(-) Costo de Venta Arroz Blanco Tipo 3 EXPORTACION</v>
          </cell>
          <cell r="D1127" t="str">
            <v>GASTOS</v>
          </cell>
          <cell r="E1127" t="str">
            <v>SIN AJUSTE MENSUAL</v>
          </cell>
          <cell r="F1127" t="str">
            <v>RAZÓN SIMPLES</v>
          </cell>
          <cell r="G1127" t="str">
            <v>ANALÍTICA</v>
          </cell>
          <cell r="H1127" t="str">
            <v>5.1.02.01.04</v>
          </cell>
        </row>
        <row r="1128">
          <cell r="A1128" t="str">
            <v>5.1.02.01.05</v>
          </cell>
          <cell r="B1128">
            <v>1915</v>
          </cell>
          <cell r="C1128" t="str">
            <v>(-) Costo Fletes Exportacion - Ind.</v>
          </cell>
          <cell r="D1128" t="str">
            <v>GASTOS</v>
          </cell>
          <cell r="E1128" t="str">
            <v>SIN AJUSTE MENSUAL</v>
          </cell>
          <cell r="F1128" t="str">
            <v>RAZÓN SIMPLES</v>
          </cell>
          <cell r="G1128" t="str">
            <v>ANALÍTICA</v>
          </cell>
          <cell r="H1128" t="str">
            <v>5.1.02.01.05</v>
          </cell>
        </row>
        <row r="1129">
          <cell r="A1129" t="str">
            <v>5.1.02.01.06</v>
          </cell>
          <cell r="B1129">
            <v>3084</v>
          </cell>
          <cell r="C1129" t="str">
            <v>(-) Costo de Venta Arroz Blanco tipo 4 Export</v>
          </cell>
          <cell r="D1129" t="str">
            <v>GASTOS</v>
          </cell>
          <cell r="E1129" t="str">
            <v>SIN AJUSTE MENSUAL</v>
          </cell>
          <cell r="F1129" t="str">
            <v>RAZÓN SIMPLES</v>
          </cell>
          <cell r="G1129" t="str">
            <v>ANALÍTICA</v>
          </cell>
          <cell r="H1129" t="str">
            <v>5.1.02.01.06</v>
          </cell>
        </row>
        <row r="1130">
          <cell r="A1130" t="str">
            <v>5.1.02.02</v>
          </cell>
          <cell r="B1130">
            <v>2195</v>
          </cell>
          <cell r="C1130" t="str">
            <v>COSTO DE VENTA - SUB PRODUCTOS - EXPORTACION</v>
          </cell>
          <cell r="D1130" t="str">
            <v>GASTOS</v>
          </cell>
          <cell r="E1130" t="str">
            <v>SIN AJUSTE MENSUAL</v>
          </cell>
          <cell r="F1130" t="str">
            <v>NINGUNO</v>
          </cell>
          <cell r="G1130" t="str">
            <v>SINTÉTICA</v>
          </cell>
          <cell r="H1130" t="str">
            <v>5.1.02.02</v>
          </cell>
        </row>
        <row r="1131">
          <cell r="A1131" t="str">
            <v>5.1.02.02.01</v>
          </cell>
          <cell r="B1131">
            <v>2196</v>
          </cell>
          <cell r="C1131" t="str">
            <v>(-) Costo de Venta Arroz Quebrado EXPORTACION</v>
          </cell>
          <cell r="D1131" t="str">
            <v>GASTOS</v>
          </cell>
          <cell r="E1131" t="str">
            <v>SIN AJUSTE MENSUAL</v>
          </cell>
          <cell r="F1131" t="str">
            <v>RAZÓN SIMPLES</v>
          </cell>
          <cell r="G1131" t="str">
            <v>ANALÍTICA</v>
          </cell>
          <cell r="H1131" t="str">
            <v>5.1.02.02.01</v>
          </cell>
        </row>
        <row r="1132">
          <cell r="A1132" t="str">
            <v>5.1.02.02.02</v>
          </cell>
          <cell r="B1132">
            <v>2197</v>
          </cell>
          <cell r="C1132" t="str">
            <v>(-) Costo de Venta Arroz Yesado EXPORTACION</v>
          </cell>
          <cell r="D1132" t="str">
            <v>GASTOS</v>
          </cell>
          <cell r="E1132" t="str">
            <v>SIN AJUSTE MENSUAL</v>
          </cell>
          <cell r="F1132" t="str">
            <v>RAZÓN SIMPLES</v>
          </cell>
          <cell r="G1132" t="str">
            <v>ANALÍTICA</v>
          </cell>
          <cell r="H1132" t="str">
            <v>5.1.02.02.02</v>
          </cell>
        </row>
        <row r="1133">
          <cell r="A1133" t="str">
            <v>5.1.02.02.06</v>
          </cell>
          <cell r="B1133">
            <v>2687</v>
          </cell>
          <cell r="C1133" t="str">
            <v>(-) Costo de Venta Arroz con Cáscara Exportación</v>
          </cell>
          <cell r="D1133" t="str">
            <v>GASTOS</v>
          </cell>
          <cell r="E1133" t="str">
            <v>SIN AJUSTE MENSUAL</v>
          </cell>
          <cell r="F1133" t="str">
            <v>RAZÓN SIMPLES</v>
          </cell>
          <cell r="G1133" t="str">
            <v>ANALÍTICA</v>
          </cell>
          <cell r="H1133" t="str">
            <v>5.1.02.02.06</v>
          </cell>
        </row>
        <row r="1134">
          <cell r="A1134" t="str">
            <v>5.1.02.02.07</v>
          </cell>
          <cell r="B1134">
            <v>2823</v>
          </cell>
          <cell r="C1134" t="str">
            <v>(-) Costo de Venta Quirera - Exportación</v>
          </cell>
          <cell r="D1134" t="str">
            <v>GASTOS</v>
          </cell>
          <cell r="E1134" t="str">
            <v>SIN AJUSTE MENSUAL</v>
          </cell>
          <cell r="F1134" t="str">
            <v>RAZÓN SIMPLES</v>
          </cell>
          <cell r="G1134" t="str">
            <v>ANALÍTICA</v>
          </cell>
          <cell r="H1134" t="str">
            <v>5.1.02.02.07</v>
          </cell>
        </row>
        <row r="1135">
          <cell r="A1135" t="str">
            <v>5.1.02.02.08</v>
          </cell>
          <cell r="B1135">
            <v>2955</v>
          </cell>
          <cell r="C1135" t="str">
            <v>(-)Costo de Vta de Rechazo de Quebrado-EXPORTACION</v>
          </cell>
          <cell r="D1135" t="str">
            <v>GASTOS</v>
          </cell>
          <cell r="E1135" t="str">
            <v>SIN AJUSTE MENSUAL</v>
          </cell>
          <cell r="F1135" t="str">
            <v>RAZÓN SIMPLES</v>
          </cell>
          <cell r="G1135" t="str">
            <v>ANALÍTICA</v>
          </cell>
          <cell r="H1135" t="str">
            <v>5.1.02.02.08</v>
          </cell>
        </row>
        <row r="1136">
          <cell r="A1136" t="str">
            <v>5.1.02.02.09</v>
          </cell>
          <cell r="B1136">
            <v>2959</v>
          </cell>
          <cell r="C1136" t="str">
            <v>(-) Costo de Vta Rechazo de Yesado -  EXPORTACION</v>
          </cell>
          <cell r="D1136" t="str">
            <v>GASTOS</v>
          </cell>
          <cell r="E1136" t="str">
            <v>SIN AJUSTE MENSUAL</v>
          </cell>
          <cell r="F1136" t="str">
            <v>RAZÓN SIMPLES</v>
          </cell>
          <cell r="G1136" t="str">
            <v>ANALÍTICA</v>
          </cell>
          <cell r="H1136" t="str">
            <v>5.1.02.02.09</v>
          </cell>
        </row>
        <row r="1137">
          <cell r="A1137" t="str">
            <v>5.1.02.03</v>
          </cell>
          <cell r="B1137">
            <v>2337</v>
          </cell>
          <cell r="C1137" t="str">
            <v>COSTO DE VENTA - OTROS PRODUCTOS - EXPORTACION</v>
          </cell>
          <cell r="D1137" t="str">
            <v>GASTOS</v>
          </cell>
          <cell r="E1137" t="str">
            <v>SIN AJUSTE MENSUAL</v>
          </cell>
          <cell r="F1137" t="str">
            <v>NINGUNO</v>
          </cell>
          <cell r="G1137" t="str">
            <v>SINTÉTICA</v>
          </cell>
          <cell r="H1137" t="str">
            <v>5.1.02.03</v>
          </cell>
        </row>
        <row r="1138">
          <cell r="A1138" t="str">
            <v>5.1.02.03.01</v>
          </cell>
          <cell r="B1138">
            <v>2291</v>
          </cell>
          <cell r="C1138" t="str">
            <v>(-) Costo de Venta Briqueta Prensada - EXPORTACION</v>
          </cell>
          <cell r="D1138" t="str">
            <v>GASTOS</v>
          </cell>
          <cell r="E1138" t="str">
            <v>SIN AJUSTE MENSUAL</v>
          </cell>
          <cell r="F1138" t="str">
            <v>RAZÓN SIMPLES</v>
          </cell>
          <cell r="G1138" t="str">
            <v>ANALÍTICA</v>
          </cell>
          <cell r="H1138" t="str">
            <v>5.1.02.03.01</v>
          </cell>
        </row>
        <row r="1139">
          <cell r="A1139" t="str">
            <v>5.1.03</v>
          </cell>
          <cell r="B1139">
            <v>2278</v>
          </cell>
          <cell r="C1139" t="str">
            <v>OTROS COSTOS OPERATIVOS</v>
          </cell>
          <cell r="D1139" t="str">
            <v>GASTOS</v>
          </cell>
          <cell r="E1139" t="str">
            <v>SIN AJUSTE MENSUAL</v>
          </cell>
          <cell r="F1139" t="str">
            <v>NINGUNO</v>
          </cell>
          <cell r="G1139" t="str">
            <v>SINTÉTICA</v>
          </cell>
          <cell r="H1139" t="str">
            <v>5.1.03</v>
          </cell>
        </row>
        <row r="1140">
          <cell r="A1140" t="str">
            <v>5.1.03.01</v>
          </cell>
          <cell r="B1140">
            <v>2279</v>
          </cell>
          <cell r="C1140" t="str">
            <v>OTROS COSTOS - SECTOR VENTAS</v>
          </cell>
          <cell r="D1140" t="str">
            <v>GASTOS</v>
          </cell>
          <cell r="E1140" t="str">
            <v>SIN AJUSTE MENSUAL</v>
          </cell>
          <cell r="F1140" t="str">
            <v>NINGUNO</v>
          </cell>
          <cell r="G1140" t="str">
            <v>SINTÉTICA</v>
          </cell>
          <cell r="H1140" t="str">
            <v>5.1.03.01</v>
          </cell>
        </row>
        <row r="1141">
          <cell r="A1141" t="str">
            <v>5.1.03.02</v>
          </cell>
          <cell r="B1141">
            <v>2280</v>
          </cell>
          <cell r="C1141" t="str">
            <v>OTROS COSTOS EXTRAORDINARIOS</v>
          </cell>
          <cell r="D1141" t="str">
            <v>GASTOS</v>
          </cell>
          <cell r="E1141" t="str">
            <v>SIN AJUSTE MENSUAL</v>
          </cell>
          <cell r="F1141" t="str">
            <v>NINGUNO</v>
          </cell>
          <cell r="G1141" t="str">
            <v>SINTÉTICA</v>
          </cell>
          <cell r="H1141" t="str">
            <v>5.1.03.02</v>
          </cell>
        </row>
        <row r="1142">
          <cell r="A1142" t="str">
            <v>5.1.03.02.01</v>
          </cell>
          <cell r="B1142">
            <v>1616</v>
          </cell>
          <cell r="C1142" t="str">
            <v>Costo de venta de activo fijo</v>
          </cell>
          <cell r="D1142" t="str">
            <v>GASTOS</v>
          </cell>
          <cell r="E1142" t="str">
            <v>SIN AJUSTE MENSUAL</v>
          </cell>
          <cell r="F1142" t="str">
            <v>RAZÓN SIMPLES</v>
          </cell>
          <cell r="G1142" t="str">
            <v>ANALÍTICA</v>
          </cell>
          <cell r="H1142" t="str">
            <v>5.1.03.02.01</v>
          </cell>
        </row>
        <row r="1143">
          <cell r="A1143" t="str">
            <v>5.1.03.02.02</v>
          </cell>
          <cell r="B1143">
            <v>2313</v>
          </cell>
          <cell r="C1143" t="str">
            <v>DIFERENCIA POR REDONDEO</v>
          </cell>
          <cell r="D1143" t="str">
            <v>GASTOS</v>
          </cell>
          <cell r="E1143" t="str">
            <v>SIN AJUSTE MENSUAL</v>
          </cell>
          <cell r="F1143" t="str">
            <v>RAZÓN SIMPLES</v>
          </cell>
          <cell r="G1143" t="str">
            <v>ANALÍTICA</v>
          </cell>
          <cell r="H1143" t="str">
            <v>5.1.03.02.02</v>
          </cell>
        </row>
        <row r="1144">
          <cell r="A1144" t="str">
            <v>5.1.03.02.03</v>
          </cell>
          <cell r="B1144">
            <v>2445</v>
          </cell>
          <cell r="C1144" t="str">
            <v>(-) Costo de Venta Cesión de Crédito</v>
          </cell>
          <cell r="D1144" t="str">
            <v>GASTOS</v>
          </cell>
          <cell r="E1144" t="str">
            <v>SIN AJUSTE MENSUAL</v>
          </cell>
          <cell r="F1144" t="str">
            <v>RAZÓN SIMPLES</v>
          </cell>
          <cell r="G1144" t="str">
            <v>ANALÍTICA</v>
          </cell>
          <cell r="H1144" t="str">
            <v>5.1.03.02.03</v>
          </cell>
        </row>
        <row r="1145">
          <cell r="A1145" t="str">
            <v>5.1.03.02.04</v>
          </cell>
          <cell r="B1145">
            <v>2870</v>
          </cell>
          <cell r="C1145" t="str">
            <v>Costo por Operación Venta de Cartera</v>
          </cell>
          <cell r="D1145" t="str">
            <v>GASTOS</v>
          </cell>
          <cell r="E1145" t="str">
            <v>SIN AJUSTE MENSUAL</v>
          </cell>
          <cell r="F1145" t="str">
            <v>RAZÓN SIMPLES</v>
          </cell>
          <cell r="G1145" t="str">
            <v>ANALÍTICA</v>
          </cell>
          <cell r="H1145" t="str">
            <v>5.1.03.02.04</v>
          </cell>
        </row>
        <row r="1146">
          <cell r="A1146" t="str">
            <v>5.1.03.02.05</v>
          </cell>
          <cell r="B1146">
            <v>2884</v>
          </cell>
          <cell r="C1146" t="str">
            <v>(-) Costos de Venta por Recupero de Gastos E.S.</v>
          </cell>
          <cell r="D1146" t="str">
            <v>GASTOS</v>
          </cell>
          <cell r="E1146" t="str">
            <v>SIN AJUSTE MENSUAL</v>
          </cell>
          <cell r="F1146" t="str">
            <v>RAZÓN SIMPLES</v>
          </cell>
          <cell r="G1146" t="str">
            <v>ANALÍTICA</v>
          </cell>
          <cell r="H1146" t="str">
            <v>5.1.03.02.05</v>
          </cell>
        </row>
        <row r="1147">
          <cell r="A1147" t="str">
            <v>5.1.03.02.06</v>
          </cell>
          <cell r="B1147">
            <v>2888</v>
          </cell>
          <cell r="C1147" t="str">
            <v>(-)Costo de Venta por Recupero de Gastos de import</v>
          </cell>
          <cell r="D1147" t="str">
            <v>GASTOS</v>
          </cell>
          <cell r="E1147" t="str">
            <v>SIN AJUSTE MENSUAL</v>
          </cell>
          <cell r="F1147" t="str">
            <v>RAZÓN SIMPLES</v>
          </cell>
          <cell r="G1147" t="str">
            <v>ANALÍTICA</v>
          </cell>
          <cell r="H1147" t="str">
            <v>5.1.03.02.06</v>
          </cell>
        </row>
        <row r="1148">
          <cell r="A1148" t="str">
            <v>5.1.03.02.07</v>
          </cell>
          <cell r="B1148">
            <v>2918</v>
          </cell>
          <cell r="C1148" t="str">
            <v>(-) Costo por Venta de Credito Tributario</v>
          </cell>
          <cell r="D1148" t="str">
            <v>GASTOS</v>
          </cell>
          <cell r="E1148" t="str">
            <v>SIN AJUSTE MENSUAL</v>
          </cell>
          <cell r="F1148" t="str">
            <v>RAZÓN SIMPLES</v>
          </cell>
          <cell r="G1148" t="str">
            <v>ANALÍTICA</v>
          </cell>
          <cell r="H1148" t="str">
            <v>5.1.03.02.07</v>
          </cell>
        </row>
        <row r="1149">
          <cell r="A1149" t="str">
            <v>5.1.03.02.08</v>
          </cell>
          <cell r="B1149">
            <v>2921</v>
          </cell>
          <cell r="C1149" t="str">
            <v>Costo de Venta Por Recupero de Gastos- Funcionario</v>
          </cell>
          <cell r="D1149" t="str">
            <v>GASTOS</v>
          </cell>
          <cell r="E1149" t="str">
            <v>SIN AJUSTE MENSUAL</v>
          </cell>
          <cell r="F1149" t="str">
            <v>RAZÓN SIMPLES</v>
          </cell>
          <cell r="G1149" t="str">
            <v>ANALÍTICA</v>
          </cell>
          <cell r="H1149" t="str">
            <v>5.1.03.02.08</v>
          </cell>
        </row>
        <row r="1150">
          <cell r="A1150" t="str">
            <v>5.1.03.02.09</v>
          </cell>
          <cell r="B1150">
            <v>2976</v>
          </cell>
          <cell r="C1150" t="str">
            <v>(-) Costo de Vta por Recupero de Gastos Terceros</v>
          </cell>
          <cell r="D1150" t="str">
            <v>GASTOS</v>
          </cell>
          <cell r="E1150" t="str">
            <v>SIN AJUSTE MENSUAL</v>
          </cell>
          <cell r="F1150" t="str">
            <v>RAZÓN SIMPLES</v>
          </cell>
          <cell r="G1150" t="str">
            <v>ANALÍTICA</v>
          </cell>
          <cell r="H1150" t="str">
            <v>5.1.03.02.09</v>
          </cell>
        </row>
        <row r="1151">
          <cell r="A1151" t="str">
            <v>5.1.03.02.10</v>
          </cell>
          <cell r="B1151">
            <v>2979</v>
          </cell>
          <cell r="C1151" t="str">
            <v>Pérdidas de Arroz por Siniestros</v>
          </cell>
          <cell r="D1151" t="str">
            <v>GASTOS</v>
          </cell>
          <cell r="E1151" t="str">
            <v>SIN AJUSTE MENSUAL</v>
          </cell>
          <cell r="F1151" t="str">
            <v>RAZÓN SIMPLES</v>
          </cell>
          <cell r="G1151" t="str">
            <v>ANALÍTICA</v>
          </cell>
          <cell r="H1151" t="str">
            <v>5.1.03.02.10</v>
          </cell>
        </row>
        <row r="1152">
          <cell r="A1152" t="str">
            <v>5.1.04</v>
          </cell>
          <cell r="B1152">
            <v>2228</v>
          </cell>
          <cell r="C1152" t="str">
            <v>COSTOS CON PRODUCTORES</v>
          </cell>
          <cell r="D1152" t="str">
            <v>GASTOS</v>
          </cell>
          <cell r="E1152" t="str">
            <v>SIN AJUSTE MENSUAL</v>
          </cell>
          <cell r="F1152" t="str">
            <v>NINGUNO</v>
          </cell>
          <cell r="G1152" t="str">
            <v>SINTÉTICA</v>
          </cell>
          <cell r="H1152" t="str">
            <v>5.1.04</v>
          </cell>
        </row>
        <row r="1153">
          <cell r="A1153" t="str">
            <v>5.1.04.03</v>
          </cell>
          <cell r="B1153">
            <v>2283</v>
          </cell>
          <cell r="C1153" t="str">
            <v>COSTOS OPERATIVOS CON PRODUCTORES</v>
          </cell>
          <cell r="D1153" t="str">
            <v>GASTOS</v>
          </cell>
          <cell r="E1153" t="str">
            <v>SIN AJUSTE MENSUAL</v>
          </cell>
          <cell r="F1153" t="str">
            <v>NINGUNO</v>
          </cell>
          <cell r="G1153" t="str">
            <v>SINTÉTICA</v>
          </cell>
          <cell r="H1153" t="str">
            <v>5.1.04.03</v>
          </cell>
        </row>
        <row r="1154">
          <cell r="A1154" t="str">
            <v>5.1.04.03.03</v>
          </cell>
          <cell r="B1154">
            <v>1928</v>
          </cell>
          <cell r="C1154" t="str">
            <v>Fletes Refacturados - Productores</v>
          </cell>
          <cell r="D1154" t="str">
            <v>GASTOS</v>
          </cell>
          <cell r="E1154" t="str">
            <v>SIN AJUSTE MENSUAL</v>
          </cell>
          <cell r="F1154" t="str">
            <v>RAZÓN SIMPLES</v>
          </cell>
          <cell r="G1154" t="str">
            <v>ANALÍTICA</v>
          </cell>
          <cell r="H1154" t="str">
            <v>5.1.04.03.03</v>
          </cell>
        </row>
        <row r="1155">
          <cell r="A1155" t="str">
            <v>5.1.04.03.04</v>
          </cell>
          <cell r="B1155">
            <v>1931</v>
          </cell>
          <cell r="C1155" t="str">
            <v>Rep,Cubiertas, Mant. p/Maquinarias,  - Productores</v>
          </cell>
          <cell r="D1155" t="str">
            <v>GASTOS</v>
          </cell>
          <cell r="E1155" t="str">
            <v>SIN AJUSTE MENSUAL</v>
          </cell>
          <cell r="F1155" t="str">
            <v>RAZÓN SIMPLES</v>
          </cell>
          <cell r="G1155" t="str">
            <v>ANALÍTICA</v>
          </cell>
          <cell r="H1155" t="str">
            <v>5.1.04.03.04</v>
          </cell>
        </row>
        <row r="1156">
          <cell r="A1156" t="str">
            <v>5.1.04.03.05</v>
          </cell>
          <cell r="B1156">
            <v>1943</v>
          </cell>
          <cell r="C1156" t="str">
            <v>Gastos por Servicios de Cosecha- Productores</v>
          </cell>
          <cell r="D1156" t="str">
            <v>GASTOS</v>
          </cell>
          <cell r="E1156" t="str">
            <v>SIN AJUSTE MENSUAL</v>
          </cell>
          <cell r="F1156" t="str">
            <v>RAZÓN SIMPLES</v>
          </cell>
          <cell r="G1156" t="str">
            <v>ANALÍTICA</v>
          </cell>
          <cell r="H1156" t="str">
            <v>5.1.04.03.05</v>
          </cell>
        </row>
        <row r="1157">
          <cell r="A1157" t="str">
            <v>5.1.04.03.06</v>
          </cell>
          <cell r="B1157">
            <v>1946</v>
          </cell>
          <cell r="C1157" t="str">
            <v>Fumigacion - Productores</v>
          </cell>
          <cell r="D1157" t="str">
            <v>GASTOS</v>
          </cell>
          <cell r="E1157" t="str">
            <v>SIN AJUSTE MENSUAL</v>
          </cell>
          <cell r="F1157" t="str">
            <v>RAZÓN SIMPLES</v>
          </cell>
          <cell r="G1157" t="str">
            <v>ANALÍTICA</v>
          </cell>
          <cell r="H1157" t="str">
            <v>5.1.04.03.06</v>
          </cell>
        </row>
        <row r="1158">
          <cell r="A1158" t="str">
            <v>5.1.04.03.07</v>
          </cell>
          <cell r="B1158">
            <v>1948</v>
          </cell>
          <cell r="C1158" t="str">
            <v>Servicio Maquinas (Terceros) - Productores</v>
          </cell>
          <cell r="D1158" t="str">
            <v>GASTOS</v>
          </cell>
          <cell r="E1158" t="str">
            <v>SIN AJUSTE MENSUAL</v>
          </cell>
          <cell r="F1158" t="str">
            <v>RAZÓN SIMPLES</v>
          </cell>
          <cell r="G1158" t="str">
            <v>ANALÍTICA</v>
          </cell>
          <cell r="H1158" t="str">
            <v>5.1.04.03.07</v>
          </cell>
        </row>
        <row r="1159">
          <cell r="A1159" t="str">
            <v>5.1.04.03.08</v>
          </cell>
          <cell r="B1159">
            <v>2357</v>
          </cell>
          <cell r="C1159" t="str">
            <v>Serv. de Siembra y Prep. de Suelo (Terceros) -Prod</v>
          </cell>
          <cell r="D1159" t="str">
            <v>GASTOS</v>
          </cell>
          <cell r="E1159" t="str">
            <v>SIN AJUSTE MENSUAL</v>
          </cell>
          <cell r="F1159" t="str">
            <v>RAZÓN SIMPLES</v>
          </cell>
          <cell r="G1159" t="str">
            <v>ANALÍTICA</v>
          </cell>
          <cell r="H1159" t="str">
            <v>5.1.04.03.08</v>
          </cell>
        </row>
        <row r="1160">
          <cell r="A1160" t="str">
            <v>5.1.04.03.10</v>
          </cell>
          <cell r="B1160">
            <v>2170</v>
          </cell>
          <cell r="C1160" t="str">
            <v>Otros Gastos con Productores</v>
          </cell>
          <cell r="D1160" t="str">
            <v>GASTOS</v>
          </cell>
          <cell r="E1160" t="str">
            <v>SIN AJUSTE MENSUAL</v>
          </cell>
          <cell r="F1160" t="str">
            <v>RAZÓN SIMPLES</v>
          </cell>
          <cell r="G1160" t="str">
            <v>ANALÍTICA</v>
          </cell>
          <cell r="H1160" t="str">
            <v>5.1.04.03.10</v>
          </cell>
        </row>
        <row r="1161">
          <cell r="A1161" t="str">
            <v>5.1.04.03.11</v>
          </cell>
          <cell r="B1161">
            <v>2377</v>
          </cell>
          <cell r="C1161" t="str">
            <v>Servicio de Maquinas GND - Productores</v>
          </cell>
          <cell r="D1161" t="str">
            <v>GASTOS</v>
          </cell>
          <cell r="E1161" t="str">
            <v>SIN AJUSTE MENSUAL</v>
          </cell>
          <cell r="F1161" t="str">
            <v>RAZÓN SIMPLES</v>
          </cell>
          <cell r="G1161" t="str">
            <v>ANALÍTICA</v>
          </cell>
          <cell r="H1161" t="str">
            <v>5.1.04.03.11</v>
          </cell>
        </row>
        <row r="1162">
          <cell r="A1162" t="str">
            <v>5.1.04.03.12</v>
          </cell>
          <cell r="B1162">
            <v>2636</v>
          </cell>
          <cell r="C1162" t="str">
            <v>Alquileres y Hospedajes Pagados - Productores</v>
          </cell>
          <cell r="D1162" t="str">
            <v>GASTOS</v>
          </cell>
          <cell r="E1162" t="str">
            <v>SIN AJUSTE MENSUAL</v>
          </cell>
          <cell r="F1162" t="str">
            <v>RAZÓN SIMPLES</v>
          </cell>
          <cell r="G1162" t="str">
            <v>ANALÍTICA</v>
          </cell>
          <cell r="H1162" t="str">
            <v>5.1.04.03.12</v>
          </cell>
        </row>
        <row r="1163">
          <cell r="A1163" t="str">
            <v>5.1.04.03.13</v>
          </cell>
          <cell r="B1163">
            <v>2637</v>
          </cell>
          <cell r="C1163" t="str">
            <v>Mantenimiento y Reparaciones Rodados - Productores</v>
          </cell>
          <cell r="D1163" t="str">
            <v>GASTOS</v>
          </cell>
          <cell r="E1163" t="str">
            <v>SIN AJUSTE MENSUAL</v>
          </cell>
          <cell r="F1163" t="str">
            <v>RAZÓN SIMPLES</v>
          </cell>
          <cell r="G1163" t="str">
            <v>ANALÍTICA</v>
          </cell>
          <cell r="H1163" t="str">
            <v>5.1.04.03.13</v>
          </cell>
        </row>
        <row r="1164">
          <cell r="A1164" t="str">
            <v>5.1.04.03.14</v>
          </cell>
          <cell r="B1164">
            <v>2688</v>
          </cell>
          <cell r="C1164" t="str">
            <v>Gastos de Consumicion y Hospedaje -  Productores</v>
          </cell>
          <cell r="D1164" t="str">
            <v>GASTOS</v>
          </cell>
          <cell r="E1164" t="str">
            <v>SIN AJUSTE MENSUAL</v>
          </cell>
          <cell r="F1164" t="str">
            <v>RAZÓN SIMPLES</v>
          </cell>
          <cell r="G1164" t="str">
            <v>ANALÍTICA</v>
          </cell>
          <cell r="H1164" t="str">
            <v>5.1.04.03.14</v>
          </cell>
        </row>
        <row r="1165">
          <cell r="A1165" t="str">
            <v>5.1.04.03.15</v>
          </cell>
          <cell r="B1165">
            <v>2689</v>
          </cell>
          <cell r="C1165" t="str">
            <v>Otros Servicios Tercerizados - Productores</v>
          </cell>
          <cell r="D1165" t="str">
            <v>GASTOS</v>
          </cell>
          <cell r="E1165" t="str">
            <v>SIN AJUSTE MENSUAL</v>
          </cell>
          <cell r="F1165" t="str">
            <v>RAZÓN SIMPLES</v>
          </cell>
          <cell r="G1165" t="str">
            <v>ANALÍTICA</v>
          </cell>
          <cell r="H1165" t="str">
            <v>5.1.04.03.15</v>
          </cell>
        </row>
        <row r="1166">
          <cell r="A1166" t="str">
            <v>5.1.04.03.16</v>
          </cell>
          <cell r="B1166">
            <v>2817</v>
          </cell>
          <cell r="C1166" t="str">
            <v>Arrendamientos GND - Productores</v>
          </cell>
          <cell r="D1166" t="str">
            <v>GASTOS</v>
          </cell>
          <cell r="E1166" t="str">
            <v>SIN AJUSTE MENSUAL</v>
          </cell>
          <cell r="F1166" t="str">
            <v>RAZÓN SIMPLES</v>
          </cell>
          <cell r="G1166" t="str">
            <v>ANALÍTICA</v>
          </cell>
          <cell r="H1166" t="str">
            <v>5.1.04.03.16</v>
          </cell>
        </row>
        <row r="1167">
          <cell r="A1167" t="str">
            <v>5.1.04.03.17</v>
          </cell>
          <cell r="B1167">
            <v>2835</v>
          </cell>
          <cell r="C1167" t="str">
            <v>Gastos Legales -  Productores</v>
          </cell>
          <cell r="D1167" t="str">
            <v>GASTOS</v>
          </cell>
          <cell r="E1167" t="str">
            <v>SIN AJUSTE MENSUAL</v>
          </cell>
          <cell r="F1167" t="str">
            <v>RAZÓN SIMPLES</v>
          </cell>
          <cell r="G1167" t="str">
            <v>ANALÍTICA</v>
          </cell>
          <cell r="H1167" t="str">
            <v>5.1.04.03.17</v>
          </cell>
        </row>
        <row r="1168">
          <cell r="A1168" t="str">
            <v>5.1.04.03.19</v>
          </cell>
          <cell r="B1168">
            <v>2895</v>
          </cell>
          <cell r="C1168" t="str">
            <v>Comisión por Zafra - Productores</v>
          </cell>
          <cell r="D1168" t="str">
            <v>GASTOS</v>
          </cell>
          <cell r="E1168" t="str">
            <v>SIN AJUSTE MENSUAL</v>
          </cell>
          <cell r="F1168" t="str">
            <v>RAZÓN SIMPLES</v>
          </cell>
          <cell r="G1168" t="str">
            <v>ANALÍTICA</v>
          </cell>
          <cell r="H1168" t="str">
            <v>5.1.04.03.19</v>
          </cell>
        </row>
        <row r="1169">
          <cell r="A1169" t="str">
            <v>5.1.04.03.21</v>
          </cell>
          <cell r="B1169">
            <v>2915</v>
          </cell>
          <cell r="C1169" t="str">
            <v>Honorarios Refacturados - Productores</v>
          </cell>
          <cell r="D1169" t="str">
            <v>GASTOS</v>
          </cell>
          <cell r="E1169" t="str">
            <v>SIN AJUSTE MENSUAL</v>
          </cell>
          <cell r="F1169" t="str">
            <v>RAZÓN SIMPLES</v>
          </cell>
          <cell r="G1169" t="str">
            <v>ANALÍTICA</v>
          </cell>
          <cell r="H1169" t="str">
            <v>5.1.04.03.21</v>
          </cell>
        </row>
        <row r="1170">
          <cell r="A1170" t="str">
            <v>5.1.04.03.22</v>
          </cell>
          <cell r="B1170">
            <v>2962</v>
          </cell>
          <cell r="C1170" t="str">
            <v>Gastos por Judicialización - Productores</v>
          </cell>
          <cell r="D1170" t="str">
            <v>GASTOS</v>
          </cell>
          <cell r="E1170" t="str">
            <v>SIN AJUSTE MENSUAL</v>
          </cell>
          <cell r="F1170" t="str">
            <v>RAZÓN SIMPLES</v>
          </cell>
          <cell r="G1170" t="str">
            <v>ANALÍTICA</v>
          </cell>
          <cell r="H1170" t="str">
            <v>5.1.04.03.22</v>
          </cell>
        </row>
        <row r="1171">
          <cell r="A1171" t="str">
            <v>5.1.04.03.23</v>
          </cell>
          <cell r="B1171">
            <v>2987</v>
          </cell>
          <cell r="C1171" t="str">
            <v>Gastos por arreglo de camino - Productores</v>
          </cell>
          <cell r="D1171" t="str">
            <v>GASTOS</v>
          </cell>
          <cell r="E1171" t="str">
            <v>SIN AJUSTE MENSUAL</v>
          </cell>
          <cell r="F1171" t="str">
            <v>RAZÓN SIMPLES</v>
          </cell>
          <cell r="G1171" t="str">
            <v>ANALÍTICA</v>
          </cell>
          <cell r="H1171" t="str">
            <v>5.1.04.03.23</v>
          </cell>
        </row>
        <row r="1172">
          <cell r="A1172" t="str">
            <v>5.1.04.03.24</v>
          </cell>
          <cell r="B1172">
            <v>2988</v>
          </cell>
          <cell r="C1172" t="str">
            <v>Costo por Serv de Seguridad/Vigilancia Productores</v>
          </cell>
          <cell r="D1172" t="str">
            <v>GASTOS</v>
          </cell>
          <cell r="E1172" t="str">
            <v>SIN AJUSTE MENSUAL</v>
          </cell>
          <cell r="F1172" t="str">
            <v>RAZÓN SIMPLES</v>
          </cell>
          <cell r="G1172" t="str">
            <v>ANALÍTICA</v>
          </cell>
          <cell r="H1172" t="str">
            <v>5.1.04.03.24</v>
          </cell>
        </row>
        <row r="1173">
          <cell r="A1173" t="str">
            <v>5.2</v>
          </cell>
          <cell r="B1173">
            <v>1733</v>
          </cell>
          <cell r="C1173" t="str">
            <v>EGRESOS OPERATIVOS</v>
          </cell>
          <cell r="D1173" t="str">
            <v>GASTOS</v>
          </cell>
          <cell r="E1173" t="str">
            <v>SIN AJUSTE MENSUAL</v>
          </cell>
          <cell r="F1173" t="str">
            <v>NINGUNO</v>
          </cell>
          <cell r="G1173" t="str">
            <v>SINTÉTICA</v>
          </cell>
          <cell r="H1173" t="str">
            <v>5.2</v>
          </cell>
        </row>
        <row r="1174">
          <cell r="A1174" t="str">
            <v>5.2.01</v>
          </cell>
          <cell r="B1174">
            <v>1734</v>
          </cell>
          <cell r="C1174" t="str">
            <v>GASTOS SECTOR MISIONES</v>
          </cell>
          <cell r="D1174" t="str">
            <v>GASTOS</v>
          </cell>
          <cell r="E1174" t="str">
            <v>SIN AJUSTE MENSUAL</v>
          </cell>
          <cell r="F1174" t="str">
            <v>NINGUNO</v>
          </cell>
          <cell r="G1174" t="str">
            <v>SINTÉTICA</v>
          </cell>
          <cell r="H1174" t="str">
            <v>5.2.01</v>
          </cell>
        </row>
        <row r="1175">
          <cell r="A1175" t="str">
            <v>5.2.01.01</v>
          </cell>
          <cell r="B1175">
            <v>1735</v>
          </cell>
          <cell r="C1175" t="str">
            <v>GASTOS CON PERSONAL - MISIONES</v>
          </cell>
          <cell r="D1175" t="str">
            <v>GASTOS</v>
          </cell>
          <cell r="E1175" t="str">
            <v>SIN AJUSTE MENSUAL</v>
          </cell>
          <cell r="F1175" t="str">
            <v>NINGUNO</v>
          </cell>
          <cell r="G1175" t="str">
            <v>SINTÉTICA</v>
          </cell>
          <cell r="H1175" t="str">
            <v>5.2.01.01</v>
          </cell>
        </row>
        <row r="1176">
          <cell r="A1176" t="str">
            <v>5.2.01.01.01</v>
          </cell>
          <cell r="B1176">
            <v>1737</v>
          </cell>
          <cell r="C1176" t="str">
            <v>Salarios Operarios Nomina - Adm.</v>
          </cell>
          <cell r="D1176" t="str">
            <v>GASTOS</v>
          </cell>
          <cell r="E1176" t="str">
            <v>SIN AJUSTE MENSUAL</v>
          </cell>
          <cell r="F1176" t="str">
            <v>RAZÓN SIMPLES</v>
          </cell>
          <cell r="G1176" t="str">
            <v>ANALÍTICA</v>
          </cell>
          <cell r="H1176" t="str">
            <v>5.2.01.01.01</v>
          </cell>
        </row>
        <row r="1177">
          <cell r="A1177" t="str">
            <v>5.2.01.01.02</v>
          </cell>
          <cell r="B1177">
            <v>1738</v>
          </cell>
          <cell r="C1177" t="str">
            <v>Carga Social- Operarios - Adm.</v>
          </cell>
          <cell r="D1177" t="str">
            <v>GASTOS</v>
          </cell>
          <cell r="E1177" t="str">
            <v>SIN AJUSTE MENSUAL</v>
          </cell>
          <cell r="F1177" t="str">
            <v>RAZÓN SIMPLES</v>
          </cell>
          <cell r="G1177" t="str">
            <v>ANALÍTICA</v>
          </cell>
          <cell r="H1177" t="str">
            <v>5.2.01.01.02</v>
          </cell>
        </row>
        <row r="1178">
          <cell r="A1178" t="str">
            <v>5.2.01.01.03</v>
          </cell>
          <cell r="B1178">
            <v>1739</v>
          </cell>
          <cell r="C1178" t="str">
            <v>Bonificacion Familiar - Adm.</v>
          </cell>
          <cell r="D1178" t="str">
            <v>GASTOS</v>
          </cell>
          <cell r="E1178" t="str">
            <v>SIN AJUSTE MENSUAL</v>
          </cell>
          <cell r="F1178" t="str">
            <v>RAZÓN SIMPLES</v>
          </cell>
          <cell r="G1178" t="str">
            <v>ANALÍTICA</v>
          </cell>
          <cell r="H1178" t="str">
            <v>5.2.01.01.03</v>
          </cell>
        </row>
        <row r="1179">
          <cell r="A1179" t="str">
            <v>5.2.01.01.04</v>
          </cell>
          <cell r="B1179">
            <v>1740</v>
          </cell>
          <cell r="C1179" t="str">
            <v>Vacaciones - Adm.</v>
          </cell>
          <cell r="D1179" t="str">
            <v>GASTOS</v>
          </cell>
          <cell r="E1179" t="str">
            <v>SIN AJUSTE MENSUAL</v>
          </cell>
          <cell r="F1179" t="str">
            <v>RAZÓN SIMPLES</v>
          </cell>
          <cell r="G1179" t="str">
            <v>ANALÍTICA</v>
          </cell>
          <cell r="H1179" t="str">
            <v>5.2.01.01.04</v>
          </cell>
        </row>
        <row r="1180">
          <cell r="A1180" t="str">
            <v>5.2.01.01.05</v>
          </cell>
          <cell r="B1180">
            <v>1741</v>
          </cell>
          <cell r="C1180" t="str">
            <v>Preaviso - Adm.</v>
          </cell>
          <cell r="D1180" t="str">
            <v>GASTOS</v>
          </cell>
          <cell r="E1180" t="str">
            <v>SIN AJUSTE MENSUAL</v>
          </cell>
          <cell r="F1180" t="str">
            <v>RAZÓN SIMPLES</v>
          </cell>
          <cell r="G1180" t="str">
            <v>ANALÍTICA</v>
          </cell>
          <cell r="H1180" t="str">
            <v>5.2.01.01.05</v>
          </cell>
        </row>
        <row r="1181">
          <cell r="A1181" t="str">
            <v>5.2.01.01.06</v>
          </cell>
          <cell r="B1181">
            <v>1742</v>
          </cell>
          <cell r="C1181" t="str">
            <v>Indemnizaciones - Adm.</v>
          </cell>
          <cell r="D1181" t="str">
            <v>GASTOS</v>
          </cell>
          <cell r="E1181" t="str">
            <v>SIN AJUSTE MENSUAL</v>
          </cell>
          <cell r="F1181" t="str">
            <v>RAZÓN SIMPLES</v>
          </cell>
          <cell r="G1181" t="str">
            <v>ANALÍTICA</v>
          </cell>
          <cell r="H1181" t="str">
            <v>5.2.01.01.06</v>
          </cell>
        </row>
        <row r="1182">
          <cell r="A1182" t="str">
            <v>5.2.01.01.07</v>
          </cell>
          <cell r="B1182">
            <v>1743</v>
          </cell>
          <cell r="C1182" t="str">
            <v>Aguinaldos Operarios - Adm.</v>
          </cell>
          <cell r="D1182" t="str">
            <v>GASTOS</v>
          </cell>
          <cell r="E1182" t="str">
            <v>SIN AJUSTE MENSUAL</v>
          </cell>
          <cell r="F1182" t="str">
            <v>RAZÓN SIMPLES</v>
          </cell>
          <cell r="G1182" t="str">
            <v>ANALÍTICA</v>
          </cell>
          <cell r="H1182" t="str">
            <v>5.2.01.01.07</v>
          </cell>
        </row>
        <row r="1183">
          <cell r="A1183" t="str">
            <v>5.2.01.01.08</v>
          </cell>
          <cell r="B1183">
            <v>1744</v>
          </cell>
          <cell r="C1183" t="str">
            <v>Otros Beneficios al Personal - Adm.</v>
          </cell>
          <cell r="D1183" t="str">
            <v>GASTOS</v>
          </cell>
          <cell r="E1183" t="str">
            <v>SIN AJUSTE MENSUAL</v>
          </cell>
          <cell r="F1183" t="str">
            <v>RAZÓN SIMPLES</v>
          </cell>
          <cell r="G1183" t="str">
            <v>ANALÍTICA</v>
          </cell>
          <cell r="H1183" t="str">
            <v>5.2.01.01.08</v>
          </cell>
        </row>
        <row r="1184">
          <cell r="A1184" t="str">
            <v>5.2.01.01.09</v>
          </cell>
          <cell r="B1184">
            <v>1745</v>
          </cell>
          <cell r="C1184" t="str">
            <v>Uniformes - Adm.</v>
          </cell>
          <cell r="D1184" t="str">
            <v>GASTOS</v>
          </cell>
          <cell r="E1184" t="str">
            <v>SIN AJUSTE MENSUAL</v>
          </cell>
          <cell r="F1184" t="str">
            <v>RAZÓN SIMPLES</v>
          </cell>
          <cell r="G1184" t="str">
            <v>ANALÍTICA</v>
          </cell>
          <cell r="H1184" t="str">
            <v>5.2.01.01.09</v>
          </cell>
        </row>
        <row r="1185">
          <cell r="A1185" t="str">
            <v>5.2.01.01.10</v>
          </cell>
          <cell r="B1185">
            <v>1775</v>
          </cell>
          <cell r="C1185" t="str">
            <v>Servicio Prestado con Autofactura-Operativo - Adm.</v>
          </cell>
          <cell r="D1185" t="str">
            <v>GASTOS</v>
          </cell>
          <cell r="E1185" t="str">
            <v>SIN AJUSTE MENSUAL</v>
          </cell>
          <cell r="F1185" t="str">
            <v>RAZÓN SIMPLES</v>
          </cell>
          <cell r="G1185" t="str">
            <v>ANALÍTICA</v>
          </cell>
          <cell r="H1185" t="str">
            <v>5.2.01.01.10</v>
          </cell>
        </row>
        <row r="1186">
          <cell r="A1186" t="str">
            <v>5.2.01.01.11</v>
          </cell>
          <cell r="B1186">
            <v>1750</v>
          </cell>
          <cell r="C1186" t="str">
            <v>Gastos No Deducibles con Personal - Adm</v>
          </cell>
          <cell r="D1186" t="str">
            <v>GASTOS</v>
          </cell>
          <cell r="E1186" t="str">
            <v>SIN AJUSTE MENSUAL</v>
          </cell>
          <cell r="F1186" t="str">
            <v>RAZÓN SIMPLES</v>
          </cell>
          <cell r="G1186" t="str">
            <v>ANALÍTICA</v>
          </cell>
          <cell r="H1186" t="str">
            <v>5.2.01.01.11</v>
          </cell>
        </row>
        <row r="1187">
          <cell r="A1187" t="str">
            <v>5.2.01.01.12</v>
          </cell>
          <cell r="B1187">
            <v>1965</v>
          </cell>
          <cell r="C1187" t="str">
            <v>Gratificaciones - ADM.</v>
          </cell>
          <cell r="D1187" t="str">
            <v>GASTOS</v>
          </cell>
          <cell r="E1187" t="str">
            <v>SIN AJUSTE MENSUAL</v>
          </cell>
          <cell r="F1187" t="str">
            <v>RAZÓN SIMPLES</v>
          </cell>
          <cell r="G1187" t="str">
            <v>ANALÍTICA</v>
          </cell>
          <cell r="H1187" t="str">
            <v>5.2.01.01.12</v>
          </cell>
        </row>
        <row r="1188">
          <cell r="A1188" t="str">
            <v>5.2.01.02</v>
          </cell>
          <cell r="B1188">
            <v>2246</v>
          </cell>
          <cell r="C1188" t="str">
            <v>GASTOS OPERATIVOS - MISIONES</v>
          </cell>
          <cell r="D1188" t="str">
            <v>GASTOS</v>
          </cell>
          <cell r="E1188" t="str">
            <v>SIN AJUSTE MENSUAL</v>
          </cell>
          <cell r="F1188" t="str">
            <v>NINGUNO</v>
          </cell>
          <cell r="G1188" t="str">
            <v>SINTÉTICA</v>
          </cell>
          <cell r="H1188" t="str">
            <v>5.2.01.02</v>
          </cell>
        </row>
        <row r="1189">
          <cell r="A1189" t="str">
            <v>5.2.01.02.02</v>
          </cell>
          <cell r="B1189">
            <v>2135</v>
          </cell>
          <cell r="C1189" t="str">
            <v>Telefonia e Internet - Adm</v>
          </cell>
          <cell r="D1189" t="str">
            <v>GASTOS</v>
          </cell>
          <cell r="E1189" t="str">
            <v>SIN AJUSTE MENSUAL</v>
          </cell>
          <cell r="F1189" t="str">
            <v>RAZÓN SIMPLES</v>
          </cell>
          <cell r="G1189" t="str">
            <v>ANALÍTICA</v>
          </cell>
          <cell r="H1189" t="str">
            <v>5.2.01.02.02</v>
          </cell>
        </row>
        <row r="1190">
          <cell r="A1190" t="str">
            <v>5.2.01.02.03</v>
          </cell>
          <cell r="B1190">
            <v>2015</v>
          </cell>
          <cell r="C1190" t="str">
            <v>Alquileres Pagados - Adm</v>
          </cell>
          <cell r="D1190" t="str">
            <v>GASTOS</v>
          </cell>
          <cell r="E1190" t="str">
            <v>SIN AJUSTE MENSUAL</v>
          </cell>
          <cell r="F1190" t="str">
            <v>RAZÓN SIMPLES</v>
          </cell>
          <cell r="G1190" t="str">
            <v>ANALÍTICA</v>
          </cell>
          <cell r="H1190" t="str">
            <v>5.2.01.02.03</v>
          </cell>
        </row>
        <row r="1191">
          <cell r="A1191" t="str">
            <v>5.2.01.02.04</v>
          </cell>
          <cell r="B1191">
            <v>1774</v>
          </cell>
          <cell r="C1191" t="str">
            <v>Mantenimiento de Instalaciones - Adm.</v>
          </cell>
          <cell r="D1191" t="str">
            <v>GASTOS</v>
          </cell>
          <cell r="E1191" t="str">
            <v>SIN AJUSTE MENSUAL</v>
          </cell>
          <cell r="F1191" t="str">
            <v>RAZÓN SIMPLES</v>
          </cell>
          <cell r="G1191" t="str">
            <v>ANALÍTICA</v>
          </cell>
          <cell r="H1191" t="str">
            <v>5.2.01.02.04</v>
          </cell>
        </row>
        <row r="1192">
          <cell r="A1192" t="str">
            <v>5.2.01.02.05</v>
          </cell>
          <cell r="B1192">
            <v>1979</v>
          </cell>
          <cell r="C1192" t="str">
            <v>Seguridad/Vigilancia y Monitoreo - Adm.</v>
          </cell>
          <cell r="D1192" t="str">
            <v>GASTOS</v>
          </cell>
          <cell r="E1192" t="str">
            <v>SIN AJUSTE MENSUAL</v>
          </cell>
          <cell r="F1192" t="str">
            <v>RAZÓN SIMPLES</v>
          </cell>
          <cell r="G1192" t="str">
            <v>ANALÍTICA</v>
          </cell>
          <cell r="H1192" t="str">
            <v>5.2.01.02.05</v>
          </cell>
        </row>
        <row r="1193">
          <cell r="A1193" t="str">
            <v>5.2.01.02.06</v>
          </cell>
          <cell r="B1193">
            <v>1978</v>
          </cell>
          <cell r="C1193" t="str">
            <v>Gastos de Limpieza - Adm.</v>
          </cell>
          <cell r="D1193" t="str">
            <v>GASTOS</v>
          </cell>
          <cell r="E1193" t="str">
            <v>SIN AJUSTE MENSUAL</v>
          </cell>
          <cell r="F1193" t="str">
            <v>RAZÓN SIMPLES</v>
          </cell>
          <cell r="G1193" t="str">
            <v>ANALÍTICA</v>
          </cell>
          <cell r="H1193" t="str">
            <v>5.2.01.02.06</v>
          </cell>
        </row>
        <row r="1194">
          <cell r="A1194" t="str">
            <v>5.2.01.02.07</v>
          </cell>
          <cell r="B1194">
            <v>1746</v>
          </cell>
          <cell r="C1194" t="str">
            <v>Gastos de Establecimientos - Adm.</v>
          </cell>
          <cell r="D1194" t="str">
            <v>GASTOS</v>
          </cell>
          <cell r="E1194" t="str">
            <v>SIN AJUSTE MENSUAL</v>
          </cell>
          <cell r="F1194" t="str">
            <v>RAZÓN SIMPLES</v>
          </cell>
          <cell r="G1194" t="str">
            <v>ANALÍTICA</v>
          </cell>
          <cell r="H1194" t="str">
            <v>5.2.01.02.07</v>
          </cell>
        </row>
        <row r="1195">
          <cell r="A1195" t="str">
            <v>5.2.01.02.08</v>
          </cell>
          <cell r="B1195">
            <v>1777</v>
          </cell>
          <cell r="C1195" t="str">
            <v>Mantenimiento Vivienda Campo - Adm.</v>
          </cell>
          <cell r="D1195" t="str">
            <v>GASTOS</v>
          </cell>
          <cell r="E1195" t="str">
            <v>SIN AJUSTE MENSUAL</v>
          </cell>
          <cell r="F1195" t="str">
            <v>RAZÓN SIMPLES</v>
          </cell>
          <cell r="G1195" t="str">
            <v>ANALÍTICA</v>
          </cell>
          <cell r="H1195" t="str">
            <v>5.2.01.02.08</v>
          </cell>
        </row>
        <row r="1196">
          <cell r="A1196" t="str">
            <v>5.2.01.02.09</v>
          </cell>
          <cell r="B1196">
            <v>1751</v>
          </cell>
          <cell r="C1196" t="str">
            <v>Soporte-Licencia Sistema Dolphin - ADM</v>
          </cell>
          <cell r="D1196" t="str">
            <v>GASTOS</v>
          </cell>
          <cell r="E1196" t="str">
            <v>SIN AJUSTE MENSUAL</v>
          </cell>
          <cell r="F1196" t="str">
            <v>RAZÓN SIMPLES</v>
          </cell>
          <cell r="G1196" t="str">
            <v>ANALÍTICA</v>
          </cell>
          <cell r="H1196" t="str">
            <v>5.2.01.02.09</v>
          </cell>
        </row>
        <row r="1197">
          <cell r="A1197" t="str">
            <v>5.2.01.02.10</v>
          </cell>
          <cell r="B1197">
            <v>2017</v>
          </cell>
          <cell r="C1197" t="str">
            <v>Insumos informaticos y de oficina-Adm</v>
          </cell>
          <cell r="D1197" t="str">
            <v>GASTOS</v>
          </cell>
          <cell r="E1197" t="str">
            <v>SIN AJUSTE MENSUAL</v>
          </cell>
          <cell r="F1197" t="str">
            <v>RAZÓN SIMPLES</v>
          </cell>
          <cell r="G1197" t="str">
            <v>ANALÍTICA</v>
          </cell>
          <cell r="H1197" t="str">
            <v>5.2.01.02.10</v>
          </cell>
        </row>
        <row r="1198">
          <cell r="A1198" t="str">
            <v>5.2.01.02.11</v>
          </cell>
          <cell r="B1198">
            <v>1752</v>
          </cell>
          <cell r="C1198" t="str">
            <v>Servicio de Mant. Eq. Informaticos - Adm.</v>
          </cell>
          <cell r="D1198" t="str">
            <v>GASTOS</v>
          </cell>
          <cell r="E1198" t="str">
            <v>SIN AJUSTE MENSUAL</v>
          </cell>
          <cell r="F1198" t="str">
            <v>RAZÓN SIMPLES</v>
          </cell>
          <cell r="G1198" t="str">
            <v>ANALÍTICA</v>
          </cell>
          <cell r="H1198" t="str">
            <v>5.2.01.02.11</v>
          </cell>
        </row>
        <row r="1199">
          <cell r="A1199" t="str">
            <v>5.2.01.02.12</v>
          </cell>
          <cell r="B1199">
            <v>2075</v>
          </cell>
          <cell r="C1199" t="str">
            <v>Mantenimiento de Oficinas y Equipos - Adm</v>
          </cell>
          <cell r="D1199" t="str">
            <v>GASTOS</v>
          </cell>
          <cell r="E1199" t="str">
            <v>SIN AJUSTE MENSUAL</v>
          </cell>
          <cell r="F1199" t="str">
            <v>RAZÓN SIMPLES</v>
          </cell>
          <cell r="G1199" t="str">
            <v>ANALÍTICA</v>
          </cell>
          <cell r="H1199" t="str">
            <v>5.2.01.02.12</v>
          </cell>
        </row>
        <row r="1200">
          <cell r="A1200" t="str">
            <v>5.2.01.02.13</v>
          </cell>
          <cell r="B1200">
            <v>1747</v>
          </cell>
          <cell r="C1200" t="str">
            <v>Gastos de Oficina - Adm.</v>
          </cell>
          <cell r="D1200" t="str">
            <v>GASTOS</v>
          </cell>
          <cell r="E1200" t="str">
            <v>SIN AJUSTE MENSUAL</v>
          </cell>
          <cell r="F1200" t="str">
            <v>RAZÓN SIMPLES</v>
          </cell>
          <cell r="G1200" t="str">
            <v>ANALÍTICA</v>
          </cell>
          <cell r="H1200" t="str">
            <v>5.2.01.02.13</v>
          </cell>
        </row>
        <row r="1201">
          <cell r="A1201" t="str">
            <v>5.2.01.02.14</v>
          </cell>
          <cell r="B1201">
            <v>2152</v>
          </cell>
          <cell r="C1201" t="str">
            <v>Papelerìa,Imp. y Utiles de Oficina- Adm.</v>
          </cell>
          <cell r="D1201" t="str">
            <v>GASTOS</v>
          </cell>
          <cell r="E1201" t="str">
            <v>SIN AJUSTE MENSUAL</v>
          </cell>
          <cell r="F1201" t="str">
            <v>RAZÓN SIMPLES</v>
          </cell>
          <cell r="G1201" t="str">
            <v>ANALÍTICA</v>
          </cell>
          <cell r="H1201" t="str">
            <v>5.2.01.02.14</v>
          </cell>
        </row>
        <row r="1202">
          <cell r="A1202" t="str">
            <v>5.2.01.02.15</v>
          </cell>
          <cell r="B1202">
            <v>1753</v>
          </cell>
          <cell r="C1202" t="str">
            <v>Envios y encomiendas - Adm.</v>
          </cell>
          <cell r="D1202" t="str">
            <v>GASTOS</v>
          </cell>
          <cell r="E1202" t="str">
            <v>SIN AJUSTE MENSUAL</v>
          </cell>
          <cell r="F1202" t="str">
            <v>RAZÓN SIMPLES</v>
          </cell>
          <cell r="G1202" t="str">
            <v>ANALÍTICA</v>
          </cell>
          <cell r="H1202" t="str">
            <v>5.2.01.02.15</v>
          </cell>
        </row>
        <row r="1203">
          <cell r="A1203" t="str">
            <v>5.2.01.02.16</v>
          </cell>
          <cell r="B1203">
            <v>2028</v>
          </cell>
          <cell r="C1203" t="str">
            <v>Gastos de Movilidad- Adm</v>
          </cell>
          <cell r="D1203" t="str">
            <v>GASTOS</v>
          </cell>
          <cell r="E1203" t="str">
            <v>SIN AJUSTE MENSUAL</v>
          </cell>
          <cell r="F1203" t="str">
            <v>RAZÓN SIMPLES</v>
          </cell>
          <cell r="G1203" t="str">
            <v>ANALÍTICA</v>
          </cell>
          <cell r="H1203" t="str">
            <v>5.2.01.02.16</v>
          </cell>
        </row>
        <row r="1204">
          <cell r="A1204" t="str">
            <v>5.2.01.02.17</v>
          </cell>
          <cell r="B1204">
            <v>2016</v>
          </cell>
          <cell r="C1204" t="str">
            <v>Publicidad y Propaganda Adm</v>
          </cell>
          <cell r="D1204" t="str">
            <v>GASTOS</v>
          </cell>
          <cell r="E1204" t="str">
            <v>SIN AJUSTE MENSUAL</v>
          </cell>
          <cell r="F1204" t="str">
            <v>RAZÓN SIMPLES</v>
          </cell>
          <cell r="G1204" t="str">
            <v>ANALÍTICA</v>
          </cell>
          <cell r="H1204" t="str">
            <v>5.2.01.02.17</v>
          </cell>
        </row>
        <row r="1205">
          <cell r="A1205" t="str">
            <v>5.2.01.02.18</v>
          </cell>
          <cell r="B1205">
            <v>1770</v>
          </cell>
          <cell r="C1205" t="str">
            <v>Donaciones y Contribuciones - Adm.</v>
          </cell>
          <cell r="D1205" t="str">
            <v>GASTOS</v>
          </cell>
          <cell r="E1205" t="str">
            <v>SIN AJUSTE MENSUAL</v>
          </cell>
          <cell r="F1205" t="str">
            <v>RAZÓN SIMPLES</v>
          </cell>
          <cell r="G1205" t="str">
            <v>ANALÍTICA</v>
          </cell>
          <cell r="H1205" t="str">
            <v>5.2.01.02.18</v>
          </cell>
        </row>
        <row r="1206">
          <cell r="A1206" t="str">
            <v>5.2.01.02.19</v>
          </cell>
          <cell r="B1206">
            <v>2165</v>
          </cell>
          <cell r="C1206" t="str">
            <v>Cuota Social - Adm</v>
          </cell>
          <cell r="D1206" t="str">
            <v>GASTOS</v>
          </cell>
          <cell r="E1206" t="str">
            <v>SIN AJUSTE MENSUAL</v>
          </cell>
          <cell r="F1206" t="str">
            <v>RAZÓN SIMPLES</v>
          </cell>
          <cell r="G1206" t="str">
            <v>ANALÍTICA</v>
          </cell>
          <cell r="H1206" t="str">
            <v>5.2.01.02.19</v>
          </cell>
        </row>
        <row r="1207">
          <cell r="A1207" t="str">
            <v>5.2.01.02.20</v>
          </cell>
          <cell r="B1207">
            <v>1748</v>
          </cell>
          <cell r="C1207" t="str">
            <v>Mant. y Rep. de Maq - Adm.</v>
          </cell>
          <cell r="D1207" t="str">
            <v>GASTOS</v>
          </cell>
          <cell r="E1207" t="str">
            <v>SIN AJUSTE MENSUAL</v>
          </cell>
          <cell r="F1207" t="str">
            <v>RAZÓN SIMPLES</v>
          </cell>
          <cell r="G1207" t="str">
            <v>ANALÍTICA</v>
          </cell>
          <cell r="H1207" t="str">
            <v>5.2.01.02.20</v>
          </cell>
        </row>
        <row r="1208">
          <cell r="A1208" t="str">
            <v>5.2.01.02.22</v>
          </cell>
          <cell r="B1208">
            <v>1771</v>
          </cell>
          <cell r="C1208" t="str">
            <v>Seguros Pagados - Adm.</v>
          </cell>
          <cell r="D1208" t="str">
            <v>GASTOS</v>
          </cell>
          <cell r="E1208" t="str">
            <v>SIN AJUSTE MENSUAL</v>
          </cell>
          <cell r="F1208" t="str">
            <v>RAZÓN SIMPLES</v>
          </cell>
          <cell r="G1208" t="str">
            <v>ANALÍTICA</v>
          </cell>
          <cell r="H1208" t="str">
            <v>5.2.01.02.22</v>
          </cell>
        </row>
        <row r="1209">
          <cell r="A1209" t="str">
            <v>5.2.01.02.23</v>
          </cell>
          <cell r="B1209">
            <v>1779</v>
          </cell>
          <cell r="C1209" t="str">
            <v>Gastos de Escribanía y legales - Adm</v>
          </cell>
          <cell r="D1209" t="str">
            <v>GASTOS</v>
          </cell>
          <cell r="E1209" t="str">
            <v>SIN AJUSTE MENSUAL</v>
          </cell>
          <cell r="F1209" t="str">
            <v>RAZÓN SIMPLES</v>
          </cell>
          <cell r="G1209" t="str">
            <v>ANALÍTICA</v>
          </cell>
          <cell r="H1209" t="str">
            <v>5.2.01.02.23</v>
          </cell>
        </row>
        <row r="1210">
          <cell r="A1210" t="str">
            <v>5.2.01.02.24</v>
          </cell>
          <cell r="B1210">
            <v>1763</v>
          </cell>
          <cell r="C1210" t="str">
            <v>Impuestos, Tasas y Patentes - Adm.</v>
          </cell>
          <cell r="D1210" t="str">
            <v>GASTOS</v>
          </cell>
          <cell r="E1210" t="str">
            <v>SIN AJUSTE MENSUAL</v>
          </cell>
          <cell r="F1210" t="str">
            <v>RAZÓN SIMPLES</v>
          </cell>
          <cell r="G1210" t="str">
            <v>ANALÍTICA</v>
          </cell>
          <cell r="H1210" t="str">
            <v>5.2.01.02.24</v>
          </cell>
        </row>
        <row r="1211">
          <cell r="A1211" t="str">
            <v>5.2.01.02.25</v>
          </cell>
          <cell r="B1211">
            <v>1780</v>
          </cell>
          <cell r="C1211" t="str">
            <v>Gastos No Deducibles - Adm.</v>
          </cell>
          <cell r="D1211" t="str">
            <v>GASTOS</v>
          </cell>
          <cell r="E1211" t="str">
            <v>SIN AJUSTE MENSUAL</v>
          </cell>
          <cell r="F1211" t="str">
            <v>RAZÓN SIMPLES</v>
          </cell>
          <cell r="G1211" t="str">
            <v>ANALÍTICA</v>
          </cell>
          <cell r="H1211" t="str">
            <v>5.2.01.02.25</v>
          </cell>
        </row>
        <row r="1212">
          <cell r="A1212" t="str">
            <v>5.2.01.02.26</v>
          </cell>
          <cell r="B1212">
            <v>1767</v>
          </cell>
          <cell r="C1212" t="str">
            <v>Otros Servicios Tercerizados - Adm.</v>
          </cell>
          <cell r="D1212" t="str">
            <v>GASTOS</v>
          </cell>
          <cell r="E1212" t="str">
            <v>SIN AJUSTE MENSUAL</v>
          </cell>
          <cell r="F1212" t="str">
            <v>RAZÓN SIMPLES</v>
          </cell>
          <cell r="G1212" t="str">
            <v>ANALÍTICA</v>
          </cell>
          <cell r="H1212" t="str">
            <v>5.2.01.02.26</v>
          </cell>
        </row>
        <row r="1213">
          <cell r="A1213" t="str">
            <v>5.2.01.02.27</v>
          </cell>
          <cell r="B1213">
            <v>1910</v>
          </cell>
          <cell r="C1213" t="str">
            <v>Honorarios Profesionales - Adm.</v>
          </cell>
          <cell r="D1213" t="str">
            <v>GASTOS</v>
          </cell>
          <cell r="E1213" t="str">
            <v>SIN AJUSTE MENSUAL</v>
          </cell>
          <cell r="F1213" t="str">
            <v>RAZÓN SIMPLES</v>
          </cell>
          <cell r="G1213" t="str">
            <v>ANALÍTICA</v>
          </cell>
          <cell r="H1213" t="str">
            <v>5.2.01.02.27</v>
          </cell>
        </row>
        <row r="1214">
          <cell r="A1214" t="str">
            <v>5.2.01.02.28</v>
          </cell>
          <cell r="B1214">
            <v>2640</v>
          </cell>
          <cell r="C1214" t="str">
            <v>Alquiler de Equipos Informaticos s/ Contrato - ADM</v>
          </cell>
          <cell r="D1214" t="str">
            <v>GASTOS</v>
          </cell>
          <cell r="E1214" t="str">
            <v>SIN AJUSTE MENSUAL</v>
          </cell>
          <cell r="F1214" t="str">
            <v>RAZÓN SIMPLES</v>
          </cell>
          <cell r="G1214" t="str">
            <v>ANALÍTICA</v>
          </cell>
          <cell r="H1214" t="str">
            <v>5.2.01.02.28</v>
          </cell>
        </row>
        <row r="1215">
          <cell r="A1215" t="str">
            <v>5.2.01.02.29</v>
          </cell>
          <cell r="B1215">
            <v>2912</v>
          </cell>
          <cell r="C1215" t="str">
            <v>IVA GND- Adm</v>
          </cell>
          <cell r="D1215" t="str">
            <v>GASTOS</v>
          </cell>
          <cell r="E1215" t="str">
            <v>SIN AJUSTE MENSUAL</v>
          </cell>
          <cell r="F1215" t="str">
            <v>RAZÓN SIMPLES</v>
          </cell>
          <cell r="G1215" t="str">
            <v>ANALÍTICA</v>
          </cell>
          <cell r="H1215" t="str">
            <v>5.2.01.02.29</v>
          </cell>
        </row>
        <row r="1216">
          <cell r="A1216" t="str">
            <v>5.2.01.02.30</v>
          </cell>
          <cell r="B1216">
            <v>2916</v>
          </cell>
          <cell r="C1216" t="str">
            <v>Intereses por Fraccionamiento IPS - Misiones</v>
          </cell>
          <cell r="D1216" t="str">
            <v>GASTOS</v>
          </cell>
          <cell r="E1216" t="str">
            <v>SIN AJUSTE MENSUAL</v>
          </cell>
          <cell r="F1216" t="str">
            <v>RAZÓN SIMPLES</v>
          </cell>
          <cell r="G1216" t="str">
            <v>ANALÍTICA</v>
          </cell>
          <cell r="H1216" t="str">
            <v>5.2.01.02.30</v>
          </cell>
        </row>
        <row r="1217">
          <cell r="A1217" t="str">
            <v>5.2.01.03</v>
          </cell>
          <cell r="B1217">
            <v>1933</v>
          </cell>
          <cell r="C1217" t="str">
            <v>OTROS GTOS OPERATIVOS - MISIONES</v>
          </cell>
          <cell r="D1217" t="str">
            <v>GASTOS</v>
          </cell>
          <cell r="E1217" t="str">
            <v>SIN AJUSTE MENSUAL</v>
          </cell>
          <cell r="F1217" t="str">
            <v>NINGUNO</v>
          </cell>
          <cell r="G1217" t="str">
            <v>SINTÉTICA</v>
          </cell>
          <cell r="H1217" t="str">
            <v>5.2.01.03</v>
          </cell>
        </row>
        <row r="1218">
          <cell r="A1218" t="str">
            <v>5.2.01.03.01</v>
          </cell>
          <cell r="B1218">
            <v>2160</v>
          </cell>
          <cell r="C1218" t="str">
            <v>Gastos para acontecimientos - Adm</v>
          </cell>
          <cell r="D1218" t="str">
            <v>GASTOS</v>
          </cell>
          <cell r="E1218" t="str">
            <v>SIN AJUSTE MENSUAL</v>
          </cell>
          <cell r="F1218" t="str">
            <v>RAZÓN SIMPLES</v>
          </cell>
          <cell r="G1218" t="str">
            <v>ANALÍTICA</v>
          </cell>
          <cell r="H1218" t="str">
            <v>5.2.01.03.01</v>
          </cell>
        </row>
        <row r="1219">
          <cell r="A1219" t="str">
            <v>5.2.01.03.02</v>
          </cell>
          <cell r="B1219">
            <v>1776</v>
          </cell>
          <cell r="C1219" t="str">
            <v>Bolsa-Silo - Adm.</v>
          </cell>
          <cell r="D1219" t="str">
            <v>GASTOS</v>
          </cell>
          <cell r="E1219" t="str">
            <v>SIN AJUSTE MENSUAL</v>
          </cell>
          <cell r="F1219" t="str">
            <v>RAZÓN SIMPLES</v>
          </cell>
          <cell r="G1219" t="str">
            <v>ANALÍTICA</v>
          </cell>
          <cell r="H1219" t="str">
            <v>5.2.01.03.02</v>
          </cell>
        </row>
        <row r="1220">
          <cell r="A1220" t="str">
            <v>5.2.01.03.03</v>
          </cell>
          <cell r="B1220">
            <v>1754</v>
          </cell>
          <cell r="C1220" t="str">
            <v>Viaticos- Adm.</v>
          </cell>
          <cell r="D1220" t="str">
            <v>GASTOS</v>
          </cell>
          <cell r="E1220" t="str">
            <v>SIN AJUSTE MENSUAL</v>
          </cell>
          <cell r="F1220" t="str">
            <v>RAZÓN SIMPLES</v>
          </cell>
          <cell r="G1220" t="str">
            <v>ANALÍTICA</v>
          </cell>
          <cell r="H1220" t="str">
            <v>5.2.01.03.03</v>
          </cell>
        </row>
        <row r="1221">
          <cell r="A1221" t="str">
            <v>5.2.01.03.04</v>
          </cell>
          <cell r="B1221">
            <v>1765</v>
          </cell>
          <cell r="C1221" t="str">
            <v>Lubricantes - Adm.</v>
          </cell>
          <cell r="D1221" t="str">
            <v>GASTOS</v>
          </cell>
          <cell r="E1221" t="str">
            <v>SIN AJUSTE MENSUAL</v>
          </cell>
          <cell r="F1221" t="str">
            <v>RAZÓN SIMPLES</v>
          </cell>
          <cell r="G1221" t="str">
            <v>ANALÍTICA</v>
          </cell>
          <cell r="H1221" t="str">
            <v>5.2.01.03.04</v>
          </cell>
        </row>
        <row r="1222">
          <cell r="A1222" t="str">
            <v>5.2.01.03.05</v>
          </cell>
          <cell r="B1222">
            <v>1759</v>
          </cell>
          <cell r="C1222" t="str">
            <v>Combustibles, Lubricantes y Gas - Adm.</v>
          </cell>
          <cell r="D1222" t="str">
            <v>GASTOS</v>
          </cell>
          <cell r="E1222" t="str">
            <v>SIN AJUSTE MENSUAL</v>
          </cell>
          <cell r="F1222" t="str">
            <v>RAZÓN SIMPLES</v>
          </cell>
          <cell r="G1222" t="str">
            <v>ANALÍTICA</v>
          </cell>
          <cell r="H1222" t="str">
            <v>5.2.01.03.05</v>
          </cell>
        </row>
        <row r="1223">
          <cell r="A1223" t="str">
            <v>5.2.01.03.06</v>
          </cell>
          <cell r="B1223">
            <v>1969</v>
          </cell>
          <cell r="C1223" t="str">
            <v>Hospedaje y Consumicion-  Adm.</v>
          </cell>
          <cell r="D1223" t="str">
            <v>GASTOS</v>
          </cell>
          <cell r="E1223" t="str">
            <v>SIN AJUSTE MENSUAL</v>
          </cell>
          <cell r="F1223" t="str">
            <v>RAZÓN SIMPLES</v>
          </cell>
          <cell r="G1223" t="str">
            <v>ANALÍTICA</v>
          </cell>
          <cell r="H1223" t="str">
            <v>5.2.01.03.06</v>
          </cell>
        </row>
        <row r="1224">
          <cell r="A1224" t="str">
            <v>5.2.01.03.07</v>
          </cell>
          <cell r="B1224">
            <v>2023</v>
          </cell>
          <cell r="C1224" t="str">
            <v>Combustibles, Lubricantes y Gas - Adm</v>
          </cell>
          <cell r="D1224" t="str">
            <v>GASTOS</v>
          </cell>
          <cell r="E1224" t="str">
            <v>SIN AJUSTE MENSUAL</v>
          </cell>
          <cell r="F1224" t="str">
            <v>RAZÓN SIMPLES</v>
          </cell>
          <cell r="G1224" t="str">
            <v>ANALÍTICA</v>
          </cell>
          <cell r="H1224" t="str">
            <v>5.2.01.03.07</v>
          </cell>
        </row>
        <row r="1225">
          <cell r="A1225" t="str">
            <v>5.2.01.03.08</v>
          </cell>
          <cell r="B1225">
            <v>1911</v>
          </cell>
          <cell r="C1225" t="str">
            <v>Mant. y Rep. de Vehiculos - Adm.</v>
          </cell>
          <cell r="D1225" t="str">
            <v>GASTOS</v>
          </cell>
          <cell r="E1225" t="str">
            <v>SIN AJUSTE MENSUAL</v>
          </cell>
          <cell r="F1225" t="str">
            <v>RAZÓN SIMPLES</v>
          </cell>
          <cell r="G1225" t="str">
            <v>ANALÍTICA</v>
          </cell>
          <cell r="H1225" t="str">
            <v>5.2.01.03.08</v>
          </cell>
        </row>
        <row r="1226">
          <cell r="A1226" t="str">
            <v>5.2.01.03.09</v>
          </cell>
          <cell r="B1226">
            <v>1766</v>
          </cell>
          <cell r="C1226" t="str">
            <v>Mantenimiento Secadero - Adm.</v>
          </cell>
          <cell r="D1226" t="str">
            <v>GASTOS</v>
          </cell>
          <cell r="E1226" t="str">
            <v>SIN AJUSTE MENSUAL</v>
          </cell>
          <cell r="F1226" t="str">
            <v>RAZÓN SIMPLES</v>
          </cell>
          <cell r="G1226" t="str">
            <v>ANALÍTICA</v>
          </cell>
          <cell r="H1226" t="str">
            <v>5.2.01.03.09</v>
          </cell>
        </row>
        <row r="1227">
          <cell r="A1227" t="str">
            <v>5.2.01.03.10</v>
          </cell>
          <cell r="B1227">
            <v>2031</v>
          </cell>
          <cell r="C1227" t="str">
            <v>Combustibles consumo internos - ADMIN</v>
          </cell>
          <cell r="D1227" t="str">
            <v>GASTOS</v>
          </cell>
          <cell r="E1227" t="str">
            <v>SIN AJUSTE MENSUAL</v>
          </cell>
          <cell r="F1227" t="str">
            <v>RAZÓN SIMPLES</v>
          </cell>
          <cell r="G1227" t="str">
            <v>ANALÍTICA</v>
          </cell>
          <cell r="H1227" t="str">
            <v>5.2.01.03.10</v>
          </cell>
        </row>
        <row r="1228">
          <cell r="A1228" t="str">
            <v>5.2.01.03.11</v>
          </cell>
          <cell r="B1228">
            <v>1762</v>
          </cell>
          <cell r="C1228" t="str">
            <v>Gastos Bancarios y Financieros - Adm.</v>
          </cell>
          <cell r="D1228" t="str">
            <v>GASTOS</v>
          </cell>
          <cell r="E1228" t="str">
            <v>SIN AJUSTE MENSUAL</v>
          </cell>
          <cell r="F1228" t="str">
            <v>RAZÓN SIMPLES</v>
          </cell>
          <cell r="G1228" t="str">
            <v>ANALÍTICA</v>
          </cell>
          <cell r="H1228" t="str">
            <v>5.2.01.03.11</v>
          </cell>
        </row>
        <row r="1229">
          <cell r="A1229" t="str">
            <v>5.2.01.03.12</v>
          </cell>
          <cell r="B1229">
            <v>1769</v>
          </cell>
          <cell r="C1229" t="str">
            <v>Herramientas - Mat de Consumo - Adm</v>
          </cell>
          <cell r="D1229" t="str">
            <v>GASTOS</v>
          </cell>
          <cell r="E1229" t="str">
            <v>SIN AJUSTE MENSUAL</v>
          </cell>
          <cell r="F1229" t="str">
            <v>RAZÓN SIMPLES</v>
          </cell>
          <cell r="G1229" t="str">
            <v>ANALÍTICA</v>
          </cell>
          <cell r="H1229" t="str">
            <v>5.2.01.03.12</v>
          </cell>
        </row>
        <row r="1230">
          <cell r="A1230" t="str">
            <v>5.2.01.03.13</v>
          </cell>
          <cell r="B1230">
            <v>1772</v>
          </cell>
          <cell r="C1230" t="str">
            <v>Fletes Pagados - Adm.</v>
          </cell>
          <cell r="D1230" t="str">
            <v>GASTOS</v>
          </cell>
          <cell r="E1230" t="str">
            <v>SIN AJUSTE MENSUAL</v>
          </cell>
          <cell r="F1230" t="str">
            <v>RAZÓN SIMPLES</v>
          </cell>
          <cell r="G1230" t="str">
            <v>ANALÍTICA</v>
          </cell>
          <cell r="H1230" t="str">
            <v>5.2.01.03.13</v>
          </cell>
        </row>
        <row r="1231">
          <cell r="A1231" t="str">
            <v>5.2.01.03.14</v>
          </cell>
          <cell r="B1231">
            <v>1773</v>
          </cell>
          <cell r="C1231" t="str">
            <v>Gastos de Importacion - Adm.</v>
          </cell>
          <cell r="D1231" t="str">
            <v>GASTOS</v>
          </cell>
          <cell r="E1231" t="str">
            <v>SIN AJUSTE MENSUAL</v>
          </cell>
          <cell r="F1231" t="str">
            <v>RAZÓN SIMPLES</v>
          </cell>
          <cell r="G1231" t="str">
            <v>ANALÍTICA</v>
          </cell>
          <cell r="H1231" t="str">
            <v>5.2.01.03.14</v>
          </cell>
        </row>
        <row r="1232">
          <cell r="A1232" t="str">
            <v>5.2.01.03.15</v>
          </cell>
          <cell r="B1232">
            <v>1912</v>
          </cell>
          <cell r="C1232" t="str">
            <v>Gastos de Exportacion - Adm.</v>
          </cell>
          <cell r="D1232" t="str">
            <v>GASTOS</v>
          </cell>
          <cell r="E1232" t="str">
            <v>SIN AJUSTE MENSUAL</v>
          </cell>
          <cell r="F1232" t="str">
            <v>RAZÓN SIMPLES</v>
          </cell>
          <cell r="G1232" t="str">
            <v>ANALÍTICA</v>
          </cell>
          <cell r="H1232" t="str">
            <v>5.2.01.03.15</v>
          </cell>
        </row>
        <row r="1233">
          <cell r="A1233" t="str">
            <v>5.2.01.03.16</v>
          </cell>
          <cell r="B1233">
            <v>2022</v>
          </cell>
          <cell r="C1233" t="str">
            <v>Gastos de Importacion SD- Adm</v>
          </cell>
          <cell r="D1233" t="str">
            <v>GASTOS</v>
          </cell>
          <cell r="E1233" t="str">
            <v>SIN AJUSTE MENSUAL</v>
          </cell>
          <cell r="F1233" t="str">
            <v>RAZÓN SIMPLES</v>
          </cell>
          <cell r="G1233" t="str">
            <v>ANALÍTICA</v>
          </cell>
          <cell r="H1233" t="str">
            <v>5.2.01.03.16</v>
          </cell>
        </row>
        <row r="1234">
          <cell r="A1234" t="str">
            <v>5.2.01.03.17</v>
          </cell>
          <cell r="B1234">
            <v>2078</v>
          </cell>
          <cell r="C1234" t="str">
            <v>Multas y Recargos - Adm.</v>
          </cell>
          <cell r="D1234" t="str">
            <v>GASTOS</v>
          </cell>
          <cell r="E1234" t="str">
            <v>SIN AJUSTE MENSUAL</v>
          </cell>
          <cell r="F1234" t="str">
            <v>RAZÓN SIMPLES</v>
          </cell>
          <cell r="G1234" t="str">
            <v>ANALÍTICA</v>
          </cell>
          <cell r="H1234" t="str">
            <v>5.2.01.03.17</v>
          </cell>
        </row>
        <row r="1235">
          <cell r="A1235" t="str">
            <v>5.2.01.03.18</v>
          </cell>
          <cell r="B1235">
            <v>2809</v>
          </cell>
          <cell r="C1235" t="str">
            <v>Creditos Incobrables</v>
          </cell>
          <cell r="D1235" t="str">
            <v>GASTOS</v>
          </cell>
          <cell r="E1235" t="str">
            <v>SIN AJUSTE MENSUAL</v>
          </cell>
          <cell r="F1235" t="str">
            <v>RAZÓN SIMPLES</v>
          </cell>
          <cell r="G1235" t="str">
            <v>ANALÍTICA</v>
          </cell>
          <cell r="H1235" t="str">
            <v>5.2.01.03.18</v>
          </cell>
        </row>
        <row r="1236">
          <cell r="A1236" t="str">
            <v>5.2.01.03.19</v>
          </cell>
          <cell r="B1236">
            <v>2851</v>
          </cell>
          <cell r="C1236" t="str">
            <v>Gastos de Salud con Personal- ADM</v>
          </cell>
          <cell r="D1236" t="str">
            <v>GASTOS</v>
          </cell>
          <cell r="E1236" t="str">
            <v>SIN AJUSTE MENSUAL</v>
          </cell>
          <cell r="F1236" t="str">
            <v>RAZÓN SIMPLES</v>
          </cell>
          <cell r="G1236" t="str">
            <v>ANALÍTICA</v>
          </cell>
          <cell r="H1236" t="str">
            <v>5.2.01.03.19</v>
          </cell>
        </row>
        <row r="1237">
          <cell r="A1237" t="str">
            <v>5.2.01.03.20</v>
          </cell>
          <cell r="B1237">
            <v>2875</v>
          </cell>
          <cell r="C1237" t="str">
            <v>Gastos de Salud con Personal - ADM</v>
          </cell>
          <cell r="D1237" t="str">
            <v>GASTOS</v>
          </cell>
          <cell r="E1237" t="str">
            <v>SIN AJUSTE MENSUAL</v>
          </cell>
          <cell r="F1237" t="str">
            <v>RAZÓN SIMPLES</v>
          </cell>
          <cell r="G1237" t="str">
            <v>ANALÍTICA</v>
          </cell>
          <cell r="H1237" t="str">
            <v>5.2.01.03.20</v>
          </cell>
        </row>
        <row r="1238">
          <cell r="A1238" t="str">
            <v>5.2.01.03.21</v>
          </cell>
          <cell r="B1238">
            <v>2964</v>
          </cell>
          <cell r="C1238" t="str">
            <v>Energia Electrica Viviendas GND -  Adm</v>
          </cell>
          <cell r="D1238" t="str">
            <v>GASTOS</v>
          </cell>
          <cell r="E1238" t="str">
            <v>SIN AJUSTE MENSUAL</v>
          </cell>
          <cell r="F1238" t="str">
            <v>RAZÓN SIMPLES</v>
          </cell>
          <cell r="G1238" t="str">
            <v>ANALÍTICA</v>
          </cell>
          <cell r="H1238" t="str">
            <v>5.2.01.03.21</v>
          </cell>
        </row>
        <row r="1239">
          <cell r="A1239" t="str">
            <v>5.2.02</v>
          </cell>
          <cell r="B1239">
            <v>824</v>
          </cell>
          <cell r="C1239" t="str">
            <v>GASTOS SECTOR INDUSTRIA</v>
          </cell>
          <cell r="D1239" t="str">
            <v>GASTOS</v>
          </cell>
          <cell r="E1239" t="str">
            <v>SIN AJUSTE MENSUAL</v>
          </cell>
          <cell r="F1239" t="str">
            <v>NINGUNO</v>
          </cell>
          <cell r="G1239" t="str">
            <v>SINTÉTICA</v>
          </cell>
          <cell r="H1239" t="str">
            <v>5.2.02</v>
          </cell>
        </row>
        <row r="1240">
          <cell r="A1240" t="str">
            <v>5.2.02.01</v>
          </cell>
          <cell r="B1240">
            <v>2231</v>
          </cell>
          <cell r="C1240" t="str">
            <v>GASTOS CON PERSONAL - INDUSTRIA</v>
          </cell>
          <cell r="D1240" t="str">
            <v>GASTOS</v>
          </cell>
          <cell r="E1240" t="str">
            <v>SIN AJUSTE MENSUAL</v>
          </cell>
          <cell r="F1240" t="str">
            <v>NINGUNO</v>
          </cell>
          <cell r="G1240" t="str">
            <v>SINTÉTICA</v>
          </cell>
          <cell r="H1240" t="str">
            <v>5.2.02.01</v>
          </cell>
        </row>
        <row r="1241">
          <cell r="A1241" t="str">
            <v>5.2.02.01.01</v>
          </cell>
          <cell r="B1241">
            <v>1849</v>
          </cell>
          <cell r="C1241" t="str">
            <v>Salario Nomina- Ind.</v>
          </cell>
          <cell r="D1241" t="str">
            <v>GASTOS</v>
          </cell>
          <cell r="E1241" t="str">
            <v>SIN AJUSTE MENSUAL</v>
          </cell>
          <cell r="F1241" t="str">
            <v>RAZÓN SIMPLES</v>
          </cell>
          <cell r="G1241" t="str">
            <v>ANALÍTICA</v>
          </cell>
          <cell r="H1241" t="str">
            <v>5.2.02.01.01</v>
          </cell>
        </row>
        <row r="1242">
          <cell r="A1242" t="str">
            <v>5.2.02.01.02</v>
          </cell>
          <cell r="B1242">
            <v>1855</v>
          </cell>
          <cell r="C1242" t="str">
            <v>Vacaciones. Ind.</v>
          </cell>
          <cell r="D1242" t="str">
            <v>GASTOS</v>
          </cell>
          <cell r="E1242" t="str">
            <v>SIN AJUSTE MENSUAL</v>
          </cell>
          <cell r="F1242" t="str">
            <v>RAZÓN SIMPLES</v>
          </cell>
          <cell r="G1242" t="str">
            <v>ANALÍTICA</v>
          </cell>
          <cell r="H1242" t="str">
            <v>5.2.02.01.02</v>
          </cell>
        </row>
        <row r="1243">
          <cell r="A1243" t="str">
            <v>5.2.02.01.03</v>
          </cell>
          <cell r="B1243">
            <v>1856</v>
          </cell>
          <cell r="C1243" t="str">
            <v>Preavisos. Ind.</v>
          </cell>
          <cell r="D1243" t="str">
            <v>GASTOS</v>
          </cell>
          <cell r="E1243" t="str">
            <v>SIN AJUSTE MENSUAL</v>
          </cell>
          <cell r="F1243" t="str">
            <v>RAZÓN SIMPLES</v>
          </cell>
          <cell r="G1243" t="str">
            <v>ANALÍTICA</v>
          </cell>
          <cell r="H1243" t="str">
            <v>5.2.02.01.03</v>
          </cell>
        </row>
        <row r="1244">
          <cell r="A1244" t="str">
            <v>5.2.02.01.04</v>
          </cell>
          <cell r="B1244">
            <v>1858</v>
          </cell>
          <cell r="C1244" t="str">
            <v>Indemnizaciones - Ind</v>
          </cell>
          <cell r="D1244" t="str">
            <v>GASTOS</v>
          </cell>
          <cell r="E1244" t="str">
            <v>SIN AJUSTE MENSUAL</v>
          </cell>
          <cell r="F1244" t="str">
            <v>RAZÓN SIMPLES</v>
          </cell>
          <cell r="G1244" t="str">
            <v>ANALÍTICA</v>
          </cell>
          <cell r="H1244" t="str">
            <v>5.2.02.01.04</v>
          </cell>
        </row>
        <row r="1245">
          <cell r="A1245" t="str">
            <v>5.2.02.01.05</v>
          </cell>
          <cell r="B1245">
            <v>2232</v>
          </cell>
          <cell r="C1245" t="str">
            <v>Gratificaciones - Ind</v>
          </cell>
          <cell r="D1245" t="str">
            <v>GASTOS</v>
          </cell>
          <cell r="E1245" t="str">
            <v>SIN AJUSTE MENSUAL</v>
          </cell>
          <cell r="F1245" t="str">
            <v>RAZÓN SIMPLES</v>
          </cell>
          <cell r="G1245" t="str">
            <v>ANALÍTICA</v>
          </cell>
          <cell r="H1245" t="str">
            <v>5.2.02.01.05</v>
          </cell>
        </row>
        <row r="1246">
          <cell r="A1246" t="str">
            <v>5.2.02.01.06</v>
          </cell>
          <cell r="B1246">
            <v>1851</v>
          </cell>
          <cell r="C1246" t="str">
            <v>Carga Social Operarios- Ind.</v>
          </cell>
          <cell r="D1246" t="str">
            <v>GASTOS</v>
          </cell>
          <cell r="E1246" t="str">
            <v>SIN AJUSTE MENSUAL</v>
          </cell>
          <cell r="F1246" t="str">
            <v>RAZÓN SIMPLES</v>
          </cell>
          <cell r="G1246" t="str">
            <v>ANALÍTICA</v>
          </cell>
          <cell r="H1246" t="str">
            <v>5.2.02.01.06</v>
          </cell>
        </row>
        <row r="1247">
          <cell r="A1247" t="str">
            <v>5.2.02.01.07</v>
          </cell>
          <cell r="B1247">
            <v>1859</v>
          </cell>
          <cell r="C1247" t="str">
            <v>Aguinaldos Operarios- Ind.</v>
          </cell>
          <cell r="D1247" t="str">
            <v>GASTOS</v>
          </cell>
          <cell r="E1247" t="str">
            <v>SIN AJUSTE MENSUAL</v>
          </cell>
          <cell r="F1247" t="str">
            <v>RAZÓN SIMPLES</v>
          </cell>
          <cell r="G1247" t="str">
            <v>ANALÍTICA</v>
          </cell>
          <cell r="H1247" t="str">
            <v>5.2.02.01.07</v>
          </cell>
        </row>
        <row r="1248">
          <cell r="A1248" t="str">
            <v>5.2.02.01.08</v>
          </cell>
          <cell r="B1248">
            <v>1853</v>
          </cell>
          <cell r="C1248" t="str">
            <v>Bonificacion Familiar. Ind.</v>
          </cell>
          <cell r="D1248" t="str">
            <v>GASTOS</v>
          </cell>
          <cell r="E1248" t="str">
            <v>SIN AJUSTE MENSUAL</v>
          </cell>
          <cell r="F1248" t="str">
            <v>RAZÓN SIMPLES</v>
          </cell>
          <cell r="G1248" t="str">
            <v>ANALÍTICA</v>
          </cell>
          <cell r="H1248" t="str">
            <v>5.2.02.01.08</v>
          </cell>
        </row>
        <row r="1249">
          <cell r="A1249" t="str">
            <v>5.2.02.01.09</v>
          </cell>
          <cell r="B1249">
            <v>1862</v>
          </cell>
          <cell r="C1249" t="str">
            <v>Otros Beneficios al personal - Ind.</v>
          </cell>
          <cell r="D1249" t="str">
            <v>GASTOS</v>
          </cell>
          <cell r="E1249" t="str">
            <v>SIN AJUSTE MENSUAL</v>
          </cell>
          <cell r="F1249" t="str">
            <v>RAZÓN SIMPLES</v>
          </cell>
          <cell r="G1249" t="str">
            <v>ANALÍTICA</v>
          </cell>
          <cell r="H1249" t="str">
            <v>5.2.02.01.09</v>
          </cell>
        </row>
        <row r="1250">
          <cell r="A1250" t="str">
            <v>5.2.02.01.10</v>
          </cell>
          <cell r="B1250">
            <v>2039</v>
          </cell>
          <cell r="C1250" t="str">
            <v>Beneficios al personal con aporte social - Ind</v>
          </cell>
          <cell r="D1250" t="str">
            <v>GASTOS</v>
          </cell>
          <cell r="E1250" t="str">
            <v>SIN AJUSTE MENSUAL</v>
          </cell>
          <cell r="F1250" t="str">
            <v>RAZÓN SIMPLES</v>
          </cell>
          <cell r="G1250" t="str">
            <v>ANALÍTICA</v>
          </cell>
          <cell r="H1250" t="str">
            <v>5.2.02.01.10</v>
          </cell>
        </row>
        <row r="1251">
          <cell r="A1251" t="str">
            <v>5.2.02.01.11</v>
          </cell>
          <cell r="B1251">
            <v>1865</v>
          </cell>
          <cell r="C1251" t="str">
            <v>Uniformes- Ind.</v>
          </cell>
          <cell r="D1251" t="str">
            <v>GASTOS</v>
          </cell>
          <cell r="E1251" t="str">
            <v>SIN AJUSTE MENSUAL</v>
          </cell>
          <cell r="F1251" t="str">
            <v>RAZÓN SIMPLES</v>
          </cell>
          <cell r="G1251" t="str">
            <v>ANALÍTICA</v>
          </cell>
          <cell r="H1251" t="str">
            <v>5.2.02.01.11</v>
          </cell>
        </row>
        <row r="1252">
          <cell r="A1252" t="str">
            <v>5.2.02.01.12</v>
          </cell>
          <cell r="B1252">
            <v>1904</v>
          </cell>
          <cell r="C1252" t="str">
            <v>Servicio Prestado con Autofactura - Ind</v>
          </cell>
          <cell r="D1252" t="str">
            <v>GASTOS</v>
          </cell>
          <cell r="E1252" t="str">
            <v>SIN AJUSTE MENSUAL</v>
          </cell>
          <cell r="F1252" t="str">
            <v>RAZÓN SIMPLES</v>
          </cell>
          <cell r="G1252" t="str">
            <v>ANALÍTICA</v>
          </cell>
          <cell r="H1252" t="str">
            <v>5.2.02.01.12</v>
          </cell>
        </row>
        <row r="1253">
          <cell r="A1253" t="str">
            <v>5.2.02.01.13</v>
          </cell>
          <cell r="B1253">
            <v>2029</v>
          </cell>
          <cell r="C1253" t="str">
            <v>O Servicios Prestados con Autofactura- Ind NO USAR</v>
          </cell>
          <cell r="D1253" t="str">
            <v>GASTOS</v>
          </cell>
          <cell r="E1253" t="str">
            <v>SIN AJUSTE MENSUAL</v>
          </cell>
          <cell r="F1253" t="str">
            <v>RAZÓN SIMPLES</v>
          </cell>
          <cell r="G1253" t="str">
            <v>ANALÍTICA</v>
          </cell>
          <cell r="H1253" t="str">
            <v>5.2.02.01.13</v>
          </cell>
        </row>
        <row r="1254">
          <cell r="A1254" t="str">
            <v>5.2.02.01.14</v>
          </cell>
          <cell r="B1254">
            <v>1876</v>
          </cell>
          <cell r="C1254" t="str">
            <v>Gastos No Deducibles con Personal - Ind</v>
          </cell>
          <cell r="D1254" t="str">
            <v>GASTOS</v>
          </cell>
          <cell r="E1254" t="str">
            <v>SIN AJUSTE MENSUAL</v>
          </cell>
          <cell r="F1254" t="str">
            <v>RAZÓN SIMPLES</v>
          </cell>
          <cell r="G1254" t="str">
            <v>ANALÍTICA</v>
          </cell>
          <cell r="H1254" t="str">
            <v>5.2.02.01.14</v>
          </cell>
        </row>
        <row r="1255">
          <cell r="A1255" t="str">
            <v>5.2.02.01.15</v>
          </cell>
          <cell r="B1255">
            <v>2829</v>
          </cell>
          <cell r="C1255" t="str">
            <v>Mano de Obra - Ind (Costo)</v>
          </cell>
          <cell r="D1255" t="str">
            <v>GASTOS</v>
          </cell>
          <cell r="E1255" t="str">
            <v>SIN AJUSTE MENSUAL</v>
          </cell>
          <cell r="F1255" t="str">
            <v>RAZÓN SIMPLES</v>
          </cell>
          <cell r="G1255" t="str">
            <v>ANALÍTICA</v>
          </cell>
          <cell r="H1255" t="str">
            <v>5.2.02.01.15</v>
          </cell>
        </row>
        <row r="1256">
          <cell r="A1256" t="str">
            <v>5.2.02.02</v>
          </cell>
          <cell r="B1256">
            <v>1264</v>
          </cell>
          <cell r="C1256" t="str">
            <v>GASTOS OPERATIVOS - INDUSTRIA</v>
          </cell>
          <cell r="D1256" t="str">
            <v>GASTOS</v>
          </cell>
          <cell r="E1256" t="str">
            <v>SIN AJUSTE MENSUAL</v>
          </cell>
          <cell r="F1256" t="str">
            <v>NINGUNO</v>
          </cell>
          <cell r="G1256" t="str">
            <v>SINTÉTICA</v>
          </cell>
          <cell r="H1256" t="str">
            <v>5.2.02.02</v>
          </cell>
        </row>
        <row r="1257">
          <cell r="A1257" t="str">
            <v>5.2.02.02.01</v>
          </cell>
          <cell r="B1257">
            <v>1877</v>
          </cell>
          <cell r="C1257" t="str">
            <v>Energia Electrica- Ind.</v>
          </cell>
          <cell r="D1257" t="str">
            <v>GASTOS</v>
          </cell>
          <cell r="E1257" t="str">
            <v>SIN AJUSTE MENSUAL</v>
          </cell>
          <cell r="F1257" t="str">
            <v>RAZÓN SIMPLES</v>
          </cell>
          <cell r="G1257" t="str">
            <v>ANALÍTICA</v>
          </cell>
          <cell r="H1257" t="str">
            <v>5.2.02.02.01</v>
          </cell>
        </row>
        <row r="1258">
          <cell r="A1258" t="str">
            <v>5.2.02.02.02</v>
          </cell>
          <cell r="B1258">
            <v>2237</v>
          </cell>
          <cell r="C1258" t="str">
            <v>Agua - Ind.</v>
          </cell>
          <cell r="D1258" t="str">
            <v>GASTOS</v>
          </cell>
          <cell r="E1258" t="str">
            <v>SIN AJUSTE MENSUAL</v>
          </cell>
          <cell r="F1258" t="str">
            <v>RAZÓN SIMPLES</v>
          </cell>
          <cell r="G1258" t="str">
            <v>ANALÍTICA</v>
          </cell>
          <cell r="H1258" t="str">
            <v>5.2.02.02.02</v>
          </cell>
        </row>
        <row r="1259">
          <cell r="A1259" t="str">
            <v>5.2.02.02.03</v>
          </cell>
          <cell r="B1259">
            <v>2238</v>
          </cell>
          <cell r="C1259" t="str">
            <v>Telefono - Ind</v>
          </cell>
          <cell r="D1259" t="str">
            <v>GASTOS</v>
          </cell>
          <cell r="E1259" t="str">
            <v>SIN AJUSTE MENSUAL</v>
          </cell>
          <cell r="F1259" t="str">
            <v>RAZÓN SIMPLES</v>
          </cell>
          <cell r="G1259" t="str">
            <v>ANALÍTICA</v>
          </cell>
          <cell r="H1259" t="str">
            <v>5.2.02.02.03</v>
          </cell>
        </row>
        <row r="1260">
          <cell r="A1260" t="str">
            <v>5.2.02.02.04</v>
          </cell>
          <cell r="B1260">
            <v>1867</v>
          </cell>
          <cell r="C1260" t="str">
            <v>Gastos de Establecimiento- Ind.</v>
          </cell>
          <cell r="D1260" t="str">
            <v>GASTOS</v>
          </cell>
          <cell r="E1260" t="str">
            <v>SIN AJUSTE MENSUAL</v>
          </cell>
          <cell r="F1260" t="str">
            <v>RAZÓN SIMPLES</v>
          </cell>
          <cell r="G1260" t="str">
            <v>ANALÍTICA</v>
          </cell>
          <cell r="H1260" t="str">
            <v>5.2.02.02.04</v>
          </cell>
        </row>
        <row r="1261">
          <cell r="A1261" t="str">
            <v>5.2.02.02.05</v>
          </cell>
          <cell r="B1261">
            <v>1975</v>
          </cell>
          <cell r="C1261" t="str">
            <v>Gastos de Limpieza - Ind</v>
          </cell>
          <cell r="D1261" t="str">
            <v>GASTOS</v>
          </cell>
          <cell r="E1261" t="str">
            <v>SIN AJUSTE MENSUAL</v>
          </cell>
          <cell r="F1261" t="str">
            <v>RAZÓN SIMPLES</v>
          </cell>
          <cell r="G1261" t="str">
            <v>ANALÍTICA</v>
          </cell>
          <cell r="H1261" t="str">
            <v>5.2.02.02.05</v>
          </cell>
        </row>
        <row r="1262">
          <cell r="A1262" t="str">
            <v>5.2.02.02.06</v>
          </cell>
          <cell r="B1262">
            <v>1901</v>
          </cell>
          <cell r="C1262" t="str">
            <v>Mant/Rep deInstalaciones y Equipos Ind.</v>
          </cell>
          <cell r="D1262" t="str">
            <v>GASTOS</v>
          </cell>
          <cell r="E1262" t="str">
            <v>SIN AJUSTE MENSUAL</v>
          </cell>
          <cell r="F1262" t="str">
            <v>RAZÓN SIMPLES</v>
          </cell>
          <cell r="G1262" t="str">
            <v>ANALÍTICA</v>
          </cell>
          <cell r="H1262" t="str">
            <v>5.2.02.02.06</v>
          </cell>
        </row>
        <row r="1263">
          <cell r="A1263" t="str">
            <v>5.2.02.02.07</v>
          </cell>
          <cell r="B1263">
            <v>1890</v>
          </cell>
          <cell r="C1263" t="str">
            <v>Soporte y Administracion Ind.</v>
          </cell>
          <cell r="D1263" t="str">
            <v>GASTOS</v>
          </cell>
          <cell r="E1263" t="str">
            <v>SIN AJUSTE MENSUAL</v>
          </cell>
          <cell r="F1263" t="str">
            <v>RAZÓN SIMPLES</v>
          </cell>
          <cell r="G1263" t="str">
            <v>ANALÍTICA</v>
          </cell>
          <cell r="H1263" t="str">
            <v>5.2.02.02.07</v>
          </cell>
        </row>
        <row r="1264">
          <cell r="A1264" t="str">
            <v>5.2.02.02.08</v>
          </cell>
          <cell r="B1264">
            <v>1895</v>
          </cell>
          <cell r="C1264" t="str">
            <v>Combustibles, Lubricantes y Gas - Ind.</v>
          </cell>
          <cell r="D1264" t="str">
            <v>GASTOS</v>
          </cell>
          <cell r="E1264" t="str">
            <v>SIN AJUSTE MENSUAL</v>
          </cell>
          <cell r="F1264" t="str">
            <v>RAZÓN SIMPLES</v>
          </cell>
          <cell r="G1264" t="str">
            <v>ANALÍTICA</v>
          </cell>
          <cell r="H1264" t="str">
            <v>5.2.02.02.08</v>
          </cell>
        </row>
        <row r="1265">
          <cell r="A1265" t="str">
            <v>5.2.02.02.09</v>
          </cell>
          <cell r="B1265">
            <v>1917</v>
          </cell>
          <cell r="C1265" t="str">
            <v>Rep. y Mant. de Camiones y Vehiculos - Ind.</v>
          </cell>
          <cell r="D1265" t="str">
            <v>GASTOS</v>
          </cell>
          <cell r="E1265" t="str">
            <v>SIN AJUSTE MENSUAL</v>
          </cell>
          <cell r="F1265" t="str">
            <v>RAZÓN SIMPLES</v>
          </cell>
          <cell r="G1265" t="str">
            <v>ANALÍTICA</v>
          </cell>
          <cell r="H1265" t="str">
            <v>5.2.02.02.09</v>
          </cell>
        </row>
        <row r="1266">
          <cell r="A1266" t="str">
            <v>5.2.02.02.10</v>
          </cell>
          <cell r="B1266">
            <v>1896</v>
          </cell>
          <cell r="C1266" t="str">
            <v>Lubricantes Ind.</v>
          </cell>
          <cell r="D1266" t="str">
            <v>GASTOS</v>
          </cell>
          <cell r="E1266" t="str">
            <v>SIN AJUSTE MENSUAL</v>
          </cell>
          <cell r="F1266" t="str">
            <v>RAZÓN SIMPLES</v>
          </cell>
          <cell r="G1266" t="str">
            <v>ANALÍTICA</v>
          </cell>
          <cell r="H1266" t="str">
            <v>5.2.02.02.10</v>
          </cell>
        </row>
        <row r="1267">
          <cell r="A1267" t="str">
            <v>5.2.02.02.11</v>
          </cell>
          <cell r="B1267">
            <v>1873</v>
          </cell>
          <cell r="C1267" t="str">
            <v>Mant. Rep. de Maq. Ind.</v>
          </cell>
          <cell r="D1267" t="str">
            <v>GASTOS</v>
          </cell>
          <cell r="E1267" t="str">
            <v>SIN AJUSTE MENSUAL</v>
          </cell>
          <cell r="F1267" t="str">
            <v>RAZÓN SIMPLES</v>
          </cell>
          <cell r="G1267" t="str">
            <v>ANALÍTICA</v>
          </cell>
          <cell r="H1267" t="str">
            <v>5.2.02.02.11</v>
          </cell>
        </row>
        <row r="1268">
          <cell r="A1268" t="str">
            <v>5.2.02.02.12</v>
          </cell>
          <cell r="B1268">
            <v>1900</v>
          </cell>
          <cell r="C1268" t="str">
            <v>Mant. de Maquinarias y herramientas- Ind.</v>
          </cell>
          <cell r="D1268" t="str">
            <v>GASTOS</v>
          </cell>
          <cell r="E1268" t="str">
            <v>SIN AJUSTE MENSUAL</v>
          </cell>
          <cell r="F1268" t="str">
            <v>RAZÓN SIMPLES</v>
          </cell>
          <cell r="G1268" t="str">
            <v>ANALÍTICA</v>
          </cell>
          <cell r="H1268" t="str">
            <v>5.2.02.02.12</v>
          </cell>
        </row>
        <row r="1269">
          <cell r="A1269" t="str">
            <v>5.2.02.02.13</v>
          </cell>
          <cell r="B1269">
            <v>1897</v>
          </cell>
          <cell r="C1269" t="str">
            <v>Mantenimiento Industria - Ind</v>
          </cell>
          <cell r="D1269" t="str">
            <v>GASTOS</v>
          </cell>
          <cell r="E1269" t="str">
            <v>SIN AJUSTE MENSUAL</v>
          </cell>
          <cell r="F1269" t="str">
            <v>RAZÓN SIMPLES</v>
          </cell>
          <cell r="G1269" t="str">
            <v>ANALÍTICA</v>
          </cell>
          <cell r="H1269" t="str">
            <v>5.2.02.02.13</v>
          </cell>
        </row>
        <row r="1270">
          <cell r="A1270" t="str">
            <v>5.2.02.02.14</v>
          </cell>
          <cell r="B1270">
            <v>1888</v>
          </cell>
          <cell r="C1270" t="str">
            <v>Agroquimicos- Ind.</v>
          </cell>
          <cell r="D1270" t="str">
            <v>GASTOS</v>
          </cell>
          <cell r="E1270" t="str">
            <v>SIN AJUSTE MENSUAL</v>
          </cell>
          <cell r="F1270" t="str">
            <v>RAZÓN SIMPLES</v>
          </cell>
          <cell r="G1270" t="str">
            <v>ANALÍTICA</v>
          </cell>
          <cell r="H1270" t="str">
            <v>5.2.02.02.14</v>
          </cell>
        </row>
        <row r="1271">
          <cell r="A1271" t="str">
            <v>5.2.02.02.15</v>
          </cell>
          <cell r="B1271">
            <v>1905</v>
          </cell>
          <cell r="C1271" t="str">
            <v>Silo - Bolsa Ind</v>
          </cell>
          <cell r="D1271" t="str">
            <v>GASTOS</v>
          </cell>
          <cell r="E1271" t="str">
            <v>SIN AJUSTE MENSUAL</v>
          </cell>
          <cell r="F1271" t="str">
            <v>RAZÓN SIMPLES</v>
          </cell>
          <cell r="G1271" t="str">
            <v>ANALÍTICA</v>
          </cell>
          <cell r="H1271" t="str">
            <v>5.2.02.02.15</v>
          </cell>
        </row>
        <row r="1272">
          <cell r="A1272" t="str">
            <v>5.2.02.02.16</v>
          </cell>
          <cell r="B1272">
            <v>1872</v>
          </cell>
          <cell r="C1272" t="str">
            <v>Rodillos Descascaradores - Ind</v>
          </cell>
          <cell r="D1272" t="str">
            <v>GASTOS</v>
          </cell>
          <cell r="E1272" t="str">
            <v>SIN AJUSTE MENSUAL</v>
          </cell>
          <cell r="F1272" t="str">
            <v>RAZÓN SIMPLES</v>
          </cell>
          <cell r="G1272" t="str">
            <v>ANALÍTICA</v>
          </cell>
          <cell r="H1272" t="str">
            <v>5.2.02.02.16</v>
          </cell>
        </row>
        <row r="1273">
          <cell r="A1273" t="str">
            <v>5.2.02.02.17</v>
          </cell>
          <cell r="B1273">
            <v>1916</v>
          </cell>
          <cell r="C1273" t="str">
            <v>Gastos de Analisis de Arroz y Semilla - IND</v>
          </cell>
          <cell r="D1273" t="str">
            <v>GASTOS</v>
          </cell>
          <cell r="E1273" t="str">
            <v>SIN AJUSTE MENSUAL</v>
          </cell>
          <cell r="F1273" t="str">
            <v>RAZÓN SIMPLES</v>
          </cell>
          <cell r="G1273" t="str">
            <v>ANALÍTICA</v>
          </cell>
          <cell r="H1273" t="str">
            <v>5.2.02.02.17</v>
          </cell>
        </row>
        <row r="1274">
          <cell r="A1274" t="str">
            <v>5.2.02.02.18</v>
          </cell>
          <cell r="B1274">
            <v>2009</v>
          </cell>
          <cell r="C1274" t="str">
            <v>Materiales e Insumos - Ind</v>
          </cell>
          <cell r="D1274" t="str">
            <v>GASTOS</v>
          </cell>
          <cell r="E1274" t="str">
            <v>SIN AJUSTE MENSUAL</v>
          </cell>
          <cell r="F1274" t="str">
            <v>RAZÓN SIMPLES</v>
          </cell>
          <cell r="G1274" t="str">
            <v>ANALÍTICA</v>
          </cell>
          <cell r="H1274" t="str">
            <v>5.2.02.02.18</v>
          </cell>
        </row>
        <row r="1275">
          <cell r="A1275" t="str">
            <v>5.2.02.02.19</v>
          </cell>
          <cell r="B1275">
            <v>1921</v>
          </cell>
          <cell r="C1275" t="str">
            <v>Consumo Interno de Stock - IND</v>
          </cell>
          <cell r="D1275" t="str">
            <v>GASTOS</v>
          </cell>
          <cell r="E1275" t="str">
            <v>SIN AJUSTE MENSUAL</v>
          </cell>
          <cell r="F1275" t="str">
            <v>RAZÓN SIMPLES</v>
          </cell>
          <cell r="G1275" t="str">
            <v>ANALÍTICA</v>
          </cell>
          <cell r="H1275" t="str">
            <v>5.2.02.02.19</v>
          </cell>
        </row>
        <row r="1276">
          <cell r="A1276" t="str">
            <v>5.2.02.02.21</v>
          </cell>
          <cell r="B1276">
            <v>1914</v>
          </cell>
          <cell r="C1276" t="str">
            <v>Fletes Internos - Ind.</v>
          </cell>
          <cell r="D1276" t="str">
            <v>GASTOS</v>
          </cell>
          <cell r="E1276" t="str">
            <v>SIN AJUSTE MENSUAL</v>
          </cell>
          <cell r="F1276" t="str">
            <v>RAZÓN SIMPLES</v>
          </cell>
          <cell r="G1276" t="str">
            <v>ANALÍTICA</v>
          </cell>
          <cell r="H1276" t="str">
            <v>5.2.02.02.21</v>
          </cell>
        </row>
        <row r="1277">
          <cell r="A1277" t="str">
            <v>5.2.02.02.22</v>
          </cell>
          <cell r="B1277">
            <v>2068</v>
          </cell>
          <cell r="C1277" t="str">
            <v>Flete de arroz-Ind</v>
          </cell>
          <cell r="D1277" t="str">
            <v>GASTOS</v>
          </cell>
          <cell r="E1277" t="str">
            <v>SIN AJUSTE MENSUAL</v>
          </cell>
          <cell r="F1277" t="str">
            <v>RAZÓN SIMPLES</v>
          </cell>
          <cell r="G1277" t="str">
            <v>ANALÍTICA</v>
          </cell>
          <cell r="H1277" t="str">
            <v>5.2.02.02.22</v>
          </cell>
        </row>
        <row r="1278">
          <cell r="A1278" t="str">
            <v>5.2.02.02.23</v>
          </cell>
          <cell r="B1278">
            <v>1920</v>
          </cell>
          <cell r="C1278" t="str">
            <v>Mascaras-Botas-Lentes-Guantes-Casco p/Personal-IND</v>
          </cell>
          <cell r="D1278" t="str">
            <v>GASTOS</v>
          </cell>
          <cell r="E1278" t="str">
            <v>SIN AJUSTE MENSUAL</v>
          </cell>
          <cell r="F1278" t="str">
            <v>RAZÓN SIMPLES</v>
          </cell>
          <cell r="G1278" t="str">
            <v>ANALÍTICA</v>
          </cell>
          <cell r="H1278" t="str">
            <v>5.2.02.02.23</v>
          </cell>
        </row>
        <row r="1279">
          <cell r="A1279" t="str">
            <v>5.2.02.02.24</v>
          </cell>
          <cell r="B1279">
            <v>2020</v>
          </cell>
          <cell r="C1279" t="str">
            <v>Gastos de Importacion SD- Ind</v>
          </cell>
          <cell r="D1279" t="str">
            <v>GASTOS</v>
          </cell>
          <cell r="E1279" t="str">
            <v>SIN AJUSTE MENSUAL</v>
          </cell>
          <cell r="F1279" t="str">
            <v>RAZÓN SIMPLES</v>
          </cell>
          <cell r="G1279" t="str">
            <v>ANALÍTICA</v>
          </cell>
          <cell r="H1279" t="str">
            <v>5.2.02.02.24</v>
          </cell>
        </row>
        <row r="1280">
          <cell r="A1280" t="str">
            <v>5.2.02.02.25</v>
          </cell>
          <cell r="B1280">
            <v>1970</v>
          </cell>
          <cell r="C1280" t="str">
            <v>Gastos de Importacion- Ind.</v>
          </cell>
          <cell r="D1280" t="str">
            <v>GASTOS</v>
          </cell>
          <cell r="E1280" t="str">
            <v>SIN AJUSTE MENSUAL</v>
          </cell>
          <cell r="F1280" t="str">
            <v>RAZÓN SIMPLES</v>
          </cell>
          <cell r="G1280" t="str">
            <v>ANALÍTICA</v>
          </cell>
          <cell r="H1280" t="str">
            <v>5.2.02.02.25</v>
          </cell>
        </row>
        <row r="1281">
          <cell r="A1281" t="str">
            <v>5.2.02.02.26</v>
          </cell>
          <cell r="B1281">
            <v>1913</v>
          </cell>
          <cell r="C1281" t="str">
            <v>Impuestos y Tasas - Ind.</v>
          </cell>
          <cell r="D1281" t="str">
            <v>GASTOS</v>
          </cell>
          <cell r="E1281" t="str">
            <v>SIN AJUSTE MENSUAL</v>
          </cell>
          <cell r="F1281" t="str">
            <v>RAZÓN SIMPLES</v>
          </cell>
          <cell r="G1281" t="str">
            <v>ANALÍTICA</v>
          </cell>
          <cell r="H1281" t="str">
            <v>5.2.02.02.26</v>
          </cell>
        </row>
        <row r="1282">
          <cell r="A1282" t="str">
            <v>5.2.02.02.28</v>
          </cell>
          <cell r="B1282">
            <v>2040</v>
          </cell>
          <cell r="C1282" t="str">
            <v>Gastos No Deducibles  - Ind.</v>
          </cell>
          <cell r="D1282" t="str">
            <v>GASTOS</v>
          </cell>
          <cell r="E1282" t="str">
            <v>SIN AJUSTE MENSUAL</v>
          </cell>
          <cell r="F1282" t="str">
            <v>RAZÓN SIMPLES</v>
          </cell>
          <cell r="G1282" t="str">
            <v>ANALÍTICA</v>
          </cell>
          <cell r="H1282" t="str">
            <v>5.2.02.02.28</v>
          </cell>
        </row>
        <row r="1283">
          <cell r="A1283" t="str">
            <v>5.2.02.02.29</v>
          </cell>
          <cell r="B1283">
            <v>1869</v>
          </cell>
          <cell r="C1283" t="str">
            <v>Otros Gastos Operativos- Ind</v>
          </cell>
          <cell r="D1283" t="str">
            <v>GASTOS</v>
          </cell>
          <cell r="E1283" t="str">
            <v>SIN AJUSTE MENSUAL</v>
          </cell>
          <cell r="F1283" t="str">
            <v>RAZÓN SIMPLES</v>
          </cell>
          <cell r="G1283" t="str">
            <v>ANALÍTICA</v>
          </cell>
          <cell r="H1283" t="str">
            <v>5.2.02.02.29</v>
          </cell>
        </row>
        <row r="1284">
          <cell r="A1284" t="str">
            <v>5.2.02.02.30</v>
          </cell>
          <cell r="B1284">
            <v>1879</v>
          </cell>
          <cell r="C1284" t="str">
            <v>Costos Operativos- Ind.</v>
          </cell>
          <cell r="D1284" t="str">
            <v>GASTOS</v>
          </cell>
          <cell r="E1284" t="str">
            <v>SIN AJUSTE MENSUAL</v>
          </cell>
          <cell r="F1284" t="str">
            <v>RAZÓN SIMPLES</v>
          </cell>
          <cell r="G1284" t="str">
            <v>ANALÍTICA</v>
          </cell>
          <cell r="H1284" t="str">
            <v>5.2.02.02.30</v>
          </cell>
        </row>
        <row r="1285">
          <cell r="A1285" t="str">
            <v>5.2.02.02.31</v>
          </cell>
          <cell r="B1285">
            <v>1870</v>
          </cell>
          <cell r="C1285" t="str">
            <v>Gastos de Arrendamiento de Campo - IND</v>
          </cell>
          <cell r="D1285" t="str">
            <v>GASTOS</v>
          </cell>
          <cell r="E1285" t="str">
            <v>SIN AJUSTE MENSUAL</v>
          </cell>
          <cell r="F1285" t="str">
            <v>RAZÓN SIMPLES</v>
          </cell>
          <cell r="G1285" t="str">
            <v>ANALÍTICA</v>
          </cell>
          <cell r="H1285" t="str">
            <v>5.2.02.02.31</v>
          </cell>
        </row>
        <row r="1286">
          <cell r="A1286" t="str">
            <v>5.2.02.02.33</v>
          </cell>
          <cell r="B1286">
            <v>1885</v>
          </cell>
          <cell r="C1286" t="str">
            <v>Etiquetas adhesivas para bolsas - Ind</v>
          </cell>
          <cell r="D1286" t="str">
            <v>GASTOS</v>
          </cell>
          <cell r="E1286" t="str">
            <v>SIN AJUSTE MENSUAL</v>
          </cell>
          <cell r="F1286" t="str">
            <v>RAZÓN SIMPLES</v>
          </cell>
          <cell r="G1286" t="str">
            <v>ANALÍTICA</v>
          </cell>
          <cell r="H1286" t="str">
            <v>5.2.02.02.33</v>
          </cell>
        </row>
        <row r="1287">
          <cell r="A1287" t="str">
            <v>5.2.02.02.34</v>
          </cell>
          <cell r="B1287">
            <v>1972</v>
          </cell>
          <cell r="C1287" t="str">
            <v>Gastos para Maquina Briquetadora - IND</v>
          </cell>
          <cell r="D1287" t="str">
            <v>GASTOS</v>
          </cell>
          <cell r="E1287" t="str">
            <v>SIN AJUSTE MENSUAL</v>
          </cell>
          <cell r="F1287" t="str">
            <v>RAZÓN SIMPLES</v>
          </cell>
          <cell r="G1287" t="str">
            <v>ANALÍTICA</v>
          </cell>
          <cell r="H1287" t="str">
            <v>5.2.02.02.34</v>
          </cell>
        </row>
        <row r="1288">
          <cell r="A1288" t="str">
            <v>5.2.02.02.35</v>
          </cell>
          <cell r="B1288">
            <v>2351</v>
          </cell>
          <cell r="C1288" t="str">
            <v>Combustibles consumo internos - INDUSTRIA</v>
          </cell>
          <cell r="D1288" t="str">
            <v>GASTOS</v>
          </cell>
          <cell r="E1288" t="str">
            <v>SIN AJUSTE MENSUAL</v>
          </cell>
          <cell r="F1288" t="str">
            <v>RAZÓN SIMPLES</v>
          </cell>
          <cell r="G1288" t="str">
            <v>ANALÍTICA</v>
          </cell>
          <cell r="H1288" t="str">
            <v>5.2.02.02.35</v>
          </cell>
        </row>
        <row r="1289">
          <cell r="A1289" t="str">
            <v>5.2.02.02.36</v>
          </cell>
          <cell r="B1289">
            <v>1070</v>
          </cell>
          <cell r="C1289" t="str">
            <v>Gasto de Comision sobre Fletes - IND</v>
          </cell>
          <cell r="D1289" t="str">
            <v>GASTOS</v>
          </cell>
          <cell r="E1289" t="str">
            <v>SIN AJUSTE MENSUAL</v>
          </cell>
          <cell r="F1289" t="str">
            <v>RAZÓN SIMPLES</v>
          </cell>
          <cell r="G1289" t="str">
            <v>ANALÍTICA</v>
          </cell>
          <cell r="H1289" t="str">
            <v>5.2.02.02.36</v>
          </cell>
        </row>
        <row r="1290">
          <cell r="A1290" t="str">
            <v>5.2.02.02.37</v>
          </cell>
          <cell r="B1290">
            <v>2355</v>
          </cell>
          <cell r="C1290" t="str">
            <v>Gastos No Deducibles ANDE - IND</v>
          </cell>
          <cell r="D1290" t="str">
            <v>GASTOS</v>
          </cell>
          <cell r="E1290" t="str">
            <v>SIN AJUSTE MENSUAL</v>
          </cell>
          <cell r="F1290" t="str">
            <v>RAZÓN SIMPLES</v>
          </cell>
          <cell r="G1290" t="str">
            <v>ANALÍTICA</v>
          </cell>
          <cell r="H1290" t="str">
            <v>5.2.02.02.37</v>
          </cell>
        </row>
        <row r="1291">
          <cell r="A1291" t="str">
            <v>5.2.02.02.38</v>
          </cell>
          <cell r="B1291">
            <v>2819</v>
          </cell>
          <cell r="C1291" t="str">
            <v>Arrendamiento de Maquinarias Bco. Regional - IND</v>
          </cell>
          <cell r="D1291" t="str">
            <v>GASTOS</v>
          </cell>
          <cell r="E1291" t="str">
            <v>SIN AJUSTE MENSUAL</v>
          </cell>
          <cell r="F1291" t="str">
            <v>RAZÓN SIMPLES</v>
          </cell>
          <cell r="G1291" t="str">
            <v>ANALÍTICA</v>
          </cell>
          <cell r="H1291" t="str">
            <v>5.2.02.02.38</v>
          </cell>
        </row>
        <row r="1292">
          <cell r="A1292" t="str">
            <v>5.2.02.02.39</v>
          </cell>
          <cell r="B1292">
            <v>2832</v>
          </cell>
          <cell r="C1292" t="str">
            <v>Mantenimientos Varios  IND - (Costo)</v>
          </cell>
          <cell r="D1292" t="str">
            <v>GASTOS</v>
          </cell>
          <cell r="E1292" t="str">
            <v>SIN AJUSTE MENSUAL</v>
          </cell>
          <cell r="F1292" t="str">
            <v>RAZÓN SIMPLES</v>
          </cell>
          <cell r="G1292" t="str">
            <v>ANALÍTICA</v>
          </cell>
          <cell r="H1292" t="str">
            <v>5.2.02.02.39</v>
          </cell>
        </row>
        <row r="1293">
          <cell r="A1293" t="str">
            <v>5.2.02.02.40</v>
          </cell>
          <cell r="B1293">
            <v>2861</v>
          </cell>
          <cell r="C1293" t="str">
            <v>Donaciones Documentadas IND</v>
          </cell>
          <cell r="D1293" t="str">
            <v>GASTOS</v>
          </cell>
          <cell r="E1293" t="str">
            <v>SIN AJUSTE MENSUAL</v>
          </cell>
          <cell r="F1293" t="str">
            <v>RAZÓN SIMPLES</v>
          </cell>
          <cell r="G1293" t="str">
            <v>ANALÍTICA</v>
          </cell>
          <cell r="H1293" t="str">
            <v>5.2.02.02.40</v>
          </cell>
        </row>
        <row r="1294">
          <cell r="A1294" t="str">
            <v>5.2.02.02.42</v>
          </cell>
          <cell r="B1294">
            <v>2862</v>
          </cell>
          <cell r="C1294" t="str">
            <v>Donanciones No Documentadas - IND</v>
          </cell>
          <cell r="D1294" t="str">
            <v>GASTOS</v>
          </cell>
          <cell r="E1294" t="str">
            <v>SIN AJUSTE MENSUAL</v>
          </cell>
          <cell r="F1294" t="str">
            <v>RAZÓN SIMPLES</v>
          </cell>
          <cell r="G1294" t="str">
            <v>ANALÍTICA</v>
          </cell>
          <cell r="H1294" t="str">
            <v>5.2.02.02.42</v>
          </cell>
        </row>
        <row r="1295">
          <cell r="A1295" t="str">
            <v>5.2.02.02.43</v>
          </cell>
          <cell r="B1295">
            <v>2911</v>
          </cell>
          <cell r="C1295" t="str">
            <v>IVA  GND - IND</v>
          </cell>
          <cell r="D1295" t="str">
            <v>GASTOS</v>
          </cell>
          <cell r="E1295" t="str">
            <v>SIN AJUSTE MENSUAL</v>
          </cell>
          <cell r="F1295" t="str">
            <v>RAZÓN SIMPLES</v>
          </cell>
          <cell r="G1295" t="str">
            <v>ANALÍTICA</v>
          </cell>
          <cell r="H1295" t="str">
            <v>5.2.02.02.43</v>
          </cell>
        </row>
        <row r="1296">
          <cell r="A1296" t="str">
            <v>5.2.02.03</v>
          </cell>
          <cell r="B1296">
            <v>2240</v>
          </cell>
          <cell r="C1296" t="str">
            <v>OTROS GASTOS OPERATIVOS - INDUSTRIA</v>
          </cell>
          <cell r="D1296" t="str">
            <v>GASTOS</v>
          </cell>
          <cell r="E1296" t="str">
            <v>SIN AJUSTE MENSUAL</v>
          </cell>
          <cell r="F1296" t="str">
            <v>NINGUNO</v>
          </cell>
          <cell r="G1296" t="str">
            <v>SINTÉTICA</v>
          </cell>
          <cell r="H1296" t="str">
            <v>5.2.02.03</v>
          </cell>
        </row>
        <row r="1297">
          <cell r="A1297" t="str">
            <v>5.2.02.03.01</v>
          </cell>
          <cell r="B1297">
            <v>1919</v>
          </cell>
          <cell r="C1297" t="str">
            <v>Seguros Pagados - Ind.</v>
          </cell>
          <cell r="D1297" t="str">
            <v>GASTOS</v>
          </cell>
          <cell r="E1297" t="str">
            <v>SIN AJUSTE MENSUAL</v>
          </cell>
          <cell r="F1297" t="str">
            <v>RAZÓN SIMPLES</v>
          </cell>
          <cell r="G1297" t="str">
            <v>ANALÍTICA</v>
          </cell>
          <cell r="H1297" t="str">
            <v>5.2.02.03.01</v>
          </cell>
        </row>
        <row r="1298">
          <cell r="A1298" t="str">
            <v>5.2.02.03.02</v>
          </cell>
          <cell r="B1298">
            <v>1971</v>
          </cell>
          <cell r="C1298" t="str">
            <v>Utiles de Oficina e Insumos Informaticos - Ind</v>
          </cell>
          <cell r="D1298" t="str">
            <v>GASTOS</v>
          </cell>
          <cell r="E1298" t="str">
            <v>SIN AJUSTE MENSUAL</v>
          </cell>
          <cell r="F1298" t="str">
            <v>RAZÓN SIMPLES</v>
          </cell>
          <cell r="G1298" t="str">
            <v>ANALÍTICA</v>
          </cell>
          <cell r="H1298" t="str">
            <v>5.2.02.03.02</v>
          </cell>
        </row>
        <row r="1299">
          <cell r="A1299" t="str">
            <v>5.2.02.03.03</v>
          </cell>
          <cell r="B1299">
            <v>2121</v>
          </cell>
          <cell r="C1299" t="str">
            <v>Gastos de Hospedaje, Cons y Movilidad - IND</v>
          </cell>
          <cell r="D1299" t="str">
            <v>GASTOS</v>
          </cell>
          <cell r="E1299" t="str">
            <v>SIN AJUSTE MENSUAL</v>
          </cell>
          <cell r="F1299" t="str">
            <v>RAZÓN SIMPLES</v>
          </cell>
          <cell r="G1299" t="str">
            <v>ANALÍTICA</v>
          </cell>
          <cell r="H1299" t="str">
            <v>5.2.02.03.03</v>
          </cell>
        </row>
        <row r="1300">
          <cell r="A1300" t="str">
            <v>5.2.02.03.04</v>
          </cell>
          <cell r="B1300">
            <v>2122</v>
          </cell>
          <cell r="C1300" t="str">
            <v>Honorarios Profesionales - IND</v>
          </cell>
          <cell r="D1300" t="str">
            <v>GASTOS</v>
          </cell>
          <cell r="E1300" t="str">
            <v>SIN AJUSTE MENSUAL</v>
          </cell>
          <cell r="F1300" t="str">
            <v>RAZÓN SIMPLES</v>
          </cell>
          <cell r="G1300" t="str">
            <v>ANALÍTICA</v>
          </cell>
          <cell r="H1300" t="str">
            <v>5.2.02.03.04</v>
          </cell>
        </row>
        <row r="1301">
          <cell r="A1301" t="str">
            <v>5.2.02.03.05</v>
          </cell>
          <cell r="B1301">
            <v>2134</v>
          </cell>
          <cell r="C1301" t="str">
            <v>Publicidad y Propaganda - Ind</v>
          </cell>
          <cell r="D1301" t="str">
            <v>GASTOS</v>
          </cell>
          <cell r="E1301" t="str">
            <v>SIN AJUSTE MENSUAL</v>
          </cell>
          <cell r="F1301" t="str">
            <v>RAZÓN SIMPLES</v>
          </cell>
          <cell r="G1301" t="str">
            <v>ANALÍTICA</v>
          </cell>
          <cell r="H1301" t="str">
            <v>5.2.02.03.05</v>
          </cell>
        </row>
        <row r="1302">
          <cell r="A1302" t="str">
            <v>5.2.02.03.06</v>
          </cell>
          <cell r="B1302">
            <v>1891</v>
          </cell>
          <cell r="C1302" t="str">
            <v>Maquinaria Tercerizada Ind.</v>
          </cell>
          <cell r="D1302" t="str">
            <v>GASTOS</v>
          </cell>
          <cell r="E1302" t="str">
            <v>SIN AJUSTE MENSUAL</v>
          </cell>
          <cell r="F1302" t="str">
            <v>RAZÓN SIMPLES</v>
          </cell>
          <cell r="G1302" t="str">
            <v>ANALÍTICA</v>
          </cell>
          <cell r="H1302" t="str">
            <v>5.2.02.03.06</v>
          </cell>
        </row>
        <row r="1303">
          <cell r="A1303" t="str">
            <v>5.2.02.03.07</v>
          </cell>
          <cell r="B1303">
            <v>1892</v>
          </cell>
          <cell r="C1303" t="str">
            <v>Mano de obra terciarizada Ind.</v>
          </cell>
          <cell r="D1303" t="str">
            <v>GASTOS</v>
          </cell>
          <cell r="E1303" t="str">
            <v>SIN AJUSTE MENSUAL</v>
          </cell>
          <cell r="F1303" t="str">
            <v>RAZÓN SIMPLES</v>
          </cell>
          <cell r="G1303" t="str">
            <v>ANALÍTICA</v>
          </cell>
          <cell r="H1303" t="str">
            <v>5.2.02.03.07</v>
          </cell>
        </row>
        <row r="1304">
          <cell r="A1304" t="str">
            <v>5.2.02.03.08</v>
          </cell>
          <cell r="B1304">
            <v>1881</v>
          </cell>
          <cell r="C1304" t="str">
            <v>Servicio de Terceros GND- Ind.</v>
          </cell>
          <cell r="D1304" t="str">
            <v>GASTOS</v>
          </cell>
          <cell r="E1304" t="str">
            <v>SIN AJUSTE MENSUAL</v>
          </cell>
          <cell r="F1304" t="str">
            <v>RAZÓN SIMPLES</v>
          </cell>
          <cell r="G1304" t="str">
            <v>ANALÍTICA</v>
          </cell>
          <cell r="H1304" t="str">
            <v>5.2.02.03.08</v>
          </cell>
        </row>
        <row r="1305">
          <cell r="A1305" t="str">
            <v>5.2.02.03.09</v>
          </cell>
          <cell r="B1305">
            <v>2149</v>
          </cell>
          <cell r="C1305" t="str">
            <v>Otros Servicios Tercerizados - Ind.</v>
          </cell>
          <cell r="D1305" t="str">
            <v>GASTOS</v>
          </cell>
          <cell r="E1305" t="str">
            <v>SIN AJUSTE MENSUAL</v>
          </cell>
          <cell r="F1305" t="str">
            <v>RAZÓN SIMPLES</v>
          </cell>
          <cell r="G1305" t="str">
            <v>ANALÍTICA</v>
          </cell>
          <cell r="H1305" t="str">
            <v>5.2.02.03.09</v>
          </cell>
        </row>
        <row r="1306">
          <cell r="A1306" t="str">
            <v>5.2.02.03.10</v>
          </cell>
          <cell r="B1306">
            <v>1899</v>
          </cell>
          <cell r="C1306" t="str">
            <v>Otros gastos de clientes- Ind.</v>
          </cell>
          <cell r="D1306" t="str">
            <v>GASTOS</v>
          </cell>
          <cell r="E1306" t="str">
            <v>SIN AJUSTE MENSUAL</v>
          </cell>
          <cell r="F1306" t="str">
            <v>RAZÓN SIMPLES</v>
          </cell>
          <cell r="G1306" t="str">
            <v>ANALÍTICA</v>
          </cell>
          <cell r="H1306" t="str">
            <v>5.2.02.03.10</v>
          </cell>
        </row>
        <row r="1307">
          <cell r="A1307" t="str">
            <v>5.2.02.03.11</v>
          </cell>
          <cell r="B1307">
            <v>1886</v>
          </cell>
          <cell r="C1307" t="str">
            <v>Baja de Stock por Hurto - IND</v>
          </cell>
          <cell r="D1307" t="str">
            <v>GASTOS</v>
          </cell>
          <cell r="E1307" t="str">
            <v>SIN AJUSTE MENSUAL</v>
          </cell>
          <cell r="F1307" t="str">
            <v>RAZÓN SIMPLES</v>
          </cell>
          <cell r="G1307" t="str">
            <v>ANALÍTICA</v>
          </cell>
          <cell r="H1307" t="str">
            <v>5.2.02.03.11</v>
          </cell>
        </row>
        <row r="1308">
          <cell r="A1308" t="str">
            <v>5.2.02.03.12</v>
          </cell>
          <cell r="B1308">
            <v>1809</v>
          </cell>
          <cell r="C1308" t="str">
            <v>Impuesto a la Renta - Ind</v>
          </cell>
          <cell r="D1308" t="str">
            <v>GASTOS</v>
          </cell>
          <cell r="E1308" t="str">
            <v>SIN AJUSTE MENSUAL</v>
          </cell>
          <cell r="F1308" t="str">
            <v>RAZÓN SIMPLES</v>
          </cell>
          <cell r="G1308" t="str">
            <v>ANALÍTICA</v>
          </cell>
          <cell r="H1308" t="str">
            <v>5.2.02.03.12</v>
          </cell>
        </row>
        <row r="1309">
          <cell r="A1309" t="str">
            <v>5.2.02.03.13</v>
          </cell>
          <cell r="B1309">
            <v>2325</v>
          </cell>
          <cell r="C1309" t="str">
            <v>Baja de Stock por Obsolescencia - IND</v>
          </cell>
          <cell r="D1309" t="str">
            <v>GASTOS</v>
          </cell>
          <cell r="E1309" t="str">
            <v>SIN AJUSTE MENSUAL</v>
          </cell>
          <cell r="F1309" t="str">
            <v>RAZÓN SIMPLES</v>
          </cell>
          <cell r="G1309" t="str">
            <v>ANALÍTICA</v>
          </cell>
          <cell r="H1309" t="str">
            <v>5.2.02.03.13</v>
          </cell>
        </row>
        <row r="1310">
          <cell r="A1310" t="str">
            <v>5.2.02.03.14</v>
          </cell>
          <cell r="B1310">
            <v>2464</v>
          </cell>
          <cell r="C1310" t="str">
            <v>Baja de Stock por Merma Insumos - IND</v>
          </cell>
          <cell r="D1310" t="str">
            <v>GASTOS</v>
          </cell>
          <cell r="E1310" t="str">
            <v>SIN AJUSTE MENSUAL</v>
          </cell>
          <cell r="F1310" t="str">
            <v>RAZÓN SIMPLES</v>
          </cell>
          <cell r="G1310" t="str">
            <v>ANALÍTICA</v>
          </cell>
          <cell r="H1310" t="str">
            <v>5.2.02.03.14</v>
          </cell>
        </row>
        <row r="1311">
          <cell r="A1311" t="str">
            <v>5.2.02.03.15</v>
          </cell>
          <cell r="B1311">
            <v>2876</v>
          </cell>
          <cell r="C1311" t="str">
            <v>Gastos de Salud con Personal - IND</v>
          </cell>
          <cell r="D1311" t="str">
            <v>GASTOS</v>
          </cell>
          <cell r="E1311" t="str">
            <v>SIN AJUSTE MENSUAL</v>
          </cell>
          <cell r="F1311" t="str">
            <v>RAZÓN SIMPLES</v>
          </cell>
          <cell r="G1311" t="str">
            <v>ANALÍTICA</v>
          </cell>
          <cell r="H1311" t="str">
            <v>5.2.02.03.15</v>
          </cell>
        </row>
        <row r="1312">
          <cell r="A1312" t="str">
            <v>5.2.02.03.16</v>
          </cell>
          <cell r="B1312">
            <v>2908</v>
          </cell>
          <cell r="C1312" t="str">
            <v>Mermas de Envases por Procesos de Ind. - IND</v>
          </cell>
          <cell r="D1312" t="str">
            <v>GASTOS</v>
          </cell>
          <cell r="E1312" t="str">
            <v>SIN AJUSTE MENSUAL</v>
          </cell>
          <cell r="F1312" t="str">
            <v>RAZÓN SIMPLES</v>
          </cell>
          <cell r="G1312" t="str">
            <v>ANALÍTICA</v>
          </cell>
          <cell r="H1312" t="str">
            <v>5.2.02.03.16</v>
          </cell>
        </row>
        <row r="1313">
          <cell r="A1313" t="str">
            <v>5.2.02.03.17</v>
          </cell>
          <cell r="B1313">
            <v>2919</v>
          </cell>
          <cell r="C1313" t="str">
            <v>Gastos por Semillería</v>
          </cell>
          <cell r="D1313" t="str">
            <v>GASTOS</v>
          </cell>
          <cell r="E1313" t="str">
            <v>SIN AJUSTE MENSUAL</v>
          </cell>
          <cell r="F1313" t="str">
            <v>RAZÓN SIMPLES</v>
          </cell>
          <cell r="G1313" t="str">
            <v>ANALÍTICA</v>
          </cell>
          <cell r="H1313" t="str">
            <v>5.2.02.03.17</v>
          </cell>
        </row>
        <row r="1314">
          <cell r="A1314" t="str">
            <v>5.2.02.03.18</v>
          </cell>
          <cell r="B1314">
            <v>2963</v>
          </cell>
          <cell r="C1314" t="str">
            <v>Mermas de Semilla Tratada - IND</v>
          </cell>
          <cell r="D1314" t="str">
            <v>GASTOS</v>
          </cell>
          <cell r="E1314" t="str">
            <v>SIN AJUSTE MENSUAL</v>
          </cell>
          <cell r="F1314" t="str">
            <v>RAZÓN SIMPLES</v>
          </cell>
          <cell r="G1314" t="str">
            <v>ANALÍTICA</v>
          </cell>
          <cell r="H1314" t="str">
            <v>5.2.02.03.18</v>
          </cell>
        </row>
        <row r="1315">
          <cell r="A1315" t="str">
            <v>5.2.02.03.19</v>
          </cell>
          <cell r="B1315">
            <v>2993</v>
          </cell>
          <cell r="C1315" t="str">
            <v>Merma de Arroz y Subproductos - IND</v>
          </cell>
          <cell r="D1315" t="str">
            <v>GASTOS</v>
          </cell>
          <cell r="E1315" t="str">
            <v>SIN AJUSTE MENSUAL</v>
          </cell>
          <cell r="F1315" t="str">
            <v>RAZÓN SIMPLES</v>
          </cell>
          <cell r="G1315" t="str">
            <v>ANALÍTICA</v>
          </cell>
          <cell r="H1315" t="str">
            <v>5.2.02.03.19</v>
          </cell>
        </row>
        <row r="1316">
          <cell r="A1316" t="str">
            <v>5.2.03</v>
          </cell>
          <cell r="B1316">
            <v>2247</v>
          </cell>
          <cell r="C1316" t="str">
            <v>GASTOS SECTOR MOLINO/SECADO</v>
          </cell>
          <cell r="D1316" t="str">
            <v>GASTOS</v>
          </cell>
          <cell r="E1316" t="str">
            <v>SIN AJUSTE MENSUAL</v>
          </cell>
          <cell r="F1316" t="str">
            <v>NINGUNO</v>
          </cell>
          <cell r="G1316" t="str">
            <v>SINTÉTICA</v>
          </cell>
          <cell r="H1316" t="str">
            <v>5.2.03</v>
          </cell>
        </row>
        <row r="1317">
          <cell r="A1317" t="str">
            <v>5.2.03.01</v>
          </cell>
          <cell r="B1317">
            <v>1850</v>
          </cell>
          <cell r="C1317" t="str">
            <v>GASTOS CON PERSONAL - M/S</v>
          </cell>
          <cell r="D1317" t="str">
            <v>GASTOS</v>
          </cell>
          <cell r="E1317" t="str">
            <v>SIN AJUSTE MENSUAL</v>
          </cell>
          <cell r="F1317" t="str">
            <v>NINGUNO</v>
          </cell>
          <cell r="G1317" t="str">
            <v>SINTÉTICA</v>
          </cell>
          <cell r="H1317" t="str">
            <v>5.2.03.01</v>
          </cell>
        </row>
        <row r="1318">
          <cell r="A1318" t="str">
            <v>5.2.03.01.01</v>
          </cell>
          <cell r="B1318">
            <v>1852</v>
          </cell>
          <cell r="C1318" t="str">
            <v>Salarios Operativos Nomina-M/S</v>
          </cell>
          <cell r="D1318" t="str">
            <v>GASTOS</v>
          </cell>
          <cell r="E1318" t="str">
            <v>SIN AJUSTE MENSUAL</v>
          </cell>
          <cell r="F1318" t="str">
            <v>RAZÓN SIMPLES</v>
          </cell>
          <cell r="G1318" t="str">
            <v>ANALÍTICA</v>
          </cell>
          <cell r="H1318" t="str">
            <v>5.2.03.01.01</v>
          </cell>
        </row>
        <row r="1319">
          <cell r="A1319" t="str">
            <v>5.2.03.01.02</v>
          </cell>
          <cell r="B1319">
            <v>1860</v>
          </cell>
          <cell r="C1319" t="str">
            <v>Vacaciones Causadas - M/S</v>
          </cell>
          <cell r="D1319" t="str">
            <v>GASTOS</v>
          </cell>
          <cell r="E1319" t="str">
            <v>SIN AJUSTE MENSUAL</v>
          </cell>
          <cell r="F1319" t="str">
            <v>RAZÓN SIMPLES</v>
          </cell>
          <cell r="G1319" t="str">
            <v>ANALÍTICA</v>
          </cell>
          <cell r="H1319" t="str">
            <v>5.2.03.01.02</v>
          </cell>
        </row>
        <row r="1320">
          <cell r="A1320" t="str">
            <v>5.2.03.01.03</v>
          </cell>
          <cell r="B1320">
            <v>1861</v>
          </cell>
          <cell r="C1320" t="str">
            <v>Preaviso - M/S</v>
          </cell>
          <cell r="D1320" t="str">
            <v>GASTOS</v>
          </cell>
          <cell r="E1320" t="str">
            <v>SIN AJUSTE MENSUAL</v>
          </cell>
          <cell r="F1320" t="str">
            <v>RAZÓN SIMPLES</v>
          </cell>
          <cell r="G1320" t="str">
            <v>ANALÍTICA</v>
          </cell>
          <cell r="H1320" t="str">
            <v>5.2.03.01.03</v>
          </cell>
        </row>
        <row r="1321">
          <cell r="A1321" t="str">
            <v>5.2.03.01.04</v>
          </cell>
          <cell r="B1321">
            <v>1863</v>
          </cell>
          <cell r="C1321" t="str">
            <v>Vacaciones Proporcionales - M/S</v>
          </cell>
          <cell r="D1321" t="str">
            <v>GASTOS</v>
          </cell>
          <cell r="E1321" t="str">
            <v>SIN AJUSTE MENSUAL</v>
          </cell>
          <cell r="F1321" t="str">
            <v>RAZÓN SIMPLES</v>
          </cell>
          <cell r="G1321" t="str">
            <v>ANALÍTICA</v>
          </cell>
          <cell r="H1321" t="str">
            <v>5.2.03.01.04</v>
          </cell>
        </row>
        <row r="1322">
          <cell r="A1322" t="str">
            <v>5.2.03.01.05</v>
          </cell>
          <cell r="B1322">
            <v>2248</v>
          </cell>
          <cell r="C1322" t="str">
            <v>Indemnizaciones - M/S</v>
          </cell>
          <cell r="D1322" t="str">
            <v>GASTOS</v>
          </cell>
          <cell r="E1322" t="str">
            <v>SIN AJUSTE MENSUAL</v>
          </cell>
          <cell r="F1322" t="str">
            <v>RAZÓN SIMPLES</v>
          </cell>
          <cell r="G1322" t="str">
            <v>ANALÍTICA</v>
          </cell>
          <cell r="H1322" t="str">
            <v>5.2.03.01.05</v>
          </cell>
        </row>
        <row r="1323">
          <cell r="A1323" t="str">
            <v>5.2.03.01.06</v>
          </cell>
          <cell r="B1323">
            <v>1854</v>
          </cell>
          <cell r="C1323" t="str">
            <v>Carga Social - Operativos M/S</v>
          </cell>
          <cell r="D1323" t="str">
            <v>GASTOS</v>
          </cell>
          <cell r="E1323" t="str">
            <v>SIN AJUSTE MENSUAL</v>
          </cell>
          <cell r="F1323" t="str">
            <v>RAZÓN SIMPLES</v>
          </cell>
          <cell r="G1323" t="str">
            <v>ANALÍTICA</v>
          </cell>
          <cell r="H1323" t="str">
            <v>5.2.03.01.06</v>
          </cell>
        </row>
        <row r="1324">
          <cell r="A1324" t="str">
            <v>5.2.03.01.07</v>
          </cell>
          <cell r="B1324">
            <v>1857</v>
          </cell>
          <cell r="C1324" t="str">
            <v>Bonificacion Familiar - M/S</v>
          </cell>
          <cell r="D1324" t="str">
            <v>GASTOS</v>
          </cell>
          <cell r="E1324" t="str">
            <v>SIN AJUSTE MENSUAL</v>
          </cell>
          <cell r="F1324" t="str">
            <v>RAZÓN SIMPLES</v>
          </cell>
          <cell r="G1324" t="str">
            <v>ANALÍTICA</v>
          </cell>
          <cell r="H1324" t="str">
            <v>5.2.03.01.07</v>
          </cell>
        </row>
        <row r="1325">
          <cell r="A1325" t="str">
            <v>5.2.03.01.08</v>
          </cell>
          <cell r="B1325">
            <v>1866</v>
          </cell>
          <cell r="C1325" t="str">
            <v>Aguinaldos Operarios - M/S</v>
          </cell>
          <cell r="D1325" t="str">
            <v>GASTOS</v>
          </cell>
          <cell r="E1325" t="str">
            <v>SIN AJUSTE MENSUAL</v>
          </cell>
          <cell r="F1325" t="str">
            <v>RAZÓN SIMPLES</v>
          </cell>
          <cell r="G1325" t="str">
            <v>ANALÍTICA</v>
          </cell>
          <cell r="H1325" t="str">
            <v>5.2.03.01.08</v>
          </cell>
        </row>
        <row r="1326">
          <cell r="A1326" t="str">
            <v>5.2.03.01.09</v>
          </cell>
          <cell r="B1326">
            <v>1864</v>
          </cell>
          <cell r="C1326" t="str">
            <v>Otros Beneficios - M/S</v>
          </cell>
          <cell r="D1326" t="str">
            <v>GASTOS</v>
          </cell>
          <cell r="E1326" t="str">
            <v>SIN AJUSTE MENSUAL</v>
          </cell>
          <cell r="F1326" t="str">
            <v>RAZÓN SIMPLES</v>
          </cell>
          <cell r="G1326" t="str">
            <v>ANALÍTICA</v>
          </cell>
          <cell r="H1326" t="str">
            <v>5.2.03.01.09</v>
          </cell>
        </row>
        <row r="1327">
          <cell r="A1327" t="str">
            <v>5.2.03.01.10</v>
          </cell>
          <cell r="B1327">
            <v>1926</v>
          </cell>
          <cell r="C1327" t="str">
            <v>Gratificaciones - M/S</v>
          </cell>
          <cell r="D1327" t="str">
            <v>GASTOS</v>
          </cell>
          <cell r="E1327" t="str">
            <v>SIN AJUSTE MENSUAL</v>
          </cell>
          <cell r="F1327" t="str">
            <v>RAZÓN SIMPLES</v>
          </cell>
          <cell r="G1327" t="str">
            <v>ANALÍTICA</v>
          </cell>
          <cell r="H1327" t="str">
            <v>5.2.03.01.10</v>
          </cell>
        </row>
        <row r="1328">
          <cell r="A1328" t="str">
            <v>5.2.03.01.11</v>
          </cell>
          <cell r="B1328">
            <v>2069</v>
          </cell>
          <cell r="C1328" t="str">
            <v>Otros Servicios Prestados con Autofactura - M/S</v>
          </cell>
          <cell r="D1328" t="str">
            <v>GASTOS</v>
          </cell>
          <cell r="E1328" t="str">
            <v>SIN AJUSTE MENSUAL</v>
          </cell>
          <cell r="F1328" t="str">
            <v>RAZÓN SIMPLES</v>
          </cell>
          <cell r="G1328" t="str">
            <v>ANALÍTICA</v>
          </cell>
          <cell r="H1328" t="str">
            <v>5.2.03.01.11</v>
          </cell>
        </row>
        <row r="1329">
          <cell r="A1329" t="str">
            <v>5.2.03.01.12</v>
          </cell>
          <cell r="B1329">
            <v>2830</v>
          </cell>
          <cell r="C1329" t="str">
            <v>Mano de Obra M/S - (Costo)</v>
          </cell>
          <cell r="D1329" t="str">
            <v>GASTOS</v>
          </cell>
          <cell r="E1329" t="str">
            <v>SIN AJUSTE MENSUAL</v>
          </cell>
          <cell r="F1329" t="str">
            <v>RAZÓN SIMPLES</v>
          </cell>
          <cell r="G1329" t="str">
            <v>ANALÍTICA</v>
          </cell>
          <cell r="H1329" t="str">
            <v>5.2.03.01.12</v>
          </cell>
        </row>
        <row r="1330">
          <cell r="A1330" t="str">
            <v>5.2.03.02</v>
          </cell>
          <cell r="B1330">
            <v>2249</v>
          </cell>
          <cell r="C1330" t="str">
            <v>GASTOS OPERATIVOS - MOLINO/SECADO</v>
          </cell>
          <cell r="D1330" t="str">
            <v>GASTOS</v>
          </cell>
          <cell r="E1330" t="str">
            <v>SIN AJUSTE MENSUAL</v>
          </cell>
          <cell r="F1330" t="str">
            <v>NINGUNO</v>
          </cell>
          <cell r="G1330" t="str">
            <v>SINTÉTICA</v>
          </cell>
          <cell r="H1330" t="str">
            <v>5.2.03.02</v>
          </cell>
        </row>
        <row r="1331">
          <cell r="A1331" t="str">
            <v>5.2.03.02.01</v>
          </cell>
          <cell r="B1331">
            <v>1875</v>
          </cell>
          <cell r="C1331" t="str">
            <v>Energia Electrica  Secador - M/S</v>
          </cell>
          <cell r="D1331" t="str">
            <v>GASTOS</v>
          </cell>
          <cell r="E1331" t="str">
            <v>SIN AJUSTE MENSUAL</v>
          </cell>
          <cell r="F1331" t="str">
            <v>RAZÓN SIMPLES</v>
          </cell>
          <cell r="G1331" t="str">
            <v>ANALÍTICA</v>
          </cell>
          <cell r="H1331" t="str">
            <v>5.2.03.02.01</v>
          </cell>
        </row>
        <row r="1332">
          <cell r="A1332" t="str">
            <v>5.2.03.02.02</v>
          </cell>
          <cell r="B1332">
            <v>1894</v>
          </cell>
          <cell r="C1332" t="str">
            <v>Combustibles, Lubricantes, Gas - M/S</v>
          </cell>
          <cell r="D1332" t="str">
            <v>GASTOS</v>
          </cell>
          <cell r="E1332" t="str">
            <v>SIN AJUSTE MENSUAL</v>
          </cell>
          <cell r="F1332" t="str">
            <v>RAZÓN SIMPLES</v>
          </cell>
          <cell r="G1332" t="str">
            <v>ANALÍTICA</v>
          </cell>
          <cell r="H1332" t="str">
            <v>5.2.03.02.02</v>
          </cell>
        </row>
        <row r="1333">
          <cell r="A1333" t="str">
            <v>5.2.03.02.03</v>
          </cell>
          <cell r="B1333">
            <v>1902</v>
          </cell>
          <cell r="C1333" t="str">
            <v>Mantenimiento de Secadero - M/S</v>
          </cell>
          <cell r="D1333" t="str">
            <v>GASTOS</v>
          </cell>
          <cell r="E1333" t="str">
            <v>SIN AJUSTE MENSUAL</v>
          </cell>
          <cell r="F1333" t="str">
            <v>RAZÓN SIMPLES</v>
          </cell>
          <cell r="G1333" t="str">
            <v>ANALÍTICA</v>
          </cell>
          <cell r="H1333" t="str">
            <v>5.2.03.02.03</v>
          </cell>
        </row>
        <row r="1334">
          <cell r="A1334" t="str">
            <v>5.2.03.02.04</v>
          </cell>
          <cell r="B1334">
            <v>1907</v>
          </cell>
          <cell r="C1334" t="str">
            <v>Mantenimiento de Instalaciones - M/S</v>
          </cell>
          <cell r="D1334" t="str">
            <v>GASTOS</v>
          </cell>
          <cell r="E1334" t="str">
            <v>SIN AJUSTE MENSUAL</v>
          </cell>
          <cell r="F1334" t="str">
            <v>RAZÓN SIMPLES</v>
          </cell>
          <cell r="G1334" t="str">
            <v>ANALÍTICA</v>
          </cell>
          <cell r="H1334" t="str">
            <v>5.2.03.02.04</v>
          </cell>
        </row>
        <row r="1335">
          <cell r="A1335" t="str">
            <v>5.2.03.02.05</v>
          </cell>
          <cell r="B1335">
            <v>1883</v>
          </cell>
          <cell r="C1335" t="str">
            <v>Alquileres GND por Predios - M/S</v>
          </cell>
          <cell r="D1335" t="str">
            <v>GASTOS</v>
          </cell>
          <cell r="E1335" t="str">
            <v>SIN AJUSTE MENSUAL</v>
          </cell>
          <cell r="F1335" t="str">
            <v>RAZÓN SIMPLES</v>
          </cell>
          <cell r="G1335" t="str">
            <v>ANALÍTICA</v>
          </cell>
          <cell r="H1335" t="str">
            <v>5.2.03.02.05</v>
          </cell>
        </row>
        <row r="1336">
          <cell r="A1336" t="str">
            <v>5.2.03.02.06</v>
          </cell>
          <cell r="B1336">
            <v>1882</v>
          </cell>
          <cell r="C1336" t="str">
            <v>Alquileres Pagados por Predios - M/S</v>
          </cell>
          <cell r="D1336" t="str">
            <v>GASTOS</v>
          </cell>
          <cell r="E1336" t="str">
            <v>SIN AJUSTE MENSUAL</v>
          </cell>
          <cell r="F1336" t="str">
            <v>RAZÓN SIMPLES</v>
          </cell>
          <cell r="G1336" t="str">
            <v>ANALÍTICA</v>
          </cell>
          <cell r="H1336" t="str">
            <v>5.2.03.02.06</v>
          </cell>
        </row>
        <row r="1337">
          <cell r="A1337" t="str">
            <v>5.2.03.02.07</v>
          </cell>
          <cell r="B1337">
            <v>1929</v>
          </cell>
          <cell r="C1337" t="str">
            <v>Mant. y Rep. de Camiones y Vehiculos - M/S</v>
          </cell>
          <cell r="D1337" t="str">
            <v>GASTOS</v>
          </cell>
          <cell r="E1337" t="str">
            <v>SIN AJUSTE MENSUAL</v>
          </cell>
          <cell r="F1337" t="str">
            <v>RAZÓN SIMPLES</v>
          </cell>
          <cell r="G1337" t="str">
            <v>ANALÍTICA</v>
          </cell>
          <cell r="H1337" t="str">
            <v>5.2.03.02.07</v>
          </cell>
        </row>
        <row r="1338">
          <cell r="A1338" t="str">
            <v>5.2.03.02.08</v>
          </cell>
          <cell r="B1338">
            <v>1932</v>
          </cell>
          <cell r="C1338" t="str">
            <v>Combustibles consumo internos - SECADERO</v>
          </cell>
          <cell r="D1338" t="str">
            <v>GASTOS</v>
          </cell>
          <cell r="E1338" t="str">
            <v>SIN AJUSTE MENSUAL</v>
          </cell>
          <cell r="F1338" t="str">
            <v>RAZÓN SIMPLES</v>
          </cell>
          <cell r="G1338" t="str">
            <v>ANALÍTICA</v>
          </cell>
          <cell r="H1338" t="str">
            <v>5.2.03.02.08</v>
          </cell>
        </row>
        <row r="1339">
          <cell r="A1339" t="str">
            <v>5.2.03.02.09</v>
          </cell>
          <cell r="B1339">
            <v>2038</v>
          </cell>
          <cell r="C1339" t="str">
            <v>Mantenimiento de Silos M/S</v>
          </cell>
          <cell r="D1339" t="str">
            <v>GASTOS</v>
          </cell>
          <cell r="E1339" t="str">
            <v>SIN AJUSTE MENSUAL</v>
          </cell>
          <cell r="F1339" t="str">
            <v>RAZÓN SIMPLES</v>
          </cell>
          <cell r="G1339" t="str">
            <v>ANALÍTICA</v>
          </cell>
          <cell r="H1339" t="str">
            <v>5.2.03.02.09</v>
          </cell>
        </row>
        <row r="1340">
          <cell r="A1340" t="str">
            <v>5.2.03.02.10</v>
          </cell>
          <cell r="B1340">
            <v>2041</v>
          </cell>
          <cell r="C1340" t="str">
            <v>Gastos No Deducibles - M/S</v>
          </cell>
          <cell r="D1340" t="str">
            <v>GASTOS</v>
          </cell>
          <cell r="E1340" t="str">
            <v>SIN AJUSTE MENSUAL</v>
          </cell>
          <cell r="F1340" t="str">
            <v>RAZÓN SIMPLES</v>
          </cell>
          <cell r="G1340" t="str">
            <v>ANALÍTICA</v>
          </cell>
          <cell r="H1340" t="str">
            <v>5.2.03.02.10</v>
          </cell>
        </row>
        <row r="1341">
          <cell r="A1341" t="str">
            <v>5.2.03.02.11</v>
          </cell>
          <cell r="B1341">
            <v>2144</v>
          </cell>
          <cell r="C1341" t="str">
            <v>Materiales e Insumos M/S</v>
          </cell>
          <cell r="D1341" t="str">
            <v>GASTOS</v>
          </cell>
          <cell r="E1341" t="str">
            <v>SIN AJUSTE MENSUAL</v>
          </cell>
          <cell r="F1341" t="str">
            <v>RAZÓN SIMPLES</v>
          </cell>
          <cell r="G1341" t="str">
            <v>ANALÍTICA</v>
          </cell>
          <cell r="H1341" t="str">
            <v>5.2.03.02.11</v>
          </cell>
        </row>
        <row r="1342">
          <cell r="A1342" t="str">
            <v>5.2.03.02.12</v>
          </cell>
          <cell r="B1342">
            <v>1889</v>
          </cell>
          <cell r="C1342" t="str">
            <v>Maquinaria Tercerizada - M/S</v>
          </cell>
          <cell r="D1342" t="str">
            <v>GASTOS</v>
          </cell>
          <cell r="E1342" t="str">
            <v>SIN AJUSTE MENSUAL</v>
          </cell>
          <cell r="F1342" t="str">
            <v>RAZÓN SIMPLES</v>
          </cell>
          <cell r="G1342" t="str">
            <v>ANALÍTICA</v>
          </cell>
          <cell r="H1342" t="str">
            <v>5.2.03.02.12</v>
          </cell>
        </row>
        <row r="1343">
          <cell r="A1343" t="str">
            <v>5.2.03.02.13</v>
          </cell>
          <cell r="B1343">
            <v>1893</v>
          </cell>
          <cell r="C1343" t="str">
            <v>Mano de Obra Tercerizada - M/S</v>
          </cell>
          <cell r="D1343" t="str">
            <v>GASTOS</v>
          </cell>
          <cell r="E1343" t="str">
            <v>SIN AJUSTE MENSUAL</v>
          </cell>
          <cell r="F1343" t="str">
            <v>RAZÓN SIMPLES</v>
          </cell>
          <cell r="G1343" t="str">
            <v>ANALÍTICA</v>
          </cell>
          <cell r="H1343" t="str">
            <v>5.2.03.02.13</v>
          </cell>
        </row>
        <row r="1344">
          <cell r="A1344" t="str">
            <v>5.2.03.02.14</v>
          </cell>
          <cell r="B1344">
            <v>1903</v>
          </cell>
          <cell r="C1344" t="str">
            <v>Otros Servicios Tercerizados - M/S</v>
          </cell>
          <cell r="D1344" t="str">
            <v>GASTOS</v>
          </cell>
          <cell r="E1344" t="str">
            <v>SIN AJUSTE MENSUAL</v>
          </cell>
          <cell r="F1344" t="str">
            <v>RAZÓN SIMPLES</v>
          </cell>
          <cell r="G1344" t="str">
            <v>ANALÍTICA</v>
          </cell>
          <cell r="H1344" t="str">
            <v>5.2.03.02.14</v>
          </cell>
        </row>
        <row r="1345">
          <cell r="A1345" t="str">
            <v>5.2.03.02.15</v>
          </cell>
          <cell r="B1345">
            <v>1906</v>
          </cell>
          <cell r="C1345" t="str">
            <v>Herramientas - Mat. de Consumo - M/S</v>
          </cell>
          <cell r="D1345" t="str">
            <v>GASTOS</v>
          </cell>
          <cell r="E1345" t="str">
            <v>SIN AJUSTE MENSUAL</v>
          </cell>
          <cell r="F1345" t="str">
            <v>RAZÓN SIMPLES</v>
          </cell>
          <cell r="G1345" t="str">
            <v>ANALÍTICA</v>
          </cell>
          <cell r="H1345" t="str">
            <v>5.2.03.02.15</v>
          </cell>
        </row>
        <row r="1346">
          <cell r="A1346" t="str">
            <v>5.2.03.02.16</v>
          </cell>
          <cell r="B1346">
            <v>1922</v>
          </cell>
          <cell r="C1346" t="str">
            <v>Impuestos y Tasas - M/S</v>
          </cell>
          <cell r="D1346" t="str">
            <v>GASTOS</v>
          </cell>
          <cell r="E1346" t="str">
            <v>SIN AJUSTE MENSUAL</v>
          </cell>
          <cell r="F1346" t="str">
            <v>RAZÓN SIMPLES</v>
          </cell>
          <cell r="G1346" t="str">
            <v>ANALÍTICA</v>
          </cell>
          <cell r="H1346" t="str">
            <v>5.2.03.02.16</v>
          </cell>
        </row>
        <row r="1347">
          <cell r="A1347" t="str">
            <v>5.2.03.02.17</v>
          </cell>
          <cell r="B1347">
            <v>1923</v>
          </cell>
          <cell r="C1347" t="str">
            <v>Fletes Internos - M/S</v>
          </cell>
          <cell r="D1347" t="str">
            <v>GASTOS</v>
          </cell>
          <cell r="E1347" t="str">
            <v>SIN AJUSTE MENSUAL</v>
          </cell>
          <cell r="F1347" t="str">
            <v>RAZÓN SIMPLES</v>
          </cell>
          <cell r="G1347" t="str">
            <v>ANALÍTICA</v>
          </cell>
          <cell r="H1347" t="str">
            <v>5.2.03.02.17</v>
          </cell>
        </row>
        <row r="1348">
          <cell r="A1348" t="str">
            <v>5.2.03.02.18</v>
          </cell>
          <cell r="B1348">
            <v>1974</v>
          </cell>
          <cell r="C1348" t="str">
            <v>Gastos de Limpieza - M/S</v>
          </cell>
          <cell r="D1348" t="str">
            <v>GASTOS</v>
          </cell>
          <cell r="E1348" t="str">
            <v>SIN AJUSTE MENSUAL</v>
          </cell>
          <cell r="F1348" t="str">
            <v>RAZÓN SIMPLES</v>
          </cell>
          <cell r="G1348" t="str">
            <v>ANALÍTICA</v>
          </cell>
          <cell r="H1348" t="str">
            <v>5.2.03.02.18</v>
          </cell>
        </row>
        <row r="1349">
          <cell r="A1349" t="str">
            <v>5.2.03.02.20</v>
          </cell>
          <cell r="B1349">
            <v>2153</v>
          </cell>
          <cell r="C1349" t="str">
            <v>Honorarios Profesionales - M/S</v>
          </cell>
          <cell r="D1349" t="str">
            <v>GASTOS</v>
          </cell>
          <cell r="E1349" t="str">
            <v>SIN AJUSTE MENSUAL</v>
          </cell>
          <cell r="F1349" t="str">
            <v>RAZÓN SIMPLES</v>
          </cell>
          <cell r="G1349" t="str">
            <v>ANALÍTICA</v>
          </cell>
          <cell r="H1349" t="str">
            <v>5.2.03.02.20</v>
          </cell>
        </row>
        <row r="1350">
          <cell r="A1350" t="str">
            <v>5.2.03.02.21</v>
          </cell>
          <cell r="B1350">
            <v>1871</v>
          </cell>
          <cell r="C1350" t="str">
            <v>Otros Gastos Operativos - M/S</v>
          </cell>
          <cell r="D1350" t="str">
            <v>GASTOS</v>
          </cell>
          <cell r="E1350" t="str">
            <v>SIN AJUSTE MENSUAL</v>
          </cell>
          <cell r="F1350" t="str">
            <v>RAZÓN SIMPLES</v>
          </cell>
          <cell r="G1350" t="str">
            <v>ANALÍTICA</v>
          </cell>
          <cell r="H1350" t="str">
            <v>5.2.03.02.21</v>
          </cell>
        </row>
        <row r="1351">
          <cell r="A1351" t="str">
            <v>5.2.03.02.22</v>
          </cell>
          <cell r="B1351">
            <v>1874</v>
          </cell>
          <cell r="C1351" t="str">
            <v>Mant. y Rep. de Maq. - M/S</v>
          </cell>
          <cell r="D1351" t="str">
            <v>GASTOS</v>
          </cell>
          <cell r="E1351" t="str">
            <v>SIN AJUSTE MENSUAL</v>
          </cell>
          <cell r="F1351" t="str">
            <v>RAZÓN SIMPLES</v>
          </cell>
          <cell r="G1351" t="str">
            <v>ANALÍTICA</v>
          </cell>
          <cell r="H1351" t="str">
            <v>5.2.03.02.22</v>
          </cell>
        </row>
        <row r="1352">
          <cell r="A1352" t="str">
            <v>5.2.03.02.23</v>
          </cell>
          <cell r="B1352">
            <v>1930</v>
          </cell>
          <cell r="C1352" t="str">
            <v>Seguros Pagados - M/S</v>
          </cell>
          <cell r="D1352" t="str">
            <v>GASTOS</v>
          </cell>
          <cell r="E1352" t="str">
            <v>SIN AJUSTE MENSUAL</v>
          </cell>
          <cell r="F1352" t="str">
            <v>RAZÓN SIMPLES</v>
          </cell>
          <cell r="G1352" t="str">
            <v>ANALÍTICA</v>
          </cell>
          <cell r="H1352" t="str">
            <v>5.2.03.02.23</v>
          </cell>
        </row>
        <row r="1353">
          <cell r="A1353" t="str">
            <v>5.2.03.02.24</v>
          </cell>
          <cell r="B1353">
            <v>1925</v>
          </cell>
          <cell r="C1353" t="str">
            <v>Fletes s/ Inversiones - M/S</v>
          </cell>
          <cell r="D1353" t="str">
            <v>GASTOS</v>
          </cell>
          <cell r="E1353" t="str">
            <v>SIN AJUSTE MENSUAL</v>
          </cell>
          <cell r="F1353" t="str">
            <v>RAZÓN SIMPLES</v>
          </cell>
          <cell r="G1353" t="str">
            <v>ANALÍTICA</v>
          </cell>
          <cell r="H1353" t="str">
            <v>5.2.03.02.24</v>
          </cell>
        </row>
        <row r="1354">
          <cell r="A1354" t="str">
            <v>5.2.03.02.25</v>
          </cell>
          <cell r="B1354">
            <v>1927</v>
          </cell>
          <cell r="C1354" t="str">
            <v>Gastos No Deducibles ANDE - M/S</v>
          </cell>
          <cell r="D1354" t="str">
            <v>GASTOS</v>
          </cell>
          <cell r="E1354" t="str">
            <v>SIN AJUSTE MENSUAL</v>
          </cell>
          <cell r="F1354" t="str">
            <v>RAZÓN SIMPLES</v>
          </cell>
          <cell r="G1354" t="str">
            <v>ANALÍTICA</v>
          </cell>
          <cell r="H1354" t="str">
            <v>5.2.03.02.25</v>
          </cell>
        </row>
        <row r="1355">
          <cell r="A1355" t="str">
            <v>5.2.03.02.26</v>
          </cell>
          <cell r="B1355">
            <v>2435</v>
          </cell>
          <cell r="C1355" t="str">
            <v>Uso interno de Repuestos - Sector SILO</v>
          </cell>
          <cell r="D1355" t="str">
            <v>GASTOS</v>
          </cell>
          <cell r="E1355" t="str">
            <v>SIN AJUSTE MENSUAL</v>
          </cell>
          <cell r="F1355" t="str">
            <v>RAZÓN SIMPLES</v>
          </cell>
          <cell r="G1355" t="str">
            <v>ANALÍTICA</v>
          </cell>
          <cell r="H1355" t="str">
            <v>5.2.03.02.26</v>
          </cell>
        </row>
        <row r="1356">
          <cell r="A1356" t="str">
            <v>5.2.03.02.27</v>
          </cell>
          <cell r="B1356">
            <v>2628</v>
          </cell>
          <cell r="C1356" t="str">
            <v>Gastos de Hospedaje, Consumicion y Movilidad - M/S</v>
          </cell>
          <cell r="D1356" t="str">
            <v>GASTOS</v>
          </cell>
          <cell r="E1356" t="str">
            <v>SIN AJUSTE MENSUAL</v>
          </cell>
          <cell r="F1356" t="str">
            <v>RAZÓN SIMPLES</v>
          </cell>
          <cell r="G1356" t="str">
            <v>ANALÍTICA</v>
          </cell>
          <cell r="H1356" t="str">
            <v>5.2.03.02.27</v>
          </cell>
        </row>
        <row r="1357">
          <cell r="A1357" t="str">
            <v>5.2.03.02.28</v>
          </cell>
          <cell r="B1357">
            <v>2673</v>
          </cell>
          <cell r="C1357" t="str">
            <v>Alquiler de Secadero -  M/S</v>
          </cell>
          <cell r="D1357" t="str">
            <v>GASTOS</v>
          </cell>
          <cell r="E1357" t="str">
            <v>SIN AJUSTE MENSUAL</v>
          </cell>
          <cell r="F1357" t="str">
            <v>RAZÓN SIMPLES</v>
          </cell>
          <cell r="G1357" t="str">
            <v>ANALÍTICA</v>
          </cell>
          <cell r="H1357" t="str">
            <v>5.2.03.02.28</v>
          </cell>
        </row>
        <row r="1358">
          <cell r="A1358" t="str">
            <v>5.2.03.02.29</v>
          </cell>
          <cell r="B1358">
            <v>2674</v>
          </cell>
          <cell r="C1358" t="str">
            <v>Servicios de Horas y Alquiler de Maquinas  - M/S</v>
          </cell>
          <cell r="D1358" t="str">
            <v>GASTOS</v>
          </cell>
          <cell r="E1358" t="str">
            <v>SIN AJUSTE MENSUAL</v>
          </cell>
          <cell r="F1358" t="str">
            <v>RAZÓN SIMPLES</v>
          </cell>
          <cell r="G1358" t="str">
            <v>ANALÍTICA</v>
          </cell>
          <cell r="H1358" t="str">
            <v>5.2.03.02.29</v>
          </cell>
        </row>
        <row r="1359">
          <cell r="A1359" t="str">
            <v>5.2.03.02.30</v>
          </cell>
          <cell r="B1359">
            <v>2683</v>
          </cell>
          <cell r="C1359" t="str">
            <v>Mantenimiento de Silos de Terceros -  M/S</v>
          </cell>
          <cell r="D1359" t="str">
            <v>GASTOS</v>
          </cell>
          <cell r="E1359" t="str">
            <v>SIN AJUSTE MENSUAL</v>
          </cell>
          <cell r="F1359" t="str">
            <v>RAZÓN SIMPLES</v>
          </cell>
          <cell r="G1359" t="str">
            <v>ANALÍTICA</v>
          </cell>
          <cell r="H1359" t="str">
            <v>5.2.03.02.30</v>
          </cell>
        </row>
        <row r="1360">
          <cell r="A1360" t="str">
            <v>5.2.03.02.31</v>
          </cell>
          <cell r="B1360">
            <v>2833</v>
          </cell>
          <cell r="C1360" t="str">
            <v>Mantenimientos Varios -M/S (Costo)</v>
          </cell>
          <cell r="D1360" t="str">
            <v>GASTOS</v>
          </cell>
          <cell r="E1360" t="str">
            <v>SIN AJUSTE MENSUAL</v>
          </cell>
          <cell r="F1360" t="str">
            <v>RAZÓN SIMPLES</v>
          </cell>
          <cell r="G1360" t="str">
            <v>ANALÍTICA</v>
          </cell>
          <cell r="H1360" t="str">
            <v>5.2.03.02.31</v>
          </cell>
        </row>
        <row r="1361">
          <cell r="A1361" t="str">
            <v>5.2.03.02.32</v>
          </cell>
          <cell r="B1361">
            <v>2840</v>
          </cell>
          <cell r="C1361" t="str">
            <v>Mascaras,Botas,Lentes,Guantes,Cascos - M/S</v>
          </cell>
          <cell r="D1361" t="str">
            <v>GASTOS</v>
          </cell>
          <cell r="E1361" t="str">
            <v>SIN AJUSTE MENSUAL</v>
          </cell>
          <cell r="F1361" t="str">
            <v>RAZÓN SIMPLES</v>
          </cell>
          <cell r="G1361" t="str">
            <v>ANALÍTICA</v>
          </cell>
          <cell r="H1361" t="str">
            <v>5.2.03.02.32</v>
          </cell>
        </row>
        <row r="1362">
          <cell r="A1362" t="str">
            <v>5.2.03.02.33</v>
          </cell>
          <cell r="B1362">
            <v>2877</v>
          </cell>
          <cell r="C1362" t="str">
            <v>Gastos de Salud con Personal  - M/S</v>
          </cell>
          <cell r="D1362" t="str">
            <v>GASTOS</v>
          </cell>
          <cell r="E1362" t="str">
            <v>SIN AJUSTE MENSUAL</v>
          </cell>
          <cell r="F1362" t="str">
            <v>RAZÓN SIMPLES</v>
          </cell>
          <cell r="G1362" t="str">
            <v>ANALÍTICA</v>
          </cell>
          <cell r="H1362" t="str">
            <v>5.2.03.02.33</v>
          </cell>
        </row>
        <row r="1363">
          <cell r="A1363" t="str">
            <v>5.2.03.02.34</v>
          </cell>
          <cell r="B1363">
            <v>2902</v>
          </cell>
          <cell r="C1363" t="str">
            <v>Uniformes- M/S</v>
          </cell>
          <cell r="D1363" t="str">
            <v>GASTOS</v>
          </cell>
          <cell r="E1363" t="str">
            <v>SIN AJUSTE MENSUAL</v>
          </cell>
          <cell r="F1363" t="str">
            <v>RAZÓN SIMPLES</v>
          </cell>
          <cell r="G1363" t="str">
            <v>ANALÍTICA</v>
          </cell>
          <cell r="H1363" t="str">
            <v>5.2.03.02.34</v>
          </cell>
        </row>
        <row r="1364">
          <cell r="A1364" t="str">
            <v>5.2.03.02.35</v>
          </cell>
          <cell r="B1364">
            <v>3029</v>
          </cell>
          <cell r="C1364" t="str">
            <v>Servicio de Secado Terceros -  M/S</v>
          </cell>
          <cell r="D1364" t="str">
            <v>GASTOS</v>
          </cell>
          <cell r="E1364" t="str">
            <v>SIN AJUSTE MENSUAL</v>
          </cell>
          <cell r="F1364" t="str">
            <v>RAZÓN SIMPLES</v>
          </cell>
          <cell r="G1364" t="str">
            <v>ANALÍTICA</v>
          </cell>
          <cell r="H1364" t="str">
            <v>5.2.03.02.35</v>
          </cell>
        </row>
        <row r="1365">
          <cell r="A1365" t="str">
            <v>5.2.03.02.36</v>
          </cell>
          <cell r="B1365">
            <v>3093</v>
          </cell>
          <cell r="C1365" t="str">
            <v>Fletes por traslado de Combustibles</v>
          </cell>
          <cell r="D1365" t="str">
            <v>GASTOS</v>
          </cell>
          <cell r="E1365" t="str">
            <v>SIN AJUSTE MENSUAL</v>
          </cell>
          <cell r="F1365" t="str">
            <v>RAZÓN SIMPLES</v>
          </cell>
          <cell r="G1365" t="str">
            <v>ANALÍTICA</v>
          </cell>
          <cell r="H1365" t="str">
            <v>5.2.03.02.36</v>
          </cell>
        </row>
        <row r="1366">
          <cell r="A1366" t="str">
            <v>5.2.03.02.37</v>
          </cell>
          <cell r="B1366">
            <v>3102</v>
          </cell>
          <cell r="C1366" t="str">
            <v>Servicio de Descascarado de Arroz M/S</v>
          </cell>
          <cell r="D1366" t="str">
            <v>GASTOS</v>
          </cell>
          <cell r="E1366" t="str">
            <v>SIN AJUSTE MENSUAL</v>
          </cell>
          <cell r="F1366" t="str">
            <v>RAZÓN SIMPLES</v>
          </cell>
          <cell r="G1366" t="str">
            <v>ANALÍTICA</v>
          </cell>
          <cell r="H1366" t="str">
            <v>5.2.03.02.37</v>
          </cell>
        </row>
        <row r="1367">
          <cell r="A1367" t="str">
            <v>5.2.04.01</v>
          </cell>
          <cell r="B1367">
            <v>2229</v>
          </cell>
          <cell r="C1367" t="str">
            <v>GASTOS CON PERSONAL - SIEMBRA/PRODUCTORES</v>
          </cell>
          <cell r="D1367" t="str">
            <v>GASTOS</v>
          </cell>
          <cell r="E1367" t="str">
            <v>SIN AJUSTE MENSUAL</v>
          </cell>
          <cell r="F1367" t="str">
            <v>NINGUNO</v>
          </cell>
          <cell r="G1367" t="str">
            <v>SINTÉTICA</v>
          </cell>
          <cell r="H1367" t="str">
            <v>5.2.04.01</v>
          </cell>
        </row>
        <row r="1368">
          <cell r="A1368" t="str">
            <v>5.2.04.01.01</v>
          </cell>
          <cell r="B1368">
            <v>2080</v>
          </cell>
          <cell r="C1368" t="str">
            <v>Salario Nomina- Siembra/Productores</v>
          </cell>
          <cell r="D1368" t="str">
            <v>GASTOS</v>
          </cell>
          <cell r="E1368" t="str">
            <v>SIN AJUSTE MENSUAL</v>
          </cell>
          <cell r="F1368" t="str">
            <v>RAZÓN SIMPLES</v>
          </cell>
          <cell r="G1368" t="str">
            <v>ANALÍTICA</v>
          </cell>
          <cell r="H1368" t="str">
            <v>5.2.04.01.01</v>
          </cell>
        </row>
        <row r="1369">
          <cell r="A1369" t="str">
            <v>5.2.04.01.02</v>
          </cell>
          <cell r="B1369">
            <v>2082</v>
          </cell>
          <cell r="C1369" t="str">
            <v>Vacaciones- Siembra/Productores</v>
          </cell>
          <cell r="D1369" t="str">
            <v>GASTOS</v>
          </cell>
          <cell r="E1369" t="str">
            <v>SIN AJUSTE MENSUAL</v>
          </cell>
          <cell r="F1369" t="str">
            <v>RAZÓN SIMPLES</v>
          </cell>
          <cell r="G1369" t="str">
            <v>ANALÍTICA</v>
          </cell>
          <cell r="H1369" t="str">
            <v>5.2.04.01.02</v>
          </cell>
        </row>
        <row r="1370">
          <cell r="A1370" t="str">
            <v>5.2.04.01.03</v>
          </cell>
          <cell r="B1370">
            <v>2087</v>
          </cell>
          <cell r="C1370" t="str">
            <v>Gratificaciones- Siembra/Productores</v>
          </cell>
          <cell r="D1370" t="str">
            <v>GASTOS</v>
          </cell>
          <cell r="E1370" t="str">
            <v>SIN AJUSTE MENSUAL</v>
          </cell>
          <cell r="F1370" t="str">
            <v>RAZÓN SIMPLES</v>
          </cell>
          <cell r="G1370" t="str">
            <v>ANALÍTICA</v>
          </cell>
          <cell r="H1370" t="str">
            <v>5.2.04.01.03</v>
          </cell>
        </row>
        <row r="1371">
          <cell r="A1371" t="str">
            <v>5.2.04.01.04</v>
          </cell>
          <cell r="B1371">
            <v>2083</v>
          </cell>
          <cell r="C1371" t="str">
            <v>Preaviso- Siembra/Productores</v>
          </cell>
          <cell r="D1371" t="str">
            <v>GASTOS</v>
          </cell>
          <cell r="E1371" t="str">
            <v>SIN AJUSTE MENSUAL</v>
          </cell>
          <cell r="F1371" t="str">
            <v>RAZÓN SIMPLES</v>
          </cell>
          <cell r="G1371" t="str">
            <v>ANALÍTICA</v>
          </cell>
          <cell r="H1371" t="str">
            <v>5.2.04.01.04</v>
          </cell>
        </row>
        <row r="1372">
          <cell r="A1372" t="str">
            <v>5.2.04.01.05</v>
          </cell>
          <cell r="B1372">
            <v>2084</v>
          </cell>
          <cell r="C1372" t="str">
            <v>Indemnizacion- Siembra/Productores</v>
          </cell>
          <cell r="D1372" t="str">
            <v>GASTOS</v>
          </cell>
          <cell r="E1372" t="str">
            <v>SIN AJUSTE MENSUAL</v>
          </cell>
          <cell r="F1372" t="str">
            <v>RAZÓN SIMPLES</v>
          </cell>
          <cell r="G1372" t="str">
            <v>ANALÍTICA</v>
          </cell>
          <cell r="H1372" t="str">
            <v>5.2.04.01.05</v>
          </cell>
        </row>
        <row r="1373">
          <cell r="A1373" t="str">
            <v>5.2.04.01.06</v>
          </cell>
          <cell r="B1373">
            <v>2081</v>
          </cell>
          <cell r="C1373" t="str">
            <v>Carga Social- Siembra/Productores</v>
          </cell>
          <cell r="D1373" t="str">
            <v>GASTOS</v>
          </cell>
          <cell r="E1373" t="str">
            <v>SIN AJUSTE MENSUAL</v>
          </cell>
          <cell r="F1373" t="str">
            <v>RAZÓN SIMPLES</v>
          </cell>
          <cell r="G1373" t="str">
            <v>ANALÍTICA</v>
          </cell>
          <cell r="H1373" t="str">
            <v>5.2.04.01.06</v>
          </cell>
        </row>
        <row r="1374">
          <cell r="A1374" t="str">
            <v>5.2.04.01.07</v>
          </cell>
          <cell r="B1374">
            <v>2086</v>
          </cell>
          <cell r="C1374" t="str">
            <v>Aguinaldos- Siembra/Productores</v>
          </cell>
          <cell r="D1374" t="str">
            <v>GASTOS</v>
          </cell>
          <cell r="E1374" t="str">
            <v>SIN AJUSTE MENSUAL</v>
          </cell>
          <cell r="F1374" t="str">
            <v>RAZÓN SIMPLES</v>
          </cell>
          <cell r="G1374" t="str">
            <v>ANALÍTICA</v>
          </cell>
          <cell r="H1374" t="str">
            <v>5.2.04.01.07</v>
          </cell>
        </row>
        <row r="1375">
          <cell r="A1375" t="str">
            <v>5.2.04.01.08</v>
          </cell>
          <cell r="B1375">
            <v>2085</v>
          </cell>
          <cell r="C1375" t="str">
            <v>Bonificacion Familiar- Siembra/Productores</v>
          </cell>
          <cell r="D1375" t="str">
            <v>GASTOS</v>
          </cell>
          <cell r="E1375" t="str">
            <v>SIN AJUSTE MENSUAL</v>
          </cell>
          <cell r="F1375" t="str">
            <v>RAZÓN SIMPLES</v>
          </cell>
          <cell r="G1375" t="str">
            <v>ANALÍTICA</v>
          </cell>
          <cell r="H1375" t="str">
            <v>5.2.04.01.08</v>
          </cell>
        </row>
        <row r="1376">
          <cell r="A1376" t="str">
            <v>5.2.04.01.09</v>
          </cell>
          <cell r="B1376">
            <v>2088</v>
          </cell>
          <cell r="C1376" t="str">
            <v>Beneficios al Personal- Siembra/Productores</v>
          </cell>
          <cell r="D1376" t="str">
            <v>GASTOS</v>
          </cell>
          <cell r="E1376" t="str">
            <v>SIN AJUSTE MENSUAL</v>
          </cell>
          <cell r="F1376" t="str">
            <v>RAZÓN SIMPLES</v>
          </cell>
          <cell r="G1376" t="str">
            <v>ANALÍTICA</v>
          </cell>
          <cell r="H1376" t="str">
            <v>5.2.04.01.09</v>
          </cell>
        </row>
        <row r="1377">
          <cell r="A1377" t="str">
            <v>5.2.04.01.10</v>
          </cell>
          <cell r="B1377">
            <v>1898</v>
          </cell>
          <cell r="C1377" t="str">
            <v>Servicios con Autofactura - Siembra/Productores</v>
          </cell>
          <cell r="D1377" t="str">
            <v>GASTOS</v>
          </cell>
          <cell r="E1377" t="str">
            <v>SIN AJUSTE MENSUAL</v>
          </cell>
          <cell r="F1377" t="str">
            <v>RAZÓN SIMPLES</v>
          </cell>
          <cell r="G1377" t="str">
            <v>ANALÍTICA</v>
          </cell>
          <cell r="H1377" t="str">
            <v>5.2.04.01.10</v>
          </cell>
        </row>
        <row r="1378">
          <cell r="A1378" t="str">
            <v>5.2.04.02</v>
          </cell>
          <cell r="B1378">
            <v>2230</v>
          </cell>
          <cell r="C1378" t="str">
            <v>GASTOS OPERATIVOS - SIEMBRA/PRODUCTORES</v>
          </cell>
          <cell r="D1378" t="str">
            <v>GASTOS</v>
          </cell>
          <cell r="E1378" t="str">
            <v>SIN AJUSTE MENSUAL</v>
          </cell>
          <cell r="F1378" t="str">
            <v>NINGUNO</v>
          </cell>
          <cell r="G1378" t="str">
            <v>SINTÉTICA</v>
          </cell>
          <cell r="H1378" t="str">
            <v>5.2.04.02</v>
          </cell>
        </row>
        <row r="1379">
          <cell r="A1379" t="str">
            <v>5.2.04.02.01</v>
          </cell>
          <cell r="B1379">
            <v>2091</v>
          </cell>
          <cell r="C1379" t="str">
            <v>Utiles de Libreria e Impresos -Siembra/Productores</v>
          </cell>
          <cell r="D1379" t="str">
            <v>GASTOS</v>
          </cell>
          <cell r="E1379" t="str">
            <v>SIN AJUSTE MENSUAL</v>
          </cell>
          <cell r="F1379" t="str">
            <v>RAZÓN SIMPLES</v>
          </cell>
          <cell r="G1379" t="str">
            <v>ANALÍTICA</v>
          </cell>
          <cell r="H1379" t="str">
            <v>5.2.04.02.01</v>
          </cell>
        </row>
        <row r="1380">
          <cell r="A1380" t="str">
            <v>5.2.04.02.02</v>
          </cell>
          <cell r="B1380">
            <v>2148</v>
          </cell>
          <cell r="C1380" t="str">
            <v>Mantenimiento de Instalac - Siembra/Productores</v>
          </cell>
          <cell r="D1380" t="str">
            <v>GASTOS</v>
          </cell>
          <cell r="E1380" t="str">
            <v>SIN AJUSTE MENSUAL</v>
          </cell>
          <cell r="F1380" t="str">
            <v>RAZÓN SIMPLES</v>
          </cell>
          <cell r="G1380" t="str">
            <v>ANALÍTICA</v>
          </cell>
          <cell r="H1380" t="str">
            <v>5.2.04.02.02</v>
          </cell>
        </row>
        <row r="1381">
          <cell r="A1381" t="str">
            <v>5.2.04.02.03</v>
          </cell>
          <cell r="B1381">
            <v>2092</v>
          </cell>
          <cell r="C1381" t="str">
            <v>Flete de Insumos - Siembra/Productores</v>
          </cell>
          <cell r="D1381" t="str">
            <v>GASTOS</v>
          </cell>
          <cell r="E1381" t="str">
            <v>SIN AJUSTE MENSUAL</v>
          </cell>
          <cell r="F1381" t="str">
            <v>RAZÓN SIMPLES</v>
          </cell>
          <cell r="G1381" t="str">
            <v>ANALÍTICA</v>
          </cell>
          <cell r="H1381" t="str">
            <v>5.2.04.02.03</v>
          </cell>
        </row>
        <row r="1382">
          <cell r="A1382" t="str">
            <v>5.2.04.02.05</v>
          </cell>
          <cell r="B1382">
            <v>2094</v>
          </cell>
          <cell r="C1382" t="str">
            <v>Combustibles, Lubricantes,Gas- Siembra/Productores</v>
          </cell>
          <cell r="D1382" t="str">
            <v>GASTOS</v>
          </cell>
          <cell r="E1382" t="str">
            <v>SIN AJUSTE MENSUAL</v>
          </cell>
          <cell r="F1382" t="str">
            <v>RAZÓN SIMPLES</v>
          </cell>
          <cell r="G1382" t="str">
            <v>ANALÍTICA</v>
          </cell>
          <cell r="H1382" t="str">
            <v>5.2.04.02.05</v>
          </cell>
        </row>
        <row r="1383">
          <cell r="A1383" t="str">
            <v>5.2.04.02.06</v>
          </cell>
          <cell r="B1383">
            <v>2146</v>
          </cell>
          <cell r="C1383" t="str">
            <v>Herramientas- Mat. de consumo- Siembra/Productores</v>
          </cell>
          <cell r="D1383" t="str">
            <v>GASTOS</v>
          </cell>
          <cell r="E1383" t="str">
            <v>SIN AJUSTE MENSUAL</v>
          </cell>
          <cell r="F1383" t="str">
            <v>RAZÓN SIMPLES</v>
          </cell>
          <cell r="G1383" t="str">
            <v>ANALÍTICA</v>
          </cell>
          <cell r="H1383" t="str">
            <v>5.2.04.02.06</v>
          </cell>
        </row>
        <row r="1384">
          <cell r="A1384" t="str">
            <v>5.2.04.02.07</v>
          </cell>
          <cell r="B1384">
            <v>2147</v>
          </cell>
          <cell r="C1384" t="str">
            <v>Manten y Rep Maquinarias - Siembra/Productores</v>
          </cell>
          <cell r="D1384" t="str">
            <v>GASTOS</v>
          </cell>
          <cell r="E1384" t="str">
            <v>SIN AJUSTE MENSUAL</v>
          </cell>
          <cell r="F1384" t="str">
            <v>RAZÓN SIMPLES</v>
          </cell>
          <cell r="G1384" t="str">
            <v>ANALÍTICA</v>
          </cell>
          <cell r="H1384" t="str">
            <v>5.2.04.02.07</v>
          </cell>
        </row>
        <row r="1385">
          <cell r="A1385" t="str">
            <v>5.2.04.02.08</v>
          </cell>
          <cell r="B1385">
            <v>2090</v>
          </cell>
          <cell r="C1385" t="str">
            <v>Muestras quimicas (ing.agron)-Siembra/Productores</v>
          </cell>
          <cell r="D1385" t="str">
            <v>GASTOS</v>
          </cell>
          <cell r="E1385" t="str">
            <v>SIN AJUSTE MENSUAL</v>
          </cell>
          <cell r="F1385" t="str">
            <v>RAZÓN SIMPLES</v>
          </cell>
          <cell r="G1385" t="str">
            <v>ANALÍTICA</v>
          </cell>
          <cell r="H1385" t="str">
            <v>5.2.04.02.08</v>
          </cell>
        </row>
        <row r="1386">
          <cell r="A1386" t="str">
            <v>5.2.04.02.09</v>
          </cell>
          <cell r="B1386">
            <v>2089</v>
          </cell>
          <cell r="C1386" t="str">
            <v>Analisis de Suelo - Siembra/Productores</v>
          </cell>
          <cell r="D1386" t="str">
            <v>GASTOS</v>
          </cell>
          <cell r="E1386" t="str">
            <v>SIN AJUSTE MENSUAL</v>
          </cell>
          <cell r="F1386" t="str">
            <v>RAZÓN SIMPLES</v>
          </cell>
          <cell r="G1386" t="str">
            <v>ANALÍTICA</v>
          </cell>
          <cell r="H1386" t="str">
            <v>5.2.04.02.09</v>
          </cell>
        </row>
        <row r="1387">
          <cell r="A1387" t="str">
            <v>5.2.04.02.10</v>
          </cell>
          <cell r="B1387">
            <v>2446</v>
          </cell>
          <cell r="C1387" t="str">
            <v>Gastos No Deducibles - Siembra/Productores</v>
          </cell>
          <cell r="D1387" t="str">
            <v>GASTOS</v>
          </cell>
          <cell r="E1387" t="str">
            <v>SIN AJUSTE MENSUAL</v>
          </cell>
          <cell r="F1387" t="str">
            <v>RAZÓN SIMPLES</v>
          </cell>
          <cell r="G1387" t="str">
            <v>ANALÍTICA</v>
          </cell>
          <cell r="H1387" t="str">
            <v>5.2.04.02.10</v>
          </cell>
        </row>
        <row r="1388">
          <cell r="A1388" t="str">
            <v>5.2.04.02.11</v>
          </cell>
          <cell r="B1388">
            <v>1924</v>
          </cell>
          <cell r="C1388" t="str">
            <v>Agroquimicos-Fertilizantes - Siembra/Productores</v>
          </cell>
          <cell r="D1388" t="str">
            <v>GASTOS</v>
          </cell>
          <cell r="E1388" t="str">
            <v>SIN AJUSTE MENSUAL</v>
          </cell>
          <cell r="F1388" t="str">
            <v>RAZÓN SIMPLES</v>
          </cell>
          <cell r="G1388" t="str">
            <v>ANALÍTICA</v>
          </cell>
          <cell r="H1388" t="str">
            <v>5.2.04.02.11</v>
          </cell>
        </row>
        <row r="1389">
          <cell r="A1389" t="str">
            <v>5.2.04.02.12</v>
          </cell>
          <cell r="B1389">
            <v>2461</v>
          </cell>
          <cell r="C1389" t="str">
            <v>Consumo Interno Combustibles - Siembra/Productores</v>
          </cell>
          <cell r="D1389" t="str">
            <v>GASTOS</v>
          </cell>
          <cell r="E1389" t="str">
            <v>SIN AJUSTE MENSUAL</v>
          </cell>
          <cell r="F1389" t="str">
            <v>RAZÓN SIMPLES</v>
          </cell>
          <cell r="G1389" t="str">
            <v>ANALÍTICA</v>
          </cell>
          <cell r="H1389" t="str">
            <v>5.2.04.02.12</v>
          </cell>
        </row>
        <row r="1390">
          <cell r="A1390" t="str">
            <v>5.2.04.02.13</v>
          </cell>
          <cell r="B1390">
            <v>2502</v>
          </cell>
          <cell r="C1390" t="str">
            <v>Seguridad y Vigilancia - Productores</v>
          </cell>
          <cell r="D1390" t="str">
            <v>GASTOS</v>
          </cell>
          <cell r="E1390" t="str">
            <v>SIN AJUSTE MENSUAL</v>
          </cell>
          <cell r="F1390" t="str">
            <v>RAZÓN SIMPLES</v>
          </cell>
          <cell r="G1390" t="str">
            <v>ANALÍTICA</v>
          </cell>
          <cell r="H1390" t="str">
            <v>5.2.04.02.13</v>
          </cell>
        </row>
        <row r="1391">
          <cell r="A1391" t="str">
            <v>5.2.04.02.14</v>
          </cell>
          <cell r="B1391">
            <v>2509</v>
          </cell>
          <cell r="C1391" t="str">
            <v>Impuestos y Tasas - Siembre Productores</v>
          </cell>
          <cell r="D1391" t="str">
            <v>GASTOS</v>
          </cell>
          <cell r="E1391" t="str">
            <v>SIN AJUSTE MENSUAL</v>
          </cell>
          <cell r="F1391" t="str">
            <v>RAZÓN SIMPLES</v>
          </cell>
          <cell r="G1391" t="str">
            <v>ANALÍTICA</v>
          </cell>
          <cell r="H1391" t="str">
            <v>5.2.04.02.14</v>
          </cell>
        </row>
        <row r="1392">
          <cell r="A1392" t="str">
            <v>5.2.04.02.15</v>
          </cell>
          <cell r="B1392">
            <v>2684</v>
          </cell>
          <cell r="C1392" t="str">
            <v>Honorarios Profesionaels -  Productores</v>
          </cell>
          <cell r="D1392" t="str">
            <v>GASTOS</v>
          </cell>
          <cell r="E1392" t="str">
            <v>SIN AJUSTE MENSUAL</v>
          </cell>
          <cell r="F1392" t="str">
            <v>RAZÓN SIMPLES</v>
          </cell>
          <cell r="G1392" t="str">
            <v>ANALÍTICA</v>
          </cell>
          <cell r="H1392" t="str">
            <v>5.2.04.02.15</v>
          </cell>
        </row>
        <row r="1393">
          <cell r="A1393" t="str">
            <v>5.2.04.02.16</v>
          </cell>
          <cell r="B1393">
            <v>2836</v>
          </cell>
          <cell r="C1393" t="str">
            <v>Seguros Pagados- Productores</v>
          </cell>
          <cell r="D1393" t="str">
            <v>GASTOS</v>
          </cell>
          <cell r="E1393" t="str">
            <v>SIN AJUSTE MENSUAL</v>
          </cell>
          <cell r="F1393" t="str">
            <v>RAZÓN SIMPLES</v>
          </cell>
          <cell r="G1393" t="str">
            <v>ANALÍTICA</v>
          </cell>
          <cell r="H1393" t="str">
            <v>5.2.04.02.16</v>
          </cell>
        </row>
        <row r="1394">
          <cell r="A1394" t="str">
            <v>5.2.04.02.17</v>
          </cell>
          <cell r="B1394">
            <v>2850</v>
          </cell>
          <cell r="C1394" t="str">
            <v>Gastos de Consumisión, Mov.y Hospedaje-Productores</v>
          </cell>
          <cell r="D1394" t="str">
            <v>GASTOS</v>
          </cell>
          <cell r="E1394" t="str">
            <v>SIN AJUSTE MENSUAL</v>
          </cell>
          <cell r="F1394" t="str">
            <v>RAZÓN SIMPLES</v>
          </cell>
          <cell r="G1394" t="str">
            <v>ANALÍTICA</v>
          </cell>
          <cell r="H1394" t="str">
            <v>5.2.04.02.17</v>
          </cell>
        </row>
        <row r="1395">
          <cell r="A1395" t="str">
            <v>5.2.04.02.18</v>
          </cell>
          <cell r="B1395">
            <v>2901</v>
          </cell>
          <cell r="C1395" t="str">
            <v>MANTENIMIENTO DE VIVIENDAS - PRODUCTORES</v>
          </cell>
          <cell r="D1395" t="str">
            <v>RESULTADOS</v>
          </cell>
          <cell r="E1395" t="str">
            <v>SIN AJUSTE MENSUAL</v>
          </cell>
          <cell r="F1395" t="str">
            <v>RAZÓN SIMPLES</v>
          </cell>
          <cell r="G1395" t="str">
            <v>ANALÍTICA</v>
          </cell>
          <cell r="H1395" t="str">
            <v>5.2.04.02.18</v>
          </cell>
        </row>
        <row r="1396">
          <cell r="A1396" t="str">
            <v>5.2.04.02.19</v>
          </cell>
          <cell r="B1396">
            <v>3030</v>
          </cell>
          <cell r="C1396" t="str">
            <v>Gastos de Resiembra - Productores</v>
          </cell>
          <cell r="D1396" t="str">
            <v>GASTOS</v>
          </cell>
          <cell r="E1396" t="str">
            <v>SIN AJUSTE MENSUAL</v>
          </cell>
          <cell r="F1396" t="str">
            <v>RAZÓN SIMPLES</v>
          </cell>
          <cell r="G1396" t="str">
            <v>ANALÍTICA</v>
          </cell>
          <cell r="H1396" t="str">
            <v>5.2.04.02.19</v>
          </cell>
        </row>
        <row r="1397">
          <cell r="A1397" t="str">
            <v>5.2.05</v>
          </cell>
          <cell r="B1397">
            <v>2250</v>
          </cell>
          <cell r="C1397" t="str">
            <v>GASTOS SECTOR COMERCIALIZACION</v>
          </cell>
          <cell r="D1397" t="str">
            <v>GASTOS</v>
          </cell>
          <cell r="E1397" t="str">
            <v>SIN AJUSTE MENSUAL</v>
          </cell>
          <cell r="F1397" t="str">
            <v>NINGUNO</v>
          </cell>
          <cell r="G1397" t="str">
            <v>SINTÉTICA</v>
          </cell>
          <cell r="H1397" t="str">
            <v>5.2.05</v>
          </cell>
        </row>
        <row r="1398">
          <cell r="A1398" t="str">
            <v>5.2.05.01</v>
          </cell>
          <cell r="B1398">
            <v>2251</v>
          </cell>
          <cell r="C1398" t="str">
            <v>GASTOS CON PERSONAL - COM</v>
          </cell>
          <cell r="D1398" t="str">
            <v>GASTOS</v>
          </cell>
          <cell r="E1398" t="str">
            <v>SIN AJUSTE MENSUAL</v>
          </cell>
          <cell r="F1398" t="str">
            <v>NINGUNO</v>
          </cell>
          <cell r="G1398" t="str">
            <v>SINTÉTICA</v>
          </cell>
          <cell r="H1398" t="str">
            <v>5.2.05.01</v>
          </cell>
        </row>
        <row r="1399">
          <cell r="A1399" t="str">
            <v>5.2.05.01.01</v>
          </cell>
          <cell r="B1399">
            <v>1934</v>
          </cell>
          <cell r="C1399" t="str">
            <v>Salarios Operarios Nomina - COM</v>
          </cell>
          <cell r="D1399" t="str">
            <v>GASTOS</v>
          </cell>
          <cell r="E1399" t="str">
            <v>SIN AJUSTE MENSUAL</v>
          </cell>
          <cell r="F1399" t="str">
            <v>RAZÓN SIMPLES</v>
          </cell>
          <cell r="G1399" t="str">
            <v>ANALÍTICA</v>
          </cell>
          <cell r="H1399" t="str">
            <v>5.2.05.01.01</v>
          </cell>
        </row>
        <row r="1400">
          <cell r="A1400" t="str">
            <v>5.2.05.01.02</v>
          </cell>
          <cell r="B1400">
            <v>1938</v>
          </cell>
          <cell r="C1400" t="str">
            <v>Preaviso - COM</v>
          </cell>
          <cell r="D1400" t="str">
            <v>GASTOS</v>
          </cell>
          <cell r="E1400" t="str">
            <v>SIN AJUSTE MENSUAL</v>
          </cell>
          <cell r="F1400" t="str">
            <v>RAZÓN SIMPLES</v>
          </cell>
          <cell r="G1400" t="str">
            <v>ANALÍTICA</v>
          </cell>
          <cell r="H1400" t="str">
            <v>5.2.05.01.02</v>
          </cell>
        </row>
        <row r="1401">
          <cell r="A1401" t="str">
            <v>5.2.05.01.03</v>
          </cell>
          <cell r="B1401">
            <v>1939</v>
          </cell>
          <cell r="C1401" t="str">
            <v>Indemnizaciones - COM.</v>
          </cell>
          <cell r="D1401" t="str">
            <v>GASTOS</v>
          </cell>
          <cell r="E1401" t="str">
            <v>SIN AJUSTE MENSUAL</v>
          </cell>
          <cell r="F1401" t="str">
            <v>RAZÓN SIMPLES</v>
          </cell>
          <cell r="G1401" t="str">
            <v>ANALÍTICA</v>
          </cell>
          <cell r="H1401" t="str">
            <v>5.2.05.01.03</v>
          </cell>
        </row>
        <row r="1402">
          <cell r="A1402" t="str">
            <v>5.2.05.01.04</v>
          </cell>
          <cell r="B1402">
            <v>1976</v>
          </cell>
          <cell r="C1402" t="str">
            <v>Vacaciones - COM</v>
          </cell>
          <cell r="D1402" t="str">
            <v>GASTOS</v>
          </cell>
          <cell r="E1402" t="str">
            <v>SIN AJUSTE MENSUAL</v>
          </cell>
          <cell r="F1402" t="str">
            <v>RAZÓN SIMPLES</v>
          </cell>
          <cell r="G1402" t="str">
            <v>ANALÍTICA</v>
          </cell>
          <cell r="H1402" t="str">
            <v>5.2.05.01.04</v>
          </cell>
        </row>
        <row r="1403">
          <cell r="A1403" t="str">
            <v>5.2.05.01.05</v>
          </cell>
          <cell r="B1403">
            <v>1937</v>
          </cell>
          <cell r="C1403" t="str">
            <v>Gratificaciones - COM</v>
          </cell>
          <cell r="D1403" t="str">
            <v>GASTOS</v>
          </cell>
          <cell r="E1403" t="str">
            <v>SIN AJUSTE MENSUAL</v>
          </cell>
          <cell r="F1403" t="str">
            <v>RAZÓN SIMPLES</v>
          </cell>
          <cell r="G1403" t="str">
            <v>ANALÍTICA</v>
          </cell>
          <cell r="H1403" t="str">
            <v>5.2.05.01.05</v>
          </cell>
        </row>
        <row r="1404">
          <cell r="A1404" t="str">
            <v>5.2.05.01.06</v>
          </cell>
          <cell r="B1404">
            <v>1935</v>
          </cell>
          <cell r="C1404" t="str">
            <v>Carga Social - Operarios - COM.</v>
          </cell>
          <cell r="D1404" t="str">
            <v>GASTOS</v>
          </cell>
          <cell r="E1404" t="str">
            <v>SIN AJUSTE MENSUAL</v>
          </cell>
          <cell r="F1404" t="str">
            <v>RAZÓN SIMPLES</v>
          </cell>
          <cell r="G1404" t="str">
            <v>ANALÍTICA</v>
          </cell>
          <cell r="H1404" t="str">
            <v>5.2.05.01.06</v>
          </cell>
        </row>
        <row r="1405">
          <cell r="A1405" t="str">
            <v>5.2.05.01.07</v>
          </cell>
          <cell r="B1405">
            <v>1940</v>
          </cell>
          <cell r="C1405" t="str">
            <v>Aguinaldos Operarios - COM.</v>
          </cell>
          <cell r="D1405" t="str">
            <v>GASTOS</v>
          </cell>
          <cell r="E1405" t="str">
            <v>SIN AJUSTE MENSUAL</v>
          </cell>
          <cell r="F1405" t="str">
            <v>RAZÓN SIMPLES</v>
          </cell>
          <cell r="G1405" t="str">
            <v>ANALÍTICA</v>
          </cell>
          <cell r="H1405" t="str">
            <v>5.2.05.01.07</v>
          </cell>
        </row>
        <row r="1406">
          <cell r="A1406" t="str">
            <v>5.2.05.01.08</v>
          </cell>
          <cell r="B1406">
            <v>1936</v>
          </cell>
          <cell r="C1406" t="str">
            <v>Bonificacion Familiar - COM</v>
          </cell>
          <cell r="D1406" t="str">
            <v>GASTOS</v>
          </cell>
          <cell r="E1406" t="str">
            <v>SIN AJUSTE MENSUAL</v>
          </cell>
          <cell r="F1406" t="str">
            <v>RAZÓN SIMPLES</v>
          </cell>
          <cell r="G1406" t="str">
            <v>ANALÍTICA</v>
          </cell>
          <cell r="H1406" t="str">
            <v>5.2.05.01.08</v>
          </cell>
        </row>
        <row r="1407">
          <cell r="A1407" t="str">
            <v>5.2.05.01.09</v>
          </cell>
          <cell r="B1407">
            <v>1941</v>
          </cell>
          <cell r="C1407" t="str">
            <v>Otros Beneficios - COM</v>
          </cell>
          <cell r="D1407" t="str">
            <v>GASTOS</v>
          </cell>
          <cell r="E1407" t="str">
            <v>SIN AJUSTE MENSUAL</v>
          </cell>
          <cell r="F1407" t="str">
            <v>RAZÓN SIMPLES</v>
          </cell>
          <cell r="G1407" t="str">
            <v>ANALÍTICA</v>
          </cell>
          <cell r="H1407" t="str">
            <v>5.2.05.01.09</v>
          </cell>
        </row>
        <row r="1408">
          <cell r="A1408" t="str">
            <v>5.2.05.01.10</v>
          </cell>
          <cell r="B1408">
            <v>1942</v>
          </cell>
          <cell r="C1408" t="str">
            <v>Uniformes - COM.</v>
          </cell>
          <cell r="D1408" t="str">
            <v>GASTOS</v>
          </cell>
          <cell r="E1408" t="str">
            <v>SIN AJUSTE MENSUAL</v>
          </cell>
          <cell r="F1408" t="str">
            <v>RAZÓN SIMPLES</v>
          </cell>
          <cell r="G1408" t="str">
            <v>ANALÍTICA</v>
          </cell>
          <cell r="H1408" t="str">
            <v>5.2.05.01.10</v>
          </cell>
        </row>
        <row r="1409">
          <cell r="A1409" t="str">
            <v>5.2.05.01.11</v>
          </cell>
          <cell r="B1409">
            <v>1878</v>
          </cell>
          <cell r="C1409" t="str">
            <v>Gastos No Deducibles con Personal - COM</v>
          </cell>
          <cell r="D1409" t="str">
            <v>GASTOS</v>
          </cell>
          <cell r="E1409" t="str">
            <v>SIN AJUSTE MENSUAL</v>
          </cell>
          <cell r="F1409" t="str">
            <v>RAZÓN SIMPLES</v>
          </cell>
          <cell r="G1409" t="str">
            <v>ANALÍTICA</v>
          </cell>
          <cell r="H1409" t="str">
            <v>5.2.05.01.11</v>
          </cell>
        </row>
        <row r="1410">
          <cell r="A1410" t="str">
            <v>5.2.05.02</v>
          </cell>
          <cell r="B1410">
            <v>2252</v>
          </cell>
          <cell r="C1410" t="str">
            <v>GASTOS OPERATIVOS - COMERCIALIZACION</v>
          </cell>
          <cell r="D1410" t="str">
            <v>GASTOS</v>
          </cell>
          <cell r="E1410" t="str">
            <v>SIN AJUSTE MENSUAL</v>
          </cell>
          <cell r="F1410" t="str">
            <v>NINGUNO</v>
          </cell>
          <cell r="G1410" t="str">
            <v>SINTÉTICA</v>
          </cell>
          <cell r="H1410" t="str">
            <v>5.2.05.02</v>
          </cell>
        </row>
        <row r="1411">
          <cell r="A1411" t="str">
            <v>5.2.05.02.01</v>
          </cell>
          <cell r="B1411">
            <v>1955</v>
          </cell>
          <cell r="C1411" t="str">
            <v>Combustibles - COM.</v>
          </cell>
          <cell r="D1411" t="str">
            <v>GASTOS</v>
          </cell>
          <cell r="E1411" t="str">
            <v>SIN AJUSTE MENSUAL</v>
          </cell>
          <cell r="F1411" t="str">
            <v>RAZÓN SIMPLES</v>
          </cell>
          <cell r="G1411" t="str">
            <v>ANALÍTICA</v>
          </cell>
          <cell r="H1411" t="str">
            <v>5.2.05.02.01</v>
          </cell>
        </row>
        <row r="1412">
          <cell r="A1412" t="str">
            <v>5.2.05.02.02</v>
          </cell>
          <cell r="B1412">
            <v>1956</v>
          </cell>
          <cell r="C1412" t="str">
            <v>Lubricantes - COM.</v>
          </cell>
          <cell r="D1412" t="str">
            <v>GASTOS</v>
          </cell>
          <cell r="E1412" t="str">
            <v>SIN AJUSTE MENSUAL</v>
          </cell>
          <cell r="F1412" t="str">
            <v>RAZÓN SIMPLES</v>
          </cell>
          <cell r="G1412" t="str">
            <v>ANALÍTICA</v>
          </cell>
          <cell r="H1412" t="str">
            <v>5.2.05.02.02</v>
          </cell>
        </row>
        <row r="1413">
          <cell r="A1413" t="str">
            <v>5.2.05.02.03</v>
          </cell>
          <cell r="B1413">
            <v>1958</v>
          </cell>
          <cell r="C1413" t="str">
            <v>Honorarios Profesionales  - COM.</v>
          </cell>
          <cell r="D1413" t="str">
            <v>GASTOS</v>
          </cell>
          <cell r="E1413" t="str">
            <v>SIN AJUSTE MENSUAL</v>
          </cell>
          <cell r="F1413" t="str">
            <v>RAZÓN SIMPLES</v>
          </cell>
          <cell r="G1413" t="str">
            <v>ANALÍTICA</v>
          </cell>
          <cell r="H1413" t="str">
            <v>5.2.05.02.03</v>
          </cell>
        </row>
        <row r="1414">
          <cell r="A1414" t="str">
            <v>5.2.05.02.04</v>
          </cell>
          <cell r="B1414">
            <v>2126</v>
          </cell>
          <cell r="C1414" t="str">
            <v>IVA Costo</v>
          </cell>
          <cell r="D1414" t="str">
            <v>ACTIVO</v>
          </cell>
          <cell r="E1414" t="str">
            <v>SIN AJUSTE MENSUAL</v>
          </cell>
          <cell r="F1414" t="str">
            <v>RAZÓN SIMPLES</v>
          </cell>
          <cell r="G1414" t="str">
            <v>ANALÍTICA</v>
          </cell>
          <cell r="H1414" t="str">
            <v>5.2.05.02.04</v>
          </cell>
        </row>
        <row r="1415">
          <cell r="A1415" t="str">
            <v>5.2.05.02.05</v>
          </cell>
          <cell r="B1415">
            <v>1973</v>
          </cell>
          <cell r="C1415" t="str">
            <v>Utiles de Oficina - COM</v>
          </cell>
          <cell r="D1415" t="str">
            <v>GASTOS</v>
          </cell>
          <cell r="E1415" t="str">
            <v>SIN AJUSTE MENSUAL</v>
          </cell>
          <cell r="F1415" t="str">
            <v>RAZÓN SIMPLES</v>
          </cell>
          <cell r="G1415" t="str">
            <v>ANALÍTICA</v>
          </cell>
          <cell r="H1415" t="str">
            <v>5.2.05.02.05</v>
          </cell>
        </row>
        <row r="1416">
          <cell r="A1416" t="str">
            <v>5.2.05.02.06</v>
          </cell>
          <cell r="B1416">
            <v>1953</v>
          </cell>
          <cell r="C1416" t="str">
            <v>Maquinaria Tercerizada - COM.</v>
          </cell>
          <cell r="D1416" t="str">
            <v>GASTOS</v>
          </cell>
          <cell r="E1416" t="str">
            <v>SIN AJUSTE MENSUAL</v>
          </cell>
          <cell r="F1416" t="str">
            <v>RAZÓN SIMPLES</v>
          </cell>
          <cell r="G1416" t="str">
            <v>ANALÍTICA</v>
          </cell>
          <cell r="H1416" t="str">
            <v>5.2.05.02.06</v>
          </cell>
        </row>
        <row r="1417">
          <cell r="A1417" t="str">
            <v>5.2.05.02.07</v>
          </cell>
          <cell r="B1417">
            <v>1954</v>
          </cell>
          <cell r="C1417" t="str">
            <v>Mano de Obra Tercerizada - COM.</v>
          </cell>
          <cell r="D1417" t="str">
            <v>GASTOS</v>
          </cell>
          <cell r="E1417" t="str">
            <v>SIN AJUSTE MENSUAL</v>
          </cell>
          <cell r="F1417" t="str">
            <v>RAZÓN SIMPLES</v>
          </cell>
          <cell r="G1417" t="str">
            <v>ANALÍTICA</v>
          </cell>
          <cell r="H1417" t="str">
            <v>5.2.05.02.07</v>
          </cell>
        </row>
        <row r="1418">
          <cell r="A1418" t="str">
            <v>5.2.05.02.08</v>
          </cell>
          <cell r="B1418">
            <v>1944</v>
          </cell>
          <cell r="C1418" t="str">
            <v>Otros Gastos Operarios - COM.</v>
          </cell>
          <cell r="D1418" t="str">
            <v>GASTOS</v>
          </cell>
          <cell r="E1418" t="str">
            <v>SIN AJUSTE MENSUAL</v>
          </cell>
          <cell r="F1418" t="str">
            <v>RAZÓN SIMPLES</v>
          </cell>
          <cell r="G1418" t="str">
            <v>ANALÍTICA</v>
          </cell>
          <cell r="H1418" t="str">
            <v>5.2.05.02.08</v>
          </cell>
        </row>
        <row r="1419">
          <cell r="A1419" t="str">
            <v>5.2.05.02.09</v>
          </cell>
          <cell r="B1419">
            <v>1945</v>
          </cell>
          <cell r="C1419" t="str">
            <v>Mant. y Rep. de Maq.- COM</v>
          </cell>
          <cell r="D1419" t="str">
            <v>GASTOS</v>
          </cell>
          <cell r="E1419" t="str">
            <v>SIN AJUSTE MENSUAL</v>
          </cell>
          <cell r="F1419" t="str">
            <v>RAZÓN SIMPLES</v>
          </cell>
          <cell r="G1419" t="str">
            <v>ANALÍTICA</v>
          </cell>
          <cell r="H1419" t="str">
            <v>5.2.05.02.09</v>
          </cell>
        </row>
        <row r="1420">
          <cell r="A1420" t="str">
            <v>5.2.05.02.10</v>
          </cell>
          <cell r="B1420">
            <v>1964</v>
          </cell>
          <cell r="C1420" t="str">
            <v>Gastos para Reuniones Comerciales-COM</v>
          </cell>
          <cell r="D1420" t="str">
            <v>GASTOS</v>
          </cell>
          <cell r="E1420" t="str">
            <v>SIN AJUSTE MENSUAL</v>
          </cell>
          <cell r="F1420" t="str">
            <v>RAZÓN SIMPLES</v>
          </cell>
          <cell r="G1420" t="str">
            <v>ANALÍTICA</v>
          </cell>
          <cell r="H1420" t="str">
            <v>5.2.05.02.10</v>
          </cell>
        </row>
        <row r="1421">
          <cell r="A1421" t="str">
            <v>5.2.05.02.11</v>
          </cell>
          <cell r="B1421">
            <v>1961</v>
          </cell>
          <cell r="C1421" t="str">
            <v>Flete Interno - COM.</v>
          </cell>
          <cell r="D1421" t="str">
            <v>GASTOS</v>
          </cell>
          <cell r="E1421" t="str">
            <v>SIN AJUSTE MENSUAL</v>
          </cell>
          <cell r="F1421" t="str">
            <v>RAZÓN SIMPLES</v>
          </cell>
          <cell r="G1421" t="str">
            <v>ANALÍTICA</v>
          </cell>
          <cell r="H1421" t="str">
            <v>5.2.05.02.11</v>
          </cell>
        </row>
        <row r="1422">
          <cell r="A1422" t="str">
            <v>5.2.05.02.12</v>
          </cell>
          <cell r="B1422">
            <v>1947</v>
          </cell>
          <cell r="C1422" t="str">
            <v>Gastos de Viaticos - COM</v>
          </cell>
          <cell r="D1422" t="str">
            <v>GASTOS</v>
          </cell>
          <cell r="E1422" t="str">
            <v>SIN AJUSTE MENSUAL</v>
          </cell>
          <cell r="F1422" t="str">
            <v>RAZÓN SIMPLES</v>
          </cell>
          <cell r="G1422" t="str">
            <v>ANALÍTICA</v>
          </cell>
          <cell r="H1422" t="str">
            <v>5.2.05.02.12</v>
          </cell>
        </row>
        <row r="1423">
          <cell r="A1423" t="str">
            <v>5.2.05.02.13</v>
          </cell>
          <cell r="B1423">
            <v>1962</v>
          </cell>
          <cell r="C1423" t="str">
            <v>Bolsa/Silo - COM.</v>
          </cell>
          <cell r="D1423" t="str">
            <v>GASTOS</v>
          </cell>
          <cell r="E1423" t="str">
            <v>SIN AJUSTE MENSUAL</v>
          </cell>
          <cell r="F1423" t="str">
            <v>RAZÓN SIMPLES</v>
          </cell>
          <cell r="G1423" t="str">
            <v>ANALÍTICA</v>
          </cell>
          <cell r="H1423" t="str">
            <v>5.2.05.02.13</v>
          </cell>
        </row>
        <row r="1424">
          <cell r="A1424" t="str">
            <v>5.2.05.02.14</v>
          </cell>
          <cell r="B1424">
            <v>1977</v>
          </cell>
          <cell r="C1424" t="str">
            <v>Gastos de Embalaje/Envases/Etiquetas - COM.</v>
          </cell>
          <cell r="D1424" t="str">
            <v>GASTOS</v>
          </cell>
          <cell r="E1424" t="str">
            <v>SIN AJUSTE MENSUAL</v>
          </cell>
          <cell r="F1424" t="str">
            <v>RAZÓN SIMPLES</v>
          </cell>
          <cell r="G1424" t="str">
            <v>ANALÍTICA</v>
          </cell>
          <cell r="H1424" t="str">
            <v>5.2.05.02.14</v>
          </cell>
        </row>
        <row r="1425">
          <cell r="A1425" t="str">
            <v>5.2.05.02.15</v>
          </cell>
          <cell r="B1425">
            <v>2006</v>
          </cell>
          <cell r="C1425" t="str">
            <v>Honorarios- Despachante COM</v>
          </cell>
          <cell r="D1425" t="str">
            <v>GASTOS</v>
          </cell>
          <cell r="E1425" t="str">
            <v>SIN AJUSTE MENSUAL</v>
          </cell>
          <cell r="F1425" t="str">
            <v>RAZÓN SIMPLES</v>
          </cell>
          <cell r="G1425" t="str">
            <v>ANALÍTICA</v>
          </cell>
          <cell r="H1425" t="str">
            <v>5.2.05.02.15</v>
          </cell>
        </row>
        <row r="1426">
          <cell r="A1426" t="str">
            <v>5.2.05.02.17</v>
          </cell>
          <cell r="B1426">
            <v>1966</v>
          </cell>
          <cell r="C1426" t="str">
            <v>Gastos No Deducibles Operativos - COM.</v>
          </cell>
          <cell r="D1426" t="str">
            <v>GASTOS</v>
          </cell>
          <cell r="E1426" t="str">
            <v>SIN AJUSTE MENSUAL</v>
          </cell>
          <cell r="F1426" t="str">
            <v>RAZÓN SIMPLES</v>
          </cell>
          <cell r="G1426" t="str">
            <v>ANALÍTICA</v>
          </cell>
          <cell r="H1426" t="str">
            <v>5.2.05.02.17</v>
          </cell>
        </row>
        <row r="1427">
          <cell r="A1427" t="str">
            <v>5.2.05.02.18</v>
          </cell>
          <cell r="B1427">
            <v>2007</v>
          </cell>
          <cell r="C1427" t="str">
            <v>Gastos de Exportacion-  COM</v>
          </cell>
          <cell r="D1427" t="str">
            <v>GASTOS</v>
          </cell>
          <cell r="E1427" t="str">
            <v>SIN AJUSTE MENSUAL</v>
          </cell>
          <cell r="F1427" t="str">
            <v>RAZÓN SIMPLES</v>
          </cell>
          <cell r="G1427" t="str">
            <v>ANALÍTICA</v>
          </cell>
          <cell r="H1427" t="str">
            <v>5.2.05.02.18</v>
          </cell>
        </row>
        <row r="1428">
          <cell r="A1428" t="str">
            <v>5.2.05.02.19</v>
          </cell>
          <cell r="B1428">
            <v>2008</v>
          </cell>
          <cell r="C1428" t="str">
            <v>Gastos de Exportacion S/D- COM</v>
          </cell>
          <cell r="D1428" t="str">
            <v>GASTOS</v>
          </cell>
          <cell r="E1428" t="str">
            <v>SIN AJUSTE MENSUAL</v>
          </cell>
          <cell r="F1428" t="str">
            <v>RAZÓN SIMPLES</v>
          </cell>
          <cell r="G1428" t="str">
            <v>ANALÍTICA</v>
          </cell>
          <cell r="H1428" t="str">
            <v>5.2.05.02.19</v>
          </cell>
        </row>
        <row r="1429">
          <cell r="A1429" t="str">
            <v>5.2.05.02.20</v>
          </cell>
          <cell r="B1429">
            <v>2010</v>
          </cell>
          <cell r="C1429" t="str">
            <v>Otros Gastos de Comercializacion COM</v>
          </cell>
          <cell r="D1429" t="str">
            <v>GASTOS</v>
          </cell>
          <cell r="E1429" t="str">
            <v>SIN AJUSTE MENSUAL</v>
          </cell>
          <cell r="F1429" t="str">
            <v>RAZÓN SIMPLES</v>
          </cell>
          <cell r="G1429" t="str">
            <v>ANALÍTICA</v>
          </cell>
          <cell r="H1429" t="str">
            <v>5.2.05.02.20</v>
          </cell>
        </row>
        <row r="1430">
          <cell r="A1430" t="str">
            <v>5.2.05.02.21</v>
          </cell>
          <cell r="B1430">
            <v>2036</v>
          </cell>
          <cell r="C1430" t="str">
            <v>Seguros por Garantia Aduanera - COM.</v>
          </cell>
          <cell r="D1430" t="str">
            <v>GASTOS</v>
          </cell>
          <cell r="E1430" t="str">
            <v>SIN AJUSTE MENSUAL</v>
          </cell>
          <cell r="F1430" t="str">
            <v>RAZÓN SIMPLES</v>
          </cell>
          <cell r="G1430" t="str">
            <v>ANALÍTICA</v>
          </cell>
          <cell r="H1430" t="str">
            <v>5.2.05.02.21</v>
          </cell>
        </row>
        <row r="1431">
          <cell r="A1431" t="str">
            <v>5.2.05.02.23</v>
          </cell>
          <cell r="B1431">
            <v>2343</v>
          </cell>
          <cell r="C1431" t="str">
            <v>Servicios Prestados con Autofactura (RRHH)- COM</v>
          </cell>
          <cell r="D1431" t="str">
            <v>GASTOS</v>
          </cell>
          <cell r="E1431" t="str">
            <v>SIN AJUSTE MENSUAL</v>
          </cell>
          <cell r="F1431" t="str">
            <v>RAZÓN SIMPLES</v>
          </cell>
          <cell r="G1431" t="str">
            <v>ANALÍTICA</v>
          </cell>
          <cell r="H1431" t="str">
            <v>5.2.05.02.23</v>
          </cell>
        </row>
        <row r="1432">
          <cell r="A1432" t="str">
            <v>5.2.05.02.24</v>
          </cell>
          <cell r="B1432">
            <v>2359</v>
          </cell>
          <cell r="C1432" t="str">
            <v>Comision s/ Ventas - COM</v>
          </cell>
          <cell r="D1432" t="str">
            <v>GASTOS</v>
          </cell>
          <cell r="E1432" t="str">
            <v>SIN AJUSTE MENSUAL</v>
          </cell>
          <cell r="F1432" t="str">
            <v>RAZÓN SIMPLES</v>
          </cell>
          <cell r="G1432" t="str">
            <v>ANALÍTICA</v>
          </cell>
          <cell r="H1432" t="str">
            <v>5.2.05.02.24</v>
          </cell>
        </row>
        <row r="1433">
          <cell r="A1433" t="str">
            <v>5.2.05.02.25</v>
          </cell>
          <cell r="B1433">
            <v>2456</v>
          </cell>
          <cell r="C1433" t="str">
            <v>Publicidad y Propaganda - COM</v>
          </cell>
          <cell r="D1433" t="str">
            <v>GASTOS</v>
          </cell>
          <cell r="E1433" t="str">
            <v>SIN AJUSTE MENSUAL</v>
          </cell>
          <cell r="F1433" t="str">
            <v>RAZÓN SIMPLES</v>
          </cell>
          <cell r="G1433" t="str">
            <v>ANALÍTICA</v>
          </cell>
          <cell r="H1433" t="str">
            <v>5.2.05.02.25</v>
          </cell>
        </row>
        <row r="1434">
          <cell r="A1434" t="str">
            <v>5.2.05.02.26</v>
          </cell>
          <cell r="B1434">
            <v>2457</v>
          </cell>
          <cell r="C1434" t="str">
            <v>Comisiones por Zafra - COM</v>
          </cell>
          <cell r="D1434" t="str">
            <v>GASTOS</v>
          </cell>
          <cell r="E1434" t="str">
            <v>SIN AJUSTE MENSUAL</v>
          </cell>
          <cell r="F1434" t="str">
            <v>RAZÓN SIMPLES</v>
          </cell>
          <cell r="G1434" t="str">
            <v>ANALÍTICA</v>
          </cell>
          <cell r="H1434" t="str">
            <v>5.2.05.02.26</v>
          </cell>
        </row>
        <row r="1435">
          <cell r="A1435" t="str">
            <v>5.2.05.02.27</v>
          </cell>
          <cell r="B1435">
            <v>2474</v>
          </cell>
          <cell r="C1435" t="str">
            <v>Impuestos y Tasa - COM</v>
          </cell>
          <cell r="D1435" t="str">
            <v>GASTOS</v>
          </cell>
          <cell r="E1435" t="str">
            <v>SIN AJUSTE MENSUAL</v>
          </cell>
          <cell r="F1435" t="str">
            <v>RAZÓN SIMPLES</v>
          </cell>
          <cell r="G1435" t="str">
            <v>ANALÍTICA</v>
          </cell>
          <cell r="H1435" t="str">
            <v>5.2.05.02.27</v>
          </cell>
        </row>
        <row r="1436">
          <cell r="A1436" t="str">
            <v>5.2.05.02.30</v>
          </cell>
          <cell r="B1436">
            <v>2909</v>
          </cell>
          <cell r="C1436" t="str">
            <v>Gastos por Registo de Marca -  Com</v>
          </cell>
          <cell r="D1436" t="str">
            <v>GASTOS</v>
          </cell>
          <cell r="E1436" t="str">
            <v>SIN AJUSTE MENSUAL</v>
          </cell>
          <cell r="F1436" t="str">
            <v>RAZÓN SIMPLES</v>
          </cell>
          <cell r="G1436" t="str">
            <v>ANALÍTICA</v>
          </cell>
          <cell r="H1436" t="str">
            <v>5.2.05.02.30</v>
          </cell>
        </row>
        <row r="1437">
          <cell r="A1437" t="str">
            <v>5.2.06</v>
          </cell>
          <cell r="B1437">
            <v>1495</v>
          </cell>
          <cell r="C1437" t="str">
            <v>GASTOS SECTOR OFICINA LUQUE</v>
          </cell>
          <cell r="D1437" t="str">
            <v>GASTOS</v>
          </cell>
          <cell r="E1437" t="str">
            <v>SIN AJUSTE MENSUAL</v>
          </cell>
          <cell r="F1437" t="str">
            <v>NINGUNO</v>
          </cell>
          <cell r="G1437" t="str">
            <v>SINTÉTICA</v>
          </cell>
          <cell r="H1437" t="str">
            <v>5.2.06</v>
          </cell>
        </row>
        <row r="1438">
          <cell r="A1438" t="str">
            <v>5.2.06.01</v>
          </cell>
          <cell r="B1438">
            <v>339</v>
          </cell>
          <cell r="C1438" t="str">
            <v>GASTOS CON PERSONAL - OFICINA LUQUE</v>
          </cell>
          <cell r="D1438" t="str">
            <v>GASTOS</v>
          </cell>
          <cell r="E1438" t="str">
            <v>SIN AJUSTE MENSUAL</v>
          </cell>
          <cell r="F1438" t="str">
            <v>NINGUNO</v>
          </cell>
          <cell r="G1438" t="str">
            <v>SINTÉTICA</v>
          </cell>
          <cell r="H1438" t="str">
            <v>5.2.06.01</v>
          </cell>
        </row>
        <row r="1439">
          <cell r="A1439" t="str">
            <v>5.2.06.01.01</v>
          </cell>
          <cell r="B1439">
            <v>340</v>
          </cell>
          <cell r="C1439" t="str">
            <v>Salarios Nómina - Luq.</v>
          </cell>
          <cell r="D1439" t="str">
            <v>GASTOS</v>
          </cell>
          <cell r="E1439" t="str">
            <v>SIN AJUSTE MENSUAL</v>
          </cell>
          <cell r="F1439" t="str">
            <v>RAZÓN SIMPLES</v>
          </cell>
          <cell r="G1439" t="str">
            <v>ANALÍTICA</v>
          </cell>
          <cell r="H1439" t="str">
            <v>5.2.06.01.01</v>
          </cell>
        </row>
        <row r="1440">
          <cell r="A1440" t="str">
            <v>5.2.06.01.02</v>
          </cell>
          <cell r="B1440">
            <v>1785</v>
          </cell>
          <cell r="C1440" t="str">
            <v>Vacaciones - Luq.</v>
          </cell>
          <cell r="D1440" t="str">
            <v>GASTOS</v>
          </cell>
          <cell r="E1440" t="str">
            <v>SIN AJUSTE MENSUAL</v>
          </cell>
          <cell r="F1440" t="str">
            <v>RAZÓN SIMPLES</v>
          </cell>
          <cell r="G1440" t="str">
            <v>ANALÍTICA</v>
          </cell>
          <cell r="H1440" t="str">
            <v>5.2.06.01.02</v>
          </cell>
        </row>
        <row r="1441">
          <cell r="A1441" t="str">
            <v>5.2.06.01.03</v>
          </cell>
          <cell r="B1441">
            <v>1981</v>
          </cell>
          <cell r="C1441" t="str">
            <v>Preaviso - Luq.</v>
          </cell>
          <cell r="D1441" t="str">
            <v>GASTOS</v>
          </cell>
          <cell r="E1441" t="str">
            <v>SIN AJUSTE MENSUAL</v>
          </cell>
          <cell r="F1441" t="str">
            <v>RAZÓN SIMPLES</v>
          </cell>
          <cell r="G1441" t="str">
            <v>ANALÍTICA</v>
          </cell>
          <cell r="H1441" t="str">
            <v>5.2.06.01.03</v>
          </cell>
        </row>
        <row r="1442">
          <cell r="A1442" t="str">
            <v>5.2.06.01.04</v>
          </cell>
          <cell r="B1442">
            <v>1787</v>
          </cell>
          <cell r="C1442" t="str">
            <v>Indemnizacion - Luq.</v>
          </cell>
          <cell r="D1442" t="str">
            <v>GASTOS</v>
          </cell>
          <cell r="E1442" t="str">
            <v>SIN AJUSTE MENSUAL</v>
          </cell>
          <cell r="F1442" t="str">
            <v>RAZÓN SIMPLES</v>
          </cell>
          <cell r="G1442" t="str">
            <v>ANALÍTICA</v>
          </cell>
          <cell r="H1442" t="str">
            <v>5.2.06.01.04</v>
          </cell>
        </row>
        <row r="1443">
          <cell r="A1443" t="str">
            <v>5.2.06.01.05</v>
          </cell>
          <cell r="B1443">
            <v>1789</v>
          </cell>
          <cell r="C1443" t="str">
            <v>Gratificaciones - Luq.</v>
          </cell>
          <cell r="D1443" t="str">
            <v>GASTOS</v>
          </cell>
          <cell r="E1443" t="str">
            <v>SIN AJUSTE MENSUAL</v>
          </cell>
          <cell r="F1443" t="str">
            <v>RAZÓN SIMPLES</v>
          </cell>
          <cell r="G1443" t="str">
            <v>ANALÍTICA</v>
          </cell>
          <cell r="H1443" t="str">
            <v>5.2.06.01.05</v>
          </cell>
        </row>
        <row r="1444">
          <cell r="A1444" t="str">
            <v>5.2.06.01.06</v>
          </cell>
          <cell r="B1444">
            <v>1214</v>
          </cell>
          <cell r="C1444" t="str">
            <v>Cargas Sociales - Luq.</v>
          </cell>
          <cell r="D1444" t="str">
            <v>GASTOS</v>
          </cell>
          <cell r="E1444" t="str">
            <v>SIN AJUSTE MENSUAL</v>
          </cell>
          <cell r="F1444" t="str">
            <v>RAZÓN SIMPLES</v>
          </cell>
          <cell r="G1444" t="str">
            <v>ANALÍTICA</v>
          </cell>
          <cell r="H1444" t="str">
            <v>5.2.06.01.06</v>
          </cell>
        </row>
        <row r="1445">
          <cell r="A1445" t="str">
            <v>5.2.06.01.07</v>
          </cell>
          <cell r="B1445">
            <v>1786</v>
          </cell>
          <cell r="C1445" t="str">
            <v>Aguinaldos - Luq.</v>
          </cell>
          <cell r="D1445" t="str">
            <v>GASTOS</v>
          </cell>
          <cell r="E1445" t="str">
            <v>SIN AJUSTE MENSUAL</v>
          </cell>
          <cell r="F1445" t="str">
            <v>RAZÓN SIMPLES</v>
          </cell>
          <cell r="G1445" t="str">
            <v>ANALÍTICA</v>
          </cell>
          <cell r="H1445" t="str">
            <v>5.2.06.01.07</v>
          </cell>
        </row>
        <row r="1446">
          <cell r="A1446" t="str">
            <v>5.2.06.01.08</v>
          </cell>
          <cell r="B1446">
            <v>1784</v>
          </cell>
          <cell r="C1446" t="str">
            <v>Bonificación Familiar - Luq.</v>
          </cell>
          <cell r="D1446" t="str">
            <v>GASTOS</v>
          </cell>
          <cell r="E1446" t="str">
            <v>SIN AJUSTE MENSUAL</v>
          </cell>
          <cell r="F1446" t="str">
            <v>RAZÓN SIMPLES</v>
          </cell>
          <cell r="G1446" t="str">
            <v>ANALÍTICA</v>
          </cell>
          <cell r="H1446" t="str">
            <v>5.2.06.01.08</v>
          </cell>
        </row>
        <row r="1447">
          <cell r="A1447" t="str">
            <v>5.2.06.01.09</v>
          </cell>
          <cell r="B1447">
            <v>1069</v>
          </cell>
          <cell r="C1447" t="str">
            <v>Servicio Prestado con Autofactura (RRHH) - Luq.</v>
          </cell>
          <cell r="D1447" t="str">
            <v>GASTOS</v>
          </cell>
          <cell r="E1447" t="str">
            <v>SIN AJUSTE MENSUAL</v>
          </cell>
          <cell r="F1447" t="str">
            <v>RAZÓN SIMPLES</v>
          </cell>
          <cell r="G1447" t="str">
            <v>ANALÍTICA</v>
          </cell>
          <cell r="H1447" t="str">
            <v>5.2.06.01.09</v>
          </cell>
        </row>
        <row r="1448">
          <cell r="A1448" t="str">
            <v>5.2.06.01.10</v>
          </cell>
          <cell r="B1448">
            <v>1790</v>
          </cell>
          <cell r="C1448" t="str">
            <v>Remuneración Directores - Luq.</v>
          </cell>
          <cell r="D1448" t="str">
            <v>GASTOS</v>
          </cell>
          <cell r="E1448" t="str">
            <v>SIN AJUSTE MENSUAL</v>
          </cell>
          <cell r="F1448" t="str">
            <v>RAZÓN SIMPLES</v>
          </cell>
          <cell r="G1448" t="str">
            <v>ANALÍTICA</v>
          </cell>
          <cell r="H1448" t="str">
            <v>5.2.06.01.10</v>
          </cell>
        </row>
        <row r="1449">
          <cell r="A1449" t="str">
            <v>5.2.06.01.11</v>
          </cell>
          <cell r="B1449">
            <v>2118</v>
          </cell>
          <cell r="C1449" t="str">
            <v>Otros Beneficios al Personal - Luq.</v>
          </cell>
          <cell r="D1449" t="str">
            <v>GASTOS</v>
          </cell>
          <cell r="E1449" t="str">
            <v>SIN AJUSTE MENSUAL</v>
          </cell>
          <cell r="F1449" t="str">
            <v>RAZÓN SIMPLES</v>
          </cell>
          <cell r="G1449" t="str">
            <v>ANALÍTICA</v>
          </cell>
          <cell r="H1449" t="str">
            <v>5.2.06.01.11</v>
          </cell>
        </row>
        <row r="1450">
          <cell r="A1450" t="str">
            <v>5.2.06.01.12</v>
          </cell>
          <cell r="B1450">
            <v>2253</v>
          </cell>
          <cell r="C1450" t="str">
            <v>Beneficios al Personal aportable - Luq.</v>
          </cell>
          <cell r="D1450" t="str">
            <v>GASTOS</v>
          </cell>
          <cell r="E1450" t="str">
            <v>SIN AJUSTE MENSUAL</v>
          </cell>
          <cell r="F1450" t="str">
            <v>RAZÓN SIMPLES</v>
          </cell>
          <cell r="G1450" t="str">
            <v>ANALÍTICA</v>
          </cell>
          <cell r="H1450" t="str">
            <v>5.2.06.01.12</v>
          </cell>
        </row>
        <row r="1451">
          <cell r="A1451" t="str">
            <v>5.2.06.01.13</v>
          </cell>
          <cell r="B1451">
            <v>1791</v>
          </cell>
          <cell r="C1451" t="str">
            <v>Uniformes - Luq.</v>
          </cell>
          <cell r="D1451" t="str">
            <v>GASTOS</v>
          </cell>
          <cell r="E1451" t="str">
            <v>SIN AJUSTE MENSUAL</v>
          </cell>
          <cell r="F1451" t="str">
            <v>RAZÓN SIMPLES</v>
          </cell>
          <cell r="G1451" t="str">
            <v>ANALÍTICA</v>
          </cell>
          <cell r="H1451" t="str">
            <v>5.2.06.01.13</v>
          </cell>
        </row>
        <row r="1452">
          <cell r="A1452" t="str">
            <v>5.2.06.01.14</v>
          </cell>
          <cell r="B1452">
            <v>1788</v>
          </cell>
          <cell r="C1452" t="str">
            <v>Gastos No Deducibles con Personal - Luq</v>
          </cell>
          <cell r="D1452" t="str">
            <v>GASTOS</v>
          </cell>
          <cell r="E1452" t="str">
            <v>SIN AJUSTE MENSUAL</v>
          </cell>
          <cell r="F1452" t="str">
            <v>RAZÓN SIMPLES</v>
          </cell>
          <cell r="G1452" t="str">
            <v>ANALÍTICA</v>
          </cell>
          <cell r="H1452" t="str">
            <v>5.2.06.01.14</v>
          </cell>
        </row>
        <row r="1453">
          <cell r="A1453" t="str">
            <v>5.2.06.02</v>
          </cell>
          <cell r="B1453">
            <v>2226</v>
          </cell>
          <cell r="C1453" t="str">
            <v>GASTOS OPERATIVOS - LUQUE</v>
          </cell>
          <cell r="D1453" t="str">
            <v>GASTOS</v>
          </cell>
          <cell r="E1453" t="str">
            <v>SIN AJUSTE MENSUAL</v>
          </cell>
          <cell r="F1453" t="str">
            <v>NINGUNO</v>
          </cell>
          <cell r="G1453" t="str">
            <v>SINTÉTICA</v>
          </cell>
          <cell r="H1453" t="str">
            <v>5.2.06.02</v>
          </cell>
        </row>
        <row r="1454">
          <cell r="A1454" t="str">
            <v>5.2.06.02.01</v>
          </cell>
          <cell r="B1454">
            <v>1212</v>
          </cell>
          <cell r="C1454" t="str">
            <v>Agua - Luq.</v>
          </cell>
          <cell r="D1454" t="str">
            <v>GASTOS</v>
          </cell>
          <cell r="E1454" t="str">
            <v>SIN AJUSTE MENSUAL</v>
          </cell>
          <cell r="F1454" t="str">
            <v>RAZÓN SIMPLES</v>
          </cell>
          <cell r="G1454" t="str">
            <v>ANALÍTICA</v>
          </cell>
          <cell r="H1454" t="str">
            <v>5.2.06.02.01</v>
          </cell>
        </row>
        <row r="1455">
          <cell r="A1455" t="str">
            <v>5.2.06.02.02</v>
          </cell>
          <cell r="B1455">
            <v>1422</v>
          </cell>
          <cell r="C1455" t="str">
            <v>Luz - Luq.</v>
          </cell>
          <cell r="D1455" t="str">
            <v>GASTOS</v>
          </cell>
          <cell r="E1455" t="str">
            <v>SIN AJUSTE MENSUAL</v>
          </cell>
          <cell r="F1455" t="str">
            <v>RAZÓN SIMPLES</v>
          </cell>
          <cell r="G1455" t="str">
            <v>ANALÍTICA</v>
          </cell>
          <cell r="H1455" t="str">
            <v>5.2.06.02.02</v>
          </cell>
        </row>
        <row r="1456">
          <cell r="A1456" t="str">
            <v>5.2.06.02.04</v>
          </cell>
          <cell r="B1456">
            <v>2005</v>
          </cell>
          <cell r="C1456" t="str">
            <v>Telefonia e Internet- Luque</v>
          </cell>
          <cell r="D1456" t="str">
            <v>GASTOS</v>
          </cell>
          <cell r="E1456" t="str">
            <v>SIN AJUSTE MENSUAL</v>
          </cell>
          <cell r="F1456" t="str">
            <v>RAZÓN SIMPLES</v>
          </cell>
          <cell r="G1456" t="str">
            <v>ANALÍTICA</v>
          </cell>
          <cell r="H1456" t="str">
            <v>5.2.06.02.04</v>
          </cell>
        </row>
        <row r="1457">
          <cell r="A1457" t="str">
            <v>5.2.06.02.05</v>
          </cell>
          <cell r="B1457">
            <v>1096</v>
          </cell>
          <cell r="C1457" t="str">
            <v>Alquileres Pagados - Luq.</v>
          </cell>
          <cell r="D1457" t="str">
            <v>GASTOS</v>
          </cell>
          <cell r="E1457" t="str">
            <v>SIN AJUSTE MENSUAL</v>
          </cell>
          <cell r="F1457" t="str">
            <v>RAZÓN SIMPLES</v>
          </cell>
          <cell r="G1457" t="str">
            <v>ANALÍTICA</v>
          </cell>
          <cell r="H1457" t="str">
            <v>5.2.06.02.05</v>
          </cell>
        </row>
        <row r="1458">
          <cell r="A1458" t="str">
            <v>5.2.06.02.06</v>
          </cell>
          <cell r="B1458">
            <v>535</v>
          </cell>
          <cell r="C1458" t="str">
            <v>Gastos de Limpieza y Cafeteria- Luq.</v>
          </cell>
          <cell r="D1458" t="str">
            <v>GASTOS</v>
          </cell>
          <cell r="E1458" t="str">
            <v>SIN AJUSTE MENSUAL</v>
          </cell>
          <cell r="F1458" t="str">
            <v>RAZÓN SIMPLES</v>
          </cell>
          <cell r="G1458" t="str">
            <v>ANALÍTICA</v>
          </cell>
          <cell r="H1458" t="str">
            <v>5.2.06.02.06</v>
          </cell>
        </row>
        <row r="1459">
          <cell r="A1459" t="str">
            <v>5.2.06.02.07</v>
          </cell>
          <cell r="B1459">
            <v>1804</v>
          </cell>
          <cell r="C1459" t="str">
            <v>Tasas, Patentes e Impuestos - Luq.</v>
          </cell>
          <cell r="D1459" t="str">
            <v>GASTOS</v>
          </cell>
          <cell r="E1459" t="str">
            <v>SIN AJUSTE MENSUAL</v>
          </cell>
          <cell r="F1459" t="str">
            <v>RAZÓN SIMPLES</v>
          </cell>
          <cell r="G1459" t="str">
            <v>ANALÍTICA</v>
          </cell>
          <cell r="H1459" t="str">
            <v>5.2.06.02.07</v>
          </cell>
        </row>
        <row r="1460">
          <cell r="A1460" t="str">
            <v>5.2.06.02.08</v>
          </cell>
          <cell r="B1460">
            <v>1812</v>
          </cell>
          <cell r="C1460" t="str">
            <v>Aportes a Asociaciones - Luq.</v>
          </cell>
          <cell r="D1460" t="str">
            <v>GASTOS</v>
          </cell>
          <cell r="E1460" t="str">
            <v>SIN AJUSTE MENSUAL</v>
          </cell>
          <cell r="F1460" t="str">
            <v>RAZÓN SIMPLES</v>
          </cell>
          <cell r="G1460" t="str">
            <v>ANALÍTICA</v>
          </cell>
          <cell r="H1460" t="str">
            <v>5.2.06.02.08</v>
          </cell>
        </row>
        <row r="1461">
          <cell r="A1461" t="str">
            <v>5.2.06.02.10</v>
          </cell>
          <cell r="B1461">
            <v>1496</v>
          </cell>
          <cell r="C1461" t="str">
            <v>Utiles de Escritorio - Luq.</v>
          </cell>
          <cell r="D1461" t="str">
            <v>GASTOS</v>
          </cell>
          <cell r="E1461" t="str">
            <v>SIN AJUSTE MENSUAL</v>
          </cell>
          <cell r="F1461" t="str">
            <v>RAZÓN SIMPLES</v>
          </cell>
          <cell r="G1461" t="str">
            <v>ANALÍTICA</v>
          </cell>
          <cell r="H1461" t="str">
            <v>5.2.06.02.10</v>
          </cell>
        </row>
        <row r="1462">
          <cell r="A1462" t="str">
            <v>5.2.06.02.11</v>
          </cell>
          <cell r="B1462">
            <v>1197</v>
          </cell>
          <cell r="C1462" t="str">
            <v>Autenticaciones, formularios, Renovaciones - Luq.</v>
          </cell>
          <cell r="D1462" t="str">
            <v>GASTOS</v>
          </cell>
          <cell r="E1462" t="str">
            <v>SIN AJUSTE MENSUAL</v>
          </cell>
          <cell r="F1462" t="str">
            <v>RAZÓN SIMPLES</v>
          </cell>
          <cell r="G1462" t="str">
            <v>ANALÍTICA</v>
          </cell>
          <cell r="H1462" t="str">
            <v>5.2.06.02.11</v>
          </cell>
        </row>
        <row r="1463">
          <cell r="A1463" t="str">
            <v>5.2.06.02.12</v>
          </cell>
          <cell r="B1463">
            <v>1023</v>
          </cell>
          <cell r="C1463" t="str">
            <v>Papelería, Impresiones,Fotocopias - Luq.</v>
          </cell>
          <cell r="D1463" t="str">
            <v>GASTOS</v>
          </cell>
          <cell r="E1463" t="str">
            <v>SIN AJUSTE MENSUAL</v>
          </cell>
          <cell r="F1463" t="str">
            <v>RAZÓN SIMPLES</v>
          </cell>
          <cell r="G1463" t="str">
            <v>ANALÍTICA</v>
          </cell>
          <cell r="H1463" t="str">
            <v>5.2.06.02.12</v>
          </cell>
        </row>
        <row r="1464">
          <cell r="A1464" t="str">
            <v>5.2.06.02.13</v>
          </cell>
          <cell r="B1464">
            <v>1815</v>
          </cell>
          <cell r="C1464" t="str">
            <v>Insumos Informaticos - Luq.</v>
          </cell>
          <cell r="D1464" t="str">
            <v>GASTOS</v>
          </cell>
          <cell r="E1464" t="str">
            <v>SIN AJUSTE MENSUAL</v>
          </cell>
          <cell r="F1464" t="str">
            <v>RAZÓN SIMPLES</v>
          </cell>
          <cell r="G1464" t="str">
            <v>ANALÍTICA</v>
          </cell>
          <cell r="H1464" t="str">
            <v>5.2.06.02.13</v>
          </cell>
        </row>
        <row r="1465">
          <cell r="A1465" t="str">
            <v>5.2.06.02.14</v>
          </cell>
          <cell r="B1465">
            <v>1668</v>
          </cell>
          <cell r="C1465" t="str">
            <v>Gastos Legales - Luq.</v>
          </cell>
          <cell r="D1465" t="str">
            <v>GASTOS</v>
          </cell>
          <cell r="E1465" t="str">
            <v>SIN AJUSTE MENSUAL</v>
          </cell>
          <cell r="F1465" t="str">
            <v>RAZÓN SIMPLES</v>
          </cell>
          <cell r="G1465" t="str">
            <v>ANALÍTICA</v>
          </cell>
          <cell r="H1465" t="str">
            <v>5.2.06.02.14</v>
          </cell>
        </row>
        <row r="1466">
          <cell r="A1466" t="str">
            <v>5.2.06.02.15</v>
          </cell>
          <cell r="B1466">
            <v>1793</v>
          </cell>
          <cell r="C1466" t="str">
            <v>Honorarios Profesionales - Luq.</v>
          </cell>
          <cell r="D1466" t="str">
            <v>GASTOS</v>
          </cell>
          <cell r="E1466" t="str">
            <v>SIN AJUSTE MENSUAL</v>
          </cell>
          <cell r="F1466" t="str">
            <v>RAZÓN SIMPLES</v>
          </cell>
          <cell r="G1466" t="str">
            <v>ANALÍTICA</v>
          </cell>
          <cell r="H1466" t="str">
            <v>5.2.06.02.15</v>
          </cell>
        </row>
        <row r="1467">
          <cell r="A1467" t="str">
            <v>5.2.06.02.16</v>
          </cell>
          <cell r="B1467">
            <v>2024</v>
          </cell>
          <cell r="C1467" t="str">
            <v>Publicidad y Propaganda - Luq.</v>
          </cell>
          <cell r="D1467" t="str">
            <v>GASTOS</v>
          </cell>
          <cell r="E1467" t="str">
            <v>SIN AJUSTE MENSUAL</v>
          </cell>
          <cell r="F1467" t="str">
            <v>RAZÓN SIMPLES</v>
          </cell>
          <cell r="G1467" t="str">
            <v>ANALÍTICA</v>
          </cell>
          <cell r="H1467" t="str">
            <v>5.2.06.02.16</v>
          </cell>
        </row>
        <row r="1468">
          <cell r="A1468" t="str">
            <v>5.2.06.02.17</v>
          </cell>
          <cell r="B1468">
            <v>1813</v>
          </cell>
          <cell r="C1468" t="str">
            <v>Gastos de Encomiendas - Luq.</v>
          </cell>
          <cell r="D1468" t="str">
            <v>GASTOS</v>
          </cell>
          <cell r="E1468" t="str">
            <v>SIN AJUSTE MENSUAL</v>
          </cell>
          <cell r="F1468" t="str">
            <v>RAZÓN SIMPLES</v>
          </cell>
          <cell r="G1468" t="str">
            <v>ANALÍTICA</v>
          </cell>
          <cell r="H1468" t="str">
            <v>5.2.06.02.17</v>
          </cell>
        </row>
        <row r="1469">
          <cell r="A1469" t="str">
            <v>5.2.06.02.18</v>
          </cell>
          <cell r="B1469">
            <v>1797</v>
          </cell>
          <cell r="C1469" t="str">
            <v>Combustibles y Lubricantes - Luq.</v>
          </cell>
          <cell r="D1469" t="str">
            <v>GASTOS</v>
          </cell>
          <cell r="E1469" t="str">
            <v>SIN AJUSTE MENSUAL</v>
          </cell>
          <cell r="F1469" t="str">
            <v>RAZÓN SIMPLES</v>
          </cell>
          <cell r="G1469" t="str">
            <v>ANALÍTICA</v>
          </cell>
          <cell r="H1469" t="str">
            <v>5.2.06.02.18</v>
          </cell>
        </row>
        <row r="1470">
          <cell r="A1470" t="str">
            <v>5.2.06.02.19</v>
          </cell>
          <cell r="B1470">
            <v>1801</v>
          </cell>
          <cell r="C1470" t="str">
            <v>Rep. y Mant. de Vehículo - Luq.</v>
          </cell>
          <cell r="D1470" t="str">
            <v>GASTOS</v>
          </cell>
          <cell r="E1470" t="str">
            <v>SIN AJUSTE MENSUAL</v>
          </cell>
          <cell r="F1470" t="str">
            <v>RAZÓN SIMPLES</v>
          </cell>
          <cell r="G1470" t="str">
            <v>ANALÍTICA</v>
          </cell>
          <cell r="H1470" t="str">
            <v>5.2.06.02.19</v>
          </cell>
        </row>
        <row r="1471">
          <cell r="A1471" t="str">
            <v>5.2.06.02.20</v>
          </cell>
          <cell r="B1471">
            <v>2167</v>
          </cell>
          <cell r="C1471" t="str">
            <v>Seguros Pagados - Luq.</v>
          </cell>
          <cell r="D1471" t="str">
            <v>GASTOS</v>
          </cell>
          <cell r="E1471" t="str">
            <v>SIN AJUSTE MENSUAL</v>
          </cell>
          <cell r="F1471" t="str">
            <v>RAZÓN SIMPLES</v>
          </cell>
          <cell r="G1471" t="str">
            <v>ANALÍTICA</v>
          </cell>
          <cell r="H1471" t="str">
            <v>5.2.06.02.20</v>
          </cell>
        </row>
        <row r="1472">
          <cell r="A1472" t="str">
            <v>5.2.06.02.21</v>
          </cell>
          <cell r="B1472">
            <v>1799</v>
          </cell>
          <cell r="C1472" t="str">
            <v>Gastos de Hospedaje,Consumision y Movilidad - Luq.</v>
          </cell>
          <cell r="D1472" t="str">
            <v>GASTOS</v>
          </cell>
          <cell r="E1472" t="str">
            <v>SIN AJUSTE MENSUAL</v>
          </cell>
          <cell r="F1472" t="str">
            <v>RAZÓN SIMPLES</v>
          </cell>
          <cell r="G1472" t="str">
            <v>ANALÍTICA</v>
          </cell>
          <cell r="H1472" t="str">
            <v>5.2.06.02.21</v>
          </cell>
        </row>
        <row r="1473">
          <cell r="A1473" t="str">
            <v>5.2.06.02.23</v>
          </cell>
          <cell r="B1473">
            <v>1802</v>
          </cell>
          <cell r="C1473" t="str">
            <v>Rep. y Mant. de Oficina y Equipos - Luq.</v>
          </cell>
          <cell r="D1473" t="str">
            <v>GASTOS</v>
          </cell>
          <cell r="E1473" t="str">
            <v>SIN AJUSTE MENSUAL</v>
          </cell>
          <cell r="F1473" t="str">
            <v>RAZÓN SIMPLES</v>
          </cell>
          <cell r="G1473" t="str">
            <v>ANALÍTICA</v>
          </cell>
          <cell r="H1473" t="str">
            <v>5.2.06.02.23</v>
          </cell>
        </row>
        <row r="1474">
          <cell r="A1474" t="str">
            <v>5.2.06.02.24</v>
          </cell>
          <cell r="B1474">
            <v>2991</v>
          </cell>
          <cell r="C1474" t="str">
            <v>Honorarios Profesionales Recupero CT -  Luq</v>
          </cell>
          <cell r="D1474" t="str">
            <v>GASTOS</v>
          </cell>
          <cell r="E1474" t="str">
            <v>SIN AJUSTE MENSUAL</v>
          </cell>
          <cell r="F1474" t="str">
            <v>RAZÓN SIMPLES</v>
          </cell>
          <cell r="G1474" t="str">
            <v>ANALÍTICA</v>
          </cell>
          <cell r="H1474" t="str">
            <v>5.2.06.02.24</v>
          </cell>
        </row>
        <row r="1475">
          <cell r="A1475" t="str">
            <v>5.2.06.03</v>
          </cell>
          <cell r="B1475">
            <v>2227</v>
          </cell>
          <cell r="C1475" t="str">
            <v>OTROS GTOS OPERATIVOS - LUQUE</v>
          </cell>
          <cell r="D1475" t="str">
            <v>GASTOS</v>
          </cell>
          <cell r="E1475" t="str">
            <v>SIN AJUSTE MENSUAL</v>
          </cell>
          <cell r="F1475" t="str">
            <v>NINGUNO</v>
          </cell>
          <cell r="G1475" t="str">
            <v>SINTÉTICA</v>
          </cell>
          <cell r="H1475" t="str">
            <v>5.2.06.03</v>
          </cell>
        </row>
        <row r="1476">
          <cell r="A1476" t="str">
            <v>5.2.06.03.02</v>
          </cell>
          <cell r="B1476">
            <v>1807</v>
          </cell>
          <cell r="C1476" t="str">
            <v>Multas y Recargos - Luq.</v>
          </cell>
          <cell r="D1476" t="str">
            <v>GASTOS</v>
          </cell>
          <cell r="E1476" t="str">
            <v>SIN AJUSTE MENSUAL</v>
          </cell>
          <cell r="F1476" t="str">
            <v>RAZÓN SIMPLES</v>
          </cell>
          <cell r="G1476" t="str">
            <v>ANALÍTICA</v>
          </cell>
          <cell r="H1476" t="str">
            <v>5.2.06.03.02</v>
          </cell>
        </row>
        <row r="1477">
          <cell r="A1477" t="str">
            <v>5.2.06.03.03</v>
          </cell>
          <cell r="B1477">
            <v>1237</v>
          </cell>
          <cell r="C1477" t="str">
            <v>Gastos no deducibles - Luq.</v>
          </cell>
          <cell r="D1477" t="str">
            <v>GASTOS</v>
          </cell>
          <cell r="E1477" t="str">
            <v>SIN AJUSTE MENSUAL</v>
          </cell>
          <cell r="F1477" t="str">
            <v>RAZÓN SIMPLES</v>
          </cell>
          <cell r="G1477" t="str">
            <v>ANALÍTICA</v>
          </cell>
          <cell r="H1477" t="str">
            <v>5.2.06.03.03</v>
          </cell>
        </row>
        <row r="1478">
          <cell r="A1478" t="str">
            <v>5.2.06.03.04</v>
          </cell>
          <cell r="B1478">
            <v>1803</v>
          </cell>
          <cell r="C1478" t="str">
            <v>Gastos Varios - Luq.</v>
          </cell>
          <cell r="D1478" t="str">
            <v>GASTOS</v>
          </cell>
          <cell r="E1478" t="str">
            <v>SIN AJUSTE MENSUAL</v>
          </cell>
          <cell r="F1478" t="str">
            <v>RAZÓN SIMPLES</v>
          </cell>
          <cell r="G1478" t="str">
            <v>ANALÍTICA</v>
          </cell>
          <cell r="H1478" t="str">
            <v>5.2.06.03.04</v>
          </cell>
        </row>
        <row r="1479">
          <cell r="A1479" t="str">
            <v>5.2.06.03.05</v>
          </cell>
          <cell r="B1479">
            <v>1811</v>
          </cell>
          <cell r="C1479" t="str">
            <v>Gastos Administrativos - Luq.</v>
          </cell>
          <cell r="D1479" t="str">
            <v>GASTOS</v>
          </cell>
          <cell r="E1479" t="str">
            <v>SIN AJUSTE MENSUAL</v>
          </cell>
          <cell r="F1479" t="str">
            <v>RAZÓN SIMPLES</v>
          </cell>
          <cell r="G1479" t="str">
            <v>ANALÍTICA</v>
          </cell>
          <cell r="H1479" t="str">
            <v>5.2.06.03.05</v>
          </cell>
        </row>
        <row r="1480">
          <cell r="A1480" t="str">
            <v>5.2.06.03.06</v>
          </cell>
          <cell r="B1480">
            <v>2025</v>
          </cell>
          <cell r="C1480" t="str">
            <v>Flete Interno - Luq.</v>
          </cell>
          <cell r="D1480" t="str">
            <v>GASTOS</v>
          </cell>
          <cell r="E1480" t="str">
            <v>SIN AJUSTE MENSUAL</v>
          </cell>
          <cell r="F1480" t="str">
            <v>RAZÓN SIMPLES</v>
          </cell>
          <cell r="G1480" t="str">
            <v>ANALÍTICA</v>
          </cell>
          <cell r="H1480" t="str">
            <v>5.2.06.03.06</v>
          </cell>
        </row>
        <row r="1481">
          <cell r="A1481" t="str">
            <v>5.2.06.03.07</v>
          </cell>
          <cell r="B1481">
            <v>2176</v>
          </cell>
          <cell r="C1481" t="str">
            <v>Otros Servicios Prestados con Autofactura - Luq</v>
          </cell>
          <cell r="D1481" t="str">
            <v>GASTOS</v>
          </cell>
          <cell r="E1481" t="str">
            <v>SIN AJUSTE MENSUAL</v>
          </cell>
          <cell r="F1481" t="str">
            <v>RAZÓN SIMPLES</v>
          </cell>
          <cell r="G1481" t="str">
            <v>ANALÍTICA</v>
          </cell>
          <cell r="H1481" t="str">
            <v>5.2.06.03.07</v>
          </cell>
        </row>
        <row r="1482">
          <cell r="A1482" t="str">
            <v>5.2.06.03.08</v>
          </cell>
          <cell r="B1482">
            <v>2018</v>
          </cell>
          <cell r="C1482" t="str">
            <v>Gastos de Representacion - Luq</v>
          </cell>
          <cell r="D1482" t="str">
            <v>GASTOS</v>
          </cell>
          <cell r="E1482" t="str">
            <v>SIN AJUSTE MENSUAL</v>
          </cell>
          <cell r="F1482" t="str">
            <v>RAZÓN SIMPLES</v>
          </cell>
          <cell r="G1482" t="str">
            <v>ANALÍTICA</v>
          </cell>
          <cell r="H1482" t="str">
            <v>5.2.06.03.08</v>
          </cell>
        </row>
        <row r="1483">
          <cell r="A1483" t="str">
            <v>5.2.06.03.09</v>
          </cell>
          <cell r="B1483">
            <v>1749</v>
          </cell>
          <cell r="C1483" t="str">
            <v>Gastos de Seguridad/Monitoreo/Vigilancia - Luq.</v>
          </cell>
          <cell r="D1483" t="str">
            <v>GASTOS</v>
          </cell>
          <cell r="E1483" t="str">
            <v>SIN AJUSTE MENSUAL</v>
          </cell>
          <cell r="F1483" t="str">
            <v>RAZÓN SIMPLES</v>
          </cell>
          <cell r="G1483" t="str">
            <v>ANALÍTICA</v>
          </cell>
          <cell r="H1483" t="str">
            <v>5.2.06.03.09</v>
          </cell>
        </row>
        <row r="1484">
          <cell r="A1484" t="str">
            <v>5.2.06.03.10</v>
          </cell>
          <cell r="B1484">
            <v>2766</v>
          </cell>
          <cell r="C1484" t="str">
            <v>Retenciones Emitas Absorción - Luque</v>
          </cell>
          <cell r="D1484" t="str">
            <v>GASTOS</v>
          </cell>
          <cell r="E1484" t="str">
            <v>SIN AJUSTE MENSUAL</v>
          </cell>
          <cell r="F1484" t="str">
            <v>RAZÓN SIMPLES</v>
          </cell>
          <cell r="G1484" t="str">
            <v>ANALÍTICA</v>
          </cell>
          <cell r="H1484" t="str">
            <v>5.2.06.03.10</v>
          </cell>
        </row>
        <row r="1485">
          <cell r="A1485" t="str">
            <v>5.2.06.03.11</v>
          </cell>
          <cell r="B1485">
            <v>2873</v>
          </cell>
          <cell r="C1485" t="str">
            <v>Donaciones Documentadas - Luque</v>
          </cell>
          <cell r="D1485" t="str">
            <v>GASTOS</v>
          </cell>
          <cell r="E1485" t="str">
            <v>SIN AJUSTE MENSUAL</v>
          </cell>
          <cell r="F1485" t="str">
            <v>RAZÓN SIMPLES</v>
          </cell>
          <cell r="G1485" t="str">
            <v>ANALÍTICA</v>
          </cell>
          <cell r="H1485" t="str">
            <v>5.2.06.03.11</v>
          </cell>
        </row>
        <row r="1486">
          <cell r="A1486" t="str">
            <v>5.2.06.03.12</v>
          </cell>
          <cell r="B1486">
            <v>2874</v>
          </cell>
          <cell r="C1486" t="str">
            <v>Donaciones No Documentadas - Luque</v>
          </cell>
          <cell r="D1486" t="str">
            <v>GASTOS</v>
          </cell>
          <cell r="E1486" t="str">
            <v>SIN AJUSTE MENSUAL</v>
          </cell>
          <cell r="F1486" t="str">
            <v>RAZÓN SIMPLES</v>
          </cell>
          <cell r="G1486" t="str">
            <v>ANALÍTICA</v>
          </cell>
          <cell r="H1486" t="str">
            <v>5.2.06.03.12</v>
          </cell>
        </row>
        <row r="1487">
          <cell r="A1487" t="str">
            <v>5.2.06.03.13</v>
          </cell>
          <cell r="B1487">
            <v>2917</v>
          </cell>
          <cell r="C1487" t="str">
            <v>Interes por Fraccionamiento IPS -  Luque</v>
          </cell>
          <cell r="D1487" t="str">
            <v>GASTOS</v>
          </cell>
          <cell r="E1487" t="str">
            <v>SIN AJUSTE MENSUAL</v>
          </cell>
          <cell r="F1487" t="str">
            <v>RAZÓN SIMPLES</v>
          </cell>
          <cell r="G1487" t="str">
            <v>ANALÍTICA</v>
          </cell>
          <cell r="H1487" t="str">
            <v>5.2.06.03.13</v>
          </cell>
        </row>
        <row r="1488">
          <cell r="A1488" t="str">
            <v>5.2.06.03.14</v>
          </cell>
          <cell r="B1488">
            <v>2990</v>
          </cell>
          <cell r="C1488" t="str">
            <v>IVA GND Rect. Rec. - Luq</v>
          </cell>
          <cell r="D1488" t="str">
            <v>GASTOS</v>
          </cell>
          <cell r="E1488" t="str">
            <v>SIN AJUSTE MENSUAL</v>
          </cell>
          <cell r="F1488" t="str">
            <v>RAZÓN SIMPLES</v>
          </cell>
          <cell r="G1488" t="str">
            <v>ANALÍTICA</v>
          </cell>
          <cell r="H1488" t="str">
            <v>5.2.06.03.14</v>
          </cell>
        </row>
        <row r="1489">
          <cell r="A1489" t="str">
            <v>5.2.07</v>
          </cell>
          <cell r="B1489">
            <v>2224</v>
          </cell>
          <cell r="C1489" t="str">
            <v>DEPRECIACIONES Y AMORTIZACIONES</v>
          </cell>
          <cell r="D1489" t="str">
            <v>GASTOS</v>
          </cell>
          <cell r="E1489" t="str">
            <v>SIN AJUSTE MENSUAL</v>
          </cell>
          <cell r="F1489" t="str">
            <v>NINGUNO</v>
          </cell>
          <cell r="G1489" t="str">
            <v>SINTÉTICA</v>
          </cell>
          <cell r="H1489" t="str">
            <v>5.2.07</v>
          </cell>
        </row>
        <row r="1490">
          <cell r="A1490" t="str">
            <v>5.2.07.01</v>
          </cell>
          <cell r="B1490">
            <v>2225</v>
          </cell>
          <cell r="C1490" t="str">
            <v>DEPRECIACIONES Y AMORTIZACIONES</v>
          </cell>
          <cell r="D1490" t="str">
            <v>GASTOS</v>
          </cell>
          <cell r="E1490" t="str">
            <v>SIN AJUSTE MENSUAL</v>
          </cell>
          <cell r="F1490" t="str">
            <v>NINGUNO</v>
          </cell>
          <cell r="G1490" t="str">
            <v>SINTÉTICA</v>
          </cell>
          <cell r="H1490" t="str">
            <v>5.2.07.01</v>
          </cell>
        </row>
        <row r="1491">
          <cell r="A1491" t="str">
            <v>5.2.07.01.01</v>
          </cell>
          <cell r="B1491">
            <v>1823</v>
          </cell>
          <cell r="C1491" t="str">
            <v>Depreciaciones</v>
          </cell>
          <cell r="D1491" t="str">
            <v>GASTOS</v>
          </cell>
          <cell r="E1491" t="str">
            <v>SIN AJUSTE MENSUAL</v>
          </cell>
          <cell r="F1491" t="str">
            <v>RAZÓN SIMPLES</v>
          </cell>
          <cell r="G1491" t="str">
            <v>ANALÍTICA</v>
          </cell>
          <cell r="H1491" t="str">
            <v>5.2.07.01.01</v>
          </cell>
        </row>
        <row r="1492">
          <cell r="A1492" t="str">
            <v>5.2.07.01.02</v>
          </cell>
          <cell r="B1492">
            <v>2131</v>
          </cell>
          <cell r="C1492" t="str">
            <v>Amortizaciones</v>
          </cell>
          <cell r="D1492" t="str">
            <v>GASTOS</v>
          </cell>
          <cell r="E1492" t="str">
            <v>SIN AJUSTE MENSUAL</v>
          </cell>
          <cell r="F1492" t="str">
            <v>RAZÓN SIMPLES</v>
          </cell>
          <cell r="G1492" t="str">
            <v>ANALÍTICA</v>
          </cell>
          <cell r="H1492" t="str">
            <v>5.2.07.01.02</v>
          </cell>
        </row>
        <row r="1493">
          <cell r="A1493" t="str">
            <v>5.2.07.01.03</v>
          </cell>
          <cell r="B1493">
            <v>1794</v>
          </cell>
          <cell r="C1493" t="str">
            <v>Amortizacion Gtos de Constitucion</v>
          </cell>
          <cell r="D1493" t="str">
            <v>GASTOS</v>
          </cell>
          <cell r="E1493" t="str">
            <v>SIN AJUSTE MENSUAL</v>
          </cell>
          <cell r="F1493" t="str">
            <v>RAZÓN SIMPLES</v>
          </cell>
          <cell r="G1493" t="str">
            <v>ANALÍTICA</v>
          </cell>
          <cell r="H1493" t="str">
            <v>5.2.07.01.03</v>
          </cell>
        </row>
        <row r="1494">
          <cell r="A1494" t="str">
            <v>5.2.07.01.04</v>
          </cell>
          <cell r="B1494">
            <v>1960</v>
          </cell>
          <cell r="C1494" t="str">
            <v>Depreciaciones - Estacion de Servicio</v>
          </cell>
          <cell r="D1494" t="str">
            <v>GASTOS</v>
          </cell>
          <cell r="E1494" t="str">
            <v>SIN AJUSTE MENSUAL</v>
          </cell>
          <cell r="F1494" t="str">
            <v>RAZÓN SIMPLES</v>
          </cell>
          <cell r="G1494" t="str">
            <v>ANALÍTICA</v>
          </cell>
          <cell r="H1494" t="str">
            <v>5.2.07.01.04</v>
          </cell>
        </row>
        <row r="1495">
          <cell r="A1495" t="str">
            <v>5.2.08</v>
          </cell>
          <cell r="B1495">
            <v>1825</v>
          </cell>
          <cell r="C1495" t="str">
            <v>GASTOS FINANCIEROS</v>
          </cell>
          <cell r="D1495" t="str">
            <v>GASTOS</v>
          </cell>
          <cell r="E1495" t="str">
            <v>SIN AJUSTE MENSUAL</v>
          </cell>
          <cell r="F1495" t="str">
            <v>NINGUNO</v>
          </cell>
          <cell r="G1495" t="str">
            <v>SINTÉTICA</v>
          </cell>
          <cell r="H1495" t="str">
            <v>5.2.08</v>
          </cell>
        </row>
        <row r="1496">
          <cell r="A1496" t="str">
            <v>5.2.08.01</v>
          </cell>
          <cell r="B1496">
            <v>2239</v>
          </cell>
          <cell r="C1496" t="str">
            <v>GASTOS FINANCIEROS</v>
          </cell>
          <cell r="D1496" t="str">
            <v>GASTOS</v>
          </cell>
          <cell r="E1496" t="str">
            <v>SIN AJUSTE MENSUAL</v>
          </cell>
          <cell r="F1496" t="str">
            <v>NINGUNO</v>
          </cell>
          <cell r="G1496" t="str">
            <v>SINTÉTICA</v>
          </cell>
          <cell r="H1496" t="str">
            <v>5.2.08.01</v>
          </cell>
        </row>
        <row r="1497">
          <cell r="A1497" t="str">
            <v>5.2.08.01.01</v>
          </cell>
          <cell r="B1497">
            <v>1826</v>
          </cell>
          <cell r="C1497" t="str">
            <v>Intereses Pagados Intercompany Grupo Eladia</v>
          </cell>
          <cell r="D1497" t="str">
            <v>GASTOS</v>
          </cell>
          <cell r="E1497" t="str">
            <v>SIN AJUSTE MENSUAL</v>
          </cell>
          <cell r="F1497" t="str">
            <v>RAZÓN SIMPLES</v>
          </cell>
          <cell r="G1497" t="str">
            <v>ANALÍTICA</v>
          </cell>
          <cell r="H1497" t="str">
            <v>5.2.08.01.01</v>
          </cell>
        </row>
        <row r="1498">
          <cell r="A1498" t="str">
            <v>5.2.08.01.02</v>
          </cell>
          <cell r="B1498">
            <v>1827</v>
          </cell>
          <cell r="C1498" t="str">
            <v>Perdidas por Diferencia de Cambio</v>
          </cell>
          <cell r="D1498" t="str">
            <v>GASTOS</v>
          </cell>
          <cell r="E1498" t="str">
            <v>SIN AJUSTE MENSUAL</v>
          </cell>
          <cell r="F1498" t="str">
            <v>RAZÓN SIMPLES</v>
          </cell>
          <cell r="G1498" t="str">
            <v>ANALÍTICA</v>
          </cell>
          <cell r="H1498" t="str">
            <v>5.2.08.01.02</v>
          </cell>
        </row>
        <row r="1499">
          <cell r="A1499" t="str">
            <v>5.2.08.01.03</v>
          </cell>
          <cell r="B1499">
            <v>1828</v>
          </cell>
          <cell r="C1499" t="str">
            <v>Intereses Moratorios</v>
          </cell>
          <cell r="D1499" t="str">
            <v>GASTOS</v>
          </cell>
          <cell r="E1499" t="str">
            <v>SIN AJUSTE MENSUAL</v>
          </cell>
          <cell r="F1499" t="str">
            <v>RAZÓN SIMPLES</v>
          </cell>
          <cell r="G1499" t="str">
            <v>ANALÍTICA</v>
          </cell>
          <cell r="H1499" t="str">
            <v>5.2.08.01.03</v>
          </cell>
        </row>
        <row r="1500">
          <cell r="A1500" t="str">
            <v>5.2.08.01.04</v>
          </cell>
          <cell r="B1500">
            <v>1796</v>
          </cell>
          <cell r="C1500" t="str">
            <v>Gastos Bancarios</v>
          </cell>
          <cell r="D1500" t="str">
            <v>GASTOS</v>
          </cell>
          <cell r="E1500" t="str">
            <v>SIN AJUSTE MENSUAL</v>
          </cell>
          <cell r="F1500" t="str">
            <v>RAZÓN SIMPLES</v>
          </cell>
          <cell r="G1500" t="str">
            <v>ANALÍTICA</v>
          </cell>
          <cell r="H1500" t="str">
            <v>5.2.08.01.04</v>
          </cell>
        </row>
        <row r="1501">
          <cell r="A1501" t="str">
            <v>5.2.08.01.06</v>
          </cell>
          <cell r="B1501">
            <v>2166</v>
          </cell>
          <cell r="C1501" t="str">
            <v>Intereses Comerciales Pagados</v>
          </cell>
          <cell r="D1501" t="str">
            <v>GASTOS</v>
          </cell>
          <cell r="E1501" t="str">
            <v>SIN AJUSTE MENSUAL</v>
          </cell>
          <cell r="F1501" t="str">
            <v>RAZÓN SIMPLES</v>
          </cell>
          <cell r="G1501" t="str">
            <v>ANALÍTICA</v>
          </cell>
          <cell r="H1501" t="str">
            <v>5.2.08.01.06</v>
          </cell>
        </row>
        <row r="1502">
          <cell r="A1502" t="str">
            <v>5.2.08.01.07</v>
          </cell>
          <cell r="B1502">
            <v>1764</v>
          </cell>
          <cell r="C1502" t="str">
            <v>Intereses Devengados Prestamos Bancarios</v>
          </cell>
          <cell r="D1502" t="str">
            <v>GASTOS</v>
          </cell>
          <cell r="E1502" t="str">
            <v>SIN AJUSTE MENSUAL</v>
          </cell>
          <cell r="F1502" t="str">
            <v>RAZÓN SIMPLES</v>
          </cell>
          <cell r="G1502" t="str">
            <v>ANALÍTICA</v>
          </cell>
          <cell r="H1502" t="str">
            <v>5.2.08.01.07</v>
          </cell>
        </row>
        <row r="1503">
          <cell r="A1503" t="str">
            <v>5.2.08.01.08</v>
          </cell>
          <cell r="B1503">
            <v>2183</v>
          </cell>
          <cell r="C1503" t="str">
            <v>Descuentos Concedidos</v>
          </cell>
          <cell r="D1503" t="str">
            <v>GASTOS</v>
          </cell>
          <cell r="E1503" t="str">
            <v>SIN AJUSTE MENSUAL</v>
          </cell>
          <cell r="F1503" t="str">
            <v>RAZÓN SIMPLES</v>
          </cell>
          <cell r="G1503" t="str">
            <v>ANALÍTICA</v>
          </cell>
          <cell r="H1503" t="str">
            <v>5.2.08.01.08</v>
          </cell>
        </row>
        <row r="1504">
          <cell r="A1504" t="str">
            <v>5.2.08.01.09</v>
          </cell>
          <cell r="B1504">
            <v>2467</v>
          </cell>
          <cell r="C1504" t="str">
            <v>Intereses y Gastos Por Dscto de Cheque.</v>
          </cell>
          <cell r="D1504" t="str">
            <v>GASTOS</v>
          </cell>
          <cell r="E1504" t="str">
            <v>SIN AJUSTE MENSUAL</v>
          </cell>
          <cell r="F1504" t="str">
            <v>RAZÓN SIMPLES</v>
          </cell>
          <cell r="G1504" t="str">
            <v>ANALÍTICA</v>
          </cell>
          <cell r="H1504" t="str">
            <v>5.2.08.01.09</v>
          </cell>
        </row>
        <row r="1505">
          <cell r="A1505" t="str">
            <v>5.2.08.01.10</v>
          </cell>
          <cell r="B1505">
            <v>2471</v>
          </cell>
          <cell r="C1505" t="str">
            <v>Comisiones Financieras Pagadas</v>
          </cell>
          <cell r="D1505" t="str">
            <v>GASTOS</v>
          </cell>
          <cell r="E1505" t="str">
            <v>SIN AJUSTE MENSUAL</v>
          </cell>
          <cell r="F1505" t="str">
            <v>RAZÓN SIMPLES</v>
          </cell>
          <cell r="G1505" t="str">
            <v>ANALÍTICA</v>
          </cell>
          <cell r="H1505" t="str">
            <v>5.2.08.01.10</v>
          </cell>
        </row>
        <row r="1506">
          <cell r="A1506" t="str">
            <v>5.2.08.01.11</v>
          </cell>
          <cell r="B1506">
            <v>2651</v>
          </cell>
          <cell r="C1506" t="str">
            <v>Gastos de Monitoreo y Depósito</v>
          </cell>
          <cell r="D1506" t="str">
            <v>GASTOS</v>
          </cell>
          <cell r="E1506" t="str">
            <v>SIN AJUSTE MENSUAL</v>
          </cell>
          <cell r="F1506" t="str">
            <v>RAZÓN SIMPLES</v>
          </cell>
          <cell r="G1506" t="str">
            <v>ANALÍTICA</v>
          </cell>
          <cell r="H1506" t="str">
            <v>5.2.08.01.11</v>
          </cell>
        </row>
        <row r="1507">
          <cell r="A1507" t="str">
            <v>5.2.08.01.12</v>
          </cell>
          <cell r="B1507">
            <v>2655</v>
          </cell>
          <cell r="C1507" t="str">
            <v>Intereses Presuntos</v>
          </cell>
          <cell r="D1507" t="str">
            <v>GASTOS</v>
          </cell>
          <cell r="E1507" t="str">
            <v>SIN AJUSTE MENSUAL</v>
          </cell>
          <cell r="F1507" t="str">
            <v>RAZÓN SIMPLES</v>
          </cell>
          <cell r="G1507" t="str">
            <v>ANALÍTICA</v>
          </cell>
          <cell r="H1507" t="str">
            <v>5.2.08.01.12</v>
          </cell>
        </row>
        <row r="1508">
          <cell r="A1508" t="str">
            <v>5.2.08.01.13</v>
          </cell>
          <cell r="B1508">
            <v>2765</v>
          </cell>
          <cell r="C1508" t="str">
            <v>Gastos Bancarios por Cobros del Exterior</v>
          </cell>
          <cell r="D1508" t="str">
            <v>GASTOS</v>
          </cell>
          <cell r="E1508" t="str">
            <v>SIN AJUSTE MENSUAL</v>
          </cell>
          <cell r="F1508" t="str">
            <v>RAZÓN SIMPLES</v>
          </cell>
          <cell r="G1508" t="str">
            <v>ANALÍTICA</v>
          </cell>
          <cell r="H1508" t="str">
            <v>5.2.08.01.13</v>
          </cell>
        </row>
        <row r="1509">
          <cell r="A1509" t="str">
            <v>5.2.08.01.14</v>
          </cell>
          <cell r="B1509">
            <v>2828</v>
          </cell>
          <cell r="C1509" t="str">
            <v>Compensaciones GND</v>
          </cell>
          <cell r="D1509" t="str">
            <v>GASTOS</v>
          </cell>
          <cell r="E1509" t="str">
            <v>SIN AJUSTE MENSUAL</v>
          </cell>
          <cell r="F1509" t="str">
            <v>RAZÓN SIMPLES</v>
          </cell>
          <cell r="G1509" t="str">
            <v>ANALÍTICA</v>
          </cell>
          <cell r="H1509" t="str">
            <v>5.2.08.01.14</v>
          </cell>
        </row>
        <row r="1510">
          <cell r="A1510" t="str">
            <v>5.2.08.01.15</v>
          </cell>
          <cell r="B1510">
            <v>2855</v>
          </cell>
          <cell r="C1510" t="str">
            <v>Gastos de Fideicomiso</v>
          </cell>
          <cell r="D1510" t="str">
            <v>GASTOS</v>
          </cell>
          <cell r="E1510" t="str">
            <v>SIN AJUSTE MENSUAL</v>
          </cell>
          <cell r="F1510" t="str">
            <v>RAZÓN SIMPLES</v>
          </cell>
          <cell r="G1510" t="str">
            <v>ANALÍTICA</v>
          </cell>
          <cell r="H1510" t="str">
            <v>5.2.08.01.15</v>
          </cell>
        </row>
        <row r="1511">
          <cell r="A1511" t="str">
            <v>5.2.08.01.16</v>
          </cell>
          <cell r="B1511">
            <v>2123</v>
          </cell>
          <cell r="C1511" t="str">
            <v>Gastos Warrant</v>
          </cell>
          <cell r="D1511" t="str">
            <v>GASTOS</v>
          </cell>
          <cell r="E1511" t="str">
            <v>SIN AJUSTE MENSUAL</v>
          </cell>
          <cell r="F1511" t="str">
            <v>RAZÓN SIMPLES</v>
          </cell>
          <cell r="G1511" t="str">
            <v>ANALÍTICA</v>
          </cell>
          <cell r="H1511" t="str">
            <v>5.2.08.01.16</v>
          </cell>
        </row>
        <row r="1512">
          <cell r="A1512" t="str">
            <v>5.2.08.01.17</v>
          </cell>
          <cell r="B1512">
            <v>2805</v>
          </cell>
          <cell r="C1512" t="str">
            <v>Seguros Pagados por Operación de Warrant</v>
          </cell>
          <cell r="D1512" t="str">
            <v>GASTOS</v>
          </cell>
          <cell r="E1512" t="str">
            <v>SIN AJUSTE MENSUAL</v>
          </cell>
          <cell r="F1512" t="str">
            <v>RAZÓN SIMPLES</v>
          </cell>
          <cell r="G1512" t="str">
            <v>ANALÍTICA</v>
          </cell>
          <cell r="H1512" t="str">
            <v>5.2.08.01.17</v>
          </cell>
        </row>
        <row r="1513">
          <cell r="A1513" t="str">
            <v>5.2.09</v>
          </cell>
          <cell r="B1513">
            <v>2767</v>
          </cell>
          <cell r="C1513" t="str">
            <v>GASTOS SECTOR BRIQUETAS/TRANSPORTES</v>
          </cell>
          <cell r="D1513" t="str">
            <v>GASTOS</v>
          </cell>
          <cell r="E1513" t="str">
            <v>SIN AJUSTE MENSUAL</v>
          </cell>
          <cell r="F1513" t="str">
            <v>NINGUNO</v>
          </cell>
          <cell r="G1513" t="str">
            <v>SINTÉTICA</v>
          </cell>
          <cell r="H1513" t="str">
            <v>5.2.09</v>
          </cell>
        </row>
        <row r="1514">
          <cell r="A1514" t="str">
            <v>5.2.09.01</v>
          </cell>
          <cell r="B1514">
            <v>2768</v>
          </cell>
          <cell r="C1514" t="str">
            <v>GASTOS CON PERSONAL  - BRIQ. - TRANSP</v>
          </cell>
          <cell r="D1514" t="str">
            <v>GASTOS</v>
          </cell>
          <cell r="E1514" t="str">
            <v>SIN AJUSTE MENSUAL</v>
          </cell>
          <cell r="F1514" t="str">
            <v>NINGUNO</v>
          </cell>
          <cell r="G1514" t="str">
            <v>SINTÉTICA</v>
          </cell>
          <cell r="H1514" t="str">
            <v>5.2.09.01</v>
          </cell>
        </row>
        <row r="1515">
          <cell r="A1515" t="str">
            <v>5.2.09.01.01</v>
          </cell>
          <cell r="B1515">
            <v>2779</v>
          </cell>
          <cell r="C1515" t="str">
            <v>Salario Nomina -  BRIQ. - TRANSP</v>
          </cell>
          <cell r="D1515" t="str">
            <v>GASTOS</v>
          </cell>
          <cell r="E1515" t="str">
            <v>SIN AJUSTE MENSUAL</v>
          </cell>
          <cell r="F1515" t="str">
            <v>RAZÓN SIMPLES</v>
          </cell>
          <cell r="G1515" t="str">
            <v>ANALÍTICA</v>
          </cell>
          <cell r="H1515" t="str">
            <v>5.2.09.01.01</v>
          </cell>
        </row>
        <row r="1516">
          <cell r="A1516" t="str">
            <v>5.2.09.01.02</v>
          </cell>
          <cell r="B1516">
            <v>2780</v>
          </cell>
          <cell r="C1516" t="str">
            <v>Carga Social -  BRIQ. - TRANSP</v>
          </cell>
          <cell r="D1516" t="str">
            <v>GASTOS</v>
          </cell>
          <cell r="E1516" t="str">
            <v>SIN AJUSTE MENSUAL</v>
          </cell>
          <cell r="F1516" t="str">
            <v>RAZÓN SIMPLES</v>
          </cell>
          <cell r="G1516" t="str">
            <v>ANALÍTICA</v>
          </cell>
          <cell r="H1516" t="str">
            <v>5.2.09.01.02</v>
          </cell>
        </row>
        <row r="1517">
          <cell r="A1517" t="str">
            <v>5.2.09.01.03</v>
          </cell>
          <cell r="B1517">
            <v>2781</v>
          </cell>
          <cell r="C1517" t="str">
            <v>Aguinaldos Operarios -  BRIQ. - TRANSP</v>
          </cell>
          <cell r="D1517" t="str">
            <v>GASTOS</v>
          </cell>
          <cell r="E1517" t="str">
            <v>SIN AJUSTE MENSUAL</v>
          </cell>
          <cell r="F1517" t="str">
            <v>RAZÓN SIMPLES</v>
          </cell>
          <cell r="G1517" t="str">
            <v>ANALÍTICA</v>
          </cell>
          <cell r="H1517" t="str">
            <v>5.2.09.01.03</v>
          </cell>
        </row>
        <row r="1518">
          <cell r="A1518" t="str">
            <v>5.2.09.01.04</v>
          </cell>
          <cell r="B1518">
            <v>2782</v>
          </cell>
          <cell r="C1518" t="str">
            <v>Vacaciones -  BRIQ. - TRANSP</v>
          </cell>
          <cell r="D1518" t="str">
            <v>GASTOS</v>
          </cell>
          <cell r="E1518" t="str">
            <v>SIN AJUSTE MENSUAL</v>
          </cell>
          <cell r="F1518" t="str">
            <v>RAZÓN SIMPLES</v>
          </cell>
          <cell r="G1518" t="str">
            <v>ANALÍTICA</v>
          </cell>
          <cell r="H1518" t="str">
            <v>5.2.09.01.04</v>
          </cell>
        </row>
        <row r="1519">
          <cell r="A1519" t="str">
            <v>5.2.09.01.05</v>
          </cell>
          <cell r="B1519">
            <v>2783</v>
          </cell>
          <cell r="C1519" t="str">
            <v>Indemnizacion -  BRIQ. - TRANSP</v>
          </cell>
          <cell r="D1519" t="str">
            <v>GASTOS</v>
          </cell>
          <cell r="E1519" t="str">
            <v>SIN AJUSTE MENSUAL</v>
          </cell>
          <cell r="F1519" t="str">
            <v>RAZÓN SIMPLES</v>
          </cell>
          <cell r="G1519" t="str">
            <v>ANALÍTICA</v>
          </cell>
          <cell r="H1519" t="str">
            <v>5.2.09.01.05</v>
          </cell>
        </row>
        <row r="1520">
          <cell r="A1520" t="str">
            <v>5.2.09.01.08</v>
          </cell>
          <cell r="B1520">
            <v>2784</v>
          </cell>
          <cell r="C1520" t="str">
            <v>Preavisos - BRIQ. - TRANSP</v>
          </cell>
          <cell r="D1520" t="str">
            <v>GASTOS</v>
          </cell>
          <cell r="E1520" t="str">
            <v>SIN AJUSTE MENSUAL</v>
          </cell>
          <cell r="F1520" t="str">
            <v>RAZÓN SIMPLES</v>
          </cell>
          <cell r="G1520" t="str">
            <v>ANALÍTICA</v>
          </cell>
          <cell r="H1520" t="str">
            <v>5.2.09.01.08</v>
          </cell>
        </row>
        <row r="1521">
          <cell r="A1521" t="str">
            <v>5.2.09.01.09</v>
          </cell>
          <cell r="B1521">
            <v>2831</v>
          </cell>
          <cell r="C1521" t="str">
            <v>Mano de Obra - BRIQ. TRANSP - (Costo)</v>
          </cell>
          <cell r="D1521" t="str">
            <v>GASTOS</v>
          </cell>
          <cell r="E1521" t="str">
            <v>SIN AJUSTE MENSUAL</v>
          </cell>
          <cell r="F1521" t="str">
            <v>RAZÓN SIMPLES</v>
          </cell>
          <cell r="G1521" t="str">
            <v>ANALÍTICA</v>
          </cell>
          <cell r="H1521" t="str">
            <v>5.2.09.01.09</v>
          </cell>
        </row>
        <row r="1522">
          <cell r="A1522" t="str">
            <v>5.2.09.02</v>
          </cell>
          <cell r="B1522">
            <v>2769</v>
          </cell>
          <cell r="C1522" t="str">
            <v>GASTOS OPERATIVOS - BRIQ. - TRANSP</v>
          </cell>
          <cell r="D1522" t="str">
            <v>GASTOS</v>
          </cell>
          <cell r="E1522" t="str">
            <v>SIN AJUSTE MENSUAL</v>
          </cell>
          <cell r="F1522" t="str">
            <v>NINGUNO</v>
          </cell>
          <cell r="G1522" t="str">
            <v>SINTÉTICA</v>
          </cell>
          <cell r="H1522" t="str">
            <v>5.2.09.02</v>
          </cell>
        </row>
        <row r="1523">
          <cell r="A1523" t="str">
            <v>5.2.09.02.01</v>
          </cell>
          <cell r="B1523">
            <v>2770</v>
          </cell>
          <cell r="C1523" t="str">
            <v>Reparacion de Rodados -BRIQ. - TRANSP</v>
          </cell>
          <cell r="D1523" t="str">
            <v>GASTOS</v>
          </cell>
          <cell r="E1523" t="str">
            <v>SIN AJUSTE MENSUAL</v>
          </cell>
          <cell r="F1523" t="str">
            <v>RAZÓN SIMPLES</v>
          </cell>
          <cell r="G1523" t="str">
            <v>ANALÍTICA</v>
          </cell>
          <cell r="H1523" t="str">
            <v>5.2.09.02.01</v>
          </cell>
        </row>
        <row r="1524">
          <cell r="A1524" t="str">
            <v>5.2.09.02.02</v>
          </cell>
          <cell r="B1524">
            <v>2771</v>
          </cell>
          <cell r="C1524" t="str">
            <v>Mantenimiento de Rodados - BRIQ. - TRANSP</v>
          </cell>
          <cell r="D1524" t="str">
            <v>GASTOS</v>
          </cell>
          <cell r="E1524" t="str">
            <v>SIN AJUSTE MENSUAL</v>
          </cell>
          <cell r="F1524" t="str">
            <v>RAZÓN SIMPLES</v>
          </cell>
          <cell r="G1524" t="str">
            <v>ANALÍTICA</v>
          </cell>
          <cell r="H1524" t="str">
            <v>5.2.09.02.02</v>
          </cell>
        </row>
        <row r="1525">
          <cell r="A1525" t="str">
            <v>5.2.09.02.03</v>
          </cell>
          <cell r="B1525">
            <v>2772</v>
          </cell>
          <cell r="C1525" t="str">
            <v>Gastos de Gomeria/Cubierta - BRIQ. - TRANSP</v>
          </cell>
          <cell r="D1525" t="str">
            <v>GASTOS</v>
          </cell>
          <cell r="E1525" t="str">
            <v>SIN AJUSTE MENSUAL</v>
          </cell>
          <cell r="F1525" t="str">
            <v>RAZÓN SIMPLES</v>
          </cell>
          <cell r="G1525" t="str">
            <v>ANALÍTICA</v>
          </cell>
          <cell r="H1525" t="str">
            <v>5.2.09.02.03</v>
          </cell>
        </row>
        <row r="1526">
          <cell r="A1526" t="str">
            <v>5.2.09.02.04</v>
          </cell>
          <cell r="B1526">
            <v>2773</v>
          </cell>
          <cell r="C1526" t="str">
            <v>Impuestos y Tasas -  BRIQ. - TRANSP</v>
          </cell>
          <cell r="D1526" t="str">
            <v>GASTOS</v>
          </cell>
          <cell r="E1526" t="str">
            <v>SIN AJUSTE MENSUAL</v>
          </cell>
          <cell r="F1526" t="str">
            <v>RAZÓN SIMPLES</v>
          </cell>
          <cell r="G1526" t="str">
            <v>ANALÍTICA</v>
          </cell>
          <cell r="H1526" t="str">
            <v>5.2.09.02.04</v>
          </cell>
        </row>
        <row r="1527">
          <cell r="A1527" t="str">
            <v>5.2.09.02.05</v>
          </cell>
          <cell r="B1527">
            <v>2774</v>
          </cell>
          <cell r="C1527" t="str">
            <v>Peajes -  Gastos de Movilidad - BRIQ. - TRANSP</v>
          </cell>
          <cell r="D1527" t="str">
            <v>GASTOS</v>
          </cell>
          <cell r="E1527" t="str">
            <v>SIN AJUSTE MENSUAL</v>
          </cell>
          <cell r="F1527" t="str">
            <v>RAZÓN SIMPLES</v>
          </cell>
          <cell r="G1527" t="str">
            <v>ANALÍTICA</v>
          </cell>
          <cell r="H1527" t="str">
            <v>5.2.09.02.05</v>
          </cell>
        </row>
        <row r="1528">
          <cell r="A1528" t="str">
            <v>5.2.09.02.06</v>
          </cell>
          <cell r="B1528">
            <v>2775</v>
          </cell>
          <cell r="C1528" t="str">
            <v>Combustibles -  BRIQ. - TRANSP</v>
          </cell>
          <cell r="D1528" t="str">
            <v>GASTOS</v>
          </cell>
          <cell r="E1528" t="str">
            <v>SIN AJUSTE MENSUAL</v>
          </cell>
          <cell r="F1528" t="str">
            <v>RAZÓN SIMPLES</v>
          </cell>
          <cell r="G1528" t="str">
            <v>ANALÍTICA</v>
          </cell>
          <cell r="H1528" t="str">
            <v>5.2.09.02.06</v>
          </cell>
        </row>
        <row r="1529">
          <cell r="A1529" t="str">
            <v>5.2.09.02.07</v>
          </cell>
          <cell r="B1529">
            <v>2776</v>
          </cell>
          <cell r="C1529" t="str">
            <v>Lubricantes - BRIQ. - TRANSP</v>
          </cell>
          <cell r="D1529" t="str">
            <v>GASTOS</v>
          </cell>
          <cell r="E1529" t="str">
            <v>SIN AJUSTE MENSUAL</v>
          </cell>
          <cell r="F1529" t="str">
            <v>RAZÓN SIMPLES</v>
          </cell>
          <cell r="G1529" t="str">
            <v>ANALÍTICA</v>
          </cell>
          <cell r="H1529" t="str">
            <v>5.2.09.02.07</v>
          </cell>
        </row>
        <row r="1530">
          <cell r="A1530" t="str">
            <v>5.2.09.02.08</v>
          </cell>
          <cell r="B1530">
            <v>2777</v>
          </cell>
          <cell r="C1530" t="str">
            <v>Seguros Pagados -  BRIQ. - TRANSP</v>
          </cell>
          <cell r="D1530" t="str">
            <v>GASTOS</v>
          </cell>
          <cell r="E1530" t="str">
            <v>SIN AJUSTE MENSUAL</v>
          </cell>
          <cell r="F1530" t="str">
            <v>RAZÓN SIMPLES</v>
          </cell>
          <cell r="G1530" t="str">
            <v>ANALÍTICA</v>
          </cell>
          <cell r="H1530" t="str">
            <v>5.2.09.02.08</v>
          </cell>
        </row>
        <row r="1531">
          <cell r="A1531" t="str">
            <v>5.2.09.02.09</v>
          </cell>
          <cell r="B1531">
            <v>2778</v>
          </cell>
          <cell r="C1531" t="str">
            <v>Gastos No Deducibles - BRIQ. - TRANSP</v>
          </cell>
          <cell r="D1531" t="str">
            <v>GASTOS</v>
          </cell>
          <cell r="E1531" t="str">
            <v>SIN AJUSTE MENSUAL</v>
          </cell>
          <cell r="F1531" t="str">
            <v>RAZÓN SIMPLES</v>
          </cell>
          <cell r="G1531" t="str">
            <v>ANALÍTICA</v>
          </cell>
          <cell r="H1531" t="str">
            <v>5.2.09.02.09</v>
          </cell>
        </row>
        <row r="1532">
          <cell r="A1532" t="str">
            <v>5.2.09.02.10</v>
          </cell>
          <cell r="B1532">
            <v>2811</v>
          </cell>
          <cell r="C1532" t="str">
            <v>Fletes Pagados - BRIQ.</v>
          </cell>
          <cell r="D1532" t="str">
            <v>GASTOS</v>
          </cell>
          <cell r="E1532" t="str">
            <v>SIN AJUSTE MENSUAL</v>
          </cell>
          <cell r="F1532" t="str">
            <v>RAZÓN SIMPLES</v>
          </cell>
          <cell r="G1532" t="str">
            <v>ANALÍTICA</v>
          </cell>
          <cell r="H1532" t="str">
            <v>5.2.09.02.10</v>
          </cell>
        </row>
        <row r="1533">
          <cell r="A1533" t="str">
            <v>5.2.09.02.11</v>
          </cell>
          <cell r="B1533">
            <v>2820</v>
          </cell>
          <cell r="C1533" t="str">
            <v>Servicios Autofactura GND - Briq - Transp</v>
          </cell>
          <cell r="D1533" t="str">
            <v>GASTOS</v>
          </cell>
          <cell r="E1533" t="str">
            <v>SIN AJUSTE MENSUAL</v>
          </cell>
          <cell r="F1533" t="str">
            <v>RAZÓN SIMPLES</v>
          </cell>
          <cell r="G1533" t="str">
            <v>ANALÍTICA</v>
          </cell>
          <cell r="H1533" t="str">
            <v>5.2.09.02.11</v>
          </cell>
        </row>
        <row r="1534">
          <cell r="A1534" t="str">
            <v>5.2.09.02.12</v>
          </cell>
          <cell r="B1534">
            <v>2834</v>
          </cell>
          <cell r="C1534" t="str">
            <v>Mantenimientos Varios -BRIQ - TRANSP</v>
          </cell>
          <cell r="D1534" t="str">
            <v>GASTOS</v>
          </cell>
          <cell r="E1534" t="str">
            <v>SIN AJUSTE MENSUAL</v>
          </cell>
          <cell r="F1534" t="str">
            <v>RAZÓN SIMPLES</v>
          </cell>
          <cell r="G1534" t="str">
            <v>ANALÍTICA</v>
          </cell>
          <cell r="H1534" t="str">
            <v>5.2.09.02.12</v>
          </cell>
        </row>
        <row r="1535">
          <cell r="A1535" t="str">
            <v>5.2.09.02.13</v>
          </cell>
          <cell r="B1535">
            <v>2842</v>
          </cell>
          <cell r="C1535" t="str">
            <v>Gtos de Seguridad/Monitoreo/Vig - BRIQ. TRANSP</v>
          </cell>
          <cell r="D1535" t="str">
            <v>GASTOS</v>
          </cell>
          <cell r="E1535" t="str">
            <v>SIN AJUSTE MENSUAL</v>
          </cell>
          <cell r="F1535" t="str">
            <v>RAZÓN SIMPLES</v>
          </cell>
          <cell r="G1535" t="str">
            <v>ANALÍTICA</v>
          </cell>
          <cell r="H1535" t="str">
            <v>5.2.09.02.13</v>
          </cell>
        </row>
        <row r="1536">
          <cell r="A1536" t="str">
            <v>5.2.09.02.14</v>
          </cell>
          <cell r="B1536">
            <v>2973</v>
          </cell>
          <cell r="C1536" t="str">
            <v>Gastos de Análisis Briquetas - BRIQ -TRANS</v>
          </cell>
          <cell r="D1536" t="str">
            <v>GASTOS</v>
          </cell>
          <cell r="E1536" t="str">
            <v>SIN AJUSTE MENSUAL</v>
          </cell>
          <cell r="F1536" t="str">
            <v>RAZÓN SIMPLES</v>
          </cell>
          <cell r="G1536" t="str">
            <v>ANALÍTICA</v>
          </cell>
          <cell r="H1536" t="str">
            <v>5.2.09.02.14</v>
          </cell>
        </row>
        <row r="1537">
          <cell r="A1537" t="str">
            <v>5.3</v>
          </cell>
          <cell r="B1537">
            <v>1830</v>
          </cell>
          <cell r="C1537" t="str">
            <v>GASTOS SECTOR ESTACION DE SERVICIO</v>
          </cell>
          <cell r="D1537" t="str">
            <v>GASTOS</v>
          </cell>
          <cell r="E1537" t="str">
            <v>SIN AJUSTE MENSUAL</v>
          </cell>
          <cell r="F1537" t="str">
            <v>NINGUNO</v>
          </cell>
          <cell r="G1537" t="str">
            <v>SINTÉTICA</v>
          </cell>
          <cell r="H1537" t="str">
            <v>5.3</v>
          </cell>
        </row>
        <row r="1538">
          <cell r="A1538" t="str">
            <v>5.3.01</v>
          </cell>
          <cell r="B1538">
            <v>2233</v>
          </cell>
          <cell r="C1538" t="str">
            <v>GASTOS OPERATIVOS - ESTACION DE SERVICIO</v>
          </cell>
          <cell r="D1538" t="str">
            <v>GASTOS</v>
          </cell>
          <cell r="E1538" t="str">
            <v>SIN AJUSTE MENSUAL</v>
          </cell>
          <cell r="F1538" t="str">
            <v>NINGUNO</v>
          </cell>
          <cell r="G1538" t="str">
            <v>SINTÉTICA</v>
          </cell>
          <cell r="H1538" t="str">
            <v>5.3.01</v>
          </cell>
        </row>
        <row r="1539">
          <cell r="A1539" t="str">
            <v>5.3.01.01</v>
          </cell>
          <cell r="B1539">
            <v>2234</v>
          </cell>
          <cell r="C1539" t="str">
            <v>GASTOS - ESTACION DE SERVICIO</v>
          </cell>
          <cell r="D1539" t="str">
            <v>GASTOS</v>
          </cell>
          <cell r="E1539" t="str">
            <v>SIN AJUSTE MENSUAL</v>
          </cell>
          <cell r="F1539" t="str">
            <v>NINGUNO</v>
          </cell>
          <cell r="G1539" t="str">
            <v>SINTÉTICA</v>
          </cell>
          <cell r="H1539" t="str">
            <v>5.3.01.01</v>
          </cell>
        </row>
        <row r="1540">
          <cell r="A1540" t="str">
            <v>5.3.01.01.01</v>
          </cell>
          <cell r="B1540">
            <v>1831</v>
          </cell>
          <cell r="C1540" t="str">
            <v>Combustible para maquinarias - ESTAC SERV</v>
          </cell>
          <cell r="D1540" t="str">
            <v>GASTOS</v>
          </cell>
          <cell r="E1540" t="str">
            <v>SIN AJUSTE MENSUAL</v>
          </cell>
          <cell r="F1540" t="str">
            <v>RAZÓN SIMPLES</v>
          </cell>
          <cell r="G1540" t="str">
            <v>ANALÍTICA</v>
          </cell>
          <cell r="H1540" t="str">
            <v>5.3.01.01.01</v>
          </cell>
        </row>
        <row r="1541">
          <cell r="A1541" t="str">
            <v>5.3.01.01.02</v>
          </cell>
          <cell r="B1541">
            <v>2281</v>
          </cell>
          <cell r="C1541" t="str">
            <v>Impuestos, Tasas y Patentes - ESTAC SERV</v>
          </cell>
          <cell r="D1541" t="str">
            <v>GASTOS</v>
          </cell>
          <cell r="E1541" t="str">
            <v>SIN AJUSTE MENSUAL</v>
          </cell>
          <cell r="F1541" t="str">
            <v>RAZÓN SIMPLES</v>
          </cell>
          <cell r="G1541" t="str">
            <v>ANALÍTICA</v>
          </cell>
          <cell r="H1541" t="str">
            <v>5.3.01.01.02</v>
          </cell>
        </row>
        <row r="1542">
          <cell r="A1542" t="str">
            <v>5.3.01.01.03</v>
          </cell>
          <cell r="B1542">
            <v>2282</v>
          </cell>
          <cell r="C1542" t="str">
            <v>Otras Tasas - ESTAC SERV</v>
          </cell>
          <cell r="D1542" t="str">
            <v>GASTOS</v>
          </cell>
          <cell r="E1542" t="str">
            <v>SIN AJUSTE MENSUAL</v>
          </cell>
          <cell r="F1542" t="str">
            <v>RAZÓN SIMPLES</v>
          </cell>
          <cell r="G1542" t="str">
            <v>ANALÍTICA</v>
          </cell>
          <cell r="H1542" t="str">
            <v>5.3.01.01.03</v>
          </cell>
        </row>
        <row r="1543">
          <cell r="A1543" t="str">
            <v>5.3.01.01.04</v>
          </cell>
          <cell r="B1543">
            <v>1918</v>
          </cell>
          <cell r="C1543" t="str">
            <v>Energia Electrica - ESTAC SERV</v>
          </cell>
          <cell r="D1543" t="str">
            <v>GASTOS</v>
          </cell>
          <cell r="E1543" t="str">
            <v>SIN AJUSTE MENSUAL</v>
          </cell>
          <cell r="F1543" t="str">
            <v>RAZÓN SIMPLES</v>
          </cell>
          <cell r="G1543" t="str">
            <v>ANALÍTICA</v>
          </cell>
          <cell r="H1543" t="str">
            <v>5.3.01.01.04</v>
          </cell>
        </row>
        <row r="1544">
          <cell r="A1544" t="str">
            <v>5.3.01.01.05</v>
          </cell>
          <cell r="B1544">
            <v>2342</v>
          </cell>
          <cell r="C1544" t="str">
            <v>Gastos No Deducibles - ESTAC SERV</v>
          </cell>
          <cell r="D1544" t="str">
            <v>GASTOS</v>
          </cell>
          <cell r="E1544" t="str">
            <v>SIN AJUSTE MENSUAL</v>
          </cell>
          <cell r="F1544" t="str">
            <v>RAZÓN SIMPLES</v>
          </cell>
          <cell r="G1544" t="str">
            <v>ANALÍTICA</v>
          </cell>
          <cell r="H1544" t="str">
            <v>5.3.01.01.05</v>
          </cell>
        </row>
        <row r="1545">
          <cell r="A1545" t="str">
            <v>5.3.01.01.06</v>
          </cell>
          <cell r="B1545">
            <v>2375</v>
          </cell>
          <cell r="C1545" t="str">
            <v>Gastos de Consumision,Mov. y Hospedaje- ESTAC SERV</v>
          </cell>
          <cell r="D1545" t="str">
            <v>GASTOS</v>
          </cell>
          <cell r="E1545" t="str">
            <v>SIN AJUSTE MENSUAL</v>
          </cell>
          <cell r="F1545" t="str">
            <v>RAZÓN SIMPLES</v>
          </cell>
          <cell r="G1545" t="str">
            <v>ANALÍTICA</v>
          </cell>
          <cell r="H1545" t="str">
            <v>5.3.01.01.06</v>
          </cell>
        </row>
        <row r="1546">
          <cell r="A1546" t="str">
            <v>5.3.01.01.07</v>
          </cell>
          <cell r="B1546">
            <v>2475</v>
          </cell>
          <cell r="C1546" t="str">
            <v>Gastos de Taller - ESTAC SERV</v>
          </cell>
          <cell r="D1546" t="str">
            <v>GASTOS</v>
          </cell>
          <cell r="E1546" t="str">
            <v>SIN AJUSTE MENSUAL</v>
          </cell>
          <cell r="F1546" t="str">
            <v>RAZÓN SIMPLES</v>
          </cell>
          <cell r="G1546" t="str">
            <v>ANALÍTICA</v>
          </cell>
          <cell r="H1546" t="str">
            <v>5.3.01.01.07</v>
          </cell>
        </row>
        <row r="1547">
          <cell r="A1547" t="str">
            <v>5.3.01.01.08</v>
          </cell>
          <cell r="B1547">
            <v>2648</v>
          </cell>
          <cell r="C1547" t="str">
            <v>Seguros Pagado -  Estacion de Servicios</v>
          </cell>
          <cell r="D1547" t="str">
            <v>GASTOS</v>
          </cell>
          <cell r="E1547" t="str">
            <v>SIN AJUSTE MENSUAL</v>
          </cell>
          <cell r="F1547" t="str">
            <v>RAZÓN SIMPLES</v>
          </cell>
          <cell r="G1547" t="str">
            <v>ANALÍTICA</v>
          </cell>
          <cell r="H1547" t="str">
            <v>5.3.01.01.08</v>
          </cell>
        </row>
        <row r="1548">
          <cell r="A1548" t="str">
            <v>5.3.01.01.09</v>
          </cell>
          <cell r="B1548">
            <v>2999</v>
          </cell>
          <cell r="C1548" t="str">
            <v>Mant. y Rep. de Locales -  Estación de Servicios</v>
          </cell>
          <cell r="D1548" t="str">
            <v>GASTOS</v>
          </cell>
          <cell r="E1548" t="str">
            <v>SIN AJUSTE MENSUAL</v>
          </cell>
          <cell r="F1548" t="str">
            <v>RAZÓN SIMPLES</v>
          </cell>
          <cell r="G1548" t="str">
            <v>ANALÍTICA</v>
          </cell>
          <cell r="H1548" t="str">
            <v>5.3.01.01.09</v>
          </cell>
        </row>
        <row r="1549">
          <cell r="A1549" t="str">
            <v>5.3.01.01.10</v>
          </cell>
          <cell r="B1549">
            <v>3000</v>
          </cell>
          <cell r="C1549" t="str">
            <v>Honorarios Profesionales -  Estación de Servicios</v>
          </cell>
          <cell r="D1549" t="str">
            <v>GASTOS</v>
          </cell>
          <cell r="E1549" t="str">
            <v>SIN AJUSTE MENSUAL</v>
          </cell>
          <cell r="F1549" t="str">
            <v>RAZÓN SIMPLES</v>
          </cell>
          <cell r="G1549" t="str">
            <v>ANALÍTICA</v>
          </cell>
          <cell r="H1549" t="str">
            <v>5.3.01.01.10</v>
          </cell>
        </row>
        <row r="1550">
          <cell r="A1550" t="str">
            <v>5.3.01.01.11</v>
          </cell>
          <cell r="B1550">
            <v>3001</v>
          </cell>
          <cell r="C1550" t="str">
            <v>Gastos de Papelería y Utiles  Estación de Servicio</v>
          </cell>
          <cell r="D1550" t="str">
            <v>GASTOS</v>
          </cell>
          <cell r="E1550" t="str">
            <v>SIN AJUSTE MENSUAL</v>
          </cell>
          <cell r="F1550" t="str">
            <v>RAZÓN SIMPLES</v>
          </cell>
          <cell r="G1550" t="str">
            <v>ANALÍTICA</v>
          </cell>
          <cell r="H1550" t="str">
            <v>5.3.01.01.11</v>
          </cell>
        </row>
        <row r="1551">
          <cell r="A1551" t="str">
            <v>5.3.01.01.12</v>
          </cell>
          <cell r="B1551">
            <v>3002</v>
          </cell>
          <cell r="C1551" t="str">
            <v>Servicio con Autofactura GND Estación de Servicio</v>
          </cell>
          <cell r="D1551" t="str">
            <v>GASTOS</v>
          </cell>
          <cell r="E1551" t="str">
            <v>SIN AJUSTE MENSUAL</v>
          </cell>
          <cell r="F1551" t="str">
            <v>RAZÓN SIMPLES</v>
          </cell>
          <cell r="G1551" t="str">
            <v>ANALÍTICA</v>
          </cell>
          <cell r="H1551" t="str">
            <v>5.3.01.01.12</v>
          </cell>
        </row>
        <row r="1552">
          <cell r="A1552" t="str">
            <v>5.3.01.01.13</v>
          </cell>
          <cell r="B1552">
            <v>3003</v>
          </cell>
          <cell r="C1552" t="str">
            <v>Rep y Mant. de Equipos -  Estación de Servicios</v>
          </cell>
          <cell r="D1552" t="str">
            <v>GASTOS</v>
          </cell>
          <cell r="E1552" t="str">
            <v>SIN AJUSTE MENSUAL</v>
          </cell>
          <cell r="F1552" t="str">
            <v>RAZÓN SIMPLES</v>
          </cell>
          <cell r="G1552" t="str">
            <v>ANALÍTICA</v>
          </cell>
          <cell r="H1552" t="str">
            <v>5.3.01.01.13</v>
          </cell>
        </row>
        <row r="1553">
          <cell r="A1553" t="str">
            <v>5.3.01.01.14</v>
          </cell>
          <cell r="B1553">
            <v>3013</v>
          </cell>
          <cell r="C1553" t="str">
            <v>Limpieza y Desinfección - Estación de Servicios</v>
          </cell>
          <cell r="D1553" t="str">
            <v>GASTOS</v>
          </cell>
          <cell r="E1553" t="str">
            <v>SIN AJUSTE MENSUAL</v>
          </cell>
          <cell r="F1553" t="str">
            <v>RAZÓN SIMPLES</v>
          </cell>
          <cell r="G1553" t="str">
            <v>ANALÍTICA</v>
          </cell>
          <cell r="H1553" t="str">
            <v>5.3.01.01.14</v>
          </cell>
        </row>
        <row r="1554">
          <cell r="A1554" t="str">
            <v>5.3.01.01.15</v>
          </cell>
          <cell r="B1554">
            <v>3012</v>
          </cell>
          <cell r="C1554" t="str">
            <v>Uniformes  - Estación de Servicios</v>
          </cell>
          <cell r="D1554" t="str">
            <v>GASTOS</v>
          </cell>
          <cell r="E1554" t="str">
            <v>SIN AJUSTE MENSUAL</v>
          </cell>
          <cell r="F1554" t="str">
            <v>RAZÓN SIMPLES</v>
          </cell>
          <cell r="G1554" t="str">
            <v>ANALÍTICA</v>
          </cell>
          <cell r="H1554" t="str">
            <v>5.3.01.01.15</v>
          </cell>
        </row>
        <row r="1555">
          <cell r="A1555" t="str">
            <v>5.3.01.01.16</v>
          </cell>
          <cell r="B1555">
            <v>3014</v>
          </cell>
          <cell r="C1555" t="str">
            <v>Gastos de Seguridad y Monitoreo Estacion de Servic</v>
          </cell>
          <cell r="D1555" t="str">
            <v>GASTOS</v>
          </cell>
          <cell r="E1555" t="str">
            <v>SIN AJUSTE MENSUAL</v>
          </cell>
          <cell r="F1555" t="str">
            <v>RAZÓN SIMPLES</v>
          </cell>
          <cell r="G1555" t="str">
            <v>ANALÍTICA</v>
          </cell>
          <cell r="H1555" t="str">
            <v>5.3.01.01.16</v>
          </cell>
        </row>
        <row r="1556">
          <cell r="A1556" t="str">
            <v>5.3.01.01.17</v>
          </cell>
          <cell r="B1556">
            <v>3098</v>
          </cell>
          <cell r="C1556" t="str">
            <v>Soporte/Licencia de Sistema Playero - Estación</v>
          </cell>
          <cell r="D1556" t="str">
            <v>GASTOS</v>
          </cell>
          <cell r="E1556" t="str">
            <v>SIN AJUSTE MENSUAL</v>
          </cell>
          <cell r="F1556" t="str">
            <v>RAZÓN SIMPLES</v>
          </cell>
          <cell r="G1556" t="str">
            <v>ANALÍTICA</v>
          </cell>
          <cell r="H1556" t="str">
            <v>5.3.01.01.17</v>
          </cell>
        </row>
        <row r="1557">
          <cell r="A1557" t="str">
            <v>5.3.01.02</v>
          </cell>
          <cell r="B1557">
            <v>3004</v>
          </cell>
          <cell r="C1557" t="str">
            <v>MANO DE OBRA  -  ESTACION DE SERVICIOS</v>
          </cell>
          <cell r="D1557" t="str">
            <v>GASTOS</v>
          </cell>
          <cell r="E1557" t="str">
            <v>SIN AJUSTE MENSUAL</v>
          </cell>
          <cell r="F1557" t="str">
            <v>NINGUNO</v>
          </cell>
          <cell r="G1557" t="str">
            <v>SINTÉTICA</v>
          </cell>
          <cell r="H1557" t="str">
            <v>5.3.01.02</v>
          </cell>
        </row>
        <row r="1558">
          <cell r="A1558" t="str">
            <v>5.3.01.02.01</v>
          </cell>
          <cell r="B1558">
            <v>3005</v>
          </cell>
          <cell r="C1558" t="str">
            <v>Salario Nómina - Estación de Servicios</v>
          </cell>
          <cell r="D1558" t="str">
            <v>GASTOS</v>
          </cell>
          <cell r="E1558" t="str">
            <v>SIN AJUSTE MENSUAL</v>
          </cell>
          <cell r="F1558" t="str">
            <v>RAZÓN SIMPLES</v>
          </cell>
          <cell r="G1558" t="str">
            <v>ANALÍTICA</v>
          </cell>
          <cell r="H1558" t="str">
            <v>5.3.01.02.01</v>
          </cell>
        </row>
        <row r="1559">
          <cell r="A1559" t="str">
            <v>5.3.01.02.02</v>
          </cell>
          <cell r="B1559">
            <v>3006</v>
          </cell>
          <cell r="C1559" t="str">
            <v>Cargas Sociales - Estación de Servicios</v>
          </cell>
          <cell r="D1559" t="str">
            <v>GASTOS</v>
          </cell>
          <cell r="E1559" t="str">
            <v>SIN AJUSTE MENSUAL</v>
          </cell>
          <cell r="F1559" t="str">
            <v>RAZÓN SIMPLES</v>
          </cell>
          <cell r="G1559" t="str">
            <v>ANALÍTICA</v>
          </cell>
          <cell r="H1559" t="str">
            <v>5.3.01.02.02</v>
          </cell>
        </row>
        <row r="1560">
          <cell r="A1560" t="str">
            <v>5.3.01.02.03</v>
          </cell>
          <cell r="B1560">
            <v>3007</v>
          </cell>
          <cell r="C1560" t="str">
            <v>Aguinaldos Pagados - Estación de Servicios</v>
          </cell>
          <cell r="D1560" t="str">
            <v>GASTOS</v>
          </cell>
          <cell r="E1560" t="str">
            <v>SIN AJUSTE MENSUAL</v>
          </cell>
          <cell r="F1560" t="str">
            <v>RAZÓN SIMPLES</v>
          </cell>
          <cell r="G1560" t="str">
            <v>ANALÍTICA</v>
          </cell>
          <cell r="H1560" t="str">
            <v>5.3.01.02.03</v>
          </cell>
        </row>
        <row r="1561">
          <cell r="A1561" t="str">
            <v>5.3.01.02.04</v>
          </cell>
          <cell r="B1561">
            <v>3008</v>
          </cell>
          <cell r="C1561" t="str">
            <v>Indenmizaciones - Estación de Servicios</v>
          </cell>
          <cell r="D1561" t="str">
            <v>GASTOS</v>
          </cell>
          <cell r="E1561" t="str">
            <v>SIN AJUSTE MENSUAL</v>
          </cell>
          <cell r="F1561" t="str">
            <v>RAZÓN SIMPLES</v>
          </cell>
          <cell r="G1561" t="str">
            <v>ANALÍTICA</v>
          </cell>
          <cell r="H1561" t="str">
            <v>5.3.01.02.04</v>
          </cell>
        </row>
        <row r="1562">
          <cell r="A1562" t="str">
            <v>5.3.01.02.05</v>
          </cell>
          <cell r="B1562">
            <v>3009</v>
          </cell>
          <cell r="C1562" t="str">
            <v>Vacaciones - Estación de Servicios</v>
          </cell>
          <cell r="D1562" t="str">
            <v>GASTOS</v>
          </cell>
          <cell r="E1562" t="str">
            <v>SIN AJUSTE MENSUAL</v>
          </cell>
          <cell r="F1562" t="str">
            <v>RAZÓN SIMPLES</v>
          </cell>
          <cell r="G1562" t="str">
            <v>ANALÍTICA</v>
          </cell>
          <cell r="H1562" t="str">
            <v>5.3.01.02.05</v>
          </cell>
        </row>
        <row r="1563">
          <cell r="A1563" t="str">
            <v>5.3.01.02.06</v>
          </cell>
          <cell r="B1563">
            <v>3010</v>
          </cell>
          <cell r="C1563" t="str">
            <v>Preavisos -  Estación de Servicios</v>
          </cell>
          <cell r="D1563" t="str">
            <v>GASTOS</v>
          </cell>
          <cell r="E1563" t="str">
            <v>SIN AJUSTE MENSUAL</v>
          </cell>
          <cell r="F1563" t="str">
            <v>RAZÓN SIMPLES</v>
          </cell>
          <cell r="G1563" t="str">
            <v>ANALÍTICA</v>
          </cell>
          <cell r="H1563" t="str">
            <v>5.3.01.02.06</v>
          </cell>
        </row>
        <row r="1564">
          <cell r="A1564" t="str">
            <v>5.3.01.02.07</v>
          </cell>
          <cell r="B1564">
            <v>3011</v>
          </cell>
          <cell r="C1564" t="str">
            <v>Beneficio al Personal -  Estación de Servicios</v>
          </cell>
          <cell r="D1564" t="str">
            <v>GASTOS</v>
          </cell>
          <cell r="E1564" t="str">
            <v>SIN AJUSTE MENSUAL</v>
          </cell>
          <cell r="F1564" t="str">
            <v>RAZÓN SIMPLES</v>
          </cell>
          <cell r="G1564" t="str">
            <v>ANALÍTICA</v>
          </cell>
          <cell r="H1564" t="str">
            <v>5.3.01.02.07</v>
          </cell>
        </row>
        <row r="1565">
          <cell r="A1565" t="str">
            <v>5.4</v>
          </cell>
          <cell r="B1565">
            <v>410</v>
          </cell>
          <cell r="C1565" t="str">
            <v>RESULTADO LIQUIDO DEL EJERCICIO</v>
          </cell>
          <cell r="D1565" t="str">
            <v>GASTOS</v>
          </cell>
          <cell r="E1565" t="str">
            <v>SIN AJUSTE MENSUAL</v>
          </cell>
          <cell r="F1565" t="str">
            <v>NINGUNO</v>
          </cell>
          <cell r="G1565" t="str">
            <v>SINTÉTICA</v>
          </cell>
          <cell r="H1565" t="str">
            <v>5.4</v>
          </cell>
        </row>
        <row r="1566">
          <cell r="A1566" t="str">
            <v>5.4.01</v>
          </cell>
          <cell r="B1566">
            <v>2235</v>
          </cell>
          <cell r="C1566" t="str">
            <v>RESULTADO DEL EJERCICIO</v>
          </cell>
          <cell r="D1566" t="str">
            <v>GASTOS</v>
          </cell>
          <cell r="E1566" t="str">
            <v>SIN AJUSTE MENSUAL</v>
          </cell>
          <cell r="F1566" t="str">
            <v>NINGUNO</v>
          </cell>
          <cell r="G1566" t="str">
            <v>SINTÉTICA</v>
          </cell>
          <cell r="H1566" t="str">
            <v>5.4.01</v>
          </cell>
        </row>
        <row r="1567">
          <cell r="A1567" t="str">
            <v>5.4.01.01</v>
          </cell>
          <cell r="B1567">
            <v>2236</v>
          </cell>
          <cell r="C1567" t="str">
            <v>RESULTADO DEL EJERCICIO</v>
          </cell>
          <cell r="D1567" t="str">
            <v>GASTOS</v>
          </cell>
          <cell r="E1567" t="str">
            <v>SIN AJUSTE MENSUAL</v>
          </cell>
          <cell r="F1567" t="str">
            <v>NINGUNO</v>
          </cell>
          <cell r="G1567" t="str">
            <v>SINTÉTICA</v>
          </cell>
          <cell r="H1567" t="str">
            <v>5.4.01.01</v>
          </cell>
        </row>
        <row r="1568">
          <cell r="A1568" t="str">
            <v>5.4.01.01.01</v>
          </cell>
          <cell r="B1568">
            <v>411</v>
          </cell>
          <cell r="C1568" t="str">
            <v>Ganancia del ejercicio</v>
          </cell>
          <cell r="D1568" t="str">
            <v>GASTOS</v>
          </cell>
          <cell r="E1568" t="str">
            <v>SIN AJUSTE MENSUAL</v>
          </cell>
          <cell r="F1568" t="str">
            <v>RAZÓN SIMPLES</v>
          </cell>
          <cell r="G1568" t="str">
            <v>ANALÍTICA</v>
          </cell>
          <cell r="H1568" t="str">
            <v>5.4.01.01.01</v>
          </cell>
        </row>
        <row r="1569">
          <cell r="A1569" t="str">
            <v>5.5</v>
          </cell>
          <cell r="B1569">
            <v>305</v>
          </cell>
          <cell r="C1569" t="str">
            <v>COSTOS DE SERVICIOS</v>
          </cell>
          <cell r="D1569" t="str">
            <v>GASTOS</v>
          </cell>
          <cell r="E1569" t="str">
            <v>SIN AJUSTE MENSUAL</v>
          </cell>
          <cell r="F1569" t="str">
            <v>NINGUNO</v>
          </cell>
          <cell r="G1569" t="str">
            <v>SINTÉTICA</v>
          </cell>
          <cell r="H1569" t="str">
            <v>5.5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8">
          <cell r="D8">
            <v>7254.43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:K85"/>
  <sheetViews>
    <sheetView showGridLines="0" topLeftCell="A31" zoomScaleNormal="100" workbookViewId="0">
      <selection activeCell="C57" sqref="C57:D57"/>
    </sheetView>
  </sheetViews>
  <sheetFormatPr baseColWidth="10" defaultColWidth="11.44140625" defaultRowHeight="13.2" x14ac:dyDescent="0.25"/>
  <cols>
    <col min="1" max="1" width="2.109375" style="202" customWidth="1"/>
    <col min="2" max="2" width="2" style="202" customWidth="1"/>
    <col min="3" max="3" width="2.33203125" style="202" customWidth="1"/>
    <col min="4" max="4" width="51.88671875" style="202" customWidth="1"/>
    <col min="5" max="5" width="10.33203125" style="63" customWidth="1"/>
    <col min="6" max="7" width="21.6640625" style="202" bestFit="1" customWidth="1"/>
    <col min="8" max="8" width="11.44140625" style="202"/>
    <col min="9" max="9" width="15.6640625" style="202" customWidth="1"/>
    <col min="10" max="10" width="13.109375" style="202" bestFit="1" customWidth="1"/>
    <col min="11" max="16384" width="11.44140625" style="202"/>
  </cols>
  <sheetData>
    <row r="1" spans="1:9" x14ac:dyDescent="0.25">
      <c r="B1" s="61" t="str">
        <f>[137]Indice!C1</f>
        <v>Agroalianza S.A.</v>
      </c>
      <c r="E1" s="62" t="s">
        <v>360</v>
      </c>
    </row>
    <row r="3" spans="1:9" x14ac:dyDescent="0.25">
      <c r="G3" s="64"/>
    </row>
    <row r="4" spans="1:9" x14ac:dyDescent="0.25">
      <c r="A4" s="260" t="s">
        <v>361</v>
      </c>
      <c r="B4" s="260"/>
      <c r="C4" s="260"/>
      <c r="D4" s="260"/>
      <c r="E4" s="260"/>
      <c r="F4" s="260"/>
      <c r="G4" s="260"/>
    </row>
    <row r="5" spans="1:9" x14ac:dyDescent="0.25">
      <c r="A5" s="260" t="str">
        <f>IFERROR(IF([137]Indice!B6="","Al dia... de mes… de año 2XX2…","Al "&amp;DAY([137]Indice!B6)&amp;" de "&amp;VLOOKUP(MONTH([137]Indice!B6),[137]Indice!S:T,2,0)&amp;" de "&amp;YEAR([137]Indice!B6)),"Al dia... de mes… de año 2XX2…")</f>
        <v>Al 30 de Junio de 2023</v>
      </c>
      <c r="B5" s="260"/>
      <c r="C5" s="260"/>
      <c r="D5" s="260"/>
      <c r="E5" s="260"/>
      <c r="F5" s="260"/>
      <c r="G5" s="260"/>
    </row>
    <row r="6" spans="1:9" x14ac:dyDescent="0.25">
      <c r="A6" s="261" t="s">
        <v>10473</v>
      </c>
      <c r="B6" s="261"/>
      <c r="C6" s="261"/>
      <c r="D6" s="261"/>
      <c r="E6" s="261"/>
      <c r="F6" s="261"/>
      <c r="G6" s="261"/>
    </row>
    <row r="7" spans="1:9" x14ac:dyDescent="0.25">
      <c r="A7" s="261" t="s">
        <v>362</v>
      </c>
      <c r="B7" s="261"/>
      <c r="C7" s="261"/>
      <c r="D7" s="261"/>
      <c r="E7" s="261"/>
      <c r="F7" s="261"/>
      <c r="G7" s="261"/>
    </row>
    <row r="9" spans="1:9" x14ac:dyDescent="0.25">
      <c r="B9" s="65"/>
      <c r="C9" s="65"/>
      <c r="D9" s="65"/>
      <c r="E9" s="66" t="s">
        <v>363</v>
      </c>
      <c r="F9" s="187">
        <f>+[137]Indice!B6</f>
        <v>45107</v>
      </c>
      <c r="G9" s="66" t="str">
        <f>+CONCATENATE("31/12/",YEAR(F9)-1)</f>
        <v>31/12/2022</v>
      </c>
      <c r="I9" s="202" t="s">
        <v>10474</v>
      </c>
    </row>
    <row r="10" spans="1:9" x14ac:dyDescent="0.25">
      <c r="B10" s="61" t="s">
        <v>364</v>
      </c>
      <c r="C10" s="61"/>
      <c r="D10" s="61"/>
      <c r="E10" s="202"/>
    </row>
    <row r="11" spans="1:9" x14ac:dyDescent="0.25">
      <c r="B11" s="67" t="s">
        <v>365</v>
      </c>
      <c r="E11" s="68"/>
      <c r="G11" s="69"/>
    </row>
    <row r="12" spans="1:9" x14ac:dyDescent="0.25">
      <c r="C12" s="254" t="s">
        <v>366</v>
      </c>
      <c r="D12" s="254"/>
      <c r="E12" s="70">
        <v>3</v>
      </c>
      <c r="F12" s="71">
        <v>948468038</v>
      </c>
      <c r="G12" s="71">
        <v>1551765248</v>
      </c>
    </row>
    <row r="13" spans="1:9" x14ac:dyDescent="0.25">
      <c r="C13" s="254" t="s">
        <v>367</v>
      </c>
      <c r="D13" s="254"/>
      <c r="E13" s="70">
        <v>4</v>
      </c>
      <c r="F13" s="71">
        <v>0</v>
      </c>
      <c r="G13" s="71">
        <v>0</v>
      </c>
    </row>
    <row r="14" spans="1:9" x14ac:dyDescent="0.25">
      <c r="C14" s="254" t="s">
        <v>368</v>
      </c>
      <c r="D14" s="254"/>
      <c r="E14" s="70">
        <v>5</v>
      </c>
      <c r="F14" s="71">
        <v>33832509591</v>
      </c>
      <c r="G14" s="71">
        <v>60527001837</v>
      </c>
    </row>
    <row r="15" spans="1:9" x14ac:dyDescent="0.25">
      <c r="A15" s="72"/>
      <c r="C15" s="254" t="s">
        <v>369</v>
      </c>
      <c r="D15" s="254"/>
      <c r="E15" s="70">
        <v>6</v>
      </c>
      <c r="F15" s="71">
        <v>57019493546</v>
      </c>
      <c r="G15" s="71">
        <v>48724347715</v>
      </c>
    </row>
    <row r="16" spans="1:9" x14ac:dyDescent="0.25">
      <c r="C16" s="254" t="s">
        <v>370</v>
      </c>
      <c r="D16" s="254"/>
      <c r="E16" s="70">
        <v>7</v>
      </c>
      <c r="F16" s="71">
        <v>148707943182.87018</v>
      </c>
      <c r="G16" s="71">
        <v>214591694794.37296</v>
      </c>
    </row>
    <row r="17" spans="2:10" x14ac:dyDescent="0.25">
      <c r="C17" s="67" t="s">
        <v>371</v>
      </c>
      <c r="E17" s="68"/>
      <c r="F17" s="73">
        <f>SUM(F12:F16)</f>
        <v>240508414357.87018</v>
      </c>
      <c r="G17" s="73">
        <f>SUM(G12:G16)</f>
        <v>325394809594.37292</v>
      </c>
    </row>
    <row r="18" spans="2:10" x14ac:dyDescent="0.25">
      <c r="B18" s="67" t="s">
        <v>372</v>
      </c>
      <c r="E18" s="68"/>
      <c r="G18" s="69"/>
    </row>
    <row r="19" spans="2:10" x14ac:dyDescent="0.25">
      <c r="C19" s="254" t="s">
        <v>373</v>
      </c>
      <c r="D19" s="254"/>
      <c r="E19" s="70">
        <v>6</v>
      </c>
      <c r="F19" s="71">
        <v>2945391726</v>
      </c>
      <c r="G19" s="74">
        <v>2860310341</v>
      </c>
    </row>
    <row r="20" spans="2:10" x14ac:dyDescent="0.25">
      <c r="C20" s="202" t="s">
        <v>368</v>
      </c>
      <c r="E20" s="70">
        <v>5</v>
      </c>
      <c r="F20" s="71">
        <v>5438068815</v>
      </c>
      <c r="G20" s="74">
        <v>5713795052</v>
      </c>
    </row>
    <row r="21" spans="2:10" x14ac:dyDescent="0.25">
      <c r="C21" s="254" t="s">
        <v>374</v>
      </c>
      <c r="D21" s="254"/>
      <c r="E21" s="70">
        <v>8</v>
      </c>
      <c r="F21" s="71">
        <v>0</v>
      </c>
      <c r="G21" s="69">
        <v>0</v>
      </c>
    </row>
    <row r="22" spans="2:10" x14ac:dyDescent="0.25">
      <c r="C22" s="254" t="s">
        <v>375</v>
      </c>
      <c r="D22" s="254"/>
      <c r="E22" s="70">
        <v>9</v>
      </c>
      <c r="F22" s="71">
        <v>235155443030.55353</v>
      </c>
      <c r="G22" s="69">
        <v>198596956390.52097</v>
      </c>
    </row>
    <row r="23" spans="2:10" x14ac:dyDescent="0.25">
      <c r="C23" s="254" t="s">
        <v>376</v>
      </c>
      <c r="D23" s="254"/>
      <c r="E23" s="70">
        <v>10</v>
      </c>
      <c r="F23" s="71">
        <v>0</v>
      </c>
      <c r="G23" s="69">
        <v>0</v>
      </c>
    </row>
    <row r="24" spans="2:10" x14ac:dyDescent="0.25">
      <c r="C24" s="254" t="s">
        <v>377</v>
      </c>
      <c r="D24" s="254"/>
      <c r="E24" s="70">
        <v>11</v>
      </c>
      <c r="F24" s="71">
        <v>73420925.103799999</v>
      </c>
      <c r="G24" s="69">
        <v>62299132.486000001</v>
      </c>
    </row>
    <row r="25" spans="2:10" x14ac:dyDescent="0.25">
      <c r="C25" s="254" t="s">
        <v>378</v>
      </c>
      <c r="D25" s="254"/>
      <c r="E25" s="70">
        <v>12</v>
      </c>
      <c r="F25" s="71">
        <v>0</v>
      </c>
      <c r="G25" s="69">
        <v>0</v>
      </c>
    </row>
    <row r="26" spans="2:10" x14ac:dyDescent="0.25">
      <c r="C26" s="257" t="s">
        <v>379</v>
      </c>
      <c r="D26" s="257"/>
      <c r="E26" s="68"/>
      <c r="F26" s="73">
        <f>SUM(F19:F25)</f>
        <v>243612324496.65732</v>
      </c>
      <c r="G26" s="73">
        <f>SUM(G19:G25)</f>
        <v>207233360916.00696</v>
      </c>
    </row>
    <row r="27" spans="2:10" x14ac:dyDescent="0.25">
      <c r="B27" s="258" t="s">
        <v>380</v>
      </c>
      <c r="C27" s="258"/>
      <c r="D27" s="258"/>
      <c r="E27" s="68"/>
      <c r="F27" s="75">
        <f>+F17+F26</f>
        <v>484120738854.52747</v>
      </c>
      <c r="G27" s="76">
        <f>+G17+G26</f>
        <v>532628170510.37988</v>
      </c>
      <c r="I27" s="212">
        <f>+F27-'[137]1_Balance General '!G15</f>
        <v>6.9091796875E-2</v>
      </c>
      <c r="J27" s="212">
        <f>+G27-'[137]1_Balance General '!H15-1</f>
        <v>0.1099853515625</v>
      </c>
    </row>
    <row r="28" spans="2:10" x14ac:dyDescent="0.25">
      <c r="B28" s="61" t="s">
        <v>9914</v>
      </c>
      <c r="C28" s="61"/>
      <c r="D28" s="61"/>
      <c r="E28" s="202"/>
    </row>
    <row r="29" spans="2:10" x14ac:dyDescent="0.25">
      <c r="B29" s="67" t="s">
        <v>381</v>
      </c>
      <c r="E29" s="68"/>
      <c r="F29" s="82"/>
      <c r="G29" s="69"/>
    </row>
    <row r="30" spans="2:10" x14ac:dyDescent="0.25">
      <c r="C30" s="254" t="s">
        <v>382</v>
      </c>
      <c r="D30" s="254"/>
      <c r="E30" s="70">
        <v>13</v>
      </c>
      <c r="F30" s="71">
        <v>201065156884</v>
      </c>
      <c r="G30" s="69">
        <v>186093060999</v>
      </c>
    </row>
    <row r="31" spans="2:10" ht="14.4" x14ac:dyDescent="0.25">
      <c r="C31" s="259" t="s">
        <v>383</v>
      </c>
      <c r="D31" s="259"/>
      <c r="E31" s="181">
        <v>14</v>
      </c>
      <c r="F31" s="71">
        <v>72502339659.131989</v>
      </c>
      <c r="G31" s="69">
        <v>65523346384.313797</v>
      </c>
    </row>
    <row r="32" spans="2:10" ht="14.4" x14ac:dyDescent="0.3">
      <c r="C32" s="254" t="s">
        <v>384</v>
      </c>
      <c r="D32" s="254"/>
      <c r="E32" s="182">
        <v>15</v>
      </c>
      <c r="F32" s="71">
        <v>11393841261.028</v>
      </c>
      <c r="G32" s="69">
        <v>10506484520.5</v>
      </c>
    </row>
    <row r="33" spans="2:10" x14ac:dyDescent="0.25">
      <c r="C33" s="254" t="s">
        <v>385</v>
      </c>
      <c r="D33" s="254"/>
      <c r="E33" s="70">
        <v>16</v>
      </c>
      <c r="F33" s="71">
        <v>1379062254</v>
      </c>
      <c r="G33" s="69">
        <v>1737567434</v>
      </c>
    </row>
    <row r="34" spans="2:10" x14ac:dyDescent="0.25">
      <c r="C34" s="254" t="s">
        <v>386</v>
      </c>
      <c r="D34" s="254"/>
      <c r="E34" s="70">
        <v>17</v>
      </c>
      <c r="F34" s="71">
        <v>910674228</v>
      </c>
      <c r="G34" s="69">
        <v>698226284</v>
      </c>
    </row>
    <row r="35" spans="2:10" x14ac:dyDescent="0.25">
      <c r="C35" s="254" t="s">
        <v>387</v>
      </c>
      <c r="D35" s="254"/>
      <c r="E35" s="70">
        <v>18</v>
      </c>
      <c r="F35" s="71">
        <v>12121847702</v>
      </c>
      <c r="G35" s="69">
        <v>17352726657</v>
      </c>
    </row>
    <row r="36" spans="2:10" x14ac:dyDescent="0.25">
      <c r="C36" s="254" t="s">
        <v>388</v>
      </c>
      <c r="D36" s="254"/>
      <c r="E36" s="70">
        <v>19</v>
      </c>
      <c r="F36" s="71">
        <v>19180839789</v>
      </c>
      <c r="G36" s="69">
        <v>42092757317</v>
      </c>
    </row>
    <row r="37" spans="2:10" ht="13.65" customHeight="1" x14ac:dyDescent="0.25">
      <c r="C37" s="67" t="s">
        <v>9913</v>
      </c>
      <c r="E37" s="68"/>
      <c r="F37" s="73">
        <f>SUM(F30:F36)</f>
        <v>318553761777.15997</v>
      </c>
      <c r="G37" s="73">
        <f>SUM(G30:G36)</f>
        <v>324004169595.81378</v>
      </c>
      <c r="I37" s="213"/>
      <c r="J37" s="213"/>
    </row>
    <row r="38" spans="2:10" x14ac:dyDescent="0.25">
      <c r="B38" s="67" t="s">
        <v>389</v>
      </c>
      <c r="E38" s="68"/>
    </row>
    <row r="39" spans="2:10" ht="12.75" customHeight="1" x14ac:dyDescent="0.25">
      <c r="C39" s="254" t="s">
        <v>382</v>
      </c>
      <c r="D39" s="254"/>
      <c r="E39" s="70">
        <v>13</v>
      </c>
      <c r="F39" s="71">
        <v>12231950603</v>
      </c>
      <c r="G39" s="69">
        <v>13656242525</v>
      </c>
    </row>
    <row r="40" spans="2:10" ht="12.75" customHeight="1" x14ac:dyDescent="0.25">
      <c r="C40" s="254" t="s">
        <v>390</v>
      </c>
      <c r="D40" s="254"/>
      <c r="E40" s="181">
        <v>14</v>
      </c>
      <c r="F40" s="71">
        <v>117744405811.66402</v>
      </c>
      <c r="G40" s="69">
        <v>99923320886.5</v>
      </c>
    </row>
    <row r="41" spans="2:10" x14ac:dyDescent="0.25">
      <c r="C41" s="254" t="s">
        <v>9877</v>
      </c>
      <c r="D41" s="254"/>
      <c r="E41" s="70">
        <v>17</v>
      </c>
      <c r="F41" s="71">
        <v>6552376219.2506151</v>
      </c>
      <c r="G41" s="69">
        <v>14167034104.629999</v>
      </c>
    </row>
    <row r="42" spans="2:10" x14ac:dyDescent="0.25">
      <c r="C42" s="254" t="s">
        <v>387</v>
      </c>
      <c r="D42" s="254"/>
      <c r="E42" s="70">
        <v>18</v>
      </c>
      <c r="F42" s="71">
        <v>516275923</v>
      </c>
      <c r="G42" s="71">
        <v>516275925</v>
      </c>
    </row>
    <row r="43" spans="2:10" ht="12.75" customHeight="1" x14ac:dyDescent="0.25">
      <c r="C43" s="254" t="s">
        <v>391</v>
      </c>
      <c r="D43" s="254"/>
      <c r="E43" s="70">
        <v>19</v>
      </c>
      <c r="F43" s="71">
        <v>0</v>
      </c>
      <c r="G43" s="69">
        <v>0</v>
      </c>
    </row>
    <row r="44" spans="2:10" x14ac:dyDescent="0.25">
      <c r="C44" s="67" t="s">
        <v>392</v>
      </c>
      <c r="E44" s="68"/>
      <c r="F44" s="73">
        <f>SUM(F39:F43)</f>
        <v>137045008556.91463</v>
      </c>
      <c r="G44" s="73">
        <f>SUM(G39:G43)</f>
        <v>128262873441.13</v>
      </c>
      <c r="I44" s="213"/>
      <c r="J44" s="213"/>
    </row>
    <row r="45" spans="2:10" ht="6" customHeight="1" x14ac:dyDescent="0.25">
      <c r="D45" s="72"/>
      <c r="E45" s="77"/>
      <c r="F45" s="72"/>
      <c r="G45" s="69"/>
    </row>
    <row r="46" spans="2:10" x14ac:dyDescent="0.25">
      <c r="B46" s="256" t="s">
        <v>393</v>
      </c>
      <c r="C46" s="256"/>
      <c r="D46" s="256"/>
      <c r="E46" s="78"/>
      <c r="F46" s="75">
        <f>+F37+F44</f>
        <v>455598770334.07458</v>
      </c>
      <c r="G46" s="75">
        <f>+G37+G44</f>
        <v>452267043036.94379</v>
      </c>
      <c r="I46" s="212">
        <f>+F46-'[137]1_Balance General '!G113</f>
        <v>-0.176025390625</v>
      </c>
      <c r="J46" s="212">
        <f>+G46-'[137]1_Balance General '!H113</f>
        <v>0.31378173828125</v>
      </c>
    </row>
    <row r="47" spans="2:10" x14ac:dyDescent="0.25">
      <c r="B47" s="61" t="s">
        <v>9912</v>
      </c>
      <c r="C47" s="61"/>
      <c r="D47" s="61"/>
      <c r="E47" s="202"/>
    </row>
    <row r="48" spans="2:10" x14ac:dyDescent="0.25">
      <c r="C48" s="254" t="s">
        <v>394</v>
      </c>
      <c r="D48" s="254"/>
      <c r="E48" s="70">
        <v>20</v>
      </c>
      <c r="F48" s="71">
        <v>21000000000</v>
      </c>
      <c r="G48" s="71">
        <v>15953042008</v>
      </c>
      <c r="I48" s="64"/>
    </row>
    <row r="49" spans="1:11" x14ac:dyDescent="0.25">
      <c r="C49" s="254" t="s">
        <v>10475</v>
      </c>
      <c r="D49" s="254"/>
      <c r="E49" s="62">
        <v>21</v>
      </c>
      <c r="F49" s="71">
        <v>23320280082</v>
      </c>
      <c r="G49" s="71">
        <v>23320280082</v>
      </c>
    </row>
    <row r="50" spans="1:11" x14ac:dyDescent="0.25">
      <c r="A50" s="72"/>
      <c r="C50" s="254" t="s">
        <v>395</v>
      </c>
      <c r="D50" s="254"/>
      <c r="E50" s="62">
        <v>21</v>
      </c>
      <c r="F50" s="71">
        <v>2814559203.6999998</v>
      </c>
      <c r="G50" s="71">
        <v>1205807148</v>
      </c>
    </row>
    <row r="51" spans="1:11" x14ac:dyDescent="0.25">
      <c r="C51" s="254" t="s">
        <v>396</v>
      </c>
      <c r="D51" s="254"/>
      <c r="E51" s="62">
        <v>21</v>
      </c>
      <c r="F51" s="71">
        <v>0</v>
      </c>
      <c r="G51" s="71">
        <v>0</v>
      </c>
    </row>
    <row r="52" spans="1:11" x14ac:dyDescent="0.25">
      <c r="C52" s="254" t="s">
        <v>397</v>
      </c>
      <c r="D52" s="254"/>
      <c r="E52" s="62">
        <v>21</v>
      </c>
      <c r="F52" s="71">
        <v>24691967969.299999</v>
      </c>
      <c r="G52" s="71">
        <v>0</v>
      </c>
    </row>
    <row r="53" spans="1:11" hidden="1" x14ac:dyDescent="0.25">
      <c r="C53" s="254" t="s">
        <v>9878</v>
      </c>
      <c r="D53" s="254"/>
      <c r="E53" s="70">
        <v>22</v>
      </c>
      <c r="F53" s="71">
        <v>0</v>
      </c>
      <c r="G53" s="71">
        <v>0</v>
      </c>
    </row>
    <row r="54" spans="1:11" x14ac:dyDescent="0.25">
      <c r="C54" s="253" t="s">
        <v>10476</v>
      </c>
      <c r="D54" s="253"/>
      <c r="E54" s="70">
        <v>22</v>
      </c>
      <c r="F54" s="71">
        <v>25300483180.752453</v>
      </c>
      <c r="G54" s="71">
        <v>16200939635.8659</v>
      </c>
    </row>
    <row r="55" spans="1:11" x14ac:dyDescent="0.25">
      <c r="C55" s="254" t="s">
        <v>9777</v>
      </c>
      <c r="D55" s="254"/>
      <c r="E55" s="70">
        <v>22</v>
      </c>
      <c r="F55" s="71">
        <v>-7666619417.9051456</v>
      </c>
      <c r="G55" s="71">
        <v>-7666619417.9051504</v>
      </c>
    </row>
    <row r="56" spans="1:11" x14ac:dyDescent="0.25">
      <c r="C56" s="254" t="s">
        <v>398</v>
      </c>
      <c r="D56" s="254"/>
      <c r="E56" s="70">
        <v>23</v>
      </c>
      <c r="F56" s="71">
        <v>-60938702497.429176</v>
      </c>
      <c r="G56" s="71">
        <v>31347678016.67923</v>
      </c>
    </row>
    <row r="57" spans="1:11" x14ac:dyDescent="0.25">
      <c r="C57" s="255" t="s">
        <v>399</v>
      </c>
      <c r="D57" s="255"/>
      <c r="E57" s="186"/>
      <c r="F57" s="214">
        <f>SUM(F48:F56)</f>
        <v>28521968520.418129</v>
      </c>
      <c r="G57" s="214">
        <f>SUM(G48:G56)</f>
        <v>80361127472.639984</v>
      </c>
    </row>
    <row r="58" spans="1:11" x14ac:dyDescent="0.25">
      <c r="C58" s="254" t="s">
        <v>400</v>
      </c>
      <c r="D58" s="254"/>
      <c r="E58" s="70">
        <v>24</v>
      </c>
      <c r="F58" s="71">
        <f>'[137]Nota 24'!B8</f>
        <v>0</v>
      </c>
      <c r="G58" s="71">
        <f>'[137]Nota 24'!C8</f>
        <v>0</v>
      </c>
    </row>
    <row r="59" spans="1:11" x14ac:dyDescent="0.25">
      <c r="B59" s="256" t="s">
        <v>401</v>
      </c>
      <c r="C59" s="256"/>
      <c r="D59" s="256"/>
      <c r="E59" s="78"/>
      <c r="F59" s="75">
        <f>F57</f>
        <v>28521968520.418129</v>
      </c>
      <c r="G59" s="75">
        <f>G57</f>
        <v>80361127472.639984</v>
      </c>
      <c r="I59" s="212">
        <f>+F59-'[137]1_Balance General '!G162</f>
        <v>0</v>
      </c>
      <c r="J59" s="212">
        <f>+G59-'[137]1_Balance General '!H162</f>
        <v>0</v>
      </c>
    </row>
    <row r="60" spans="1:11" x14ac:dyDescent="0.25">
      <c r="B60" s="256" t="s">
        <v>402</v>
      </c>
      <c r="C60" s="256"/>
      <c r="D60" s="256"/>
      <c r="E60" s="79"/>
      <c r="F60" s="75">
        <f>+F46+F59</f>
        <v>484120738854.49274</v>
      </c>
      <c r="G60" s="75">
        <f>+G46+G59+0.5</f>
        <v>532628170510.08374</v>
      </c>
      <c r="I60" s="215">
        <f>+F27-F60</f>
        <v>3.472900390625E-2</v>
      </c>
      <c r="J60" s="215">
        <f>+G27-G60</f>
        <v>0.296142578125</v>
      </c>
      <c r="K60" s="202" t="s">
        <v>10477</v>
      </c>
    </row>
    <row r="61" spans="1:11" x14ac:dyDescent="0.25">
      <c r="B61" s="67"/>
      <c r="E61" s="68"/>
      <c r="F61" s="80"/>
      <c r="G61" s="72"/>
    </row>
    <row r="62" spans="1:11" x14ac:dyDescent="0.25">
      <c r="B62" s="202" t="s">
        <v>403</v>
      </c>
      <c r="E62" s="68"/>
      <c r="G62" s="72"/>
    </row>
    <row r="63" spans="1:11" x14ac:dyDescent="0.25">
      <c r="B63" s="67"/>
      <c r="E63" s="68"/>
      <c r="G63" s="81"/>
    </row>
    <row r="64" spans="1:11" x14ac:dyDescent="0.25">
      <c r="B64" s="67"/>
      <c r="E64" s="68"/>
      <c r="G64" s="81"/>
    </row>
    <row r="65" spans="1:7" x14ac:dyDescent="0.25">
      <c r="B65" s="67"/>
      <c r="E65" s="68"/>
      <c r="G65" s="81"/>
    </row>
    <row r="66" spans="1:7" x14ac:dyDescent="0.25">
      <c r="E66" s="68"/>
    </row>
    <row r="67" spans="1:7" x14ac:dyDescent="0.25">
      <c r="A67" s="82"/>
      <c r="B67" s="83"/>
      <c r="C67" s="83"/>
      <c r="D67" s="83"/>
      <c r="E67" s="84"/>
      <c r="F67" s="250"/>
      <c r="G67" s="250"/>
    </row>
    <row r="68" spans="1:7" x14ac:dyDescent="0.25">
      <c r="B68" s="85"/>
      <c r="C68" s="85"/>
      <c r="D68" s="86"/>
      <c r="E68" s="87"/>
      <c r="F68" s="251"/>
      <c r="G68" s="251"/>
    </row>
    <row r="69" spans="1:7" x14ac:dyDescent="0.25">
      <c r="A69" s="82"/>
      <c r="B69" s="82"/>
      <c r="C69" s="82"/>
      <c r="D69" s="67"/>
      <c r="E69" s="78"/>
      <c r="F69" s="67"/>
      <c r="G69" s="82"/>
    </row>
    <row r="70" spans="1:7" x14ac:dyDescent="0.25">
      <c r="A70" s="82"/>
      <c r="B70" s="82"/>
      <c r="C70" s="82"/>
      <c r="D70" s="67"/>
      <c r="E70" s="78"/>
      <c r="F70" s="67"/>
      <c r="G70" s="82"/>
    </row>
    <row r="71" spans="1:7" x14ac:dyDescent="0.25">
      <c r="A71" s="82"/>
      <c r="B71" s="82"/>
      <c r="C71" s="82"/>
      <c r="D71" s="67"/>
      <c r="E71" s="78"/>
      <c r="F71" s="67"/>
      <c r="G71" s="82"/>
    </row>
    <row r="72" spans="1:7" x14ac:dyDescent="0.25">
      <c r="E72" s="68"/>
      <c r="F72" s="250"/>
      <c r="G72" s="250"/>
    </row>
    <row r="73" spans="1:7" x14ac:dyDescent="0.25">
      <c r="B73" s="67"/>
      <c r="C73" s="67"/>
      <c r="D73" s="67"/>
      <c r="E73" s="78"/>
      <c r="F73" s="251"/>
      <c r="G73" s="251"/>
    </row>
    <row r="74" spans="1:7" s="67" customFormat="1" x14ac:dyDescent="0.25">
      <c r="B74" s="252"/>
      <c r="C74" s="252"/>
      <c r="D74" s="252"/>
      <c r="E74" s="78"/>
    </row>
    <row r="75" spans="1:7" x14ac:dyDescent="0.25">
      <c r="C75" s="69"/>
      <c r="D75" s="203"/>
      <c r="E75" s="68"/>
      <c r="F75" s="203"/>
    </row>
    <row r="76" spans="1:7" x14ac:dyDescent="0.25">
      <c r="C76" s="88"/>
      <c r="D76" s="67"/>
      <c r="E76" s="78"/>
      <c r="F76" s="67"/>
    </row>
    <row r="77" spans="1:7" x14ac:dyDescent="0.25">
      <c r="D77" s="89"/>
      <c r="E77" s="90"/>
      <c r="F77" s="89"/>
    </row>
    <row r="78" spans="1:7" x14ac:dyDescent="0.25">
      <c r="D78" s="89"/>
      <c r="E78" s="90"/>
      <c r="F78" s="89"/>
    </row>
    <row r="79" spans="1:7" x14ac:dyDescent="0.25">
      <c r="D79" s="89"/>
      <c r="E79" s="90"/>
      <c r="F79" s="89"/>
    </row>
    <row r="80" spans="1:7" x14ac:dyDescent="0.25">
      <c r="D80" s="89"/>
      <c r="E80" s="90"/>
      <c r="F80" s="89"/>
    </row>
    <row r="81" spans="3:6" x14ac:dyDescent="0.25">
      <c r="D81" s="89"/>
      <c r="E81" s="90"/>
      <c r="F81" s="89"/>
    </row>
    <row r="82" spans="3:6" x14ac:dyDescent="0.25">
      <c r="E82" s="68"/>
    </row>
    <row r="83" spans="3:6" x14ac:dyDescent="0.25">
      <c r="C83" s="69"/>
      <c r="E83" s="68"/>
    </row>
    <row r="84" spans="3:6" x14ac:dyDescent="0.25">
      <c r="C84" s="88"/>
      <c r="D84" s="67"/>
      <c r="E84" s="78"/>
      <c r="F84" s="67"/>
    </row>
    <row r="85" spans="3:6" x14ac:dyDescent="0.25">
      <c r="D85" s="67"/>
      <c r="E85" s="91"/>
      <c r="F85" s="67"/>
    </row>
  </sheetData>
  <mergeCells count="48">
    <mergeCell ref="C22:D22"/>
    <mergeCell ref="A4:G4"/>
    <mergeCell ref="A5:G5"/>
    <mergeCell ref="A6:G6"/>
    <mergeCell ref="A7:G7"/>
    <mergeCell ref="C12:D12"/>
    <mergeCell ref="C13:D13"/>
    <mergeCell ref="C14:D14"/>
    <mergeCell ref="C15:D15"/>
    <mergeCell ref="C16:D16"/>
    <mergeCell ref="C19:D19"/>
    <mergeCell ref="C21:D21"/>
    <mergeCell ref="C36:D36"/>
    <mergeCell ref="C23:D23"/>
    <mergeCell ref="C24:D24"/>
    <mergeCell ref="C25:D25"/>
    <mergeCell ref="C26:D26"/>
    <mergeCell ref="B27:D27"/>
    <mergeCell ref="C30:D30"/>
    <mergeCell ref="C31:D31"/>
    <mergeCell ref="C32:D32"/>
    <mergeCell ref="C33:D33"/>
    <mergeCell ref="C34:D34"/>
    <mergeCell ref="C35:D35"/>
    <mergeCell ref="B59:D59"/>
    <mergeCell ref="B60:D60"/>
    <mergeCell ref="C53:D53"/>
    <mergeCell ref="C39:D39"/>
    <mergeCell ref="C40:D40"/>
    <mergeCell ref="C41:D41"/>
    <mergeCell ref="C42:D42"/>
    <mergeCell ref="C43:D43"/>
    <mergeCell ref="B46:D46"/>
    <mergeCell ref="C48:D48"/>
    <mergeCell ref="C49:D49"/>
    <mergeCell ref="C50:D50"/>
    <mergeCell ref="C51:D51"/>
    <mergeCell ref="C52:D52"/>
    <mergeCell ref="C54:D54"/>
    <mergeCell ref="C55:D55"/>
    <mergeCell ref="C56:D56"/>
    <mergeCell ref="C57:D57"/>
    <mergeCell ref="C58:D58"/>
    <mergeCell ref="F67:G67"/>
    <mergeCell ref="F68:G68"/>
    <mergeCell ref="F72:G72"/>
    <mergeCell ref="F73:G73"/>
    <mergeCell ref="B74:D74"/>
  </mergeCells>
  <hyperlinks>
    <hyperlink ref="E12" location="'Nota 3'!A1" display="'Nota 3'!A1"/>
    <hyperlink ref="E13" location="'Nota 4'!A1" display="'Nota 4'!A1"/>
    <hyperlink ref="E14" location="'Nota 5'!A1" display="'Nota 5'!A1"/>
    <hyperlink ref="E15" location="'Nota 6'!A1" display="'Nota 6'!A1"/>
    <hyperlink ref="E16" location="'Nota 7'!A1" display="'Nota 7'!A1"/>
    <hyperlink ref="E19" location="'Nota 6'!A1" display="'Nota 6'!A1"/>
    <hyperlink ref="E21" location="'Nota 8'!A1" display="'Nota 8'!A1"/>
    <hyperlink ref="E22" location="'Nota 9'!A1" display="'Nota 9'!A1"/>
    <hyperlink ref="E23" location="'Nota 10'!A1" display="'Nota 10'!A1"/>
    <hyperlink ref="E24" location="'Nota 11'!A1" display="'Nota 11'!A1"/>
    <hyperlink ref="E25" location="'Nota 12'!A1" display="'Nota 12'!A1"/>
    <hyperlink ref="E30" location="'Nota 13'!A1" display="'Nota 13'!A1"/>
    <hyperlink ref="E32" location="'Nota 15'!A1" display="'Nota 15'!A1"/>
    <hyperlink ref="E33" location="'Nota 16'!A1" display="'Nota 16'!A1"/>
    <hyperlink ref="E34" location="'Nota 17'!A1" display="'Nota 17'!A1"/>
    <hyperlink ref="E35" location="'Nota 18'!A1" display="'Nota 18'!A1"/>
    <hyperlink ref="E36" location="'Nota 19'!A1" display="'Nota 19'!A1"/>
    <hyperlink ref="E43" location="'Nota 19'!A1" display="'Nota 19'!A1"/>
    <hyperlink ref="E48" location="'Nota 20'!A1" display="'Nota 20'!A1"/>
    <hyperlink ref="E53" location="'Nota 22'!A1" display="'Nota 22'!A1"/>
    <hyperlink ref="E49" location="' Nota 21'!A1" display="' Nota 21'!A1"/>
    <hyperlink ref="E50" location="' Nota 21'!A1" display="' Nota 21'!A1"/>
    <hyperlink ref="E51" location="' Nota 21'!A1" display="' Nota 21'!A1"/>
    <hyperlink ref="E52" location="' Nota 21'!A1" display="' Nota 21'!A1"/>
    <hyperlink ref="E56" location="'Nota 23'!A1" display="'Nota 23'!A1"/>
    <hyperlink ref="E58" location="'Nota 24'!A1" display="'Nota 24'!A1"/>
    <hyperlink ref="E1" location="Indice!A1" display="Indice"/>
    <hyperlink ref="E20" location="'Nota 5'!A1" display="'Nota 5'!A1"/>
    <hyperlink ref="E39" location="'Nota 13'!A1" display="'Nota 13'!A1"/>
    <hyperlink ref="E54" location="'Nota 22'!A1" display="'Nota 22'!A1"/>
    <hyperlink ref="E55" location="'Nota 22'!A1" display="'Nota 22'!A1"/>
    <hyperlink ref="E40" location="'Nota 14 '!A1" display="'Nota 14 '!A1"/>
    <hyperlink ref="E31" location="'Nota 14 '!A1" display="'Nota 14 '!A1"/>
    <hyperlink ref="E41" location="'Nota 17'!A1" display="'Nota 17'!A1"/>
    <hyperlink ref="E42" location="'Nota 18'!A1" display="'Nota 18'!A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zoomScaleNormal="100" workbookViewId="0">
      <selection activeCell="C19" sqref="C19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11" t="s">
        <v>28</v>
      </c>
      <c r="C1" s="1" t="s">
        <v>31</v>
      </c>
    </row>
    <row r="2" spans="2:10" x14ac:dyDescent="0.25">
      <c r="B2" s="11" t="s">
        <v>29</v>
      </c>
      <c r="C2" s="1" t="s">
        <v>9885</v>
      </c>
    </row>
    <row r="3" spans="2:10" x14ac:dyDescent="0.25">
      <c r="B3" s="11" t="s">
        <v>30</v>
      </c>
      <c r="C3" s="1" t="s">
        <v>9886</v>
      </c>
    </row>
    <row r="4" spans="2:10" x14ac:dyDescent="0.25">
      <c r="B4" s="13"/>
    </row>
    <row r="5" spans="2:10" x14ac:dyDescent="0.25">
      <c r="B5" s="13"/>
    </row>
    <row r="6" spans="2:10" x14ac:dyDescent="0.25">
      <c r="B6" s="2" t="s">
        <v>1</v>
      </c>
      <c r="C6" s="3">
        <v>45107</v>
      </c>
    </row>
    <row r="7" spans="2:10" x14ac:dyDescent="0.25">
      <c r="B7" s="2" t="s">
        <v>12</v>
      </c>
      <c r="C7" s="4">
        <v>7262.6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5" t="s">
        <v>3</v>
      </c>
      <c r="H11" s="92" t="s">
        <v>407</v>
      </c>
      <c r="I11" s="92" t="s">
        <v>408</v>
      </c>
    </row>
    <row r="12" spans="2:10" x14ac:dyDescent="0.25">
      <c r="B12" s="2"/>
      <c r="C12" s="6" t="s">
        <v>23</v>
      </c>
      <c r="E12" s="2" t="s">
        <v>20</v>
      </c>
      <c r="F12" s="7">
        <f>+'1.1'!E3430+'1.2'!E62+'1.3'!E121+'1.4'!E57</f>
        <v>318553761777.16742</v>
      </c>
      <c r="H12" s="40">
        <f>+BG!F37</f>
        <v>318553761777.15997</v>
      </c>
      <c r="I12" s="40">
        <f>+F12-H12</f>
        <v>7.4462890625E-3</v>
      </c>
    </row>
    <row r="13" spans="2:10" x14ac:dyDescent="0.25">
      <c r="C13" s="6" t="s">
        <v>24</v>
      </c>
      <c r="E13" s="2" t="s">
        <v>21</v>
      </c>
      <c r="F13" s="8">
        <f>+'1.1'!E3739+'1.2'!E90+'1.4'!E66</f>
        <v>137045008557.34854</v>
      </c>
      <c r="H13" s="40">
        <f>+BG!F44</f>
        <v>137045008556.91463</v>
      </c>
      <c r="I13" s="40">
        <f>+F13-H13</f>
        <v>0.4339141845703125</v>
      </c>
    </row>
    <row r="14" spans="2:10" x14ac:dyDescent="0.25">
      <c r="C14" s="6" t="s">
        <v>25</v>
      </c>
      <c r="E14" s="2" t="s">
        <v>22</v>
      </c>
      <c r="F14" s="7">
        <f>SUM(F12:F13)</f>
        <v>455598770334.51599</v>
      </c>
      <c r="H14" s="9"/>
      <c r="I14" s="10"/>
      <c r="J14" s="10"/>
    </row>
    <row r="15" spans="2:10" x14ac:dyDescent="0.25">
      <c r="C15" s="6" t="s">
        <v>26</v>
      </c>
    </row>
    <row r="17" spans="2:5" x14ac:dyDescent="0.25">
      <c r="B17" s="14" t="s">
        <v>32</v>
      </c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2" spans="2:5" x14ac:dyDescent="0.25">
      <c r="B22" s="12" t="s">
        <v>343</v>
      </c>
      <c r="E22" s="12"/>
    </row>
    <row r="23" spans="2:5" x14ac:dyDescent="0.25">
      <c r="B23" s="12" t="s">
        <v>359</v>
      </c>
      <c r="E23" s="12"/>
    </row>
  </sheetData>
  <hyperlinks>
    <hyperlink ref="C12" location="'1.1'!A1" display="1.1-DEUDAS COMERCIALES"/>
    <hyperlink ref="C13" location="'1.2'!C10" display="'1.2'!C10"/>
    <hyperlink ref="C14" location="'1.3'!C11" display="'1.3'!C11"/>
    <hyperlink ref="C15" location="'1.4'!C12" display="1.4-OTROS PASIVOS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0"/>
  <sheetViews>
    <sheetView showGridLines="0" tabSelected="1" zoomScale="80" zoomScaleNormal="80" workbookViewId="0">
      <pane ySplit="14" topLeftCell="A3727" activePane="bottomLeft" state="frozen"/>
      <selection pane="bottomLeft" activeCell="H3755" sqref="H3755"/>
    </sheetView>
  </sheetViews>
  <sheetFormatPr baseColWidth="10" defaultColWidth="11.44140625" defaultRowHeight="13.8" x14ac:dyDescent="0.3"/>
  <cols>
    <col min="1" max="1" width="11.44140625" style="16"/>
    <col min="2" max="2" width="66.88671875" style="16" customWidth="1"/>
    <col min="3" max="3" width="20.88671875" style="36" customWidth="1"/>
    <col min="4" max="4" width="20.88671875" style="31" customWidth="1"/>
    <col min="5" max="6" width="20.88671875" style="16" customWidth="1"/>
    <col min="7" max="7" width="20.88671875" style="160" customWidth="1"/>
    <col min="8" max="8" width="20.88671875" style="16" customWidth="1"/>
    <col min="9" max="9" width="34.109375" style="13" bestFit="1" customWidth="1"/>
    <col min="10" max="10" width="32.5546875" style="36" customWidth="1"/>
    <col min="11" max="11" width="38.5546875" style="31" bestFit="1" customWidth="1"/>
    <col min="12" max="16384" width="11.44140625" style="16"/>
  </cols>
  <sheetData>
    <row r="1" spans="1:11" x14ac:dyDescent="0.25">
      <c r="A1" s="15" t="s">
        <v>18</v>
      </c>
      <c r="B1" s="11" t="str">
        <f>+Índice!B1</f>
        <v>Nombre de la sociedad</v>
      </c>
      <c r="C1" s="40" t="str">
        <f>+'1.4'!C1</f>
        <v>Agroalianza S.A.</v>
      </c>
      <c r="D1" s="156"/>
      <c r="E1" s="1"/>
      <c r="G1" s="60"/>
      <c r="H1" s="1"/>
    </row>
    <row r="2" spans="1:11" x14ac:dyDescent="0.25">
      <c r="A2" s="15"/>
      <c r="B2" s="11" t="str">
        <f>+Índice!B2</f>
        <v xml:space="preserve">Dirección: </v>
      </c>
      <c r="C2" s="40" t="str">
        <f>+'1.4'!C2</f>
        <v>Monte Alto N° 4414 esquina Ingavi</v>
      </c>
      <c r="D2" s="156"/>
      <c r="E2" s="1"/>
      <c r="G2" s="60"/>
      <c r="H2" s="1"/>
    </row>
    <row r="3" spans="1:11" x14ac:dyDescent="0.25">
      <c r="A3" s="15"/>
      <c r="B3" s="11" t="str">
        <f>+Índice!B3</f>
        <v>Teléfono:</v>
      </c>
      <c r="C3" s="40" t="str">
        <f>+'1.4'!C3</f>
        <v>(021) - 328-0228</v>
      </c>
      <c r="D3" s="156"/>
      <c r="E3" s="1"/>
      <c r="G3" s="60"/>
      <c r="H3" s="1"/>
    </row>
    <row r="4" spans="1:11" x14ac:dyDescent="0.25">
      <c r="A4" s="15"/>
      <c r="B4" s="13"/>
      <c r="C4" s="40"/>
      <c r="D4" s="156"/>
      <c r="E4" s="1"/>
      <c r="G4" s="60"/>
      <c r="H4" s="1"/>
    </row>
    <row r="5" spans="1:11" x14ac:dyDescent="0.3">
      <c r="A5" s="15"/>
      <c r="B5" s="12"/>
    </row>
    <row r="6" spans="1:11" x14ac:dyDescent="0.3">
      <c r="B6" s="17" t="s">
        <v>1</v>
      </c>
      <c r="C6" s="45">
        <f>+Índice!C6</f>
        <v>45107</v>
      </c>
    </row>
    <row r="7" spans="1:11" x14ac:dyDescent="0.3">
      <c r="B7" s="17" t="s">
        <v>12</v>
      </c>
      <c r="C7" s="46">
        <f>+Índice!C7</f>
        <v>7262.6</v>
      </c>
    </row>
    <row r="8" spans="1:11" x14ac:dyDescent="0.3">
      <c r="B8" s="12"/>
    </row>
    <row r="9" spans="1:11" x14ac:dyDescent="0.3">
      <c r="B9" s="17" t="s">
        <v>4</v>
      </c>
      <c r="F9" s="48"/>
    </row>
    <row r="10" spans="1:11" x14ac:dyDescent="0.3">
      <c r="B10" s="17"/>
    </row>
    <row r="11" spans="1:11" x14ac:dyDescent="0.3">
      <c r="B11" s="17" t="s">
        <v>5</v>
      </c>
      <c r="E11" s="20"/>
      <c r="F11" s="20"/>
    </row>
    <row r="12" spans="1:11" ht="18.75" customHeight="1" x14ac:dyDescent="0.3">
      <c r="B12" s="12"/>
      <c r="C12" s="41"/>
      <c r="E12" s="20"/>
      <c r="F12" s="20"/>
    </row>
    <row r="13" spans="1:11" ht="18.75" customHeight="1" x14ac:dyDescent="0.3">
      <c r="B13" s="262" t="s">
        <v>0</v>
      </c>
      <c r="C13" s="262" t="s">
        <v>6</v>
      </c>
      <c r="D13" s="262"/>
      <c r="E13" s="262" t="s">
        <v>9</v>
      </c>
      <c r="F13" s="262" t="s">
        <v>10</v>
      </c>
      <c r="G13" s="262" t="s">
        <v>27</v>
      </c>
      <c r="H13" s="262" t="s">
        <v>15</v>
      </c>
      <c r="I13" s="262" t="s">
        <v>338</v>
      </c>
    </row>
    <row r="14" spans="1:11" ht="12.75" customHeight="1" x14ac:dyDescent="0.3">
      <c r="B14" s="263"/>
      <c r="C14" s="42" t="s">
        <v>7</v>
      </c>
      <c r="D14" s="189" t="s">
        <v>8</v>
      </c>
      <c r="E14" s="263"/>
      <c r="F14" s="263"/>
      <c r="G14" s="263"/>
      <c r="H14" s="263"/>
      <c r="I14" s="263"/>
    </row>
    <row r="15" spans="1:11" s="196" customFormat="1" ht="15" customHeight="1" x14ac:dyDescent="0.3">
      <c r="B15" s="193" t="s">
        <v>9887</v>
      </c>
      <c r="C15" s="183">
        <v>0</v>
      </c>
      <c r="D15" s="184">
        <v>313.49</v>
      </c>
      <c r="E15" s="183">
        <f>+D15*$C$7</f>
        <v>2276752.4740000004</v>
      </c>
      <c r="F15" s="194">
        <v>45015</v>
      </c>
      <c r="G15" s="195" t="str">
        <f t="shared" ref="G15:G78" si="0">+IF(F15&gt;=$C$6,"VIGENTE","VENCIDO")</f>
        <v>VENCIDO</v>
      </c>
      <c r="H15" s="195" t="s">
        <v>10674</v>
      </c>
      <c r="I15" s="248" t="s">
        <v>10655</v>
      </c>
      <c r="J15" s="25"/>
      <c r="K15" s="26"/>
    </row>
    <row r="16" spans="1:11" s="196" customFormat="1" ht="15" customHeight="1" x14ac:dyDescent="0.3">
      <c r="B16" s="193" t="s">
        <v>9887</v>
      </c>
      <c r="C16" s="183">
        <v>0</v>
      </c>
      <c r="D16" s="184">
        <v>10149.299999999999</v>
      </c>
      <c r="E16" s="183">
        <f t="shared" ref="E16:E17" si="1">+D16*$C$7</f>
        <v>73710306.179999992</v>
      </c>
      <c r="F16" s="194">
        <v>45015</v>
      </c>
      <c r="G16" s="195" t="str">
        <f t="shared" si="0"/>
        <v>VENCIDO</v>
      </c>
      <c r="H16" s="195" t="s">
        <v>10674</v>
      </c>
      <c r="I16" s="248" t="s">
        <v>10655</v>
      </c>
      <c r="J16" s="25"/>
      <c r="K16" s="26"/>
    </row>
    <row r="17" spans="2:11" s="196" customFormat="1" ht="15" customHeight="1" x14ac:dyDescent="0.3">
      <c r="B17" s="193" t="s">
        <v>9887</v>
      </c>
      <c r="C17" s="183">
        <v>0</v>
      </c>
      <c r="D17" s="184">
        <v>5628.85</v>
      </c>
      <c r="E17" s="183">
        <f t="shared" si="1"/>
        <v>40880086.010000005</v>
      </c>
      <c r="F17" s="194">
        <v>45076</v>
      </c>
      <c r="G17" s="195" t="str">
        <f t="shared" si="0"/>
        <v>VENCIDO</v>
      </c>
      <c r="H17" s="195" t="s">
        <v>10674</v>
      </c>
      <c r="I17" s="248" t="s">
        <v>10655</v>
      </c>
      <c r="J17" s="25"/>
      <c r="K17" s="26"/>
    </row>
    <row r="18" spans="2:11" s="196" customFormat="1" ht="15" customHeight="1" x14ac:dyDescent="0.3">
      <c r="B18" s="193" t="s">
        <v>9887</v>
      </c>
      <c r="C18" s="183">
        <v>0</v>
      </c>
      <c r="D18" s="184">
        <v>586</v>
      </c>
      <c r="E18" s="183">
        <f t="shared" ref="E18:E81" si="2">+D18*$C$7</f>
        <v>4255883.6000000006</v>
      </c>
      <c r="F18" s="194">
        <v>45076</v>
      </c>
      <c r="G18" s="195" t="str">
        <f t="shared" si="0"/>
        <v>VENCIDO</v>
      </c>
      <c r="H18" s="195" t="s">
        <v>10674</v>
      </c>
      <c r="I18" s="248" t="s">
        <v>10655</v>
      </c>
      <c r="J18" s="25"/>
      <c r="K18" s="26"/>
    </row>
    <row r="19" spans="2:11" s="196" customFormat="1" ht="15" customHeight="1" x14ac:dyDescent="0.3">
      <c r="B19" s="193" t="s">
        <v>9887</v>
      </c>
      <c r="C19" s="183">
        <v>0</v>
      </c>
      <c r="D19" s="184">
        <v>1361.34</v>
      </c>
      <c r="E19" s="183">
        <f t="shared" si="2"/>
        <v>9886867.8839999996</v>
      </c>
      <c r="F19" s="194">
        <v>45076</v>
      </c>
      <c r="G19" s="195" t="str">
        <f t="shared" si="0"/>
        <v>VENCIDO</v>
      </c>
      <c r="H19" s="195" t="s">
        <v>10674</v>
      </c>
      <c r="I19" s="248" t="s">
        <v>10655</v>
      </c>
      <c r="J19" s="25"/>
      <c r="K19" s="26"/>
    </row>
    <row r="20" spans="2:11" s="196" customFormat="1" ht="15" customHeight="1" x14ac:dyDescent="0.3">
      <c r="B20" s="193" t="s">
        <v>9887</v>
      </c>
      <c r="C20" s="183">
        <v>0</v>
      </c>
      <c r="D20" s="184">
        <v>1688.85</v>
      </c>
      <c r="E20" s="183">
        <f t="shared" si="2"/>
        <v>12265442.01</v>
      </c>
      <c r="F20" s="194">
        <v>45015</v>
      </c>
      <c r="G20" s="195" t="str">
        <f t="shared" si="0"/>
        <v>VENCIDO</v>
      </c>
      <c r="H20" s="195" t="s">
        <v>10674</v>
      </c>
      <c r="I20" s="248" t="s">
        <v>10655</v>
      </c>
      <c r="J20" s="25"/>
      <c r="K20" s="26"/>
    </row>
    <row r="21" spans="2:11" s="196" customFormat="1" ht="15" customHeight="1" x14ac:dyDescent="0.3">
      <c r="B21" s="193" t="s">
        <v>9887</v>
      </c>
      <c r="C21" s="183">
        <v>0</v>
      </c>
      <c r="D21" s="184">
        <v>3940.65</v>
      </c>
      <c r="E21" s="183">
        <f t="shared" si="2"/>
        <v>28619364.690000001</v>
      </c>
      <c r="F21" s="194">
        <v>45199</v>
      </c>
      <c r="G21" s="195" t="str">
        <f t="shared" si="0"/>
        <v>VIGENTE</v>
      </c>
      <c r="H21" s="195" t="s">
        <v>10674</v>
      </c>
      <c r="I21" s="248" t="s">
        <v>10655</v>
      </c>
      <c r="J21" s="25"/>
      <c r="K21" s="26"/>
    </row>
    <row r="22" spans="2:11" s="196" customFormat="1" ht="15" customHeight="1" x14ac:dyDescent="0.3">
      <c r="B22" s="193" t="s">
        <v>9887</v>
      </c>
      <c r="C22" s="183">
        <v>0</v>
      </c>
      <c r="D22" s="184">
        <v>3874.5</v>
      </c>
      <c r="E22" s="183">
        <f t="shared" si="2"/>
        <v>28138943.700000003</v>
      </c>
      <c r="F22" s="194">
        <v>45015</v>
      </c>
      <c r="G22" s="195" t="str">
        <f t="shared" si="0"/>
        <v>VENCIDO</v>
      </c>
      <c r="H22" s="195" t="s">
        <v>10674</v>
      </c>
      <c r="I22" s="248" t="s">
        <v>10655</v>
      </c>
      <c r="J22" s="25"/>
      <c r="K22" s="26"/>
    </row>
    <row r="23" spans="2:11" s="196" customFormat="1" ht="15" customHeight="1" x14ac:dyDescent="0.3">
      <c r="B23" s="193" t="s">
        <v>9887</v>
      </c>
      <c r="C23" s="183">
        <v>0</v>
      </c>
      <c r="D23" s="184">
        <v>7200</v>
      </c>
      <c r="E23" s="183">
        <f t="shared" si="2"/>
        <v>52290720</v>
      </c>
      <c r="F23" s="194">
        <v>45199</v>
      </c>
      <c r="G23" s="195" t="str">
        <f t="shared" si="0"/>
        <v>VIGENTE</v>
      </c>
      <c r="H23" s="195" t="s">
        <v>10674</v>
      </c>
      <c r="I23" s="248" t="s">
        <v>10655</v>
      </c>
      <c r="J23" s="25"/>
      <c r="K23" s="26"/>
    </row>
    <row r="24" spans="2:11" s="196" customFormat="1" ht="15" customHeight="1" x14ac:dyDescent="0.3">
      <c r="B24" s="193" t="s">
        <v>9887</v>
      </c>
      <c r="C24" s="183">
        <v>0</v>
      </c>
      <c r="D24" s="184">
        <v>1840.5</v>
      </c>
      <c r="E24" s="183">
        <f t="shared" si="2"/>
        <v>13366815.300000001</v>
      </c>
      <c r="F24" s="194">
        <v>45199</v>
      </c>
      <c r="G24" s="195" t="str">
        <f t="shared" si="0"/>
        <v>VIGENTE</v>
      </c>
      <c r="H24" s="195" t="s">
        <v>10674</v>
      </c>
      <c r="I24" s="248" t="s">
        <v>10655</v>
      </c>
      <c r="J24" s="25"/>
      <c r="K24" s="26"/>
    </row>
    <row r="25" spans="2:11" s="196" customFormat="1" ht="15" customHeight="1" x14ac:dyDescent="0.3">
      <c r="B25" s="193" t="s">
        <v>9887</v>
      </c>
      <c r="C25" s="183">
        <v>0</v>
      </c>
      <c r="D25" s="184">
        <v>6841.8</v>
      </c>
      <c r="E25" s="183">
        <f t="shared" si="2"/>
        <v>49689256.680000007</v>
      </c>
      <c r="F25" s="194">
        <v>45199</v>
      </c>
      <c r="G25" s="195" t="str">
        <f t="shared" si="0"/>
        <v>VIGENTE</v>
      </c>
      <c r="H25" s="195" t="s">
        <v>10674</v>
      </c>
      <c r="I25" s="248" t="s">
        <v>10655</v>
      </c>
      <c r="J25" s="25"/>
      <c r="K25" s="26"/>
    </row>
    <row r="26" spans="2:11" s="196" customFormat="1" ht="15" customHeight="1" x14ac:dyDescent="0.3">
      <c r="B26" s="193" t="s">
        <v>9887</v>
      </c>
      <c r="C26" s="183">
        <v>0</v>
      </c>
      <c r="D26" s="184">
        <v>2932.2</v>
      </c>
      <c r="E26" s="183">
        <f t="shared" si="2"/>
        <v>21295395.719999999</v>
      </c>
      <c r="F26" s="194">
        <v>45015</v>
      </c>
      <c r="G26" s="195" t="str">
        <f t="shared" si="0"/>
        <v>VENCIDO</v>
      </c>
      <c r="H26" s="195" t="s">
        <v>10674</v>
      </c>
      <c r="I26" s="248" t="s">
        <v>10655</v>
      </c>
      <c r="J26" s="25"/>
      <c r="K26" s="26"/>
    </row>
    <row r="27" spans="2:11" s="196" customFormat="1" ht="15" customHeight="1" x14ac:dyDescent="0.3">
      <c r="B27" s="193" t="s">
        <v>9887</v>
      </c>
      <c r="C27" s="183">
        <v>0</v>
      </c>
      <c r="D27" s="184">
        <v>553.04999999999995</v>
      </c>
      <c r="E27" s="183">
        <f t="shared" si="2"/>
        <v>4016580.9299999997</v>
      </c>
      <c r="F27" s="194">
        <v>45350</v>
      </c>
      <c r="G27" s="195" t="str">
        <f t="shared" si="0"/>
        <v>VIGENTE</v>
      </c>
      <c r="H27" s="195" t="s">
        <v>10674</v>
      </c>
      <c r="I27" s="248" t="s">
        <v>10655</v>
      </c>
      <c r="J27" s="25"/>
      <c r="K27" s="26"/>
    </row>
    <row r="28" spans="2:11" s="196" customFormat="1" ht="15" customHeight="1" x14ac:dyDescent="0.3">
      <c r="B28" s="193" t="s">
        <v>9887</v>
      </c>
      <c r="C28" s="183">
        <v>0</v>
      </c>
      <c r="D28" s="184">
        <v>3303.45</v>
      </c>
      <c r="E28" s="183">
        <f t="shared" si="2"/>
        <v>23991635.969999999</v>
      </c>
      <c r="F28" s="194">
        <v>45046</v>
      </c>
      <c r="G28" s="195" t="str">
        <f t="shared" si="0"/>
        <v>VENCIDO</v>
      </c>
      <c r="H28" s="195" t="s">
        <v>10674</v>
      </c>
      <c r="I28" s="248" t="s">
        <v>10655</v>
      </c>
      <c r="J28" s="25"/>
      <c r="K28" s="26"/>
    </row>
    <row r="29" spans="2:11" s="196" customFormat="1" ht="15" customHeight="1" x14ac:dyDescent="0.3">
      <c r="B29" s="193" t="s">
        <v>9887</v>
      </c>
      <c r="C29" s="183">
        <v>0</v>
      </c>
      <c r="D29" s="184">
        <v>2677.5</v>
      </c>
      <c r="E29" s="183">
        <f t="shared" si="2"/>
        <v>19445611.5</v>
      </c>
      <c r="F29" s="194">
        <v>45350</v>
      </c>
      <c r="G29" s="195" t="str">
        <f t="shared" si="0"/>
        <v>VIGENTE</v>
      </c>
      <c r="H29" s="195" t="s">
        <v>10674</v>
      </c>
      <c r="I29" s="248" t="s">
        <v>10655</v>
      </c>
      <c r="J29" s="25"/>
      <c r="K29" s="26"/>
    </row>
    <row r="30" spans="2:11" s="196" customFormat="1" ht="15" customHeight="1" x14ac:dyDescent="0.3">
      <c r="B30" s="193" t="s">
        <v>9887</v>
      </c>
      <c r="C30" s="183">
        <v>0</v>
      </c>
      <c r="D30" s="184">
        <v>4477.5</v>
      </c>
      <c r="E30" s="183">
        <f t="shared" si="2"/>
        <v>32518291.5</v>
      </c>
      <c r="F30" s="194">
        <v>45350</v>
      </c>
      <c r="G30" s="195" t="str">
        <f t="shared" si="0"/>
        <v>VIGENTE</v>
      </c>
      <c r="H30" s="195" t="s">
        <v>10674</v>
      </c>
      <c r="I30" s="248" t="s">
        <v>10655</v>
      </c>
      <c r="J30" s="25"/>
      <c r="K30" s="26"/>
    </row>
    <row r="31" spans="2:11" s="196" customFormat="1" ht="15" customHeight="1" x14ac:dyDescent="0.3">
      <c r="B31" s="193" t="s">
        <v>9887</v>
      </c>
      <c r="C31" s="183">
        <v>0</v>
      </c>
      <c r="D31" s="184">
        <v>7919.43</v>
      </c>
      <c r="E31" s="183">
        <f t="shared" si="2"/>
        <v>57515652.318000004</v>
      </c>
      <c r="F31" s="194">
        <v>45035</v>
      </c>
      <c r="G31" s="195" t="str">
        <f t="shared" si="0"/>
        <v>VENCIDO</v>
      </c>
      <c r="H31" s="195" t="s">
        <v>10674</v>
      </c>
      <c r="I31" s="248" t="s">
        <v>10655</v>
      </c>
      <c r="J31" s="25"/>
      <c r="K31" s="26"/>
    </row>
    <row r="32" spans="2:11" s="196" customFormat="1" ht="15" customHeight="1" x14ac:dyDescent="0.3">
      <c r="B32" s="193" t="s">
        <v>9887</v>
      </c>
      <c r="C32" s="183">
        <v>0</v>
      </c>
      <c r="D32" s="184">
        <v>1984.5</v>
      </c>
      <c r="E32" s="183">
        <f t="shared" si="2"/>
        <v>14412629.700000001</v>
      </c>
      <c r="F32" s="194">
        <v>45046</v>
      </c>
      <c r="G32" s="195" t="str">
        <f t="shared" si="0"/>
        <v>VENCIDO</v>
      </c>
      <c r="H32" s="195" t="s">
        <v>10674</v>
      </c>
      <c r="I32" s="248" t="s">
        <v>10655</v>
      </c>
      <c r="J32" s="25"/>
      <c r="K32" s="26"/>
    </row>
    <row r="33" spans="2:11" s="196" customFormat="1" ht="15" customHeight="1" x14ac:dyDescent="0.3">
      <c r="B33" s="193" t="s">
        <v>9887</v>
      </c>
      <c r="C33" s="183">
        <v>0</v>
      </c>
      <c r="D33" s="184">
        <v>4630.5</v>
      </c>
      <c r="E33" s="183">
        <f t="shared" si="2"/>
        <v>33629469.300000004</v>
      </c>
      <c r="F33" s="194">
        <v>45350</v>
      </c>
      <c r="G33" s="195" t="str">
        <f t="shared" si="0"/>
        <v>VIGENTE</v>
      </c>
      <c r="H33" s="195" t="s">
        <v>10674</v>
      </c>
      <c r="I33" s="248" t="s">
        <v>10655</v>
      </c>
      <c r="J33" s="25"/>
      <c r="K33" s="26"/>
    </row>
    <row r="34" spans="2:11" s="196" customFormat="1" ht="15" customHeight="1" x14ac:dyDescent="0.3">
      <c r="B34" s="193" t="s">
        <v>9887</v>
      </c>
      <c r="C34" s="183">
        <v>0</v>
      </c>
      <c r="D34" s="184">
        <v>1514.7</v>
      </c>
      <c r="E34" s="183">
        <f t="shared" si="2"/>
        <v>11000660.220000001</v>
      </c>
      <c r="F34" s="194">
        <v>45077</v>
      </c>
      <c r="G34" s="195" t="str">
        <f t="shared" si="0"/>
        <v>VENCIDO</v>
      </c>
      <c r="H34" s="195" t="s">
        <v>10674</v>
      </c>
      <c r="I34" s="248" t="s">
        <v>10655</v>
      </c>
      <c r="J34" s="25"/>
      <c r="K34" s="26"/>
    </row>
    <row r="35" spans="2:11" s="196" customFormat="1" ht="15" customHeight="1" x14ac:dyDescent="0.3">
      <c r="B35" s="193" t="s">
        <v>9887</v>
      </c>
      <c r="C35" s="183">
        <v>0</v>
      </c>
      <c r="D35" s="184">
        <v>3534.3</v>
      </c>
      <c r="E35" s="183">
        <f t="shared" si="2"/>
        <v>25668207.180000003</v>
      </c>
      <c r="F35" s="194">
        <v>45350</v>
      </c>
      <c r="G35" s="195" t="str">
        <f t="shared" si="0"/>
        <v>VIGENTE</v>
      </c>
      <c r="H35" s="195" t="s">
        <v>10674</v>
      </c>
      <c r="I35" s="248" t="s">
        <v>10655</v>
      </c>
      <c r="J35" s="25"/>
      <c r="K35" s="26"/>
    </row>
    <row r="36" spans="2:11" s="196" customFormat="1" ht="15" customHeight="1" x14ac:dyDescent="0.3">
      <c r="B36" s="193" t="s">
        <v>9887</v>
      </c>
      <c r="C36" s="183">
        <v>0</v>
      </c>
      <c r="D36" s="184">
        <v>1409.4</v>
      </c>
      <c r="E36" s="183">
        <f t="shared" si="2"/>
        <v>10235908.440000001</v>
      </c>
      <c r="F36" s="194">
        <v>45077</v>
      </c>
      <c r="G36" s="195" t="str">
        <f t="shared" si="0"/>
        <v>VENCIDO</v>
      </c>
      <c r="H36" s="195" t="s">
        <v>10674</v>
      </c>
      <c r="I36" s="248" t="s">
        <v>10655</v>
      </c>
      <c r="J36" s="25"/>
      <c r="K36" s="26"/>
    </row>
    <row r="37" spans="2:11" s="196" customFormat="1" ht="15" customHeight="1" x14ac:dyDescent="0.3">
      <c r="B37" s="193" t="s">
        <v>9887</v>
      </c>
      <c r="C37" s="183">
        <v>0</v>
      </c>
      <c r="D37" s="184">
        <v>1848.6</v>
      </c>
      <c r="E37" s="183">
        <f t="shared" si="2"/>
        <v>13425642.359999999</v>
      </c>
      <c r="F37" s="194">
        <v>45350</v>
      </c>
      <c r="G37" s="195" t="str">
        <f t="shared" si="0"/>
        <v>VIGENTE</v>
      </c>
      <c r="H37" s="195" t="s">
        <v>10674</v>
      </c>
      <c r="I37" s="248" t="s">
        <v>10655</v>
      </c>
      <c r="J37" s="25"/>
      <c r="K37" s="26"/>
    </row>
    <row r="38" spans="2:11" s="196" customFormat="1" ht="15" customHeight="1" x14ac:dyDescent="0.3">
      <c r="B38" s="193" t="s">
        <v>9887</v>
      </c>
      <c r="C38" s="183">
        <v>0</v>
      </c>
      <c r="D38" s="184">
        <v>1440</v>
      </c>
      <c r="E38" s="183">
        <f t="shared" si="2"/>
        <v>10458144</v>
      </c>
      <c r="F38" s="194">
        <v>45350</v>
      </c>
      <c r="G38" s="195" t="str">
        <f t="shared" si="0"/>
        <v>VIGENTE</v>
      </c>
      <c r="H38" s="195" t="s">
        <v>10674</v>
      </c>
      <c r="I38" s="248" t="s">
        <v>10655</v>
      </c>
      <c r="J38" s="25"/>
      <c r="K38" s="26"/>
    </row>
    <row r="39" spans="2:11" s="196" customFormat="1" ht="15" customHeight="1" x14ac:dyDescent="0.3">
      <c r="B39" s="193" t="s">
        <v>9887</v>
      </c>
      <c r="C39" s="183">
        <v>0</v>
      </c>
      <c r="D39" s="184">
        <v>630.45000000000005</v>
      </c>
      <c r="E39" s="183">
        <f t="shared" si="2"/>
        <v>4578706.1700000009</v>
      </c>
      <c r="F39" s="194">
        <v>45107</v>
      </c>
      <c r="G39" s="195" t="str">
        <f t="shared" si="0"/>
        <v>VIGENTE</v>
      </c>
      <c r="H39" s="195" t="s">
        <v>10674</v>
      </c>
      <c r="I39" s="248" t="s">
        <v>10655</v>
      </c>
      <c r="J39" s="25"/>
      <c r="K39" s="26"/>
    </row>
    <row r="40" spans="2:11" s="196" customFormat="1" ht="15" customHeight="1" x14ac:dyDescent="0.3">
      <c r="B40" s="193" t="s">
        <v>9887</v>
      </c>
      <c r="C40" s="183">
        <v>0</v>
      </c>
      <c r="D40" s="184">
        <v>1471.05</v>
      </c>
      <c r="E40" s="183">
        <f t="shared" si="2"/>
        <v>10683647.73</v>
      </c>
      <c r="F40" s="194">
        <v>45350</v>
      </c>
      <c r="G40" s="195" t="str">
        <f t="shared" si="0"/>
        <v>VIGENTE</v>
      </c>
      <c r="H40" s="195" t="s">
        <v>10674</v>
      </c>
      <c r="I40" s="248" t="s">
        <v>10655</v>
      </c>
      <c r="J40" s="25"/>
      <c r="K40" s="26"/>
    </row>
    <row r="41" spans="2:11" s="196" customFormat="1" ht="15" customHeight="1" x14ac:dyDescent="0.3">
      <c r="B41" s="193" t="s">
        <v>9887</v>
      </c>
      <c r="C41" s="183">
        <v>0</v>
      </c>
      <c r="D41" s="184">
        <v>25354</v>
      </c>
      <c r="E41" s="183">
        <f t="shared" si="2"/>
        <v>184135960.40000001</v>
      </c>
      <c r="F41" s="194">
        <v>45076</v>
      </c>
      <c r="G41" s="195" t="str">
        <f t="shared" si="0"/>
        <v>VENCIDO</v>
      </c>
      <c r="H41" s="195" t="s">
        <v>10674</v>
      </c>
      <c r="I41" s="248" t="s">
        <v>10655</v>
      </c>
      <c r="J41" s="25"/>
      <c r="K41" s="26"/>
    </row>
    <row r="42" spans="2:11" s="196" customFormat="1" ht="15" customHeight="1" x14ac:dyDescent="0.3">
      <c r="B42" s="193" t="s">
        <v>9887</v>
      </c>
      <c r="C42" s="183">
        <v>0</v>
      </c>
      <c r="D42" s="184">
        <v>1312.5</v>
      </c>
      <c r="E42" s="183">
        <f t="shared" si="2"/>
        <v>9532162.5</v>
      </c>
      <c r="F42" s="194">
        <v>45076</v>
      </c>
      <c r="G42" s="195" t="str">
        <f t="shared" si="0"/>
        <v>VENCIDO</v>
      </c>
      <c r="H42" s="195" t="s">
        <v>10674</v>
      </c>
      <c r="I42" s="248" t="s">
        <v>10655</v>
      </c>
      <c r="J42" s="25"/>
      <c r="K42" s="26"/>
    </row>
    <row r="43" spans="2:11" s="196" customFormat="1" ht="15" customHeight="1" x14ac:dyDescent="0.3">
      <c r="B43" s="193" t="s">
        <v>9887</v>
      </c>
      <c r="C43" s="183">
        <v>0</v>
      </c>
      <c r="D43" s="184">
        <v>3100</v>
      </c>
      <c r="E43" s="183">
        <f t="shared" si="2"/>
        <v>22514060</v>
      </c>
      <c r="F43" s="194">
        <v>45081</v>
      </c>
      <c r="G43" s="195" t="str">
        <f t="shared" si="0"/>
        <v>VENCIDO</v>
      </c>
      <c r="H43" s="195" t="s">
        <v>10674</v>
      </c>
      <c r="I43" s="248" t="s">
        <v>10655</v>
      </c>
      <c r="J43" s="25"/>
      <c r="K43" s="26"/>
    </row>
    <row r="44" spans="2:11" s="196" customFormat="1" ht="15" customHeight="1" x14ac:dyDescent="0.3">
      <c r="B44" s="193" t="s">
        <v>9887</v>
      </c>
      <c r="C44" s="183">
        <v>0</v>
      </c>
      <c r="D44" s="184">
        <v>400</v>
      </c>
      <c r="E44" s="183">
        <f t="shared" si="2"/>
        <v>2905040</v>
      </c>
      <c r="F44" s="194">
        <v>45081</v>
      </c>
      <c r="G44" s="195" t="str">
        <f t="shared" si="0"/>
        <v>VENCIDO</v>
      </c>
      <c r="H44" s="195" t="s">
        <v>10674</v>
      </c>
      <c r="I44" s="248" t="s">
        <v>10655</v>
      </c>
      <c r="J44" s="25"/>
      <c r="K44" s="26"/>
    </row>
    <row r="45" spans="2:11" s="196" customFormat="1" ht="15" customHeight="1" x14ac:dyDescent="0.3">
      <c r="B45" s="193" t="s">
        <v>9887</v>
      </c>
      <c r="C45" s="183">
        <v>0</v>
      </c>
      <c r="D45" s="184">
        <v>3100</v>
      </c>
      <c r="E45" s="183">
        <f t="shared" si="2"/>
        <v>22514060</v>
      </c>
      <c r="F45" s="194">
        <v>45081</v>
      </c>
      <c r="G45" s="195" t="str">
        <f t="shared" si="0"/>
        <v>VENCIDO</v>
      </c>
      <c r="H45" s="195" t="s">
        <v>10674</v>
      </c>
      <c r="I45" s="248" t="s">
        <v>10655</v>
      </c>
      <c r="J45" s="25"/>
      <c r="K45" s="26"/>
    </row>
    <row r="46" spans="2:11" s="196" customFormat="1" ht="15" customHeight="1" x14ac:dyDescent="0.3">
      <c r="B46" s="193" t="s">
        <v>9887</v>
      </c>
      <c r="C46" s="183">
        <v>0</v>
      </c>
      <c r="D46" s="184">
        <v>4095</v>
      </c>
      <c r="E46" s="183">
        <f t="shared" si="2"/>
        <v>29740347</v>
      </c>
      <c r="F46" s="194">
        <v>45082</v>
      </c>
      <c r="G46" s="195" t="str">
        <f t="shared" si="0"/>
        <v>VENCIDO</v>
      </c>
      <c r="H46" s="195" t="s">
        <v>10674</v>
      </c>
      <c r="I46" s="248" t="s">
        <v>10655</v>
      </c>
      <c r="J46" s="25"/>
      <c r="K46" s="26"/>
    </row>
    <row r="47" spans="2:11" s="196" customFormat="1" ht="15" customHeight="1" x14ac:dyDescent="0.3">
      <c r="B47" s="193" t="s">
        <v>9887</v>
      </c>
      <c r="C47" s="183">
        <v>0</v>
      </c>
      <c r="D47" s="184">
        <v>2256.64</v>
      </c>
      <c r="E47" s="183">
        <f t="shared" si="2"/>
        <v>16389073.664000001</v>
      </c>
      <c r="F47" s="194">
        <v>45112</v>
      </c>
      <c r="G47" s="195" t="str">
        <f t="shared" si="0"/>
        <v>VIGENTE</v>
      </c>
      <c r="H47" s="195" t="s">
        <v>10674</v>
      </c>
      <c r="I47" s="248" t="s">
        <v>10655</v>
      </c>
      <c r="J47" s="25"/>
      <c r="K47" s="26"/>
    </row>
    <row r="48" spans="2:11" s="196" customFormat="1" ht="15" customHeight="1" x14ac:dyDescent="0.3">
      <c r="B48" s="193" t="s">
        <v>9887</v>
      </c>
      <c r="C48" s="183">
        <v>0</v>
      </c>
      <c r="D48" s="184">
        <v>1175.04</v>
      </c>
      <c r="E48" s="183">
        <f t="shared" si="2"/>
        <v>8533845.5040000007</v>
      </c>
      <c r="F48" s="194">
        <v>45112</v>
      </c>
      <c r="G48" s="195" t="str">
        <f t="shared" si="0"/>
        <v>VIGENTE</v>
      </c>
      <c r="H48" s="195" t="s">
        <v>10674</v>
      </c>
      <c r="I48" s="248" t="s">
        <v>10655</v>
      </c>
      <c r="J48" s="25"/>
      <c r="K48" s="26"/>
    </row>
    <row r="49" spans="2:11" s="196" customFormat="1" ht="15" customHeight="1" x14ac:dyDescent="0.3">
      <c r="B49" s="193" t="s">
        <v>9887</v>
      </c>
      <c r="C49" s="183">
        <v>0</v>
      </c>
      <c r="D49" s="184">
        <v>3100</v>
      </c>
      <c r="E49" s="183">
        <f t="shared" si="2"/>
        <v>22514060</v>
      </c>
      <c r="F49" s="194">
        <v>45113</v>
      </c>
      <c r="G49" s="195" t="str">
        <f t="shared" si="0"/>
        <v>VIGENTE</v>
      </c>
      <c r="H49" s="195" t="s">
        <v>10674</v>
      </c>
      <c r="I49" s="248" t="s">
        <v>10655</v>
      </c>
      <c r="J49" s="25"/>
      <c r="K49" s="26"/>
    </row>
    <row r="50" spans="2:11" s="196" customFormat="1" ht="15" customHeight="1" x14ac:dyDescent="0.3">
      <c r="B50" s="193" t="s">
        <v>9887</v>
      </c>
      <c r="C50" s="183">
        <v>0</v>
      </c>
      <c r="D50" s="184">
        <v>400</v>
      </c>
      <c r="E50" s="183">
        <f t="shared" si="2"/>
        <v>2905040</v>
      </c>
      <c r="F50" s="194">
        <v>45113</v>
      </c>
      <c r="G50" s="195" t="str">
        <f t="shared" si="0"/>
        <v>VIGENTE</v>
      </c>
      <c r="H50" s="195" t="s">
        <v>10674</v>
      </c>
      <c r="I50" s="248" t="s">
        <v>10655</v>
      </c>
      <c r="J50" s="25"/>
      <c r="K50" s="26"/>
    </row>
    <row r="51" spans="2:11" s="196" customFormat="1" ht="15" customHeight="1" x14ac:dyDescent="0.3">
      <c r="B51" s="193" t="s">
        <v>9887</v>
      </c>
      <c r="C51" s="183">
        <v>0</v>
      </c>
      <c r="D51" s="184">
        <v>1560</v>
      </c>
      <c r="E51" s="183">
        <f t="shared" si="2"/>
        <v>11329656</v>
      </c>
      <c r="F51" s="194">
        <v>44712</v>
      </c>
      <c r="G51" s="195" t="str">
        <f t="shared" si="0"/>
        <v>VENCIDO</v>
      </c>
      <c r="H51" s="195" t="s">
        <v>10674</v>
      </c>
      <c r="I51" s="248" t="s">
        <v>10655</v>
      </c>
      <c r="J51" s="25"/>
      <c r="K51" s="26"/>
    </row>
    <row r="52" spans="2:11" s="196" customFormat="1" ht="15" customHeight="1" x14ac:dyDescent="0.3">
      <c r="B52" s="193" t="s">
        <v>9887</v>
      </c>
      <c r="C52" s="183">
        <v>0</v>
      </c>
      <c r="D52" s="184">
        <v>8686.86</v>
      </c>
      <c r="E52" s="183">
        <f t="shared" si="2"/>
        <v>63089189.436000004</v>
      </c>
      <c r="F52" s="194">
        <v>44711</v>
      </c>
      <c r="G52" s="195" t="str">
        <f t="shared" si="0"/>
        <v>VENCIDO</v>
      </c>
      <c r="H52" s="195" t="s">
        <v>10674</v>
      </c>
      <c r="I52" s="248" t="s">
        <v>10655</v>
      </c>
      <c r="J52" s="25"/>
      <c r="K52" s="26"/>
    </row>
    <row r="53" spans="2:11" s="196" customFormat="1" ht="15" customHeight="1" x14ac:dyDescent="0.3">
      <c r="B53" s="193" t="s">
        <v>9887</v>
      </c>
      <c r="C53" s="183">
        <v>0</v>
      </c>
      <c r="D53" s="184">
        <v>6601</v>
      </c>
      <c r="E53" s="183">
        <f t="shared" si="2"/>
        <v>47940422.600000001</v>
      </c>
      <c r="F53" s="194">
        <v>45077</v>
      </c>
      <c r="G53" s="195" t="str">
        <f t="shared" si="0"/>
        <v>VENCIDO</v>
      </c>
      <c r="H53" s="195" t="s">
        <v>10674</v>
      </c>
      <c r="I53" s="248" t="s">
        <v>10655</v>
      </c>
      <c r="J53" s="25"/>
      <c r="K53" s="26"/>
    </row>
    <row r="54" spans="2:11" s="196" customFormat="1" ht="15" customHeight="1" x14ac:dyDescent="0.3">
      <c r="B54" s="193" t="s">
        <v>9887</v>
      </c>
      <c r="C54" s="183">
        <v>0</v>
      </c>
      <c r="D54" s="184">
        <v>7440.5</v>
      </c>
      <c r="E54" s="183">
        <f t="shared" si="2"/>
        <v>54037375.300000004</v>
      </c>
      <c r="F54" s="194">
        <v>45077</v>
      </c>
      <c r="G54" s="195" t="str">
        <f t="shared" si="0"/>
        <v>VENCIDO</v>
      </c>
      <c r="H54" s="195" t="s">
        <v>10674</v>
      </c>
      <c r="I54" s="248" t="s">
        <v>10655</v>
      </c>
      <c r="J54" s="25"/>
      <c r="K54" s="26"/>
    </row>
    <row r="55" spans="2:11" s="196" customFormat="1" ht="15" customHeight="1" x14ac:dyDescent="0.3">
      <c r="B55" s="193" t="s">
        <v>9887</v>
      </c>
      <c r="C55" s="183">
        <v>0</v>
      </c>
      <c r="D55" s="184">
        <v>8280</v>
      </c>
      <c r="E55" s="183">
        <f t="shared" si="2"/>
        <v>60134328</v>
      </c>
      <c r="F55" s="194">
        <v>45077</v>
      </c>
      <c r="G55" s="195" t="str">
        <f t="shared" si="0"/>
        <v>VENCIDO</v>
      </c>
      <c r="H55" s="195" t="s">
        <v>10674</v>
      </c>
      <c r="I55" s="248" t="s">
        <v>10655</v>
      </c>
      <c r="J55" s="25"/>
      <c r="K55" s="26"/>
    </row>
    <row r="56" spans="2:11" s="196" customFormat="1" ht="15" customHeight="1" x14ac:dyDescent="0.3">
      <c r="B56" s="193" t="s">
        <v>9887</v>
      </c>
      <c r="C56" s="183">
        <v>0</v>
      </c>
      <c r="D56" s="184">
        <v>6739</v>
      </c>
      <c r="E56" s="183">
        <f t="shared" si="2"/>
        <v>48942661.400000006</v>
      </c>
      <c r="F56" s="194">
        <v>45077</v>
      </c>
      <c r="G56" s="195" t="str">
        <f t="shared" si="0"/>
        <v>VENCIDO</v>
      </c>
      <c r="H56" s="195" t="s">
        <v>10674</v>
      </c>
      <c r="I56" s="248" t="s">
        <v>10655</v>
      </c>
      <c r="J56" s="25"/>
      <c r="K56" s="26"/>
    </row>
    <row r="57" spans="2:11" s="196" customFormat="1" ht="15" customHeight="1" x14ac:dyDescent="0.3">
      <c r="B57" s="193" t="s">
        <v>9887</v>
      </c>
      <c r="C57" s="183">
        <v>0</v>
      </c>
      <c r="D57" s="184">
        <v>2484</v>
      </c>
      <c r="E57" s="183">
        <f t="shared" si="2"/>
        <v>18040298.400000002</v>
      </c>
      <c r="F57" s="194">
        <v>45077</v>
      </c>
      <c r="G57" s="195" t="str">
        <f t="shared" si="0"/>
        <v>VENCIDO</v>
      </c>
      <c r="H57" s="195" t="s">
        <v>10674</v>
      </c>
      <c r="I57" s="248" t="s">
        <v>10655</v>
      </c>
      <c r="J57" s="25"/>
      <c r="K57" s="26"/>
    </row>
    <row r="58" spans="2:11" s="196" customFormat="1" ht="15" customHeight="1" x14ac:dyDescent="0.3">
      <c r="B58" s="193" t="s">
        <v>9887</v>
      </c>
      <c r="C58" s="183">
        <v>0</v>
      </c>
      <c r="D58" s="184">
        <v>7206.59</v>
      </c>
      <c r="E58" s="183">
        <f t="shared" si="2"/>
        <v>52338580.534000002</v>
      </c>
      <c r="F58" s="194">
        <v>45077</v>
      </c>
      <c r="G58" s="195" t="str">
        <f t="shared" si="0"/>
        <v>VENCIDO</v>
      </c>
      <c r="H58" s="195" t="s">
        <v>10674</v>
      </c>
      <c r="I58" s="248" t="s">
        <v>10655</v>
      </c>
      <c r="J58" s="25"/>
      <c r="K58" s="26"/>
    </row>
    <row r="59" spans="2:11" s="196" customFormat="1" ht="15" customHeight="1" x14ac:dyDescent="0.3">
      <c r="B59" s="193" t="s">
        <v>9887</v>
      </c>
      <c r="C59" s="183">
        <v>0</v>
      </c>
      <c r="D59" s="184">
        <v>9375</v>
      </c>
      <c r="E59" s="183">
        <f t="shared" si="2"/>
        <v>68086875</v>
      </c>
      <c r="F59" s="194">
        <v>45077</v>
      </c>
      <c r="G59" s="195" t="str">
        <f t="shared" si="0"/>
        <v>VENCIDO</v>
      </c>
      <c r="H59" s="195" t="s">
        <v>10674</v>
      </c>
      <c r="I59" s="248" t="s">
        <v>10655</v>
      </c>
      <c r="J59" s="25"/>
      <c r="K59" s="26"/>
    </row>
    <row r="60" spans="2:11" s="196" customFormat="1" ht="15" customHeight="1" x14ac:dyDescent="0.3">
      <c r="B60" s="193" t="s">
        <v>9887</v>
      </c>
      <c r="C60" s="183">
        <v>0</v>
      </c>
      <c r="D60" s="184">
        <v>2125</v>
      </c>
      <c r="E60" s="183">
        <f t="shared" si="2"/>
        <v>15433025</v>
      </c>
      <c r="F60" s="194">
        <v>45077</v>
      </c>
      <c r="G60" s="195" t="str">
        <f t="shared" si="0"/>
        <v>VENCIDO</v>
      </c>
      <c r="H60" s="195" t="s">
        <v>10674</v>
      </c>
      <c r="I60" s="248" t="s">
        <v>10655</v>
      </c>
      <c r="J60" s="25"/>
      <c r="K60" s="26"/>
    </row>
    <row r="61" spans="2:11" s="196" customFormat="1" ht="15" customHeight="1" x14ac:dyDescent="0.3">
      <c r="B61" s="193" t="s">
        <v>9887</v>
      </c>
      <c r="C61" s="183">
        <v>0</v>
      </c>
      <c r="D61" s="184">
        <v>7016</v>
      </c>
      <c r="E61" s="183">
        <f t="shared" si="2"/>
        <v>50954401.600000001</v>
      </c>
      <c r="F61" s="194">
        <v>45077</v>
      </c>
      <c r="G61" s="195" t="str">
        <f t="shared" si="0"/>
        <v>VENCIDO</v>
      </c>
      <c r="H61" s="195" t="s">
        <v>10674</v>
      </c>
      <c r="I61" s="248" t="s">
        <v>10655</v>
      </c>
      <c r="J61" s="25"/>
      <c r="K61" s="26"/>
    </row>
    <row r="62" spans="2:11" s="196" customFormat="1" ht="15" customHeight="1" x14ac:dyDescent="0.3">
      <c r="B62" s="193" t="s">
        <v>9887</v>
      </c>
      <c r="C62" s="183">
        <v>0</v>
      </c>
      <c r="D62" s="184">
        <v>2162</v>
      </c>
      <c r="E62" s="183">
        <f t="shared" si="2"/>
        <v>15701741.200000001</v>
      </c>
      <c r="F62" s="194">
        <v>45077</v>
      </c>
      <c r="G62" s="195" t="str">
        <f t="shared" si="0"/>
        <v>VENCIDO</v>
      </c>
      <c r="H62" s="195" t="s">
        <v>10674</v>
      </c>
      <c r="I62" s="248" t="s">
        <v>10655</v>
      </c>
      <c r="J62" s="25"/>
      <c r="K62" s="26"/>
    </row>
    <row r="63" spans="2:11" s="196" customFormat="1" ht="15" customHeight="1" x14ac:dyDescent="0.3">
      <c r="B63" s="193" t="s">
        <v>9887</v>
      </c>
      <c r="C63" s="183">
        <v>0</v>
      </c>
      <c r="D63" s="184">
        <v>713</v>
      </c>
      <c r="E63" s="183">
        <f t="shared" si="2"/>
        <v>5178233.8</v>
      </c>
      <c r="F63" s="194">
        <v>45077</v>
      </c>
      <c r="G63" s="195" t="str">
        <f t="shared" si="0"/>
        <v>VENCIDO</v>
      </c>
      <c r="H63" s="195" t="s">
        <v>10674</v>
      </c>
      <c r="I63" s="248" t="s">
        <v>10655</v>
      </c>
      <c r="J63" s="25"/>
      <c r="K63" s="26"/>
    </row>
    <row r="64" spans="2:11" s="196" customFormat="1" ht="15" customHeight="1" x14ac:dyDescent="0.3">
      <c r="B64" s="193" t="s">
        <v>9887</v>
      </c>
      <c r="C64" s="183">
        <v>0</v>
      </c>
      <c r="D64" s="184">
        <v>7077.5</v>
      </c>
      <c r="E64" s="183">
        <f t="shared" si="2"/>
        <v>51401051.5</v>
      </c>
      <c r="F64" s="194">
        <v>45077</v>
      </c>
      <c r="G64" s="195" t="str">
        <f t="shared" si="0"/>
        <v>VENCIDO</v>
      </c>
      <c r="H64" s="195" t="s">
        <v>10674</v>
      </c>
      <c r="I64" s="248" t="s">
        <v>10655</v>
      </c>
      <c r="J64" s="25"/>
      <c r="K64" s="26"/>
    </row>
    <row r="65" spans="2:11" s="196" customFormat="1" ht="15" customHeight="1" x14ac:dyDescent="0.3">
      <c r="B65" s="193" t="s">
        <v>9887</v>
      </c>
      <c r="C65" s="183">
        <v>0</v>
      </c>
      <c r="D65" s="184">
        <v>20992.400000000001</v>
      </c>
      <c r="E65" s="183">
        <f t="shared" si="2"/>
        <v>152459404.24000001</v>
      </c>
      <c r="F65" s="194">
        <v>45077</v>
      </c>
      <c r="G65" s="195" t="str">
        <f t="shared" si="0"/>
        <v>VENCIDO</v>
      </c>
      <c r="H65" s="195" t="s">
        <v>10674</v>
      </c>
      <c r="I65" s="248" t="s">
        <v>10655</v>
      </c>
      <c r="J65" s="25"/>
      <c r="K65" s="26"/>
    </row>
    <row r="66" spans="2:11" s="196" customFormat="1" ht="15" customHeight="1" x14ac:dyDescent="0.3">
      <c r="B66" s="193" t="s">
        <v>9887</v>
      </c>
      <c r="C66" s="183">
        <v>0</v>
      </c>
      <c r="D66" s="184">
        <v>28632.9</v>
      </c>
      <c r="E66" s="183">
        <f t="shared" si="2"/>
        <v>207949299.54000002</v>
      </c>
      <c r="F66" s="194">
        <v>45077</v>
      </c>
      <c r="G66" s="195" t="str">
        <f t="shared" si="0"/>
        <v>VENCIDO</v>
      </c>
      <c r="H66" s="195" t="s">
        <v>10674</v>
      </c>
      <c r="I66" s="248" t="s">
        <v>10655</v>
      </c>
      <c r="J66" s="25"/>
      <c r="K66" s="26"/>
    </row>
    <row r="67" spans="2:11" s="196" customFormat="1" ht="15" customHeight="1" x14ac:dyDescent="0.3">
      <c r="B67" s="193" t="s">
        <v>9887</v>
      </c>
      <c r="C67" s="183">
        <v>0</v>
      </c>
      <c r="D67" s="184">
        <v>8021.25</v>
      </c>
      <c r="E67" s="183">
        <f t="shared" si="2"/>
        <v>58255130.25</v>
      </c>
      <c r="F67" s="194">
        <v>45077</v>
      </c>
      <c r="G67" s="195" t="str">
        <f t="shared" si="0"/>
        <v>VENCIDO</v>
      </c>
      <c r="H67" s="195" t="s">
        <v>10674</v>
      </c>
      <c r="I67" s="248" t="s">
        <v>10655</v>
      </c>
      <c r="J67" s="25"/>
      <c r="K67" s="26"/>
    </row>
    <row r="68" spans="2:11" s="196" customFormat="1" ht="15" customHeight="1" x14ac:dyDescent="0.3">
      <c r="B68" s="193" t="s">
        <v>9887</v>
      </c>
      <c r="C68" s="183">
        <v>0</v>
      </c>
      <c r="D68" s="184">
        <v>871</v>
      </c>
      <c r="E68" s="183">
        <f t="shared" si="2"/>
        <v>6325724.6000000006</v>
      </c>
      <c r="F68" s="194">
        <v>45077</v>
      </c>
      <c r="G68" s="195" t="str">
        <f t="shared" si="0"/>
        <v>VENCIDO</v>
      </c>
      <c r="H68" s="195" t="s">
        <v>10674</v>
      </c>
      <c r="I68" s="248" t="s">
        <v>10655</v>
      </c>
      <c r="J68" s="25"/>
      <c r="K68" s="26"/>
    </row>
    <row r="69" spans="2:11" s="196" customFormat="1" ht="15" customHeight="1" x14ac:dyDescent="0.3">
      <c r="B69" s="193" t="s">
        <v>9887</v>
      </c>
      <c r="C69" s="183">
        <v>0</v>
      </c>
      <c r="D69" s="184">
        <v>2143</v>
      </c>
      <c r="E69" s="183">
        <f t="shared" si="2"/>
        <v>15563751.800000001</v>
      </c>
      <c r="F69" s="194">
        <v>45077</v>
      </c>
      <c r="G69" s="195" t="str">
        <f t="shared" si="0"/>
        <v>VENCIDO</v>
      </c>
      <c r="H69" s="195" t="s">
        <v>10674</v>
      </c>
      <c r="I69" s="248" t="s">
        <v>10655</v>
      </c>
      <c r="J69" s="25"/>
      <c r="K69" s="26"/>
    </row>
    <row r="70" spans="2:11" s="196" customFormat="1" ht="15" customHeight="1" x14ac:dyDescent="0.3">
      <c r="B70" s="193" t="s">
        <v>9887</v>
      </c>
      <c r="C70" s="183">
        <v>0</v>
      </c>
      <c r="D70" s="184">
        <v>3365</v>
      </c>
      <c r="E70" s="183">
        <f t="shared" si="2"/>
        <v>24438649</v>
      </c>
      <c r="F70" s="194">
        <v>45077</v>
      </c>
      <c r="G70" s="195" t="str">
        <f t="shared" si="0"/>
        <v>VENCIDO</v>
      </c>
      <c r="H70" s="195" t="s">
        <v>10674</v>
      </c>
      <c r="I70" s="248" t="s">
        <v>10655</v>
      </c>
      <c r="J70" s="25"/>
      <c r="K70" s="26"/>
    </row>
    <row r="71" spans="2:11" s="196" customFormat="1" ht="15" customHeight="1" x14ac:dyDescent="0.3">
      <c r="B71" s="193" t="s">
        <v>9887</v>
      </c>
      <c r="C71" s="183">
        <v>0</v>
      </c>
      <c r="D71" s="184">
        <v>97802.39</v>
      </c>
      <c r="E71" s="183">
        <f t="shared" si="2"/>
        <v>710299637.61400008</v>
      </c>
      <c r="F71" s="194">
        <v>45077</v>
      </c>
      <c r="G71" s="195" t="str">
        <f t="shared" si="0"/>
        <v>VENCIDO</v>
      </c>
      <c r="H71" s="195" t="s">
        <v>10674</v>
      </c>
      <c r="I71" s="248" t="s">
        <v>10655</v>
      </c>
      <c r="J71" s="25"/>
      <c r="K71" s="26"/>
    </row>
    <row r="72" spans="2:11" s="196" customFormat="1" ht="15" customHeight="1" x14ac:dyDescent="0.3">
      <c r="B72" s="193" t="s">
        <v>9887</v>
      </c>
      <c r="C72" s="183">
        <v>0</v>
      </c>
      <c r="D72" s="184">
        <v>11739.5</v>
      </c>
      <c r="E72" s="183">
        <f t="shared" si="2"/>
        <v>85259292.700000003</v>
      </c>
      <c r="F72" s="194">
        <v>45077</v>
      </c>
      <c r="G72" s="195" t="str">
        <f t="shared" si="0"/>
        <v>VENCIDO</v>
      </c>
      <c r="H72" s="195" t="s">
        <v>10674</v>
      </c>
      <c r="I72" s="248" t="s">
        <v>10655</v>
      </c>
      <c r="J72" s="25"/>
      <c r="K72" s="26"/>
    </row>
    <row r="73" spans="2:11" s="196" customFormat="1" ht="15" customHeight="1" x14ac:dyDescent="0.3">
      <c r="B73" s="193" t="s">
        <v>9887</v>
      </c>
      <c r="C73" s="183">
        <v>0</v>
      </c>
      <c r="D73" s="184">
        <v>1725</v>
      </c>
      <c r="E73" s="183">
        <f t="shared" si="2"/>
        <v>12527985</v>
      </c>
      <c r="F73" s="194">
        <v>45077</v>
      </c>
      <c r="G73" s="195" t="str">
        <f t="shared" si="0"/>
        <v>VENCIDO</v>
      </c>
      <c r="H73" s="195" t="s">
        <v>10674</v>
      </c>
      <c r="I73" s="248" t="s">
        <v>10655</v>
      </c>
      <c r="J73" s="25"/>
      <c r="K73" s="26"/>
    </row>
    <row r="74" spans="2:11" s="196" customFormat="1" ht="15" customHeight="1" x14ac:dyDescent="0.3">
      <c r="B74" s="193" t="s">
        <v>9887</v>
      </c>
      <c r="C74" s="183">
        <v>0</v>
      </c>
      <c r="D74" s="184">
        <v>520</v>
      </c>
      <c r="E74" s="183">
        <f t="shared" si="2"/>
        <v>3776552</v>
      </c>
      <c r="F74" s="194">
        <v>45077</v>
      </c>
      <c r="G74" s="195" t="str">
        <f t="shared" si="0"/>
        <v>VENCIDO</v>
      </c>
      <c r="H74" s="195" t="s">
        <v>10674</v>
      </c>
      <c r="I74" s="248" t="s">
        <v>10655</v>
      </c>
      <c r="J74" s="25"/>
      <c r="K74" s="26"/>
    </row>
    <row r="75" spans="2:11" s="196" customFormat="1" ht="15" customHeight="1" x14ac:dyDescent="0.3">
      <c r="B75" s="193" t="s">
        <v>9887</v>
      </c>
      <c r="C75" s="183">
        <v>0</v>
      </c>
      <c r="D75" s="184">
        <v>7425</v>
      </c>
      <c r="E75" s="183">
        <f t="shared" si="2"/>
        <v>53924805</v>
      </c>
      <c r="F75" s="194">
        <v>45077</v>
      </c>
      <c r="G75" s="195" t="str">
        <f t="shared" si="0"/>
        <v>VENCIDO</v>
      </c>
      <c r="H75" s="195" t="s">
        <v>10674</v>
      </c>
      <c r="I75" s="248" t="s">
        <v>10655</v>
      </c>
      <c r="J75" s="25"/>
      <c r="K75" s="26"/>
    </row>
    <row r="76" spans="2:11" s="196" customFormat="1" ht="15" customHeight="1" x14ac:dyDescent="0.3">
      <c r="B76" s="193" t="s">
        <v>9887</v>
      </c>
      <c r="C76" s="183">
        <v>0</v>
      </c>
      <c r="D76" s="184">
        <v>66556</v>
      </c>
      <c r="E76" s="183">
        <f t="shared" si="2"/>
        <v>483369605.60000002</v>
      </c>
      <c r="F76" s="194">
        <v>45077</v>
      </c>
      <c r="G76" s="195" t="str">
        <f t="shared" si="0"/>
        <v>VENCIDO</v>
      </c>
      <c r="H76" s="195" t="s">
        <v>10674</v>
      </c>
      <c r="I76" s="248" t="s">
        <v>10655</v>
      </c>
      <c r="J76" s="25"/>
      <c r="K76" s="26"/>
    </row>
    <row r="77" spans="2:11" s="196" customFormat="1" ht="15" customHeight="1" x14ac:dyDescent="0.3">
      <c r="B77" s="193" t="s">
        <v>9887</v>
      </c>
      <c r="C77" s="183">
        <v>0</v>
      </c>
      <c r="D77" s="184">
        <v>4212</v>
      </c>
      <c r="E77" s="183">
        <f t="shared" si="2"/>
        <v>30590071.200000003</v>
      </c>
      <c r="F77" s="194">
        <v>45077</v>
      </c>
      <c r="G77" s="195" t="str">
        <f t="shared" si="0"/>
        <v>VENCIDO</v>
      </c>
      <c r="H77" s="195" t="s">
        <v>10674</v>
      </c>
      <c r="I77" s="248" t="s">
        <v>10655</v>
      </c>
      <c r="J77" s="25"/>
      <c r="K77" s="26"/>
    </row>
    <row r="78" spans="2:11" s="196" customFormat="1" ht="15" customHeight="1" x14ac:dyDescent="0.3">
      <c r="B78" s="193" t="s">
        <v>9887</v>
      </c>
      <c r="C78" s="183">
        <v>0</v>
      </c>
      <c r="D78" s="184">
        <v>12546.5</v>
      </c>
      <c r="E78" s="183">
        <f t="shared" si="2"/>
        <v>91120210.900000006</v>
      </c>
      <c r="F78" s="194">
        <v>45077</v>
      </c>
      <c r="G78" s="195" t="str">
        <f t="shared" si="0"/>
        <v>VENCIDO</v>
      </c>
      <c r="H78" s="195" t="s">
        <v>10674</v>
      </c>
      <c r="I78" s="248" t="s">
        <v>10655</v>
      </c>
      <c r="J78" s="25"/>
      <c r="K78" s="26"/>
    </row>
    <row r="79" spans="2:11" s="196" customFormat="1" ht="15" customHeight="1" x14ac:dyDescent="0.3">
      <c r="B79" s="193" t="s">
        <v>9887</v>
      </c>
      <c r="C79" s="183">
        <v>0</v>
      </c>
      <c r="D79" s="184">
        <v>1789.28</v>
      </c>
      <c r="E79" s="183">
        <f t="shared" si="2"/>
        <v>12994824.928000001</v>
      </c>
      <c r="F79" s="194">
        <v>45077</v>
      </c>
      <c r="G79" s="195" t="str">
        <f t="shared" ref="G79:G142" si="3">+IF(F79&gt;=$C$6,"VIGENTE","VENCIDO")</f>
        <v>VENCIDO</v>
      </c>
      <c r="H79" s="195" t="s">
        <v>10674</v>
      </c>
      <c r="I79" s="248" t="s">
        <v>10655</v>
      </c>
      <c r="J79" s="25"/>
      <c r="K79" s="26"/>
    </row>
    <row r="80" spans="2:11" s="196" customFormat="1" ht="15" customHeight="1" x14ac:dyDescent="0.3">
      <c r="B80" s="193" t="s">
        <v>9887</v>
      </c>
      <c r="C80" s="183">
        <v>0</v>
      </c>
      <c r="D80" s="184">
        <v>61945.11</v>
      </c>
      <c r="E80" s="183">
        <f t="shared" si="2"/>
        <v>449882555.88600004</v>
      </c>
      <c r="F80" s="194">
        <v>45077</v>
      </c>
      <c r="G80" s="195" t="str">
        <f t="shared" si="3"/>
        <v>VENCIDO</v>
      </c>
      <c r="H80" s="195" t="s">
        <v>10674</v>
      </c>
      <c r="I80" s="248" t="s">
        <v>10655</v>
      </c>
      <c r="J80" s="25"/>
      <c r="K80" s="26"/>
    </row>
    <row r="81" spans="2:11" s="196" customFormat="1" ht="15" customHeight="1" x14ac:dyDescent="0.3">
      <c r="B81" s="193" t="s">
        <v>9887</v>
      </c>
      <c r="C81" s="183">
        <v>0</v>
      </c>
      <c r="D81" s="184">
        <v>230</v>
      </c>
      <c r="E81" s="183">
        <f t="shared" si="2"/>
        <v>1670398</v>
      </c>
      <c r="F81" s="194">
        <v>45076</v>
      </c>
      <c r="G81" s="195" t="str">
        <f t="shared" si="3"/>
        <v>VENCIDO</v>
      </c>
      <c r="H81" s="195" t="s">
        <v>10674</v>
      </c>
      <c r="I81" s="248" t="s">
        <v>10655</v>
      </c>
      <c r="J81" s="25"/>
      <c r="K81" s="26"/>
    </row>
    <row r="82" spans="2:11" s="196" customFormat="1" ht="15" customHeight="1" x14ac:dyDescent="0.3">
      <c r="B82" s="193" t="s">
        <v>9887</v>
      </c>
      <c r="C82" s="183">
        <v>0</v>
      </c>
      <c r="D82" s="184">
        <v>20609.03</v>
      </c>
      <c r="E82" s="183">
        <f t="shared" ref="E82:E98" si="4">+D82*$C$7</f>
        <v>149675141.278</v>
      </c>
      <c r="F82" s="194">
        <v>45076</v>
      </c>
      <c r="G82" s="195" t="str">
        <f t="shared" si="3"/>
        <v>VENCIDO</v>
      </c>
      <c r="H82" s="195" t="s">
        <v>10674</v>
      </c>
      <c r="I82" s="248" t="s">
        <v>10655</v>
      </c>
      <c r="J82" s="25"/>
      <c r="K82" s="26"/>
    </row>
    <row r="83" spans="2:11" s="196" customFormat="1" ht="15" customHeight="1" x14ac:dyDescent="0.3">
      <c r="B83" s="193" t="s">
        <v>9887</v>
      </c>
      <c r="C83" s="183">
        <v>0</v>
      </c>
      <c r="D83" s="184">
        <v>13254</v>
      </c>
      <c r="E83" s="183">
        <f t="shared" si="4"/>
        <v>96258500.400000006</v>
      </c>
      <c r="F83" s="194">
        <v>45076</v>
      </c>
      <c r="G83" s="195" t="str">
        <f t="shared" si="3"/>
        <v>VENCIDO</v>
      </c>
      <c r="H83" s="195" t="s">
        <v>10674</v>
      </c>
      <c r="I83" s="248" t="s">
        <v>10655</v>
      </c>
      <c r="J83" s="25"/>
      <c r="K83" s="26"/>
    </row>
    <row r="84" spans="2:11" s="196" customFormat="1" ht="15" customHeight="1" x14ac:dyDescent="0.3">
      <c r="B84" s="193" t="s">
        <v>9887</v>
      </c>
      <c r="C84" s="183">
        <v>0</v>
      </c>
      <c r="D84" s="184">
        <v>6294</v>
      </c>
      <c r="E84" s="183">
        <f t="shared" si="4"/>
        <v>45710804.400000006</v>
      </c>
      <c r="F84" s="194">
        <v>45076</v>
      </c>
      <c r="G84" s="195" t="str">
        <f t="shared" si="3"/>
        <v>VENCIDO</v>
      </c>
      <c r="H84" s="195" t="s">
        <v>10674</v>
      </c>
      <c r="I84" s="248" t="s">
        <v>10655</v>
      </c>
      <c r="J84" s="25"/>
      <c r="K84" s="26"/>
    </row>
    <row r="85" spans="2:11" s="196" customFormat="1" ht="15" customHeight="1" x14ac:dyDescent="0.3">
      <c r="B85" s="193" t="s">
        <v>9887</v>
      </c>
      <c r="C85" s="183">
        <v>0</v>
      </c>
      <c r="D85" s="184">
        <v>36210</v>
      </c>
      <c r="E85" s="183">
        <f t="shared" si="4"/>
        <v>262978746</v>
      </c>
      <c r="F85" s="194">
        <v>45077</v>
      </c>
      <c r="G85" s="195" t="str">
        <f t="shared" si="3"/>
        <v>VENCIDO</v>
      </c>
      <c r="H85" s="195" t="s">
        <v>10674</v>
      </c>
      <c r="I85" s="248" t="s">
        <v>10655</v>
      </c>
      <c r="J85" s="25"/>
      <c r="K85" s="26"/>
    </row>
    <row r="86" spans="2:11" s="196" customFormat="1" ht="15" customHeight="1" x14ac:dyDescent="0.3">
      <c r="B86" s="193" t="s">
        <v>9887</v>
      </c>
      <c r="C86" s="183">
        <v>0</v>
      </c>
      <c r="D86" s="184">
        <v>73528.3</v>
      </c>
      <c r="E86" s="183">
        <f t="shared" si="4"/>
        <v>534006631.58000004</v>
      </c>
      <c r="F86" s="194">
        <v>45077</v>
      </c>
      <c r="G86" s="195" t="str">
        <f t="shared" si="3"/>
        <v>VENCIDO</v>
      </c>
      <c r="H86" s="195" t="s">
        <v>10674</v>
      </c>
      <c r="I86" s="248" t="s">
        <v>10655</v>
      </c>
      <c r="J86" s="25"/>
      <c r="K86" s="26"/>
    </row>
    <row r="87" spans="2:11" s="196" customFormat="1" ht="15" customHeight="1" x14ac:dyDescent="0.3">
      <c r="B87" s="193" t="s">
        <v>9887</v>
      </c>
      <c r="C87" s="183">
        <v>0</v>
      </c>
      <c r="D87" s="184">
        <v>16170</v>
      </c>
      <c r="E87" s="183">
        <f t="shared" si="4"/>
        <v>117436242</v>
      </c>
      <c r="F87" s="194">
        <v>45076</v>
      </c>
      <c r="G87" s="195" t="str">
        <f t="shared" si="3"/>
        <v>VENCIDO</v>
      </c>
      <c r="H87" s="195" t="s">
        <v>10674</v>
      </c>
      <c r="I87" s="248" t="s">
        <v>10655</v>
      </c>
      <c r="J87" s="25"/>
      <c r="K87" s="26"/>
    </row>
    <row r="88" spans="2:11" s="196" customFormat="1" ht="15" customHeight="1" x14ac:dyDescent="0.3">
      <c r="B88" s="193" t="s">
        <v>9887</v>
      </c>
      <c r="C88" s="183">
        <v>0</v>
      </c>
      <c r="D88" s="184">
        <v>27640.5</v>
      </c>
      <c r="E88" s="183">
        <f t="shared" si="4"/>
        <v>200741895.30000001</v>
      </c>
      <c r="F88" s="194">
        <v>45077</v>
      </c>
      <c r="G88" s="195" t="str">
        <f t="shared" si="3"/>
        <v>VENCIDO</v>
      </c>
      <c r="H88" s="195" t="s">
        <v>10674</v>
      </c>
      <c r="I88" s="248" t="s">
        <v>10655</v>
      </c>
      <c r="J88" s="25"/>
      <c r="K88" s="26"/>
    </row>
    <row r="89" spans="2:11" s="196" customFormat="1" ht="15" customHeight="1" x14ac:dyDescent="0.3">
      <c r="B89" s="193" t="s">
        <v>9887</v>
      </c>
      <c r="C89" s="183">
        <v>0</v>
      </c>
      <c r="D89" s="184">
        <v>8840</v>
      </c>
      <c r="E89" s="183">
        <f t="shared" si="4"/>
        <v>64201384</v>
      </c>
      <c r="F89" s="194">
        <v>45077</v>
      </c>
      <c r="G89" s="195" t="str">
        <f t="shared" si="3"/>
        <v>VENCIDO</v>
      </c>
      <c r="H89" s="195" t="s">
        <v>10674</v>
      </c>
      <c r="I89" s="248" t="s">
        <v>10655</v>
      </c>
      <c r="J89" s="25"/>
      <c r="K89" s="26"/>
    </row>
    <row r="90" spans="2:11" s="196" customFormat="1" ht="15" customHeight="1" x14ac:dyDescent="0.3">
      <c r="B90" s="193" t="s">
        <v>9887</v>
      </c>
      <c r="C90" s="183">
        <v>0</v>
      </c>
      <c r="D90" s="184">
        <v>13707.5</v>
      </c>
      <c r="E90" s="183">
        <f t="shared" si="4"/>
        <v>99552089.5</v>
      </c>
      <c r="F90" s="194">
        <v>45077</v>
      </c>
      <c r="G90" s="195" t="str">
        <f t="shared" si="3"/>
        <v>VENCIDO</v>
      </c>
      <c r="H90" s="195" t="s">
        <v>10674</v>
      </c>
      <c r="I90" s="248" t="s">
        <v>10655</v>
      </c>
      <c r="J90" s="25"/>
      <c r="K90" s="26"/>
    </row>
    <row r="91" spans="2:11" s="196" customFormat="1" ht="15" customHeight="1" x14ac:dyDescent="0.3">
      <c r="B91" s="193" t="s">
        <v>9887</v>
      </c>
      <c r="C91" s="183">
        <v>0</v>
      </c>
      <c r="D91" s="184">
        <v>62510</v>
      </c>
      <c r="E91" s="183">
        <f t="shared" si="4"/>
        <v>453985126</v>
      </c>
      <c r="F91" s="194">
        <v>45077</v>
      </c>
      <c r="G91" s="195" t="str">
        <f t="shared" si="3"/>
        <v>VENCIDO</v>
      </c>
      <c r="H91" s="195" t="s">
        <v>10674</v>
      </c>
      <c r="I91" s="248" t="s">
        <v>10655</v>
      </c>
      <c r="J91" s="25"/>
      <c r="K91" s="26"/>
    </row>
    <row r="92" spans="2:11" s="196" customFormat="1" ht="15" customHeight="1" x14ac:dyDescent="0.3">
      <c r="B92" s="193" t="s">
        <v>9887</v>
      </c>
      <c r="C92" s="183">
        <v>0</v>
      </c>
      <c r="D92" s="184">
        <v>12123.5</v>
      </c>
      <c r="E92" s="183">
        <f t="shared" si="4"/>
        <v>88048131.100000009</v>
      </c>
      <c r="F92" s="194">
        <v>45077</v>
      </c>
      <c r="G92" s="195" t="str">
        <f t="shared" si="3"/>
        <v>VENCIDO</v>
      </c>
      <c r="H92" s="195" t="s">
        <v>10674</v>
      </c>
      <c r="I92" s="248" t="s">
        <v>10655</v>
      </c>
      <c r="J92" s="25"/>
      <c r="K92" s="26"/>
    </row>
    <row r="93" spans="2:11" s="196" customFormat="1" ht="15" customHeight="1" x14ac:dyDescent="0.3">
      <c r="B93" s="193" t="s">
        <v>9887</v>
      </c>
      <c r="C93" s="183">
        <v>0</v>
      </c>
      <c r="D93" s="184">
        <v>33769.08</v>
      </c>
      <c r="E93" s="183">
        <f t="shared" si="4"/>
        <v>245251320.40800002</v>
      </c>
      <c r="F93" s="194">
        <v>45077</v>
      </c>
      <c r="G93" s="195" t="str">
        <f t="shared" si="3"/>
        <v>VENCIDO</v>
      </c>
      <c r="H93" s="195" t="s">
        <v>10674</v>
      </c>
      <c r="I93" s="248" t="s">
        <v>10655</v>
      </c>
      <c r="J93" s="25"/>
      <c r="K93" s="26"/>
    </row>
    <row r="94" spans="2:11" s="196" customFormat="1" ht="15" customHeight="1" x14ac:dyDescent="0.3">
      <c r="B94" s="193" t="s">
        <v>9887</v>
      </c>
      <c r="C94" s="183">
        <v>0</v>
      </c>
      <c r="D94" s="184">
        <v>9696.08</v>
      </c>
      <c r="E94" s="183">
        <f t="shared" si="4"/>
        <v>70418750.60800001</v>
      </c>
      <c r="F94" s="194">
        <v>45077</v>
      </c>
      <c r="G94" s="195" t="str">
        <f t="shared" si="3"/>
        <v>VENCIDO</v>
      </c>
      <c r="H94" s="195" t="s">
        <v>10674</v>
      </c>
      <c r="I94" s="248" t="s">
        <v>10655</v>
      </c>
      <c r="J94" s="25"/>
      <c r="K94" s="26"/>
    </row>
    <row r="95" spans="2:11" s="196" customFormat="1" ht="15" customHeight="1" x14ac:dyDescent="0.3">
      <c r="B95" s="193" t="s">
        <v>9887</v>
      </c>
      <c r="C95" s="183">
        <v>0</v>
      </c>
      <c r="D95" s="184">
        <v>13054.5</v>
      </c>
      <c r="E95" s="183">
        <f t="shared" si="4"/>
        <v>94809611.700000003</v>
      </c>
      <c r="F95" s="194">
        <v>45077</v>
      </c>
      <c r="G95" s="195" t="str">
        <f t="shared" si="3"/>
        <v>VENCIDO</v>
      </c>
      <c r="H95" s="195" t="s">
        <v>10674</v>
      </c>
      <c r="I95" s="248" t="s">
        <v>10655</v>
      </c>
      <c r="J95" s="25"/>
      <c r="K95" s="26"/>
    </row>
    <row r="96" spans="2:11" s="196" customFormat="1" ht="15" customHeight="1" x14ac:dyDescent="0.3">
      <c r="B96" s="193" t="s">
        <v>9887</v>
      </c>
      <c r="C96" s="183">
        <v>0</v>
      </c>
      <c r="D96" s="184">
        <v>123982.42</v>
      </c>
      <c r="E96" s="183">
        <f t="shared" si="4"/>
        <v>900434723.49199998</v>
      </c>
      <c r="F96" s="194">
        <v>45077</v>
      </c>
      <c r="G96" s="195" t="str">
        <f t="shared" si="3"/>
        <v>VENCIDO</v>
      </c>
      <c r="H96" s="195" t="s">
        <v>10674</v>
      </c>
      <c r="I96" s="248" t="s">
        <v>10655</v>
      </c>
      <c r="J96" s="25"/>
      <c r="K96" s="26"/>
    </row>
    <row r="97" spans="2:11" s="196" customFormat="1" ht="15" customHeight="1" x14ac:dyDescent="0.3">
      <c r="B97" s="193" t="s">
        <v>9887</v>
      </c>
      <c r="C97" s="183">
        <v>0</v>
      </c>
      <c r="D97" s="184">
        <v>3480</v>
      </c>
      <c r="E97" s="183">
        <f t="shared" si="4"/>
        <v>25273848</v>
      </c>
      <c r="F97" s="194">
        <v>45077</v>
      </c>
      <c r="G97" s="195" t="str">
        <f t="shared" si="3"/>
        <v>VENCIDO</v>
      </c>
      <c r="H97" s="195" t="s">
        <v>10674</v>
      </c>
      <c r="I97" s="248" t="s">
        <v>10655</v>
      </c>
      <c r="J97" s="25"/>
      <c r="K97" s="26"/>
    </row>
    <row r="98" spans="2:11" s="196" customFormat="1" ht="15" customHeight="1" x14ac:dyDescent="0.3">
      <c r="B98" s="193" t="s">
        <v>9887</v>
      </c>
      <c r="C98" s="183">
        <v>0</v>
      </c>
      <c r="D98" s="184">
        <v>4995</v>
      </c>
      <c r="E98" s="183">
        <f t="shared" si="4"/>
        <v>36276687</v>
      </c>
      <c r="F98" s="194">
        <v>45077</v>
      </c>
      <c r="G98" s="195" t="str">
        <f t="shared" si="3"/>
        <v>VENCIDO</v>
      </c>
      <c r="H98" s="195" t="s">
        <v>10674</v>
      </c>
      <c r="I98" s="248" t="s">
        <v>10655</v>
      </c>
      <c r="J98" s="25"/>
      <c r="K98" s="26"/>
    </row>
    <row r="99" spans="2:11" s="196" customFormat="1" ht="15" customHeight="1" x14ac:dyDescent="0.3">
      <c r="B99" s="193" t="s">
        <v>10107</v>
      </c>
      <c r="C99" s="183">
        <v>1750</v>
      </c>
      <c r="D99" s="184">
        <v>0</v>
      </c>
      <c r="E99" s="183">
        <f>+C99</f>
        <v>1750</v>
      </c>
      <c r="F99" s="194">
        <v>44988</v>
      </c>
      <c r="G99" s="195" t="str">
        <f t="shared" si="3"/>
        <v>VENCIDO</v>
      </c>
      <c r="H99" s="195" t="s">
        <v>10674</v>
      </c>
      <c r="I99" s="248" t="s">
        <v>10656</v>
      </c>
      <c r="J99" s="25"/>
      <c r="K99" s="26"/>
    </row>
    <row r="100" spans="2:11" s="196" customFormat="1" ht="15" customHeight="1" x14ac:dyDescent="0.3">
      <c r="B100" s="193" t="s">
        <v>10107</v>
      </c>
      <c r="C100" s="183">
        <v>11750</v>
      </c>
      <c r="D100" s="184">
        <v>0</v>
      </c>
      <c r="E100" s="183">
        <f t="shared" ref="E100:E116" si="5">+C100</f>
        <v>11750</v>
      </c>
      <c r="F100" s="194">
        <v>45056</v>
      </c>
      <c r="G100" s="195" t="str">
        <f t="shared" si="3"/>
        <v>VENCIDO</v>
      </c>
      <c r="H100" s="195" t="s">
        <v>10674</v>
      </c>
      <c r="I100" s="248" t="s">
        <v>10656</v>
      </c>
      <c r="J100" s="25"/>
      <c r="K100" s="26"/>
    </row>
    <row r="101" spans="2:11" s="196" customFormat="1" ht="15" customHeight="1" x14ac:dyDescent="0.3">
      <c r="B101" s="193" t="s">
        <v>10108</v>
      </c>
      <c r="C101" s="183">
        <v>288000</v>
      </c>
      <c r="D101" s="184">
        <v>0</v>
      </c>
      <c r="E101" s="183">
        <f t="shared" si="5"/>
        <v>288000</v>
      </c>
      <c r="F101" s="194">
        <v>45026</v>
      </c>
      <c r="G101" s="195" t="str">
        <f t="shared" si="3"/>
        <v>VENCIDO</v>
      </c>
      <c r="H101" s="195" t="s">
        <v>10674</v>
      </c>
      <c r="I101" s="248" t="s">
        <v>10657</v>
      </c>
      <c r="J101" s="25"/>
      <c r="K101" s="26"/>
    </row>
    <row r="102" spans="2:11" s="196" customFormat="1" ht="15" customHeight="1" x14ac:dyDescent="0.3">
      <c r="B102" s="193" t="s">
        <v>10108</v>
      </c>
      <c r="C102" s="183">
        <v>380000</v>
      </c>
      <c r="D102" s="184">
        <v>0</v>
      </c>
      <c r="E102" s="183">
        <f t="shared" si="5"/>
        <v>380000</v>
      </c>
      <c r="F102" s="194">
        <v>45026</v>
      </c>
      <c r="G102" s="195" t="str">
        <f t="shared" si="3"/>
        <v>VENCIDO</v>
      </c>
      <c r="H102" s="195" t="s">
        <v>10674</v>
      </c>
      <c r="I102" s="248" t="s">
        <v>10657</v>
      </c>
      <c r="J102" s="25"/>
      <c r="K102" s="26"/>
    </row>
    <row r="103" spans="2:11" s="196" customFormat="1" ht="15" customHeight="1" x14ac:dyDescent="0.3">
      <c r="B103" s="193" t="s">
        <v>10108</v>
      </c>
      <c r="C103" s="183">
        <v>9642000</v>
      </c>
      <c r="D103" s="184">
        <v>0</v>
      </c>
      <c r="E103" s="183">
        <f t="shared" si="5"/>
        <v>9642000</v>
      </c>
      <c r="F103" s="194">
        <v>45030</v>
      </c>
      <c r="G103" s="195" t="str">
        <f t="shared" si="3"/>
        <v>VENCIDO</v>
      </c>
      <c r="H103" s="195" t="s">
        <v>10674</v>
      </c>
      <c r="I103" s="248" t="s">
        <v>10657</v>
      </c>
      <c r="J103" s="25"/>
      <c r="K103" s="26"/>
    </row>
    <row r="104" spans="2:11" s="196" customFormat="1" ht="15" customHeight="1" x14ac:dyDescent="0.3">
      <c r="B104" s="193" t="s">
        <v>10108</v>
      </c>
      <c r="C104" s="183">
        <v>41670000</v>
      </c>
      <c r="D104" s="184">
        <v>0</v>
      </c>
      <c r="E104" s="183">
        <f t="shared" si="5"/>
        <v>41670000</v>
      </c>
      <c r="F104" s="194">
        <v>45030</v>
      </c>
      <c r="G104" s="195" t="str">
        <f t="shared" si="3"/>
        <v>VENCIDO</v>
      </c>
      <c r="H104" s="195" t="s">
        <v>10674</v>
      </c>
      <c r="I104" s="248" t="s">
        <v>10657</v>
      </c>
      <c r="J104" s="25"/>
      <c r="K104" s="26"/>
    </row>
    <row r="105" spans="2:11" s="196" customFormat="1" ht="15" customHeight="1" x14ac:dyDescent="0.3">
      <c r="B105" s="193" t="s">
        <v>10108</v>
      </c>
      <c r="C105" s="183">
        <v>1765000</v>
      </c>
      <c r="D105" s="184">
        <v>0</v>
      </c>
      <c r="E105" s="183">
        <f t="shared" si="5"/>
        <v>1765000</v>
      </c>
      <c r="F105" s="194">
        <v>45030</v>
      </c>
      <c r="G105" s="195" t="str">
        <f t="shared" si="3"/>
        <v>VENCIDO</v>
      </c>
      <c r="H105" s="195" t="s">
        <v>10674</v>
      </c>
      <c r="I105" s="248" t="s">
        <v>10657</v>
      </c>
      <c r="J105" s="25"/>
      <c r="K105" s="26"/>
    </row>
    <row r="106" spans="2:11" s="196" customFormat="1" ht="15" customHeight="1" x14ac:dyDescent="0.3">
      <c r="B106" s="193" t="s">
        <v>10108</v>
      </c>
      <c r="C106" s="183">
        <v>105000</v>
      </c>
      <c r="D106" s="184">
        <v>0</v>
      </c>
      <c r="E106" s="183">
        <f t="shared" si="5"/>
        <v>105000</v>
      </c>
      <c r="F106" s="194">
        <v>45030</v>
      </c>
      <c r="G106" s="195" t="str">
        <f t="shared" si="3"/>
        <v>VENCIDO</v>
      </c>
      <c r="H106" s="195" t="s">
        <v>10674</v>
      </c>
      <c r="I106" s="248" t="s">
        <v>10657</v>
      </c>
      <c r="J106" s="25"/>
      <c r="K106" s="26"/>
    </row>
    <row r="107" spans="2:11" s="196" customFormat="1" ht="15" customHeight="1" x14ac:dyDescent="0.3">
      <c r="B107" s="193" t="s">
        <v>10108</v>
      </c>
      <c r="C107" s="183">
        <v>288000</v>
      </c>
      <c r="D107" s="184">
        <v>0</v>
      </c>
      <c r="E107" s="183">
        <f t="shared" si="5"/>
        <v>288000</v>
      </c>
      <c r="F107" s="194">
        <v>45030</v>
      </c>
      <c r="G107" s="195" t="str">
        <f t="shared" si="3"/>
        <v>VENCIDO</v>
      </c>
      <c r="H107" s="195" t="s">
        <v>10674</v>
      </c>
      <c r="I107" s="248" t="s">
        <v>10657</v>
      </c>
      <c r="J107" s="25"/>
      <c r="K107" s="26"/>
    </row>
    <row r="108" spans="2:11" s="196" customFormat="1" ht="15" customHeight="1" x14ac:dyDescent="0.3">
      <c r="B108" s="193" t="s">
        <v>10108</v>
      </c>
      <c r="C108" s="183">
        <v>630000</v>
      </c>
      <c r="D108" s="184">
        <v>0</v>
      </c>
      <c r="E108" s="183">
        <f t="shared" si="5"/>
        <v>630000</v>
      </c>
      <c r="F108" s="194">
        <v>45030</v>
      </c>
      <c r="G108" s="195" t="str">
        <f t="shared" si="3"/>
        <v>VENCIDO</v>
      </c>
      <c r="H108" s="195" t="s">
        <v>10674</v>
      </c>
      <c r="I108" s="248" t="s">
        <v>10657</v>
      </c>
      <c r="J108" s="25"/>
      <c r="K108" s="26"/>
    </row>
    <row r="109" spans="2:11" s="196" customFormat="1" ht="15" customHeight="1" x14ac:dyDescent="0.3">
      <c r="B109" s="193" t="s">
        <v>10108</v>
      </c>
      <c r="C109" s="183">
        <v>79986000</v>
      </c>
      <c r="D109" s="184">
        <v>0</v>
      </c>
      <c r="E109" s="183">
        <f t="shared" si="5"/>
        <v>79986000</v>
      </c>
      <c r="F109" s="194">
        <v>45030</v>
      </c>
      <c r="G109" s="195" t="str">
        <f t="shared" si="3"/>
        <v>VENCIDO</v>
      </c>
      <c r="H109" s="195" t="s">
        <v>10674</v>
      </c>
      <c r="I109" s="248" t="s">
        <v>10657</v>
      </c>
      <c r="J109" s="25"/>
      <c r="K109" s="26"/>
    </row>
    <row r="110" spans="2:11" s="196" customFormat="1" ht="15" customHeight="1" x14ac:dyDescent="0.3">
      <c r="B110" s="193" t="s">
        <v>10108</v>
      </c>
      <c r="C110" s="183">
        <v>1031000</v>
      </c>
      <c r="D110" s="184">
        <v>0</v>
      </c>
      <c r="E110" s="183">
        <f t="shared" si="5"/>
        <v>1031000</v>
      </c>
      <c r="F110" s="194">
        <v>45030</v>
      </c>
      <c r="G110" s="195" t="str">
        <f t="shared" si="3"/>
        <v>VENCIDO</v>
      </c>
      <c r="H110" s="195" t="s">
        <v>10674</v>
      </c>
      <c r="I110" s="248" t="s">
        <v>10657</v>
      </c>
      <c r="J110" s="25"/>
      <c r="K110" s="26"/>
    </row>
    <row r="111" spans="2:11" s="196" customFormat="1" ht="15" customHeight="1" x14ac:dyDescent="0.3">
      <c r="B111" s="193" t="s">
        <v>10108</v>
      </c>
      <c r="C111" s="183">
        <v>79358000</v>
      </c>
      <c r="D111" s="184">
        <v>0</v>
      </c>
      <c r="E111" s="183">
        <f t="shared" si="5"/>
        <v>79358000</v>
      </c>
      <c r="F111" s="194">
        <v>45030</v>
      </c>
      <c r="G111" s="195" t="str">
        <f t="shared" si="3"/>
        <v>VENCIDO</v>
      </c>
      <c r="H111" s="195" t="s">
        <v>10674</v>
      </c>
      <c r="I111" s="248" t="s">
        <v>10657</v>
      </c>
      <c r="J111" s="25"/>
      <c r="K111" s="26"/>
    </row>
    <row r="112" spans="2:11" s="196" customFormat="1" ht="15" customHeight="1" x14ac:dyDescent="0.3">
      <c r="B112" s="193" t="s">
        <v>10108</v>
      </c>
      <c r="C112" s="183">
        <v>982000</v>
      </c>
      <c r="D112" s="184">
        <v>0</v>
      </c>
      <c r="E112" s="183">
        <f t="shared" si="5"/>
        <v>982000</v>
      </c>
      <c r="F112" s="194">
        <v>45030</v>
      </c>
      <c r="G112" s="195" t="str">
        <f t="shared" si="3"/>
        <v>VENCIDO</v>
      </c>
      <c r="H112" s="195" t="s">
        <v>10674</v>
      </c>
      <c r="I112" s="248" t="s">
        <v>10657</v>
      </c>
      <c r="J112" s="25"/>
      <c r="K112" s="26"/>
    </row>
    <row r="113" spans="2:11" s="196" customFormat="1" ht="15" customHeight="1" x14ac:dyDescent="0.3">
      <c r="B113" s="193" t="s">
        <v>10108</v>
      </c>
      <c r="C113" s="183">
        <v>52417000</v>
      </c>
      <c r="D113" s="184">
        <v>0</v>
      </c>
      <c r="E113" s="183">
        <f t="shared" si="5"/>
        <v>52417000</v>
      </c>
      <c r="F113" s="194">
        <v>45030</v>
      </c>
      <c r="G113" s="195" t="str">
        <f t="shared" si="3"/>
        <v>VENCIDO</v>
      </c>
      <c r="H113" s="195" t="s">
        <v>10674</v>
      </c>
      <c r="I113" s="248" t="s">
        <v>10657</v>
      </c>
      <c r="J113" s="25"/>
      <c r="K113" s="26"/>
    </row>
    <row r="114" spans="2:11" s="196" customFormat="1" ht="15" customHeight="1" x14ac:dyDescent="0.3">
      <c r="B114" s="193" t="s">
        <v>10108</v>
      </c>
      <c r="C114" s="183">
        <v>199317000</v>
      </c>
      <c r="D114" s="184">
        <v>0</v>
      </c>
      <c r="E114" s="183">
        <f t="shared" si="5"/>
        <v>199317000</v>
      </c>
      <c r="F114" s="194">
        <v>45030</v>
      </c>
      <c r="G114" s="195" t="str">
        <f t="shared" si="3"/>
        <v>VENCIDO</v>
      </c>
      <c r="H114" s="195" t="s">
        <v>10674</v>
      </c>
      <c r="I114" s="248" t="s">
        <v>10657</v>
      </c>
      <c r="J114" s="25"/>
      <c r="K114" s="26"/>
    </row>
    <row r="115" spans="2:11" s="196" customFormat="1" ht="15" customHeight="1" x14ac:dyDescent="0.3">
      <c r="B115" s="193" t="s">
        <v>10108</v>
      </c>
      <c r="C115" s="183">
        <v>288310000</v>
      </c>
      <c r="D115" s="184">
        <v>0</v>
      </c>
      <c r="E115" s="183">
        <f t="shared" si="5"/>
        <v>288310000</v>
      </c>
      <c r="F115" s="194">
        <v>45030</v>
      </c>
      <c r="G115" s="195" t="str">
        <f t="shared" si="3"/>
        <v>VENCIDO</v>
      </c>
      <c r="H115" s="195" t="s">
        <v>10674</v>
      </c>
      <c r="I115" s="248" t="s">
        <v>10657</v>
      </c>
      <c r="J115" s="25"/>
      <c r="K115" s="26"/>
    </row>
    <row r="116" spans="2:11" s="196" customFormat="1" ht="15" customHeight="1" x14ac:dyDescent="0.3">
      <c r="B116" s="193" t="s">
        <v>10108</v>
      </c>
      <c r="C116" s="183">
        <v>638000</v>
      </c>
      <c r="D116" s="184">
        <v>0</v>
      </c>
      <c r="E116" s="183">
        <f t="shared" si="5"/>
        <v>638000</v>
      </c>
      <c r="F116" s="194">
        <v>45033</v>
      </c>
      <c r="G116" s="195" t="str">
        <f t="shared" si="3"/>
        <v>VENCIDO</v>
      </c>
      <c r="H116" s="195" t="s">
        <v>10674</v>
      </c>
      <c r="I116" s="248" t="s">
        <v>10657</v>
      </c>
      <c r="J116" s="25"/>
      <c r="K116" s="26"/>
    </row>
    <row r="117" spans="2:11" s="196" customFormat="1" ht="15" customHeight="1" x14ac:dyDescent="0.3">
      <c r="B117" s="193" t="s">
        <v>10108</v>
      </c>
      <c r="C117" s="183">
        <v>22699000</v>
      </c>
      <c r="D117" s="184">
        <v>0</v>
      </c>
      <c r="E117" s="183">
        <f t="shared" ref="E117:E148" si="6">+C117</f>
        <v>22699000</v>
      </c>
      <c r="F117" s="194">
        <v>45033</v>
      </c>
      <c r="G117" s="195" t="str">
        <f t="shared" si="3"/>
        <v>VENCIDO</v>
      </c>
      <c r="H117" s="195" t="s">
        <v>10674</v>
      </c>
      <c r="I117" s="248" t="s">
        <v>10657</v>
      </c>
      <c r="J117" s="25"/>
      <c r="K117" s="26"/>
    </row>
    <row r="118" spans="2:11" s="196" customFormat="1" ht="15" customHeight="1" x14ac:dyDescent="0.3">
      <c r="B118" s="193" t="s">
        <v>10108</v>
      </c>
      <c r="C118" s="183">
        <v>324000</v>
      </c>
      <c r="D118" s="184">
        <v>0</v>
      </c>
      <c r="E118" s="183">
        <f t="shared" si="6"/>
        <v>324000</v>
      </c>
      <c r="F118" s="194">
        <v>45051</v>
      </c>
      <c r="G118" s="195" t="str">
        <f t="shared" si="3"/>
        <v>VENCIDO</v>
      </c>
      <c r="H118" s="195" t="s">
        <v>10674</v>
      </c>
      <c r="I118" s="248" t="s">
        <v>10657</v>
      </c>
      <c r="J118" s="25"/>
      <c r="K118" s="26"/>
    </row>
    <row r="119" spans="2:11" s="196" customFormat="1" ht="15" customHeight="1" x14ac:dyDescent="0.3">
      <c r="B119" s="193" t="s">
        <v>10108</v>
      </c>
      <c r="C119" s="183">
        <v>399000</v>
      </c>
      <c r="D119" s="184">
        <v>0</v>
      </c>
      <c r="E119" s="183">
        <f t="shared" si="6"/>
        <v>399000</v>
      </c>
      <c r="F119" s="194">
        <v>45051</v>
      </c>
      <c r="G119" s="195" t="str">
        <f t="shared" si="3"/>
        <v>VENCIDO</v>
      </c>
      <c r="H119" s="195" t="s">
        <v>10674</v>
      </c>
      <c r="I119" s="248" t="s">
        <v>10657</v>
      </c>
      <c r="J119" s="25"/>
      <c r="K119" s="26"/>
    </row>
    <row r="120" spans="2:11" s="196" customFormat="1" ht="15" customHeight="1" x14ac:dyDescent="0.3">
      <c r="B120" s="193" t="s">
        <v>10108</v>
      </c>
      <c r="C120" s="183">
        <v>4954000</v>
      </c>
      <c r="D120" s="184">
        <v>0</v>
      </c>
      <c r="E120" s="183">
        <f t="shared" si="6"/>
        <v>4954000</v>
      </c>
      <c r="F120" s="194">
        <v>45054</v>
      </c>
      <c r="G120" s="195" t="str">
        <f t="shared" si="3"/>
        <v>VENCIDO</v>
      </c>
      <c r="H120" s="195" t="s">
        <v>10674</v>
      </c>
      <c r="I120" s="248" t="s">
        <v>10657</v>
      </c>
      <c r="J120" s="25"/>
      <c r="K120" s="26"/>
    </row>
    <row r="121" spans="2:11" s="196" customFormat="1" ht="15" customHeight="1" x14ac:dyDescent="0.3">
      <c r="B121" s="193" t="s">
        <v>10108</v>
      </c>
      <c r="C121" s="183">
        <v>116000</v>
      </c>
      <c r="D121" s="184">
        <v>0</v>
      </c>
      <c r="E121" s="183">
        <f t="shared" si="6"/>
        <v>116000</v>
      </c>
      <c r="F121" s="194">
        <v>45062</v>
      </c>
      <c r="G121" s="195" t="str">
        <f t="shared" si="3"/>
        <v>VENCIDO</v>
      </c>
      <c r="H121" s="195" t="s">
        <v>10674</v>
      </c>
      <c r="I121" s="248" t="s">
        <v>10657</v>
      </c>
      <c r="J121" s="25"/>
      <c r="K121" s="26"/>
    </row>
    <row r="122" spans="2:11" s="196" customFormat="1" ht="15" customHeight="1" x14ac:dyDescent="0.3">
      <c r="B122" s="193" t="s">
        <v>10108</v>
      </c>
      <c r="C122" s="183">
        <v>201489000</v>
      </c>
      <c r="D122" s="184">
        <v>0</v>
      </c>
      <c r="E122" s="183">
        <f t="shared" si="6"/>
        <v>201489000</v>
      </c>
      <c r="F122" s="194">
        <v>45062</v>
      </c>
      <c r="G122" s="195" t="str">
        <f t="shared" si="3"/>
        <v>VENCIDO</v>
      </c>
      <c r="H122" s="195" t="s">
        <v>10674</v>
      </c>
      <c r="I122" s="248" t="s">
        <v>10657</v>
      </c>
      <c r="J122" s="25"/>
      <c r="K122" s="26"/>
    </row>
    <row r="123" spans="2:11" s="196" customFormat="1" ht="15" customHeight="1" x14ac:dyDescent="0.3">
      <c r="B123" s="193" t="s">
        <v>10108</v>
      </c>
      <c r="C123" s="183">
        <v>247403000</v>
      </c>
      <c r="D123" s="184">
        <v>0</v>
      </c>
      <c r="E123" s="183">
        <f t="shared" si="6"/>
        <v>247403000</v>
      </c>
      <c r="F123" s="194">
        <v>45062</v>
      </c>
      <c r="G123" s="195" t="str">
        <f t="shared" si="3"/>
        <v>VENCIDO</v>
      </c>
      <c r="H123" s="195" t="s">
        <v>10674</v>
      </c>
      <c r="I123" s="248" t="s">
        <v>10657</v>
      </c>
      <c r="J123" s="25"/>
      <c r="K123" s="26"/>
    </row>
    <row r="124" spans="2:11" s="196" customFormat="1" ht="15" customHeight="1" x14ac:dyDescent="0.3">
      <c r="B124" s="193" t="s">
        <v>10108</v>
      </c>
      <c r="C124" s="183">
        <v>8907000</v>
      </c>
      <c r="D124" s="184">
        <v>0</v>
      </c>
      <c r="E124" s="183">
        <f t="shared" si="6"/>
        <v>8907000</v>
      </c>
      <c r="F124" s="194">
        <v>45062</v>
      </c>
      <c r="G124" s="195" t="str">
        <f t="shared" si="3"/>
        <v>VENCIDO</v>
      </c>
      <c r="H124" s="195" t="s">
        <v>10674</v>
      </c>
      <c r="I124" s="248" t="s">
        <v>10657</v>
      </c>
      <c r="J124" s="25"/>
      <c r="K124" s="26"/>
    </row>
    <row r="125" spans="2:11" s="196" customFormat="1" ht="15" customHeight="1" x14ac:dyDescent="0.3">
      <c r="B125" s="193" t="s">
        <v>10108</v>
      </c>
      <c r="C125" s="183">
        <v>64836000</v>
      </c>
      <c r="D125" s="184">
        <v>0</v>
      </c>
      <c r="E125" s="183">
        <f t="shared" si="6"/>
        <v>64836000</v>
      </c>
      <c r="F125" s="194">
        <v>45064</v>
      </c>
      <c r="G125" s="195" t="str">
        <f t="shared" si="3"/>
        <v>VENCIDO</v>
      </c>
      <c r="H125" s="195" t="s">
        <v>10674</v>
      </c>
      <c r="I125" s="248" t="s">
        <v>10657</v>
      </c>
      <c r="J125" s="25"/>
      <c r="K125" s="26"/>
    </row>
    <row r="126" spans="2:11" s="196" customFormat="1" ht="15" customHeight="1" x14ac:dyDescent="0.3">
      <c r="B126" s="193" t="s">
        <v>10108</v>
      </c>
      <c r="C126" s="183">
        <v>22699000</v>
      </c>
      <c r="D126" s="184">
        <v>0</v>
      </c>
      <c r="E126" s="183">
        <f t="shared" si="6"/>
        <v>22699000</v>
      </c>
      <c r="F126" s="194">
        <v>45068</v>
      </c>
      <c r="G126" s="195" t="str">
        <f t="shared" si="3"/>
        <v>VENCIDO</v>
      </c>
      <c r="H126" s="195" t="s">
        <v>10674</v>
      </c>
      <c r="I126" s="248" t="s">
        <v>10657</v>
      </c>
      <c r="J126" s="25"/>
      <c r="K126" s="26"/>
    </row>
    <row r="127" spans="2:11" s="196" customFormat="1" ht="15" customHeight="1" x14ac:dyDescent="0.3">
      <c r="B127" s="193" t="s">
        <v>10108</v>
      </c>
      <c r="C127" s="183">
        <v>13909000</v>
      </c>
      <c r="D127" s="184">
        <v>0</v>
      </c>
      <c r="E127" s="183">
        <f t="shared" si="6"/>
        <v>13909000</v>
      </c>
      <c r="F127" s="194">
        <v>45068</v>
      </c>
      <c r="G127" s="195" t="str">
        <f t="shared" si="3"/>
        <v>VENCIDO</v>
      </c>
      <c r="H127" s="195" t="s">
        <v>10674</v>
      </c>
      <c r="I127" s="248" t="s">
        <v>10657</v>
      </c>
      <c r="J127" s="25"/>
      <c r="K127" s="26"/>
    </row>
    <row r="128" spans="2:11" s="196" customFormat="1" ht="15" customHeight="1" x14ac:dyDescent="0.3">
      <c r="B128" s="193" t="s">
        <v>10108</v>
      </c>
      <c r="C128" s="183">
        <v>51216982</v>
      </c>
      <c r="D128" s="184">
        <v>0</v>
      </c>
      <c r="E128" s="183">
        <f t="shared" si="6"/>
        <v>51216982</v>
      </c>
      <c r="F128" s="194">
        <v>45068</v>
      </c>
      <c r="G128" s="195" t="str">
        <f t="shared" si="3"/>
        <v>VENCIDO</v>
      </c>
      <c r="H128" s="195" t="s">
        <v>10674</v>
      </c>
      <c r="I128" s="248" t="s">
        <v>10657</v>
      </c>
      <c r="J128" s="25"/>
      <c r="K128" s="26"/>
    </row>
    <row r="129" spans="2:11" s="196" customFormat="1" ht="15" customHeight="1" x14ac:dyDescent="0.3">
      <c r="B129" s="193" t="s">
        <v>10108</v>
      </c>
      <c r="C129" s="183">
        <v>10977000</v>
      </c>
      <c r="D129" s="184">
        <v>0</v>
      </c>
      <c r="E129" s="183">
        <f t="shared" si="6"/>
        <v>10977000</v>
      </c>
      <c r="F129" s="194">
        <v>45068</v>
      </c>
      <c r="G129" s="195" t="str">
        <f t="shared" si="3"/>
        <v>VENCIDO</v>
      </c>
      <c r="H129" s="195" t="s">
        <v>10674</v>
      </c>
      <c r="I129" s="248" t="s">
        <v>10657</v>
      </c>
      <c r="J129" s="25"/>
      <c r="K129" s="26"/>
    </row>
    <row r="130" spans="2:11" s="196" customFormat="1" ht="15" customHeight="1" x14ac:dyDescent="0.3">
      <c r="B130" s="193" t="s">
        <v>10108</v>
      </c>
      <c r="C130" s="183">
        <v>4127000</v>
      </c>
      <c r="D130" s="184">
        <v>0</v>
      </c>
      <c r="E130" s="183">
        <f t="shared" si="6"/>
        <v>4127000</v>
      </c>
      <c r="F130" s="194">
        <v>45078</v>
      </c>
      <c r="G130" s="195" t="str">
        <f t="shared" si="3"/>
        <v>VENCIDO</v>
      </c>
      <c r="H130" s="195" t="s">
        <v>10674</v>
      </c>
      <c r="I130" s="248" t="s">
        <v>10657</v>
      </c>
      <c r="J130" s="25"/>
      <c r="K130" s="26"/>
    </row>
    <row r="131" spans="2:11" s="196" customFormat="1" ht="15" customHeight="1" x14ac:dyDescent="0.3">
      <c r="B131" s="193" t="s">
        <v>10108</v>
      </c>
      <c r="C131" s="183">
        <v>120000</v>
      </c>
      <c r="D131" s="184">
        <v>0</v>
      </c>
      <c r="E131" s="183">
        <f t="shared" si="6"/>
        <v>120000</v>
      </c>
      <c r="F131" s="194">
        <v>45084</v>
      </c>
      <c r="G131" s="195" t="str">
        <f t="shared" si="3"/>
        <v>VENCIDO</v>
      </c>
      <c r="H131" s="195" t="s">
        <v>10674</v>
      </c>
      <c r="I131" s="248" t="s">
        <v>10657</v>
      </c>
      <c r="J131" s="25"/>
      <c r="K131" s="26"/>
    </row>
    <row r="132" spans="2:11" s="196" customFormat="1" ht="15" customHeight="1" x14ac:dyDescent="0.3">
      <c r="B132" s="193" t="s">
        <v>10108</v>
      </c>
      <c r="C132" s="183">
        <v>189000</v>
      </c>
      <c r="D132" s="184">
        <v>0</v>
      </c>
      <c r="E132" s="183">
        <f t="shared" si="6"/>
        <v>189000</v>
      </c>
      <c r="F132" s="194">
        <v>45084</v>
      </c>
      <c r="G132" s="195" t="str">
        <f t="shared" si="3"/>
        <v>VENCIDO</v>
      </c>
      <c r="H132" s="195" t="s">
        <v>10674</v>
      </c>
      <c r="I132" s="248" t="s">
        <v>10657</v>
      </c>
      <c r="J132" s="25"/>
      <c r="K132" s="26"/>
    </row>
    <row r="133" spans="2:11" s="196" customFormat="1" ht="15" customHeight="1" x14ac:dyDescent="0.3">
      <c r="B133" s="193" t="s">
        <v>10108</v>
      </c>
      <c r="C133" s="183">
        <v>471000</v>
      </c>
      <c r="D133" s="184">
        <v>0</v>
      </c>
      <c r="E133" s="183">
        <f t="shared" si="6"/>
        <v>471000</v>
      </c>
      <c r="F133" s="194">
        <v>45091</v>
      </c>
      <c r="G133" s="195" t="str">
        <f t="shared" si="3"/>
        <v>VENCIDO</v>
      </c>
      <c r="H133" s="195" t="s">
        <v>10674</v>
      </c>
      <c r="I133" s="248" t="s">
        <v>10657</v>
      </c>
      <c r="J133" s="25"/>
      <c r="K133" s="26"/>
    </row>
    <row r="134" spans="2:11" s="196" customFormat="1" ht="15" customHeight="1" x14ac:dyDescent="0.3">
      <c r="B134" s="193" t="s">
        <v>10108</v>
      </c>
      <c r="C134" s="183">
        <v>599000</v>
      </c>
      <c r="D134" s="184">
        <v>0</v>
      </c>
      <c r="E134" s="183">
        <f t="shared" si="6"/>
        <v>599000</v>
      </c>
      <c r="F134" s="194">
        <v>45091</v>
      </c>
      <c r="G134" s="195" t="str">
        <f t="shared" si="3"/>
        <v>VENCIDO</v>
      </c>
      <c r="H134" s="195" t="s">
        <v>10674</v>
      </c>
      <c r="I134" s="248" t="s">
        <v>10657</v>
      </c>
      <c r="J134" s="25"/>
      <c r="K134" s="26"/>
    </row>
    <row r="135" spans="2:11" s="196" customFormat="1" ht="15" customHeight="1" x14ac:dyDescent="0.3">
      <c r="B135" s="193" t="s">
        <v>10108</v>
      </c>
      <c r="C135" s="183">
        <v>70000</v>
      </c>
      <c r="D135" s="184">
        <v>0</v>
      </c>
      <c r="E135" s="183">
        <f t="shared" si="6"/>
        <v>70000</v>
      </c>
      <c r="F135" s="194">
        <v>45091</v>
      </c>
      <c r="G135" s="195" t="str">
        <f t="shared" si="3"/>
        <v>VENCIDO</v>
      </c>
      <c r="H135" s="195" t="s">
        <v>10674</v>
      </c>
      <c r="I135" s="248" t="s">
        <v>10657</v>
      </c>
      <c r="J135" s="25"/>
      <c r="K135" s="26"/>
    </row>
    <row r="136" spans="2:11" s="196" customFormat="1" ht="15" customHeight="1" x14ac:dyDescent="0.3">
      <c r="B136" s="193" t="s">
        <v>10108</v>
      </c>
      <c r="C136" s="183">
        <v>72000</v>
      </c>
      <c r="D136" s="184">
        <v>0</v>
      </c>
      <c r="E136" s="183">
        <f t="shared" si="6"/>
        <v>72000</v>
      </c>
      <c r="F136" s="194">
        <v>45091</v>
      </c>
      <c r="G136" s="195" t="str">
        <f t="shared" si="3"/>
        <v>VENCIDO</v>
      </c>
      <c r="H136" s="195" t="s">
        <v>10674</v>
      </c>
      <c r="I136" s="248" t="s">
        <v>10657</v>
      </c>
      <c r="J136" s="25"/>
      <c r="K136" s="26"/>
    </row>
    <row r="137" spans="2:11" s="196" customFormat="1" ht="15" customHeight="1" x14ac:dyDescent="0.3">
      <c r="B137" s="193" t="s">
        <v>10108</v>
      </c>
      <c r="C137" s="183">
        <v>44557000</v>
      </c>
      <c r="D137" s="184">
        <v>0</v>
      </c>
      <c r="E137" s="183">
        <f t="shared" si="6"/>
        <v>44557000</v>
      </c>
      <c r="F137" s="194">
        <v>45091</v>
      </c>
      <c r="G137" s="195" t="str">
        <f t="shared" si="3"/>
        <v>VENCIDO</v>
      </c>
      <c r="H137" s="195" t="s">
        <v>10674</v>
      </c>
      <c r="I137" s="248" t="s">
        <v>10657</v>
      </c>
      <c r="J137" s="25"/>
      <c r="K137" s="26"/>
    </row>
    <row r="138" spans="2:11" s="196" customFormat="1" ht="15" customHeight="1" x14ac:dyDescent="0.3">
      <c r="B138" s="193" t="s">
        <v>10108</v>
      </c>
      <c r="C138" s="183">
        <v>726000</v>
      </c>
      <c r="D138" s="184">
        <v>0</v>
      </c>
      <c r="E138" s="183">
        <f t="shared" si="6"/>
        <v>726000</v>
      </c>
      <c r="F138" s="194">
        <v>45091</v>
      </c>
      <c r="G138" s="195" t="str">
        <f t="shared" si="3"/>
        <v>VENCIDO</v>
      </c>
      <c r="H138" s="195" t="s">
        <v>10674</v>
      </c>
      <c r="I138" s="248" t="s">
        <v>10657</v>
      </c>
      <c r="J138" s="25"/>
      <c r="K138" s="26"/>
    </row>
    <row r="139" spans="2:11" s="196" customFormat="1" ht="15" customHeight="1" x14ac:dyDescent="0.3">
      <c r="B139" s="193" t="s">
        <v>10108</v>
      </c>
      <c r="C139" s="183">
        <v>42041000</v>
      </c>
      <c r="D139" s="184">
        <v>0</v>
      </c>
      <c r="E139" s="183">
        <f t="shared" si="6"/>
        <v>42041000</v>
      </c>
      <c r="F139" s="194">
        <v>45091</v>
      </c>
      <c r="G139" s="195" t="str">
        <f t="shared" si="3"/>
        <v>VENCIDO</v>
      </c>
      <c r="H139" s="195" t="s">
        <v>10674</v>
      </c>
      <c r="I139" s="248" t="s">
        <v>10657</v>
      </c>
      <c r="J139" s="25"/>
      <c r="K139" s="26"/>
    </row>
    <row r="140" spans="2:11" s="196" customFormat="1" ht="15" customHeight="1" x14ac:dyDescent="0.3">
      <c r="B140" s="193" t="s">
        <v>10108</v>
      </c>
      <c r="C140" s="183">
        <v>29980000</v>
      </c>
      <c r="D140" s="184">
        <v>0</v>
      </c>
      <c r="E140" s="183">
        <f t="shared" si="6"/>
        <v>29980000</v>
      </c>
      <c r="F140" s="194">
        <v>45091</v>
      </c>
      <c r="G140" s="195" t="str">
        <f t="shared" si="3"/>
        <v>VENCIDO</v>
      </c>
      <c r="H140" s="195" t="s">
        <v>10674</v>
      </c>
      <c r="I140" s="248" t="s">
        <v>10657</v>
      </c>
      <c r="J140" s="25"/>
      <c r="K140" s="26"/>
    </row>
    <row r="141" spans="2:11" s="196" customFormat="1" ht="15" customHeight="1" x14ac:dyDescent="0.3">
      <c r="B141" s="193" t="s">
        <v>10108</v>
      </c>
      <c r="C141" s="183">
        <v>26014000</v>
      </c>
      <c r="D141" s="184">
        <v>0</v>
      </c>
      <c r="E141" s="183">
        <f t="shared" si="6"/>
        <v>26014000</v>
      </c>
      <c r="F141" s="194">
        <v>45091</v>
      </c>
      <c r="G141" s="195" t="str">
        <f t="shared" si="3"/>
        <v>VENCIDO</v>
      </c>
      <c r="H141" s="195" t="s">
        <v>10674</v>
      </c>
      <c r="I141" s="248" t="s">
        <v>10657</v>
      </c>
      <c r="J141" s="25"/>
      <c r="K141" s="26"/>
    </row>
    <row r="142" spans="2:11" s="196" customFormat="1" ht="15" customHeight="1" x14ac:dyDescent="0.3">
      <c r="B142" s="193" t="s">
        <v>10108</v>
      </c>
      <c r="C142" s="183">
        <v>24669000</v>
      </c>
      <c r="D142" s="184">
        <v>0</v>
      </c>
      <c r="E142" s="183">
        <f t="shared" si="6"/>
        <v>24669000</v>
      </c>
      <c r="F142" s="194">
        <v>45091</v>
      </c>
      <c r="G142" s="195" t="str">
        <f t="shared" si="3"/>
        <v>VENCIDO</v>
      </c>
      <c r="H142" s="195" t="s">
        <v>10674</v>
      </c>
      <c r="I142" s="248" t="s">
        <v>10657</v>
      </c>
      <c r="J142" s="25"/>
      <c r="K142" s="26"/>
    </row>
    <row r="143" spans="2:11" s="196" customFormat="1" ht="15" customHeight="1" x14ac:dyDescent="0.3">
      <c r="B143" s="193" t="s">
        <v>10108</v>
      </c>
      <c r="C143" s="183">
        <v>685000</v>
      </c>
      <c r="D143" s="184">
        <v>0</v>
      </c>
      <c r="E143" s="183">
        <f t="shared" si="6"/>
        <v>685000</v>
      </c>
      <c r="F143" s="194">
        <v>45091</v>
      </c>
      <c r="G143" s="195" t="str">
        <f t="shared" ref="G143:G206" si="7">+IF(F143&gt;=$C$6,"VIGENTE","VENCIDO")</f>
        <v>VENCIDO</v>
      </c>
      <c r="H143" s="195" t="s">
        <v>10674</v>
      </c>
      <c r="I143" s="248" t="s">
        <v>10657</v>
      </c>
      <c r="J143" s="25"/>
      <c r="K143" s="26"/>
    </row>
    <row r="144" spans="2:11" s="196" customFormat="1" ht="15" customHeight="1" x14ac:dyDescent="0.3">
      <c r="B144" s="193" t="s">
        <v>10108</v>
      </c>
      <c r="C144" s="183">
        <v>1168000</v>
      </c>
      <c r="D144" s="184">
        <v>0</v>
      </c>
      <c r="E144" s="183">
        <f t="shared" si="6"/>
        <v>1168000</v>
      </c>
      <c r="F144" s="194">
        <v>45091</v>
      </c>
      <c r="G144" s="195" t="str">
        <f t="shared" si="7"/>
        <v>VENCIDO</v>
      </c>
      <c r="H144" s="195" t="s">
        <v>10674</v>
      </c>
      <c r="I144" s="248" t="s">
        <v>10657</v>
      </c>
      <c r="J144" s="25"/>
      <c r="K144" s="26"/>
    </row>
    <row r="145" spans="2:11" s="196" customFormat="1" ht="15" customHeight="1" x14ac:dyDescent="0.3">
      <c r="B145" s="193" t="s">
        <v>10108</v>
      </c>
      <c r="C145" s="183">
        <v>662000</v>
      </c>
      <c r="D145" s="184">
        <v>0</v>
      </c>
      <c r="E145" s="183">
        <f t="shared" si="6"/>
        <v>662000</v>
      </c>
      <c r="F145" s="194">
        <v>45091</v>
      </c>
      <c r="G145" s="195" t="str">
        <f t="shared" si="7"/>
        <v>VENCIDO</v>
      </c>
      <c r="H145" s="195" t="s">
        <v>10674</v>
      </c>
      <c r="I145" s="248" t="s">
        <v>10657</v>
      </c>
      <c r="J145" s="25"/>
      <c r="K145" s="26"/>
    </row>
    <row r="146" spans="2:11" s="196" customFormat="1" ht="15" customHeight="1" x14ac:dyDescent="0.3">
      <c r="B146" s="193" t="s">
        <v>10108</v>
      </c>
      <c r="C146" s="183">
        <v>234444000</v>
      </c>
      <c r="D146" s="184">
        <v>0</v>
      </c>
      <c r="E146" s="183">
        <f t="shared" si="6"/>
        <v>234444000</v>
      </c>
      <c r="F146" s="194">
        <v>45091</v>
      </c>
      <c r="G146" s="195" t="str">
        <f t="shared" si="7"/>
        <v>VENCIDO</v>
      </c>
      <c r="H146" s="195" t="s">
        <v>10674</v>
      </c>
      <c r="I146" s="248" t="s">
        <v>10657</v>
      </c>
      <c r="J146" s="25"/>
      <c r="K146" s="26"/>
    </row>
    <row r="147" spans="2:11" s="196" customFormat="1" ht="15" customHeight="1" x14ac:dyDescent="0.3">
      <c r="B147" s="193" t="s">
        <v>10108</v>
      </c>
      <c r="C147" s="183">
        <v>8496000</v>
      </c>
      <c r="D147" s="184">
        <v>0</v>
      </c>
      <c r="E147" s="183">
        <f t="shared" si="6"/>
        <v>8496000</v>
      </c>
      <c r="F147" s="194">
        <v>45091</v>
      </c>
      <c r="G147" s="195" t="str">
        <f t="shared" si="7"/>
        <v>VENCIDO</v>
      </c>
      <c r="H147" s="195" t="s">
        <v>10674</v>
      </c>
      <c r="I147" s="248" t="s">
        <v>10657</v>
      </c>
      <c r="J147" s="25"/>
      <c r="K147" s="26"/>
    </row>
    <row r="148" spans="2:11" s="196" customFormat="1" ht="15" customHeight="1" x14ac:dyDescent="0.3">
      <c r="B148" s="193" t="s">
        <v>10108</v>
      </c>
      <c r="C148" s="183">
        <v>638000</v>
      </c>
      <c r="D148" s="184">
        <v>0</v>
      </c>
      <c r="E148" s="183">
        <f t="shared" si="6"/>
        <v>638000</v>
      </c>
      <c r="F148" s="194">
        <v>45100</v>
      </c>
      <c r="G148" s="195" t="str">
        <f t="shared" si="7"/>
        <v>VENCIDO</v>
      </c>
      <c r="H148" s="195" t="s">
        <v>10674</v>
      </c>
      <c r="I148" s="248" t="s">
        <v>10657</v>
      </c>
      <c r="J148" s="25"/>
      <c r="K148" s="26"/>
    </row>
    <row r="149" spans="2:11" s="196" customFormat="1" ht="15" customHeight="1" x14ac:dyDescent="0.3">
      <c r="B149" s="193" t="s">
        <v>10108</v>
      </c>
      <c r="C149" s="183">
        <v>22699000</v>
      </c>
      <c r="D149" s="184">
        <v>0</v>
      </c>
      <c r="E149" s="183">
        <f t="shared" ref="E149:E180" si="8">+C149</f>
        <v>22699000</v>
      </c>
      <c r="F149" s="194">
        <v>45100</v>
      </c>
      <c r="G149" s="195" t="str">
        <f t="shared" si="7"/>
        <v>VENCIDO</v>
      </c>
      <c r="H149" s="195" t="s">
        <v>10674</v>
      </c>
      <c r="I149" s="248" t="s">
        <v>10657</v>
      </c>
      <c r="J149" s="25"/>
      <c r="K149" s="26"/>
    </row>
    <row r="150" spans="2:11" s="196" customFormat="1" ht="15" customHeight="1" x14ac:dyDescent="0.3">
      <c r="B150" s="193" t="s">
        <v>10109</v>
      </c>
      <c r="C150" s="183">
        <v>879210003</v>
      </c>
      <c r="D150" s="184">
        <v>0</v>
      </c>
      <c r="E150" s="183">
        <f t="shared" si="8"/>
        <v>879210003</v>
      </c>
      <c r="F150" s="194">
        <v>45016</v>
      </c>
      <c r="G150" s="195" t="str">
        <f t="shared" si="7"/>
        <v>VENCIDO</v>
      </c>
      <c r="H150" s="195" t="s">
        <v>10674</v>
      </c>
      <c r="I150" s="248" t="s">
        <v>10657</v>
      </c>
      <c r="J150" s="25"/>
      <c r="K150" s="26"/>
    </row>
    <row r="151" spans="2:11" s="196" customFormat="1" ht="15" customHeight="1" x14ac:dyDescent="0.3">
      <c r="B151" s="193" t="s">
        <v>10109</v>
      </c>
      <c r="C151" s="183">
        <v>402111354</v>
      </c>
      <c r="D151" s="184">
        <v>0</v>
      </c>
      <c r="E151" s="183">
        <f t="shared" si="8"/>
        <v>402111354</v>
      </c>
      <c r="F151" s="194">
        <v>45022</v>
      </c>
      <c r="G151" s="195" t="str">
        <f t="shared" si="7"/>
        <v>VENCIDO</v>
      </c>
      <c r="H151" s="195" t="s">
        <v>10674</v>
      </c>
      <c r="I151" s="248" t="s">
        <v>10657</v>
      </c>
      <c r="J151" s="25"/>
      <c r="K151" s="26"/>
    </row>
    <row r="152" spans="2:11" s="196" customFormat="1" ht="15" customHeight="1" x14ac:dyDescent="0.3">
      <c r="B152" s="193" t="s">
        <v>10109</v>
      </c>
      <c r="C152" s="183">
        <v>305514021</v>
      </c>
      <c r="D152" s="184">
        <v>0</v>
      </c>
      <c r="E152" s="183">
        <f t="shared" si="8"/>
        <v>305514021</v>
      </c>
      <c r="F152" s="194">
        <v>45063</v>
      </c>
      <c r="G152" s="195" t="str">
        <f t="shared" si="7"/>
        <v>VENCIDO</v>
      </c>
      <c r="H152" s="195" t="s">
        <v>10674</v>
      </c>
      <c r="I152" s="248" t="s">
        <v>10657</v>
      </c>
      <c r="J152" s="25"/>
      <c r="K152" s="26"/>
    </row>
    <row r="153" spans="2:11" s="196" customFormat="1" ht="15" customHeight="1" x14ac:dyDescent="0.3">
      <c r="B153" s="193" t="s">
        <v>10109</v>
      </c>
      <c r="C153" s="183">
        <v>2200000</v>
      </c>
      <c r="D153" s="184">
        <v>0</v>
      </c>
      <c r="E153" s="183">
        <f t="shared" si="8"/>
        <v>2200000</v>
      </c>
      <c r="F153" s="194">
        <v>45081</v>
      </c>
      <c r="G153" s="195" t="str">
        <f t="shared" si="7"/>
        <v>VENCIDO</v>
      </c>
      <c r="H153" s="195" t="s">
        <v>10674</v>
      </c>
      <c r="I153" s="248" t="s">
        <v>10657</v>
      </c>
      <c r="J153" s="25"/>
      <c r="K153" s="26"/>
    </row>
    <row r="154" spans="2:11" s="196" customFormat="1" ht="15" customHeight="1" x14ac:dyDescent="0.3">
      <c r="B154" s="193" t="s">
        <v>10109</v>
      </c>
      <c r="C154" s="183">
        <v>93181629</v>
      </c>
      <c r="D154" s="184">
        <v>0</v>
      </c>
      <c r="E154" s="183">
        <f t="shared" si="8"/>
        <v>93181629</v>
      </c>
      <c r="F154" s="194">
        <v>45082</v>
      </c>
      <c r="G154" s="195" t="str">
        <f t="shared" si="7"/>
        <v>VENCIDO</v>
      </c>
      <c r="H154" s="195" t="s">
        <v>10674</v>
      </c>
      <c r="I154" s="248" t="s">
        <v>10657</v>
      </c>
      <c r="J154" s="25"/>
      <c r="K154" s="26"/>
    </row>
    <row r="155" spans="2:11" s="196" customFormat="1" ht="15" customHeight="1" x14ac:dyDescent="0.3">
      <c r="B155" s="193" t="s">
        <v>10109</v>
      </c>
      <c r="C155" s="183">
        <v>13125000</v>
      </c>
      <c r="D155" s="184">
        <v>0</v>
      </c>
      <c r="E155" s="183">
        <f t="shared" si="8"/>
        <v>13125000</v>
      </c>
      <c r="F155" s="194">
        <v>45082</v>
      </c>
      <c r="G155" s="195" t="str">
        <f t="shared" si="7"/>
        <v>VENCIDO</v>
      </c>
      <c r="H155" s="195" t="s">
        <v>10674</v>
      </c>
      <c r="I155" s="248" t="s">
        <v>10657</v>
      </c>
      <c r="J155" s="25"/>
      <c r="K155" s="26"/>
    </row>
    <row r="156" spans="2:11" s="196" customFormat="1" ht="15" customHeight="1" x14ac:dyDescent="0.3">
      <c r="B156" s="193" t="s">
        <v>10109</v>
      </c>
      <c r="C156" s="183">
        <v>21559500</v>
      </c>
      <c r="D156" s="184">
        <v>0</v>
      </c>
      <c r="E156" s="183">
        <f t="shared" si="8"/>
        <v>21559500</v>
      </c>
      <c r="F156" s="194">
        <v>45082</v>
      </c>
      <c r="G156" s="195" t="str">
        <f t="shared" si="7"/>
        <v>VENCIDO</v>
      </c>
      <c r="H156" s="195" t="s">
        <v>10674</v>
      </c>
      <c r="I156" s="248" t="s">
        <v>10657</v>
      </c>
      <c r="J156" s="25"/>
      <c r="K156" s="26"/>
    </row>
    <row r="157" spans="2:11" s="196" customFormat="1" ht="15" customHeight="1" x14ac:dyDescent="0.3">
      <c r="B157" s="193" t="s">
        <v>10109</v>
      </c>
      <c r="C157" s="183">
        <v>1094850</v>
      </c>
      <c r="D157" s="184">
        <v>0</v>
      </c>
      <c r="E157" s="183">
        <f t="shared" si="8"/>
        <v>1094850</v>
      </c>
      <c r="F157" s="194">
        <v>45082</v>
      </c>
      <c r="G157" s="195" t="str">
        <f t="shared" si="7"/>
        <v>VENCIDO</v>
      </c>
      <c r="H157" s="195" t="s">
        <v>10674</v>
      </c>
      <c r="I157" s="248" t="s">
        <v>10657</v>
      </c>
      <c r="J157" s="25"/>
      <c r="K157" s="26"/>
    </row>
    <row r="158" spans="2:11" s="196" customFormat="1" ht="15" customHeight="1" x14ac:dyDescent="0.3">
      <c r="B158" s="193" t="s">
        <v>10109</v>
      </c>
      <c r="C158" s="183">
        <v>68107472</v>
      </c>
      <c r="D158" s="184">
        <v>0</v>
      </c>
      <c r="E158" s="183">
        <f t="shared" si="8"/>
        <v>68107472</v>
      </c>
      <c r="F158" s="194">
        <v>45086</v>
      </c>
      <c r="G158" s="195" t="str">
        <f t="shared" si="7"/>
        <v>VENCIDO</v>
      </c>
      <c r="H158" s="195" t="s">
        <v>10674</v>
      </c>
      <c r="I158" s="248" t="s">
        <v>10657</v>
      </c>
      <c r="J158" s="25"/>
      <c r="K158" s="26"/>
    </row>
    <row r="159" spans="2:11" s="196" customFormat="1" ht="15" customHeight="1" x14ac:dyDescent="0.3">
      <c r="B159" s="193" t="s">
        <v>10109</v>
      </c>
      <c r="C159" s="183">
        <v>368148</v>
      </c>
      <c r="D159" s="184">
        <v>0</v>
      </c>
      <c r="E159" s="183">
        <f t="shared" si="8"/>
        <v>368148</v>
      </c>
      <c r="F159" s="194">
        <v>45087</v>
      </c>
      <c r="G159" s="195" t="str">
        <f t="shared" si="7"/>
        <v>VENCIDO</v>
      </c>
      <c r="H159" s="195" t="s">
        <v>10674</v>
      </c>
      <c r="I159" s="248" t="s">
        <v>10657</v>
      </c>
      <c r="J159" s="25"/>
      <c r="K159" s="26"/>
    </row>
    <row r="160" spans="2:11" s="196" customFormat="1" ht="15" customHeight="1" x14ac:dyDescent="0.3">
      <c r="B160" s="193" t="s">
        <v>10109</v>
      </c>
      <c r="C160" s="183">
        <v>47100000</v>
      </c>
      <c r="D160" s="184">
        <v>0</v>
      </c>
      <c r="E160" s="183">
        <f t="shared" si="8"/>
        <v>47100000</v>
      </c>
      <c r="F160" s="194">
        <v>45107</v>
      </c>
      <c r="G160" s="195" t="str">
        <f t="shared" si="7"/>
        <v>VIGENTE</v>
      </c>
      <c r="H160" s="195" t="s">
        <v>10674</v>
      </c>
      <c r="I160" s="248" t="s">
        <v>10657</v>
      </c>
      <c r="J160" s="25"/>
      <c r="K160" s="26"/>
    </row>
    <row r="161" spans="2:11" s="196" customFormat="1" ht="15" customHeight="1" x14ac:dyDescent="0.3">
      <c r="B161" s="193" t="s">
        <v>10109</v>
      </c>
      <c r="C161" s="183">
        <v>138178998</v>
      </c>
      <c r="D161" s="184">
        <v>0</v>
      </c>
      <c r="E161" s="183">
        <f t="shared" si="8"/>
        <v>138178998</v>
      </c>
      <c r="F161" s="194">
        <v>45109</v>
      </c>
      <c r="G161" s="195" t="str">
        <f t="shared" si="7"/>
        <v>VIGENTE</v>
      </c>
      <c r="H161" s="195" t="s">
        <v>10674</v>
      </c>
      <c r="I161" s="248" t="s">
        <v>10657</v>
      </c>
      <c r="J161" s="25"/>
      <c r="K161" s="26"/>
    </row>
    <row r="162" spans="2:11" s="196" customFormat="1" ht="15" customHeight="1" x14ac:dyDescent="0.3">
      <c r="B162" s="193" t="s">
        <v>10109</v>
      </c>
      <c r="C162" s="183">
        <v>11200000</v>
      </c>
      <c r="D162" s="184">
        <v>0</v>
      </c>
      <c r="E162" s="183">
        <f t="shared" si="8"/>
        <v>11200000</v>
      </c>
      <c r="F162" s="194">
        <v>45083</v>
      </c>
      <c r="G162" s="195" t="str">
        <f t="shared" si="7"/>
        <v>VENCIDO</v>
      </c>
      <c r="H162" s="195" t="s">
        <v>10674</v>
      </c>
      <c r="I162" s="248" t="s">
        <v>10657</v>
      </c>
      <c r="J162" s="25"/>
      <c r="K162" s="26"/>
    </row>
    <row r="163" spans="2:11" s="196" customFormat="1" ht="15" customHeight="1" x14ac:dyDescent="0.3">
      <c r="B163" s="193" t="s">
        <v>10109</v>
      </c>
      <c r="C163" s="183">
        <v>1080000</v>
      </c>
      <c r="D163" s="184">
        <v>0</v>
      </c>
      <c r="E163" s="183">
        <f t="shared" si="8"/>
        <v>1080000</v>
      </c>
      <c r="F163" s="194">
        <v>45113</v>
      </c>
      <c r="G163" s="195" t="str">
        <f t="shared" si="7"/>
        <v>VIGENTE</v>
      </c>
      <c r="H163" s="195" t="s">
        <v>10674</v>
      </c>
      <c r="I163" s="248" t="s">
        <v>10657</v>
      </c>
      <c r="J163" s="25"/>
      <c r="K163" s="26"/>
    </row>
    <row r="164" spans="2:11" s="196" customFormat="1" ht="15" customHeight="1" x14ac:dyDescent="0.3">
      <c r="B164" s="193" t="s">
        <v>10109</v>
      </c>
      <c r="C164" s="183">
        <v>2200000</v>
      </c>
      <c r="D164" s="184">
        <v>0</v>
      </c>
      <c r="E164" s="183">
        <f t="shared" si="8"/>
        <v>2200000</v>
      </c>
      <c r="F164" s="194">
        <v>45113</v>
      </c>
      <c r="G164" s="195" t="str">
        <f t="shared" si="7"/>
        <v>VIGENTE</v>
      </c>
      <c r="H164" s="195" t="s">
        <v>10674</v>
      </c>
      <c r="I164" s="248" t="s">
        <v>10657</v>
      </c>
      <c r="J164" s="25"/>
      <c r="K164" s="26"/>
    </row>
    <row r="165" spans="2:11" s="196" customFormat="1" ht="15" customHeight="1" x14ac:dyDescent="0.3">
      <c r="B165" s="193" t="s">
        <v>10109</v>
      </c>
      <c r="C165" s="183">
        <v>985950</v>
      </c>
      <c r="D165" s="184">
        <v>0</v>
      </c>
      <c r="E165" s="183">
        <f t="shared" si="8"/>
        <v>985950</v>
      </c>
      <c r="F165" s="194">
        <v>45130</v>
      </c>
      <c r="G165" s="195" t="str">
        <f t="shared" si="7"/>
        <v>VIGENTE</v>
      </c>
      <c r="H165" s="195" t="s">
        <v>10674</v>
      </c>
      <c r="I165" s="248" t="s">
        <v>10657</v>
      </c>
      <c r="J165" s="25"/>
      <c r="K165" s="26"/>
    </row>
    <row r="166" spans="2:11" s="196" customFormat="1" ht="15" customHeight="1" x14ac:dyDescent="0.3">
      <c r="B166" s="193" t="s">
        <v>10109</v>
      </c>
      <c r="C166" s="183">
        <v>45138500</v>
      </c>
      <c r="D166" s="184">
        <v>0</v>
      </c>
      <c r="E166" s="183">
        <f t="shared" si="8"/>
        <v>45138500</v>
      </c>
      <c r="F166" s="194">
        <v>45107</v>
      </c>
      <c r="G166" s="195" t="str">
        <f t="shared" si="7"/>
        <v>VIGENTE</v>
      </c>
      <c r="H166" s="195" t="s">
        <v>10674</v>
      </c>
      <c r="I166" s="248" t="s">
        <v>10657</v>
      </c>
      <c r="J166" s="25"/>
      <c r="K166" s="26"/>
    </row>
    <row r="167" spans="2:11" s="196" customFormat="1" ht="15" customHeight="1" x14ac:dyDescent="0.3">
      <c r="B167" s="193" t="s">
        <v>10110</v>
      </c>
      <c r="C167" s="183">
        <v>3205000</v>
      </c>
      <c r="D167" s="184">
        <v>0</v>
      </c>
      <c r="E167" s="183">
        <f t="shared" si="8"/>
        <v>3205000</v>
      </c>
      <c r="F167" s="194">
        <v>45018</v>
      </c>
      <c r="G167" s="195" t="str">
        <f t="shared" si="7"/>
        <v>VENCIDO</v>
      </c>
      <c r="H167" s="195" t="s">
        <v>10674</v>
      </c>
      <c r="I167" s="248" t="s">
        <v>10657</v>
      </c>
      <c r="J167" s="25"/>
      <c r="K167" s="26"/>
    </row>
    <row r="168" spans="2:11" s="196" customFormat="1" ht="15" customHeight="1" x14ac:dyDescent="0.3">
      <c r="B168" s="193" t="s">
        <v>10110</v>
      </c>
      <c r="C168" s="183">
        <v>22850000</v>
      </c>
      <c r="D168" s="184">
        <v>0</v>
      </c>
      <c r="E168" s="183">
        <f t="shared" si="8"/>
        <v>22850000</v>
      </c>
      <c r="F168" s="194">
        <v>45083</v>
      </c>
      <c r="G168" s="195" t="str">
        <f t="shared" si="7"/>
        <v>VENCIDO</v>
      </c>
      <c r="H168" s="195" t="s">
        <v>10674</v>
      </c>
      <c r="I168" s="248" t="s">
        <v>10657</v>
      </c>
      <c r="J168" s="25"/>
      <c r="K168" s="26"/>
    </row>
    <row r="169" spans="2:11" s="196" customFormat="1" ht="15" customHeight="1" x14ac:dyDescent="0.3">
      <c r="B169" s="193" t="s">
        <v>10110</v>
      </c>
      <c r="C169" s="183">
        <v>330000</v>
      </c>
      <c r="D169" s="184">
        <v>0</v>
      </c>
      <c r="E169" s="183">
        <f t="shared" si="8"/>
        <v>330000</v>
      </c>
      <c r="F169" s="194">
        <v>45115</v>
      </c>
      <c r="G169" s="195" t="str">
        <f t="shared" si="7"/>
        <v>VIGENTE</v>
      </c>
      <c r="H169" s="195" t="s">
        <v>10674</v>
      </c>
      <c r="I169" s="248" t="s">
        <v>10657</v>
      </c>
      <c r="J169" s="25"/>
      <c r="K169" s="26"/>
    </row>
    <row r="170" spans="2:11" s="196" customFormat="1" ht="15" customHeight="1" x14ac:dyDescent="0.3">
      <c r="B170" s="193" t="s">
        <v>10110</v>
      </c>
      <c r="C170" s="183">
        <v>3900000</v>
      </c>
      <c r="D170" s="184">
        <v>0</v>
      </c>
      <c r="E170" s="183">
        <f t="shared" si="8"/>
        <v>3900000</v>
      </c>
      <c r="F170" s="194">
        <v>45129</v>
      </c>
      <c r="G170" s="195" t="str">
        <f t="shared" si="7"/>
        <v>VIGENTE</v>
      </c>
      <c r="H170" s="195" t="s">
        <v>10674</v>
      </c>
      <c r="I170" s="248" t="s">
        <v>10657</v>
      </c>
      <c r="J170" s="25"/>
      <c r="K170" s="26"/>
    </row>
    <row r="171" spans="2:11" s="196" customFormat="1" ht="15" customHeight="1" x14ac:dyDescent="0.3">
      <c r="B171" s="193" t="s">
        <v>10110</v>
      </c>
      <c r="C171" s="183">
        <v>3180000</v>
      </c>
      <c r="D171" s="184">
        <v>0</v>
      </c>
      <c r="E171" s="183">
        <f t="shared" si="8"/>
        <v>3180000</v>
      </c>
      <c r="F171" s="194">
        <v>45129</v>
      </c>
      <c r="G171" s="195" t="str">
        <f t="shared" si="7"/>
        <v>VIGENTE</v>
      </c>
      <c r="H171" s="195" t="s">
        <v>10674</v>
      </c>
      <c r="I171" s="248" t="s">
        <v>10657</v>
      </c>
      <c r="J171" s="25"/>
      <c r="K171" s="26"/>
    </row>
    <row r="172" spans="2:11" s="196" customFormat="1" ht="15" customHeight="1" x14ac:dyDescent="0.3">
      <c r="B172" s="193" t="s">
        <v>10111</v>
      </c>
      <c r="C172" s="183">
        <v>405041</v>
      </c>
      <c r="D172" s="184">
        <v>0</v>
      </c>
      <c r="E172" s="183">
        <f t="shared" si="8"/>
        <v>405041</v>
      </c>
      <c r="F172" s="194">
        <v>43405</v>
      </c>
      <c r="G172" s="195" t="str">
        <f t="shared" si="7"/>
        <v>VENCIDO</v>
      </c>
      <c r="H172" s="195" t="s">
        <v>10674</v>
      </c>
      <c r="I172" s="248" t="s">
        <v>10657</v>
      </c>
      <c r="J172" s="25"/>
      <c r="K172" s="26"/>
    </row>
    <row r="173" spans="2:11" s="196" customFormat="1" ht="15" customHeight="1" x14ac:dyDescent="0.3">
      <c r="B173" s="193" t="s">
        <v>10111</v>
      </c>
      <c r="C173" s="183">
        <v>996780</v>
      </c>
      <c r="D173" s="184">
        <v>0</v>
      </c>
      <c r="E173" s="183">
        <f t="shared" si="8"/>
        <v>996780</v>
      </c>
      <c r="F173" s="194">
        <v>44561</v>
      </c>
      <c r="G173" s="195" t="str">
        <f t="shared" si="7"/>
        <v>VENCIDO</v>
      </c>
      <c r="H173" s="195" t="s">
        <v>10674</v>
      </c>
      <c r="I173" s="248" t="s">
        <v>10658</v>
      </c>
      <c r="J173" s="25"/>
      <c r="K173" s="26"/>
    </row>
    <row r="174" spans="2:11" s="196" customFormat="1" ht="15" customHeight="1" x14ac:dyDescent="0.3">
      <c r="B174" s="193" t="s">
        <v>10111</v>
      </c>
      <c r="C174" s="183">
        <v>132904</v>
      </c>
      <c r="D174" s="184">
        <v>0</v>
      </c>
      <c r="E174" s="183">
        <f t="shared" si="8"/>
        <v>132904</v>
      </c>
      <c r="F174" s="194">
        <v>43646</v>
      </c>
      <c r="G174" s="195" t="str">
        <f t="shared" si="7"/>
        <v>VENCIDO</v>
      </c>
      <c r="H174" s="195" t="s">
        <v>10674</v>
      </c>
      <c r="I174" s="248" t="s">
        <v>10657</v>
      </c>
      <c r="J174" s="25"/>
      <c r="K174" s="26"/>
    </row>
    <row r="175" spans="2:11" s="196" customFormat="1" ht="15" customHeight="1" x14ac:dyDescent="0.3">
      <c r="B175" s="193" t="s">
        <v>10111</v>
      </c>
      <c r="C175" s="183">
        <v>18986</v>
      </c>
      <c r="D175" s="184">
        <v>0</v>
      </c>
      <c r="E175" s="183">
        <f t="shared" si="8"/>
        <v>18986</v>
      </c>
      <c r="F175" s="194">
        <v>43676</v>
      </c>
      <c r="G175" s="195" t="str">
        <f t="shared" si="7"/>
        <v>VENCIDO</v>
      </c>
      <c r="H175" s="195" t="s">
        <v>10674</v>
      </c>
      <c r="I175" s="248" t="s">
        <v>10657</v>
      </c>
      <c r="J175" s="25"/>
      <c r="K175" s="26"/>
    </row>
    <row r="176" spans="2:11" s="196" customFormat="1" ht="15" customHeight="1" x14ac:dyDescent="0.3">
      <c r="B176" s="193" t="s">
        <v>10111</v>
      </c>
      <c r="C176" s="183">
        <v>211697</v>
      </c>
      <c r="D176" s="184">
        <v>0</v>
      </c>
      <c r="E176" s="183">
        <f t="shared" si="8"/>
        <v>211697</v>
      </c>
      <c r="F176" s="194">
        <v>43707</v>
      </c>
      <c r="G176" s="195" t="str">
        <f t="shared" si="7"/>
        <v>VENCIDO</v>
      </c>
      <c r="H176" s="195" t="s">
        <v>10674</v>
      </c>
      <c r="I176" s="248" t="s">
        <v>10657</v>
      </c>
      <c r="J176" s="25"/>
      <c r="K176" s="26"/>
    </row>
    <row r="177" spans="2:11" s="196" customFormat="1" ht="15" customHeight="1" x14ac:dyDescent="0.3">
      <c r="B177" s="193" t="s">
        <v>10111</v>
      </c>
      <c r="C177" s="183">
        <v>113918</v>
      </c>
      <c r="D177" s="184">
        <v>0</v>
      </c>
      <c r="E177" s="183">
        <f t="shared" si="8"/>
        <v>113918</v>
      </c>
      <c r="F177" s="194">
        <v>43734</v>
      </c>
      <c r="G177" s="195" t="str">
        <f t="shared" si="7"/>
        <v>VENCIDO</v>
      </c>
      <c r="H177" s="195" t="s">
        <v>10674</v>
      </c>
      <c r="I177" s="248" t="s">
        <v>10657</v>
      </c>
      <c r="J177" s="25"/>
      <c r="K177" s="26"/>
    </row>
    <row r="178" spans="2:11" s="196" customFormat="1" ht="15" customHeight="1" x14ac:dyDescent="0.3">
      <c r="B178" s="193" t="s">
        <v>10111</v>
      </c>
      <c r="C178" s="183">
        <v>117715</v>
      </c>
      <c r="D178" s="184">
        <v>0</v>
      </c>
      <c r="E178" s="183">
        <f t="shared" si="8"/>
        <v>117715</v>
      </c>
      <c r="F178" s="194">
        <v>43770</v>
      </c>
      <c r="G178" s="195" t="str">
        <f t="shared" si="7"/>
        <v>VENCIDO</v>
      </c>
      <c r="H178" s="195" t="s">
        <v>10674</v>
      </c>
      <c r="I178" s="248" t="s">
        <v>10657</v>
      </c>
      <c r="J178" s="25"/>
      <c r="K178" s="26"/>
    </row>
    <row r="179" spans="2:11" s="196" customFormat="1" ht="15" customHeight="1" x14ac:dyDescent="0.3">
      <c r="B179" s="193" t="s">
        <v>10111</v>
      </c>
      <c r="C179" s="183">
        <v>110121</v>
      </c>
      <c r="D179" s="184">
        <v>0</v>
      </c>
      <c r="E179" s="183">
        <f t="shared" si="8"/>
        <v>110121</v>
      </c>
      <c r="F179" s="194">
        <v>43793</v>
      </c>
      <c r="G179" s="195" t="str">
        <f t="shared" si="7"/>
        <v>VENCIDO</v>
      </c>
      <c r="H179" s="195" t="s">
        <v>10674</v>
      </c>
      <c r="I179" s="248" t="s">
        <v>10657</v>
      </c>
      <c r="J179" s="25"/>
      <c r="K179" s="26"/>
    </row>
    <row r="180" spans="2:11" s="196" customFormat="1" ht="15" customHeight="1" x14ac:dyDescent="0.3">
      <c r="B180" s="193" t="s">
        <v>10111</v>
      </c>
      <c r="C180" s="183">
        <v>106323</v>
      </c>
      <c r="D180" s="184">
        <v>0</v>
      </c>
      <c r="E180" s="183">
        <f t="shared" si="8"/>
        <v>106323</v>
      </c>
      <c r="F180" s="194">
        <v>43820</v>
      </c>
      <c r="G180" s="195" t="str">
        <f t="shared" si="7"/>
        <v>VENCIDO</v>
      </c>
      <c r="H180" s="195" t="s">
        <v>10674</v>
      </c>
      <c r="I180" s="248" t="s">
        <v>10657</v>
      </c>
      <c r="J180" s="25"/>
      <c r="K180" s="26"/>
    </row>
    <row r="181" spans="2:11" s="196" customFormat="1" ht="15" customHeight="1" x14ac:dyDescent="0.3">
      <c r="B181" s="193" t="s">
        <v>10111</v>
      </c>
      <c r="C181" s="183">
        <v>468962</v>
      </c>
      <c r="D181" s="184">
        <v>0</v>
      </c>
      <c r="E181" s="183">
        <f t="shared" ref="E181:E212" si="9">+C181</f>
        <v>468962</v>
      </c>
      <c r="F181" s="194">
        <v>43957</v>
      </c>
      <c r="G181" s="195" t="str">
        <f t="shared" si="7"/>
        <v>VENCIDO</v>
      </c>
      <c r="H181" s="195" t="s">
        <v>10674</v>
      </c>
      <c r="I181" s="248" t="s">
        <v>10657</v>
      </c>
      <c r="J181" s="25"/>
      <c r="K181" s="26"/>
    </row>
    <row r="182" spans="2:11" s="196" customFormat="1" ht="15" customHeight="1" x14ac:dyDescent="0.3">
      <c r="B182" s="193" t="s">
        <v>10111</v>
      </c>
      <c r="C182" s="183">
        <v>227836</v>
      </c>
      <c r="D182" s="184">
        <v>0</v>
      </c>
      <c r="E182" s="183">
        <f t="shared" si="9"/>
        <v>227836</v>
      </c>
      <c r="F182" s="194">
        <v>44023</v>
      </c>
      <c r="G182" s="195" t="str">
        <f t="shared" si="7"/>
        <v>VENCIDO</v>
      </c>
      <c r="H182" s="195" t="s">
        <v>10674</v>
      </c>
      <c r="I182" s="248" t="s">
        <v>10657</v>
      </c>
      <c r="J182" s="25"/>
      <c r="K182" s="26"/>
    </row>
    <row r="183" spans="2:11" s="196" customFormat="1" ht="15" customHeight="1" x14ac:dyDescent="0.3">
      <c r="B183" s="193" t="s">
        <v>10111</v>
      </c>
      <c r="C183" s="183">
        <v>455671</v>
      </c>
      <c r="D183" s="184">
        <v>0</v>
      </c>
      <c r="E183" s="183">
        <f t="shared" si="9"/>
        <v>455671</v>
      </c>
      <c r="F183" s="194">
        <v>44077</v>
      </c>
      <c r="G183" s="195" t="str">
        <f t="shared" si="7"/>
        <v>VENCIDO</v>
      </c>
      <c r="H183" s="195" t="s">
        <v>10674</v>
      </c>
      <c r="I183" s="248" t="s">
        <v>10657</v>
      </c>
      <c r="J183" s="25"/>
      <c r="K183" s="26"/>
    </row>
    <row r="184" spans="2:11" s="196" customFormat="1" ht="15" customHeight="1" x14ac:dyDescent="0.3">
      <c r="B184" s="193" t="s">
        <v>10111</v>
      </c>
      <c r="C184" s="183">
        <v>102526</v>
      </c>
      <c r="D184" s="184">
        <v>0</v>
      </c>
      <c r="E184" s="183">
        <f t="shared" si="9"/>
        <v>102526</v>
      </c>
      <c r="F184" s="194">
        <v>44098</v>
      </c>
      <c r="G184" s="195" t="str">
        <f t="shared" si="7"/>
        <v>VENCIDO</v>
      </c>
      <c r="H184" s="195" t="s">
        <v>10674</v>
      </c>
      <c r="I184" s="248" t="s">
        <v>10657</v>
      </c>
      <c r="J184" s="25"/>
      <c r="K184" s="26"/>
    </row>
    <row r="185" spans="2:11" s="196" customFormat="1" ht="15" customHeight="1" x14ac:dyDescent="0.3">
      <c r="B185" s="193" t="s">
        <v>10111</v>
      </c>
      <c r="C185" s="183">
        <v>18986</v>
      </c>
      <c r="D185" s="184">
        <v>0</v>
      </c>
      <c r="E185" s="183">
        <f>+C185</f>
        <v>18986</v>
      </c>
      <c r="F185" s="194">
        <v>44128</v>
      </c>
      <c r="G185" s="195" t="str">
        <f t="shared" si="7"/>
        <v>VENCIDO</v>
      </c>
      <c r="H185" s="195" t="s">
        <v>10674</v>
      </c>
      <c r="I185" s="248" t="s">
        <v>10657</v>
      </c>
      <c r="J185" s="25"/>
      <c r="K185" s="26"/>
    </row>
    <row r="186" spans="2:11" s="196" customFormat="1" ht="15" customHeight="1" x14ac:dyDescent="0.3">
      <c r="B186" s="193" t="s">
        <v>10090</v>
      </c>
      <c r="C186" s="183">
        <v>0</v>
      </c>
      <c r="D186" s="184">
        <v>2996.68</v>
      </c>
      <c r="E186" s="183">
        <f t="shared" ref="E186:E187" si="10">+D186*$C$7</f>
        <v>21763688.168000001</v>
      </c>
      <c r="F186" s="194">
        <v>45350</v>
      </c>
      <c r="G186" s="195" t="str">
        <f t="shared" si="7"/>
        <v>VIGENTE</v>
      </c>
      <c r="H186" s="195" t="s">
        <v>10674</v>
      </c>
      <c r="I186" s="248" t="s">
        <v>10655</v>
      </c>
      <c r="J186" s="25"/>
      <c r="K186" s="26"/>
    </row>
    <row r="187" spans="2:11" s="196" customFormat="1" ht="15" customHeight="1" x14ac:dyDescent="0.3">
      <c r="B187" s="193" t="s">
        <v>10090</v>
      </c>
      <c r="C187" s="183">
        <v>0</v>
      </c>
      <c r="D187" s="184">
        <v>1284.28</v>
      </c>
      <c r="E187" s="183">
        <f t="shared" si="10"/>
        <v>9327211.9279999994</v>
      </c>
      <c r="F187" s="194">
        <v>45107</v>
      </c>
      <c r="G187" s="195" t="str">
        <f t="shared" si="7"/>
        <v>VIGENTE</v>
      </c>
      <c r="H187" s="195" t="s">
        <v>10674</v>
      </c>
      <c r="I187" s="248" t="s">
        <v>10655</v>
      </c>
      <c r="J187" s="25"/>
      <c r="K187" s="26"/>
    </row>
    <row r="188" spans="2:11" s="196" customFormat="1" ht="15" customHeight="1" x14ac:dyDescent="0.3">
      <c r="B188" s="193" t="s">
        <v>10112</v>
      </c>
      <c r="C188" s="183">
        <v>3866053</v>
      </c>
      <c r="D188" s="184">
        <v>0</v>
      </c>
      <c r="E188" s="183">
        <f t="shared" si="9"/>
        <v>3866053</v>
      </c>
      <c r="F188" s="194">
        <v>45038</v>
      </c>
      <c r="G188" s="195" t="str">
        <f t="shared" si="7"/>
        <v>VENCIDO</v>
      </c>
      <c r="H188" s="195" t="s">
        <v>10674</v>
      </c>
      <c r="I188" s="248" t="s">
        <v>10657</v>
      </c>
      <c r="J188" s="25"/>
      <c r="K188" s="26"/>
    </row>
    <row r="189" spans="2:11" s="196" customFormat="1" ht="15" customHeight="1" x14ac:dyDescent="0.3">
      <c r="B189" s="193" t="s">
        <v>10112</v>
      </c>
      <c r="C189" s="183">
        <v>85000</v>
      </c>
      <c r="D189" s="184">
        <v>0</v>
      </c>
      <c r="E189" s="183">
        <f t="shared" si="9"/>
        <v>85000</v>
      </c>
      <c r="F189" s="194">
        <v>45043</v>
      </c>
      <c r="G189" s="195" t="str">
        <f t="shared" si="7"/>
        <v>VENCIDO</v>
      </c>
      <c r="H189" s="195" t="s">
        <v>10674</v>
      </c>
      <c r="I189" s="248" t="s">
        <v>10657</v>
      </c>
      <c r="J189" s="25"/>
      <c r="K189" s="26"/>
    </row>
    <row r="190" spans="2:11" s="196" customFormat="1" ht="15" customHeight="1" x14ac:dyDescent="0.3">
      <c r="B190" s="193" t="s">
        <v>10112</v>
      </c>
      <c r="C190" s="183">
        <v>266645</v>
      </c>
      <c r="D190" s="184">
        <v>0</v>
      </c>
      <c r="E190" s="183">
        <f t="shared" si="9"/>
        <v>266645</v>
      </c>
      <c r="F190" s="194">
        <v>45043</v>
      </c>
      <c r="G190" s="195" t="str">
        <f t="shared" si="7"/>
        <v>VENCIDO</v>
      </c>
      <c r="H190" s="195" t="s">
        <v>10674</v>
      </c>
      <c r="I190" s="248" t="s">
        <v>10657</v>
      </c>
      <c r="J190" s="25"/>
      <c r="K190" s="26"/>
    </row>
    <row r="191" spans="2:11" s="196" customFormat="1" ht="15" customHeight="1" x14ac:dyDescent="0.3">
      <c r="B191" s="193" t="s">
        <v>10112</v>
      </c>
      <c r="C191" s="183">
        <v>404000</v>
      </c>
      <c r="D191" s="184">
        <v>0</v>
      </c>
      <c r="E191" s="183">
        <f t="shared" si="9"/>
        <v>404000</v>
      </c>
      <c r="F191" s="194">
        <v>45047</v>
      </c>
      <c r="G191" s="195" t="str">
        <f t="shared" si="7"/>
        <v>VENCIDO</v>
      </c>
      <c r="H191" s="195" t="s">
        <v>10674</v>
      </c>
      <c r="I191" s="248" t="s">
        <v>10657</v>
      </c>
      <c r="J191" s="25"/>
      <c r="K191" s="26"/>
    </row>
    <row r="192" spans="2:11" s="196" customFormat="1" ht="15" customHeight="1" x14ac:dyDescent="0.3">
      <c r="B192" s="193" t="s">
        <v>10112</v>
      </c>
      <c r="C192" s="183">
        <v>210000</v>
      </c>
      <c r="D192" s="184">
        <v>0</v>
      </c>
      <c r="E192" s="183">
        <f t="shared" si="9"/>
        <v>210000</v>
      </c>
      <c r="F192" s="194">
        <v>45047</v>
      </c>
      <c r="G192" s="195" t="str">
        <f t="shared" si="7"/>
        <v>VENCIDO</v>
      </c>
      <c r="H192" s="195" t="s">
        <v>10674</v>
      </c>
      <c r="I192" s="248" t="s">
        <v>10657</v>
      </c>
      <c r="J192" s="25"/>
      <c r="K192" s="26"/>
    </row>
    <row r="193" spans="2:11" s="196" customFormat="1" ht="15" customHeight="1" x14ac:dyDescent="0.3">
      <c r="B193" s="193" t="s">
        <v>10112</v>
      </c>
      <c r="C193" s="183">
        <v>185000</v>
      </c>
      <c r="D193" s="184">
        <v>0</v>
      </c>
      <c r="E193" s="183">
        <f t="shared" si="9"/>
        <v>185000</v>
      </c>
      <c r="F193" s="194">
        <v>45047</v>
      </c>
      <c r="G193" s="195" t="str">
        <f t="shared" si="7"/>
        <v>VENCIDO</v>
      </c>
      <c r="H193" s="195" t="s">
        <v>10674</v>
      </c>
      <c r="I193" s="248" t="s">
        <v>10657</v>
      </c>
      <c r="J193" s="25"/>
      <c r="K193" s="26"/>
    </row>
    <row r="194" spans="2:11" s="196" customFormat="1" ht="15" customHeight="1" x14ac:dyDescent="0.3">
      <c r="B194" s="193" t="s">
        <v>10112</v>
      </c>
      <c r="C194" s="183">
        <v>2984930</v>
      </c>
      <c r="D194" s="184">
        <v>0</v>
      </c>
      <c r="E194" s="183">
        <f t="shared" si="9"/>
        <v>2984930</v>
      </c>
      <c r="F194" s="194">
        <v>45047</v>
      </c>
      <c r="G194" s="195" t="str">
        <f t="shared" si="7"/>
        <v>VENCIDO</v>
      </c>
      <c r="H194" s="195" t="s">
        <v>10674</v>
      </c>
      <c r="I194" s="248" t="s">
        <v>10657</v>
      </c>
      <c r="J194" s="25"/>
      <c r="K194" s="26"/>
    </row>
    <row r="195" spans="2:11" s="196" customFormat="1" ht="15" customHeight="1" x14ac:dyDescent="0.3">
      <c r="B195" s="193" t="s">
        <v>10112</v>
      </c>
      <c r="C195" s="183">
        <v>819000</v>
      </c>
      <c r="D195" s="184">
        <v>0</v>
      </c>
      <c r="E195" s="183">
        <f t="shared" si="9"/>
        <v>819000</v>
      </c>
      <c r="F195" s="194">
        <v>45047</v>
      </c>
      <c r="G195" s="195" t="str">
        <f t="shared" si="7"/>
        <v>VENCIDO</v>
      </c>
      <c r="H195" s="195" t="s">
        <v>10674</v>
      </c>
      <c r="I195" s="248" t="s">
        <v>10657</v>
      </c>
      <c r="J195" s="25"/>
      <c r="K195" s="26"/>
    </row>
    <row r="196" spans="2:11" s="196" customFormat="1" ht="15" customHeight="1" x14ac:dyDescent="0.3">
      <c r="B196" s="193" t="s">
        <v>10112</v>
      </c>
      <c r="C196" s="183">
        <v>104000</v>
      </c>
      <c r="D196" s="184">
        <v>0</v>
      </c>
      <c r="E196" s="183">
        <f t="shared" si="9"/>
        <v>104000</v>
      </c>
      <c r="F196" s="194">
        <v>45047</v>
      </c>
      <c r="G196" s="195" t="str">
        <f t="shared" si="7"/>
        <v>VENCIDO</v>
      </c>
      <c r="H196" s="195" t="s">
        <v>10674</v>
      </c>
      <c r="I196" s="248" t="s">
        <v>10657</v>
      </c>
      <c r="J196" s="25"/>
      <c r="K196" s="26"/>
    </row>
    <row r="197" spans="2:11" s="196" customFormat="1" ht="15" customHeight="1" x14ac:dyDescent="0.3">
      <c r="B197" s="193" t="s">
        <v>10112</v>
      </c>
      <c r="C197" s="183">
        <v>1340000</v>
      </c>
      <c r="D197" s="184">
        <v>0</v>
      </c>
      <c r="E197" s="183">
        <f t="shared" si="9"/>
        <v>1340000</v>
      </c>
      <c r="F197" s="194">
        <v>45047</v>
      </c>
      <c r="G197" s="195" t="str">
        <f t="shared" si="7"/>
        <v>VENCIDO</v>
      </c>
      <c r="H197" s="195" t="s">
        <v>10674</v>
      </c>
      <c r="I197" s="248" t="s">
        <v>10657</v>
      </c>
      <c r="J197" s="25"/>
      <c r="K197" s="26"/>
    </row>
    <row r="198" spans="2:11" s="196" customFormat="1" ht="15" customHeight="1" x14ac:dyDescent="0.3">
      <c r="B198" s="193" t="s">
        <v>10112</v>
      </c>
      <c r="C198" s="183">
        <v>290000</v>
      </c>
      <c r="D198" s="184">
        <v>0</v>
      </c>
      <c r="E198" s="183">
        <f t="shared" si="9"/>
        <v>290000</v>
      </c>
      <c r="F198" s="194">
        <v>45050</v>
      </c>
      <c r="G198" s="195" t="str">
        <f t="shared" si="7"/>
        <v>VENCIDO</v>
      </c>
      <c r="H198" s="195" t="s">
        <v>10674</v>
      </c>
      <c r="I198" s="248" t="s">
        <v>10657</v>
      </c>
      <c r="J198" s="25"/>
      <c r="K198" s="26"/>
    </row>
    <row r="199" spans="2:11" s="196" customFormat="1" ht="15" customHeight="1" x14ac:dyDescent="0.3">
      <c r="B199" s="193" t="s">
        <v>10112</v>
      </c>
      <c r="C199" s="183">
        <v>235000</v>
      </c>
      <c r="D199" s="184">
        <v>0</v>
      </c>
      <c r="E199" s="183">
        <f t="shared" si="9"/>
        <v>235000</v>
      </c>
      <c r="F199" s="194">
        <v>45051</v>
      </c>
      <c r="G199" s="195" t="str">
        <f t="shared" si="7"/>
        <v>VENCIDO</v>
      </c>
      <c r="H199" s="195" t="s">
        <v>10674</v>
      </c>
      <c r="I199" s="248" t="s">
        <v>10657</v>
      </c>
      <c r="J199" s="25"/>
      <c r="K199" s="26"/>
    </row>
    <row r="200" spans="2:11" s="196" customFormat="1" ht="15" customHeight="1" x14ac:dyDescent="0.3">
      <c r="B200" s="193" t="s">
        <v>10112</v>
      </c>
      <c r="C200" s="183">
        <v>2650000</v>
      </c>
      <c r="D200" s="184">
        <v>0</v>
      </c>
      <c r="E200" s="183">
        <f t="shared" si="9"/>
        <v>2650000</v>
      </c>
      <c r="F200" s="194">
        <v>45051</v>
      </c>
      <c r="G200" s="195" t="str">
        <f t="shared" si="7"/>
        <v>VENCIDO</v>
      </c>
      <c r="H200" s="195" t="s">
        <v>10674</v>
      </c>
      <c r="I200" s="248" t="s">
        <v>10657</v>
      </c>
      <c r="J200" s="25"/>
      <c r="K200" s="26"/>
    </row>
    <row r="201" spans="2:11" s="196" customFormat="1" ht="15" customHeight="1" x14ac:dyDescent="0.3">
      <c r="B201" s="193" t="s">
        <v>10112</v>
      </c>
      <c r="C201" s="183">
        <v>2500000</v>
      </c>
      <c r="D201" s="184">
        <v>0</v>
      </c>
      <c r="E201" s="183">
        <f t="shared" si="9"/>
        <v>2500000</v>
      </c>
      <c r="F201" s="194">
        <v>45051</v>
      </c>
      <c r="G201" s="195" t="str">
        <f t="shared" si="7"/>
        <v>VENCIDO</v>
      </c>
      <c r="H201" s="195" t="s">
        <v>10674</v>
      </c>
      <c r="I201" s="248" t="s">
        <v>10657</v>
      </c>
      <c r="J201" s="25"/>
      <c r="K201" s="26"/>
    </row>
    <row r="202" spans="2:11" s="196" customFormat="1" ht="15" customHeight="1" x14ac:dyDescent="0.3">
      <c r="B202" s="193" t="s">
        <v>10112</v>
      </c>
      <c r="C202" s="183">
        <v>400000</v>
      </c>
      <c r="D202" s="184">
        <v>0</v>
      </c>
      <c r="E202" s="183">
        <f t="shared" si="9"/>
        <v>400000</v>
      </c>
      <c r="F202" s="194">
        <v>45056</v>
      </c>
      <c r="G202" s="195" t="str">
        <f t="shared" si="7"/>
        <v>VENCIDO</v>
      </c>
      <c r="H202" s="195" t="s">
        <v>10674</v>
      </c>
      <c r="I202" s="248" t="s">
        <v>10657</v>
      </c>
      <c r="J202" s="25"/>
      <c r="K202" s="26"/>
    </row>
    <row r="203" spans="2:11" s="196" customFormat="1" ht="15" customHeight="1" x14ac:dyDescent="0.3">
      <c r="B203" s="193" t="s">
        <v>10112</v>
      </c>
      <c r="C203" s="183">
        <v>1734400</v>
      </c>
      <c r="D203" s="184">
        <v>0</v>
      </c>
      <c r="E203" s="183">
        <f t="shared" si="9"/>
        <v>1734400</v>
      </c>
      <c r="F203" s="194">
        <v>45056</v>
      </c>
      <c r="G203" s="195" t="str">
        <f t="shared" si="7"/>
        <v>VENCIDO</v>
      </c>
      <c r="H203" s="195" t="s">
        <v>10674</v>
      </c>
      <c r="I203" s="248" t="s">
        <v>10657</v>
      </c>
      <c r="J203" s="25"/>
      <c r="K203" s="26"/>
    </row>
    <row r="204" spans="2:11" s="196" customFormat="1" ht="15" customHeight="1" x14ac:dyDescent="0.3">
      <c r="B204" s="193" t="s">
        <v>10112</v>
      </c>
      <c r="C204" s="183">
        <v>185700</v>
      </c>
      <c r="D204" s="184">
        <v>0</v>
      </c>
      <c r="E204" s="183">
        <f t="shared" si="9"/>
        <v>185700</v>
      </c>
      <c r="F204" s="194">
        <v>45057</v>
      </c>
      <c r="G204" s="195" t="str">
        <f t="shared" si="7"/>
        <v>VENCIDO</v>
      </c>
      <c r="H204" s="195" t="s">
        <v>10674</v>
      </c>
      <c r="I204" s="248" t="s">
        <v>10657</v>
      </c>
      <c r="J204" s="25"/>
      <c r="K204" s="26"/>
    </row>
    <row r="205" spans="2:11" s="196" customFormat="1" ht="15" customHeight="1" x14ac:dyDescent="0.3">
      <c r="B205" s="193" t="s">
        <v>10112</v>
      </c>
      <c r="C205" s="183">
        <v>306000</v>
      </c>
      <c r="D205" s="184">
        <v>0</v>
      </c>
      <c r="E205" s="183">
        <f t="shared" si="9"/>
        <v>306000</v>
      </c>
      <c r="F205" s="194">
        <v>45060</v>
      </c>
      <c r="G205" s="195" t="str">
        <f t="shared" si="7"/>
        <v>VENCIDO</v>
      </c>
      <c r="H205" s="195" t="s">
        <v>10674</v>
      </c>
      <c r="I205" s="248" t="s">
        <v>10657</v>
      </c>
      <c r="J205" s="25"/>
      <c r="K205" s="26"/>
    </row>
    <row r="206" spans="2:11" s="196" customFormat="1" ht="15" customHeight="1" x14ac:dyDescent="0.3">
      <c r="B206" s="193" t="s">
        <v>10112</v>
      </c>
      <c r="C206" s="183">
        <v>640900</v>
      </c>
      <c r="D206" s="184">
        <v>0</v>
      </c>
      <c r="E206" s="183">
        <f t="shared" si="9"/>
        <v>640900</v>
      </c>
      <c r="F206" s="194">
        <v>45060</v>
      </c>
      <c r="G206" s="195" t="str">
        <f t="shared" si="7"/>
        <v>VENCIDO</v>
      </c>
      <c r="H206" s="195" t="s">
        <v>10674</v>
      </c>
      <c r="I206" s="248" t="s">
        <v>10657</v>
      </c>
      <c r="J206" s="25"/>
      <c r="K206" s="26"/>
    </row>
    <row r="207" spans="2:11" s="196" customFormat="1" ht="15" customHeight="1" x14ac:dyDescent="0.3">
      <c r="B207" s="193" t="s">
        <v>10112</v>
      </c>
      <c r="C207" s="183">
        <v>11900</v>
      </c>
      <c r="D207" s="184">
        <v>0</v>
      </c>
      <c r="E207" s="183">
        <f t="shared" si="9"/>
        <v>11900</v>
      </c>
      <c r="F207" s="194">
        <v>45061</v>
      </c>
      <c r="G207" s="195" t="str">
        <f t="shared" ref="G207:G270" si="11">+IF(F207&gt;=$C$6,"VIGENTE","VENCIDO")</f>
        <v>VENCIDO</v>
      </c>
      <c r="H207" s="195" t="s">
        <v>10674</v>
      </c>
      <c r="I207" s="248" t="s">
        <v>10657</v>
      </c>
      <c r="J207" s="25"/>
      <c r="K207" s="26"/>
    </row>
    <row r="208" spans="2:11" s="196" customFormat="1" ht="15" customHeight="1" x14ac:dyDescent="0.3">
      <c r="B208" s="193" t="s">
        <v>10112</v>
      </c>
      <c r="C208" s="183">
        <v>166000</v>
      </c>
      <c r="D208" s="184">
        <v>0</v>
      </c>
      <c r="E208" s="183">
        <f t="shared" si="9"/>
        <v>166000</v>
      </c>
      <c r="F208" s="194">
        <v>45061</v>
      </c>
      <c r="G208" s="195" t="str">
        <f t="shared" si="11"/>
        <v>VENCIDO</v>
      </c>
      <c r="H208" s="195" t="s">
        <v>10674</v>
      </c>
      <c r="I208" s="248" t="s">
        <v>10657</v>
      </c>
      <c r="J208" s="25"/>
      <c r="K208" s="26"/>
    </row>
    <row r="209" spans="2:11" s="196" customFormat="1" ht="15" customHeight="1" x14ac:dyDescent="0.3">
      <c r="B209" s="193" t="s">
        <v>10112</v>
      </c>
      <c r="C209" s="183">
        <v>175000</v>
      </c>
      <c r="D209" s="184">
        <v>0</v>
      </c>
      <c r="E209" s="183">
        <f t="shared" si="9"/>
        <v>175000</v>
      </c>
      <c r="F209" s="194">
        <v>45061</v>
      </c>
      <c r="G209" s="195" t="str">
        <f t="shared" si="11"/>
        <v>VENCIDO</v>
      </c>
      <c r="H209" s="195" t="s">
        <v>10674</v>
      </c>
      <c r="I209" s="248" t="s">
        <v>10657</v>
      </c>
      <c r="J209" s="25"/>
      <c r="K209" s="26"/>
    </row>
    <row r="210" spans="2:11" s="196" customFormat="1" ht="15" customHeight="1" x14ac:dyDescent="0.3">
      <c r="B210" s="193" t="s">
        <v>10112</v>
      </c>
      <c r="C210" s="183">
        <v>132200</v>
      </c>
      <c r="D210" s="184">
        <v>0</v>
      </c>
      <c r="E210" s="183">
        <f t="shared" si="9"/>
        <v>132200</v>
      </c>
      <c r="F210" s="194">
        <v>45063</v>
      </c>
      <c r="G210" s="195" t="str">
        <f t="shared" si="11"/>
        <v>VENCIDO</v>
      </c>
      <c r="H210" s="195" t="s">
        <v>10674</v>
      </c>
      <c r="I210" s="248" t="s">
        <v>10657</v>
      </c>
      <c r="J210" s="25"/>
      <c r="K210" s="26"/>
    </row>
    <row r="211" spans="2:11" s="196" customFormat="1" ht="15" customHeight="1" x14ac:dyDescent="0.3">
      <c r="B211" s="193" t="s">
        <v>10112</v>
      </c>
      <c r="C211" s="183">
        <v>70000</v>
      </c>
      <c r="D211" s="184">
        <v>0</v>
      </c>
      <c r="E211" s="183">
        <f t="shared" si="9"/>
        <v>70000</v>
      </c>
      <c r="F211" s="194">
        <v>45063</v>
      </c>
      <c r="G211" s="195" t="str">
        <f t="shared" si="11"/>
        <v>VENCIDO</v>
      </c>
      <c r="H211" s="195" t="s">
        <v>10674</v>
      </c>
      <c r="I211" s="248" t="s">
        <v>10657</v>
      </c>
      <c r="J211" s="25"/>
      <c r="K211" s="26"/>
    </row>
    <row r="212" spans="2:11" s="196" customFormat="1" ht="15" customHeight="1" x14ac:dyDescent="0.3">
      <c r="B212" s="193" t="s">
        <v>10112</v>
      </c>
      <c r="C212" s="183">
        <v>3485762</v>
      </c>
      <c r="D212" s="184">
        <v>0</v>
      </c>
      <c r="E212" s="183">
        <f t="shared" si="9"/>
        <v>3485762</v>
      </c>
      <c r="F212" s="194">
        <v>45065</v>
      </c>
      <c r="G212" s="195" t="str">
        <f t="shared" si="11"/>
        <v>VENCIDO</v>
      </c>
      <c r="H212" s="195" t="s">
        <v>10674</v>
      </c>
      <c r="I212" s="248" t="s">
        <v>10657</v>
      </c>
      <c r="J212" s="25"/>
      <c r="K212" s="26"/>
    </row>
    <row r="213" spans="2:11" s="196" customFormat="1" ht="15" customHeight="1" x14ac:dyDescent="0.3">
      <c r="B213" s="193" t="s">
        <v>10112</v>
      </c>
      <c r="C213" s="183">
        <v>115000</v>
      </c>
      <c r="D213" s="184">
        <v>0</v>
      </c>
      <c r="E213" s="183">
        <f t="shared" ref="E213:E224" si="12">+C213</f>
        <v>115000</v>
      </c>
      <c r="F213" s="194">
        <v>45065</v>
      </c>
      <c r="G213" s="195" t="str">
        <f t="shared" si="11"/>
        <v>VENCIDO</v>
      </c>
      <c r="H213" s="195" t="s">
        <v>10674</v>
      </c>
      <c r="I213" s="248" t="s">
        <v>10657</v>
      </c>
      <c r="J213" s="25"/>
      <c r="K213" s="26"/>
    </row>
    <row r="214" spans="2:11" s="196" customFormat="1" ht="15" customHeight="1" x14ac:dyDescent="0.3">
      <c r="B214" s="193" t="s">
        <v>10112</v>
      </c>
      <c r="C214" s="183">
        <v>438600</v>
      </c>
      <c r="D214" s="184">
        <v>0</v>
      </c>
      <c r="E214" s="183">
        <f t="shared" si="12"/>
        <v>438600</v>
      </c>
      <c r="F214" s="194">
        <v>45065</v>
      </c>
      <c r="G214" s="195" t="str">
        <f t="shared" si="11"/>
        <v>VENCIDO</v>
      </c>
      <c r="H214" s="195" t="s">
        <v>10674</v>
      </c>
      <c r="I214" s="248" t="s">
        <v>10657</v>
      </c>
      <c r="J214" s="25"/>
      <c r="K214" s="26"/>
    </row>
    <row r="215" spans="2:11" s="196" customFormat="1" ht="15" customHeight="1" x14ac:dyDescent="0.3">
      <c r="B215" s="193" t="s">
        <v>10112</v>
      </c>
      <c r="C215" s="183">
        <v>40000</v>
      </c>
      <c r="D215" s="184">
        <v>0</v>
      </c>
      <c r="E215" s="183">
        <f t="shared" si="12"/>
        <v>40000</v>
      </c>
      <c r="F215" s="194">
        <v>45065</v>
      </c>
      <c r="G215" s="195" t="str">
        <f t="shared" si="11"/>
        <v>VENCIDO</v>
      </c>
      <c r="H215" s="195" t="s">
        <v>10674</v>
      </c>
      <c r="I215" s="248" t="s">
        <v>10657</v>
      </c>
      <c r="J215" s="25"/>
      <c r="K215" s="26"/>
    </row>
    <row r="216" spans="2:11" s="196" customFormat="1" ht="15" customHeight="1" x14ac:dyDescent="0.3">
      <c r="B216" s="193" t="s">
        <v>10112</v>
      </c>
      <c r="C216" s="183">
        <v>445000</v>
      </c>
      <c r="D216" s="184">
        <v>0</v>
      </c>
      <c r="E216" s="183">
        <f t="shared" si="12"/>
        <v>445000</v>
      </c>
      <c r="F216" s="194">
        <v>45065</v>
      </c>
      <c r="G216" s="195" t="str">
        <f t="shared" si="11"/>
        <v>VENCIDO</v>
      </c>
      <c r="H216" s="195" t="s">
        <v>10674</v>
      </c>
      <c r="I216" s="248" t="s">
        <v>10657</v>
      </c>
      <c r="J216" s="25"/>
      <c r="K216" s="26"/>
    </row>
    <row r="217" spans="2:11" s="196" customFormat="1" ht="15" customHeight="1" x14ac:dyDescent="0.3">
      <c r="B217" s="193" t="s">
        <v>10112</v>
      </c>
      <c r="C217" s="183">
        <v>1421602</v>
      </c>
      <c r="D217" s="184">
        <v>0</v>
      </c>
      <c r="E217" s="183">
        <f t="shared" si="12"/>
        <v>1421602</v>
      </c>
      <c r="F217" s="194">
        <v>45067</v>
      </c>
      <c r="G217" s="195" t="str">
        <f t="shared" si="11"/>
        <v>VENCIDO</v>
      </c>
      <c r="H217" s="195" t="s">
        <v>10674</v>
      </c>
      <c r="I217" s="248" t="s">
        <v>10657</v>
      </c>
      <c r="J217" s="25"/>
      <c r="K217" s="26"/>
    </row>
    <row r="218" spans="2:11" s="196" customFormat="1" ht="15" customHeight="1" x14ac:dyDescent="0.3">
      <c r="B218" s="193" t="s">
        <v>10112</v>
      </c>
      <c r="C218" s="183">
        <v>459000</v>
      </c>
      <c r="D218" s="184">
        <v>0</v>
      </c>
      <c r="E218" s="183">
        <f t="shared" si="12"/>
        <v>459000</v>
      </c>
      <c r="F218" s="194">
        <v>45070</v>
      </c>
      <c r="G218" s="195" t="str">
        <f t="shared" si="11"/>
        <v>VENCIDO</v>
      </c>
      <c r="H218" s="195" t="s">
        <v>10674</v>
      </c>
      <c r="I218" s="248" t="s">
        <v>10657</v>
      </c>
      <c r="J218" s="25"/>
      <c r="K218" s="26"/>
    </row>
    <row r="219" spans="2:11" s="196" customFormat="1" ht="15" customHeight="1" x14ac:dyDescent="0.3">
      <c r="B219" s="193" t="s">
        <v>10112</v>
      </c>
      <c r="C219" s="183">
        <v>694906</v>
      </c>
      <c r="D219" s="184">
        <v>0</v>
      </c>
      <c r="E219" s="183">
        <f t="shared" si="12"/>
        <v>694906</v>
      </c>
      <c r="F219" s="194">
        <v>45070</v>
      </c>
      <c r="G219" s="195" t="str">
        <f t="shared" si="11"/>
        <v>VENCIDO</v>
      </c>
      <c r="H219" s="195" t="s">
        <v>10674</v>
      </c>
      <c r="I219" s="248" t="s">
        <v>10657</v>
      </c>
      <c r="J219" s="25"/>
      <c r="K219" s="26"/>
    </row>
    <row r="220" spans="2:11" s="196" customFormat="1" ht="15" customHeight="1" x14ac:dyDescent="0.3">
      <c r="B220" s="193" t="s">
        <v>10112</v>
      </c>
      <c r="C220" s="183">
        <v>980000</v>
      </c>
      <c r="D220" s="184">
        <v>0</v>
      </c>
      <c r="E220" s="183">
        <f t="shared" si="12"/>
        <v>980000</v>
      </c>
      <c r="F220" s="194">
        <v>45079</v>
      </c>
      <c r="G220" s="195" t="str">
        <f t="shared" si="11"/>
        <v>VENCIDO</v>
      </c>
      <c r="H220" s="195" t="s">
        <v>10674</v>
      </c>
      <c r="I220" s="248" t="s">
        <v>10657</v>
      </c>
      <c r="J220" s="25"/>
      <c r="K220" s="26"/>
    </row>
    <row r="221" spans="2:11" s="196" customFormat="1" ht="15" customHeight="1" x14ac:dyDescent="0.3">
      <c r="B221" s="193" t="s">
        <v>10112</v>
      </c>
      <c r="C221" s="183">
        <v>194000</v>
      </c>
      <c r="D221" s="184">
        <v>0</v>
      </c>
      <c r="E221" s="183">
        <f t="shared" si="12"/>
        <v>194000</v>
      </c>
      <c r="F221" s="194">
        <v>45079</v>
      </c>
      <c r="G221" s="195" t="str">
        <f t="shared" si="11"/>
        <v>VENCIDO</v>
      </c>
      <c r="H221" s="195" t="s">
        <v>10674</v>
      </c>
      <c r="I221" s="248" t="s">
        <v>10657</v>
      </c>
      <c r="J221" s="25"/>
      <c r="K221" s="26"/>
    </row>
    <row r="222" spans="2:11" s="196" customFormat="1" ht="15" customHeight="1" x14ac:dyDescent="0.3">
      <c r="B222" s="193" t="s">
        <v>10112</v>
      </c>
      <c r="C222" s="183">
        <v>40000</v>
      </c>
      <c r="D222" s="184">
        <v>0</v>
      </c>
      <c r="E222" s="183">
        <f t="shared" si="12"/>
        <v>40000</v>
      </c>
      <c r="F222" s="194">
        <v>45079</v>
      </c>
      <c r="G222" s="195" t="str">
        <f t="shared" si="11"/>
        <v>VENCIDO</v>
      </c>
      <c r="H222" s="195" t="s">
        <v>10674</v>
      </c>
      <c r="I222" s="248" t="s">
        <v>10657</v>
      </c>
      <c r="J222" s="25"/>
      <c r="K222" s="26"/>
    </row>
    <row r="223" spans="2:11" s="196" customFormat="1" ht="15" customHeight="1" x14ac:dyDescent="0.3">
      <c r="B223" s="193" t="s">
        <v>10112</v>
      </c>
      <c r="C223" s="183">
        <v>210000</v>
      </c>
      <c r="D223" s="184">
        <v>0</v>
      </c>
      <c r="E223" s="183">
        <f t="shared" si="12"/>
        <v>210000</v>
      </c>
      <c r="F223" s="194">
        <v>45079</v>
      </c>
      <c r="G223" s="195" t="str">
        <f t="shared" si="11"/>
        <v>VENCIDO</v>
      </c>
      <c r="H223" s="195" t="s">
        <v>10674</v>
      </c>
      <c r="I223" s="248" t="s">
        <v>10657</v>
      </c>
      <c r="J223" s="25"/>
      <c r="K223" s="26"/>
    </row>
    <row r="224" spans="2:11" s="196" customFormat="1" ht="15" customHeight="1" x14ac:dyDescent="0.3">
      <c r="B224" s="193" t="s">
        <v>10112</v>
      </c>
      <c r="C224" s="183">
        <v>680000</v>
      </c>
      <c r="D224" s="184">
        <v>0</v>
      </c>
      <c r="E224" s="183">
        <f t="shared" si="12"/>
        <v>680000</v>
      </c>
      <c r="F224" s="194">
        <v>45083</v>
      </c>
      <c r="G224" s="195" t="str">
        <f t="shared" si="11"/>
        <v>VENCIDO</v>
      </c>
      <c r="H224" s="195" t="s">
        <v>10674</v>
      </c>
      <c r="I224" s="248" t="s">
        <v>10657</v>
      </c>
      <c r="J224" s="25"/>
      <c r="K224" s="26"/>
    </row>
    <row r="225" spans="2:11" s="196" customFormat="1" ht="15" customHeight="1" x14ac:dyDescent="0.3">
      <c r="B225" s="193" t="s">
        <v>10112</v>
      </c>
      <c r="C225" s="183">
        <v>510000</v>
      </c>
      <c r="D225" s="184">
        <v>0</v>
      </c>
      <c r="E225" s="183">
        <f>+C225</f>
        <v>510000</v>
      </c>
      <c r="F225" s="194">
        <v>45086</v>
      </c>
      <c r="G225" s="195" t="str">
        <f t="shared" si="11"/>
        <v>VENCIDO</v>
      </c>
      <c r="H225" s="195" t="s">
        <v>10674</v>
      </c>
      <c r="I225" s="248" t="s">
        <v>10657</v>
      </c>
      <c r="J225" s="25"/>
      <c r="K225" s="26"/>
    </row>
    <row r="226" spans="2:11" s="196" customFormat="1" ht="15" customHeight="1" x14ac:dyDescent="0.3">
      <c r="B226" s="193" t="s">
        <v>10112</v>
      </c>
      <c r="C226" s="183">
        <v>770000</v>
      </c>
      <c r="D226" s="184">
        <v>0</v>
      </c>
      <c r="E226" s="183">
        <f t="shared" ref="E226:E257" si="13">+C226</f>
        <v>770000</v>
      </c>
      <c r="F226" s="194">
        <v>45096</v>
      </c>
      <c r="G226" s="195" t="str">
        <f t="shared" si="11"/>
        <v>VENCIDO</v>
      </c>
      <c r="H226" s="195" t="s">
        <v>10674</v>
      </c>
      <c r="I226" s="248" t="s">
        <v>10657</v>
      </c>
      <c r="J226" s="25"/>
      <c r="K226" s="26"/>
    </row>
    <row r="227" spans="2:11" s="196" customFormat="1" ht="15" customHeight="1" x14ac:dyDescent="0.3">
      <c r="B227" s="193" t="s">
        <v>10112</v>
      </c>
      <c r="C227" s="183">
        <v>550000</v>
      </c>
      <c r="D227" s="184">
        <v>0</v>
      </c>
      <c r="E227" s="183">
        <f t="shared" si="13"/>
        <v>550000</v>
      </c>
      <c r="F227" s="194">
        <v>45096</v>
      </c>
      <c r="G227" s="195" t="str">
        <f t="shared" si="11"/>
        <v>VENCIDO</v>
      </c>
      <c r="H227" s="195" t="s">
        <v>10674</v>
      </c>
      <c r="I227" s="248" t="s">
        <v>10657</v>
      </c>
      <c r="J227" s="25"/>
      <c r="K227" s="26"/>
    </row>
    <row r="228" spans="2:11" s="196" customFormat="1" ht="15" customHeight="1" x14ac:dyDescent="0.3">
      <c r="B228" s="193" t="s">
        <v>10112</v>
      </c>
      <c r="C228" s="183">
        <v>334000</v>
      </c>
      <c r="D228" s="184">
        <v>0</v>
      </c>
      <c r="E228" s="183">
        <f t="shared" si="13"/>
        <v>334000</v>
      </c>
      <c r="F228" s="194">
        <v>45100</v>
      </c>
      <c r="G228" s="195" t="str">
        <f t="shared" si="11"/>
        <v>VENCIDO</v>
      </c>
      <c r="H228" s="195" t="s">
        <v>10674</v>
      </c>
      <c r="I228" s="248" t="s">
        <v>10657</v>
      </c>
      <c r="J228" s="25"/>
      <c r="K228" s="26"/>
    </row>
    <row r="229" spans="2:11" s="196" customFormat="1" ht="15" customHeight="1" x14ac:dyDescent="0.3">
      <c r="B229" s="193" t="s">
        <v>10112</v>
      </c>
      <c r="C229" s="183">
        <v>60000</v>
      </c>
      <c r="D229" s="184">
        <v>0</v>
      </c>
      <c r="E229" s="183">
        <f t="shared" si="13"/>
        <v>60000</v>
      </c>
      <c r="F229" s="194">
        <v>45100</v>
      </c>
      <c r="G229" s="195" t="str">
        <f t="shared" si="11"/>
        <v>VENCIDO</v>
      </c>
      <c r="H229" s="195" t="s">
        <v>10674</v>
      </c>
      <c r="I229" s="248" t="s">
        <v>10657</v>
      </c>
      <c r="J229" s="25"/>
      <c r="K229" s="26"/>
    </row>
    <row r="230" spans="2:11" s="196" customFormat="1" ht="15" customHeight="1" x14ac:dyDescent="0.3">
      <c r="B230" s="193" t="s">
        <v>10112</v>
      </c>
      <c r="C230" s="183">
        <v>70000</v>
      </c>
      <c r="D230" s="184">
        <v>0</v>
      </c>
      <c r="E230" s="183">
        <f t="shared" si="13"/>
        <v>70000</v>
      </c>
      <c r="F230" s="194">
        <v>45100</v>
      </c>
      <c r="G230" s="195" t="str">
        <f t="shared" si="11"/>
        <v>VENCIDO</v>
      </c>
      <c r="H230" s="195" t="s">
        <v>10674</v>
      </c>
      <c r="I230" s="248" t="s">
        <v>10657</v>
      </c>
      <c r="J230" s="25"/>
      <c r="K230" s="26"/>
    </row>
    <row r="231" spans="2:11" s="196" customFormat="1" ht="15" customHeight="1" x14ac:dyDescent="0.3">
      <c r="B231" s="193" t="s">
        <v>10112</v>
      </c>
      <c r="C231" s="183">
        <v>340000</v>
      </c>
      <c r="D231" s="184">
        <v>0</v>
      </c>
      <c r="E231" s="183">
        <f t="shared" si="13"/>
        <v>340000</v>
      </c>
      <c r="F231" s="194">
        <v>45101</v>
      </c>
      <c r="G231" s="195" t="str">
        <f t="shared" si="11"/>
        <v>VENCIDO</v>
      </c>
      <c r="H231" s="195" t="s">
        <v>10674</v>
      </c>
      <c r="I231" s="248" t="s">
        <v>10657</v>
      </c>
      <c r="J231" s="25"/>
      <c r="K231" s="26"/>
    </row>
    <row r="232" spans="2:11" s="196" customFormat="1" ht="15" customHeight="1" x14ac:dyDescent="0.3">
      <c r="B232" s="193" t="s">
        <v>10112</v>
      </c>
      <c r="C232" s="183">
        <v>340000</v>
      </c>
      <c r="D232" s="184">
        <v>0</v>
      </c>
      <c r="E232" s="183">
        <f t="shared" si="13"/>
        <v>340000</v>
      </c>
      <c r="F232" s="194">
        <v>45101</v>
      </c>
      <c r="G232" s="195" t="str">
        <f t="shared" si="11"/>
        <v>VENCIDO</v>
      </c>
      <c r="H232" s="195" t="s">
        <v>10674</v>
      </c>
      <c r="I232" s="248" t="s">
        <v>10657</v>
      </c>
      <c r="J232" s="25"/>
      <c r="K232" s="26"/>
    </row>
    <row r="233" spans="2:11" s="196" customFormat="1" ht="15" customHeight="1" x14ac:dyDescent="0.3">
      <c r="B233" s="193" t="s">
        <v>10112</v>
      </c>
      <c r="C233" s="183">
        <v>20000</v>
      </c>
      <c r="D233" s="184">
        <v>0</v>
      </c>
      <c r="E233" s="183">
        <f t="shared" si="13"/>
        <v>20000</v>
      </c>
      <c r="F233" s="194">
        <v>45108</v>
      </c>
      <c r="G233" s="195" t="str">
        <f t="shared" si="11"/>
        <v>VIGENTE</v>
      </c>
      <c r="H233" s="195" t="s">
        <v>10674</v>
      </c>
      <c r="I233" s="248" t="s">
        <v>10657</v>
      </c>
      <c r="J233" s="25"/>
      <c r="K233" s="26"/>
    </row>
    <row r="234" spans="2:11" s="196" customFormat="1" ht="15" customHeight="1" x14ac:dyDescent="0.3">
      <c r="B234" s="193" t="s">
        <v>10112</v>
      </c>
      <c r="C234" s="183">
        <v>65000</v>
      </c>
      <c r="D234" s="184">
        <v>0</v>
      </c>
      <c r="E234" s="183">
        <f t="shared" si="13"/>
        <v>65000</v>
      </c>
      <c r="F234" s="194">
        <v>45108</v>
      </c>
      <c r="G234" s="195" t="str">
        <f t="shared" si="11"/>
        <v>VIGENTE</v>
      </c>
      <c r="H234" s="195" t="s">
        <v>10674</v>
      </c>
      <c r="I234" s="248" t="s">
        <v>10657</v>
      </c>
      <c r="J234" s="25"/>
      <c r="K234" s="26"/>
    </row>
    <row r="235" spans="2:11" s="196" customFormat="1" ht="15" customHeight="1" x14ac:dyDescent="0.3">
      <c r="B235" s="193" t="s">
        <v>10112</v>
      </c>
      <c r="C235" s="183">
        <v>65000</v>
      </c>
      <c r="D235" s="184">
        <v>0</v>
      </c>
      <c r="E235" s="183">
        <f t="shared" si="13"/>
        <v>65000</v>
      </c>
      <c r="F235" s="194">
        <v>45108</v>
      </c>
      <c r="G235" s="195" t="str">
        <f t="shared" si="11"/>
        <v>VIGENTE</v>
      </c>
      <c r="H235" s="195" t="s">
        <v>10674</v>
      </c>
      <c r="I235" s="248" t="s">
        <v>10657</v>
      </c>
      <c r="J235" s="25"/>
      <c r="K235" s="26"/>
    </row>
    <row r="236" spans="2:11" s="196" customFormat="1" ht="15" customHeight="1" x14ac:dyDescent="0.3">
      <c r="B236" s="193" t="s">
        <v>10112</v>
      </c>
      <c r="C236" s="183">
        <v>1047523</v>
      </c>
      <c r="D236" s="184">
        <v>0</v>
      </c>
      <c r="E236" s="183">
        <f t="shared" si="13"/>
        <v>1047523</v>
      </c>
      <c r="F236" s="194">
        <v>45108</v>
      </c>
      <c r="G236" s="195" t="str">
        <f t="shared" si="11"/>
        <v>VIGENTE</v>
      </c>
      <c r="H236" s="195" t="s">
        <v>10674</v>
      </c>
      <c r="I236" s="248" t="s">
        <v>10657</v>
      </c>
      <c r="J236" s="25"/>
      <c r="K236" s="26"/>
    </row>
    <row r="237" spans="2:11" s="196" customFormat="1" ht="15" customHeight="1" x14ac:dyDescent="0.3">
      <c r="B237" s="193" t="s">
        <v>10112</v>
      </c>
      <c r="C237" s="183">
        <v>659264</v>
      </c>
      <c r="D237" s="184">
        <v>0</v>
      </c>
      <c r="E237" s="183">
        <f t="shared" si="13"/>
        <v>659264</v>
      </c>
      <c r="F237" s="194">
        <v>45108</v>
      </c>
      <c r="G237" s="195" t="str">
        <f t="shared" si="11"/>
        <v>VIGENTE</v>
      </c>
      <c r="H237" s="195" t="s">
        <v>10674</v>
      </c>
      <c r="I237" s="248" t="s">
        <v>10657</v>
      </c>
      <c r="J237" s="25"/>
      <c r="K237" s="26"/>
    </row>
    <row r="238" spans="2:11" s="196" customFormat="1" ht="15" customHeight="1" x14ac:dyDescent="0.3">
      <c r="B238" s="193" t="s">
        <v>10112</v>
      </c>
      <c r="C238" s="183">
        <v>200000</v>
      </c>
      <c r="D238" s="184">
        <v>0</v>
      </c>
      <c r="E238" s="183">
        <f t="shared" si="13"/>
        <v>200000</v>
      </c>
      <c r="F238" s="194">
        <v>45108</v>
      </c>
      <c r="G238" s="195" t="str">
        <f t="shared" si="11"/>
        <v>VIGENTE</v>
      </c>
      <c r="H238" s="195" t="s">
        <v>10674</v>
      </c>
      <c r="I238" s="248" t="s">
        <v>10657</v>
      </c>
      <c r="J238" s="25"/>
      <c r="K238" s="26"/>
    </row>
    <row r="239" spans="2:11" s="196" customFormat="1" ht="15" customHeight="1" x14ac:dyDescent="0.3">
      <c r="B239" s="193" t="s">
        <v>10112</v>
      </c>
      <c r="C239" s="183">
        <v>174000</v>
      </c>
      <c r="D239" s="184">
        <v>0</v>
      </c>
      <c r="E239" s="183">
        <f t="shared" si="13"/>
        <v>174000</v>
      </c>
      <c r="F239" s="194">
        <v>45108</v>
      </c>
      <c r="G239" s="195" t="str">
        <f t="shared" si="11"/>
        <v>VIGENTE</v>
      </c>
      <c r="H239" s="195" t="s">
        <v>10674</v>
      </c>
      <c r="I239" s="248" t="s">
        <v>10657</v>
      </c>
      <c r="J239" s="25"/>
      <c r="K239" s="26"/>
    </row>
    <row r="240" spans="2:11" s="196" customFormat="1" ht="15" customHeight="1" x14ac:dyDescent="0.3">
      <c r="B240" s="193" t="s">
        <v>10112</v>
      </c>
      <c r="C240" s="183">
        <v>510000</v>
      </c>
      <c r="D240" s="184">
        <v>0</v>
      </c>
      <c r="E240" s="183">
        <f t="shared" si="13"/>
        <v>510000</v>
      </c>
      <c r="F240" s="194">
        <v>45108</v>
      </c>
      <c r="G240" s="195" t="str">
        <f t="shared" si="11"/>
        <v>VIGENTE</v>
      </c>
      <c r="H240" s="195" t="s">
        <v>10674</v>
      </c>
      <c r="I240" s="248" t="s">
        <v>10657</v>
      </c>
      <c r="J240" s="25"/>
      <c r="K240" s="26"/>
    </row>
    <row r="241" spans="2:11" s="196" customFormat="1" ht="15" customHeight="1" x14ac:dyDescent="0.3">
      <c r="B241" s="193" t="s">
        <v>10112</v>
      </c>
      <c r="C241" s="183">
        <v>40800</v>
      </c>
      <c r="D241" s="184">
        <v>0</v>
      </c>
      <c r="E241" s="183">
        <f t="shared" si="13"/>
        <v>40800</v>
      </c>
      <c r="F241" s="194">
        <v>45109</v>
      </c>
      <c r="G241" s="195" t="str">
        <f t="shared" si="11"/>
        <v>VIGENTE</v>
      </c>
      <c r="H241" s="195" t="s">
        <v>10674</v>
      </c>
      <c r="I241" s="248" t="s">
        <v>10657</v>
      </c>
      <c r="J241" s="25"/>
      <c r="K241" s="26"/>
    </row>
    <row r="242" spans="2:11" s="196" customFormat="1" ht="15" customHeight="1" x14ac:dyDescent="0.3">
      <c r="B242" s="193" t="s">
        <v>10112</v>
      </c>
      <c r="C242" s="183">
        <v>65000</v>
      </c>
      <c r="D242" s="184">
        <v>0</v>
      </c>
      <c r="E242" s="183">
        <f t="shared" si="13"/>
        <v>65000</v>
      </c>
      <c r="F242" s="194">
        <v>45114</v>
      </c>
      <c r="G242" s="195" t="str">
        <f t="shared" si="11"/>
        <v>VIGENTE</v>
      </c>
      <c r="H242" s="195" t="s">
        <v>10674</v>
      </c>
      <c r="I242" s="248" t="s">
        <v>10657</v>
      </c>
      <c r="J242" s="25"/>
      <c r="K242" s="26"/>
    </row>
    <row r="243" spans="2:11" s="196" customFormat="1" ht="15" customHeight="1" x14ac:dyDescent="0.3">
      <c r="B243" s="193" t="s">
        <v>10112</v>
      </c>
      <c r="C243" s="183">
        <v>115000</v>
      </c>
      <c r="D243" s="184">
        <v>0</v>
      </c>
      <c r="E243" s="183">
        <f t="shared" si="13"/>
        <v>115000</v>
      </c>
      <c r="F243" s="194">
        <v>45115</v>
      </c>
      <c r="G243" s="195" t="str">
        <f t="shared" si="11"/>
        <v>VIGENTE</v>
      </c>
      <c r="H243" s="195" t="s">
        <v>10674</v>
      </c>
      <c r="I243" s="248" t="s">
        <v>10657</v>
      </c>
      <c r="J243" s="25"/>
      <c r="K243" s="26"/>
    </row>
    <row r="244" spans="2:11" s="196" customFormat="1" ht="15" customHeight="1" x14ac:dyDescent="0.3">
      <c r="B244" s="193" t="s">
        <v>10112</v>
      </c>
      <c r="C244" s="183">
        <v>306000</v>
      </c>
      <c r="D244" s="184">
        <v>0</v>
      </c>
      <c r="E244" s="183">
        <f t="shared" si="13"/>
        <v>306000</v>
      </c>
      <c r="F244" s="194">
        <v>45115</v>
      </c>
      <c r="G244" s="195" t="str">
        <f t="shared" si="11"/>
        <v>VIGENTE</v>
      </c>
      <c r="H244" s="195" t="s">
        <v>10674</v>
      </c>
      <c r="I244" s="248" t="s">
        <v>10657</v>
      </c>
      <c r="J244" s="25"/>
      <c r="K244" s="26"/>
    </row>
    <row r="245" spans="2:11" s="196" customFormat="1" ht="15" customHeight="1" x14ac:dyDescent="0.3">
      <c r="B245" s="193" t="s">
        <v>10112</v>
      </c>
      <c r="C245" s="183">
        <v>2102000</v>
      </c>
      <c r="D245" s="184">
        <v>0</v>
      </c>
      <c r="E245" s="183">
        <f t="shared" si="13"/>
        <v>2102000</v>
      </c>
      <c r="F245" s="194">
        <v>45115</v>
      </c>
      <c r="G245" s="195" t="str">
        <f t="shared" si="11"/>
        <v>VIGENTE</v>
      </c>
      <c r="H245" s="195" t="s">
        <v>10674</v>
      </c>
      <c r="I245" s="248" t="s">
        <v>10657</v>
      </c>
      <c r="J245" s="25"/>
      <c r="K245" s="26"/>
    </row>
    <row r="246" spans="2:11" s="196" customFormat="1" ht="15" customHeight="1" x14ac:dyDescent="0.3">
      <c r="B246" s="193" t="s">
        <v>10112</v>
      </c>
      <c r="C246" s="183">
        <v>483300</v>
      </c>
      <c r="D246" s="184">
        <v>0</v>
      </c>
      <c r="E246" s="183">
        <f t="shared" si="13"/>
        <v>483300</v>
      </c>
      <c r="F246" s="194">
        <v>45120</v>
      </c>
      <c r="G246" s="195" t="str">
        <f t="shared" si="11"/>
        <v>VIGENTE</v>
      </c>
      <c r="H246" s="195" t="s">
        <v>10674</v>
      </c>
      <c r="I246" s="248" t="s">
        <v>10657</v>
      </c>
      <c r="J246" s="25"/>
      <c r="K246" s="26"/>
    </row>
    <row r="247" spans="2:11" s="196" customFormat="1" ht="15" customHeight="1" x14ac:dyDescent="0.3">
      <c r="B247" s="193" t="s">
        <v>10112</v>
      </c>
      <c r="C247" s="183">
        <v>950000</v>
      </c>
      <c r="D247" s="184">
        <v>0</v>
      </c>
      <c r="E247" s="183">
        <f t="shared" si="13"/>
        <v>950000</v>
      </c>
      <c r="F247" s="194">
        <v>45121</v>
      </c>
      <c r="G247" s="195" t="str">
        <f t="shared" si="11"/>
        <v>VIGENTE</v>
      </c>
      <c r="H247" s="195" t="s">
        <v>10674</v>
      </c>
      <c r="I247" s="248" t="s">
        <v>10657</v>
      </c>
      <c r="J247" s="25"/>
      <c r="K247" s="26"/>
    </row>
    <row r="248" spans="2:11" s="196" customFormat="1" ht="15" customHeight="1" x14ac:dyDescent="0.3">
      <c r="B248" s="193" t="s">
        <v>10112</v>
      </c>
      <c r="C248" s="183">
        <v>180000</v>
      </c>
      <c r="D248" s="184">
        <v>0</v>
      </c>
      <c r="E248" s="183">
        <f t="shared" si="13"/>
        <v>180000</v>
      </c>
      <c r="F248" s="194">
        <v>45121</v>
      </c>
      <c r="G248" s="195" t="str">
        <f t="shared" si="11"/>
        <v>VIGENTE</v>
      </c>
      <c r="H248" s="195" t="s">
        <v>10674</v>
      </c>
      <c r="I248" s="248" t="s">
        <v>10657</v>
      </c>
      <c r="J248" s="25"/>
      <c r="K248" s="26"/>
    </row>
    <row r="249" spans="2:11" s="196" customFormat="1" ht="15" customHeight="1" x14ac:dyDescent="0.3">
      <c r="B249" s="193" t="s">
        <v>10112</v>
      </c>
      <c r="C249" s="183">
        <v>100000</v>
      </c>
      <c r="D249" s="184">
        <v>0</v>
      </c>
      <c r="E249" s="183">
        <f t="shared" si="13"/>
        <v>100000</v>
      </c>
      <c r="F249" s="194">
        <v>45123</v>
      </c>
      <c r="G249" s="195" t="str">
        <f t="shared" si="11"/>
        <v>VIGENTE</v>
      </c>
      <c r="H249" s="195" t="s">
        <v>10674</v>
      </c>
      <c r="I249" s="248" t="s">
        <v>10657</v>
      </c>
      <c r="J249" s="25"/>
      <c r="K249" s="26"/>
    </row>
    <row r="250" spans="2:11" s="196" customFormat="1" ht="15" customHeight="1" x14ac:dyDescent="0.3">
      <c r="B250" s="193" t="s">
        <v>10112</v>
      </c>
      <c r="C250" s="183">
        <v>255000</v>
      </c>
      <c r="D250" s="184">
        <v>0</v>
      </c>
      <c r="E250" s="183">
        <f t="shared" si="13"/>
        <v>255000</v>
      </c>
      <c r="F250" s="194">
        <v>45123</v>
      </c>
      <c r="G250" s="195" t="str">
        <f t="shared" si="11"/>
        <v>VIGENTE</v>
      </c>
      <c r="H250" s="195" t="s">
        <v>10674</v>
      </c>
      <c r="I250" s="248" t="s">
        <v>10657</v>
      </c>
      <c r="J250" s="25"/>
      <c r="K250" s="26"/>
    </row>
    <row r="251" spans="2:11" s="196" customFormat="1" ht="15" customHeight="1" x14ac:dyDescent="0.3">
      <c r="B251" s="193" t="s">
        <v>10112</v>
      </c>
      <c r="C251" s="183">
        <v>680700</v>
      </c>
      <c r="D251" s="184">
        <v>0</v>
      </c>
      <c r="E251" s="183">
        <f t="shared" si="13"/>
        <v>680700</v>
      </c>
      <c r="F251" s="194">
        <v>45124</v>
      </c>
      <c r="G251" s="195" t="str">
        <f t="shared" si="11"/>
        <v>VIGENTE</v>
      </c>
      <c r="H251" s="195" t="s">
        <v>10674</v>
      </c>
      <c r="I251" s="248" t="s">
        <v>10657</v>
      </c>
      <c r="J251" s="25"/>
      <c r="K251" s="26"/>
    </row>
    <row r="252" spans="2:11" s="196" customFormat="1" ht="15" customHeight="1" x14ac:dyDescent="0.3">
      <c r="B252" s="193" t="s">
        <v>10112</v>
      </c>
      <c r="C252" s="183">
        <v>13600</v>
      </c>
      <c r="D252" s="184">
        <v>0</v>
      </c>
      <c r="E252" s="183">
        <f t="shared" si="13"/>
        <v>13600</v>
      </c>
      <c r="F252" s="194">
        <v>45127</v>
      </c>
      <c r="G252" s="195" t="str">
        <f t="shared" si="11"/>
        <v>VIGENTE</v>
      </c>
      <c r="H252" s="195" t="s">
        <v>10674</v>
      </c>
      <c r="I252" s="248" t="s">
        <v>10657</v>
      </c>
      <c r="J252" s="25"/>
      <c r="K252" s="26"/>
    </row>
    <row r="253" spans="2:11" s="196" customFormat="1" ht="15" customHeight="1" x14ac:dyDescent="0.3">
      <c r="B253" s="193" t="s">
        <v>10112</v>
      </c>
      <c r="C253" s="183">
        <v>1700000</v>
      </c>
      <c r="D253" s="184">
        <v>0</v>
      </c>
      <c r="E253" s="183">
        <f t="shared" si="13"/>
        <v>1700000</v>
      </c>
      <c r="F253" s="194">
        <v>45127</v>
      </c>
      <c r="G253" s="195" t="str">
        <f t="shared" si="11"/>
        <v>VIGENTE</v>
      </c>
      <c r="H253" s="195" t="s">
        <v>10674</v>
      </c>
      <c r="I253" s="248" t="s">
        <v>10657</v>
      </c>
      <c r="J253" s="25"/>
      <c r="K253" s="26"/>
    </row>
    <row r="254" spans="2:11" s="196" customFormat="1" ht="15" customHeight="1" x14ac:dyDescent="0.3">
      <c r="B254" s="193" t="s">
        <v>10112</v>
      </c>
      <c r="C254" s="183">
        <v>170000</v>
      </c>
      <c r="D254" s="184">
        <v>0</v>
      </c>
      <c r="E254" s="183">
        <f t="shared" si="13"/>
        <v>170000</v>
      </c>
      <c r="F254" s="194">
        <v>45127</v>
      </c>
      <c r="G254" s="195" t="str">
        <f t="shared" si="11"/>
        <v>VIGENTE</v>
      </c>
      <c r="H254" s="195" t="s">
        <v>10674</v>
      </c>
      <c r="I254" s="248" t="s">
        <v>10657</v>
      </c>
      <c r="J254" s="25"/>
      <c r="K254" s="26"/>
    </row>
    <row r="255" spans="2:11" s="196" customFormat="1" ht="15" customHeight="1" x14ac:dyDescent="0.3">
      <c r="B255" s="193" t="s">
        <v>10112</v>
      </c>
      <c r="C255" s="183">
        <v>140000</v>
      </c>
      <c r="D255" s="184">
        <v>0</v>
      </c>
      <c r="E255" s="183">
        <f t="shared" si="13"/>
        <v>140000</v>
      </c>
      <c r="F255" s="194">
        <v>45129</v>
      </c>
      <c r="G255" s="195" t="str">
        <f t="shared" si="11"/>
        <v>VIGENTE</v>
      </c>
      <c r="H255" s="195" t="s">
        <v>10674</v>
      </c>
      <c r="I255" s="248" t="s">
        <v>10657</v>
      </c>
      <c r="J255" s="25"/>
      <c r="K255" s="26"/>
    </row>
    <row r="256" spans="2:11" s="196" customFormat="1" ht="15" customHeight="1" x14ac:dyDescent="0.3">
      <c r="B256" s="193" t="s">
        <v>10112</v>
      </c>
      <c r="C256" s="183">
        <v>96000</v>
      </c>
      <c r="D256" s="184">
        <v>0</v>
      </c>
      <c r="E256" s="183">
        <f t="shared" si="13"/>
        <v>96000</v>
      </c>
      <c r="F256" s="194">
        <v>45130</v>
      </c>
      <c r="G256" s="195" t="str">
        <f t="shared" si="11"/>
        <v>VIGENTE</v>
      </c>
      <c r="H256" s="195" t="s">
        <v>10674</v>
      </c>
      <c r="I256" s="248" t="s">
        <v>10657</v>
      </c>
      <c r="J256" s="25"/>
      <c r="K256" s="26"/>
    </row>
    <row r="257" spans="2:11" s="196" customFormat="1" ht="15" customHeight="1" x14ac:dyDescent="0.3">
      <c r="B257" s="193" t="s">
        <v>10112</v>
      </c>
      <c r="C257" s="183">
        <v>90000</v>
      </c>
      <c r="D257" s="184">
        <v>0</v>
      </c>
      <c r="E257" s="183">
        <f t="shared" si="13"/>
        <v>90000</v>
      </c>
      <c r="F257" s="194">
        <v>45131</v>
      </c>
      <c r="G257" s="195" t="str">
        <f t="shared" si="11"/>
        <v>VIGENTE</v>
      </c>
      <c r="H257" s="195" t="s">
        <v>10674</v>
      </c>
      <c r="I257" s="248" t="s">
        <v>10657</v>
      </c>
      <c r="J257" s="25"/>
      <c r="K257" s="26"/>
    </row>
    <row r="258" spans="2:11" s="196" customFormat="1" ht="15" customHeight="1" x14ac:dyDescent="0.3">
      <c r="B258" s="193" t="s">
        <v>10091</v>
      </c>
      <c r="C258" s="183">
        <v>0</v>
      </c>
      <c r="D258" s="184">
        <v>5390</v>
      </c>
      <c r="E258" s="183">
        <f t="shared" ref="E258:E270" si="14">+D258*$C$7</f>
        <v>39145414</v>
      </c>
      <c r="F258" s="194">
        <v>45089</v>
      </c>
      <c r="G258" s="195" t="str">
        <f t="shared" si="11"/>
        <v>VENCIDO</v>
      </c>
      <c r="H258" s="195" t="s">
        <v>10674</v>
      </c>
      <c r="I258" s="248" t="s">
        <v>10655</v>
      </c>
      <c r="J258" s="25"/>
      <c r="K258" s="26"/>
    </row>
    <row r="259" spans="2:11" s="196" customFormat="1" ht="15" customHeight="1" x14ac:dyDescent="0.3">
      <c r="B259" s="193" t="s">
        <v>10092</v>
      </c>
      <c r="C259" s="183">
        <v>0</v>
      </c>
      <c r="D259" s="184">
        <v>924.1</v>
      </c>
      <c r="E259" s="183">
        <f t="shared" si="14"/>
        <v>6711368.6600000001</v>
      </c>
      <c r="F259" s="194">
        <v>44123</v>
      </c>
      <c r="G259" s="195" t="str">
        <f t="shared" si="11"/>
        <v>VENCIDO</v>
      </c>
      <c r="H259" s="195" t="s">
        <v>10674</v>
      </c>
      <c r="I259" s="248" t="s">
        <v>10655</v>
      </c>
      <c r="J259" s="25"/>
      <c r="K259" s="26"/>
    </row>
    <row r="260" spans="2:11" s="196" customFormat="1" ht="15" customHeight="1" x14ac:dyDescent="0.3">
      <c r="B260" s="193" t="s">
        <v>10093</v>
      </c>
      <c r="C260" s="183">
        <v>0</v>
      </c>
      <c r="D260" s="184">
        <v>136800</v>
      </c>
      <c r="E260" s="183">
        <f t="shared" si="14"/>
        <v>993523680</v>
      </c>
      <c r="F260" s="194">
        <v>45107</v>
      </c>
      <c r="G260" s="195" t="str">
        <f t="shared" si="11"/>
        <v>VIGENTE</v>
      </c>
      <c r="H260" s="195" t="s">
        <v>10685</v>
      </c>
      <c r="I260" s="248" t="s">
        <v>10655</v>
      </c>
      <c r="J260" s="25"/>
      <c r="K260" s="26"/>
    </row>
    <row r="261" spans="2:11" s="196" customFormat="1" ht="15" customHeight="1" x14ac:dyDescent="0.3">
      <c r="B261" s="193" t="s">
        <v>10093</v>
      </c>
      <c r="C261" s="183">
        <v>0</v>
      </c>
      <c r="D261" s="184">
        <v>324</v>
      </c>
      <c r="E261" s="183">
        <f t="shared" si="14"/>
        <v>2353082.4</v>
      </c>
      <c r="F261" s="194">
        <v>45168</v>
      </c>
      <c r="G261" s="195" t="str">
        <f t="shared" si="11"/>
        <v>VIGENTE</v>
      </c>
      <c r="H261" s="195" t="s">
        <v>10685</v>
      </c>
      <c r="I261" s="248" t="s">
        <v>10655</v>
      </c>
      <c r="J261" s="25"/>
      <c r="K261" s="26"/>
    </row>
    <row r="262" spans="2:11" s="196" customFormat="1" ht="15" customHeight="1" x14ac:dyDescent="0.3">
      <c r="B262" s="193" t="s">
        <v>10093</v>
      </c>
      <c r="C262" s="183">
        <v>0</v>
      </c>
      <c r="D262" s="184">
        <v>3450</v>
      </c>
      <c r="E262" s="183">
        <f t="shared" si="14"/>
        <v>25055970</v>
      </c>
      <c r="F262" s="194">
        <v>45046</v>
      </c>
      <c r="G262" s="195" t="str">
        <f t="shared" si="11"/>
        <v>VENCIDO</v>
      </c>
      <c r="H262" s="195" t="s">
        <v>10685</v>
      </c>
      <c r="I262" s="248" t="s">
        <v>10655</v>
      </c>
      <c r="J262" s="25"/>
      <c r="K262" s="26"/>
    </row>
    <row r="263" spans="2:11" s="196" customFormat="1" ht="15" customHeight="1" x14ac:dyDescent="0.3">
      <c r="B263" s="193" t="s">
        <v>10093</v>
      </c>
      <c r="C263" s="183">
        <v>0</v>
      </c>
      <c r="D263" s="184">
        <v>1900</v>
      </c>
      <c r="E263" s="183">
        <f t="shared" si="14"/>
        <v>13798940</v>
      </c>
      <c r="F263" s="194">
        <v>45168</v>
      </c>
      <c r="G263" s="195" t="str">
        <f t="shared" si="11"/>
        <v>VIGENTE</v>
      </c>
      <c r="H263" s="195" t="s">
        <v>10685</v>
      </c>
      <c r="I263" s="248" t="s">
        <v>10655</v>
      </c>
      <c r="J263" s="25"/>
      <c r="K263" s="26"/>
    </row>
    <row r="264" spans="2:11" s="196" customFormat="1" ht="15" customHeight="1" x14ac:dyDescent="0.3">
      <c r="B264" s="193" t="s">
        <v>10093</v>
      </c>
      <c r="C264" s="183">
        <v>0</v>
      </c>
      <c r="D264" s="184">
        <v>81.88</v>
      </c>
      <c r="E264" s="183">
        <f t="shared" si="14"/>
        <v>594661.68799999997</v>
      </c>
      <c r="F264" s="194">
        <v>45085</v>
      </c>
      <c r="G264" s="195" t="str">
        <f t="shared" si="11"/>
        <v>VENCIDO</v>
      </c>
      <c r="H264" s="195" t="s">
        <v>10685</v>
      </c>
      <c r="I264" s="248" t="s">
        <v>10655</v>
      </c>
      <c r="J264" s="25"/>
      <c r="K264" s="26"/>
    </row>
    <row r="265" spans="2:11" s="196" customFormat="1" ht="15" customHeight="1" x14ac:dyDescent="0.3">
      <c r="B265" s="193" t="s">
        <v>10094</v>
      </c>
      <c r="C265" s="183">
        <v>0</v>
      </c>
      <c r="D265" s="184">
        <v>18901.12</v>
      </c>
      <c r="E265" s="183">
        <f t="shared" si="14"/>
        <v>137271274.11199999</v>
      </c>
      <c r="F265" s="194">
        <v>45012</v>
      </c>
      <c r="G265" s="195" t="str">
        <f t="shared" si="11"/>
        <v>VENCIDO</v>
      </c>
      <c r="H265" s="195" t="s">
        <v>10674</v>
      </c>
      <c r="I265" s="248" t="s">
        <v>10655</v>
      </c>
      <c r="J265" s="25"/>
      <c r="K265" s="26"/>
    </row>
    <row r="266" spans="2:11" s="196" customFormat="1" ht="15" customHeight="1" x14ac:dyDescent="0.3">
      <c r="B266" s="193" t="s">
        <v>10095</v>
      </c>
      <c r="C266" s="183">
        <v>0</v>
      </c>
      <c r="D266" s="184">
        <v>1630.6</v>
      </c>
      <c r="E266" s="183">
        <f t="shared" si="14"/>
        <v>11842395.560000001</v>
      </c>
      <c r="F266" s="194">
        <v>43817</v>
      </c>
      <c r="G266" s="195" t="str">
        <f t="shared" si="11"/>
        <v>VENCIDO</v>
      </c>
      <c r="H266" s="195" t="s">
        <v>10674</v>
      </c>
      <c r="I266" s="248" t="s">
        <v>10655</v>
      </c>
      <c r="J266" s="25"/>
      <c r="K266" s="26"/>
    </row>
    <row r="267" spans="2:11" s="196" customFormat="1" ht="15" customHeight="1" x14ac:dyDescent="0.3">
      <c r="B267" s="193" t="s">
        <v>10096</v>
      </c>
      <c r="C267" s="183">
        <v>0</v>
      </c>
      <c r="D267" s="184">
        <v>3568.5</v>
      </c>
      <c r="E267" s="183">
        <f t="shared" si="14"/>
        <v>25916588.100000001</v>
      </c>
      <c r="F267" s="194">
        <v>45061</v>
      </c>
      <c r="G267" s="195" t="str">
        <f t="shared" si="11"/>
        <v>VENCIDO</v>
      </c>
      <c r="H267" s="195" t="s">
        <v>10674</v>
      </c>
      <c r="I267" s="248" t="s">
        <v>10655</v>
      </c>
      <c r="J267" s="25"/>
      <c r="K267" s="26"/>
    </row>
    <row r="268" spans="2:11" s="196" customFormat="1" ht="15" customHeight="1" x14ac:dyDescent="0.3">
      <c r="B268" s="193" t="s">
        <v>10096</v>
      </c>
      <c r="C268" s="183">
        <v>0</v>
      </c>
      <c r="D268" s="184">
        <v>3226.5</v>
      </c>
      <c r="E268" s="183">
        <f t="shared" si="14"/>
        <v>23432778.900000002</v>
      </c>
      <c r="F268" s="194">
        <v>45107</v>
      </c>
      <c r="G268" s="195" t="str">
        <f t="shared" si="11"/>
        <v>VIGENTE</v>
      </c>
      <c r="H268" s="195" t="s">
        <v>10674</v>
      </c>
      <c r="I268" s="248" t="s">
        <v>10655</v>
      </c>
      <c r="J268" s="25"/>
      <c r="K268" s="26"/>
    </row>
    <row r="269" spans="2:11" s="196" customFormat="1" ht="15" customHeight="1" x14ac:dyDescent="0.3">
      <c r="B269" s="193" t="s">
        <v>10096</v>
      </c>
      <c r="C269" s="183">
        <v>0</v>
      </c>
      <c r="D269" s="184">
        <v>895.23</v>
      </c>
      <c r="E269" s="183">
        <f t="shared" si="14"/>
        <v>6501697.398</v>
      </c>
      <c r="F269" s="194">
        <v>45350</v>
      </c>
      <c r="G269" s="195" t="str">
        <f t="shared" si="11"/>
        <v>VIGENTE</v>
      </c>
      <c r="H269" s="195" t="s">
        <v>10674</v>
      </c>
      <c r="I269" s="248" t="s">
        <v>10655</v>
      </c>
      <c r="J269" s="25"/>
      <c r="K269" s="26"/>
    </row>
    <row r="270" spans="2:11" s="196" customFormat="1" ht="15" customHeight="1" x14ac:dyDescent="0.3">
      <c r="B270" s="193" t="s">
        <v>10096</v>
      </c>
      <c r="C270" s="183">
        <v>0</v>
      </c>
      <c r="D270" s="184">
        <v>383.67</v>
      </c>
      <c r="E270" s="183">
        <f t="shared" si="14"/>
        <v>2786441.7420000001</v>
      </c>
      <c r="F270" s="194">
        <v>45107</v>
      </c>
      <c r="G270" s="195" t="str">
        <f t="shared" si="11"/>
        <v>VIGENTE</v>
      </c>
      <c r="H270" s="195" t="s">
        <v>10674</v>
      </c>
      <c r="I270" s="248" t="s">
        <v>10655</v>
      </c>
      <c r="J270" s="25"/>
      <c r="K270" s="26"/>
    </row>
    <row r="271" spans="2:11" s="196" customFormat="1" ht="15" customHeight="1" x14ac:dyDescent="0.3">
      <c r="B271" s="193" t="s">
        <v>10113</v>
      </c>
      <c r="C271" s="183">
        <v>635011</v>
      </c>
      <c r="D271" s="184">
        <v>0</v>
      </c>
      <c r="E271" s="183">
        <f>+C271</f>
        <v>635011</v>
      </c>
      <c r="F271" s="194">
        <v>45082</v>
      </c>
      <c r="G271" s="195" t="str">
        <f t="shared" ref="G271:G334" si="15">+IF(F271&gt;=$C$6,"VIGENTE","VENCIDO")</f>
        <v>VENCIDO</v>
      </c>
      <c r="H271" s="195" t="s">
        <v>10674</v>
      </c>
      <c r="I271" s="248" t="s">
        <v>318</v>
      </c>
      <c r="J271" s="25"/>
      <c r="K271" s="26"/>
    </row>
    <row r="272" spans="2:11" s="196" customFormat="1" ht="15" customHeight="1" x14ac:dyDescent="0.3">
      <c r="B272" s="193" t="s">
        <v>10113</v>
      </c>
      <c r="C272" s="183">
        <v>106634</v>
      </c>
      <c r="D272" s="184">
        <v>0</v>
      </c>
      <c r="E272" s="183">
        <f t="shared" ref="E272:E278" si="16">+C272</f>
        <v>106634</v>
      </c>
      <c r="F272" s="194">
        <v>45083</v>
      </c>
      <c r="G272" s="195" t="str">
        <f t="shared" si="15"/>
        <v>VENCIDO</v>
      </c>
      <c r="H272" s="195" t="s">
        <v>10674</v>
      </c>
      <c r="I272" s="248" t="s">
        <v>318</v>
      </c>
      <c r="J272" s="25"/>
      <c r="K272" s="26"/>
    </row>
    <row r="273" spans="2:11" s="196" customFormat="1" ht="15" customHeight="1" x14ac:dyDescent="0.3">
      <c r="B273" s="193" t="s">
        <v>10113</v>
      </c>
      <c r="C273" s="183">
        <v>5400484</v>
      </c>
      <c r="D273" s="184">
        <v>0</v>
      </c>
      <c r="E273" s="183">
        <f t="shared" si="16"/>
        <v>5400484</v>
      </c>
      <c r="F273" s="194">
        <v>45084</v>
      </c>
      <c r="G273" s="195" t="str">
        <f t="shared" si="15"/>
        <v>VENCIDO</v>
      </c>
      <c r="H273" s="195" t="s">
        <v>10674</v>
      </c>
      <c r="I273" s="248" t="s">
        <v>318</v>
      </c>
      <c r="J273" s="25"/>
      <c r="K273" s="26"/>
    </row>
    <row r="274" spans="2:11" s="196" customFormat="1" ht="15" customHeight="1" x14ac:dyDescent="0.3">
      <c r="B274" s="193" t="s">
        <v>10113</v>
      </c>
      <c r="C274" s="183">
        <v>17175</v>
      </c>
      <c r="D274" s="184">
        <v>0</v>
      </c>
      <c r="E274" s="183">
        <f t="shared" si="16"/>
        <v>17175</v>
      </c>
      <c r="F274" s="194">
        <v>45084</v>
      </c>
      <c r="G274" s="195" t="str">
        <f t="shared" si="15"/>
        <v>VENCIDO</v>
      </c>
      <c r="H274" s="195" t="s">
        <v>10674</v>
      </c>
      <c r="I274" s="248" t="s">
        <v>318</v>
      </c>
      <c r="J274" s="25"/>
      <c r="K274" s="26"/>
    </row>
    <row r="275" spans="2:11" s="196" customFormat="1" ht="15" customHeight="1" x14ac:dyDescent="0.3">
      <c r="B275" s="193" t="s">
        <v>10113</v>
      </c>
      <c r="C275" s="183">
        <v>532001</v>
      </c>
      <c r="D275" s="184">
        <v>0</v>
      </c>
      <c r="E275" s="183">
        <f t="shared" si="16"/>
        <v>532001</v>
      </c>
      <c r="F275" s="194">
        <v>45085</v>
      </c>
      <c r="G275" s="195" t="str">
        <f t="shared" si="15"/>
        <v>VENCIDO</v>
      </c>
      <c r="H275" s="195" t="s">
        <v>10674</v>
      </c>
      <c r="I275" s="248" t="s">
        <v>318</v>
      </c>
      <c r="J275" s="25"/>
      <c r="K275" s="26"/>
    </row>
    <row r="276" spans="2:11" s="196" customFormat="1" ht="15" customHeight="1" x14ac:dyDescent="0.3">
      <c r="B276" s="193" t="s">
        <v>10113</v>
      </c>
      <c r="C276" s="183">
        <v>17175</v>
      </c>
      <c r="D276" s="184">
        <v>0</v>
      </c>
      <c r="E276" s="183">
        <f t="shared" si="16"/>
        <v>17175</v>
      </c>
      <c r="F276" s="194">
        <v>45091</v>
      </c>
      <c r="G276" s="195" t="str">
        <f t="shared" si="15"/>
        <v>VENCIDO</v>
      </c>
      <c r="H276" s="195" t="s">
        <v>10674</v>
      </c>
      <c r="I276" s="248" t="s">
        <v>318</v>
      </c>
      <c r="J276" s="25"/>
      <c r="K276" s="26"/>
    </row>
    <row r="277" spans="2:11" s="196" customFormat="1" ht="15" customHeight="1" x14ac:dyDescent="0.3">
      <c r="B277" s="193" t="s">
        <v>10113</v>
      </c>
      <c r="C277" s="183">
        <v>105452</v>
      </c>
      <c r="D277" s="184">
        <v>0</v>
      </c>
      <c r="E277" s="183">
        <f t="shared" si="16"/>
        <v>105452</v>
      </c>
      <c r="F277" s="194">
        <v>45091</v>
      </c>
      <c r="G277" s="195" t="str">
        <f t="shared" si="15"/>
        <v>VENCIDO</v>
      </c>
      <c r="H277" s="195" t="s">
        <v>10674</v>
      </c>
      <c r="I277" s="248" t="s">
        <v>318</v>
      </c>
      <c r="J277" s="25"/>
      <c r="K277" s="26"/>
    </row>
    <row r="278" spans="2:11" s="196" customFormat="1" ht="15" customHeight="1" x14ac:dyDescent="0.3">
      <c r="B278" s="193" t="s">
        <v>10113</v>
      </c>
      <c r="C278" s="183">
        <v>2399831</v>
      </c>
      <c r="D278" s="184">
        <v>0</v>
      </c>
      <c r="E278" s="183">
        <f t="shared" si="16"/>
        <v>2399831</v>
      </c>
      <c r="F278" s="194">
        <v>45091</v>
      </c>
      <c r="G278" s="195" t="str">
        <f t="shared" si="15"/>
        <v>VENCIDO</v>
      </c>
      <c r="H278" s="195" t="s">
        <v>10674</v>
      </c>
      <c r="I278" s="248" t="s">
        <v>318</v>
      </c>
      <c r="J278" s="25"/>
      <c r="K278" s="26"/>
    </row>
    <row r="279" spans="2:11" s="196" customFormat="1" ht="15" customHeight="1" x14ac:dyDescent="0.3">
      <c r="B279" s="193" t="s">
        <v>10113</v>
      </c>
      <c r="C279" s="183">
        <v>5337115</v>
      </c>
      <c r="D279" s="184">
        <v>0</v>
      </c>
      <c r="E279" s="183">
        <f t="shared" ref="E279:E290" si="17">+C279</f>
        <v>5337115</v>
      </c>
      <c r="F279" s="194">
        <v>45092</v>
      </c>
      <c r="G279" s="195" t="str">
        <f t="shared" si="15"/>
        <v>VENCIDO</v>
      </c>
      <c r="H279" s="195" t="s">
        <v>10674</v>
      </c>
      <c r="I279" s="248" t="s">
        <v>318</v>
      </c>
      <c r="J279" s="25"/>
      <c r="K279" s="26"/>
    </row>
    <row r="280" spans="2:11" s="196" customFormat="1" ht="15" customHeight="1" x14ac:dyDescent="0.3">
      <c r="B280" s="193" t="s">
        <v>10113</v>
      </c>
      <c r="C280" s="183">
        <v>7136745</v>
      </c>
      <c r="D280" s="184">
        <v>0</v>
      </c>
      <c r="E280" s="183">
        <f t="shared" si="17"/>
        <v>7136745</v>
      </c>
      <c r="F280" s="194">
        <v>45092</v>
      </c>
      <c r="G280" s="195" t="str">
        <f t="shared" si="15"/>
        <v>VENCIDO</v>
      </c>
      <c r="H280" s="195" t="s">
        <v>10674</v>
      </c>
      <c r="I280" s="248" t="s">
        <v>318</v>
      </c>
      <c r="J280" s="25"/>
      <c r="K280" s="26"/>
    </row>
    <row r="281" spans="2:11" s="196" customFormat="1" ht="15" customHeight="1" x14ac:dyDescent="0.3">
      <c r="B281" s="193" t="s">
        <v>10113</v>
      </c>
      <c r="C281" s="183">
        <v>247078</v>
      </c>
      <c r="D281" s="184">
        <v>0</v>
      </c>
      <c r="E281" s="183">
        <f t="shared" si="17"/>
        <v>247078</v>
      </c>
      <c r="F281" s="194">
        <v>45092</v>
      </c>
      <c r="G281" s="195" t="str">
        <f t="shared" si="15"/>
        <v>VENCIDO</v>
      </c>
      <c r="H281" s="195" t="s">
        <v>10674</v>
      </c>
      <c r="I281" s="248" t="s">
        <v>318</v>
      </c>
      <c r="J281" s="25"/>
      <c r="K281" s="26"/>
    </row>
    <row r="282" spans="2:11" s="196" customFormat="1" ht="15" customHeight="1" x14ac:dyDescent="0.3">
      <c r="B282" s="193" t="s">
        <v>10113</v>
      </c>
      <c r="C282" s="183">
        <v>4884773</v>
      </c>
      <c r="D282" s="184">
        <v>0</v>
      </c>
      <c r="E282" s="183">
        <f t="shared" si="17"/>
        <v>4884773</v>
      </c>
      <c r="F282" s="194">
        <v>45093</v>
      </c>
      <c r="G282" s="195" t="str">
        <f t="shared" si="15"/>
        <v>VENCIDO</v>
      </c>
      <c r="H282" s="195" t="s">
        <v>10674</v>
      </c>
      <c r="I282" s="248" t="s">
        <v>318</v>
      </c>
      <c r="J282" s="25"/>
      <c r="K282" s="26"/>
    </row>
    <row r="283" spans="2:11" s="196" customFormat="1" ht="15" customHeight="1" x14ac:dyDescent="0.3">
      <c r="B283" s="193" t="s">
        <v>10113</v>
      </c>
      <c r="C283" s="183">
        <v>9380953</v>
      </c>
      <c r="D283" s="184">
        <v>0</v>
      </c>
      <c r="E283" s="183">
        <f t="shared" si="17"/>
        <v>9380953</v>
      </c>
      <c r="F283" s="194">
        <v>45096</v>
      </c>
      <c r="G283" s="195" t="str">
        <f t="shared" si="15"/>
        <v>VENCIDO</v>
      </c>
      <c r="H283" s="195" t="s">
        <v>10674</v>
      </c>
      <c r="I283" s="248" t="s">
        <v>318</v>
      </c>
      <c r="J283" s="25"/>
      <c r="K283" s="26"/>
    </row>
    <row r="284" spans="2:11" s="196" customFormat="1" ht="15" customHeight="1" x14ac:dyDescent="0.3">
      <c r="B284" s="193" t="s">
        <v>10113</v>
      </c>
      <c r="C284" s="183">
        <v>5092693</v>
      </c>
      <c r="D284" s="184">
        <v>0</v>
      </c>
      <c r="E284" s="183">
        <f t="shared" si="17"/>
        <v>5092693</v>
      </c>
      <c r="F284" s="194">
        <v>45096</v>
      </c>
      <c r="G284" s="195" t="str">
        <f t="shared" si="15"/>
        <v>VENCIDO</v>
      </c>
      <c r="H284" s="195" t="s">
        <v>10674</v>
      </c>
      <c r="I284" s="248" t="s">
        <v>318</v>
      </c>
      <c r="J284" s="25"/>
      <c r="K284" s="26"/>
    </row>
    <row r="285" spans="2:11" s="196" customFormat="1" ht="15" customHeight="1" x14ac:dyDescent="0.3">
      <c r="B285" s="193" t="s">
        <v>10113</v>
      </c>
      <c r="C285" s="183">
        <v>4882168</v>
      </c>
      <c r="D285" s="184">
        <v>0</v>
      </c>
      <c r="E285" s="183">
        <f t="shared" si="17"/>
        <v>4882168</v>
      </c>
      <c r="F285" s="194">
        <v>45097</v>
      </c>
      <c r="G285" s="195" t="str">
        <f t="shared" si="15"/>
        <v>VENCIDO</v>
      </c>
      <c r="H285" s="195" t="s">
        <v>10674</v>
      </c>
      <c r="I285" s="248" t="s">
        <v>318</v>
      </c>
      <c r="J285" s="25"/>
      <c r="K285" s="26"/>
    </row>
    <row r="286" spans="2:11" s="196" customFormat="1" ht="15" customHeight="1" x14ac:dyDescent="0.3">
      <c r="B286" s="193" t="s">
        <v>10113</v>
      </c>
      <c r="C286" s="183">
        <v>3107434</v>
      </c>
      <c r="D286" s="184">
        <v>0</v>
      </c>
      <c r="E286" s="183">
        <f t="shared" si="17"/>
        <v>3107434</v>
      </c>
      <c r="F286" s="194">
        <v>45097</v>
      </c>
      <c r="G286" s="195" t="str">
        <f t="shared" si="15"/>
        <v>VENCIDO</v>
      </c>
      <c r="H286" s="195" t="s">
        <v>10674</v>
      </c>
      <c r="I286" s="248" t="s">
        <v>318</v>
      </c>
      <c r="J286" s="25"/>
      <c r="K286" s="26"/>
    </row>
    <row r="287" spans="2:11" s="196" customFormat="1" ht="15" customHeight="1" x14ac:dyDescent="0.3">
      <c r="B287" s="193" t="s">
        <v>10113</v>
      </c>
      <c r="C287" s="183">
        <v>3107434</v>
      </c>
      <c r="D287" s="184">
        <v>0</v>
      </c>
      <c r="E287" s="183">
        <f t="shared" si="17"/>
        <v>3107434</v>
      </c>
      <c r="F287" s="194">
        <v>45097</v>
      </c>
      <c r="G287" s="195" t="str">
        <f t="shared" si="15"/>
        <v>VENCIDO</v>
      </c>
      <c r="H287" s="195" t="s">
        <v>10674</v>
      </c>
      <c r="I287" s="248" t="s">
        <v>318</v>
      </c>
      <c r="J287" s="25"/>
      <c r="K287" s="26"/>
    </row>
    <row r="288" spans="2:11" s="196" customFormat="1" ht="15" customHeight="1" x14ac:dyDescent="0.3">
      <c r="B288" s="193" t="s">
        <v>10113</v>
      </c>
      <c r="C288" s="183">
        <v>19835299</v>
      </c>
      <c r="D288" s="184">
        <v>0</v>
      </c>
      <c r="E288" s="183">
        <f t="shared" si="17"/>
        <v>19835299</v>
      </c>
      <c r="F288" s="194">
        <v>45097</v>
      </c>
      <c r="G288" s="195" t="str">
        <f t="shared" si="15"/>
        <v>VENCIDO</v>
      </c>
      <c r="H288" s="195" t="s">
        <v>10674</v>
      </c>
      <c r="I288" s="248" t="s">
        <v>318</v>
      </c>
      <c r="J288" s="25"/>
      <c r="K288" s="26"/>
    </row>
    <row r="289" spans="2:11" s="196" customFormat="1" ht="15" customHeight="1" x14ac:dyDescent="0.3">
      <c r="B289" s="193" t="s">
        <v>10113</v>
      </c>
      <c r="C289" s="183">
        <v>4649491</v>
      </c>
      <c r="D289" s="184">
        <v>0</v>
      </c>
      <c r="E289" s="183">
        <f t="shared" si="17"/>
        <v>4649491</v>
      </c>
      <c r="F289" s="194">
        <v>45099</v>
      </c>
      <c r="G289" s="195" t="str">
        <f t="shared" si="15"/>
        <v>VENCIDO</v>
      </c>
      <c r="H289" s="195" t="s">
        <v>10674</v>
      </c>
      <c r="I289" s="248" t="s">
        <v>318</v>
      </c>
      <c r="J289" s="25"/>
      <c r="K289" s="26"/>
    </row>
    <row r="290" spans="2:11" s="196" customFormat="1" ht="15" customHeight="1" x14ac:dyDescent="0.3">
      <c r="B290" s="193" t="s">
        <v>10113</v>
      </c>
      <c r="C290" s="183">
        <v>318148</v>
      </c>
      <c r="D290" s="184">
        <v>0</v>
      </c>
      <c r="E290" s="183">
        <f t="shared" si="17"/>
        <v>318148</v>
      </c>
      <c r="F290" s="194">
        <v>45099</v>
      </c>
      <c r="G290" s="195" t="str">
        <f t="shared" si="15"/>
        <v>VENCIDO</v>
      </c>
      <c r="H290" s="195" t="s">
        <v>10674</v>
      </c>
      <c r="I290" s="248" t="s">
        <v>318</v>
      </c>
      <c r="J290" s="25"/>
      <c r="K290" s="26"/>
    </row>
    <row r="291" spans="2:11" s="196" customFormat="1" ht="15" customHeight="1" x14ac:dyDescent="0.3">
      <c r="B291" s="193" t="s">
        <v>10113</v>
      </c>
      <c r="C291" s="183">
        <v>5119990</v>
      </c>
      <c r="D291" s="184">
        <v>0</v>
      </c>
      <c r="E291" s="183">
        <f>+C291</f>
        <v>5119990</v>
      </c>
      <c r="F291" s="194">
        <v>45100</v>
      </c>
      <c r="G291" s="195" t="str">
        <f t="shared" si="15"/>
        <v>VENCIDO</v>
      </c>
      <c r="H291" s="195" t="s">
        <v>10674</v>
      </c>
      <c r="I291" s="248" t="s">
        <v>318</v>
      </c>
      <c r="J291" s="25"/>
      <c r="K291" s="26"/>
    </row>
    <row r="292" spans="2:11" s="196" customFormat="1" ht="15" customHeight="1" x14ac:dyDescent="0.3">
      <c r="B292" s="193" t="s">
        <v>10113</v>
      </c>
      <c r="C292" s="183">
        <v>6332953</v>
      </c>
      <c r="D292" s="184">
        <v>0</v>
      </c>
      <c r="E292" s="183">
        <f t="shared" ref="E292:E299" si="18">+C292</f>
        <v>6332953</v>
      </c>
      <c r="F292" s="194">
        <v>45100</v>
      </c>
      <c r="G292" s="195" t="str">
        <f t="shared" si="15"/>
        <v>VENCIDO</v>
      </c>
      <c r="H292" s="195" t="s">
        <v>10674</v>
      </c>
      <c r="I292" s="248" t="s">
        <v>318</v>
      </c>
      <c r="J292" s="25"/>
      <c r="K292" s="26"/>
    </row>
    <row r="293" spans="2:11" s="196" customFormat="1" ht="15" customHeight="1" x14ac:dyDescent="0.3">
      <c r="B293" s="193" t="s">
        <v>10113</v>
      </c>
      <c r="C293" s="183">
        <v>8344494</v>
      </c>
      <c r="D293" s="184">
        <v>0</v>
      </c>
      <c r="E293" s="183">
        <f t="shared" si="18"/>
        <v>8344494</v>
      </c>
      <c r="F293" s="194">
        <v>45100</v>
      </c>
      <c r="G293" s="195" t="str">
        <f t="shared" si="15"/>
        <v>VENCIDO</v>
      </c>
      <c r="H293" s="195" t="s">
        <v>10674</v>
      </c>
      <c r="I293" s="248" t="s">
        <v>318</v>
      </c>
      <c r="J293" s="25"/>
      <c r="K293" s="26"/>
    </row>
    <row r="294" spans="2:11" s="196" customFormat="1" ht="15" customHeight="1" x14ac:dyDescent="0.3">
      <c r="B294" s="193" t="s">
        <v>10113</v>
      </c>
      <c r="C294" s="183">
        <v>5158164</v>
      </c>
      <c r="D294" s="184">
        <v>0</v>
      </c>
      <c r="E294" s="183">
        <f t="shared" si="18"/>
        <v>5158164</v>
      </c>
      <c r="F294" s="194">
        <v>45100</v>
      </c>
      <c r="G294" s="195" t="str">
        <f t="shared" si="15"/>
        <v>VENCIDO</v>
      </c>
      <c r="H294" s="195" t="s">
        <v>10674</v>
      </c>
      <c r="I294" s="248" t="s">
        <v>318</v>
      </c>
      <c r="J294" s="25"/>
      <c r="K294" s="26"/>
    </row>
    <row r="295" spans="2:11" s="196" customFormat="1" ht="15" customHeight="1" x14ac:dyDescent="0.3">
      <c r="B295" s="193" t="s">
        <v>10113</v>
      </c>
      <c r="C295" s="183">
        <v>4882017</v>
      </c>
      <c r="D295" s="184">
        <v>0</v>
      </c>
      <c r="E295" s="183">
        <f t="shared" si="18"/>
        <v>4882017</v>
      </c>
      <c r="F295" s="194">
        <v>45100</v>
      </c>
      <c r="G295" s="195" t="str">
        <f t="shared" si="15"/>
        <v>VENCIDO</v>
      </c>
      <c r="H295" s="195" t="s">
        <v>10674</v>
      </c>
      <c r="I295" s="248" t="s">
        <v>318</v>
      </c>
      <c r="J295" s="25"/>
      <c r="K295" s="26"/>
    </row>
    <row r="296" spans="2:11" s="196" customFormat="1" ht="15" customHeight="1" x14ac:dyDescent="0.3">
      <c r="B296" s="193" t="s">
        <v>10113</v>
      </c>
      <c r="C296" s="183">
        <v>7235927</v>
      </c>
      <c r="D296" s="184">
        <v>0</v>
      </c>
      <c r="E296" s="183">
        <f t="shared" si="18"/>
        <v>7235927</v>
      </c>
      <c r="F296" s="194">
        <v>45103</v>
      </c>
      <c r="G296" s="195" t="str">
        <f t="shared" si="15"/>
        <v>VENCIDO</v>
      </c>
      <c r="H296" s="195" t="s">
        <v>10674</v>
      </c>
      <c r="I296" s="248" t="s">
        <v>318</v>
      </c>
      <c r="J296" s="25"/>
      <c r="K296" s="26"/>
    </row>
    <row r="297" spans="2:11" s="196" customFormat="1" ht="15" customHeight="1" x14ac:dyDescent="0.3">
      <c r="B297" s="193" t="s">
        <v>10113</v>
      </c>
      <c r="C297" s="183">
        <v>3358146</v>
      </c>
      <c r="D297" s="184">
        <v>0</v>
      </c>
      <c r="E297" s="183">
        <f t="shared" si="18"/>
        <v>3358146</v>
      </c>
      <c r="F297" s="194">
        <v>45103</v>
      </c>
      <c r="G297" s="195" t="str">
        <f t="shared" si="15"/>
        <v>VENCIDO</v>
      </c>
      <c r="H297" s="195" t="s">
        <v>10674</v>
      </c>
      <c r="I297" s="248" t="s">
        <v>318</v>
      </c>
      <c r="J297" s="25"/>
      <c r="K297" s="26"/>
    </row>
    <row r="298" spans="2:11" s="196" customFormat="1" ht="15" customHeight="1" x14ac:dyDescent="0.3">
      <c r="B298" s="193" t="s">
        <v>10113</v>
      </c>
      <c r="C298" s="183">
        <v>7025675</v>
      </c>
      <c r="D298" s="184">
        <v>0</v>
      </c>
      <c r="E298" s="183">
        <f t="shared" si="18"/>
        <v>7025675</v>
      </c>
      <c r="F298" s="194">
        <v>45103</v>
      </c>
      <c r="G298" s="195" t="str">
        <f t="shared" si="15"/>
        <v>VENCIDO</v>
      </c>
      <c r="H298" s="195" t="s">
        <v>10674</v>
      </c>
      <c r="I298" s="248" t="s">
        <v>318</v>
      </c>
      <c r="J298" s="25"/>
      <c r="K298" s="26"/>
    </row>
    <row r="299" spans="2:11" s="196" customFormat="1" ht="15" customHeight="1" x14ac:dyDescent="0.3">
      <c r="B299" s="193" t="s">
        <v>10113</v>
      </c>
      <c r="C299" s="183">
        <v>3320811</v>
      </c>
      <c r="D299" s="184">
        <v>0</v>
      </c>
      <c r="E299" s="183">
        <f t="shared" si="18"/>
        <v>3320811</v>
      </c>
      <c r="F299" s="194">
        <v>45103</v>
      </c>
      <c r="G299" s="195" t="str">
        <f t="shared" si="15"/>
        <v>VENCIDO</v>
      </c>
      <c r="H299" s="195" t="s">
        <v>10674</v>
      </c>
      <c r="I299" s="248" t="s">
        <v>318</v>
      </c>
      <c r="J299" s="25"/>
      <c r="K299" s="26"/>
    </row>
    <row r="300" spans="2:11" s="196" customFormat="1" ht="15" customHeight="1" x14ac:dyDescent="0.3">
      <c r="B300" s="193" t="s">
        <v>10113</v>
      </c>
      <c r="C300" s="183">
        <v>6753904</v>
      </c>
      <c r="D300" s="184">
        <v>0</v>
      </c>
      <c r="E300" s="183">
        <f>+C300</f>
        <v>6753904</v>
      </c>
      <c r="F300" s="194">
        <v>45103</v>
      </c>
      <c r="G300" s="195" t="str">
        <f t="shared" si="15"/>
        <v>VENCIDO</v>
      </c>
      <c r="H300" s="195" t="s">
        <v>10674</v>
      </c>
      <c r="I300" s="248" t="s">
        <v>318</v>
      </c>
      <c r="J300" s="25"/>
      <c r="K300" s="26"/>
    </row>
    <row r="301" spans="2:11" s="196" customFormat="1" ht="15" customHeight="1" x14ac:dyDescent="0.3">
      <c r="B301" s="193" t="s">
        <v>10113</v>
      </c>
      <c r="C301" s="183">
        <v>636016</v>
      </c>
      <c r="D301" s="184">
        <v>0</v>
      </c>
      <c r="E301" s="183">
        <f>+C301</f>
        <v>636016</v>
      </c>
      <c r="F301" s="194">
        <v>45103</v>
      </c>
      <c r="G301" s="195" t="str">
        <f t="shared" si="15"/>
        <v>VENCIDO</v>
      </c>
      <c r="H301" s="195" t="s">
        <v>10674</v>
      </c>
      <c r="I301" s="248" t="s">
        <v>318</v>
      </c>
      <c r="J301" s="25"/>
      <c r="K301" s="26"/>
    </row>
    <row r="302" spans="2:11" s="196" customFormat="1" ht="15" customHeight="1" x14ac:dyDescent="0.3">
      <c r="B302" s="193" t="s">
        <v>10113</v>
      </c>
      <c r="C302" s="183">
        <v>1999253</v>
      </c>
      <c r="D302" s="184">
        <v>0</v>
      </c>
      <c r="E302" s="183">
        <f>+C302</f>
        <v>1999253</v>
      </c>
      <c r="F302" s="194">
        <v>45104</v>
      </c>
      <c r="G302" s="195" t="str">
        <f t="shared" si="15"/>
        <v>VENCIDO</v>
      </c>
      <c r="H302" s="195" t="s">
        <v>10674</v>
      </c>
      <c r="I302" s="248" t="s">
        <v>318</v>
      </c>
      <c r="J302" s="25"/>
      <c r="K302" s="26"/>
    </row>
    <row r="303" spans="2:11" s="196" customFormat="1" ht="15" customHeight="1" x14ac:dyDescent="0.3">
      <c r="B303" s="193" t="s">
        <v>10113</v>
      </c>
      <c r="C303" s="183">
        <v>150000</v>
      </c>
      <c r="D303" s="184">
        <v>0</v>
      </c>
      <c r="E303" s="183">
        <f t="shared" ref="E303:E313" si="19">+C303</f>
        <v>150000</v>
      </c>
      <c r="F303" s="194">
        <v>45134</v>
      </c>
      <c r="G303" s="195" t="str">
        <f t="shared" si="15"/>
        <v>VIGENTE</v>
      </c>
      <c r="H303" s="195" t="s">
        <v>10674</v>
      </c>
      <c r="I303" s="248" t="s">
        <v>318</v>
      </c>
      <c r="J303" s="25"/>
      <c r="K303" s="26"/>
    </row>
    <row r="304" spans="2:11" s="196" customFormat="1" ht="15" customHeight="1" x14ac:dyDescent="0.3">
      <c r="B304" s="193" t="s">
        <v>10113</v>
      </c>
      <c r="C304" s="183">
        <v>200000</v>
      </c>
      <c r="D304" s="184">
        <v>0</v>
      </c>
      <c r="E304" s="183">
        <f t="shared" si="19"/>
        <v>200000</v>
      </c>
      <c r="F304" s="194">
        <v>45134</v>
      </c>
      <c r="G304" s="195" t="str">
        <f t="shared" si="15"/>
        <v>VIGENTE</v>
      </c>
      <c r="H304" s="195" t="s">
        <v>10674</v>
      </c>
      <c r="I304" s="248" t="s">
        <v>318</v>
      </c>
      <c r="J304" s="25"/>
      <c r="K304" s="26"/>
    </row>
    <row r="305" spans="2:11" s="196" customFormat="1" ht="15" customHeight="1" x14ac:dyDescent="0.3">
      <c r="B305" s="193" t="s">
        <v>10113</v>
      </c>
      <c r="C305" s="183">
        <v>250000</v>
      </c>
      <c r="D305" s="184">
        <v>0</v>
      </c>
      <c r="E305" s="183">
        <f t="shared" si="19"/>
        <v>250000</v>
      </c>
      <c r="F305" s="194">
        <v>45134</v>
      </c>
      <c r="G305" s="195" t="str">
        <f t="shared" si="15"/>
        <v>VIGENTE</v>
      </c>
      <c r="H305" s="195" t="s">
        <v>10674</v>
      </c>
      <c r="I305" s="248" t="s">
        <v>318</v>
      </c>
      <c r="J305" s="25"/>
      <c r="K305" s="26"/>
    </row>
    <row r="306" spans="2:11" s="196" customFormat="1" ht="15" customHeight="1" x14ac:dyDescent="0.3">
      <c r="B306" s="193" t="s">
        <v>10113</v>
      </c>
      <c r="C306" s="183">
        <v>250000</v>
      </c>
      <c r="D306" s="184">
        <v>0</v>
      </c>
      <c r="E306" s="183">
        <f t="shared" si="19"/>
        <v>250000</v>
      </c>
      <c r="F306" s="194">
        <v>45134</v>
      </c>
      <c r="G306" s="195" t="str">
        <f t="shared" si="15"/>
        <v>VIGENTE</v>
      </c>
      <c r="H306" s="195" t="s">
        <v>10674</v>
      </c>
      <c r="I306" s="248" t="s">
        <v>318</v>
      </c>
      <c r="J306" s="25"/>
      <c r="K306" s="26"/>
    </row>
    <row r="307" spans="2:11" s="196" customFormat="1" ht="15" customHeight="1" x14ac:dyDescent="0.3">
      <c r="B307" s="193" t="s">
        <v>10113</v>
      </c>
      <c r="C307" s="183">
        <v>2310000</v>
      </c>
      <c r="D307" s="184">
        <v>0</v>
      </c>
      <c r="E307" s="183">
        <f t="shared" si="19"/>
        <v>2310000</v>
      </c>
      <c r="F307" s="194">
        <v>45107</v>
      </c>
      <c r="G307" s="195" t="str">
        <f t="shared" si="15"/>
        <v>VIGENTE</v>
      </c>
      <c r="H307" s="195" t="s">
        <v>10674</v>
      </c>
      <c r="I307" s="248" t="s">
        <v>318</v>
      </c>
      <c r="J307" s="25"/>
      <c r="K307" s="26"/>
    </row>
    <row r="308" spans="2:11" s="196" customFormat="1" ht="15" customHeight="1" x14ac:dyDescent="0.3">
      <c r="B308" s="193" t="s">
        <v>10113</v>
      </c>
      <c r="C308" s="183">
        <v>660000</v>
      </c>
      <c r="D308" s="184">
        <v>0</v>
      </c>
      <c r="E308" s="183">
        <f t="shared" si="19"/>
        <v>660000</v>
      </c>
      <c r="F308" s="194">
        <v>45107</v>
      </c>
      <c r="G308" s="195" t="str">
        <f t="shared" si="15"/>
        <v>VIGENTE</v>
      </c>
      <c r="H308" s="195" t="s">
        <v>10674</v>
      </c>
      <c r="I308" s="248" t="s">
        <v>315</v>
      </c>
      <c r="J308" s="25"/>
      <c r="K308" s="26"/>
    </row>
    <row r="309" spans="2:11" s="196" customFormat="1" ht="15" customHeight="1" x14ac:dyDescent="0.3">
      <c r="B309" s="193" t="s">
        <v>10113</v>
      </c>
      <c r="C309" s="183">
        <v>4386052</v>
      </c>
      <c r="D309" s="184">
        <v>0</v>
      </c>
      <c r="E309" s="183">
        <f t="shared" si="19"/>
        <v>4386052</v>
      </c>
      <c r="F309" s="194">
        <v>45107</v>
      </c>
      <c r="G309" s="195" t="str">
        <f t="shared" si="15"/>
        <v>VIGENTE</v>
      </c>
      <c r="H309" s="195" t="s">
        <v>10674</v>
      </c>
      <c r="I309" s="248" t="s">
        <v>318</v>
      </c>
      <c r="J309" s="25"/>
      <c r="K309" s="26"/>
    </row>
    <row r="310" spans="2:11" s="196" customFormat="1" ht="15" customHeight="1" x14ac:dyDescent="0.3">
      <c r="B310" s="193" t="s">
        <v>10113</v>
      </c>
      <c r="C310" s="183">
        <v>245222</v>
      </c>
      <c r="D310" s="184">
        <v>0</v>
      </c>
      <c r="E310" s="183">
        <f t="shared" si="19"/>
        <v>245222</v>
      </c>
      <c r="F310" s="194">
        <v>45107</v>
      </c>
      <c r="G310" s="195" t="str">
        <f t="shared" si="15"/>
        <v>VIGENTE</v>
      </c>
      <c r="H310" s="195" t="s">
        <v>10674</v>
      </c>
      <c r="I310" s="248" t="s">
        <v>318</v>
      </c>
      <c r="J310" s="25"/>
      <c r="K310" s="26"/>
    </row>
    <row r="311" spans="2:11" s="196" customFormat="1" ht="15" customHeight="1" x14ac:dyDescent="0.3">
      <c r="B311" s="193" t="s">
        <v>10113</v>
      </c>
      <c r="C311" s="183">
        <v>50000</v>
      </c>
      <c r="D311" s="184">
        <v>0</v>
      </c>
      <c r="E311" s="183">
        <f t="shared" si="19"/>
        <v>50000</v>
      </c>
      <c r="F311" s="194">
        <v>45107</v>
      </c>
      <c r="G311" s="195" t="str">
        <f t="shared" si="15"/>
        <v>VIGENTE</v>
      </c>
      <c r="H311" s="195" t="s">
        <v>10674</v>
      </c>
      <c r="I311" s="248" t="s">
        <v>318</v>
      </c>
      <c r="J311" s="25"/>
      <c r="K311" s="26"/>
    </row>
    <row r="312" spans="2:11" s="196" customFormat="1" ht="15" customHeight="1" x14ac:dyDescent="0.3">
      <c r="B312" s="193" t="s">
        <v>10113</v>
      </c>
      <c r="C312" s="183">
        <v>181739</v>
      </c>
      <c r="D312" s="184">
        <v>0</v>
      </c>
      <c r="E312" s="183">
        <f t="shared" si="19"/>
        <v>181739</v>
      </c>
      <c r="F312" s="194">
        <v>45107</v>
      </c>
      <c r="G312" s="195" t="str">
        <f t="shared" si="15"/>
        <v>VIGENTE</v>
      </c>
      <c r="H312" s="195" t="s">
        <v>10674</v>
      </c>
      <c r="I312" s="248" t="s">
        <v>318</v>
      </c>
      <c r="J312" s="25"/>
      <c r="K312" s="26"/>
    </row>
    <row r="313" spans="2:11" s="196" customFormat="1" ht="15" customHeight="1" x14ac:dyDescent="0.3">
      <c r="B313" s="193" t="s">
        <v>10113</v>
      </c>
      <c r="C313" s="183">
        <v>98089</v>
      </c>
      <c r="D313" s="184">
        <v>0</v>
      </c>
      <c r="E313" s="183">
        <f t="shared" si="19"/>
        <v>98089</v>
      </c>
      <c r="F313" s="194">
        <v>45107</v>
      </c>
      <c r="G313" s="195" t="str">
        <f t="shared" si="15"/>
        <v>VIGENTE</v>
      </c>
      <c r="H313" s="195" t="s">
        <v>10674</v>
      </c>
      <c r="I313" s="248" t="s">
        <v>318</v>
      </c>
      <c r="J313" s="25"/>
      <c r="K313" s="26"/>
    </row>
    <row r="314" spans="2:11" s="196" customFormat="1" ht="15" customHeight="1" x14ac:dyDescent="0.3">
      <c r="B314" s="193" t="s">
        <v>10113</v>
      </c>
      <c r="C314" s="183">
        <v>2499367</v>
      </c>
      <c r="D314" s="184">
        <v>0</v>
      </c>
      <c r="E314" s="183">
        <f>+C314</f>
        <v>2499367</v>
      </c>
      <c r="F314" s="194">
        <v>45137</v>
      </c>
      <c r="G314" s="195" t="str">
        <f t="shared" si="15"/>
        <v>VIGENTE</v>
      </c>
      <c r="H314" s="195" t="s">
        <v>10674</v>
      </c>
      <c r="I314" s="248" t="s">
        <v>318</v>
      </c>
      <c r="J314" s="25"/>
      <c r="K314" s="26"/>
    </row>
    <row r="315" spans="2:11" s="196" customFormat="1" ht="15" customHeight="1" x14ac:dyDescent="0.3">
      <c r="B315" s="193" t="s">
        <v>10113</v>
      </c>
      <c r="C315" s="183">
        <v>240000</v>
      </c>
      <c r="D315" s="184">
        <v>0</v>
      </c>
      <c r="E315" s="183">
        <f t="shared" ref="E315:E318" si="20">+C315</f>
        <v>240000</v>
      </c>
      <c r="F315" s="194">
        <v>45137</v>
      </c>
      <c r="G315" s="195" t="str">
        <f t="shared" si="15"/>
        <v>VIGENTE</v>
      </c>
      <c r="H315" s="195" t="s">
        <v>10674</v>
      </c>
      <c r="I315" s="248" t="s">
        <v>318</v>
      </c>
      <c r="J315" s="25"/>
      <c r="K315" s="26"/>
    </row>
    <row r="316" spans="2:11" s="196" customFormat="1" ht="15" customHeight="1" x14ac:dyDescent="0.3">
      <c r="B316" s="193" t="s">
        <v>10113</v>
      </c>
      <c r="C316" s="183">
        <v>660000</v>
      </c>
      <c r="D316" s="184">
        <v>0</v>
      </c>
      <c r="E316" s="183">
        <f t="shared" si="20"/>
        <v>660000</v>
      </c>
      <c r="F316" s="194">
        <v>45107</v>
      </c>
      <c r="G316" s="195" t="str">
        <f t="shared" si="15"/>
        <v>VIGENTE</v>
      </c>
      <c r="H316" s="195" t="s">
        <v>10674</v>
      </c>
      <c r="I316" s="248" t="s">
        <v>315</v>
      </c>
      <c r="J316" s="25"/>
      <c r="K316" s="26"/>
    </row>
    <row r="317" spans="2:11" s="196" customFormat="1" ht="15" customHeight="1" x14ac:dyDescent="0.3">
      <c r="B317" s="193" t="s">
        <v>10113</v>
      </c>
      <c r="C317" s="183">
        <v>660000</v>
      </c>
      <c r="D317" s="184">
        <v>0</v>
      </c>
      <c r="E317" s="183">
        <f t="shared" si="20"/>
        <v>660000</v>
      </c>
      <c r="F317" s="194">
        <v>45107</v>
      </c>
      <c r="G317" s="195" t="str">
        <f t="shared" si="15"/>
        <v>VIGENTE</v>
      </c>
      <c r="H317" s="195" t="s">
        <v>10674</v>
      </c>
      <c r="I317" s="248" t="s">
        <v>315</v>
      </c>
      <c r="J317" s="25"/>
      <c r="K317" s="26"/>
    </row>
    <row r="318" spans="2:11" s="196" customFormat="1" ht="15" customHeight="1" x14ac:dyDescent="0.3">
      <c r="B318" s="193" t="s">
        <v>10113</v>
      </c>
      <c r="C318" s="183">
        <v>4434967</v>
      </c>
      <c r="D318" s="184">
        <v>0</v>
      </c>
      <c r="E318" s="183">
        <f t="shared" si="20"/>
        <v>4434967</v>
      </c>
      <c r="F318" s="194">
        <v>45107</v>
      </c>
      <c r="G318" s="195" t="str">
        <f t="shared" si="15"/>
        <v>VIGENTE</v>
      </c>
      <c r="H318" s="195" t="s">
        <v>10674</v>
      </c>
      <c r="I318" s="248" t="s">
        <v>318</v>
      </c>
      <c r="J318" s="25"/>
      <c r="K318" s="26"/>
    </row>
    <row r="319" spans="2:11" s="196" customFormat="1" ht="15" customHeight="1" x14ac:dyDescent="0.3">
      <c r="B319" s="193" t="s">
        <v>10097</v>
      </c>
      <c r="C319" s="183">
        <v>0</v>
      </c>
      <c r="D319" s="184">
        <v>684.69</v>
      </c>
      <c r="E319" s="183">
        <f t="shared" ref="E319:E320" si="21">+D319*$C$7</f>
        <v>4972629.5940000005</v>
      </c>
      <c r="F319" s="194">
        <v>45046</v>
      </c>
      <c r="G319" s="195" t="str">
        <f t="shared" si="15"/>
        <v>VENCIDO</v>
      </c>
      <c r="H319" s="195" t="s">
        <v>10674</v>
      </c>
      <c r="I319" s="248" t="s">
        <v>10655</v>
      </c>
      <c r="J319" s="25"/>
      <c r="K319" s="26"/>
    </row>
    <row r="320" spans="2:11" s="196" customFormat="1" ht="15" customHeight="1" x14ac:dyDescent="0.3">
      <c r="B320" s="193" t="s">
        <v>10097</v>
      </c>
      <c r="C320" s="183">
        <v>0</v>
      </c>
      <c r="D320" s="184">
        <v>26516.7</v>
      </c>
      <c r="E320" s="183">
        <f t="shared" si="21"/>
        <v>192580185.42000002</v>
      </c>
      <c r="F320" s="194">
        <v>45350</v>
      </c>
      <c r="G320" s="195" t="str">
        <f t="shared" si="15"/>
        <v>VIGENTE</v>
      </c>
      <c r="H320" s="195" t="s">
        <v>10674</v>
      </c>
      <c r="I320" s="248" t="s">
        <v>10655</v>
      </c>
      <c r="J320" s="25"/>
      <c r="K320" s="26"/>
    </row>
    <row r="321" spans="2:11" s="196" customFormat="1" ht="15" customHeight="1" x14ac:dyDescent="0.3">
      <c r="B321" s="193" t="s">
        <v>10115</v>
      </c>
      <c r="C321" s="183">
        <v>169764000</v>
      </c>
      <c r="D321" s="184">
        <v>0</v>
      </c>
      <c r="E321" s="183">
        <f>+C321</f>
        <v>169764000</v>
      </c>
      <c r="F321" s="194">
        <v>45350</v>
      </c>
      <c r="G321" s="195" t="str">
        <f t="shared" si="15"/>
        <v>VIGENTE</v>
      </c>
      <c r="H321" s="195" t="s">
        <v>10674</v>
      </c>
      <c r="I321" s="248" t="s">
        <v>10657</v>
      </c>
      <c r="J321" s="25"/>
      <c r="K321" s="26"/>
    </row>
    <row r="322" spans="2:11" s="196" customFormat="1" ht="15" customHeight="1" x14ac:dyDescent="0.3">
      <c r="B322" s="193" t="s">
        <v>10115</v>
      </c>
      <c r="C322" s="183">
        <v>72756000</v>
      </c>
      <c r="D322" s="184">
        <v>0</v>
      </c>
      <c r="E322" s="183">
        <f>+C322</f>
        <v>72756000</v>
      </c>
      <c r="F322" s="194">
        <v>45046</v>
      </c>
      <c r="G322" s="195" t="str">
        <f t="shared" si="15"/>
        <v>VENCIDO</v>
      </c>
      <c r="H322" s="195" t="s">
        <v>10674</v>
      </c>
      <c r="I322" s="248" t="s">
        <v>10657</v>
      </c>
      <c r="J322" s="25"/>
      <c r="K322" s="26"/>
    </row>
    <row r="323" spans="2:11" s="196" customFormat="1" ht="15" customHeight="1" x14ac:dyDescent="0.3">
      <c r="B323" s="193" t="s">
        <v>10098</v>
      </c>
      <c r="C323" s="183">
        <v>0</v>
      </c>
      <c r="D323" s="184">
        <v>64.069999999999993</v>
      </c>
      <c r="E323" s="183">
        <f t="shared" ref="E323:E327" si="22">+D323*$C$7</f>
        <v>465314.78199999995</v>
      </c>
      <c r="F323" s="194">
        <v>44074</v>
      </c>
      <c r="G323" s="195" t="str">
        <f t="shared" si="15"/>
        <v>VENCIDO</v>
      </c>
      <c r="H323" s="195" t="s">
        <v>10674</v>
      </c>
      <c r="I323" s="248" t="s">
        <v>10655</v>
      </c>
      <c r="J323" s="25"/>
      <c r="K323" s="26"/>
    </row>
    <row r="324" spans="2:11" s="196" customFormat="1" ht="15" customHeight="1" x14ac:dyDescent="0.3">
      <c r="B324" s="193" t="s">
        <v>10098</v>
      </c>
      <c r="C324" s="183">
        <v>0</v>
      </c>
      <c r="D324" s="184">
        <v>30</v>
      </c>
      <c r="E324" s="183">
        <f t="shared" si="22"/>
        <v>217878</v>
      </c>
      <c r="F324" s="194">
        <v>44255</v>
      </c>
      <c r="G324" s="195" t="str">
        <f t="shared" si="15"/>
        <v>VENCIDO</v>
      </c>
      <c r="H324" s="195" t="s">
        <v>10674</v>
      </c>
      <c r="I324" s="248" t="s">
        <v>10655</v>
      </c>
      <c r="J324" s="25"/>
      <c r="K324" s="26"/>
    </row>
    <row r="325" spans="2:11" s="196" customFormat="1" ht="15" customHeight="1" x14ac:dyDescent="0.3">
      <c r="B325" s="193" t="s">
        <v>10098</v>
      </c>
      <c r="C325" s="183">
        <v>0</v>
      </c>
      <c r="D325" s="184">
        <v>3407.37</v>
      </c>
      <c r="E325" s="183">
        <f t="shared" si="22"/>
        <v>24746365.362</v>
      </c>
      <c r="F325" s="194">
        <v>44712</v>
      </c>
      <c r="G325" s="195" t="str">
        <f t="shared" si="15"/>
        <v>VENCIDO</v>
      </c>
      <c r="H325" s="195" t="s">
        <v>10674</v>
      </c>
      <c r="I325" s="248" t="s">
        <v>10655</v>
      </c>
      <c r="J325" s="25"/>
      <c r="K325" s="26"/>
    </row>
    <row r="326" spans="2:11" s="196" customFormat="1" ht="15" customHeight="1" x14ac:dyDescent="0.3">
      <c r="B326" s="193" t="s">
        <v>10098</v>
      </c>
      <c r="C326" s="183">
        <v>0</v>
      </c>
      <c r="D326" s="184">
        <v>2200</v>
      </c>
      <c r="E326" s="183">
        <f t="shared" si="22"/>
        <v>15977720</v>
      </c>
      <c r="F326" s="194">
        <v>45077</v>
      </c>
      <c r="G326" s="195" t="str">
        <f t="shared" si="15"/>
        <v>VENCIDO</v>
      </c>
      <c r="H326" s="195" t="s">
        <v>10674</v>
      </c>
      <c r="I326" s="248" t="s">
        <v>10655</v>
      </c>
      <c r="J326" s="25"/>
      <c r="K326" s="26"/>
    </row>
    <row r="327" spans="2:11" s="196" customFormat="1" ht="15" customHeight="1" x14ac:dyDescent="0.3">
      <c r="B327" s="193" t="s">
        <v>10098</v>
      </c>
      <c r="C327" s="183">
        <v>0</v>
      </c>
      <c r="D327" s="184">
        <v>2200</v>
      </c>
      <c r="E327" s="183">
        <f t="shared" si="22"/>
        <v>15977720</v>
      </c>
      <c r="F327" s="194">
        <v>45114</v>
      </c>
      <c r="G327" s="195" t="str">
        <f t="shared" si="15"/>
        <v>VIGENTE</v>
      </c>
      <c r="H327" s="195" t="s">
        <v>10674</v>
      </c>
      <c r="I327" s="248" t="s">
        <v>10655</v>
      </c>
      <c r="J327" s="25"/>
      <c r="K327" s="26"/>
    </row>
    <row r="328" spans="2:11" s="196" customFormat="1" ht="15" customHeight="1" x14ac:dyDescent="0.3">
      <c r="B328" s="193" t="s">
        <v>10116</v>
      </c>
      <c r="C328" s="183">
        <v>975000</v>
      </c>
      <c r="D328" s="184">
        <v>0</v>
      </c>
      <c r="E328" s="183">
        <f>+C328</f>
        <v>975000</v>
      </c>
      <c r="F328" s="194">
        <v>44368</v>
      </c>
      <c r="G328" s="195" t="str">
        <f t="shared" si="15"/>
        <v>VENCIDO</v>
      </c>
      <c r="H328" s="195" t="s">
        <v>10674</v>
      </c>
      <c r="I328" s="248" t="s">
        <v>10657</v>
      </c>
      <c r="J328" s="25"/>
      <c r="K328" s="26"/>
    </row>
    <row r="329" spans="2:11" s="196" customFormat="1" ht="15" customHeight="1" x14ac:dyDescent="0.3">
      <c r="B329" s="193" t="s">
        <v>10116</v>
      </c>
      <c r="C329" s="183">
        <v>700000</v>
      </c>
      <c r="D329" s="184">
        <v>0</v>
      </c>
      <c r="E329" s="183">
        <f t="shared" ref="E329:E336" si="23">+C329</f>
        <v>700000</v>
      </c>
      <c r="F329" s="194">
        <v>44681</v>
      </c>
      <c r="G329" s="195" t="str">
        <f t="shared" si="15"/>
        <v>VENCIDO</v>
      </c>
      <c r="H329" s="195" t="s">
        <v>10674</v>
      </c>
      <c r="I329" s="248" t="s">
        <v>10657</v>
      </c>
      <c r="J329" s="25"/>
      <c r="K329" s="26"/>
    </row>
    <row r="330" spans="2:11" s="196" customFormat="1" ht="15" customHeight="1" x14ac:dyDescent="0.3">
      <c r="B330" s="193" t="s">
        <v>10116</v>
      </c>
      <c r="C330" s="183">
        <v>28000</v>
      </c>
      <c r="D330" s="184">
        <v>0</v>
      </c>
      <c r="E330" s="183">
        <f t="shared" si="23"/>
        <v>28000</v>
      </c>
      <c r="F330" s="194">
        <v>44777</v>
      </c>
      <c r="G330" s="195" t="str">
        <f t="shared" si="15"/>
        <v>VENCIDO</v>
      </c>
      <c r="H330" s="195" t="s">
        <v>10674</v>
      </c>
      <c r="I330" s="248" t="s">
        <v>10657</v>
      </c>
      <c r="J330" s="25"/>
      <c r="K330" s="26"/>
    </row>
    <row r="331" spans="2:11" s="196" customFormat="1" ht="15" customHeight="1" x14ac:dyDescent="0.3">
      <c r="B331" s="193" t="s">
        <v>10116</v>
      </c>
      <c r="C331" s="183">
        <v>176000</v>
      </c>
      <c r="D331" s="184">
        <v>0</v>
      </c>
      <c r="E331" s="183">
        <f t="shared" si="23"/>
        <v>176000</v>
      </c>
      <c r="F331" s="194">
        <v>44808</v>
      </c>
      <c r="G331" s="195" t="str">
        <f t="shared" si="15"/>
        <v>VENCIDO</v>
      </c>
      <c r="H331" s="195" t="s">
        <v>10674</v>
      </c>
      <c r="I331" s="248" t="s">
        <v>10657</v>
      </c>
      <c r="J331" s="25"/>
      <c r="K331" s="26"/>
    </row>
    <row r="332" spans="2:11" s="196" customFormat="1" ht="15" customHeight="1" x14ac:dyDescent="0.3">
      <c r="B332" s="193" t="s">
        <v>10116</v>
      </c>
      <c r="C332" s="183">
        <v>400000</v>
      </c>
      <c r="D332" s="184">
        <v>0</v>
      </c>
      <c r="E332" s="183">
        <f t="shared" si="23"/>
        <v>400000</v>
      </c>
      <c r="F332" s="194">
        <v>44808</v>
      </c>
      <c r="G332" s="195" t="str">
        <f t="shared" si="15"/>
        <v>VENCIDO</v>
      </c>
      <c r="H332" s="195" t="s">
        <v>10674</v>
      </c>
      <c r="I332" s="248" t="s">
        <v>10657</v>
      </c>
      <c r="J332" s="25"/>
      <c r="K332" s="26"/>
    </row>
    <row r="333" spans="2:11" s="196" customFormat="1" ht="15" customHeight="1" x14ac:dyDescent="0.3">
      <c r="B333" s="193" t="s">
        <v>10116</v>
      </c>
      <c r="C333" s="183">
        <v>21500</v>
      </c>
      <c r="D333" s="184">
        <v>0</v>
      </c>
      <c r="E333" s="183">
        <f t="shared" si="23"/>
        <v>21500</v>
      </c>
      <c r="F333" s="194">
        <v>44808</v>
      </c>
      <c r="G333" s="195" t="str">
        <f t="shared" si="15"/>
        <v>VENCIDO</v>
      </c>
      <c r="H333" s="195" t="s">
        <v>10674</v>
      </c>
      <c r="I333" s="248" t="s">
        <v>10657</v>
      </c>
      <c r="J333" s="25"/>
      <c r="K333" s="26"/>
    </row>
    <row r="334" spans="2:11" s="196" customFormat="1" ht="15" customHeight="1" x14ac:dyDescent="0.3">
      <c r="B334" s="193" t="s">
        <v>10116</v>
      </c>
      <c r="C334" s="183">
        <v>203500</v>
      </c>
      <c r="D334" s="184">
        <v>0</v>
      </c>
      <c r="E334" s="183">
        <f t="shared" si="23"/>
        <v>203500</v>
      </c>
      <c r="F334" s="194">
        <v>44809</v>
      </c>
      <c r="G334" s="195" t="str">
        <f t="shared" si="15"/>
        <v>VENCIDO</v>
      </c>
      <c r="H334" s="195" t="s">
        <v>10674</v>
      </c>
      <c r="I334" s="248" t="s">
        <v>10657</v>
      </c>
      <c r="J334" s="25"/>
      <c r="K334" s="26"/>
    </row>
    <row r="335" spans="2:11" s="196" customFormat="1" ht="15" customHeight="1" x14ac:dyDescent="0.3">
      <c r="B335" s="193" t="s">
        <v>10116</v>
      </c>
      <c r="C335" s="183">
        <v>20000</v>
      </c>
      <c r="D335" s="184">
        <v>0</v>
      </c>
      <c r="E335" s="183">
        <f t="shared" si="23"/>
        <v>20000</v>
      </c>
      <c r="F335" s="194">
        <v>44809</v>
      </c>
      <c r="G335" s="195" t="str">
        <f t="shared" ref="G335:G398" si="24">+IF(F335&gt;=$C$6,"VIGENTE","VENCIDO")</f>
        <v>VENCIDO</v>
      </c>
      <c r="H335" s="195" t="s">
        <v>10674</v>
      </c>
      <c r="I335" s="248" t="s">
        <v>10657</v>
      </c>
      <c r="J335" s="25"/>
      <c r="K335" s="26"/>
    </row>
    <row r="336" spans="2:11" s="196" customFormat="1" ht="15" customHeight="1" x14ac:dyDescent="0.3">
      <c r="B336" s="193" t="s">
        <v>10116</v>
      </c>
      <c r="C336" s="183">
        <v>150000</v>
      </c>
      <c r="D336" s="184">
        <v>0</v>
      </c>
      <c r="E336" s="183">
        <f t="shared" si="23"/>
        <v>150000</v>
      </c>
      <c r="F336" s="194">
        <v>44809</v>
      </c>
      <c r="G336" s="195" t="str">
        <f t="shared" si="24"/>
        <v>VENCIDO</v>
      </c>
      <c r="H336" s="195" t="s">
        <v>10674</v>
      </c>
      <c r="I336" s="248" t="s">
        <v>10657</v>
      </c>
      <c r="J336" s="25"/>
      <c r="K336" s="26"/>
    </row>
    <row r="337" spans="2:11" s="196" customFormat="1" ht="15" customHeight="1" x14ac:dyDescent="0.3">
      <c r="B337" s="193" t="s">
        <v>10099</v>
      </c>
      <c r="C337" s="183">
        <v>0</v>
      </c>
      <c r="D337" s="184">
        <v>2198.5700000000002</v>
      </c>
      <c r="E337" s="183">
        <f t="shared" ref="E337:E352" si="25">+D337*$C$7</f>
        <v>15967334.482000003</v>
      </c>
      <c r="F337" s="194">
        <v>45240</v>
      </c>
      <c r="G337" s="195" t="str">
        <f t="shared" si="24"/>
        <v>VIGENTE</v>
      </c>
      <c r="H337" s="195" t="s">
        <v>10674</v>
      </c>
      <c r="I337" s="248" t="s">
        <v>10655</v>
      </c>
      <c r="J337" s="25"/>
      <c r="K337" s="26"/>
    </row>
    <row r="338" spans="2:11" s="196" customFormat="1" ht="15" customHeight="1" x14ac:dyDescent="0.3">
      <c r="B338" s="193" t="s">
        <v>10099</v>
      </c>
      <c r="C338" s="183">
        <v>0</v>
      </c>
      <c r="D338" s="184">
        <v>2925</v>
      </c>
      <c r="E338" s="183">
        <f t="shared" si="25"/>
        <v>21243105</v>
      </c>
      <c r="F338" s="194">
        <v>45420</v>
      </c>
      <c r="G338" s="195" t="str">
        <f t="shared" si="24"/>
        <v>VIGENTE</v>
      </c>
      <c r="H338" s="195" t="s">
        <v>10674</v>
      </c>
      <c r="I338" s="248" t="s">
        <v>10655</v>
      </c>
      <c r="J338" s="25"/>
      <c r="K338" s="26"/>
    </row>
    <row r="339" spans="2:11" s="196" customFormat="1" ht="15" customHeight="1" x14ac:dyDescent="0.3">
      <c r="B339" s="193" t="s">
        <v>10099</v>
      </c>
      <c r="C339" s="183">
        <v>0</v>
      </c>
      <c r="D339" s="184">
        <v>872</v>
      </c>
      <c r="E339" s="183">
        <f t="shared" si="25"/>
        <v>6332987.2000000002</v>
      </c>
      <c r="F339" s="194">
        <v>45281</v>
      </c>
      <c r="G339" s="195" t="str">
        <f t="shared" si="24"/>
        <v>VIGENTE</v>
      </c>
      <c r="H339" s="195" t="s">
        <v>10674</v>
      </c>
      <c r="I339" s="248" t="s">
        <v>10655</v>
      </c>
      <c r="J339" s="25"/>
      <c r="K339" s="26"/>
    </row>
    <row r="340" spans="2:11" s="196" customFormat="1" ht="15" customHeight="1" x14ac:dyDescent="0.3">
      <c r="B340" s="193" t="s">
        <v>10099</v>
      </c>
      <c r="C340" s="183">
        <v>0</v>
      </c>
      <c r="D340" s="184">
        <v>84.75</v>
      </c>
      <c r="E340" s="183">
        <f t="shared" si="25"/>
        <v>615505.35</v>
      </c>
      <c r="F340" s="194">
        <v>45343</v>
      </c>
      <c r="G340" s="195" t="str">
        <f t="shared" si="24"/>
        <v>VIGENTE</v>
      </c>
      <c r="H340" s="195" t="s">
        <v>10674</v>
      </c>
      <c r="I340" s="248" t="s">
        <v>10655</v>
      </c>
      <c r="J340" s="25"/>
      <c r="K340" s="26"/>
    </row>
    <row r="341" spans="2:11" s="196" customFormat="1" ht="15" customHeight="1" x14ac:dyDescent="0.3">
      <c r="B341" s="193" t="s">
        <v>10099</v>
      </c>
      <c r="C341" s="183">
        <v>0</v>
      </c>
      <c r="D341" s="184">
        <v>872</v>
      </c>
      <c r="E341" s="183">
        <f t="shared" si="25"/>
        <v>6332987.2000000002</v>
      </c>
      <c r="F341" s="194">
        <v>45312</v>
      </c>
      <c r="G341" s="195" t="str">
        <f t="shared" si="24"/>
        <v>VIGENTE</v>
      </c>
      <c r="H341" s="195" t="s">
        <v>10674</v>
      </c>
      <c r="I341" s="248" t="s">
        <v>10655</v>
      </c>
      <c r="J341" s="25"/>
      <c r="K341" s="26"/>
    </row>
    <row r="342" spans="2:11" s="196" customFormat="1" ht="15" customHeight="1" x14ac:dyDescent="0.3">
      <c r="B342" s="193" t="s">
        <v>10099</v>
      </c>
      <c r="C342" s="183">
        <v>0</v>
      </c>
      <c r="D342" s="184">
        <v>872</v>
      </c>
      <c r="E342" s="183">
        <f t="shared" si="25"/>
        <v>6332987.2000000002</v>
      </c>
      <c r="F342" s="194">
        <v>45159</v>
      </c>
      <c r="G342" s="195" t="str">
        <f t="shared" si="24"/>
        <v>VIGENTE</v>
      </c>
      <c r="H342" s="195" t="s">
        <v>10674</v>
      </c>
      <c r="I342" s="248" t="s">
        <v>10655</v>
      </c>
      <c r="J342" s="25"/>
      <c r="K342" s="26"/>
    </row>
    <row r="343" spans="2:11" s="196" customFormat="1" ht="15" customHeight="1" x14ac:dyDescent="0.3">
      <c r="B343" s="193" t="s">
        <v>10099</v>
      </c>
      <c r="C343" s="183">
        <v>0</v>
      </c>
      <c r="D343" s="184">
        <v>872</v>
      </c>
      <c r="E343" s="183">
        <f t="shared" si="25"/>
        <v>6332987.2000000002</v>
      </c>
      <c r="F343" s="194">
        <v>45128</v>
      </c>
      <c r="G343" s="195" t="str">
        <f t="shared" si="24"/>
        <v>VIGENTE</v>
      </c>
      <c r="H343" s="195" t="s">
        <v>10674</v>
      </c>
      <c r="I343" s="248" t="s">
        <v>10655</v>
      </c>
      <c r="J343" s="25"/>
      <c r="K343" s="26"/>
    </row>
    <row r="344" spans="2:11" s="196" customFormat="1" ht="15" customHeight="1" x14ac:dyDescent="0.3">
      <c r="B344" s="193" t="s">
        <v>10099</v>
      </c>
      <c r="C344" s="183">
        <v>0</v>
      </c>
      <c r="D344" s="184">
        <v>872</v>
      </c>
      <c r="E344" s="183">
        <f t="shared" si="25"/>
        <v>6332987.2000000002</v>
      </c>
      <c r="F344" s="194">
        <v>45098</v>
      </c>
      <c r="G344" s="195" t="str">
        <f t="shared" si="24"/>
        <v>VENCIDO</v>
      </c>
      <c r="H344" s="195" t="s">
        <v>10674</v>
      </c>
      <c r="I344" s="248" t="s">
        <v>10655</v>
      </c>
      <c r="J344" s="25"/>
      <c r="K344" s="26"/>
    </row>
    <row r="345" spans="2:11" s="196" customFormat="1" ht="15" customHeight="1" x14ac:dyDescent="0.3">
      <c r="B345" s="193" t="s">
        <v>10099</v>
      </c>
      <c r="C345" s="183">
        <v>0</v>
      </c>
      <c r="D345" s="184">
        <v>872</v>
      </c>
      <c r="E345" s="183">
        <f t="shared" si="25"/>
        <v>6332987.2000000002</v>
      </c>
      <c r="F345" s="194">
        <v>45220</v>
      </c>
      <c r="G345" s="195" t="str">
        <f t="shared" si="24"/>
        <v>VIGENTE</v>
      </c>
      <c r="H345" s="195" t="s">
        <v>10674</v>
      </c>
      <c r="I345" s="248" t="s">
        <v>10655</v>
      </c>
      <c r="J345" s="25"/>
      <c r="K345" s="26"/>
    </row>
    <row r="346" spans="2:11" s="196" customFormat="1" ht="15" customHeight="1" x14ac:dyDescent="0.3">
      <c r="B346" s="193" t="s">
        <v>10099</v>
      </c>
      <c r="C346" s="183">
        <v>0</v>
      </c>
      <c r="D346" s="184">
        <v>872</v>
      </c>
      <c r="E346" s="183">
        <f t="shared" si="25"/>
        <v>6332987.2000000002</v>
      </c>
      <c r="F346" s="194">
        <v>45190</v>
      </c>
      <c r="G346" s="195" t="str">
        <f t="shared" si="24"/>
        <v>VIGENTE</v>
      </c>
      <c r="H346" s="195" t="s">
        <v>10674</v>
      </c>
      <c r="I346" s="248" t="s">
        <v>10655</v>
      </c>
      <c r="J346" s="25"/>
      <c r="K346" s="26"/>
    </row>
    <row r="347" spans="2:11" s="196" customFormat="1" ht="15" customHeight="1" x14ac:dyDescent="0.3">
      <c r="B347" s="193" t="s">
        <v>10099</v>
      </c>
      <c r="C347" s="183">
        <v>0</v>
      </c>
      <c r="D347" s="184">
        <v>872</v>
      </c>
      <c r="E347" s="183">
        <f t="shared" si="25"/>
        <v>6332987.2000000002</v>
      </c>
      <c r="F347" s="194">
        <v>45251</v>
      </c>
      <c r="G347" s="195" t="str">
        <f t="shared" si="24"/>
        <v>VIGENTE</v>
      </c>
      <c r="H347" s="195" t="s">
        <v>10674</v>
      </c>
      <c r="I347" s="248" t="s">
        <v>10655</v>
      </c>
      <c r="J347" s="25"/>
      <c r="K347" s="26"/>
    </row>
    <row r="348" spans="2:11" s="196" customFormat="1" ht="15" customHeight="1" x14ac:dyDescent="0.3">
      <c r="B348" s="193" t="s">
        <v>10099</v>
      </c>
      <c r="C348" s="183">
        <v>0</v>
      </c>
      <c r="D348" s="184">
        <v>356</v>
      </c>
      <c r="E348" s="183">
        <f t="shared" si="25"/>
        <v>2585485.6</v>
      </c>
      <c r="F348" s="194">
        <v>45067</v>
      </c>
      <c r="G348" s="195" t="str">
        <f t="shared" si="24"/>
        <v>VENCIDO</v>
      </c>
      <c r="H348" s="195" t="s">
        <v>10674</v>
      </c>
      <c r="I348" s="248" t="s">
        <v>10655</v>
      </c>
      <c r="J348" s="25"/>
      <c r="K348" s="26"/>
    </row>
    <row r="349" spans="2:11" s="196" customFormat="1" ht="15" customHeight="1" x14ac:dyDescent="0.3">
      <c r="B349" s="193" t="s">
        <v>10100</v>
      </c>
      <c r="C349" s="183">
        <v>0</v>
      </c>
      <c r="D349" s="184">
        <v>176</v>
      </c>
      <c r="E349" s="183">
        <f t="shared" si="25"/>
        <v>1278217.6000000001</v>
      </c>
      <c r="F349" s="194">
        <v>45115</v>
      </c>
      <c r="G349" s="195" t="str">
        <f t="shared" si="24"/>
        <v>VIGENTE</v>
      </c>
      <c r="H349" s="195" t="s">
        <v>10674</v>
      </c>
      <c r="I349" s="248" t="s">
        <v>10655</v>
      </c>
      <c r="J349" s="25"/>
      <c r="K349" s="26"/>
    </row>
    <row r="350" spans="2:11" s="196" customFormat="1" ht="15" customHeight="1" x14ac:dyDescent="0.3">
      <c r="B350" s="193" t="s">
        <v>10101</v>
      </c>
      <c r="C350" s="183">
        <v>0</v>
      </c>
      <c r="D350" s="184">
        <v>77000</v>
      </c>
      <c r="E350" s="183">
        <f t="shared" si="25"/>
        <v>559220200</v>
      </c>
      <c r="F350" s="194">
        <v>45322</v>
      </c>
      <c r="G350" s="195" t="str">
        <f t="shared" si="24"/>
        <v>VIGENTE</v>
      </c>
      <c r="H350" s="195" t="s">
        <v>10674</v>
      </c>
      <c r="I350" s="248" t="s">
        <v>10655</v>
      </c>
      <c r="J350" s="25"/>
      <c r="K350" s="26"/>
    </row>
    <row r="351" spans="2:11" s="196" customFormat="1" ht="15" customHeight="1" x14ac:dyDescent="0.3">
      <c r="B351" s="193" t="s">
        <v>10101</v>
      </c>
      <c r="C351" s="183">
        <v>0</v>
      </c>
      <c r="D351" s="184">
        <v>228042.64</v>
      </c>
      <c r="E351" s="183">
        <f t="shared" si="25"/>
        <v>1656182477.2640002</v>
      </c>
      <c r="F351" s="194">
        <v>45054</v>
      </c>
      <c r="G351" s="195" t="str">
        <f t="shared" si="24"/>
        <v>VENCIDO</v>
      </c>
      <c r="H351" s="195" t="s">
        <v>10674</v>
      </c>
      <c r="I351" s="248" t="s">
        <v>10655</v>
      </c>
      <c r="J351" s="25"/>
      <c r="K351" s="26"/>
    </row>
    <row r="352" spans="2:11" s="196" customFormat="1" ht="15" customHeight="1" x14ac:dyDescent="0.3">
      <c r="B352" s="193" t="s">
        <v>10101</v>
      </c>
      <c r="C352" s="183">
        <v>0</v>
      </c>
      <c r="D352" s="184">
        <v>15000</v>
      </c>
      <c r="E352" s="183">
        <f t="shared" si="25"/>
        <v>108939000</v>
      </c>
      <c r="F352" s="194">
        <v>45115</v>
      </c>
      <c r="G352" s="195" t="str">
        <f t="shared" si="24"/>
        <v>VIGENTE</v>
      </c>
      <c r="H352" s="195" t="s">
        <v>10674</v>
      </c>
      <c r="I352" s="248" t="s">
        <v>10655</v>
      </c>
      <c r="J352" s="25"/>
      <c r="K352" s="26"/>
    </row>
    <row r="353" spans="2:11" s="196" customFormat="1" ht="15" customHeight="1" x14ac:dyDescent="0.3">
      <c r="B353" s="193" t="s">
        <v>10117</v>
      </c>
      <c r="C353" s="183">
        <v>299600</v>
      </c>
      <c r="D353" s="184">
        <v>0</v>
      </c>
      <c r="E353" s="183">
        <f>+C353</f>
        <v>299600</v>
      </c>
      <c r="F353" s="194">
        <v>44966</v>
      </c>
      <c r="G353" s="195" t="str">
        <f t="shared" si="24"/>
        <v>VENCIDO</v>
      </c>
      <c r="H353" s="195" t="s">
        <v>10674</v>
      </c>
      <c r="I353" s="248" t="s">
        <v>10656</v>
      </c>
      <c r="J353" s="25"/>
      <c r="K353" s="26"/>
    </row>
    <row r="354" spans="2:11" s="196" customFormat="1" ht="15" customHeight="1" x14ac:dyDescent="0.3">
      <c r="B354" s="193" t="s">
        <v>10117</v>
      </c>
      <c r="C354" s="183">
        <v>30400</v>
      </c>
      <c r="D354" s="184">
        <v>0</v>
      </c>
      <c r="E354" s="183">
        <f t="shared" ref="E354:E358" si="26">+C354</f>
        <v>30400</v>
      </c>
      <c r="F354" s="194">
        <v>44935</v>
      </c>
      <c r="G354" s="195" t="str">
        <f t="shared" si="24"/>
        <v>VENCIDO</v>
      </c>
      <c r="H354" s="195" t="s">
        <v>10674</v>
      </c>
      <c r="I354" s="248" t="s">
        <v>10656</v>
      </c>
      <c r="J354" s="25"/>
      <c r="K354" s="26"/>
    </row>
    <row r="355" spans="2:11" s="196" customFormat="1" ht="15" customHeight="1" x14ac:dyDescent="0.3">
      <c r="B355" s="193" t="s">
        <v>10117</v>
      </c>
      <c r="C355" s="183">
        <v>7700</v>
      </c>
      <c r="D355" s="184">
        <v>0</v>
      </c>
      <c r="E355" s="183">
        <f t="shared" si="26"/>
        <v>7700</v>
      </c>
      <c r="F355" s="194">
        <v>44936</v>
      </c>
      <c r="G355" s="195" t="str">
        <f t="shared" si="24"/>
        <v>VENCIDO</v>
      </c>
      <c r="H355" s="195" t="s">
        <v>10674</v>
      </c>
      <c r="I355" s="248" t="s">
        <v>10656</v>
      </c>
      <c r="J355" s="25"/>
      <c r="K355" s="26"/>
    </row>
    <row r="356" spans="2:11" s="196" customFormat="1" ht="15" customHeight="1" x14ac:dyDescent="0.3">
      <c r="B356" s="193" t="s">
        <v>10117</v>
      </c>
      <c r="C356" s="183">
        <v>60000</v>
      </c>
      <c r="D356" s="184">
        <v>0</v>
      </c>
      <c r="E356" s="183">
        <f t="shared" si="26"/>
        <v>60000</v>
      </c>
      <c r="F356" s="194">
        <v>44940</v>
      </c>
      <c r="G356" s="195" t="str">
        <f t="shared" si="24"/>
        <v>VENCIDO</v>
      </c>
      <c r="H356" s="195" t="s">
        <v>10674</v>
      </c>
      <c r="I356" s="248" t="s">
        <v>10656</v>
      </c>
      <c r="J356" s="25"/>
      <c r="K356" s="26"/>
    </row>
    <row r="357" spans="2:11" s="196" customFormat="1" ht="15" customHeight="1" x14ac:dyDescent="0.3">
      <c r="B357" s="193" t="s">
        <v>10117</v>
      </c>
      <c r="C357" s="183">
        <v>70000</v>
      </c>
      <c r="D357" s="184">
        <v>0</v>
      </c>
      <c r="E357" s="183">
        <f t="shared" si="26"/>
        <v>70000</v>
      </c>
      <c r="F357" s="194">
        <v>44950</v>
      </c>
      <c r="G357" s="195" t="str">
        <f t="shared" si="24"/>
        <v>VENCIDO</v>
      </c>
      <c r="H357" s="195" t="s">
        <v>10674</v>
      </c>
      <c r="I357" s="248" t="s">
        <v>10656</v>
      </c>
      <c r="J357" s="25"/>
      <c r="K357" s="26"/>
    </row>
    <row r="358" spans="2:11" s="196" customFormat="1" ht="15" customHeight="1" x14ac:dyDescent="0.3">
      <c r="B358" s="193" t="s">
        <v>10117</v>
      </c>
      <c r="C358" s="183">
        <v>203900</v>
      </c>
      <c r="D358" s="184">
        <v>0</v>
      </c>
      <c r="E358" s="183">
        <f t="shared" si="26"/>
        <v>203900</v>
      </c>
      <c r="F358" s="194">
        <v>44967</v>
      </c>
      <c r="G358" s="195" t="str">
        <f t="shared" si="24"/>
        <v>VENCIDO</v>
      </c>
      <c r="H358" s="195" t="s">
        <v>10674</v>
      </c>
      <c r="I358" s="248" t="s">
        <v>10659</v>
      </c>
      <c r="J358" s="25"/>
      <c r="K358" s="26"/>
    </row>
    <row r="359" spans="2:11" s="196" customFormat="1" ht="15" customHeight="1" x14ac:dyDescent="0.3">
      <c r="B359" s="193" t="s">
        <v>10102</v>
      </c>
      <c r="C359" s="183">
        <v>0</v>
      </c>
      <c r="D359" s="184">
        <v>1129</v>
      </c>
      <c r="E359" s="183">
        <f>+D359*$C$7</f>
        <v>8199475.4000000004</v>
      </c>
      <c r="F359" s="194">
        <v>45127</v>
      </c>
      <c r="G359" s="195" t="str">
        <f t="shared" si="24"/>
        <v>VIGENTE</v>
      </c>
      <c r="H359" s="195" t="s">
        <v>10674</v>
      </c>
      <c r="I359" s="248" t="s">
        <v>10655</v>
      </c>
      <c r="J359" s="25"/>
      <c r="K359" s="26"/>
    </row>
    <row r="360" spans="2:11" s="196" customFormat="1" ht="15" customHeight="1" x14ac:dyDescent="0.3">
      <c r="B360" s="193" t="s">
        <v>10118</v>
      </c>
      <c r="C360" s="183">
        <v>569000</v>
      </c>
      <c r="D360" s="184">
        <v>0</v>
      </c>
      <c r="E360" s="183">
        <f>+C360</f>
        <v>569000</v>
      </c>
      <c r="F360" s="194">
        <v>44774</v>
      </c>
      <c r="G360" s="195" t="str">
        <f t="shared" si="24"/>
        <v>VENCIDO</v>
      </c>
      <c r="H360" s="195" t="s">
        <v>10674</v>
      </c>
      <c r="I360" s="248" t="s">
        <v>10657</v>
      </c>
      <c r="J360" s="25"/>
      <c r="K360" s="26"/>
    </row>
    <row r="361" spans="2:11" s="196" customFormat="1" ht="15" customHeight="1" x14ac:dyDescent="0.3">
      <c r="B361" s="193" t="s">
        <v>10119</v>
      </c>
      <c r="C361" s="183">
        <v>2875000</v>
      </c>
      <c r="D361" s="184">
        <v>0</v>
      </c>
      <c r="E361" s="183">
        <f>+C361</f>
        <v>2875000</v>
      </c>
      <c r="F361" s="194">
        <v>45036</v>
      </c>
      <c r="G361" s="195" t="str">
        <f t="shared" si="24"/>
        <v>VENCIDO</v>
      </c>
      <c r="H361" s="195" t="s">
        <v>10674</v>
      </c>
      <c r="I361" s="248" t="s">
        <v>10657</v>
      </c>
      <c r="J361" s="25"/>
      <c r="K361" s="26"/>
    </row>
    <row r="362" spans="2:11" s="196" customFormat="1" ht="15" customHeight="1" x14ac:dyDescent="0.3">
      <c r="B362" s="193" t="s">
        <v>10103</v>
      </c>
      <c r="C362" s="183">
        <v>0</v>
      </c>
      <c r="D362" s="184">
        <v>2179.31</v>
      </c>
      <c r="E362" s="183">
        <f t="shared" ref="E362:E368" si="27">+D362*$C$7</f>
        <v>15827456.806</v>
      </c>
      <c r="F362" s="194">
        <v>45026</v>
      </c>
      <c r="G362" s="195" t="str">
        <f t="shared" si="24"/>
        <v>VENCIDO</v>
      </c>
      <c r="H362" s="195" t="s">
        <v>10674</v>
      </c>
      <c r="I362" s="248" t="s">
        <v>10655</v>
      </c>
      <c r="J362" s="25"/>
      <c r="K362" s="26"/>
    </row>
    <row r="363" spans="2:11" s="196" customFormat="1" ht="15" customHeight="1" x14ac:dyDescent="0.3">
      <c r="B363" s="193" t="s">
        <v>10103</v>
      </c>
      <c r="C363" s="183">
        <v>0</v>
      </c>
      <c r="D363" s="184">
        <v>16576.68</v>
      </c>
      <c r="E363" s="183">
        <f t="shared" si="27"/>
        <v>120389796.16800001</v>
      </c>
      <c r="F363" s="194">
        <v>45068</v>
      </c>
      <c r="G363" s="195" t="str">
        <f t="shared" si="24"/>
        <v>VENCIDO</v>
      </c>
      <c r="H363" s="195" t="s">
        <v>10674</v>
      </c>
      <c r="I363" s="248" t="s">
        <v>10655</v>
      </c>
      <c r="J363" s="25"/>
      <c r="K363" s="26"/>
    </row>
    <row r="364" spans="2:11" s="196" customFormat="1" ht="15" customHeight="1" x14ac:dyDescent="0.3">
      <c r="B364" s="193" t="s">
        <v>10103</v>
      </c>
      <c r="C364" s="183">
        <v>0</v>
      </c>
      <c r="D364" s="184">
        <v>2886.09</v>
      </c>
      <c r="E364" s="183">
        <f t="shared" si="27"/>
        <v>20960517.234000001</v>
      </c>
      <c r="F364" s="194">
        <v>45077</v>
      </c>
      <c r="G364" s="195" t="str">
        <f t="shared" si="24"/>
        <v>VENCIDO</v>
      </c>
      <c r="H364" s="195" t="s">
        <v>10674</v>
      </c>
      <c r="I364" s="248" t="s">
        <v>10655</v>
      </c>
      <c r="J364" s="25"/>
      <c r="K364" s="26"/>
    </row>
    <row r="365" spans="2:11" s="196" customFormat="1" ht="15" customHeight="1" x14ac:dyDescent="0.3">
      <c r="B365" s="193" t="s">
        <v>10103</v>
      </c>
      <c r="C365" s="183">
        <v>0</v>
      </c>
      <c r="D365" s="184">
        <v>6374.21</v>
      </c>
      <c r="E365" s="183">
        <f t="shared" si="27"/>
        <v>46293337.546000004</v>
      </c>
      <c r="F365" s="194">
        <v>45350</v>
      </c>
      <c r="G365" s="195" t="str">
        <f t="shared" si="24"/>
        <v>VIGENTE</v>
      </c>
      <c r="H365" s="195" t="s">
        <v>10674</v>
      </c>
      <c r="I365" s="248" t="s">
        <v>10655</v>
      </c>
      <c r="J365" s="25"/>
      <c r="K365" s="26"/>
    </row>
    <row r="366" spans="2:11" s="196" customFormat="1" ht="15" customHeight="1" x14ac:dyDescent="0.3">
      <c r="B366" s="193" t="s">
        <v>10103</v>
      </c>
      <c r="C366" s="183">
        <v>0</v>
      </c>
      <c r="D366" s="184">
        <v>1050</v>
      </c>
      <c r="E366" s="183">
        <f t="shared" si="27"/>
        <v>7625730</v>
      </c>
      <c r="F366" s="194">
        <v>45107</v>
      </c>
      <c r="G366" s="195" t="str">
        <f t="shared" si="24"/>
        <v>VIGENTE</v>
      </c>
      <c r="H366" s="195" t="s">
        <v>10674</v>
      </c>
      <c r="I366" s="248" t="s">
        <v>10655</v>
      </c>
      <c r="J366" s="25"/>
      <c r="K366" s="26"/>
    </row>
    <row r="367" spans="2:11" s="196" customFormat="1" ht="15" customHeight="1" x14ac:dyDescent="0.3">
      <c r="B367" s="193" t="s">
        <v>10103</v>
      </c>
      <c r="C367" s="183">
        <v>0</v>
      </c>
      <c r="D367" s="184">
        <v>6218.11</v>
      </c>
      <c r="E367" s="183">
        <f t="shared" si="27"/>
        <v>45159645.685999997</v>
      </c>
      <c r="F367" s="194">
        <v>45107</v>
      </c>
      <c r="G367" s="195" t="str">
        <f t="shared" si="24"/>
        <v>VIGENTE</v>
      </c>
      <c r="H367" s="195" t="s">
        <v>10674</v>
      </c>
      <c r="I367" s="248" t="s">
        <v>10655</v>
      </c>
      <c r="J367" s="25"/>
      <c r="K367" s="26"/>
    </row>
    <row r="368" spans="2:11" s="196" customFormat="1" ht="15" customHeight="1" x14ac:dyDescent="0.3">
      <c r="B368" s="193" t="s">
        <v>10103</v>
      </c>
      <c r="C368" s="183">
        <v>0</v>
      </c>
      <c r="D368" s="184">
        <v>14508.93</v>
      </c>
      <c r="E368" s="183">
        <f t="shared" si="27"/>
        <v>105372555.01800001</v>
      </c>
      <c r="F368" s="194">
        <v>45350</v>
      </c>
      <c r="G368" s="195" t="str">
        <f t="shared" si="24"/>
        <v>VIGENTE</v>
      </c>
      <c r="H368" s="195" t="s">
        <v>10674</v>
      </c>
      <c r="I368" s="248" t="s">
        <v>10655</v>
      </c>
      <c r="J368" s="25"/>
      <c r="K368" s="26"/>
    </row>
    <row r="369" spans="2:11" s="196" customFormat="1" ht="15" customHeight="1" x14ac:dyDescent="0.3">
      <c r="B369" s="193" t="s">
        <v>10103</v>
      </c>
      <c r="C369" s="183">
        <v>13680000</v>
      </c>
      <c r="D369" s="184">
        <v>0</v>
      </c>
      <c r="E369" s="183">
        <f>+C369</f>
        <v>13680000</v>
      </c>
      <c r="F369" s="194">
        <v>45047</v>
      </c>
      <c r="G369" s="195" t="str">
        <f t="shared" si="24"/>
        <v>VENCIDO</v>
      </c>
      <c r="H369" s="195" t="s">
        <v>10674</v>
      </c>
      <c r="I369" s="248" t="s">
        <v>10657</v>
      </c>
      <c r="J369" s="25"/>
      <c r="K369" s="26"/>
    </row>
    <row r="370" spans="2:11" s="196" customFormat="1" ht="15" customHeight="1" x14ac:dyDescent="0.3">
      <c r="B370" s="193" t="s">
        <v>10103</v>
      </c>
      <c r="C370" s="183">
        <v>4401333</v>
      </c>
      <c r="D370" s="184">
        <v>0</v>
      </c>
      <c r="E370" s="183">
        <f t="shared" ref="E370:E376" si="28">+C370</f>
        <v>4401333</v>
      </c>
      <c r="F370" s="194">
        <v>45047</v>
      </c>
      <c r="G370" s="195" t="str">
        <f t="shared" si="24"/>
        <v>VENCIDO</v>
      </c>
      <c r="H370" s="195" t="s">
        <v>10674</v>
      </c>
      <c r="I370" s="248" t="s">
        <v>10657</v>
      </c>
      <c r="J370" s="25"/>
      <c r="K370" s="26"/>
    </row>
    <row r="371" spans="2:11" s="196" customFormat="1" ht="15" customHeight="1" x14ac:dyDescent="0.3">
      <c r="B371" s="193" t="s">
        <v>10103</v>
      </c>
      <c r="C371" s="183">
        <v>3060000</v>
      </c>
      <c r="D371" s="184">
        <v>0</v>
      </c>
      <c r="E371" s="183">
        <f t="shared" si="28"/>
        <v>3060000</v>
      </c>
      <c r="F371" s="194">
        <v>45088</v>
      </c>
      <c r="G371" s="195" t="str">
        <f t="shared" si="24"/>
        <v>VENCIDO</v>
      </c>
      <c r="H371" s="195" t="s">
        <v>10674</v>
      </c>
      <c r="I371" s="248" t="s">
        <v>10657</v>
      </c>
      <c r="J371" s="25"/>
      <c r="K371" s="26"/>
    </row>
    <row r="372" spans="2:11" s="196" customFormat="1" ht="15" customHeight="1" x14ac:dyDescent="0.3">
      <c r="B372" s="193" t="s">
        <v>10120</v>
      </c>
      <c r="C372" s="183">
        <v>550000</v>
      </c>
      <c r="D372" s="184">
        <v>0</v>
      </c>
      <c r="E372" s="183">
        <f t="shared" si="28"/>
        <v>550000</v>
      </c>
      <c r="F372" s="194">
        <v>45110</v>
      </c>
      <c r="G372" s="195" t="str">
        <f t="shared" si="24"/>
        <v>VIGENTE</v>
      </c>
      <c r="H372" s="195" t="s">
        <v>10674</v>
      </c>
      <c r="I372" s="248" t="s">
        <v>10657</v>
      </c>
      <c r="J372" s="25"/>
      <c r="K372" s="26"/>
    </row>
    <row r="373" spans="2:11" s="196" customFormat="1" ht="15" customHeight="1" x14ac:dyDescent="0.3">
      <c r="B373" s="193" t="s">
        <v>10120</v>
      </c>
      <c r="C373" s="183">
        <v>870000</v>
      </c>
      <c r="D373" s="184">
        <v>0</v>
      </c>
      <c r="E373" s="183">
        <f t="shared" si="28"/>
        <v>870000</v>
      </c>
      <c r="F373" s="194">
        <v>45112</v>
      </c>
      <c r="G373" s="195" t="str">
        <f t="shared" si="24"/>
        <v>VIGENTE</v>
      </c>
      <c r="H373" s="195" t="s">
        <v>10674</v>
      </c>
      <c r="I373" s="248" t="s">
        <v>10657</v>
      </c>
      <c r="J373" s="25"/>
      <c r="K373" s="26"/>
    </row>
    <row r="374" spans="2:11" s="196" customFormat="1" ht="15" customHeight="1" x14ac:dyDescent="0.3">
      <c r="B374" s="193" t="s">
        <v>10120</v>
      </c>
      <c r="C374" s="183">
        <v>1210000</v>
      </c>
      <c r="D374" s="184">
        <v>0</v>
      </c>
      <c r="E374" s="183">
        <f t="shared" si="28"/>
        <v>1210000</v>
      </c>
      <c r="F374" s="194">
        <v>45123</v>
      </c>
      <c r="G374" s="195" t="str">
        <f t="shared" si="24"/>
        <v>VIGENTE</v>
      </c>
      <c r="H374" s="195" t="s">
        <v>10674</v>
      </c>
      <c r="I374" s="248" t="s">
        <v>10657</v>
      </c>
      <c r="J374" s="25"/>
      <c r="K374" s="26"/>
    </row>
    <row r="375" spans="2:11" s="196" customFormat="1" ht="15" customHeight="1" x14ac:dyDescent="0.3">
      <c r="B375" s="193" t="s">
        <v>10120</v>
      </c>
      <c r="C375" s="183">
        <v>220000</v>
      </c>
      <c r="D375" s="184">
        <v>0</v>
      </c>
      <c r="E375" s="183">
        <f t="shared" si="28"/>
        <v>220000</v>
      </c>
      <c r="F375" s="194">
        <v>45126</v>
      </c>
      <c r="G375" s="195" t="str">
        <f t="shared" si="24"/>
        <v>VIGENTE</v>
      </c>
      <c r="H375" s="195" t="s">
        <v>10674</v>
      </c>
      <c r="I375" s="248" t="s">
        <v>10657</v>
      </c>
      <c r="J375" s="25"/>
      <c r="K375" s="26"/>
    </row>
    <row r="376" spans="2:11" s="196" customFormat="1" ht="15" customHeight="1" x14ac:dyDescent="0.3">
      <c r="B376" s="193" t="s">
        <v>10120</v>
      </c>
      <c r="C376" s="183">
        <v>1190000</v>
      </c>
      <c r="D376" s="184">
        <v>0</v>
      </c>
      <c r="E376" s="183">
        <f t="shared" si="28"/>
        <v>1190000</v>
      </c>
      <c r="F376" s="194">
        <v>45129</v>
      </c>
      <c r="G376" s="195" t="str">
        <f t="shared" si="24"/>
        <v>VIGENTE</v>
      </c>
      <c r="H376" s="195" t="s">
        <v>10674</v>
      </c>
      <c r="I376" s="248" t="s">
        <v>10657</v>
      </c>
      <c r="J376" s="25"/>
      <c r="K376" s="26"/>
    </row>
    <row r="377" spans="2:11" s="196" customFormat="1" ht="15" customHeight="1" x14ac:dyDescent="0.3">
      <c r="B377" s="193" t="s">
        <v>10104</v>
      </c>
      <c r="C377" s="183">
        <v>0</v>
      </c>
      <c r="D377" s="184">
        <v>12815.5</v>
      </c>
      <c r="E377" s="183">
        <f t="shared" ref="E377:E436" si="29">+D377*$C$7</f>
        <v>93073850.300000012</v>
      </c>
      <c r="F377" s="194">
        <v>45107</v>
      </c>
      <c r="G377" s="195" t="str">
        <f t="shared" si="24"/>
        <v>VIGENTE</v>
      </c>
      <c r="H377" s="195" t="s">
        <v>10674</v>
      </c>
      <c r="I377" s="248" t="s">
        <v>10655</v>
      </c>
      <c r="J377" s="25"/>
      <c r="K377" s="26"/>
    </row>
    <row r="378" spans="2:11" s="196" customFormat="1" ht="15" customHeight="1" x14ac:dyDescent="0.3">
      <c r="B378" s="193" t="s">
        <v>10105</v>
      </c>
      <c r="C378" s="183">
        <v>0</v>
      </c>
      <c r="D378" s="184">
        <v>157.9</v>
      </c>
      <c r="E378" s="183">
        <f t="shared" si="29"/>
        <v>1146764.54</v>
      </c>
      <c r="F378" s="194">
        <v>45086</v>
      </c>
      <c r="G378" s="195" t="str">
        <f t="shared" si="24"/>
        <v>VENCIDO</v>
      </c>
      <c r="H378" s="195" t="s">
        <v>10674</v>
      </c>
      <c r="I378" s="248" t="s">
        <v>9657</v>
      </c>
      <c r="J378" s="25"/>
      <c r="K378" s="26"/>
    </row>
    <row r="379" spans="2:11" s="196" customFormat="1" ht="15" customHeight="1" x14ac:dyDescent="0.3">
      <c r="B379" s="193" t="s">
        <v>10106</v>
      </c>
      <c r="C379" s="183">
        <v>0</v>
      </c>
      <c r="D379" s="184">
        <v>5904.76</v>
      </c>
      <c r="E379" s="183">
        <f t="shared" si="29"/>
        <v>42883909.976000004</v>
      </c>
      <c r="F379" s="194">
        <v>45107</v>
      </c>
      <c r="G379" s="195" t="str">
        <f t="shared" si="24"/>
        <v>VIGENTE</v>
      </c>
      <c r="H379" s="195" t="s">
        <v>10674</v>
      </c>
      <c r="I379" s="248" t="s">
        <v>10660</v>
      </c>
      <c r="J379" s="25"/>
      <c r="K379" s="26"/>
    </row>
    <row r="380" spans="2:11" s="196" customFormat="1" ht="15" customHeight="1" x14ac:dyDescent="0.3">
      <c r="B380" s="193" t="s">
        <v>10084</v>
      </c>
      <c r="C380" s="183">
        <v>0</v>
      </c>
      <c r="D380" s="184">
        <v>4787</v>
      </c>
      <c r="E380" s="183">
        <f t="shared" si="29"/>
        <v>34766066.200000003</v>
      </c>
      <c r="F380" s="194">
        <v>45137</v>
      </c>
      <c r="G380" s="195" t="str">
        <f t="shared" si="24"/>
        <v>VIGENTE</v>
      </c>
      <c r="H380" s="195" t="s">
        <v>10686</v>
      </c>
      <c r="I380" s="248" t="s">
        <v>10655</v>
      </c>
      <c r="J380" s="25"/>
      <c r="K380" s="26"/>
    </row>
    <row r="381" spans="2:11" s="196" customFormat="1" ht="15" customHeight="1" x14ac:dyDescent="0.3">
      <c r="B381" s="193" t="s">
        <v>10084</v>
      </c>
      <c r="C381" s="183">
        <v>0</v>
      </c>
      <c r="D381" s="184">
        <v>5463</v>
      </c>
      <c r="E381" s="183">
        <f t="shared" si="29"/>
        <v>39675583.800000004</v>
      </c>
      <c r="F381" s="194">
        <v>45488</v>
      </c>
      <c r="G381" s="195" t="str">
        <f t="shared" si="24"/>
        <v>VIGENTE</v>
      </c>
      <c r="H381" s="195" t="s">
        <v>10686</v>
      </c>
      <c r="I381" s="248" t="s">
        <v>10655</v>
      </c>
      <c r="J381" s="25"/>
      <c r="K381" s="26"/>
    </row>
    <row r="382" spans="2:11" s="196" customFormat="1" ht="15" customHeight="1" x14ac:dyDescent="0.3">
      <c r="B382" s="193" t="s">
        <v>10084</v>
      </c>
      <c r="C382" s="183">
        <v>0</v>
      </c>
      <c r="D382" s="184">
        <v>3816.7</v>
      </c>
      <c r="E382" s="183">
        <f t="shared" si="29"/>
        <v>27719165.420000002</v>
      </c>
      <c r="F382" s="194">
        <v>45122</v>
      </c>
      <c r="G382" s="195" t="str">
        <f t="shared" si="24"/>
        <v>VIGENTE</v>
      </c>
      <c r="H382" s="195" t="s">
        <v>10686</v>
      </c>
      <c r="I382" s="248" t="s">
        <v>10655</v>
      </c>
      <c r="J382" s="25"/>
      <c r="K382" s="26"/>
    </row>
    <row r="383" spans="2:11" s="196" customFormat="1" ht="15" customHeight="1" x14ac:dyDescent="0.3">
      <c r="B383" s="193" t="s">
        <v>10084</v>
      </c>
      <c r="C383" s="183">
        <v>0</v>
      </c>
      <c r="D383" s="184">
        <v>5463</v>
      </c>
      <c r="E383" s="183">
        <f t="shared" si="29"/>
        <v>39675583.800000004</v>
      </c>
      <c r="F383" s="194">
        <v>45306</v>
      </c>
      <c r="G383" s="195" t="str">
        <f t="shared" si="24"/>
        <v>VIGENTE</v>
      </c>
      <c r="H383" s="195" t="s">
        <v>10686</v>
      </c>
      <c r="I383" s="248" t="s">
        <v>10655</v>
      </c>
      <c r="J383" s="25"/>
      <c r="K383" s="26"/>
    </row>
    <row r="384" spans="2:11" s="196" customFormat="1" ht="15" customHeight="1" x14ac:dyDescent="0.3">
      <c r="B384" s="193" t="s">
        <v>10084</v>
      </c>
      <c r="C384" s="183">
        <v>0</v>
      </c>
      <c r="D384" s="184">
        <v>4787</v>
      </c>
      <c r="E384" s="183">
        <f t="shared" si="29"/>
        <v>34766066.200000003</v>
      </c>
      <c r="F384" s="194">
        <v>45350</v>
      </c>
      <c r="G384" s="195" t="str">
        <f t="shared" si="24"/>
        <v>VIGENTE</v>
      </c>
      <c r="H384" s="195" t="s">
        <v>10686</v>
      </c>
      <c r="I384" s="248" t="s">
        <v>10655</v>
      </c>
      <c r="J384" s="25"/>
      <c r="K384" s="26"/>
    </row>
    <row r="385" spans="2:11" s="196" customFormat="1" ht="15" customHeight="1" x14ac:dyDescent="0.3">
      <c r="B385" s="193" t="s">
        <v>10085</v>
      </c>
      <c r="C385" s="183">
        <v>0</v>
      </c>
      <c r="D385" s="184">
        <v>10937.5</v>
      </c>
      <c r="E385" s="183">
        <f t="shared" si="29"/>
        <v>79434687.5</v>
      </c>
      <c r="F385" s="194">
        <v>45146</v>
      </c>
      <c r="G385" s="195" t="str">
        <f t="shared" si="24"/>
        <v>VIGENTE</v>
      </c>
      <c r="H385" s="195" t="s">
        <v>10686</v>
      </c>
      <c r="I385" s="248" t="s">
        <v>10655</v>
      </c>
      <c r="J385" s="25"/>
      <c r="K385" s="26"/>
    </row>
    <row r="386" spans="2:11" s="196" customFormat="1" ht="15" customHeight="1" x14ac:dyDescent="0.3">
      <c r="B386" s="193" t="s">
        <v>10085</v>
      </c>
      <c r="C386" s="183">
        <v>0</v>
      </c>
      <c r="D386" s="184">
        <v>10937.5</v>
      </c>
      <c r="E386" s="183">
        <f t="shared" si="29"/>
        <v>79434687.5</v>
      </c>
      <c r="F386" s="194">
        <v>45238</v>
      </c>
      <c r="G386" s="195" t="str">
        <f t="shared" si="24"/>
        <v>VIGENTE</v>
      </c>
      <c r="H386" s="195" t="s">
        <v>10686</v>
      </c>
      <c r="I386" s="248" t="s">
        <v>10655</v>
      </c>
      <c r="J386" s="25"/>
      <c r="K386" s="26"/>
    </row>
    <row r="387" spans="2:11" s="196" customFormat="1" ht="15" customHeight="1" x14ac:dyDescent="0.3">
      <c r="B387" s="193" t="s">
        <v>10085</v>
      </c>
      <c r="C387" s="183">
        <v>0</v>
      </c>
      <c r="D387" s="184">
        <v>10937.5</v>
      </c>
      <c r="E387" s="183">
        <f t="shared" si="29"/>
        <v>79434687.5</v>
      </c>
      <c r="F387" s="194">
        <v>45330</v>
      </c>
      <c r="G387" s="195" t="str">
        <f t="shared" si="24"/>
        <v>VIGENTE</v>
      </c>
      <c r="H387" s="195" t="s">
        <v>10686</v>
      </c>
      <c r="I387" s="248" t="s">
        <v>10655</v>
      </c>
      <c r="J387" s="25"/>
      <c r="K387" s="26"/>
    </row>
    <row r="388" spans="2:11" s="196" customFormat="1" ht="15" customHeight="1" x14ac:dyDescent="0.3">
      <c r="B388" s="193" t="s">
        <v>10121</v>
      </c>
      <c r="C388" s="183">
        <v>0</v>
      </c>
      <c r="D388" s="184">
        <v>2741.78</v>
      </c>
      <c r="E388" s="183">
        <f t="shared" si="29"/>
        <v>19912451.428000003</v>
      </c>
      <c r="F388" s="194">
        <v>44681</v>
      </c>
      <c r="G388" s="195" t="str">
        <f t="shared" si="24"/>
        <v>VENCIDO</v>
      </c>
      <c r="H388" s="195" t="s">
        <v>10674</v>
      </c>
      <c r="I388" s="248" t="s">
        <v>10655</v>
      </c>
      <c r="J388" s="25"/>
      <c r="K388" s="26"/>
    </row>
    <row r="389" spans="2:11" s="196" customFormat="1" ht="15" customHeight="1" x14ac:dyDescent="0.3">
      <c r="B389" s="193" t="s">
        <v>10121</v>
      </c>
      <c r="C389" s="183">
        <v>0</v>
      </c>
      <c r="D389" s="184">
        <v>575</v>
      </c>
      <c r="E389" s="183">
        <f t="shared" si="29"/>
        <v>4175995</v>
      </c>
      <c r="F389" s="194">
        <v>44681</v>
      </c>
      <c r="G389" s="195" t="str">
        <f t="shared" si="24"/>
        <v>VENCIDO</v>
      </c>
      <c r="H389" s="195" t="s">
        <v>10674</v>
      </c>
      <c r="I389" s="248" t="s">
        <v>10655</v>
      </c>
      <c r="J389" s="25"/>
      <c r="K389" s="26"/>
    </row>
    <row r="390" spans="2:11" s="196" customFormat="1" ht="15" customHeight="1" x14ac:dyDescent="0.3">
      <c r="B390" s="193" t="s">
        <v>10121</v>
      </c>
      <c r="C390" s="183">
        <v>0</v>
      </c>
      <c r="D390" s="184">
        <v>5980</v>
      </c>
      <c r="E390" s="183">
        <f t="shared" si="29"/>
        <v>43430348</v>
      </c>
      <c r="F390" s="194">
        <v>45076</v>
      </c>
      <c r="G390" s="195" t="str">
        <f t="shared" si="24"/>
        <v>VENCIDO</v>
      </c>
      <c r="H390" s="195" t="s">
        <v>10674</v>
      </c>
      <c r="I390" s="248" t="s">
        <v>10655</v>
      </c>
      <c r="J390" s="25"/>
      <c r="K390" s="26"/>
    </row>
    <row r="391" spans="2:11" s="196" customFormat="1" ht="15" customHeight="1" x14ac:dyDescent="0.3">
      <c r="B391" s="193" t="s">
        <v>10121</v>
      </c>
      <c r="C391" s="183">
        <v>0</v>
      </c>
      <c r="D391" s="184">
        <v>4508</v>
      </c>
      <c r="E391" s="183">
        <f t="shared" si="29"/>
        <v>32739800.800000001</v>
      </c>
      <c r="F391" s="194">
        <v>45076</v>
      </c>
      <c r="G391" s="195" t="str">
        <f t="shared" si="24"/>
        <v>VENCIDO</v>
      </c>
      <c r="H391" s="195" t="s">
        <v>10674</v>
      </c>
      <c r="I391" s="248" t="s">
        <v>10655</v>
      </c>
      <c r="J391" s="25"/>
      <c r="K391" s="26"/>
    </row>
    <row r="392" spans="2:11" s="196" customFormat="1" ht="15" customHeight="1" x14ac:dyDescent="0.3">
      <c r="B392" s="193" t="s">
        <v>10121</v>
      </c>
      <c r="C392" s="183">
        <v>0</v>
      </c>
      <c r="D392" s="184">
        <v>5612</v>
      </c>
      <c r="E392" s="183">
        <f t="shared" si="29"/>
        <v>40757711.200000003</v>
      </c>
      <c r="F392" s="194">
        <v>45076</v>
      </c>
      <c r="G392" s="195" t="str">
        <f t="shared" si="24"/>
        <v>VENCIDO</v>
      </c>
      <c r="H392" s="195" t="s">
        <v>10674</v>
      </c>
      <c r="I392" s="248" t="s">
        <v>10655</v>
      </c>
      <c r="J392" s="25"/>
      <c r="K392" s="26"/>
    </row>
    <row r="393" spans="2:11" s="196" customFormat="1" ht="15" customHeight="1" x14ac:dyDescent="0.3">
      <c r="B393" s="193" t="s">
        <v>10121</v>
      </c>
      <c r="C393" s="183">
        <v>0</v>
      </c>
      <c r="D393" s="184">
        <v>14291.39</v>
      </c>
      <c r="E393" s="183">
        <f t="shared" si="29"/>
        <v>103792649.014</v>
      </c>
      <c r="F393" s="194">
        <v>45076</v>
      </c>
      <c r="G393" s="195" t="str">
        <f t="shared" si="24"/>
        <v>VENCIDO</v>
      </c>
      <c r="H393" s="195" t="s">
        <v>10674</v>
      </c>
      <c r="I393" s="248" t="s">
        <v>10655</v>
      </c>
      <c r="J393" s="25"/>
      <c r="K393" s="26"/>
    </row>
    <row r="394" spans="2:11" s="196" customFormat="1" ht="15" customHeight="1" x14ac:dyDescent="0.3">
      <c r="B394" s="193" t="s">
        <v>10121</v>
      </c>
      <c r="C394" s="183">
        <v>0</v>
      </c>
      <c r="D394" s="184">
        <v>10786.54</v>
      </c>
      <c r="E394" s="183">
        <f t="shared" si="29"/>
        <v>78338325.404000014</v>
      </c>
      <c r="F394" s="194">
        <v>45076</v>
      </c>
      <c r="G394" s="195" t="str">
        <f t="shared" si="24"/>
        <v>VENCIDO</v>
      </c>
      <c r="H394" s="195" t="s">
        <v>10674</v>
      </c>
      <c r="I394" s="248" t="s">
        <v>10655</v>
      </c>
      <c r="J394" s="25"/>
      <c r="K394" s="26"/>
    </row>
    <row r="395" spans="2:11" s="196" customFormat="1" ht="15" customHeight="1" x14ac:dyDescent="0.3">
      <c r="B395" s="193" t="s">
        <v>10121</v>
      </c>
      <c r="C395" s="183">
        <v>0</v>
      </c>
      <c r="D395" s="184">
        <v>7617.6</v>
      </c>
      <c r="E395" s="183">
        <f t="shared" si="29"/>
        <v>55323581.760000005</v>
      </c>
      <c r="F395" s="194">
        <v>45046</v>
      </c>
      <c r="G395" s="195" t="str">
        <f t="shared" si="24"/>
        <v>VENCIDO</v>
      </c>
      <c r="H395" s="195" t="s">
        <v>10674</v>
      </c>
      <c r="I395" s="248" t="s">
        <v>10655</v>
      </c>
      <c r="J395" s="25"/>
      <c r="K395" s="26"/>
    </row>
    <row r="396" spans="2:11" s="196" customFormat="1" ht="15" customHeight="1" x14ac:dyDescent="0.3">
      <c r="B396" s="193" t="s">
        <v>10121</v>
      </c>
      <c r="C396" s="183">
        <v>0</v>
      </c>
      <c r="D396" s="184">
        <v>1483.5</v>
      </c>
      <c r="E396" s="183">
        <f t="shared" si="29"/>
        <v>10774067.1</v>
      </c>
      <c r="F396" s="194">
        <v>45076</v>
      </c>
      <c r="G396" s="195" t="str">
        <f t="shared" si="24"/>
        <v>VENCIDO</v>
      </c>
      <c r="H396" s="195" t="s">
        <v>10674</v>
      </c>
      <c r="I396" s="248" t="s">
        <v>10655</v>
      </c>
      <c r="J396" s="25"/>
      <c r="K396" s="26"/>
    </row>
    <row r="397" spans="2:11" s="196" customFormat="1" ht="15" customHeight="1" x14ac:dyDescent="0.3">
      <c r="B397" s="193" t="s">
        <v>10121</v>
      </c>
      <c r="C397" s="183">
        <v>0</v>
      </c>
      <c r="D397" s="184">
        <v>7439.35</v>
      </c>
      <c r="E397" s="183">
        <f t="shared" si="29"/>
        <v>54029023.310000002</v>
      </c>
      <c r="F397" s="194">
        <v>45076</v>
      </c>
      <c r="G397" s="195" t="str">
        <f t="shared" si="24"/>
        <v>VENCIDO</v>
      </c>
      <c r="H397" s="195" t="s">
        <v>10674</v>
      </c>
      <c r="I397" s="248" t="s">
        <v>10655</v>
      </c>
      <c r="J397" s="25"/>
      <c r="K397" s="26"/>
    </row>
    <row r="398" spans="2:11" s="196" customFormat="1" ht="15" customHeight="1" x14ac:dyDescent="0.3">
      <c r="B398" s="193" t="s">
        <v>10121</v>
      </c>
      <c r="C398" s="183">
        <v>0</v>
      </c>
      <c r="D398" s="184">
        <v>7118.5</v>
      </c>
      <c r="E398" s="183">
        <f t="shared" si="29"/>
        <v>51698818.100000001</v>
      </c>
      <c r="F398" s="194">
        <v>45076</v>
      </c>
      <c r="G398" s="195" t="str">
        <f t="shared" si="24"/>
        <v>VENCIDO</v>
      </c>
      <c r="H398" s="195" t="s">
        <v>10674</v>
      </c>
      <c r="I398" s="248" t="s">
        <v>10655</v>
      </c>
      <c r="J398" s="25"/>
      <c r="K398" s="26"/>
    </row>
    <row r="399" spans="2:11" s="196" customFormat="1" ht="15" customHeight="1" x14ac:dyDescent="0.3">
      <c r="B399" s="193" t="s">
        <v>10121</v>
      </c>
      <c r="C399" s="183">
        <v>0</v>
      </c>
      <c r="D399" s="184">
        <v>4540</v>
      </c>
      <c r="E399" s="183">
        <f t="shared" si="29"/>
        <v>32972204</v>
      </c>
      <c r="F399" s="194">
        <v>45076</v>
      </c>
      <c r="G399" s="195" t="str">
        <f t="shared" ref="G399:G462" si="30">+IF(F399&gt;=$C$6,"VIGENTE","VENCIDO")</f>
        <v>VENCIDO</v>
      </c>
      <c r="H399" s="195" t="s">
        <v>10674</v>
      </c>
      <c r="I399" s="248" t="s">
        <v>10655</v>
      </c>
      <c r="J399" s="25"/>
      <c r="K399" s="26"/>
    </row>
    <row r="400" spans="2:11" s="196" customFormat="1" ht="15" customHeight="1" x14ac:dyDescent="0.3">
      <c r="B400" s="193" t="s">
        <v>10121</v>
      </c>
      <c r="C400" s="183">
        <v>0</v>
      </c>
      <c r="D400" s="184">
        <v>2702.5</v>
      </c>
      <c r="E400" s="183">
        <f t="shared" si="29"/>
        <v>19627176.5</v>
      </c>
      <c r="F400" s="194">
        <v>45076</v>
      </c>
      <c r="G400" s="195" t="str">
        <f t="shared" si="30"/>
        <v>VENCIDO</v>
      </c>
      <c r="H400" s="195" t="s">
        <v>10674</v>
      </c>
      <c r="I400" s="248" t="s">
        <v>10655</v>
      </c>
      <c r="J400" s="25"/>
      <c r="K400" s="26"/>
    </row>
    <row r="401" spans="2:11" s="196" customFormat="1" ht="15" customHeight="1" x14ac:dyDescent="0.3">
      <c r="B401" s="193" t="s">
        <v>10121</v>
      </c>
      <c r="C401" s="183">
        <v>0</v>
      </c>
      <c r="D401" s="184">
        <v>2116</v>
      </c>
      <c r="E401" s="183">
        <f t="shared" si="29"/>
        <v>15367661.600000001</v>
      </c>
      <c r="F401" s="194">
        <v>45076</v>
      </c>
      <c r="G401" s="195" t="str">
        <f t="shared" si="30"/>
        <v>VENCIDO</v>
      </c>
      <c r="H401" s="195" t="s">
        <v>10674</v>
      </c>
      <c r="I401" s="248" t="s">
        <v>10655</v>
      </c>
      <c r="J401" s="25"/>
      <c r="K401" s="26"/>
    </row>
    <row r="402" spans="2:11" s="196" customFormat="1" ht="15" customHeight="1" x14ac:dyDescent="0.3">
      <c r="B402" s="193" t="s">
        <v>10121</v>
      </c>
      <c r="C402" s="183">
        <v>0</v>
      </c>
      <c r="D402" s="184">
        <v>2150.5</v>
      </c>
      <c r="E402" s="183">
        <f t="shared" si="29"/>
        <v>15618221.300000001</v>
      </c>
      <c r="F402" s="194">
        <v>45076</v>
      </c>
      <c r="G402" s="195" t="str">
        <f t="shared" si="30"/>
        <v>VENCIDO</v>
      </c>
      <c r="H402" s="195" t="s">
        <v>10674</v>
      </c>
      <c r="I402" s="248" t="s">
        <v>10655</v>
      </c>
      <c r="J402" s="25"/>
      <c r="K402" s="26"/>
    </row>
    <row r="403" spans="2:11" s="196" customFormat="1" ht="15" customHeight="1" x14ac:dyDescent="0.3">
      <c r="B403" s="193" t="s">
        <v>10121</v>
      </c>
      <c r="C403" s="183">
        <v>0</v>
      </c>
      <c r="D403" s="184">
        <v>9746.25</v>
      </c>
      <c r="E403" s="183">
        <f t="shared" si="29"/>
        <v>70783115.25</v>
      </c>
      <c r="F403" s="194">
        <v>45076</v>
      </c>
      <c r="G403" s="195" t="str">
        <f t="shared" si="30"/>
        <v>VENCIDO</v>
      </c>
      <c r="H403" s="195" t="s">
        <v>10674</v>
      </c>
      <c r="I403" s="248" t="s">
        <v>10655</v>
      </c>
      <c r="J403" s="25"/>
      <c r="K403" s="26"/>
    </row>
    <row r="404" spans="2:11" s="196" customFormat="1" ht="15" customHeight="1" x14ac:dyDescent="0.3">
      <c r="B404" s="193" t="s">
        <v>10121</v>
      </c>
      <c r="C404" s="183">
        <v>0</v>
      </c>
      <c r="D404" s="184">
        <v>6375</v>
      </c>
      <c r="E404" s="183">
        <f t="shared" si="29"/>
        <v>46299075</v>
      </c>
      <c r="F404" s="194">
        <v>45076</v>
      </c>
      <c r="G404" s="195" t="str">
        <f t="shared" si="30"/>
        <v>VENCIDO</v>
      </c>
      <c r="H404" s="195" t="s">
        <v>10674</v>
      </c>
      <c r="I404" s="248" t="s">
        <v>10655</v>
      </c>
      <c r="J404" s="25"/>
      <c r="K404" s="26"/>
    </row>
    <row r="405" spans="2:11" s="196" customFormat="1" ht="15" customHeight="1" x14ac:dyDescent="0.3">
      <c r="B405" s="193" t="s">
        <v>10121</v>
      </c>
      <c r="C405" s="183">
        <v>0</v>
      </c>
      <c r="D405" s="184">
        <v>9560.41</v>
      </c>
      <c r="E405" s="183">
        <f t="shared" si="29"/>
        <v>69433433.666000009</v>
      </c>
      <c r="F405" s="194">
        <v>45076</v>
      </c>
      <c r="G405" s="195" t="str">
        <f t="shared" si="30"/>
        <v>VENCIDO</v>
      </c>
      <c r="H405" s="195" t="s">
        <v>10674</v>
      </c>
      <c r="I405" s="248" t="s">
        <v>10655</v>
      </c>
      <c r="J405" s="25"/>
      <c r="K405" s="26"/>
    </row>
    <row r="406" spans="2:11" s="196" customFormat="1" ht="15" customHeight="1" x14ac:dyDescent="0.3">
      <c r="B406" s="193" t="s">
        <v>10121</v>
      </c>
      <c r="C406" s="183">
        <v>0</v>
      </c>
      <c r="D406" s="184">
        <v>32405.5</v>
      </c>
      <c r="E406" s="183">
        <f t="shared" si="29"/>
        <v>235348184.30000001</v>
      </c>
      <c r="F406" s="194">
        <v>45076</v>
      </c>
      <c r="G406" s="195" t="str">
        <f t="shared" si="30"/>
        <v>VENCIDO</v>
      </c>
      <c r="H406" s="195" t="s">
        <v>10674</v>
      </c>
      <c r="I406" s="248" t="s">
        <v>10655</v>
      </c>
      <c r="J406" s="25"/>
      <c r="K406" s="26"/>
    </row>
    <row r="407" spans="2:11" s="196" customFormat="1" ht="15" customHeight="1" x14ac:dyDescent="0.3">
      <c r="B407" s="193" t="s">
        <v>10121</v>
      </c>
      <c r="C407" s="183">
        <v>0</v>
      </c>
      <c r="D407" s="184">
        <v>1874.5</v>
      </c>
      <c r="E407" s="183">
        <f t="shared" si="29"/>
        <v>13613743.700000001</v>
      </c>
      <c r="F407" s="194">
        <v>45076</v>
      </c>
      <c r="G407" s="195" t="str">
        <f t="shared" si="30"/>
        <v>VENCIDO</v>
      </c>
      <c r="H407" s="195" t="s">
        <v>10674</v>
      </c>
      <c r="I407" s="248" t="s">
        <v>10655</v>
      </c>
      <c r="J407" s="25"/>
      <c r="K407" s="26"/>
    </row>
    <row r="408" spans="2:11" s="196" customFormat="1" ht="15" customHeight="1" x14ac:dyDescent="0.3">
      <c r="B408" s="193" t="s">
        <v>10121</v>
      </c>
      <c r="C408" s="183">
        <v>0</v>
      </c>
      <c r="D408" s="184">
        <v>11437.16</v>
      </c>
      <c r="E408" s="183">
        <f t="shared" si="29"/>
        <v>83063518.216000006</v>
      </c>
      <c r="F408" s="194">
        <v>45076</v>
      </c>
      <c r="G408" s="195" t="str">
        <f t="shared" si="30"/>
        <v>VENCIDO</v>
      </c>
      <c r="H408" s="195" t="s">
        <v>10674</v>
      </c>
      <c r="I408" s="248" t="s">
        <v>10655</v>
      </c>
      <c r="J408" s="25"/>
      <c r="K408" s="26"/>
    </row>
    <row r="409" spans="2:11" s="196" customFormat="1" ht="15" customHeight="1" x14ac:dyDescent="0.3">
      <c r="B409" s="193" t="s">
        <v>10121</v>
      </c>
      <c r="C409" s="183">
        <v>0</v>
      </c>
      <c r="D409" s="184">
        <v>370.8</v>
      </c>
      <c r="E409" s="183">
        <f t="shared" si="29"/>
        <v>2692972.08</v>
      </c>
      <c r="F409" s="194">
        <v>45046</v>
      </c>
      <c r="G409" s="195" t="str">
        <f t="shared" si="30"/>
        <v>VENCIDO</v>
      </c>
      <c r="H409" s="195" t="s">
        <v>10674</v>
      </c>
      <c r="I409" s="248" t="s">
        <v>10655</v>
      </c>
      <c r="J409" s="25"/>
      <c r="K409" s="26"/>
    </row>
    <row r="410" spans="2:11" s="196" customFormat="1" ht="15" customHeight="1" x14ac:dyDescent="0.3">
      <c r="B410" s="193" t="s">
        <v>10121</v>
      </c>
      <c r="C410" s="183">
        <v>0</v>
      </c>
      <c r="D410" s="184">
        <v>6714.48</v>
      </c>
      <c r="E410" s="183">
        <f t="shared" si="29"/>
        <v>48764582.447999999</v>
      </c>
      <c r="F410" s="194">
        <v>45076</v>
      </c>
      <c r="G410" s="195" t="str">
        <f t="shared" si="30"/>
        <v>VENCIDO</v>
      </c>
      <c r="H410" s="195" t="s">
        <v>10674</v>
      </c>
      <c r="I410" s="248" t="s">
        <v>10655</v>
      </c>
      <c r="J410" s="25"/>
      <c r="K410" s="26"/>
    </row>
    <row r="411" spans="2:11" s="196" customFormat="1" ht="15" customHeight="1" x14ac:dyDescent="0.3">
      <c r="B411" s="193" t="s">
        <v>10121</v>
      </c>
      <c r="C411" s="183">
        <v>0</v>
      </c>
      <c r="D411" s="184">
        <v>1236.6199999999999</v>
      </c>
      <c r="E411" s="183">
        <f t="shared" si="29"/>
        <v>8981076.4120000005</v>
      </c>
      <c r="F411" s="194">
        <v>45076</v>
      </c>
      <c r="G411" s="195" t="str">
        <f t="shared" si="30"/>
        <v>VENCIDO</v>
      </c>
      <c r="H411" s="195" t="s">
        <v>10674</v>
      </c>
      <c r="I411" s="248" t="s">
        <v>10655</v>
      </c>
      <c r="J411" s="25"/>
      <c r="K411" s="26"/>
    </row>
    <row r="412" spans="2:11" s="196" customFormat="1" ht="15" customHeight="1" x14ac:dyDescent="0.3">
      <c r="B412" s="193" t="s">
        <v>10121</v>
      </c>
      <c r="C412" s="183">
        <v>0</v>
      </c>
      <c r="D412" s="184">
        <v>20587.63</v>
      </c>
      <c r="E412" s="183">
        <f t="shared" si="29"/>
        <v>149519721.63800001</v>
      </c>
      <c r="F412" s="194">
        <v>45076</v>
      </c>
      <c r="G412" s="195" t="str">
        <f t="shared" si="30"/>
        <v>VENCIDO</v>
      </c>
      <c r="H412" s="195" t="s">
        <v>10674</v>
      </c>
      <c r="I412" s="248" t="s">
        <v>10655</v>
      </c>
      <c r="J412" s="25"/>
      <c r="K412" s="26"/>
    </row>
    <row r="413" spans="2:11" s="196" customFormat="1" ht="15" customHeight="1" x14ac:dyDescent="0.3">
      <c r="B413" s="193" t="s">
        <v>10121</v>
      </c>
      <c r="C413" s="183">
        <v>0</v>
      </c>
      <c r="D413" s="184">
        <v>3943</v>
      </c>
      <c r="E413" s="183">
        <f t="shared" si="29"/>
        <v>28636431.800000001</v>
      </c>
      <c r="F413" s="194">
        <v>45076</v>
      </c>
      <c r="G413" s="195" t="str">
        <f t="shared" si="30"/>
        <v>VENCIDO</v>
      </c>
      <c r="H413" s="195" t="s">
        <v>10674</v>
      </c>
      <c r="I413" s="248" t="s">
        <v>10655</v>
      </c>
      <c r="J413" s="25"/>
      <c r="K413" s="26"/>
    </row>
    <row r="414" spans="2:11" s="196" customFormat="1" ht="15" customHeight="1" x14ac:dyDescent="0.3">
      <c r="B414" s="193" t="s">
        <v>10121</v>
      </c>
      <c r="C414" s="183">
        <v>0</v>
      </c>
      <c r="D414" s="184">
        <v>2875</v>
      </c>
      <c r="E414" s="183">
        <f t="shared" si="29"/>
        <v>20879975</v>
      </c>
      <c r="F414" s="194">
        <v>45076</v>
      </c>
      <c r="G414" s="195" t="str">
        <f t="shared" si="30"/>
        <v>VENCIDO</v>
      </c>
      <c r="H414" s="195" t="s">
        <v>10674</v>
      </c>
      <c r="I414" s="248" t="s">
        <v>10655</v>
      </c>
      <c r="J414" s="25"/>
      <c r="K414" s="26"/>
    </row>
    <row r="415" spans="2:11" s="196" customFormat="1" ht="15" customHeight="1" x14ac:dyDescent="0.3">
      <c r="B415" s="193" t="s">
        <v>10122</v>
      </c>
      <c r="C415" s="183">
        <v>0</v>
      </c>
      <c r="D415" s="184">
        <v>352.3</v>
      </c>
      <c r="E415" s="183">
        <f t="shared" si="29"/>
        <v>2558613.98</v>
      </c>
      <c r="F415" s="194">
        <v>45025</v>
      </c>
      <c r="G415" s="195" t="str">
        <f t="shared" si="30"/>
        <v>VENCIDO</v>
      </c>
      <c r="H415" s="195" t="s">
        <v>10674</v>
      </c>
      <c r="I415" s="248" t="s">
        <v>10655</v>
      </c>
      <c r="J415" s="25"/>
      <c r="K415" s="26"/>
    </row>
    <row r="416" spans="2:11" s="196" customFormat="1" ht="15" customHeight="1" x14ac:dyDescent="0.3">
      <c r="B416" s="193" t="s">
        <v>10122</v>
      </c>
      <c r="C416" s="183">
        <v>0</v>
      </c>
      <c r="D416" s="184">
        <v>51671.1</v>
      </c>
      <c r="E416" s="183">
        <f t="shared" si="29"/>
        <v>375266530.86000001</v>
      </c>
      <c r="F416" s="194">
        <v>45043</v>
      </c>
      <c r="G416" s="195" t="str">
        <f t="shared" si="30"/>
        <v>VENCIDO</v>
      </c>
      <c r="H416" s="195" t="s">
        <v>10674</v>
      </c>
      <c r="I416" s="248" t="s">
        <v>10655</v>
      </c>
      <c r="J416" s="25"/>
      <c r="K416" s="26"/>
    </row>
    <row r="417" spans="2:11" s="196" customFormat="1" ht="15" customHeight="1" x14ac:dyDescent="0.3">
      <c r="B417" s="193" t="s">
        <v>10122</v>
      </c>
      <c r="C417" s="183">
        <v>0</v>
      </c>
      <c r="D417" s="184">
        <v>552.4</v>
      </c>
      <c r="E417" s="183">
        <f t="shared" si="29"/>
        <v>4011860.24</v>
      </c>
      <c r="F417" s="194">
        <v>45057</v>
      </c>
      <c r="G417" s="195" t="str">
        <f t="shared" si="30"/>
        <v>VENCIDO</v>
      </c>
      <c r="H417" s="195" t="s">
        <v>10674</v>
      </c>
      <c r="I417" s="248" t="s">
        <v>10655</v>
      </c>
      <c r="J417" s="25"/>
      <c r="K417" s="26"/>
    </row>
    <row r="418" spans="2:11" s="196" customFormat="1" ht="15" customHeight="1" x14ac:dyDescent="0.3">
      <c r="B418" s="193" t="s">
        <v>10122</v>
      </c>
      <c r="C418" s="183">
        <v>0</v>
      </c>
      <c r="D418" s="184">
        <v>393.8</v>
      </c>
      <c r="E418" s="183">
        <f t="shared" si="29"/>
        <v>2860011.8800000004</v>
      </c>
      <c r="F418" s="194">
        <v>45057</v>
      </c>
      <c r="G418" s="195" t="str">
        <f t="shared" si="30"/>
        <v>VENCIDO</v>
      </c>
      <c r="H418" s="195" t="s">
        <v>10674</v>
      </c>
      <c r="I418" s="248" t="s">
        <v>10655</v>
      </c>
      <c r="J418" s="25"/>
      <c r="K418" s="26"/>
    </row>
    <row r="419" spans="2:11" s="196" customFormat="1" ht="15" customHeight="1" x14ac:dyDescent="0.3">
      <c r="B419" s="193" t="s">
        <v>10122</v>
      </c>
      <c r="C419" s="183">
        <v>0</v>
      </c>
      <c r="D419" s="184">
        <v>530</v>
      </c>
      <c r="E419" s="183">
        <f t="shared" si="29"/>
        <v>3849178</v>
      </c>
      <c r="F419" s="194">
        <v>45057</v>
      </c>
      <c r="G419" s="195" t="str">
        <f t="shared" si="30"/>
        <v>VENCIDO</v>
      </c>
      <c r="H419" s="195" t="s">
        <v>10674</v>
      </c>
      <c r="I419" s="248" t="s">
        <v>10655</v>
      </c>
      <c r="J419" s="25"/>
      <c r="K419" s="26"/>
    </row>
    <row r="420" spans="2:11" s="196" customFormat="1" ht="15" customHeight="1" x14ac:dyDescent="0.3">
      <c r="B420" s="193" t="s">
        <v>10122</v>
      </c>
      <c r="C420" s="183">
        <v>0</v>
      </c>
      <c r="D420" s="184">
        <v>131.4</v>
      </c>
      <c r="E420" s="183">
        <f t="shared" si="29"/>
        <v>954305.64000000013</v>
      </c>
      <c r="F420" s="194">
        <v>45057</v>
      </c>
      <c r="G420" s="195" t="str">
        <f t="shared" si="30"/>
        <v>VENCIDO</v>
      </c>
      <c r="H420" s="195" t="s">
        <v>10674</v>
      </c>
      <c r="I420" s="248" t="s">
        <v>10655</v>
      </c>
      <c r="J420" s="25"/>
      <c r="K420" s="26"/>
    </row>
    <row r="421" spans="2:11" s="196" customFormat="1" ht="15" customHeight="1" x14ac:dyDescent="0.3">
      <c r="B421" s="193" t="s">
        <v>10122</v>
      </c>
      <c r="C421" s="183">
        <v>0</v>
      </c>
      <c r="D421" s="184">
        <v>530</v>
      </c>
      <c r="E421" s="183">
        <f t="shared" si="29"/>
        <v>3849178</v>
      </c>
      <c r="F421" s="194">
        <v>45057</v>
      </c>
      <c r="G421" s="195" t="str">
        <f t="shared" si="30"/>
        <v>VENCIDO</v>
      </c>
      <c r="H421" s="195" t="s">
        <v>10674</v>
      </c>
      <c r="I421" s="248" t="s">
        <v>10655</v>
      </c>
      <c r="J421" s="25"/>
      <c r="K421" s="26"/>
    </row>
    <row r="422" spans="2:11" s="196" customFormat="1" ht="15" customHeight="1" x14ac:dyDescent="0.3">
      <c r="B422" s="193" t="s">
        <v>10122</v>
      </c>
      <c r="C422" s="183">
        <v>0</v>
      </c>
      <c r="D422" s="184">
        <v>384</v>
      </c>
      <c r="E422" s="183">
        <f t="shared" si="29"/>
        <v>2788838.4000000004</v>
      </c>
      <c r="F422" s="194">
        <v>45057</v>
      </c>
      <c r="G422" s="195" t="str">
        <f t="shared" si="30"/>
        <v>VENCIDO</v>
      </c>
      <c r="H422" s="195" t="s">
        <v>10674</v>
      </c>
      <c r="I422" s="248" t="s">
        <v>10655</v>
      </c>
      <c r="J422" s="25"/>
      <c r="K422" s="26"/>
    </row>
    <row r="423" spans="2:11" s="196" customFormat="1" ht="15" customHeight="1" x14ac:dyDescent="0.3">
      <c r="B423" s="193" t="s">
        <v>10122</v>
      </c>
      <c r="C423" s="183">
        <v>0</v>
      </c>
      <c r="D423" s="184">
        <v>162</v>
      </c>
      <c r="E423" s="183">
        <f t="shared" si="29"/>
        <v>1176541.2</v>
      </c>
      <c r="F423" s="194">
        <v>45057</v>
      </c>
      <c r="G423" s="195" t="str">
        <f t="shared" si="30"/>
        <v>VENCIDO</v>
      </c>
      <c r="H423" s="195" t="s">
        <v>10674</v>
      </c>
      <c r="I423" s="248" t="s">
        <v>10655</v>
      </c>
      <c r="J423" s="25"/>
      <c r="K423" s="26"/>
    </row>
    <row r="424" spans="2:11" s="196" customFormat="1" ht="15" customHeight="1" x14ac:dyDescent="0.3">
      <c r="B424" s="193" t="s">
        <v>10122</v>
      </c>
      <c r="C424" s="183">
        <v>0</v>
      </c>
      <c r="D424" s="184">
        <v>270</v>
      </c>
      <c r="E424" s="183">
        <f t="shared" si="29"/>
        <v>1960902</v>
      </c>
      <c r="F424" s="194">
        <v>45057</v>
      </c>
      <c r="G424" s="195" t="str">
        <f t="shared" si="30"/>
        <v>VENCIDO</v>
      </c>
      <c r="H424" s="195" t="s">
        <v>10674</v>
      </c>
      <c r="I424" s="248" t="s">
        <v>10655</v>
      </c>
      <c r="J424" s="25"/>
      <c r="K424" s="26"/>
    </row>
    <row r="425" spans="2:11" s="196" customFormat="1" ht="15" customHeight="1" x14ac:dyDescent="0.3">
      <c r="B425" s="193" t="s">
        <v>10122</v>
      </c>
      <c r="C425" s="183">
        <v>0</v>
      </c>
      <c r="D425" s="184">
        <v>314.5</v>
      </c>
      <c r="E425" s="183">
        <f t="shared" si="29"/>
        <v>2284087.7000000002</v>
      </c>
      <c r="F425" s="194">
        <v>45057</v>
      </c>
      <c r="G425" s="195" t="str">
        <f t="shared" si="30"/>
        <v>VENCIDO</v>
      </c>
      <c r="H425" s="195" t="s">
        <v>10674</v>
      </c>
      <c r="I425" s="248" t="s">
        <v>10655</v>
      </c>
      <c r="J425" s="25"/>
      <c r="K425" s="26"/>
    </row>
    <row r="426" spans="2:11" s="196" customFormat="1" ht="15" customHeight="1" x14ac:dyDescent="0.3">
      <c r="B426" s="193" t="s">
        <v>10122</v>
      </c>
      <c r="C426" s="183">
        <v>0</v>
      </c>
      <c r="D426" s="184">
        <v>39.4</v>
      </c>
      <c r="E426" s="183">
        <f t="shared" si="29"/>
        <v>286146.44</v>
      </c>
      <c r="F426" s="194">
        <v>45057</v>
      </c>
      <c r="G426" s="195" t="str">
        <f t="shared" si="30"/>
        <v>VENCIDO</v>
      </c>
      <c r="H426" s="195" t="s">
        <v>10674</v>
      </c>
      <c r="I426" s="248" t="s">
        <v>10655</v>
      </c>
      <c r="J426" s="25"/>
      <c r="K426" s="26"/>
    </row>
    <row r="427" spans="2:11" s="196" customFormat="1" ht="15" customHeight="1" x14ac:dyDescent="0.3">
      <c r="B427" s="193" t="s">
        <v>10122</v>
      </c>
      <c r="C427" s="183">
        <v>0</v>
      </c>
      <c r="D427" s="184">
        <v>1637.2</v>
      </c>
      <c r="E427" s="183">
        <f t="shared" si="29"/>
        <v>11890328.720000001</v>
      </c>
      <c r="F427" s="194">
        <v>45057</v>
      </c>
      <c r="G427" s="195" t="str">
        <f t="shared" si="30"/>
        <v>VENCIDO</v>
      </c>
      <c r="H427" s="195" t="s">
        <v>10674</v>
      </c>
      <c r="I427" s="248" t="s">
        <v>10655</v>
      </c>
      <c r="J427" s="25"/>
      <c r="K427" s="26"/>
    </row>
    <row r="428" spans="2:11" s="196" customFormat="1" ht="15" customHeight="1" x14ac:dyDescent="0.3">
      <c r="B428" s="193" t="s">
        <v>10122</v>
      </c>
      <c r="C428" s="183">
        <v>0</v>
      </c>
      <c r="D428" s="184">
        <v>530</v>
      </c>
      <c r="E428" s="183">
        <f t="shared" si="29"/>
        <v>3849178</v>
      </c>
      <c r="F428" s="194">
        <v>45089</v>
      </c>
      <c r="G428" s="195" t="str">
        <f t="shared" si="30"/>
        <v>VENCIDO</v>
      </c>
      <c r="H428" s="195" t="s">
        <v>10674</v>
      </c>
      <c r="I428" s="248" t="s">
        <v>10655</v>
      </c>
      <c r="J428" s="25"/>
      <c r="K428" s="26"/>
    </row>
    <row r="429" spans="2:11" s="196" customFormat="1" ht="15" customHeight="1" x14ac:dyDescent="0.3">
      <c r="B429" s="193" t="s">
        <v>10122</v>
      </c>
      <c r="C429" s="183">
        <v>0</v>
      </c>
      <c r="D429" s="184">
        <v>468</v>
      </c>
      <c r="E429" s="183">
        <f t="shared" si="29"/>
        <v>3398896.8000000003</v>
      </c>
      <c r="F429" s="194">
        <v>45089</v>
      </c>
      <c r="G429" s="195" t="str">
        <f t="shared" si="30"/>
        <v>VENCIDO</v>
      </c>
      <c r="H429" s="195" t="s">
        <v>10674</v>
      </c>
      <c r="I429" s="248" t="s">
        <v>10655</v>
      </c>
      <c r="J429" s="25"/>
      <c r="K429" s="26"/>
    </row>
    <row r="430" spans="2:11" s="196" customFormat="1" ht="15" customHeight="1" x14ac:dyDescent="0.3">
      <c r="B430" s="193" t="s">
        <v>10122</v>
      </c>
      <c r="C430" s="183">
        <v>0</v>
      </c>
      <c r="D430" s="184">
        <v>381.95</v>
      </c>
      <c r="E430" s="183">
        <f t="shared" si="29"/>
        <v>2773950.07</v>
      </c>
      <c r="F430" s="194">
        <v>45089</v>
      </c>
      <c r="G430" s="195" t="str">
        <f t="shared" si="30"/>
        <v>VENCIDO</v>
      </c>
      <c r="H430" s="195" t="s">
        <v>10674</v>
      </c>
      <c r="I430" s="248" t="s">
        <v>10655</v>
      </c>
      <c r="J430" s="25"/>
      <c r="K430" s="26"/>
    </row>
    <row r="431" spans="2:11" s="196" customFormat="1" ht="15" customHeight="1" x14ac:dyDescent="0.3">
      <c r="B431" s="193" t="s">
        <v>10122</v>
      </c>
      <c r="C431" s="183">
        <v>0</v>
      </c>
      <c r="D431" s="184">
        <v>6.9</v>
      </c>
      <c r="E431" s="183">
        <f t="shared" si="29"/>
        <v>50111.94</v>
      </c>
      <c r="F431" s="194">
        <v>45089</v>
      </c>
      <c r="G431" s="195" t="str">
        <f t="shared" si="30"/>
        <v>VENCIDO</v>
      </c>
      <c r="H431" s="195" t="s">
        <v>10674</v>
      </c>
      <c r="I431" s="248" t="s">
        <v>10655</v>
      </c>
      <c r="J431" s="25"/>
      <c r="K431" s="26"/>
    </row>
    <row r="432" spans="2:11" s="196" customFormat="1" ht="15" customHeight="1" x14ac:dyDescent="0.3">
      <c r="B432" s="193" t="s">
        <v>10122</v>
      </c>
      <c r="C432" s="183">
        <v>0</v>
      </c>
      <c r="D432" s="184">
        <v>530</v>
      </c>
      <c r="E432" s="183">
        <f t="shared" si="29"/>
        <v>3849178</v>
      </c>
      <c r="F432" s="194">
        <v>45093</v>
      </c>
      <c r="G432" s="195" t="str">
        <f t="shared" si="30"/>
        <v>VENCIDO</v>
      </c>
      <c r="H432" s="195" t="s">
        <v>10674</v>
      </c>
      <c r="I432" s="248" t="s">
        <v>10655</v>
      </c>
      <c r="J432" s="25"/>
      <c r="K432" s="26"/>
    </row>
    <row r="433" spans="2:11" s="196" customFormat="1" ht="15" customHeight="1" x14ac:dyDescent="0.3">
      <c r="B433" s="193" t="s">
        <v>10122</v>
      </c>
      <c r="C433" s="183">
        <v>0</v>
      </c>
      <c r="D433" s="184">
        <v>295.8</v>
      </c>
      <c r="E433" s="183">
        <f t="shared" si="29"/>
        <v>2148277.08</v>
      </c>
      <c r="F433" s="194">
        <v>45093</v>
      </c>
      <c r="G433" s="195" t="str">
        <f t="shared" si="30"/>
        <v>VENCIDO</v>
      </c>
      <c r="H433" s="195" t="s">
        <v>10674</v>
      </c>
      <c r="I433" s="248" t="s">
        <v>10655</v>
      </c>
      <c r="J433" s="25"/>
      <c r="K433" s="26"/>
    </row>
    <row r="434" spans="2:11" s="196" customFormat="1" ht="15" customHeight="1" x14ac:dyDescent="0.3">
      <c r="B434" s="193" t="s">
        <v>10122</v>
      </c>
      <c r="C434" s="183">
        <v>0</v>
      </c>
      <c r="D434" s="184">
        <v>2.8</v>
      </c>
      <c r="E434" s="183">
        <f t="shared" si="29"/>
        <v>20335.28</v>
      </c>
      <c r="F434" s="194">
        <v>45093</v>
      </c>
      <c r="G434" s="195" t="str">
        <f t="shared" si="30"/>
        <v>VENCIDO</v>
      </c>
      <c r="H434" s="195" t="s">
        <v>10674</v>
      </c>
      <c r="I434" s="248" t="s">
        <v>10655</v>
      </c>
      <c r="J434" s="25"/>
      <c r="K434" s="26"/>
    </row>
    <row r="435" spans="2:11" s="196" customFormat="1" ht="15" customHeight="1" x14ac:dyDescent="0.3">
      <c r="B435" s="193" t="s">
        <v>10122</v>
      </c>
      <c r="C435" s="183">
        <v>0</v>
      </c>
      <c r="D435" s="184">
        <v>1284</v>
      </c>
      <c r="E435" s="183">
        <f t="shared" si="29"/>
        <v>9325178.4000000004</v>
      </c>
      <c r="F435" s="194">
        <v>45093</v>
      </c>
      <c r="G435" s="195" t="str">
        <f t="shared" si="30"/>
        <v>VENCIDO</v>
      </c>
      <c r="H435" s="195" t="s">
        <v>10674</v>
      </c>
      <c r="I435" s="248" t="s">
        <v>10655</v>
      </c>
      <c r="J435" s="25"/>
      <c r="K435" s="26"/>
    </row>
    <row r="436" spans="2:11" s="196" customFormat="1" ht="15" customHeight="1" x14ac:dyDescent="0.3">
      <c r="B436" s="193" t="s">
        <v>10122</v>
      </c>
      <c r="C436" s="183">
        <v>0</v>
      </c>
      <c r="D436" s="184">
        <v>570</v>
      </c>
      <c r="E436" s="183">
        <f t="shared" si="29"/>
        <v>4139682</v>
      </c>
      <c r="F436" s="194">
        <v>45093</v>
      </c>
      <c r="G436" s="195" t="str">
        <f t="shared" si="30"/>
        <v>VENCIDO</v>
      </c>
      <c r="H436" s="195" t="s">
        <v>10674</v>
      </c>
      <c r="I436" s="248" t="s">
        <v>10655</v>
      </c>
      <c r="J436" s="25"/>
      <c r="K436" s="26"/>
    </row>
    <row r="437" spans="2:11" s="196" customFormat="1" ht="15" customHeight="1" x14ac:dyDescent="0.3">
      <c r="B437" s="193" t="s">
        <v>10122</v>
      </c>
      <c r="C437" s="183">
        <v>0</v>
      </c>
      <c r="D437" s="184">
        <v>1150</v>
      </c>
      <c r="E437" s="183">
        <f t="shared" ref="E437:E451" si="31">+D437*$C$7</f>
        <v>8351990</v>
      </c>
      <c r="F437" s="194">
        <v>45093</v>
      </c>
      <c r="G437" s="195" t="str">
        <f t="shared" si="30"/>
        <v>VENCIDO</v>
      </c>
      <c r="H437" s="195" t="s">
        <v>10674</v>
      </c>
      <c r="I437" s="248" t="s">
        <v>10655</v>
      </c>
      <c r="J437" s="25"/>
      <c r="K437" s="26"/>
    </row>
    <row r="438" spans="2:11" s="196" customFormat="1" ht="15" customHeight="1" x14ac:dyDescent="0.3">
      <c r="B438" s="193" t="s">
        <v>10122</v>
      </c>
      <c r="C438" s="183">
        <v>0</v>
      </c>
      <c r="D438" s="184">
        <v>3954.11</v>
      </c>
      <c r="E438" s="183">
        <f t="shared" si="31"/>
        <v>28717119.286000002</v>
      </c>
      <c r="F438" s="194">
        <v>45093</v>
      </c>
      <c r="G438" s="195" t="str">
        <f t="shared" si="30"/>
        <v>VENCIDO</v>
      </c>
      <c r="H438" s="195" t="s">
        <v>10674</v>
      </c>
      <c r="I438" s="248" t="s">
        <v>10655</v>
      </c>
      <c r="J438" s="25"/>
      <c r="K438" s="26"/>
    </row>
    <row r="439" spans="2:11" s="196" customFormat="1" ht="15" customHeight="1" x14ac:dyDescent="0.3">
      <c r="B439" s="193" t="s">
        <v>10122</v>
      </c>
      <c r="C439" s="183">
        <v>0</v>
      </c>
      <c r="D439" s="184">
        <v>167.5</v>
      </c>
      <c r="E439" s="183">
        <f t="shared" si="31"/>
        <v>1216485.5</v>
      </c>
      <c r="F439" s="194">
        <v>45094</v>
      </c>
      <c r="G439" s="195" t="str">
        <f t="shared" si="30"/>
        <v>VENCIDO</v>
      </c>
      <c r="H439" s="195" t="s">
        <v>10674</v>
      </c>
      <c r="I439" s="248" t="s">
        <v>10655</v>
      </c>
      <c r="J439" s="25"/>
      <c r="K439" s="26"/>
    </row>
    <row r="440" spans="2:11" s="196" customFormat="1" ht="15" customHeight="1" x14ac:dyDescent="0.3">
      <c r="B440" s="193" t="s">
        <v>10122</v>
      </c>
      <c r="C440" s="183">
        <v>0</v>
      </c>
      <c r="D440" s="184">
        <v>433.8</v>
      </c>
      <c r="E440" s="183">
        <f t="shared" si="31"/>
        <v>3150515.8800000004</v>
      </c>
      <c r="F440" s="194">
        <v>45094</v>
      </c>
      <c r="G440" s="195" t="str">
        <f t="shared" si="30"/>
        <v>VENCIDO</v>
      </c>
      <c r="H440" s="195" t="s">
        <v>10674</v>
      </c>
      <c r="I440" s="248" t="s">
        <v>10655</v>
      </c>
      <c r="J440" s="25"/>
      <c r="K440" s="26"/>
    </row>
    <row r="441" spans="2:11" s="196" customFormat="1" ht="15" customHeight="1" x14ac:dyDescent="0.3">
      <c r="B441" s="193" t="s">
        <v>10122</v>
      </c>
      <c r="C441" s="183">
        <v>0</v>
      </c>
      <c r="D441" s="184">
        <v>367.8</v>
      </c>
      <c r="E441" s="183">
        <f t="shared" si="31"/>
        <v>2671184.2800000003</v>
      </c>
      <c r="F441" s="194">
        <v>45108</v>
      </c>
      <c r="G441" s="195" t="str">
        <f t="shared" si="30"/>
        <v>VIGENTE</v>
      </c>
      <c r="H441" s="195" t="s">
        <v>10674</v>
      </c>
      <c r="I441" s="248" t="s">
        <v>10655</v>
      </c>
      <c r="J441" s="25"/>
      <c r="K441" s="26"/>
    </row>
    <row r="442" spans="2:11" s="196" customFormat="1" ht="15" customHeight="1" x14ac:dyDescent="0.3">
      <c r="B442" s="193" t="s">
        <v>10122</v>
      </c>
      <c r="C442" s="183">
        <v>0</v>
      </c>
      <c r="D442" s="184">
        <v>130</v>
      </c>
      <c r="E442" s="183">
        <f t="shared" si="31"/>
        <v>944138</v>
      </c>
      <c r="F442" s="194">
        <v>45112</v>
      </c>
      <c r="G442" s="195" t="str">
        <f t="shared" si="30"/>
        <v>VIGENTE</v>
      </c>
      <c r="H442" s="195" t="s">
        <v>10674</v>
      </c>
      <c r="I442" s="248" t="s">
        <v>10655</v>
      </c>
      <c r="J442" s="25"/>
      <c r="K442" s="26"/>
    </row>
    <row r="443" spans="2:11" s="196" customFormat="1" ht="15" customHeight="1" x14ac:dyDescent="0.3">
      <c r="B443" s="193" t="s">
        <v>10122</v>
      </c>
      <c r="C443" s="183">
        <v>0</v>
      </c>
      <c r="D443" s="184">
        <v>591.6</v>
      </c>
      <c r="E443" s="183">
        <f t="shared" si="31"/>
        <v>4296554.16</v>
      </c>
      <c r="F443" s="194">
        <v>45112</v>
      </c>
      <c r="G443" s="195" t="str">
        <f t="shared" si="30"/>
        <v>VIGENTE</v>
      </c>
      <c r="H443" s="195" t="s">
        <v>10674</v>
      </c>
      <c r="I443" s="248" t="s">
        <v>10655</v>
      </c>
      <c r="J443" s="25"/>
      <c r="K443" s="26"/>
    </row>
    <row r="444" spans="2:11" s="196" customFormat="1" ht="15" customHeight="1" x14ac:dyDescent="0.3">
      <c r="B444" s="193" t="s">
        <v>10122</v>
      </c>
      <c r="C444" s="183">
        <v>0</v>
      </c>
      <c r="D444" s="184">
        <v>848</v>
      </c>
      <c r="E444" s="183">
        <f t="shared" si="31"/>
        <v>6158684.8000000007</v>
      </c>
      <c r="F444" s="194">
        <v>45112</v>
      </c>
      <c r="G444" s="195" t="str">
        <f t="shared" si="30"/>
        <v>VIGENTE</v>
      </c>
      <c r="H444" s="195" t="s">
        <v>10674</v>
      </c>
      <c r="I444" s="248" t="s">
        <v>10655</v>
      </c>
      <c r="J444" s="25"/>
      <c r="K444" s="26"/>
    </row>
    <row r="445" spans="2:11" s="196" customFormat="1" ht="15" customHeight="1" x14ac:dyDescent="0.3">
      <c r="B445" s="193" t="s">
        <v>10122</v>
      </c>
      <c r="C445" s="183">
        <v>0</v>
      </c>
      <c r="D445" s="184">
        <v>530</v>
      </c>
      <c r="E445" s="183">
        <f t="shared" si="31"/>
        <v>3849178</v>
      </c>
      <c r="F445" s="194">
        <v>45112</v>
      </c>
      <c r="G445" s="195" t="str">
        <f t="shared" si="30"/>
        <v>VIGENTE</v>
      </c>
      <c r="H445" s="195" t="s">
        <v>10674</v>
      </c>
      <c r="I445" s="248" t="s">
        <v>10655</v>
      </c>
      <c r="J445" s="25"/>
      <c r="K445" s="26"/>
    </row>
    <row r="446" spans="2:11" s="196" customFormat="1" ht="15" customHeight="1" x14ac:dyDescent="0.3">
      <c r="B446" s="193" t="s">
        <v>10122</v>
      </c>
      <c r="C446" s="183">
        <v>0</v>
      </c>
      <c r="D446" s="184">
        <v>43.8</v>
      </c>
      <c r="E446" s="183">
        <f t="shared" si="31"/>
        <v>318101.88</v>
      </c>
      <c r="F446" s="194">
        <v>45112</v>
      </c>
      <c r="G446" s="195" t="str">
        <f t="shared" si="30"/>
        <v>VIGENTE</v>
      </c>
      <c r="H446" s="195" t="s">
        <v>10674</v>
      </c>
      <c r="I446" s="248" t="s">
        <v>10655</v>
      </c>
      <c r="J446" s="25"/>
      <c r="K446" s="26"/>
    </row>
    <row r="447" spans="2:11" s="196" customFormat="1" ht="15" customHeight="1" x14ac:dyDescent="0.3">
      <c r="B447" s="193" t="s">
        <v>10122</v>
      </c>
      <c r="C447" s="183">
        <v>0</v>
      </c>
      <c r="D447" s="184">
        <v>530</v>
      </c>
      <c r="E447" s="183">
        <f t="shared" si="31"/>
        <v>3849178</v>
      </c>
      <c r="F447" s="194">
        <v>45112</v>
      </c>
      <c r="G447" s="195" t="str">
        <f t="shared" si="30"/>
        <v>VIGENTE</v>
      </c>
      <c r="H447" s="195" t="s">
        <v>10674</v>
      </c>
      <c r="I447" s="248" t="s">
        <v>10655</v>
      </c>
      <c r="J447" s="25"/>
      <c r="K447" s="26"/>
    </row>
    <row r="448" spans="2:11" s="196" customFormat="1" ht="15" customHeight="1" x14ac:dyDescent="0.3">
      <c r="B448" s="193" t="s">
        <v>10122</v>
      </c>
      <c r="C448" s="183">
        <v>0</v>
      </c>
      <c r="D448" s="184">
        <v>441.9</v>
      </c>
      <c r="E448" s="183">
        <f t="shared" si="31"/>
        <v>3209342.94</v>
      </c>
      <c r="F448" s="194">
        <v>45112</v>
      </c>
      <c r="G448" s="195" t="str">
        <f t="shared" si="30"/>
        <v>VIGENTE</v>
      </c>
      <c r="H448" s="195" t="s">
        <v>10674</v>
      </c>
      <c r="I448" s="248" t="s">
        <v>10655</v>
      </c>
      <c r="J448" s="25"/>
      <c r="K448" s="26"/>
    </row>
    <row r="449" spans="2:11" s="196" customFormat="1" ht="15" customHeight="1" x14ac:dyDescent="0.3">
      <c r="B449" s="193" t="s">
        <v>10122</v>
      </c>
      <c r="C449" s="183">
        <v>0</v>
      </c>
      <c r="D449" s="184">
        <v>640</v>
      </c>
      <c r="E449" s="183">
        <f t="shared" si="31"/>
        <v>4648064</v>
      </c>
      <c r="F449" s="194">
        <v>45113</v>
      </c>
      <c r="G449" s="195" t="str">
        <f t="shared" si="30"/>
        <v>VIGENTE</v>
      </c>
      <c r="H449" s="195" t="s">
        <v>10674</v>
      </c>
      <c r="I449" s="248" t="s">
        <v>10655</v>
      </c>
      <c r="J449" s="25"/>
      <c r="K449" s="26"/>
    </row>
    <row r="450" spans="2:11" s="196" customFormat="1" ht="15" customHeight="1" x14ac:dyDescent="0.3">
      <c r="B450" s="193" t="s">
        <v>10122</v>
      </c>
      <c r="C450" s="183">
        <v>0</v>
      </c>
      <c r="D450" s="184">
        <v>2830</v>
      </c>
      <c r="E450" s="183">
        <f t="shared" si="31"/>
        <v>20553158</v>
      </c>
      <c r="F450" s="194">
        <v>45113</v>
      </c>
      <c r="G450" s="195" t="str">
        <f t="shared" si="30"/>
        <v>VIGENTE</v>
      </c>
      <c r="H450" s="195" t="s">
        <v>10674</v>
      </c>
      <c r="I450" s="248" t="s">
        <v>10655</v>
      </c>
      <c r="J450" s="25"/>
      <c r="K450" s="26"/>
    </row>
    <row r="451" spans="2:11" s="196" customFormat="1" ht="15" customHeight="1" x14ac:dyDescent="0.3">
      <c r="B451" s="193" t="s">
        <v>10122</v>
      </c>
      <c r="C451" s="183">
        <v>0</v>
      </c>
      <c r="D451" s="184">
        <v>1142.9000000000001</v>
      </c>
      <c r="E451" s="183">
        <f t="shared" si="31"/>
        <v>8300425.540000001</v>
      </c>
      <c r="F451" s="194">
        <v>45113</v>
      </c>
      <c r="G451" s="195" t="str">
        <f t="shared" si="30"/>
        <v>VIGENTE</v>
      </c>
      <c r="H451" s="195" t="s">
        <v>10674</v>
      </c>
      <c r="I451" s="248" t="s">
        <v>10655</v>
      </c>
      <c r="J451" s="25"/>
      <c r="K451" s="26"/>
    </row>
    <row r="452" spans="2:11" s="196" customFormat="1" ht="15" customHeight="1" x14ac:dyDescent="0.3">
      <c r="B452" s="193" t="s">
        <v>10123</v>
      </c>
      <c r="C452" s="183">
        <v>11265809</v>
      </c>
      <c r="D452" s="184">
        <v>0</v>
      </c>
      <c r="E452" s="183">
        <f>+C452</f>
        <v>11265809</v>
      </c>
      <c r="F452" s="194">
        <v>45078</v>
      </c>
      <c r="G452" s="195" t="str">
        <f t="shared" si="30"/>
        <v>VENCIDO</v>
      </c>
      <c r="H452" s="195" t="s">
        <v>10674</v>
      </c>
      <c r="I452" s="248" t="s">
        <v>10657</v>
      </c>
      <c r="J452" s="25"/>
      <c r="K452" s="26"/>
    </row>
    <row r="453" spans="2:11" s="196" customFormat="1" ht="15" customHeight="1" x14ac:dyDescent="0.3">
      <c r="B453" s="193" t="s">
        <v>10123</v>
      </c>
      <c r="C453" s="183">
        <v>7906064</v>
      </c>
      <c r="D453" s="184">
        <v>0</v>
      </c>
      <c r="E453" s="183">
        <f t="shared" ref="E453:E456" si="32">+C453</f>
        <v>7906064</v>
      </c>
      <c r="F453" s="194">
        <v>45082</v>
      </c>
      <c r="G453" s="195" t="str">
        <f t="shared" si="30"/>
        <v>VENCIDO</v>
      </c>
      <c r="H453" s="195" t="s">
        <v>10674</v>
      </c>
      <c r="I453" s="248" t="s">
        <v>10657</v>
      </c>
      <c r="J453" s="25"/>
      <c r="K453" s="26"/>
    </row>
    <row r="454" spans="2:11" s="196" customFormat="1" ht="15" customHeight="1" x14ac:dyDescent="0.3">
      <c r="B454" s="193" t="s">
        <v>10123</v>
      </c>
      <c r="C454" s="183">
        <v>10118132</v>
      </c>
      <c r="D454" s="184">
        <v>0</v>
      </c>
      <c r="E454" s="183">
        <f t="shared" si="32"/>
        <v>10118132</v>
      </c>
      <c r="F454" s="194">
        <v>45082</v>
      </c>
      <c r="G454" s="195" t="str">
        <f t="shared" si="30"/>
        <v>VENCIDO</v>
      </c>
      <c r="H454" s="195" t="s">
        <v>10674</v>
      </c>
      <c r="I454" s="248" t="s">
        <v>10657</v>
      </c>
      <c r="J454" s="25"/>
      <c r="K454" s="26"/>
    </row>
    <row r="455" spans="2:11" s="196" customFormat="1" ht="15" customHeight="1" x14ac:dyDescent="0.3">
      <c r="B455" s="193" t="s">
        <v>10123</v>
      </c>
      <c r="C455" s="183">
        <v>14698538</v>
      </c>
      <c r="D455" s="184">
        <v>0</v>
      </c>
      <c r="E455" s="183">
        <f t="shared" si="32"/>
        <v>14698538</v>
      </c>
      <c r="F455" s="194">
        <v>45103</v>
      </c>
      <c r="G455" s="195" t="str">
        <f t="shared" si="30"/>
        <v>VENCIDO</v>
      </c>
      <c r="H455" s="195" t="s">
        <v>10674</v>
      </c>
      <c r="I455" s="248" t="s">
        <v>10657</v>
      </c>
      <c r="J455" s="25"/>
      <c r="K455" s="26"/>
    </row>
    <row r="456" spans="2:11" s="196" customFormat="1" ht="15" customHeight="1" x14ac:dyDescent="0.3">
      <c r="B456" s="193" t="s">
        <v>10123</v>
      </c>
      <c r="C456" s="183">
        <v>43014423</v>
      </c>
      <c r="D456" s="184">
        <v>0</v>
      </c>
      <c r="E456" s="183">
        <f t="shared" si="32"/>
        <v>43014423</v>
      </c>
      <c r="F456" s="194">
        <v>45106</v>
      </c>
      <c r="G456" s="195" t="str">
        <f t="shared" si="30"/>
        <v>VENCIDO</v>
      </c>
      <c r="H456" s="195" t="s">
        <v>10674</v>
      </c>
      <c r="I456" s="248" t="s">
        <v>10657</v>
      </c>
      <c r="J456" s="25"/>
      <c r="K456" s="26"/>
    </row>
    <row r="457" spans="2:11" s="196" customFormat="1" ht="15" customHeight="1" x14ac:dyDescent="0.3">
      <c r="B457" s="193" t="s">
        <v>10124</v>
      </c>
      <c r="C457" s="183">
        <v>0</v>
      </c>
      <c r="D457" s="184">
        <v>72.48</v>
      </c>
      <c r="E457" s="183">
        <f t="shared" ref="E457:E460" si="33">+D457*$C$7</f>
        <v>526393.24800000002</v>
      </c>
      <c r="F457" s="194">
        <v>45107</v>
      </c>
      <c r="G457" s="195" t="str">
        <f t="shared" si="30"/>
        <v>VIGENTE</v>
      </c>
      <c r="H457" s="195" t="s">
        <v>10674</v>
      </c>
      <c r="I457" s="248" t="s">
        <v>10655</v>
      </c>
      <c r="J457" s="25"/>
      <c r="K457" s="26"/>
    </row>
    <row r="458" spans="2:11" s="196" customFormat="1" ht="15" customHeight="1" x14ac:dyDescent="0.3">
      <c r="B458" s="193" t="s">
        <v>10125</v>
      </c>
      <c r="C458" s="183">
        <v>0</v>
      </c>
      <c r="D458" s="184">
        <v>15.3</v>
      </c>
      <c r="E458" s="183">
        <f t="shared" si="33"/>
        <v>111117.78000000001</v>
      </c>
      <c r="F458" s="194">
        <v>44985</v>
      </c>
      <c r="G458" s="195" t="str">
        <f t="shared" si="30"/>
        <v>VENCIDO</v>
      </c>
      <c r="H458" s="195" t="s">
        <v>10674</v>
      </c>
      <c r="I458" s="248" t="s">
        <v>10655</v>
      </c>
      <c r="J458" s="25"/>
      <c r="K458" s="26"/>
    </row>
    <row r="459" spans="2:11" s="196" customFormat="1" ht="15" customHeight="1" x14ac:dyDescent="0.3">
      <c r="B459" s="193" t="s">
        <v>348</v>
      </c>
      <c r="C459" s="183">
        <v>0</v>
      </c>
      <c r="D459" s="184">
        <v>490.93</v>
      </c>
      <c r="E459" s="183">
        <f t="shared" si="33"/>
        <v>3565428.2180000003</v>
      </c>
      <c r="F459" s="194">
        <v>45077</v>
      </c>
      <c r="G459" s="195" t="str">
        <f t="shared" si="30"/>
        <v>VENCIDO</v>
      </c>
      <c r="H459" s="195" t="s">
        <v>10674</v>
      </c>
      <c r="I459" s="248" t="s">
        <v>10655</v>
      </c>
      <c r="J459" s="25"/>
      <c r="K459" s="26"/>
    </row>
    <row r="460" spans="2:11" s="196" customFormat="1" ht="15" customHeight="1" x14ac:dyDescent="0.3">
      <c r="B460" s="193" t="s">
        <v>348</v>
      </c>
      <c r="C460" s="183">
        <v>0</v>
      </c>
      <c r="D460" s="184">
        <v>21605.360000000001</v>
      </c>
      <c r="E460" s="183">
        <f t="shared" si="33"/>
        <v>156911087.53600001</v>
      </c>
      <c r="F460" s="194">
        <v>45077</v>
      </c>
      <c r="G460" s="195" t="str">
        <f t="shared" si="30"/>
        <v>VENCIDO</v>
      </c>
      <c r="H460" s="195" t="s">
        <v>10674</v>
      </c>
      <c r="I460" s="248" t="s">
        <v>10655</v>
      </c>
      <c r="J460" s="25"/>
      <c r="K460" s="26"/>
    </row>
    <row r="461" spans="2:11" s="196" customFormat="1" ht="15" customHeight="1" x14ac:dyDescent="0.3">
      <c r="B461" s="193" t="s">
        <v>10126</v>
      </c>
      <c r="C461" s="183">
        <v>33409216</v>
      </c>
      <c r="D461" s="184">
        <v>0</v>
      </c>
      <c r="E461" s="183">
        <f>+C461</f>
        <v>33409216</v>
      </c>
      <c r="F461" s="194">
        <v>43950</v>
      </c>
      <c r="G461" s="195" t="str">
        <f t="shared" si="30"/>
        <v>VENCIDO</v>
      </c>
      <c r="H461" s="195" t="s">
        <v>10674</v>
      </c>
      <c r="I461" s="248" t="s">
        <v>10657</v>
      </c>
      <c r="J461" s="25"/>
      <c r="K461" s="26"/>
    </row>
    <row r="462" spans="2:11" s="196" customFormat="1" ht="15" customHeight="1" x14ac:dyDescent="0.3">
      <c r="B462" s="193" t="s">
        <v>10127</v>
      </c>
      <c r="C462" s="183">
        <v>30000</v>
      </c>
      <c r="D462" s="184">
        <v>0</v>
      </c>
      <c r="E462" s="183">
        <f t="shared" ref="E462:E465" si="34">+C462</f>
        <v>30000</v>
      </c>
      <c r="F462" s="194">
        <v>45122</v>
      </c>
      <c r="G462" s="195" t="str">
        <f t="shared" si="30"/>
        <v>VIGENTE</v>
      </c>
      <c r="H462" s="195" t="s">
        <v>10674</v>
      </c>
      <c r="I462" s="248" t="s">
        <v>10657</v>
      </c>
      <c r="J462" s="25"/>
      <c r="K462" s="26"/>
    </row>
    <row r="463" spans="2:11" s="196" customFormat="1" ht="15" customHeight="1" x14ac:dyDescent="0.3">
      <c r="B463" s="193" t="s">
        <v>10128</v>
      </c>
      <c r="C463" s="183">
        <v>28350000</v>
      </c>
      <c r="D463" s="184">
        <v>0</v>
      </c>
      <c r="E463" s="183">
        <f t="shared" si="34"/>
        <v>28350000</v>
      </c>
      <c r="F463" s="194">
        <v>45133</v>
      </c>
      <c r="G463" s="195" t="str">
        <f t="shared" ref="G463:G525" si="35">+IF(F463&gt;=$C$6,"VIGENTE","VENCIDO")</f>
        <v>VIGENTE</v>
      </c>
      <c r="H463" s="195" t="s">
        <v>10674</v>
      </c>
      <c r="I463" s="248" t="s">
        <v>10657</v>
      </c>
      <c r="J463" s="25"/>
      <c r="K463" s="26"/>
    </row>
    <row r="464" spans="2:11" s="196" customFormat="1" ht="15" customHeight="1" x14ac:dyDescent="0.3">
      <c r="B464" s="193" t="s">
        <v>10128</v>
      </c>
      <c r="C464" s="183">
        <v>1500000</v>
      </c>
      <c r="D464" s="184">
        <v>0</v>
      </c>
      <c r="E464" s="183">
        <f t="shared" si="34"/>
        <v>1500000</v>
      </c>
      <c r="F464" s="194">
        <v>45133</v>
      </c>
      <c r="G464" s="195" t="str">
        <f t="shared" si="35"/>
        <v>VIGENTE</v>
      </c>
      <c r="H464" s="195" t="s">
        <v>10674</v>
      </c>
      <c r="I464" s="248" t="s">
        <v>10657</v>
      </c>
      <c r="J464" s="25"/>
      <c r="K464" s="26"/>
    </row>
    <row r="465" spans="2:11" s="196" customFormat="1" ht="15" customHeight="1" x14ac:dyDescent="0.3">
      <c r="B465" s="193" t="s">
        <v>10128</v>
      </c>
      <c r="C465" s="183">
        <v>1650000</v>
      </c>
      <c r="D465" s="184">
        <v>0</v>
      </c>
      <c r="E465" s="183">
        <f t="shared" si="34"/>
        <v>1650000</v>
      </c>
      <c r="F465" s="194">
        <v>45133</v>
      </c>
      <c r="G465" s="195" t="str">
        <f t="shared" si="35"/>
        <v>VIGENTE</v>
      </c>
      <c r="H465" s="195" t="s">
        <v>10674</v>
      </c>
      <c r="I465" s="248" t="s">
        <v>10657</v>
      </c>
      <c r="J465" s="25"/>
      <c r="K465" s="26"/>
    </row>
    <row r="466" spans="2:11" s="196" customFormat="1" ht="15" customHeight="1" x14ac:dyDescent="0.3">
      <c r="B466" s="193" t="s">
        <v>10129</v>
      </c>
      <c r="C466" s="183">
        <v>0</v>
      </c>
      <c r="D466" s="184">
        <v>2220</v>
      </c>
      <c r="E466" s="183">
        <f>+D466*$C$7</f>
        <v>16122972</v>
      </c>
      <c r="F466" s="194">
        <v>43314</v>
      </c>
      <c r="G466" s="195" t="str">
        <f t="shared" si="35"/>
        <v>VENCIDO</v>
      </c>
      <c r="H466" s="195" t="s">
        <v>10674</v>
      </c>
      <c r="I466" s="248" t="s">
        <v>10655</v>
      </c>
      <c r="J466" s="25"/>
      <c r="K466" s="26"/>
    </row>
    <row r="467" spans="2:11" s="196" customFormat="1" ht="15" customHeight="1" x14ac:dyDescent="0.3">
      <c r="B467" s="193" t="s">
        <v>10130</v>
      </c>
      <c r="C467" s="183">
        <v>339645</v>
      </c>
      <c r="D467" s="184">
        <v>0</v>
      </c>
      <c r="E467" s="183">
        <f>+C467</f>
        <v>339645</v>
      </c>
      <c r="F467" s="194">
        <v>44603</v>
      </c>
      <c r="G467" s="195" t="str">
        <f t="shared" si="35"/>
        <v>VENCIDO</v>
      </c>
      <c r="H467" s="195" t="s">
        <v>10674</v>
      </c>
      <c r="I467" s="248" t="s">
        <v>10657</v>
      </c>
      <c r="J467" s="25"/>
      <c r="K467" s="26"/>
    </row>
    <row r="468" spans="2:11" s="196" customFormat="1" ht="15" customHeight="1" x14ac:dyDescent="0.3">
      <c r="B468" s="193" t="s">
        <v>10130</v>
      </c>
      <c r="C468" s="183">
        <v>107256</v>
      </c>
      <c r="D468" s="184">
        <v>0</v>
      </c>
      <c r="E468" s="183">
        <f t="shared" ref="E468:E471" si="36">+C468</f>
        <v>107256</v>
      </c>
      <c r="F468" s="194">
        <v>44603</v>
      </c>
      <c r="G468" s="195" t="str">
        <f t="shared" si="35"/>
        <v>VENCIDO</v>
      </c>
      <c r="H468" s="195" t="s">
        <v>10674</v>
      </c>
      <c r="I468" s="248" t="s">
        <v>10657</v>
      </c>
      <c r="J468" s="25"/>
      <c r="K468" s="26"/>
    </row>
    <row r="469" spans="2:11" s="196" customFormat="1" ht="15" customHeight="1" x14ac:dyDescent="0.3">
      <c r="B469" s="193" t="s">
        <v>10130</v>
      </c>
      <c r="C469" s="183">
        <v>550000</v>
      </c>
      <c r="D469" s="184">
        <v>0</v>
      </c>
      <c r="E469" s="183">
        <f t="shared" si="36"/>
        <v>550000</v>
      </c>
      <c r="F469" s="194">
        <v>45109</v>
      </c>
      <c r="G469" s="195" t="str">
        <f t="shared" si="35"/>
        <v>VIGENTE</v>
      </c>
      <c r="H469" s="195" t="s">
        <v>10674</v>
      </c>
      <c r="I469" s="248" t="s">
        <v>10657</v>
      </c>
      <c r="J469" s="25"/>
      <c r="K469" s="26"/>
    </row>
    <row r="470" spans="2:11" s="196" customFormat="1" ht="15" customHeight="1" x14ac:dyDescent="0.3">
      <c r="B470" s="193" t="s">
        <v>10130</v>
      </c>
      <c r="C470" s="183">
        <v>412000</v>
      </c>
      <c r="D470" s="184">
        <v>0</v>
      </c>
      <c r="E470" s="183">
        <f t="shared" si="36"/>
        <v>412000</v>
      </c>
      <c r="F470" s="194">
        <v>45107</v>
      </c>
      <c r="G470" s="195" t="str">
        <f t="shared" si="35"/>
        <v>VIGENTE</v>
      </c>
      <c r="H470" s="195" t="s">
        <v>10674</v>
      </c>
      <c r="I470" s="248" t="s">
        <v>10659</v>
      </c>
      <c r="J470" s="25"/>
      <c r="K470" s="26"/>
    </row>
    <row r="471" spans="2:11" s="196" customFormat="1" ht="15" customHeight="1" x14ac:dyDescent="0.3">
      <c r="B471" s="193" t="s">
        <v>10131</v>
      </c>
      <c r="C471" s="183">
        <v>1124640</v>
      </c>
      <c r="D471" s="184">
        <v>0</v>
      </c>
      <c r="E471" s="183">
        <f t="shared" si="36"/>
        <v>1124640</v>
      </c>
      <c r="F471" s="194">
        <v>43981</v>
      </c>
      <c r="G471" s="195" t="str">
        <f t="shared" si="35"/>
        <v>VENCIDO</v>
      </c>
      <c r="H471" s="195" t="s">
        <v>10674</v>
      </c>
      <c r="I471" s="248" t="s">
        <v>10657</v>
      </c>
      <c r="J471" s="25"/>
      <c r="K471" s="26"/>
    </row>
    <row r="472" spans="2:11" s="196" customFormat="1" ht="15" customHeight="1" x14ac:dyDescent="0.3">
      <c r="B472" s="193" t="s">
        <v>10132</v>
      </c>
      <c r="C472" s="183">
        <v>0</v>
      </c>
      <c r="D472" s="184">
        <v>3990</v>
      </c>
      <c r="E472" s="183">
        <f t="shared" ref="E472:E475" si="37">+D472*$C$7</f>
        <v>28977774</v>
      </c>
      <c r="F472" s="194">
        <v>45168</v>
      </c>
      <c r="G472" s="195" t="str">
        <f t="shared" si="35"/>
        <v>VIGENTE</v>
      </c>
      <c r="H472" s="195" t="s">
        <v>10685</v>
      </c>
      <c r="I472" s="248" t="s">
        <v>10655</v>
      </c>
      <c r="J472" s="25"/>
      <c r="K472" s="26"/>
    </row>
    <row r="473" spans="2:11" s="196" customFormat="1" ht="15" customHeight="1" x14ac:dyDescent="0.3">
      <c r="B473" s="193" t="s">
        <v>10132</v>
      </c>
      <c r="C473" s="183">
        <v>0</v>
      </c>
      <c r="D473" s="184">
        <v>20750</v>
      </c>
      <c r="E473" s="183">
        <f t="shared" si="37"/>
        <v>150698950</v>
      </c>
      <c r="F473" s="194">
        <v>45168</v>
      </c>
      <c r="G473" s="195" t="str">
        <f t="shared" si="35"/>
        <v>VIGENTE</v>
      </c>
      <c r="H473" s="195" t="s">
        <v>10685</v>
      </c>
      <c r="I473" s="248" t="s">
        <v>10655</v>
      </c>
      <c r="J473" s="25"/>
      <c r="K473" s="26"/>
    </row>
    <row r="474" spans="2:11" s="196" customFormat="1" ht="15" customHeight="1" x14ac:dyDescent="0.3">
      <c r="B474" s="193" t="s">
        <v>10132</v>
      </c>
      <c r="C474" s="183">
        <v>0</v>
      </c>
      <c r="D474" s="184">
        <v>3500</v>
      </c>
      <c r="E474" s="183">
        <f t="shared" si="37"/>
        <v>25419100</v>
      </c>
      <c r="F474" s="194">
        <v>45381</v>
      </c>
      <c r="G474" s="195" t="str">
        <f t="shared" si="35"/>
        <v>VIGENTE</v>
      </c>
      <c r="H474" s="195" t="s">
        <v>10685</v>
      </c>
      <c r="I474" s="248" t="s">
        <v>10655</v>
      </c>
      <c r="J474" s="25"/>
      <c r="K474" s="26"/>
    </row>
    <row r="475" spans="2:11" s="196" customFormat="1" ht="15" customHeight="1" x14ac:dyDescent="0.3">
      <c r="B475" s="193" t="s">
        <v>10132</v>
      </c>
      <c r="C475" s="183">
        <v>0</v>
      </c>
      <c r="D475" s="184">
        <v>3990</v>
      </c>
      <c r="E475" s="183">
        <f t="shared" si="37"/>
        <v>28977774</v>
      </c>
      <c r="F475" s="194">
        <v>45168</v>
      </c>
      <c r="G475" s="195" t="str">
        <f t="shared" si="35"/>
        <v>VIGENTE</v>
      </c>
      <c r="H475" s="195" t="s">
        <v>10685</v>
      </c>
      <c r="I475" s="248" t="s">
        <v>10655</v>
      </c>
      <c r="J475" s="25"/>
      <c r="K475" s="26"/>
    </row>
    <row r="476" spans="2:11" s="196" customFormat="1" ht="15" customHeight="1" x14ac:dyDescent="0.3">
      <c r="B476" s="193" t="s">
        <v>10133</v>
      </c>
      <c r="C476" s="183">
        <v>545000</v>
      </c>
      <c r="D476" s="184">
        <v>0</v>
      </c>
      <c r="E476" s="183">
        <f>+C476</f>
        <v>545000</v>
      </c>
      <c r="F476" s="194">
        <v>45046</v>
      </c>
      <c r="G476" s="195" t="str">
        <f t="shared" si="35"/>
        <v>VENCIDO</v>
      </c>
      <c r="H476" s="195" t="s">
        <v>10674</v>
      </c>
      <c r="I476" s="248" t="s">
        <v>10659</v>
      </c>
      <c r="J476" s="25"/>
      <c r="K476" s="26"/>
    </row>
    <row r="477" spans="2:11" s="196" customFormat="1" ht="15" customHeight="1" x14ac:dyDescent="0.3">
      <c r="B477" s="193" t="s">
        <v>10133</v>
      </c>
      <c r="C477" s="183">
        <v>545000</v>
      </c>
      <c r="D477" s="184">
        <v>0</v>
      </c>
      <c r="E477" s="183">
        <f t="shared" ref="E477:E478" si="38">+C477</f>
        <v>545000</v>
      </c>
      <c r="F477" s="194">
        <v>45082</v>
      </c>
      <c r="G477" s="195" t="str">
        <f t="shared" si="35"/>
        <v>VENCIDO</v>
      </c>
      <c r="H477" s="195" t="s">
        <v>10674</v>
      </c>
      <c r="I477" s="248" t="s">
        <v>10657</v>
      </c>
      <c r="J477" s="25"/>
      <c r="K477" s="26"/>
    </row>
    <row r="478" spans="2:11" s="196" customFormat="1" ht="15" customHeight="1" x14ac:dyDescent="0.3">
      <c r="B478" s="193" t="s">
        <v>10134</v>
      </c>
      <c r="C478" s="183">
        <v>9000000</v>
      </c>
      <c r="D478" s="184">
        <v>0</v>
      </c>
      <c r="E478" s="183">
        <f t="shared" si="38"/>
        <v>9000000</v>
      </c>
      <c r="F478" s="194">
        <v>45090</v>
      </c>
      <c r="G478" s="195" t="str">
        <f t="shared" si="35"/>
        <v>VENCIDO</v>
      </c>
      <c r="H478" s="195" t="s">
        <v>10674</v>
      </c>
      <c r="I478" s="248" t="s">
        <v>10657</v>
      </c>
      <c r="J478" s="25"/>
      <c r="K478" s="26"/>
    </row>
    <row r="479" spans="2:11" s="196" customFormat="1" ht="15" customHeight="1" x14ac:dyDescent="0.3">
      <c r="B479" s="193" t="s">
        <v>10135</v>
      </c>
      <c r="C479" s="183">
        <v>0</v>
      </c>
      <c r="D479" s="184">
        <v>253</v>
      </c>
      <c r="E479" s="183">
        <f t="shared" ref="E479:E486" si="39">+D479*$C$7</f>
        <v>1837437.8</v>
      </c>
      <c r="F479" s="194">
        <v>45093</v>
      </c>
      <c r="G479" s="195" t="str">
        <f t="shared" si="35"/>
        <v>VENCIDO</v>
      </c>
      <c r="H479" s="195" t="s">
        <v>10674</v>
      </c>
      <c r="I479" s="248" t="s">
        <v>10655</v>
      </c>
      <c r="J479" s="25"/>
      <c r="K479" s="26"/>
    </row>
    <row r="480" spans="2:11" s="196" customFormat="1" ht="15" customHeight="1" x14ac:dyDescent="0.3">
      <c r="B480" s="193" t="s">
        <v>10135</v>
      </c>
      <c r="C480" s="183">
        <v>0</v>
      </c>
      <c r="D480" s="184">
        <v>253</v>
      </c>
      <c r="E480" s="183">
        <f t="shared" si="39"/>
        <v>1837437.8</v>
      </c>
      <c r="F480" s="194">
        <v>45093</v>
      </c>
      <c r="G480" s="195" t="str">
        <f t="shared" si="35"/>
        <v>VENCIDO</v>
      </c>
      <c r="H480" s="195" t="s">
        <v>10674</v>
      </c>
      <c r="I480" s="248" t="s">
        <v>10655</v>
      </c>
      <c r="J480" s="25"/>
      <c r="K480" s="26"/>
    </row>
    <row r="481" spans="2:11" s="196" customFormat="1" ht="15" customHeight="1" x14ac:dyDescent="0.3">
      <c r="B481" s="193" t="s">
        <v>10135</v>
      </c>
      <c r="C481" s="183">
        <v>0</v>
      </c>
      <c r="D481" s="184">
        <v>253</v>
      </c>
      <c r="E481" s="183">
        <f t="shared" si="39"/>
        <v>1837437.8</v>
      </c>
      <c r="F481" s="194">
        <v>45109</v>
      </c>
      <c r="G481" s="195" t="str">
        <f t="shared" si="35"/>
        <v>VIGENTE</v>
      </c>
      <c r="H481" s="195" t="s">
        <v>10674</v>
      </c>
      <c r="I481" s="248" t="s">
        <v>10655</v>
      </c>
      <c r="J481" s="25"/>
      <c r="K481" s="26"/>
    </row>
    <row r="482" spans="2:11" s="196" customFormat="1" ht="15" customHeight="1" x14ac:dyDescent="0.3">
      <c r="B482" s="193" t="s">
        <v>10135</v>
      </c>
      <c r="C482" s="183">
        <v>0</v>
      </c>
      <c r="D482" s="184">
        <v>253</v>
      </c>
      <c r="E482" s="183">
        <f t="shared" si="39"/>
        <v>1837437.8</v>
      </c>
      <c r="F482" s="194">
        <v>45109</v>
      </c>
      <c r="G482" s="195" t="str">
        <f t="shared" si="35"/>
        <v>VIGENTE</v>
      </c>
      <c r="H482" s="195" t="s">
        <v>10674</v>
      </c>
      <c r="I482" s="248" t="s">
        <v>10655</v>
      </c>
      <c r="J482" s="25"/>
      <c r="K482" s="26"/>
    </row>
    <row r="483" spans="2:11" s="196" customFormat="1" ht="15" customHeight="1" x14ac:dyDescent="0.3">
      <c r="B483" s="193" t="s">
        <v>10135</v>
      </c>
      <c r="C483" s="183">
        <v>0</v>
      </c>
      <c r="D483" s="184">
        <v>253</v>
      </c>
      <c r="E483" s="183">
        <f t="shared" si="39"/>
        <v>1837437.8</v>
      </c>
      <c r="F483" s="194">
        <v>45109</v>
      </c>
      <c r="G483" s="195" t="str">
        <f t="shared" si="35"/>
        <v>VIGENTE</v>
      </c>
      <c r="H483" s="195" t="s">
        <v>10674</v>
      </c>
      <c r="I483" s="248" t="s">
        <v>10655</v>
      </c>
      <c r="J483" s="25"/>
      <c r="K483" s="26"/>
    </row>
    <row r="484" spans="2:11" s="196" customFormat="1" ht="15" customHeight="1" x14ac:dyDescent="0.3">
      <c r="B484" s="193" t="s">
        <v>10136</v>
      </c>
      <c r="C484" s="183">
        <v>0</v>
      </c>
      <c r="D484" s="184">
        <v>50006.63</v>
      </c>
      <c r="E484" s="183">
        <f t="shared" si="39"/>
        <v>363178151.03799999</v>
      </c>
      <c r="F484" s="194">
        <v>45089</v>
      </c>
      <c r="G484" s="195" t="str">
        <f t="shared" si="35"/>
        <v>VENCIDO</v>
      </c>
      <c r="H484" s="195" t="s">
        <v>10686</v>
      </c>
      <c r="I484" s="248" t="s">
        <v>10655</v>
      </c>
      <c r="J484" s="25"/>
      <c r="K484" s="26"/>
    </row>
    <row r="485" spans="2:11" s="196" customFormat="1" ht="15" customHeight="1" x14ac:dyDescent="0.3">
      <c r="B485" s="193" t="s">
        <v>10136</v>
      </c>
      <c r="C485" s="183">
        <v>0</v>
      </c>
      <c r="D485" s="184">
        <v>2395.8000000000002</v>
      </c>
      <c r="E485" s="183">
        <f t="shared" si="39"/>
        <v>17399737.080000002</v>
      </c>
      <c r="F485" s="194">
        <v>45272</v>
      </c>
      <c r="G485" s="195" t="str">
        <f t="shared" si="35"/>
        <v>VIGENTE</v>
      </c>
      <c r="H485" s="195" t="s">
        <v>10686</v>
      </c>
      <c r="I485" s="248" t="s">
        <v>10655</v>
      </c>
      <c r="J485" s="25"/>
      <c r="K485" s="26"/>
    </row>
    <row r="486" spans="2:11" s="196" customFormat="1" ht="15" customHeight="1" x14ac:dyDescent="0.3">
      <c r="B486" s="193" t="s">
        <v>10136</v>
      </c>
      <c r="C486" s="183">
        <v>0</v>
      </c>
      <c r="D486" s="184">
        <v>41008.129999999997</v>
      </c>
      <c r="E486" s="183">
        <f t="shared" si="39"/>
        <v>297825644.93800002</v>
      </c>
      <c r="F486" s="194">
        <v>45455</v>
      </c>
      <c r="G486" s="195" t="str">
        <f t="shared" si="35"/>
        <v>VIGENTE</v>
      </c>
      <c r="H486" s="195" t="s">
        <v>10686</v>
      </c>
      <c r="I486" s="248" t="s">
        <v>10655</v>
      </c>
      <c r="J486" s="25"/>
      <c r="K486" s="26"/>
    </row>
    <row r="487" spans="2:11" s="196" customFormat="1" ht="15" customHeight="1" x14ac:dyDescent="0.3">
      <c r="B487" s="193" t="s">
        <v>10137</v>
      </c>
      <c r="C487" s="183">
        <v>9130000</v>
      </c>
      <c r="D487" s="184">
        <v>0</v>
      </c>
      <c r="E487" s="183">
        <f>+C487</f>
        <v>9130000</v>
      </c>
      <c r="F487" s="194">
        <v>45097</v>
      </c>
      <c r="G487" s="195" t="str">
        <f t="shared" si="35"/>
        <v>VENCIDO</v>
      </c>
      <c r="H487" s="195" t="s">
        <v>10674</v>
      </c>
      <c r="I487" s="248" t="s">
        <v>10657</v>
      </c>
      <c r="J487" s="25"/>
      <c r="K487" s="26"/>
    </row>
    <row r="488" spans="2:11" s="196" customFormat="1" ht="15" customHeight="1" x14ac:dyDescent="0.3">
      <c r="B488" s="193" t="s">
        <v>10138</v>
      </c>
      <c r="C488" s="183">
        <v>0</v>
      </c>
      <c r="D488" s="184">
        <f>231.72-61.83</f>
        <v>169.89</v>
      </c>
      <c r="E488" s="183">
        <f t="shared" ref="E488:E506" si="40">+D488*$C$7</f>
        <v>1233843.1140000001</v>
      </c>
      <c r="F488" s="194">
        <v>44846</v>
      </c>
      <c r="G488" s="195" t="str">
        <f t="shared" si="35"/>
        <v>VENCIDO</v>
      </c>
      <c r="H488" s="195" t="s">
        <v>10674</v>
      </c>
      <c r="I488" s="248" t="s">
        <v>10655</v>
      </c>
      <c r="J488" s="25"/>
      <c r="K488" s="26"/>
    </row>
    <row r="489" spans="2:11" s="196" customFormat="1" ht="15" customHeight="1" x14ac:dyDescent="0.3">
      <c r="B489" s="193" t="s">
        <v>10138</v>
      </c>
      <c r="C489" s="183">
        <v>0</v>
      </c>
      <c r="D489" s="184">
        <v>62.36</v>
      </c>
      <c r="E489" s="183">
        <f t="shared" si="40"/>
        <v>452895.73600000003</v>
      </c>
      <c r="F489" s="194">
        <v>44681</v>
      </c>
      <c r="G489" s="195" t="str">
        <f t="shared" si="35"/>
        <v>VENCIDO</v>
      </c>
      <c r="H489" s="195" t="s">
        <v>10674</v>
      </c>
      <c r="I489" s="248" t="s">
        <v>10655</v>
      </c>
      <c r="J489" s="25"/>
      <c r="K489" s="26"/>
    </row>
    <row r="490" spans="2:11" s="196" customFormat="1" ht="15" customHeight="1" x14ac:dyDescent="0.3">
      <c r="B490" s="193" t="s">
        <v>10138</v>
      </c>
      <c r="C490" s="183">
        <v>0</v>
      </c>
      <c r="D490" s="184">
        <v>245.4</v>
      </c>
      <c r="E490" s="183">
        <f t="shared" si="40"/>
        <v>1782242.04</v>
      </c>
      <c r="F490" s="194">
        <v>44703</v>
      </c>
      <c r="G490" s="195" t="str">
        <f t="shared" si="35"/>
        <v>VENCIDO</v>
      </c>
      <c r="H490" s="195" t="s">
        <v>10674</v>
      </c>
      <c r="I490" s="248" t="s">
        <v>10655</v>
      </c>
      <c r="J490" s="25"/>
      <c r="K490" s="26"/>
    </row>
    <row r="491" spans="2:11" s="196" customFormat="1" ht="15" customHeight="1" x14ac:dyDescent="0.3">
      <c r="B491" s="193" t="s">
        <v>10138</v>
      </c>
      <c r="C491" s="183">
        <v>0</v>
      </c>
      <c r="D491" s="184">
        <v>58.76</v>
      </c>
      <c r="E491" s="183">
        <f t="shared" si="40"/>
        <v>426750.37599999999</v>
      </c>
      <c r="F491" s="194">
        <v>44735</v>
      </c>
      <c r="G491" s="195" t="str">
        <f t="shared" si="35"/>
        <v>VENCIDO</v>
      </c>
      <c r="H491" s="195" t="s">
        <v>10674</v>
      </c>
      <c r="I491" s="248" t="s">
        <v>10655</v>
      </c>
      <c r="J491" s="25"/>
      <c r="K491" s="26"/>
    </row>
    <row r="492" spans="2:11" s="196" customFormat="1" ht="15" customHeight="1" x14ac:dyDescent="0.3">
      <c r="B492" s="193" t="s">
        <v>10138</v>
      </c>
      <c r="C492" s="183">
        <v>0</v>
      </c>
      <c r="D492" s="184">
        <f>4162-1381.53</f>
        <v>2780.4700000000003</v>
      </c>
      <c r="E492" s="183">
        <f t="shared" si="40"/>
        <v>20193441.422000002</v>
      </c>
      <c r="F492" s="194">
        <v>45089</v>
      </c>
      <c r="G492" s="195" t="str">
        <f t="shared" si="35"/>
        <v>VENCIDO</v>
      </c>
      <c r="H492" s="195" t="s">
        <v>10686</v>
      </c>
      <c r="I492" s="248" t="s">
        <v>10655</v>
      </c>
      <c r="J492" s="25"/>
      <c r="K492" s="26"/>
    </row>
    <row r="493" spans="2:11" s="196" customFormat="1" ht="15" customHeight="1" x14ac:dyDescent="0.3">
      <c r="B493" s="193" t="s">
        <v>10138</v>
      </c>
      <c r="C493" s="183">
        <v>0</v>
      </c>
      <c r="D493" s="184">
        <v>4162</v>
      </c>
      <c r="E493" s="183">
        <f t="shared" si="40"/>
        <v>30226941.200000003</v>
      </c>
      <c r="F493" s="194">
        <v>45119</v>
      </c>
      <c r="G493" s="195" t="str">
        <f t="shared" si="35"/>
        <v>VIGENTE</v>
      </c>
      <c r="H493" s="195" t="s">
        <v>10686</v>
      </c>
      <c r="I493" s="248" t="s">
        <v>10655</v>
      </c>
      <c r="J493" s="25"/>
      <c r="K493" s="26"/>
    </row>
    <row r="494" spans="2:11" s="196" customFormat="1" ht="15" customHeight="1" x14ac:dyDescent="0.3">
      <c r="B494" s="193" t="s">
        <v>10138</v>
      </c>
      <c r="C494" s="183">
        <v>0</v>
      </c>
      <c r="D494" s="184">
        <v>52.36</v>
      </c>
      <c r="E494" s="183">
        <f t="shared" si="40"/>
        <v>380269.73600000003</v>
      </c>
      <c r="F494" s="194">
        <v>44764</v>
      </c>
      <c r="G494" s="195" t="str">
        <f t="shared" si="35"/>
        <v>VENCIDO</v>
      </c>
      <c r="H494" s="195" t="s">
        <v>10674</v>
      </c>
      <c r="I494" s="248" t="s">
        <v>10655</v>
      </c>
      <c r="J494" s="25"/>
      <c r="K494" s="26"/>
    </row>
    <row r="495" spans="2:11" s="196" customFormat="1" ht="15" customHeight="1" x14ac:dyDescent="0.3">
      <c r="B495" s="193" t="s">
        <v>10138</v>
      </c>
      <c r="C495" s="183">
        <v>0</v>
      </c>
      <c r="D495" s="184">
        <v>4162</v>
      </c>
      <c r="E495" s="183">
        <f t="shared" si="40"/>
        <v>30226941.200000003</v>
      </c>
      <c r="F495" s="194">
        <v>45150</v>
      </c>
      <c r="G495" s="195" t="str">
        <f t="shared" si="35"/>
        <v>VIGENTE</v>
      </c>
      <c r="H495" s="195" t="s">
        <v>10686</v>
      </c>
      <c r="I495" s="248" t="s">
        <v>10655</v>
      </c>
      <c r="J495" s="25"/>
      <c r="K495" s="26"/>
    </row>
    <row r="496" spans="2:11" s="196" customFormat="1" ht="15" customHeight="1" x14ac:dyDescent="0.3">
      <c r="B496" s="193" t="s">
        <v>10138</v>
      </c>
      <c r="C496" s="183">
        <v>0</v>
      </c>
      <c r="D496" s="184">
        <v>79.180000000000007</v>
      </c>
      <c r="E496" s="183">
        <f t="shared" si="40"/>
        <v>575052.66800000006</v>
      </c>
      <c r="F496" s="194">
        <v>44830</v>
      </c>
      <c r="G496" s="195" t="str">
        <f t="shared" si="35"/>
        <v>VENCIDO</v>
      </c>
      <c r="H496" s="195" t="s">
        <v>10674</v>
      </c>
      <c r="I496" s="248" t="s">
        <v>10655</v>
      </c>
      <c r="J496" s="25"/>
      <c r="K496" s="26"/>
    </row>
    <row r="497" spans="2:11" s="196" customFormat="1" ht="15" customHeight="1" x14ac:dyDescent="0.3">
      <c r="B497" s="193" t="s">
        <v>10138</v>
      </c>
      <c r="C497" s="183">
        <v>0</v>
      </c>
      <c r="D497" s="184">
        <v>4162</v>
      </c>
      <c r="E497" s="183">
        <f t="shared" si="40"/>
        <v>30226941.200000003</v>
      </c>
      <c r="F497" s="194">
        <v>45181</v>
      </c>
      <c r="G497" s="195" t="str">
        <f t="shared" si="35"/>
        <v>VIGENTE</v>
      </c>
      <c r="H497" s="195" t="s">
        <v>10686</v>
      </c>
      <c r="I497" s="248" t="s">
        <v>10655</v>
      </c>
      <c r="J497" s="25"/>
      <c r="K497" s="26"/>
    </row>
    <row r="498" spans="2:11" s="196" customFormat="1" ht="15" customHeight="1" x14ac:dyDescent="0.3">
      <c r="B498" s="193" t="s">
        <v>10138</v>
      </c>
      <c r="C498" s="183">
        <v>0</v>
      </c>
      <c r="D498" s="184">
        <v>4162</v>
      </c>
      <c r="E498" s="183">
        <f t="shared" si="40"/>
        <v>30226941.200000003</v>
      </c>
      <c r="F498" s="194">
        <v>45211</v>
      </c>
      <c r="G498" s="195" t="str">
        <f t="shared" si="35"/>
        <v>VIGENTE</v>
      </c>
      <c r="H498" s="195" t="s">
        <v>10686</v>
      </c>
      <c r="I498" s="248" t="s">
        <v>10655</v>
      </c>
      <c r="J498" s="25"/>
      <c r="K498" s="26"/>
    </row>
    <row r="499" spans="2:11" s="196" customFormat="1" ht="15" customHeight="1" x14ac:dyDescent="0.3">
      <c r="B499" s="193" t="s">
        <v>10138</v>
      </c>
      <c r="C499" s="183">
        <v>0</v>
      </c>
      <c r="D499" s="184">
        <v>4162</v>
      </c>
      <c r="E499" s="183">
        <f t="shared" si="40"/>
        <v>30226941.200000003</v>
      </c>
      <c r="F499" s="194">
        <v>45242</v>
      </c>
      <c r="G499" s="195" t="str">
        <f t="shared" si="35"/>
        <v>VIGENTE</v>
      </c>
      <c r="H499" s="195" t="s">
        <v>10686</v>
      </c>
      <c r="I499" s="248" t="s">
        <v>10655</v>
      </c>
      <c r="J499" s="25"/>
      <c r="K499" s="26"/>
    </row>
    <row r="500" spans="2:11" s="196" customFormat="1" ht="15" customHeight="1" x14ac:dyDescent="0.3">
      <c r="B500" s="193" t="s">
        <v>10138</v>
      </c>
      <c r="C500" s="183">
        <v>0</v>
      </c>
      <c r="D500" s="184">
        <v>60.36</v>
      </c>
      <c r="E500" s="183">
        <f t="shared" si="40"/>
        <v>438370.53600000002</v>
      </c>
      <c r="F500" s="194">
        <v>44939</v>
      </c>
      <c r="G500" s="195" t="str">
        <f t="shared" si="35"/>
        <v>VENCIDO</v>
      </c>
      <c r="H500" s="195" t="s">
        <v>10674</v>
      </c>
      <c r="I500" s="248" t="s">
        <v>10655</v>
      </c>
      <c r="J500" s="25"/>
      <c r="K500" s="26"/>
    </row>
    <row r="501" spans="2:11" s="196" customFormat="1" ht="15" customHeight="1" x14ac:dyDescent="0.3">
      <c r="B501" s="193" t="s">
        <v>10138</v>
      </c>
      <c r="C501" s="183">
        <v>0</v>
      </c>
      <c r="D501" s="184">
        <v>6.12</v>
      </c>
      <c r="E501" s="183">
        <f t="shared" si="40"/>
        <v>44447.112000000001</v>
      </c>
      <c r="F501" s="194">
        <v>44944</v>
      </c>
      <c r="G501" s="195" t="str">
        <f t="shared" si="35"/>
        <v>VENCIDO</v>
      </c>
      <c r="H501" s="195" t="s">
        <v>10674</v>
      </c>
      <c r="I501" s="248" t="s">
        <v>10655</v>
      </c>
      <c r="J501" s="25"/>
      <c r="K501" s="26"/>
    </row>
    <row r="502" spans="2:11" s="196" customFormat="1" ht="15" customHeight="1" x14ac:dyDescent="0.3">
      <c r="B502" s="193" t="s">
        <v>10138</v>
      </c>
      <c r="C502" s="183">
        <v>0</v>
      </c>
      <c r="D502" s="184">
        <v>3897.15</v>
      </c>
      <c r="E502" s="183">
        <f t="shared" si="40"/>
        <v>28303441.590000004</v>
      </c>
      <c r="F502" s="194">
        <v>44947</v>
      </c>
      <c r="G502" s="195" t="str">
        <f t="shared" si="35"/>
        <v>VENCIDO</v>
      </c>
      <c r="H502" s="195" t="s">
        <v>10686</v>
      </c>
      <c r="I502" s="248" t="s">
        <v>10655</v>
      </c>
      <c r="J502" s="25"/>
      <c r="K502" s="26"/>
    </row>
    <row r="503" spans="2:11" s="196" customFormat="1" ht="15" customHeight="1" x14ac:dyDescent="0.3">
      <c r="B503" s="193" t="s">
        <v>10138</v>
      </c>
      <c r="C503" s="183">
        <v>0</v>
      </c>
      <c r="D503" s="184">
        <v>4162</v>
      </c>
      <c r="E503" s="183">
        <f t="shared" si="40"/>
        <v>30226941.200000003</v>
      </c>
      <c r="F503" s="194">
        <v>45303</v>
      </c>
      <c r="G503" s="195" t="str">
        <f t="shared" si="35"/>
        <v>VIGENTE</v>
      </c>
      <c r="H503" s="195" t="s">
        <v>10686</v>
      </c>
      <c r="I503" s="248" t="s">
        <v>10655</v>
      </c>
      <c r="J503" s="25"/>
      <c r="K503" s="26"/>
    </row>
    <row r="504" spans="2:11" s="196" customFormat="1" ht="15" customHeight="1" x14ac:dyDescent="0.3">
      <c r="B504" s="193" t="s">
        <v>10138</v>
      </c>
      <c r="C504" s="183">
        <v>0</v>
      </c>
      <c r="D504" s="184">
        <v>4162</v>
      </c>
      <c r="E504" s="183">
        <f t="shared" si="40"/>
        <v>30226941.200000003</v>
      </c>
      <c r="F504" s="194">
        <v>45334</v>
      </c>
      <c r="G504" s="195" t="str">
        <f t="shared" si="35"/>
        <v>VIGENTE</v>
      </c>
      <c r="H504" s="195" t="s">
        <v>10686</v>
      </c>
      <c r="I504" s="248" t="s">
        <v>10655</v>
      </c>
      <c r="J504" s="25"/>
      <c r="K504" s="26"/>
    </row>
    <row r="505" spans="2:11" s="196" customFormat="1" ht="15" customHeight="1" x14ac:dyDescent="0.3">
      <c r="B505" s="193" t="s">
        <v>10138</v>
      </c>
      <c r="C505" s="183">
        <v>0</v>
      </c>
      <c r="D505" s="184">
        <v>2783.95</v>
      </c>
      <c r="E505" s="183">
        <f t="shared" si="40"/>
        <v>20218715.27</v>
      </c>
      <c r="F505" s="194">
        <v>45344</v>
      </c>
      <c r="G505" s="195" t="str">
        <f t="shared" si="35"/>
        <v>VIGENTE</v>
      </c>
      <c r="H505" s="195" t="s">
        <v>10686</v>
      </c>
      <c r="I505" s="248" t="s">
        <v>10655</v>
      </c>
      <c r="J505" s="25"/>
      <c r="K505" s="26"/>
    </row>
    <row r="506" spans="2:11" s="196" customFormat="1" ht="15" customHeight="1" x14ac:dyDescent="0.3">
      <c r="B506" s="193" t="s">
        <v>10138</v>
      </c>
      <c r="C506" s="183">
        <v>0</v>
      </c>
      <c r="D506" s="184">
        <v>4162</v>
      </c>
      <c r="E506" s="183">
        <f t="shared" si="40"/>
        <v>30226941.200000003</v>
      </c>
      <c r="F506" s="194">
        <v>45373</v>
      </c>
      <c r="G506" s="195" t="str">
        <f t="shared" si="35"/>
        <v>VIGENTE</v>
      </c>
      <c r="H506" s="195" t="s">
        <v>10686</v>
      </c>
      <c r="I506" s="248" t="s">
        <v>10655</v>
      </c>
      <c r="J506" s="25"/>
      <c r="K506" s="26"/>
    </row>
    <row r="507" spans="2:11" s="196" customFormat="1" ht="15" customHeight="1" x14ac:dyDescent="0.3">
      <c r="B507" s="193" t="s">
        <v>10139</v>
      </c>
      <c r="C507" s="183">
        <v>150000</v>
      </c>
      <c r="D507" s="184">
        <v>0</v>
      </c>
      <c r="E507" s="183">
        <f>+C507</f>
        <v>150000</v>
      </c>
      <c r="F507" s="194">
        <v>44716</v>
      </c>
      <c r="G507" s="195" t="str">
        <f t="shared" si="35"/>
        <v>VENCIDO</v>
      </c>
      <c r="H507" s="195" t="s">
        <v>10674</v>
      </c>
      <c r="I507" s="248" t="s">
        <v>10656</v>
      </c>
      <c r="J507" s="25"/>
      <c r="K507" s="26"/>
    </row>
    <row r="508" spans="2:11" s="196" customFormat="1" ht="15" customHeight="1" x14ac:dyDescent="0.3">
      <c r="B508" s="193" t="s">
        <v>10140</v>
      </c>
      <c r="C508" s="183">
        <v>450000</v>
      </c>
      <c r="D508" s="184">
        <v>0</v>
      </c>
      <c r="E508" s="183">
        <f t="shared" ref="E508:E509" si="41">+C508</f>
        <v>450000</v>
      </c>
      <c r="F508" s="194">
        <v>45120</v>
      </c>
      <c r="G508" s="195" t="str">
        <f t="shared" si="35"/>
        <v>VIGENTE</v>
      </c>
      <c r="H508" s="195" t="s">
        <v>10674</v>
      </c>
      <c r="I508" s="248" t="s">
        <v>10657</v>
      </c>
      <c r="J508" s="25"/>
      <c r="K508" s="26"/>
    </row>
    <row r="509" spans="2:11" s="196" customFormat="1" ht="15" customHeight="1" x14ac:dyDescent="0.3">
      <c r="B509" s="193" t="s">
        <v>10140</v>
      </c>
      <c r="C509" s="183">
        <v>1890000</v>
      </c>
      <c r="D509" s="184">
        <v>0</v>
      </c>
      <c r="E509" s="183">
        <f t="shared" si="41"/>
        <v>1890000</v>
      </c>
      <c r="F509" s="194">
        <v>45120</v>
      </c>
      <c r="G509" s="195" t="str">
        <f t="shared" si="35"/>
        <v>VIGENTE</v>
      </c>
      <c r="H509" s="195" t="s">
        <v>10674</v>
      </c>
      <c r="I509" s="248" t="s">
        <v>10657</v>
      </c>
      <c r="J509" s="25"/>
      <c r="K509" s="26"/>
    </row>
    <row r="510" spans="2:11" s="196" customFormat="1" ht="15" customHeight="1" x14ac:dyDescent="0.3">
      <c r="B510" s="193" t="s">
        <v>10141</v>
      </c>
      <c r="C510" s="183">
        <v>0</v>
      </c>
      <c r="D510" s="184">
        <v>7680</v>
      </c>
      <c r="E510" s="183">
        <f>+D510*$C$7</f>
        <v>55776768</v>
      </c>
      <c r="F510" s="194">
        <v>44537</v>
      </c>
      <c r="G510" s="195" t="str">
        <f t="shared" si="35"/>
        <v>VENCIDO</v>
      </c>
      <c r="H510" s="195" t="s">
        <v>10674</v>
      </c>
      <c r="I510" s="248" t="s">
        <v>10661</v>
      </c>
      <c r="J510" s="25"/>
      <c r="K510" s="26"/>
    </row>
    <row r="511" spans="2:11" s="196" customFormat="1" ht="15" customHeight="1" x14ac:dyDescent="0.3">
      <c r="B511" s="193" t="s">
        <v>10142</v>
      </c>
      <c r="C511" s="183">
        <v>6967000</v>
      </c>
      <c r="D511" s="184">
        <v>0</v>
      </c>
      <c r="E511" s="183">
        <f>+C511</f>
        <v>6967000</v>
      </c>
      <c r="F511" s="194">
        <v>45070</v>
      </c>
      <c r="G511" s="195" t="str">
        <f t="shared" si="35"/>
        <v>VENCIDO</v>
      </c>
      <c r="H511" s="195" t="s">
        <v>10674</v>
      </c>
      <c r="I511" s="248" t="s">
        <v>10657</v>
      </c>
      <c r="J511" s="25"/>
      <c r="K511" s="26"/>
    </row>
    <row r="512" spans="2:11" s="196" customFormat="1" ht="15" customHeight="1" x14ac:dyDescent="0.3">
      <c r="B512" s="193" t="s">
        <v>10142</v>
      </c>
      <c r="C512" s="183">
        <v>21825000</v>
      </c>
      <c r="D512" s="184">
        <v>0</v>
      </c>
      <c r="E512" s="183">
        <f t="shared" ref="E512:E529" si="42">+C512</f>
        <v>21825000</v>
      </c>
      <c r="F512" s="194">
        <v>45129</v>
      </c>
      <c r="G512" s="195" t="str">
        <f t="shared" si="35"/>
        <v>VIGENTE</v>
      </c>
      <c r="H512" s="195" t="s">
        <v>10674</v>
      </c>
      <c r="I512" s="248" t="s">
        <v>10657</v>
      </c>
      <c r="J512" s="25"/>
      <c r="K512" s="26"/>
    </row>
    <row r="513" spans="2:11" s="196" customFormat="1" ht="15" customHeight="1" x14ac:dyDescent="0.3">
      <c r="B513" s="193" t="s">
        <v>10143</v>
      </c>
      <c r="C513" s="183">
        <v>27154545</v>
      </c>
      <c r="D513" s="184">
        <v>0</v>
      </c>
      <c r="E513" s="183">
        <f t="shared" si="42"/>
        <v>27154545</v>
      </c>
      <c r="F513" s="194">
        <v>45046</v>
      </c>
      <c r="G513" s="195" t="str">
        <f t="shared" si="35"/>
        <v>VENCIDO</v>
      </c>
      <c r="H513" s="195" t="s">
        <v>10674</v>
      </c>
      <c r="I513" s="248" t="s">
        <v>10659</v>
      </c>
      <c r="J513" s="25"/>
      <c r="K513" s="26"/>
    </row>
    <row r="514" spans="2:11" s="196" customFormat="1" ht="15" customHeight="1" x14ac:dyDescent="0.3">
      <c r="B514" s="193" t="s">
        <v>10143</v>
      </c>
      <c r="C514" s="183">
        <v>6180000</v>
      </c>
      <c r="D514" s="184">
        <v>0</v>
      </c>
      <c r="E514" s="183">
        <f t="shared" si="42"/>
        <v>6180000</v>
      </c>
      <c r="F514" s="194">
        <v>45046</v>
      </c>
      <c r="G514" s="195" t="str">
        <f t="shared" si="35"/>
        <v>VENCIDO</v>
      </c>
      <c r="H514" s="195" t="s">
        <v>10674</v>
      </c>
      <c r="I514" s="248" t="s">
        <v>10659</v>
      </c>
      <c r="J514" s="25"/>
      <c r="K514" s="26"/>
    </row>
    <row r="515" spans="2:11" s="196" customFormat="1" ht="15" customHeight="1" x14ac:dyDescent="0.3">
      <c r="B515" s="193" t="s">
        <v>9889</v>
      </c>
      <c r="C515" s="183">
        <v>50234000</v>
      </c>
      <c r="D515" s="184">
        <v>0</v>
      </c>
      <c r="E515" s="183">
        <f t="shared" si="42"/>
        <v>50234000</v>
      </c>
      <c r="F515" s="194">
        <v>45098</v>
      </c>
      <c r="G515" s="195" t="str">
        <f t="shared" si="35"/>
        <v>VENCIDO</v>
      </c>
      <c r="H515" s="195" t="s">
        <v>10686</v>
      </c>
      <c r="I515" s="248" t="s">
        <v>10657</v>
      </c>
      <c r="J515" s="25"/>
      <c r="K515" s="26"/>
    </row>
    <row r="516" spans="2:11" s="196" customFormat="1" ht="15" customHeight="1" x14ac:dyDescent="0.3">
      <c r="B516" s="193" t="s">
        <v>9889</v>
      </c>
      <c r="C516" s="183">
        <v>50234000</v>
      </c>
      <c r="D516" s="184">
        <v>0</v>
      </c>
      <c r="E516" s="183">
        <f t="shared" si="42"/>
        <v>50234000</v>
      </c>
      <c r="F516" s="194">
        <v>45098</v>
      </c>
      <c r="G516" s="195" t="str">
        <f t="shared" si="35"/>
        <v>VENCIDO</v>
      </c>
      <c r="H516" s="195" t="s">
        <v>10686</v>
      </c>
      <c r="I516" s="248" t="s">
        <v>10657</v>
      </c>
      <c r="J516" s="25"/>
      <c r="K516" s="26"/>
    </row>
    <row r="517" spans="2:11" s="196" customFormat="1" ht="15" customHeight="1" x14ac:dyDescent="0.3">
      <c r="B517" s="193" t="s">
        <v>9889</v>
      </c>
      <c r="C517" s="183">
        <v>50234000</v>
      </c>
      <c r="D517" s="184">
        <v>0</v>
      </c>
      <c r="E517" s="183">
        <f t="shared" si="42"/>
        <v>50234000</v>
      </c>
      <c r="F517" s="194">
        <v>45105</v>
      </c>
      <c r="G517" s="195" t="str">
        <f t="shared" si="35"/>
        <v>VENCIDO</v>
      </c>
      <c r="H517" s="195" t="s">
        <v>10686</v>
      </c>
      <c r="I517" s="248" t="s">
        <v>10657</v>
      </c>
      <c r="J517" s="25"/>
      <c r="K517" s="26"/>
    </row>
    <row r="518" spans="2:11" s="196" customFormat="1" ht="15" customHeight="1" x14ac:dyDescent="0.3">
      <c r="B518" s="193" t="s">
        <v>9889</v>
      </c>
      <c r="C518" s="183">
        <v>50234000</v>
      </c>
      <c r="D518" s="184">
        <v>0</v>
      </c>
      <c r="E518" s="183">
        <f t="shared" si="42"/>
        <v>50234000</v>
      </c>
      <c r="F518" s="194">
        <v>45464</v>
      </c>
      <c r="G518" s="195" t="str">
        <f t="shared" si="35"/>
        <v>VIGENTE</v>
      </c>
      <c r="H518" s="195" t="s">
        <v>10686</v>
      </c>
      <c r="I518" s="248" t="s">
        <v>10657</v>
      </c>
      <c r="J518" s="25"/>
      <c r="K518" s="26"/>
    </row>
    <row r="519" spans="2:11" s="196" customFormat="1" ht="15" customHeight="1" x14ac:dyDescent="0.3">
      <c r="B519" s="193" t="s">
        <v>9889</v>
      </c>
      <c r="C519" s="183">
        <v>50234000</v>
      </c>
      <c r="D519" s="184">
        <v>0</v>
      </c>
      <c r="E519" s="183">
        <f t="shared" si="42"/>
        <v>50234000</v>
      </c>
      <c r="F519" s="194">
        <v>45464</v>
      </c>
      <c r="G519" s="195" t="str">
        <f t="shared" si="35"/>
        <v>VIGENTE</v>
      </c>
      <c r="H519" s="195" t="s">
        <v>10686</v>
      </c>
      <c r="I519" s="248" t="s">
        <v>10657</v>
      </c>
      <c r="J519" s="25"/>
      <c r="K519" s="26"/>
    </row>
    <row r="520" spans="2:11" s="196" customFormat="1" ht="15" customHeight="1" x14ac:dyDescent="0.3">
      <c r="B520" s="193" t="s">
        <v>9889</v>
      </c>
      <c r="C520" s="183">
        <v>50234000</v>
      </c>
      <c r="D520" s="184">
        <v>0</v>
      </c>
      <c r="E520" s="183">
        <f t="shared" si="42"/>
        <v>50234000</v>
      </c>
      <c r="F520" s="194">
        <v>45471</v>
      </c>
      <c r="G520" s="195" t="str">
        <f t="shared" si="35"/>
        <v>VIGENTE</v>
      </c>
      <c r="H520" s="195" t="s">
        <v>10686</v>
      </c>
      <c r="I520" s="248" t="s">
        <v>10657</v>
      </c>
      <c r="J520" s="25"/>
      <c r="K520" s="26"/>
    </row>
    <row r="521" spans="2:11" s="196" customFormat="1" ht="15" customHeight="1" x14ac:dyDescent="0.3">
      <c r="B521" s="193" t="s">
        <v>10144</v>
      </c>
      <c r="C521" s="183">
        <v>1062100</v>
      </c>
      <c r="D521" s="184">
        <v>0</v>
      </c>
      <c r="E521" s="183">
        <f t="shared" si="42"/>
        <v>1062100</v>
      </c>
      <c r="F521" s="194">
        <v>45137</v>
      </c>
      <c r="G521" s="195" t="str">
        <f t="shared" si="35"/>
        <v>VIGENTE</v>
      </c>
      <c r="H521" s="195" t="s">
        <v>10686</v>
      </c>
      <c r="I521" s="248" t="s">
        <v>10657</v>
      </c>
      <c r="J521" s="25"/>
      <c r="K521" s="26"/>
    </row>
    <row r="522" spans="2:11" s="196" customFormat="1" ht="15" customHeight="1" x14ac:dyDescent="0.3">
      <c r="B522" s="193" t="s">
        <v>10144</v>
      </c>
      <c r="C522" s="183">
        <v>1062100</v>
      </c>
      <c r="D522" s="184">
        <v>0</v>
      </c>
      <c r="E522" s="183">
        <f t="shared" si="42"/>
        <v>1062100</v>
      </c>
      <c r="F522" s="194">
        <v>45168</v>
      </c>
      <c r="G522" s="195" t="str">
        <f t="shared" si="35"/>
        <v>VIGENTE</v>
      </c>
      <c r="H522" s="195" t="s">
        <v>10686</v>
      </c>
      <c r="I522" s="248" t="s">
        <v>10657</v>
      </c>
      <c r="J522" s="25"/>
      <c r="K522" s="26"/>
    </row>
    <row r="523" spans="2:11" s="196" customFormat="1" ht="15" customHeight="1" x14ac:dyDescent="0.3">
      <c r="B523" s="193" t="s">
        <v>10144</v>
      </c>
      <c r="C523" s="183">
        <v>1062101</v>
      </c>
      <c r="D523" s="184">
        <v>0</v>
      </c>
      <c r="E523" s="183">
        <f t="shared" si="42"/>
        <v>1062101</v>
      </c>
      <c r="F523" s="194">
        <v>45199</v>
      </c>
      <c r="G523" s="195" t="str">
        <f t="shared" si="35"/>
        <v>VIGENTE</v>
      </c>
      <c r="H523" s="195" t="s">
        <v>10686</v>
      </c>
      <c r="I523" s="248" t="s">
        <v>10657</v>
      </c>
      <c r="J523" s="25"/>
      <c r="K523" s="26"/>
    </row>
    <row r="524" spans="2:11" s="196" customFormat="1" ht="15" customHeight="1" x14ac:dyDescent="0.3">
      <c r="B524" s="193" t="s">
        <v>10144</v>
      </c>
      <c r="C524" s="183">
        <v>1062100</v>
      </c>
      <c r="D524" s="184">
        <v>0</v>
      </c>
      <c r="E524" s="183">
        <f t="shared" si="42"/>
        <v>1062100</v>
      </c>
      <c r="F524" s="194">
        <v>45202</v>
      </c>
      <c r="G524" s="195" t="str">
        <f t="shared" si="35"/>
        <v>VIGENTE</v>
      </c>
      <c r="H524" s="195" t="s">
        <v>10686</v>
      </c>
      <c r="I524" s="248" t="s">
        <v>10657</v>
      </c>
      <c r="J524" s="25"/>
      <c r="K524" s="26"/>
    </row>
    <row r="525" spans="2:11" s="196" customFormat="1" ht="15" customHeight="1" x14ac:dyDescent="0.3">
      <c r="B525" s="193" t="s">
        <v>10144</v>
      </c>
      <c r="C525" s="183">
        <v>1062100</v>
      </c>
      <c r="D525" s="184">
        <v>0</v>
      </c>
      <c r="E525" s="183">
        <f t="shared" si="42"/>
        <v>1062100</v>
      </c>
      <c r="F525" s="194">
        <v>45141</v>
      </c>
      <c r="G525" s="195" t="str">
        <f t="shared" si="35"/>
        <v>VIGENTE</v>
      </c>
      <c r="H525" s="195" t="s">
        <v>10686</v>
      </c>
      <c r="I525" s="248" t="s">
        <v>10657</v>
      </c>
      <c r="J525" s="25"/>
      <c r="K525" s="26"/>
    </row>
    <row r="526" spans="2:11" s="196" customFormat="1" ht="15" customHeight="1" x14ac:dyDescent="0.3">
      <c r="B526" s="193" t="s">
        <v>10144</v>
      </c>
      <c r="C526" s="183">
        <v>1062100</v>
      </c>
      <c r="D526" s="184">
        <v>0</v>
      </c>
      <c r="E526" s="183">
        <f t="shared" si="42"/>
        <v>1062100</v>
      </c>
      <c r="F526" s="194">
        <v>45172</v>
      </c>
      <c r="G526" s="195" t="str">
        <f t="shared" ref="G526:G589" si="43">+IF(F526&gt;=$C$6,"VIGENTE","VENCIDO")</f>
        <v>VIGENTE</v>
      </c>
      <c r="H526" s="195" t="s">
        <v>10686</v>
      </c>
      <c r="I526" s="248" t="s">
        <v>10657</v>
      </c>
      <c r="J526" s="25"/>
      <c r="K526" s="26"/>
    </row>
    <row r="527" spans="2:11" s="196" customFormat="1" ht="15" customHeight="1" x14ac:dyDescent="0.3">
      <c r="B527" s="193" t="s">
        <v>10144</v>
      </c>
      <c r="C527" s="183">
        <v>1062100</v>
      </c>
      <c r="D527" s="184">
        <v>0</v>
      </c>
      <c r="E527" s="183">
        <f t="shared" si="42"/>
        <v>1062100</v>
      </c>
      <c r="F527" s="194">
        <v>45110</v>
      </c>
      <c r="G527" s="195" t="str">
        <f t="shared" si="43"/>
        <v>VIGENTE</v>
      </c>
      <c r="H527" s="195" t="s">
        <v>10686</v>
      </c>
      <c r="I527" s="248" t="s">
        <v>10657</v>
      </c>
      <c r="J527" s="25"/>
      <c r="K527" s="26"/>
    </row>
    <row r="528" spans="2:11" s="196" customFormat="1" ht="15" customHeight="1" x14ac:dyDescent="0.3">
      <c r="B528" s="193" t="s">
        <v>10144</v>
      </c>
      <c r="C528" s="183">
        <v>1062101</v>
      </c>
      <c r="D528" s="184">
        <v>0</v>
      </c>
      <c r="E528" s="183">
        <f t="shared" si="42"/>
        <v>1062101</v>
      </c>
      <c r="F528" s="194">
        <v>45263</v>
      </c>
      <c r="G528" s="195" t="str">
        <f t="shared" si="43"/>
        <v>VIGENTE</v>
      </c>
      <c r="H528" s="195" t="s">
        <v>10686</v>
      </c>
      <c r="I528" s="248" t="s">
        <v>10657</v>
      </c>
      <c r="J528" s="25"/>
      <c r="K528" s="26"/>
    </row>
    <row r="529" spans="2:11" s="196" customFormat="1" ht="15" customHeight="1" x14ac:dyDescent="0.3">
      <c r="B529" s="193" t="s">
        <v>10144</v>
      </c>
      <c r="C529" s="183">
        <v>1062100</v>
      </c>
      <c r="D529" s="184">
        <v>0</v>
      </c>
      <c r="E529" s="183">
        <f t="shared" si="42"/>
        <v>1062100</v>
      </c>
      <c r="F529" s="194">
        <v>45233</v>
      </c>
      <c r="G529" s="195" t="str">
        <f t="shared" si="43"/>
        <v>VIGENTE</v>
      </c>
      <c r="H529" s="195" t="s">
        <v>10686</v>
      </c>
      <c r="I529" s="248" t="s">
        <v>10657</v>
      </c>
      <c r="J529" s="25"/>
      <c r="K529" s="26"/>
    </row>
    <row r="530" spans="2:11" s="196" customFormat="1" ht="15" customHeight="1" x14ac:dyDescent="0.3">
      <c r="B530" s="193" t="s">
        <v>10145</v>
      </c>
      <c r="C530" s="183">
        <v>0</v>
      </c>
      <c r="D530" s="184">
        <v>38400</v>
      </c>
      <c r="E530" s="183">
        <f t="shared" ref="E530:E556" si="44">+D530*$C$7</f>
        <v>278883840</v>
      </c>
      <c r="F530" s="194">
        <v>45076</v>
      </c>
      <c r="G530" s="195" t="str">
        <f t="shared" si="43"/>
        <v>VENCIDO</v>
      </c>
      <c r="H530" s="195" t="s">
        <v>10685</v>
      </c>
      <c r="I530" s="248" t="s">
        <v>10655</v>
      </c>
      <c r="J530" s="25"/>
      <c r="K530" s="26"/>
    </row>
    <row r="531" spans="2:11" s="196" customFormat="1" ht="15" customHeight="1" x14ac:dyDescent="0.3">
      <c r="B531" s="193" t="s">
        <v>10145</v>
      </c>
      <c r="C531" s="183">
        <v>0</v>
      </c>
      <c r="D531" s="184">
        <v>3600</v>
      </c>
      <c r="E531" s="183">
        <f t="shared" si="44"/>
        <v>26145360</v>
      </c>
      <c r="F531" s="194">
        <v>45076</v>
      </c>
      <c r="G531" s="195" t="str">
        <f t="shared" si="43"/>
        <v>VENCIDO</v>
      </c>
      <c r="H531" s="195" t="s">
        <v>10685</v>
      </c>
      <c r="I531" s="248" t="s">
        <v>10655</v>
      </c>
      <c r="J531" s="25"/>
      <c r="K531" s="26"/>
    </row>
    <row r="532" spans="2:11" s="196" customFormat="1" ht="15" customHeight="1" x14ac:dyDescent="0.3">
      <c r="B532" s="193" t="s">
        <v>10145</v>
      </c>
      <c r="C532" s="183">
        <v>0</v>
      </c>
      <c r="D532" s="184">
        <v>67200</v>
      </c>
      <c r="E532" s="183">
        <f t="shared" si="44"/>
        <v>488046720</v>
      </c>
      <c r="F532" s="194">
        <v>45076</v>
      </c>
      <c r="G532" s="195" t="str">
        <f t="shared" si="43"/>
        <v>VENCIDO</v>
      </c>
      <c r="H532" s="195" t="s">
        <v>10685</v>
      </c>
      <c r="I532" s="248" t="s">
        <v>10655</v>
      </c>
      <c r="J532" s="25"/>
      <c r="K532" s="26"/>
    </row>
    <row r="533" spans="2:11" s="196" customFormat="1" ht="15" customHeight="1" x14ac:dyDescent="0.3">
      <c r="B533" s="193" t="s">
        <v>10145</v>
      </c>
      <c r="C533" s="183">
        <v>0</v>
      </c>
      <c r="D533" s="184">
        <v>67200</v>
      </c>
      <c r="E533" s="183">
        <f t="shared" si="44"/>
        <v>488046720</v>
      </c>
      <c r="F533" s="194">
        <v>45076</v>
      </c>
      <c r="G533" s="195" t="str">
        <f t="shared" si="43"/>
        <v>VENCIDO</v>
      </c>
      <c r="H533" s="195" t="s">
        <v>10685</v>
      </c>
      <c r="I533" s="248" t="s">
        <v>10655</v>
      </c>
      <c r="J533" s="25"/>
      <c r="K533" s="26"/>
    </row>
    <row r="534" spans="2:11" s="196" customFormat="1" ht="15" customHeight="1" x14ac:dyDescent="0.3">
      <c r="B534" s="193" t="s">
        <v>10145</v>
      </c>
      <c r="C534" s="183">
        <v>0</v>
      </c>
      <c r="D534" s="184">
        <v>21000</v>
      </c>
      <c r="E534" s="183">
        <f t="shared" si="44"/>
        <v>152514600</v>
      </c>
      <c r="F534" s="194">
        <v>45076</v>
      </c>
      <c r="G534" s="195" t="str">
        <f t="shared" si="43"/>
        <v>VENCIDO</v>
      </c>
      <c r="H534" s="195" t="s">
        <v>10685</v>
      </c>
      <c r="I534" s="248" t="s">
        <v>10655</v>
      </c>
      <c r="J534" s="25"/>
      <c r="K534" s="26"/>
    </row>
    <row r="535" spans="2:11" s="196" customFormat="1" ht="15" customHeight="1" x14ac:dyDescent="0.3">
      <c r="B535" s="193" t="s">
        <v>10145</v>
      </c>
      <c r="C535" s="183">
        <v>0</v>
      </c>
      <c r="D535" s="184">
        <v>69900</v>
      </c>
      <c r="E535" s="183">
        <f t="shared" si="44"/>
        <v>507655740</v>
      </c>
      <c r="F535" s="194">
        <v>45076</v>
      </c>
      <c r="G535" s="195" t="str">
        <f t="shared" si="43"/>
        <v>VENCIDO</v>
      </c>
      <c r="H535" s="195" t="s">
        <v>10685</v>
      </c>
      <c r="I535" s="248" t="s">
        <v>10655</v>
      </c>
      <c r="J535" s="25"/>
      <c r="K535" s="26"/>
    </row>
    <row r="536" spans="2:11" s="196" customFormat="1" ht="15" customHeight="1" x14ac:dyDescent="0.3">
      <c r="B536" s="193" t="s">
        <v>10145</v>
      </c>
      <c r="C536" s="183">
        <v>0</v>
      </c>
      <c r="D536" s="184">
        <v>19200</v>
      </c>
      <c r="E536" s="183">
        <f t="shared" si="44"/>
        <v>139441920</v>
      </c>
      <c r="F536" s="194">
        <v>45076</v>
      </c>
      <c r="G536" s="195" t="str">
        <f t="shared" si="43"/>
        <v>VENCIDO</v>
      </c>
      <c r="H536" s="195" t="s">
        <v>10685</v>
      </c>
      <c r="I536" s="248" t="s">
        <v>10655</v>
      </c>
      <c r="J536" s="25"/>
      <c r="K536" s="26"/>
    </row>
    <row r="537" spans="2:11" s="196" customFormat="1" ht="15" customHeight="1" x14ac:dyDescent="0.3">
      <c r="B537" s="193" t="s">
        <v>10145</v>
      </c>
      <c r="C537" s="183">
        <v>0</v>
      </c>
      <c r="D537" s="184">
        <v>28800</v>
      </c>
      <c r="E537" s="183">
        <f t="shared" si="44"/>
        <v>209162880</v>
      </c>
      <c r="F537" s="194">
        <v>45076</v>
      </c>
      <c r="G537" s="195" t="str">
        <f t="shared" si="43"/>
        <v>VENCIDO</v>
      </c>
      <c r="H537" s="195" t="s">
        <v>10685</v>
      </c>
      <c r="I537" s="248" t="s">
        <v>10655</v>
      </c>
      <c r="J537" s="25"/>
      <c r="K537" s="26"/>
    </row>
    <row r="538" spans="2:11" s="196" customFormat="1" ht="15" customHeight="1" x14ac:dyDescent="0.3">
      <c r="B538" s="193" t="s">
        <v>10145</v>
      </c>
      <c r="C538" s="183">
        <v>0</v>
      </c>
      <c r="D538" s="184">
        <v>28800</v>
      </c>
      <c r="E538" s="183">
        <f t="shared" si="44"/>
        <v>209162880</v>
      </c>
      <c r="F538" s="194">
        <v>45076</v>
      </c>
      <c r="G538" s="195" t="str">
        <f t="shared" si="43"/>
        <v>VENCIDO</v>
      </c>
      <c r="H538" s="195" t="s">
        <v>10685</v>
      </c>
      <c r="I538" s="248" t="s">
        <v>10655</v>
      </c>
      <c r="J538" s="25"/>
      <c r="K538" s="26"/>
    </row>
    <row r="539" spans="2:11" s="196" customFormat="1" ht="15" customHeight="1" x14ac:dyDescent="0.3">
      <c r="B539" s="193" t="s">
        <v>10145</v>
      </c>
      <c r="C539" s="183">
        <v>0</v>
      </c>
      <c r="D539" s="184">
        <v>10500</v>
      </c>
      <c r="E539" s="183">
        <f t="shared" si="44"/>
        <v>76257300</v>
      </c>
      <c r="F539" s="194">
        <v>45076</v>
      </c>
      <c r="G539" s="195" t="str">
        <f t="shared" si="43"/>
        <v>VENCIDO</v>
      </c>
      <c r="H539" s="195" t="s">
        <v>10685</v>
      </c>
      <c r="I539" s="248" t="s">
        <v>10655</v>
      </c>
      <c r="J539" s="25"/>
      <c r="K539" s="26"/>
    </row>
    <row r="540" spans="2:11" s="196" customFormat="1" ht="15" customHeight="1" x14ac:dyDescent="0.3">
      <c r="B540" s="193" t="s">
        <v>10145</v>
      </c>
      <c r="C540" s="183">
        <v>0</v>
      </c>
      <c r="D540" s="184">
        <v>31500</v>
      </c>
      <c r="E540" s="183">
        <f t="shared" si="44"/>
        <v>228771900</v>
      </c>
      <c r="F540" s="194">
        <v>45076</v>
      </c>
      <c r="G540" s="195" t="str">
        <f t="shared" si="43"/>
        <v>VENCIDO</v>
      </c>
      <c r="H540" s="195" t="s">
        <v>10685</v>
      </c>
      <c r="I540" s="248" t="s">
        <v>10655</v>
      </c>
      <c r="J540" s="25"/>
      <c r="K540" s="26"/>
    </row>
    <row r="541" spans="2:11" s="196" customFormat="1" ht="15" customHeight="1" x14ac:dyDescent="0.3">
      <c r="B541" s="193" t="s">
        <v>10145</v>
      </c>
      <c r="C541" s="183">
        <v>0</v>
      </c>
      <c r="D541" s="184">
        <v>96690</v>
      </c>
      <c r="E541" s="183">
        <f t="shared" si="44"/>
        <v>702220794</v>
      </c>
      <c r="F541" s="194">
        <v>45076</v>
      </c>
      <c r="G541" s="195" t="str">
        <f t="shared" si="43"/>
        <v>VENCIDO</v>
      </c>
      <c r="H541" s="195" t="s">
        <v>10685</v>
      </c>
      <c r="I541" s="248" t="s">
        <v>10655</v>
      </c>
      <c r="J541" s="25"/>
      <c r="K541" s="26"/>
    </row>
    <row r="542" spans="2:11" s="196" customFormat="1" ht="15" customHeight="1" x14ac:dyDescent="0.3">
      <c r="B542" s="193" t="s">
        <v>10145</v>
      </c>
      <c r="C542" s="183">
        <v>0</v>
      </c>
      <c r="D542" s="184">
        <v>48000</v>
      </c>
      <c r="E542" s="183">
        <f t="shared" si="44"/>
        <v>348604800</v>
      </c>
      <c r="F542" s="194">
        <v>45076</v>
      </c>
      <c r="G542" s="195" t="str">
        <f t="shared" si="43"/>
        <v>VENCIDO</v>
      </c>
      <c r="H542" s="195" t="s">
        <v>10685</v>
      </c>
      <c r="I542" s="248" t="s">
        <v>10655</v>
      </c>
      <c r="J542" s="25"/>
      <c r="K542" s="26"/>
    </row>
    <row r="543" spans="2:11" s="196" customFormat="1" ht="15" customHeight="1" x14ac:dyDescent="0.3">
      <c r="B543" s="193" t="s">
        <v>10145</v>
      </c>
      <c r="C543" s="183">
        <v>0</v>
      </c>
      <c r="D543" s="184">
        <v>96000</v>
      </c>
      <c r="E543" s="183">
        <f t="shared" si="44"/>
        <v>697209600</v>
      </c>
      <c r="F543" s="194">
        <v>45076</v>
      </c>
      <c r="G543" s="195" t="str">
        <f t="shared" si="43"/>
        <v>VENCIDO</v>
      </c>
      <c r="H543" s="195" t="s">
        <v>10685</v>
      </c>
      <c r="I543" s="248" t="s">
        <v>10655</v>
      </c>
      <c r="J543" s="25"/>
      <c r="K543" s="26"/>
    </row>
    <row r="544" spans="2:11" s="196" customFormat="1" ht="15" customHeight="1" x14ac:dyDescent="0.3">
      <c r="B544" s="193" t="s">
        <v>10145</v>
      </c>
      <c r="C544" s="183">
        <v>0</v>
      </c>
      <c r="D544" s="184">
        <v>2550</v>
      </c>
      <c r="E544" s="183">
        <f t="shared" si="44"/>
        <v>18519630</v>
      </c>
      <c r="F544" s="194">
        <v>45076</v>
      </c>
      <c r="G544" s="195" t="str">
        <f t="shared" si="43"/>
        <v>VENCIDO</v>
      </c>
      <c r="H544" s="195" t="s">
        <v>10685</v>
      </c>
      <c r="I544" s="248" t="s">
        <v>10655</v>
      </c>
      <c r="J544" s="25"/>
      <c r="K544" s="26"/>
    </row>
    <row r="545" spans="2:11" s="196" customFormat="1" ht="15" customHeight="1" x14ac:dyDescent="0.3">
      <c r="B545" s="193" t="s">
        <v>10145</v>
      </c>
      <c r="C545" s="183">
        <v>0</v>
      </c>
      <c r="D545" s="184">
        <v>28800</v>
      </c>
      <c r="E545" s="183">
        <f t="shared" si="44"/>
        <v>209162880</v>
      </c>
      <c r="F545" s="194">
        <v>45076</v>
      </c>
      <c r="G545" s="195" t="str">
        <f t="shared" si="43"/>
        <v>VENCIDO</v>
      </c>
      <c r="H545" s="195" t="s">
        <v>10685</v>
      </c>
      <c r="I545" s="248" t="s">
        <v>10655</v>
      </c>
      <c r="J545" s="25"/>
      <c r="K545" s="26"/>
    </row>
    <row r="546" spans="2:11" s="196" customFormat="1" ht="15" customHeight="1" x14ac:dyDescent="0.3">
      <c r="B546" s="193" t="s">
        <v>10145</v>
      </c>
      <c r="C546" s="183">
        <v>0</v>
      </c>
      <c r="D546" s="184">
        <v>48000</v>
      </c>
      <c r="E546" s="183">
        <f t="shared" si="44"/>
        <v>348604800</v>
      </c>
      <c r="F546" s="194">
        <v>45076</v>
      </c>
      <c r="G546" s="195" t="str">
        <f t="shared" si="43"/>
        <v>VENCIDO</v>
      </c>
      <c r="H546" s="195" t="s">
        <v>10685</v>
      </c>
      <c r="I546" s="248" t="s">
        <v>10655</v>
      </c>
      <c r="J546" s="25"/>
      <c r="K546" s="26"/>
    </row>
    <row r="547" spans="2:11" s="196" customFormat="1" ht="15" customHeight="1" x14ac:dyDescent="0.3">
      <c r="B547" s="193" t="s">
        <v>10145</v>
      </c>
      <c r="C547" s="183">
        <v>0</v>
      </c>
      <c r="D547" s="184">
        <v>28800</v>
      </c>
      <c r="E547" s="183">
        <f t="shared" si="44"/>
        <v>209162880</v>
      </c>
      <c r="F547" s="194">
        <v>45076</v>
      </c>
      <c r="G547" s="195" t="str">
        <f t="shared" si="43"/>
        <v>VENCIDO</v>
      </c>
      <c r="H547" s="195" t="s">
        <v>10685</v>
      </c>
      <c r="I547" s="248" t="s">
        <v>10655</v>
      </c>
      <c r="J547" s="25"/>
      <c r="K547" s="26"/>
    </row>
    <row r="548" spans="2:11" s="196" customFormat="1" ht="15" customHeight="1" x14ac:dyDescent="0.3">
      <c r="B548" s="193" t="s">
        <v>10145</v>
      </c>
      <c r="C548" s="183">
        <v>0</v>
      </c>
      <c r="D548" s="184">
        <v>23320</v>
      </c>
      <c r="E548" s="183">
        <f t="shared" si="44"/>
        <v>169363832</v>
      </c>
      <c r="F548" s="194">
        <v>45076</v>
      </c>
      <c r="G548" s="195" t="str">
        <f t="shared" si="43"/>
        <v>VENCIDO</v>
      </c>
      <c r="H548" s="195" t="s">
        <v>10685</v>
      </c>
      <c r="I548" s="248" t="s">
        <v>10655</v>
      </c>
      <c r="J548" s="25"/>
      <c r="K548" s="26"/>
    </row>
    <row r="549" spans="2:11" s="196" customFormat="1" ht="15" customHeight="1" x14ac:dyDescent="0.3">
      <c r="B549" s="193" t="s">
        <v>10145</v>
      </c>
      <c r="C549" s="183">
        <v>0</v>
      </c>
      <c r="D549" s="184">
        <v>38400</v>
      </c>
      <c r="E549" s="183">
        <f t="shared" si="44"/>
        <v>278883840</v>
      </c>
      <c r="F549" s="194">
        <v>45076</v>
      </c>
      <c r="G549" s="195" t="str">
        <f t="shared" si="43"/>
        <v>VENCIDO</v>
      </c>
      <c r="H549" s="195" t="s">
        <v>10685</v>
      </c>
      <c r="I549" s="248" t="s">
        <v>10655</v>
      </c>
      <c r="J549" s="25"/>
      <c r="K549" s="26"/>
    </row>
    <row r="550" spans="2:11" s="196" customFormat="1" ht="15" customHeight="1" x14ac:dyDescent="0.3">
      <c r="B550" s="193" t="s">
        <v>10145</v>
      </c>
      <c r="C550" s="183">
        <v>0</v>
      </c>
      <c r="D550" s="184">
        <v>16950</v>
      </c>
      <c r="E550" s="183">
        <f t="shared" si="44"/>
        <v>123101070</v>
      </c>
      <c r="F550" s="194">
        <v>45076</v>
      </c>
      <c r="G550" s="195" t="str">
        <f t="shared" si="43"/>
        <v>VENCIDO</v>
      </c>
      <c r="H550" s="195" t="s">
        <v>10685</v>
      </c>
      <c r="I550" s="248" t="s">
        <v>10655</v>
      </c>
      <c r="J550" s="25"/>
      <c r="K550" s="26"/>
    </row>
    <row r="551" spans="2:11" s="196" customFormat="1" ht="15" customHeight="1" x14ac:dyDescent="0.3">
      <c r="B551" s="193" t="s">
        <v>10145</v>
      </c>
      <c r="C551" s="183">
        <v>0</v>
      </c>
      <c r="D551" s="184">
        <v>28800</v>
      </c>
      <c r="E551" s="183">
        <f t="shared" si="44"/>
        <v>209162880</v>
      </c>
      <c r="F551" s="194">
        <v>45076</v>
      </c>
      <c r="G551" s="195" t="str">
        <f t="shared" si="43"/>
        <v>VENCIDO</v>
      </c>
      <c r="H551" s="195" t="s">
        <v>10685</v>
      </c>
      <c r="I551" s="248" t="s">
        <v>10655</v>
      </c>
      <c r="J551" s="25"/>
      <c r="K551" s="26"/>
    </row>
    <row r="552" spans="2:11" s="196" customFormat="1" ht="15" customHeight="1" x14ac:dyDescent="0.3">
      <c r="B552" s="193" t="s">
        <v>10145</v>
      </c>
      <c r="C552" s="183">
        <v>0</v>
      </c>
      <c r="D552" s="184">
        <v>48000</v>
      </c>
      <c r="E552" s="183">
        <f t="shared" si="44"/>
        <v>348604800</v>
      </c>
      <c r="F552" s="194">
        <v>45076</v>
      </c>
      <c r="G552" s="195" t="str">
        <f t="shared" si="43"/>
        <v>VENCIDO</v>
      </c>
      <c r="H552" s="195" t="s">
        <v>10685</v>
      </c>
      <c r="I552" s="248" t="s">
        <v>10655</v>
      </c>
      <c r="J552" s="25"/>
      <c r="K552" s="26"/>
    </row>
    <row r="553" spans="2:11" s="196" customFormat="1" ht="15" customHeight="1" x14ac:dyDescent="0.3">
      <c r="B553" s="193" t="s">
        <v>10145</v>
      </c>
      <c r="C553" s="183">
        <v>0</v>
      </c>
      <c r="D553" s="184">
        <v>28800</v>
      </c>
      <c r="E553" s="183">
        <f t="shared" si="44"/>
        <v>209162880</v>
      </c>
      <c r="F553" s="194">
        <v>45076</v>
      </c>
      <c r="G553" s="195" t="str">
        <f t="shared" si="43"/>
        <v>VENCIDO</v>
      </c>
      <c r="H553" s="195" t="s">
        <v>10685</v>
      </c>
      <c r="I553" s="248" t="s">
        <v>10655</v>
      </c>
      <c r="J553" s="25"/>
      <c r="K553" s="26"/>
    </row>
    <row r="554" spans="2:11" s="196" customFormat="1" ht="15" customHeight="1" x14ac:dyDescent="0.3">
      <c r="B554" s="193" t="s">
        <v>10145</v>
      </c>
      <c r="C554" s="183">
        <v>0</v>
      </c>
      <c r="D554" s="184">
        <v>48000</v>
      </c>
      <c r="E554" s="183">
        <f t="shared" si="44"/>
        <v>348604800</v>
      </c>
      <c r="F554" s="194">
        <v>45076</v>
      </c>
      <c r="G554" s="195" t="str">
        <f t="shared" si="43"/>
        <v>VENCIDO</v>
      </c>
      <c r="H554" s="195" t="s">
        <v>10685</v>
      </c>
      <c r="I554" s="248" t="s">
        <v>10655</v>
      </c>
      <c r="J554" s="25"/>
      <c r="K554" s="26"/>
    </row>
    <row r="555" spans="2:11" s="196" customFormat="1" ht="15" customHeight="1" x14ac:dyDescent="0.3">
      <c r="B555" s="193" t="s">
        <v>10145</v>
      </c>
      <c r="C555" s="183">
        <v>0</v>
      </c>
      <c r="D555" s="184">
        <v>32790</v>
      </c>
      <c r="E555" s="183">
        <f t="shared" si="44"/>
        <v>238140654</v>
      </c>
      <c r="F555" s="194">
        <v>45169</v>
      </c>
      <c r="G555" s="195" t="str">
        <f t="shared" si="43"/>
        <v>VIGENTE</v>
      </c>
      <c r="H555" s="195" t="s">
        <v>10685</v>
      </c>
      <c r="I555" s="248" t="s">
        <v>10655</v>
      </c>
      <c r="J555" s="25"/>
      <c r="K555" s="26"/>
    </row>
    <row r="556" spans="2:11" s="196" customFormat="1" ht="15" customHeight="1" x14ac:dyDescent="0.3">
      <c r="B556" s="193" t="s">
        <v>10146</v>
      </c>
      <c r="C556" s="183">
        <v>0</v>
      </c>
      <c r="D556" s="184">
        <v>468.18</v>
      </c>
      <c r="E556" s="183">
        <f t="shared" si="44"/>
        <v>3400204.0680000004</v>
      </c>
      <c r="F556" s="194">
        <v>45034</v>
      </c>
      <c r="G556" s="195" t="str">
        <f t="shared" si="43"/>
        <v>VENCIDO</v>
      </c>
      <c r="H556" s="195" t="s">
        <v>10674</v>
      </c>
      <c r="I556" s="248" t="s">
        <v>10655</v>
      </c>
      <c r="J556" s="25"/>
      <c r="K556" s="26"/>
    </row>
    <row r="557" spans="2:11" s="196" customFormat="1" ht="15" customHeight="1" x14ac:dyDescent="0.3">
      <c r="B557" s="193" t="s">
        <v>10147</v>
      </c>
      <c r="C557" s="183">
        <v>9728400</v>
      </c>
      <c r="D557" s="184">
        <v>0</v>
      </c>
      <c r="E557" s="183">
        <f>+C557</f>
        <v>9728400</v>
      </c>
      <c r="F557" s="194">
        <v>45051</v>
      </c>
      <c r="G557" s="195" t="str">
        <f t="shared" si="43"/>
        <v>VENCIDO</v>
      </c>
      <c r="H557" s="195" t="s">
        <v>10674</v>
      </c>
      <c r="I557" s="248" t="s">
        <v>10657</v>
      </c>
      <c r="J557" s="25"/>
      <c r="K557" s="26"/>
    </row>
    <row r="558" spans="2:11" s="196" customFormat="1" ht="15" customHeight="1" x14ac:dyDescent="0.3">
      <c r="B558" s="193" t="s">
        <v>10148</v>
      </c>
      <c r="C558" s="183">
        <v>650000</v>
      </c>
      <c r="D558" s="184">
        <v>0</v>
      </c>
      <c r="E558" s="183">
        <f t="shared" ref="E558:E593" si="45">+C558</f>
        <v>650000</v>
      </c>
      <c r="F558" s="194">
        <v>45079</v>
      </c>
      <c r="G558" s="195" t="str">
        <f t="shared" si="43"/>
        <v>VENCIDO</v>
      </c>
      <c r="H558" s="195" t="s">
        <v>10674</v>
      </c>
      <c r="I558" s="248" t="s">
        <v>10657</v>
      </c>
      <c r="J558" s="25"/>
      <c r="K558" s="26"/>
    </row>
    <row r="559" spans="2:11" s="196" customFormat="1" ht="15" customHeight="1" x14ac:dyDescent="0.3">
      <c r="B559" s="193" t="s">
        <v>10148</v>
      </c>
      <c r="C559" s="183">
        <v>3175388</v>
      </c>
      <c r="D559" s="184">
        <v>0</v>
      </c>
      <c r="E559" s="183">
        <f t="shared" si="45"/>
        <v>3175388</v>
      </c>
      <c r="F559" s="194">
        <v>45080</v>
      </c>
      <c r="G559" s="195" t="str">
        <f t="shared" si="43"/>
        <v>VENCIDO</v>
      </c>
      <c r="H559" s="195" t="s">
        <v>10674</v>
      </c>
      <c r="I559" s="248" t="s">
        <v>10657</v>
      </c>
      <c r="J559" s="25"/>
      <c r="K559" s="26"/>
    </row>
    <row r="560" spans="2:11" s="196" customFormat="1" ht="15" customHeight="1" x14ac:dyDescent="0.3">
      <c r="B560" s="193" t="s">
        <v>10148</v>
      </c>
      <c r="C560" s="183">
        <v>720000</v>
      </c>
      <c r="D560" s="184">
        <v>0</v>
      </c>
      <c r="E560" s="183">
        <f t="shared" si="45"/>
        <v>720000</v>
      </c>
      <c r="F560" s="194">
        <v>45080</v>
      </c>
      <c r="G560" s="195" t="str">
        <f t="shared" si="43"/>
        <v>VENCIDO</v>
      </c>
      <c r="H560" s="195" t="s">
        <v>10674</v>
      </c>
      <c r="I560" s="248" t="s">
        <v>10657</v>
      </c>
      <c r="J560" s="25"/>
      <c r="K560" s="26"/>
    </row>
    <row r="561" spans="2:11" s="196" customFormat="1" ht="15" customHeight="1" x14ac:dyDescent="0.3">
      <c r="B561" s="193" t="s">
        <v>10148</v>
      </c>
      <c r="C561" s="183">
        <v>1250000</v>
      </c>
      <c r="D561" s="184">
        <v>0</v>
      </c>
      <c r="E561" s="183">
        <f t="shared" si="45"/>
        <v>1250000</v>
      </c>
      <c r="F561" s="194">
        <v>45081</v>
      </c>
      <c r="G561" s="195" t="str">
        <f t="shared" si="43"/>
        <v>VENCIDO</v>
      </c>
      <c r="H561" s="195" t="s">
        <v>10674</v>
      </c>
      <c r="I561" s="248" t="s">
        <v>10657</v>
      </c>
      <c r="J561" s="25"/>
      <c r="K561" s="26"/>
    </row>
    <row r="562" spans="2:11" s="196" customFormat="1" ht="15" customHeight="1" x14ac:dyDescent="0.3">
      <c r="B562" s="193" t="s">
        <v>10148</v>
      </c>
      <c r="C562" s="183">
        <v>620000</v>
      </c>
      <c r="D562" s="184">
        <v>0</v>
      </c>
      <c r="E562" s="183">
        <f t="shared" si="45"/>
        <v>620000</v>
      </c>
      <c r="F562" s="194">
        <v>45082</v>
      </c>
      <c r="G562" s="195" t="str">
        <f t="shared" si="43"/>
        <v>VENCIDO</v>
      </c>
      <c r="H562" s="195" t="s">
        <v>10674</v>
      </c>
      <c r="I562" s="248" t="s">
        <v>10657</v>
      </c>
      <c r="J562" s="25"/>
      <c r="K562" s="26"/>
    </row>
    <row r="563" spans="2:11" s="196" customFormat="1" ht="15" customHeight="1" x14ac:dyDescent="0.3">
      <c r="B563" s="193" t="s">
        <v>10148</v>
      </c>
      <c r="C563" s="183">
        <v>2396140</v>
      </c>
      <c r="D563" s="184">
        <v>0</v>
      </c>
      <c r="E563" s="183">
        <f t="shared" si="45"/>
        <v>2396140</v>
      </c>
      <c r="F563" s="194">
        <v>45082</v>
      </c>
      <c r="G563" s="195" t="str">
        <f t="shared" si="43"/>
        <v>VENCIDO</v>
      </c>
      <c r="H563" s="195" t="s">
        <v>10674</v>
      </c>
      <c r="I563" s="248" t="s">
        <v>10657</v>
      </c>
      <c r="J563" s="25"/>
      <c r="K563" s="26"/>
    </row>
    <row r="564" spans="2:11" s="196" customFormat="1" ht="15" customHeight="1" x14ac:dyDescent="0.3">
      <c r="B564" s="193" t="s">
        <v>10148</v>
      </c>
      <c r="C564" s="183">
        <v>2291900</v>
      </c>
      <c r="D564" s="184">
        <v>0</v>
      </c>
      <c r="E564" s="183">
        <f t="shared" si="45"/>
        <v>2291900</v>
      </c>
      <c r="F564" s="194">
        <v>45082</v>
      </c>
      <c r="G564" s="195" t="str">
        <f t="shared" si="43"/>
        <v>VENCIDO</v>
      </c>
      <c r="H564" s="195" t="s">
        <v>10674</v>
      </c>
      <c r="I564" s="248" t="s">
        <v>10657</v>
      </c>
      <c r="J564" s="25"/>
      <c r="K564" s="26"/>
    </row>
    <row r="565" spans="2:11" s="196" customFormat="1" ht="15" customHeight="1" x14ac:dyDescent="0.3">
      <c r="B565" s="193" t="s">
        <v>10148</v>
      </c>
      <c r="C565" s="183">
        <v>325000</v>
      </c>
      <c r="D565" s="184">
        <v>0</v>
      </c>
      <c r="E565" s="183">
        <f t="shared" si="45"/>
        <v>325000</v>
      </c>
      <c r="F565" s="194">
        <v>45083</v>
      </c>
      <c r="G565" s="195" t="str">
        <f t="shared" si="43"/>
        <v>VENCIDO</v>
      </c>
      <c r="H565" s="195" t="s">
        <v>10674</v>
      </c>
      <c r="I565" s="248" t="s">
        <v>10657</v>
      </c>
      <c r="J565" s="25"/>
      <c r="K565" s="26"/>
    </row>
    <row r="566" spans="2:11" s="196" customFormat="1" ht="15" customHeight="1" x14ac:dyDescent="0.3">
      <c r="B566" s="193" t="s">
        <v>10148</v>
      </c>
      <c r="C566" s="183">
        <v>1812030</v>
      </c>
      <c r="D566" s="184">
        <v>0</v>
      </c>
      <c r="E566" s="183">
        <f t="shared" si="45"/>
        <v>1812030</v>
      </c>
      <c r="F566" s="194">
        <v>45083</v>
      </c>
      <c r="G566" s="195" t="str">
        <f t="shared" si="43"/>
        <v>VENCIDO</v>
      </c>
      <c r="H566" s="195" t="s">
        <v>10674</v>
      </c>
      <c r="I566" s="248" t="s">
        <v>10657</v>
      </c>
      <c r="J566" s="25"/>
      <c r="K566" s="26"/>
    </row>
    <row r="567" spans="2:11" s="196" customFormat="1" ht="15" customHeight="1" x14ac:dyDescent="0.3">
      <c r="B567" s="193" t="s">
        <v>10148</v>
      </c>
      <c r="C567" s="183">
        <v>570000</v>
      </c>
      <c r="D567" s="184">
        <v>0</v>
      </c>
      <c r="E567" s="183">
        <f t="shared" si="45"/>
        <v>570000</v>
      </c>
      <c r="F567" s="194">
        <v>45084</v>
      </c>
      <c r="G567" s="195" t="str">
        <f t="shared" si="43"/>
        <v>VENCIDO</v>
      </c>
      <c r="H567" s="195" t="s">
        <v>10674</v>
      </c>
      <c r="I567" s="248" t="s">
        <v>10657</v>
      </c>
      <c r="J567" s="25"/>
      <c r="K567" s="26"/>
    </row>
    <row r="568" spans="2:11" s="196" customFormat="1" ht="15" customHeight="1" x14ac:dyDescent="0.3">
      <c r="B568" s="193" t="s">
        <v>10148</v>
      </c>
      <c r="C568" s="183">
        <v>1590790</v>
      </c>
      <c r="D568" s="184">
        <v>0</v>
      </c>
      <c r="E568" s="183">
        <f t="shared" si="45"/>
        <v>1590790</v>
      </c>
      <c r="F568" s="194">
        <v>45084</v>
      </c>
      <c r="G568" s="195" t="str">
        <f t="shared" si="43"/>
        <v>VENCIDO</v>
      </c>
      <c r="H568" s="195" t="s">
        <v>10674</v>
      </c>
      <c r="I568" s="248" t="s">
        <v>10657</v>
      </c>
      <c r="J568" s="25"/>
      <c r="K568" s="26"/>
    </row>
    <row r="569" spans="2:11" s="196" customFormat="1" ht="15" customHeight="1" x14ac:dyDescent="0.3">
      <c r="B569" s="193" t="s">
        <v>10148</v>
      </c>
      <c r="C569" s="183">
        <v>305000</v>
      </c>
      <c r="D569" s="184">
        <v>0</v>
      </c>
      <c r="E569" s="183">
        <f t="shared" si="45"/>
        <v>305000</v>
      </c>
      <c r="F569" s="194">
        <v>45085</v>
      </c>
      <c r="G569" s="195" t="str">
        <f t="shared" si="43"/>
        <v>VENCIDO</v>
      </c>
      <c r="H569" s="195" t="s">
        <v>10674</v>
      </c>
      <c r="I569" s="248" t="s">
        <v>10657</v>
      </c>
      <c r="J569" s="25"/>
      <c r="K569" s="26"/>
    </row>
    <row r="570" spans="2:11" s="196" customFormat="1" ht="15" customHeight="1" x14ac:dyDescent="0.3">
      <c r="B570" s="193" t="s">
        <v>10148</v>
      </c>
      <c r="C570" s="183">
        <v>1356300</v>
      </c>
      <c r="D570" s="184">
        <v>0</v>
      </c>
      <c r="E570" s="183">
        <f t="shared" si="45"/>
        <v>1356300</v>
      </c>
      <c r="F570" s="194">
        <v>45085</v>
      </c>
      <c r="G570" s="195" t="str">
        <f t="shared" si="43"/>
        <v>VENCIDO</v>
      </c>
      <c r="H570" s="195" t="s">
        <v>10674</v>
      </c>
      <c r="I570" s="248" t="s">
        <v>10657</v>
      </c>
      <c r="J570" s="25"/>
      <c r="K570" s="26"/>
    </row>
    <row r="571" spans="2:11" s="196" customFormat="1" ht="15" customHeight="1" x14ac:dyDescent="0.3">
      <c r="B571" s="193" t="s">
        <v>10148</v>
      </c>
      <c r="C571" s="183">
        <v>315000</v>
      </c>
      <c r="D571" s="184">
        <v>0</v>
      </c>
      <c r="E571" s="183">
        <f t="shared" si="45"/>
        <v>315000</v>
      </c>
      <c r="F571" s="194">
        <v>45086</v>
      </c>
      <c r="G571" s="195" t="str">
        <f t="shared" si="43"/>
        <v>VENCIDO</v>
      </c>
      <c r="H571" s="195" t="s">
        <v>10674</v>
      </c>
      <c r="I571" s="248" t="s">
        <v>10657</v>
      </c>
      <c r="J571" s="25"/>
      <c r="K571" s="26"/>
    </row>
    <row r="572" spans="2:11" s="196" customFormat="1" ht="15" customHeight="1" x14ac:dyDescent="0.3">
      <c r="B572" s="193" t="s">
        <v>10148</v>
      </c>
      <c r="C572" s="183">
        <v>2302690</v>
      </c>
      <c r="D572" s="184">
        <v>0</v>
      </c>
      <c r="E572" s="183">
        <f t="shared" si="45"/>
        <v>2302690</v>
      </c>
      <c r="F572" s="194">
        <v>45086</v>
      </c>
      <c r="G572" s="195" t="str">
        <f t="shared" si="43"/>
        <v>VENCIDO</v>
      </c>
      <c r="H572" s="195" t="s">
        <v>10674</v>
      </c>
      <c r="I572" s="248" t="s">
        <v>10657</v>
      </c>
      <c r="J572" s="25"/>
      <c r="K572" s="26"/>
    </row>
    <row r="573" spans="2:11" s="196" customFormat="1" ht="15" customHeight="1" x14ac:dyDescent="0.3">
      <c r="B573" s="193" t="s">
        <v>10148</v>
      </c>
      <c r="C573" s="183">
        <v>225000</v>
      </c>
      <c r="D573" s="184">
        <v>0</v>
      </c>
      <c r="E573" s="183">
        <f t="shared" si="45"/>
        <v>225000</v>
      </c>
      <c r="F573" s="194">
        <v>45087</v>
      </c>
      <c r="G573" s="195" t="str">
        <f t="shared" si="43"/>
        <v>VENCIDO</v>
      </c>
      <c r="H573" s="195" t="s">
        <v>10674</v>
      </c>
      <c r="I573" s="248" t="s">
        <v>10657</v>
      </c>
      <c r="J573" s="25"/>
      <c r="K573" s="26"/>
    </row>
    <row r="574" spans="2:11" s="196" customFormat="1" ht="15" customHeight="1" x14ac:dyDescent="0.3">
      <c r="B574" s="193" t="s">
        <v>10148</v>
      </c>
      <c r="C574" s="183">
        <v>1049000</v>
      </c>
      <c r="D574" s="184">
        <v>0</v>
      </c>
      <c r="E574" s="183">
        <f t="shared" si="45"/>
        <v>1049000</v>
      </c>
      <c r="F574" s="194">
        <v>45088</v>
      </c>
      <c r="G574" s="195" t="str">
        <f t="shared" si="43"/>
        <v>VENCIDO</v>
      </c>
      <c r="H574" s="195" t="s">
        <v>10674</v>
      </c>
      <c r="I574" s="248" t="s">
        <v>10657</v>
      </c>
      <c r="J574" s="25"/>
      <c r="K574" s="26"/>
    </row>
    <row r="575" spans="2:11" s="196" customFormat="1" ht="15" customHeight="1" x14ac:dyDescent="0.3">
      <c r="B575" s="193" t="s">
        <v>10148</v>
      </c>
      <c r="C575" s="183">
        <v>523110</v>
      </c>
      <c r="D575" s="184">
        <v>0</v>
      </c>
      <c r="E575" s="183">
        <f t="shared" si="45"/>
        <v>523110</v>
      </c>
      <c r="F575" s="194">
        <v>45088</v>
      </c>
      <c r="G575" s="195" t="str">
        <f t="shared" si="43"/>
        <v>VENCIDO</v>
      </c>
      <c r="H575" s="195" t="s">
        <v>10674</v>
      </c>
      <c r="I575" s="248" t="s">
        <v>10657</v>
      </c>
      <c r="J575" s="25"/>
      <c r="K575" s="26"/>
    </row>
    <row r="576" spans="2:11" s="196" customFormat="1" ht="15" customHeight="1" x14ac:dyDescent="0.3">
      <c r="B576" s="193" t="s">
        <v>10148</v>
      </c>
      <c r="C576" s="183">
        <v>608000</v>
      </c>
      <c r="D576" s="184">
        <v>0</v>
      </c>
      <c r="E576" s="183">
        <f t="shared" si="45"/>
        <v>608000</v>
      </c>
      <c r="F576" s="194">
        <v>45089</v>
      </c>
      <c r="G576" s="195" t="str">
        <f t="shared" si="43"/>
        <v>VENCIDO</v>
      </c>
      <c r="H576" s="195" t="s">
        <v>10674</v>
      </c>
      <c r="I576" s="248" t="s">
        <v>10657</v>
      </c>
      <c r="J576" s="25"/>
      <c r="K576" s="26"/>
    </row>
    <row r="577" spans="2:11" s="196" customFormat="1" ht="15" customHeight="1" x14ac:dyDescent="0.3">
      <c r="B577" s="193" t="s">
        <v>10148</v>
      </c>
      <c r="C577" s="183">
        <v>2234090</v>
      </c>
      <c r="D577" s="184">
        <v>0</v>
      </c>
      <c r="E577" s="183">
        <f t="shared" si="45"/>
        <v>2234090</v>
      </c>
      <c r="F577" s="194">
        <v>45089</v>
      </c>
      <c r="G577" s="195" t="str">
        <f t="shared" si="43"/>
        <v>VENCIDO</v>
      </c>
      <c r="H577" s="195" t="s">
        <v>10674</v>
      </c>
      <c r="I577" s="248" t="s">
        <v>10657</v>
      </c>
      <c r="J577" s="25"/>
      <c r="K577" s="26"/>
    </row>
    <row r="578" spans="2:11" s="196" customFormat="1" ht="15" customHeight="1" x14ac:dyDescent="0.3">
      <c r="B578" s="193" t="s">
        <v>10148</v>
      </c>
      <c r="C578" s="183">
        <v>310000</v>
      </c>
      <c r="D578" s="184">
        <v>0</v>
      </c>
      <c r="E578" s="183">
        <f t="shared" si="45"/>
        <v>310000</v>
      </c>
      <c r="F578" s="194">
        <v>45090</v>
      </c>
      <c r="G578" s="195" t="str">
        <f t="shared" si="43"/>
        <v>VENCIDO</v>
      </c>
      <c r="H578" s="195" t="s">
        <v>10674</v>
      </c>
      <c r="I578" s="248" t="s">
        <v>10657</v>
      </c>
      <c r="J578" s="25"/>
      <c r="K578" s="26"/>
    </row>
    <row r="579" spans="2:11" s="196" customFormat="1" ht="15" customHeight="1" x14ac:dyDescent="0.3">
      <c r="B579" s="193" t="s">
        <v>10148</v>
      </c>
      <c r="C579" s="183">
        <v>776460</v>
      </c>
      <c r="D579" s="184">
        <v>0</v>
      </c>
      <c r="E579" s="183">
        <f t="shared" si="45"/>
        <v>776460</v>
      </c>
      <c r="F579" s="194">
        <v>45090</v>
      </c>
      <c r="G579" s="195" t="str">
        <f t="shared" si="43"/>
        <v>VENCIDO</v>
      </c>
      <c r="H579" s="195" t="s">
        <v>10674</v>
      </c>
      <c r="I579" s="248" t="s">
        <v>10657</v>
      </c>
      <c r="J579" s="25"/>
      <c r="K579" s="26"/>
    </row>
    <row r="580" spans="2:11" s="196" customFormat="1" ht="15" customHeight="1" x14ac:dyDescent="0.3">
      <c r="B580" s="193" t="s">
        <v>10148</v>
      </c>
      <c r="C580" s="183">
        <v>1180000</v>
      </c>
      <c r="D580" s="184">
        <v>0</v>
      </c>
      <c r="E580" s="183">
        <f t="shared" si="45"/>
        <v>1180000</v>
      </c>
      <c r="F580" s="194">
        <v>45090</v>
      </c>
      <c r="G580" s="195" t="str">
        <f t="shared" si="43"/>
        <v>VENCIDO</v>
      </c>
      <c r="H580" s="195" t="s">
        <v>10674</v>
      </c>
      <c r="I580" s="248" t="s">
        <v>10657</v>
      </c>
      <c r="J580" s="25"/>
      <c r="K580" s="26"/>
    </row>
    <row r="581" spans="2:11" s="196" customFormat="1" ht="15" customHeight="1" x14ac:dyDescent="0.3">
      <c r="B581" s="193" t="s">
        <v>10148</v>
      </c>
      <c r="C581" s="183">
        <v>547000</v>
      </c>
      <c r="D581" s="184">
        <v>0</v>
      </c>
      <c r="E581" s="183">
        <f t="shared" si="45"/>
        <v>547000</v>
      </c>
      <c r="F581" s="194">
        <v>45091</v>
      </c>
      <c r="G581" s="195" t="str">
        <f t="shared" si="43"/>
        <v>VENCIDO</v>
      </c>
      <c r="H581" s="195" t="s">
        <v>10674</v>
      </c>
      <c r="I581" s="248" t="s">
        <v>10657</v>
      </c>
      <c r="J581" s="25"/>
      <c r="K581" s="26"/>
    </row>
    <row r="582" spans="2:11" s="196" customFormat="1" ht="15" customHeight="1" x14ac:dyDescent="0.3">
      <c r="B582" s="193" t="s">
        <v>10148</v>
      </c>
      <c r="C582" s="183">
        <v>1866830</v>
      </c>
      <c r="D582" s="184">
        <v>0</v>
      </c>
      <c r="E582" s="183">
        <f t="shared" si="45"/>
        <v>1866830</v>
      </c>
      <c r="F582" s="194">
        <v>45091</v>
      </c>
      <c r="G582" s="195" t="str">
        <f t="shared" si="43"/>
        <v>VENCIDO</v>
      </c>
      <c r="H582" s="195" t="s">
        <v>10674</v>
      </c>
      <c r="I582" s="248" t="s">
        <v>10657</v>
      </c>
      <c r="J582" s="25"/>
      <c r="K582" s="26"/>
    </row>
    <row r="583" spans="2:11" s="196" customFormat="1" ht="15" customHeight="1" x14ac:dyDescent="0.3">
      <c r="B583" s="193" t="s">
        <v>10148</v>
      </c>
      <c r="C583" s="183">
        <v>595000</v>
      </c>
      <c r="D583" s="184">
        <v>0</v>
      </c>
      <c r="E583" s="183">
        <f t="shared" si="45"/>
        <v>595000</v>
      </c>
      <c r="F583" s="194">
        <v>45092</v>
      </c>
      <c r="G583" s="195" t="str">
        <f t="shared" si="43"/>
        <v>VENCIDO</v>
      </c>
      <c r="H583" s="195" t="s">
        <v>10674</v>
      </c>
      <c r="I583" s="248" t="s">
        <v>10657</v>
      </c>
      <c r="J583" s="25"/>
      <c r="K583" s="26"/>
    </row>
    <row r="584" spans="2:11" s="196" customFormat="1" ht="15" customHeight="1" x14ac:dyDescent="0.3">
      <c r="B584" s="193" t="s">
        <v>10148</v>
      </c>
      <c r="C584" s="183">
        <v>813230</v>
      </c>
      <c r="D584" s="184">
        <v>0</v>
      </c>
      <c r="E584" s="183">
        <f t="shared" si="45"/>
        <v>813230</v>
      </c>
      <c r="F584" s="194">
        <v>45092</v>
      </c>
      <c r="G584" s="195" t="str">
        <f t="shared" si="43"/>
        <v>VENCIDO</v>
      </c>
      <c r="H584" s="195" t="s">
        <v>10674</v>
      </c>
      <c r="I584" s="248" t="s">
        <v>10657</v>
      </c>
      <c r="J584" s="25"/>
      <c r="K584" s="26"/>
    </row>
    <row r="585" spans="2:11" s="196" customFormat="1" ht="15" customHeight="1" x14ac:dyDescent="0.3">
      <c r="B585" s="193" t="s">
        <v>10148</v>
      </c>
      <c r="C585" s="183">
        <v>1985820</v>
      </c>
      <c r="D585" s="184">
        <v>0</v>
      </c>
      <c r="E585" s="183">
        <f t="shared" si="45"/>
        <v>1985820</v>
      </c>
      <c r="F585" s="194">
        <v>45093</v>
      </c>
      <c r="G585" s="195" t="str">
        <f t="shared" si="43"/>
        <v>VENCIDO</v>
      </c>
      <c r="H585" s="195" t="s">
        <v>10674</v>
      </c>
      <c r="I585" s="248" t="s">
        <v>10657</v>
      </c>
      <c r="J585" s="25"/>
      <c r="K585" s="26"/>
    </row>
    <row r="586" spans="2:11" s="196" customFormat="1" ht="15" customHeight="1" x14ac:dyDescent="0.3">
      <c r="B586" s="193" t="s">
        <v>10148</v>
      </c>
      <c r="C586" s="183">
        <v>1809430</v>
      </c>
      <c r="D586" s="184">
        <v>0</v>
      </c>
      <c r="E586" s="183">
        <f t="shared" si="45"/>
        <v>1809430</v>
      </c>
      <c r="F586" s="194">
        <v>45093</v>
      </c>
      <c r="G586" s="195" t="str">
        <f t="shared" si="43"/>
        <v>VENCIDO</v>
      </c>
      <c r="H586" s="195" t="s">
        <v>10674</v>
      </c>
      <c r="I586" s="248" t="s">
        <v>10657</v>
      </c>
      <c r="J586" s="25"/>
      <c r="K586" s="26"/>
    </row>
    <row r="587" spans="2:11" s="196" customFormat="1" ht="15" customHeight="1" x14ac:dyDescent="0.3">
      <c r="B587" s="193" t="s">
        <v>10148</v>
      </c>
      <c r="C587" s="183">
        <v>329000</v>
      </c>
      <c r="D587" s="184">
        <v>0</v>
      </c>
      <c r="E587" s="183">
        <f t="shared" si="45"/>
        <v>329000</v>
      </c>
      <c r="F587" s="194">
        <v>45094</v>
      </c>
      <c r="G587" s="195" t="str">
        <f t="shared" si="43"/>
        <v>VENCIDO</v>
      </c>
      <c r="H587" s="195" t="s">
        <v>10674</v>
      </c>
      <c r="I587" s="248" t="s">
        <v>10657</v>
      </c>
      <c r="J587" s="25"/>
      <c r="K587" s="26"/>
    </row>
    <row r="588" spans="2:11" s="196" customFormat="1" ht="15" customHeight="1" x14ac:dyDescent="0.3">
      <c r="B588" s="193" t="s">
        <v>10148</v>
      </c>
      <c r="C588" s="183">
        <v>487200</v>
      </c>
      <c r="D588" s="184">
        <v>0</v>
      </c>
      <c r="E588" s="183">
        <f t="shared" si="45"/>
        <v>487200</v>
      </c>
      <c r="F588" s="194">
        <v>45095</v>
      </c>
      <c r="G588" s="195" t="str">
        <f t="shared" si="43"/>
        <v>VENCIDO</v>
      </c>
      <c r="H588" s="195" t="s">
        <v>10674</v>
      </c>
      <c r="I588" s="248" t="s">
        <v>10657</v>
      </c>
      <c r="J588" s="25"/>
      <c r="K588" s="26"/>
    </row>
    <row r="589" spans="2:11" s="196" customFormat="1" ht="15" customHeight="1" x14ac:dyDescent="0.3">
      <c r="B589" s="193" t="s">
        <v>10148</v>
      </c>
      <c r="C589" s="183">
        <v>3111250</v>
      </c>
      <c r="D589" s="184">
        <v>0</v>
      </c>
      <c r="E589" s="183">
        <f t="shared" si="45"/>
        <v>3111250</v>
      </c>
      <c r="F589" s="194">
        <v>45095</v>
      </c>
      <c r="G589" s="195" t="str">
        <f t="shared" si="43"/>
        <v>VENCIDO</v>
      </c>
      <c r="H589" s="195" t="s">
        <v>10674</v>
      </c>
      <c r="I589" s="248" t="s">
        <v>10657</v>
      </c>
      <c r="J589" s="25"/>
      <c r="K589" s="26"/>
    </row>
    <row r="590" spans="2:11" s="196" customFormat="1" ht="15" customHeight="1" x14ac:dyDescent="0.3">
      <c r="B590" s="193" t="s">
        <v>10148</v>
      </c>
      <c r="C590" s="183">
        <v>2287630</v>
      </c>
      <c r="D590" s="184">
        <v>0</v>
      </c>
      <c r="E590" s="183">
        <f t="shared" si="45"/>
        <v>2287630</v>
      </c>
      <c r="F590" s="194">
        <v>45096</v>
      </c>
      <c r="G590" s="195" t="str">
        <f t="shared" ref="G590:G653" si="46">+IF(F590&gt;=$C$6,"VIGENTE","VENCIDO")</f>
        <v>VENCIDO</v>
      </c>
      <c r="H590" s="195" t="s">
        <v>10674</v>
      </c>
      <c r="I590" s="248" t="s">
        <v>10657</v>
      </c>
      <c r="J590" s="25"/>
      <c r="K590" s="26"/>
    </row>
    <row r="591" spans="2:11" s="196" customFormat="1" ht="15" customHeight="1" x14ac:dyDescent="0.3">
      <c r="B591" s="193" t="s">
        <v>10148</v>
      </c>
      <c r="C591" s="183">
        <v>623000</v>
      </c>
      <c r="D591" s="184">
        <v>0</v>
      </c>
      <c r="E591" s="183">
        <f t="shared" si="45"/>
        <v>623000</v>
      </c>
      <c r="F591" s="194">
        <v>45097</v>
      </c>
      <c r="G591" s="195" t="str">
        <f t="shared" si="46"/>
        <v>VENCIDO</v>
      </c>
      <c r="H591" s="195" t="s">
        <v>10674</v>
      </c>
      <c r="I591" s="248" t="s">
        <v>10657</v>
      </c>
      <c r="J591" s="25"/>
      <c r="K591" s="26"/>
    </row>
    <row r="592" spans="2:11" s="196" customFormat="1" ht="15" customHeight="1" x14ac:dyDescent="0.3">
      <c r="B592" s="193" t="s">
        <v>10148</v>
      </c>
      <c r="C592" s="183">
        <v>1866120</v>
      </c>
      <c r="D592" s="184">
        <v>0</v>
      </c>
      <c r="E592" s="183">
        <f t="shared" si="45"/>
        <v>1866120</v>
      </c>
      <c r="F592" s="194">
        <v>45098</v>
      </c>
      <c r="G592" s="195" t="str">
        <f t="shared" si="46"/>
        <v>VENCIDO</v>
      </c>
      <c r="H592" s="195" t="s">
        <v>10674</v>
      </c>
      <c r="I592" s="248" t="s">
        <v>10657</v>
      </c>
      <c r="J592" s="25"/>
      <c r="K592" s="26"/>
    </row>
    <row r="593" spans="2:11" s="196" customFormat="1" ht="15" customHeight="1" x14ac:dyDescent="0.3">
      <c r="B593" s="193" t="s">
        <v>10148</v>
      </c>
      <c r="C593" s="183">
        <v>640000</v>
      </c>
      <c r="D593" s="184">
        <v>0</v>
      </c>
      <c r="E593" s="183">
        <f t="shared" si="45"/>
        <v>640000</v>
      </c>
      <c r="F593" s="194">
        <v>45099</v>
      </c>
      <c r="G593" s="195" t="str">
        <f t="shared" si="46"/>
        <v>VENCIDO</v>
      </c>
      <c r="H593" s="195" t="s">
        <v>10674</v>
      </c>
      <c r="I593" s="248" t="s">
        <v>10657</v>
      </c>
      <c r="J593" s="25"/>
      <c r="K593" s="26"/>
    </row>
    <row r="594" spans="2:11" s="196" customFormat="1" ht="15" customHeight="1" x14ac:dyDescent="0.3">
      <c r="B594" s="193" t="s">
        <v>10148</v>
      </c>
      <c r="C594" s="183">
        <v>1790550</v>
      </c>
      <c r="D594" s="184">
        <v>0</v>
      </c>
      <c r="E594" s="183">
        <f>+C594</f>
        <v>1790550</v>
      </c>
      <c r="F594" s="194">
        <v>45099</v>
      </c>
      <c r="G594" s="195" t="str">
        <f t="shared" si="46"/>
        <v>VENCIDO</v>
      </c>
      <c r="H594" s="195" t="s">
        <v>10674</v>
      </c>
      <c r="I594" s="248" t="s">
        <v>10657</v>
      </c>
      <c r="J594" s="25"/>
      <c r="K594" s="26"/>
    </row>
    <row r="595" spans="2:11" s="196" customFormat="1" ht="15" customHeight="1" x14ac:dyDescent="0.3">
      <c r="B595" s="193" t="s">
        <v>10148</v>
      </c>
      <c r="C595" s="183">
        <v>2939580</v>
      </c>
      <c r="D595" s="184">
        <v>0</v>
      </c>
      <c r="E595" s="183">
        <f>+C595</f>
        <v>2939580</v>
      </c>
      <c r="F595" s="194">
        <v>45100</v>
      </c>
      <c r="G595" s="195" t="str">
        <f t="shared" si="46"/>
        <v>VENCIDO</v>
      </c>
      <c r="H595" s="195" t="s">
        <v>10674</v>
      </c>
      <c r="I595" s="248" t="s">
        <v>10657</v>
      </c>
      <c r="J595" s="25"/>
      <c r="K595" s="26"/>
    </row>
    <row r="596" spans="2:11" s="196" customFormat="1" ht="15" customHeight="1" x14ac:dyDescent="0.3">
      <c r="B596" s="193" t="s">
        <v>10148</v>
      </c>
      <c r="C596" s="183">
        <v>999500</v>
      </c>
      <c r="D596" s="184">
        <v>0</v>
      </c>
      <c r="E596" s="183">
        <f t="shared" ref="E596:E602" si="47">+C596</f>
        <v>999500</v>
      </c>
      <c r="F596" s="194">
        <v>45101</v>
      </c>
      <c r="G596" s="195" t="str">
        <f t="shared" si="46"/>
        <v>VENCIDO</v>
      </c>
      <c r="H596" s="195" t="s">
        <v>10674</v>
      </c>
      <c r="I596" s="248" t="s">
        <v>10657</v>
      </c>
      <c r="J596" s="25"/>
      <c r="K596" s="26"/>
    </row>
    <row r="597" spans="2:11" s="196" customFormat="1" ht="15" customHeight="1" x14ac:dyDescent="0.3">
      <c r="B597" s="193" t="s">
        <v>10148</v>
      </c>
      <c r="C597" s="183">
        <v>2417190</v>
      </c>
      <c r="D597" s="184">
        <v>0</v>
      </c>
      <c r="E597" s="183">
        <f t="shared" si="47"/>
        <v>2417190</v>
      </c>
      <c r="F597" s="194">
        <v>45101</v>
      </c>
      <c r="G597" s="195" t="str">
        <f t="shared" si="46"/>
        <v>VENCIDO</v>
      </c>
      <c r="H597" s="195" t="s">
        <v>10674</v>
      </c>
      <c r="I597" s="248" t="s">
        <v>10657</v>
      </c>
      <c r="J597" s="25"/>
      <c r="K597" s="26"/>
    </row>
    <row r="598" spans="2:11" s="196" customFormat="1" ht="15" customHeight="1" x14ac:dyDescent="0.3">
      <c r="B598" s="193" t="s">
        <v>10148</v>
      </c>
      <c r="C598" s="183">
        <v>2609190</v>
      </c>
      <c r="D598" s="184">
        <v>0</v>
      </c>
      <c r="E598" s="183">
        <f t="shared" si="47"/>
        <v>2609190</v>
      </c>
      <c r="F598" s="194">
        <v>45102</v>
      </c>
      <c r="G598" s="195" t="str">
        <f t="shared" si="46"/>
        <v>VENCIDO</v>
      </c>
      <c r="H598" s="195" t="s">
        <v>10674</v>
      </c>
      <c r="I598" s="248" t="s">
        <v>10657</v>
      </c>
      <c r="J598" s="25"/>
      <c r="K598" s="26"/>
    </row>
    <row r="599" spans="2:11" s="196" customFormat="1" ht="15" customHeight="1" x14ac:dyDescent="0.3">
      <c r="B599" s="193" t="s">
        <v>10148</v>
      </c>
      <c r="C599" s="183">
        <v>2893410</v>
      </c>
      <c r="D599" s="184">
        <v>0</v>
      </c>
      <c r="E599" s="183">
        <f t="shared" si="47"/>
        <v>2893410</v>
      </c>
      <c r="F599" s="194">
        <v>45102</v>
      </c>
      <c r="G599" s="195" t="str">
        <f t="shared" si="46"/>
        <v>VENCIDO</v>
      </c>
      <c r="H599" s="195" t="s">
        <v>10674</v>
      </c>
      <c r="I599" s="248" t="s">
        <v>10657</v>
      </c>
      <c r="J599" s="25"/>
      <c r="K599" s="26"/>
    </row>
    <row r="600" spans="2:11" s="196" customFormat="1" ht="15" customHeight="1" x14ac:dyDescent="0.3">
      <c r="B600" s="193" t="s">
        <v>10148</v>
      </c>
      <c r="C600" s="183">
        <v>2005910</v>
      </c>
      <c r="D600" s="184">
        <v>0</v>
      </c>
      <c r="E600" s="183">
        <f t="shared" si="47"/>
        <v>2005910</v>
      </c>
      <c r="F600" s="194">
        <v>45102</v>
      </c>
      <c r="G600" s="195" t="str">
        <f t="shared" si="46"/>
        <v>VENCIDO</v>
      </c>
      <c r="H600" s="195" t="s">
        <v>10674</v>
      </c>
      <c r="I600" s="248" t="s">
        <v>10657</v>
      </c>
      <c r="J600" s="25"/>
      <c r="K600" s="26"/>
    </row>
    <row r="601" spans="2:11" s="196" customFormat="1" ht="15" customHeight="1" x14ac:dyDescent="0.3">
      <c r="B601" s="193" t="s">
        <v>10148</v>
      </c>
      <c r="C601" s="183">
        <v>410000</v>
      </c>
      <c r="D601" s="184">
        <v>0</v>
      </c>
      <c r="E601" s="183">
        <f t="shared" si="47"/>
        <v>410000</v>
      </c>
      <c r="F601" s="194">
        <v>45102</v>
      </c>
      <c r="G601" s="195" t="str">
        <f t="shared" si="46"/>
        <v>VENCIDO</v>
      </c>
      <c r="H601" s="195" t="s">
        <v>10674</v>
      </c>
      <c r="I601" s="248" t="s">
        <v>10657</v>
      </c>
      <c r="J601" s="25"/>
      <c r="K601" s="26"/>
    </row>
    <row r="602" spans="2:11" s="196" customFormat="1" ht="15" customHeight="1" x14ac:dyDescent="0.3">
      <c r="B602" s="193" t="s">
        <v>10148</v>
      </c>
      <c r="C602" s="183">
        <v>295575000</v>
      </c>
      <c r="D602" s="184">
        <v>0</v>
      </c>
      <c r="E602" s="183">
        <f t="shared" si="47"/>
        <v>295575000</v>
      </c>
      <c r="F602" s="194">
        <v>45136</v>
      </c>
      <c r="G602" s="195" t="str">
        <f t="shared" si="46"/>
        <v>VIGENTE</v>
      </c>
      <c r="H602" s="195" t="s">
        <v>10674</v>
      </c>
      <c r="I602" s="248" t="s">
        <v>10657</v>
      </c>
      <c r="J602" s="25"/>
      <c r="K602" s="26"/>
    </row>
    <row r="603" spans="2:11" s="196" customFormat="1" ht="15" customHeight="1" x14ac:dyDescent="0.3">
      <c r="B603" s="193" t="s">
        <v>10149</v>
      </c>
      <c r="C603" s="183">
        <v>0</v>
      </c>
      <c r="D603" s="184">
        <v>604.79999999999995</v>
      </c>
      <c r="E603" s="183">
        <f t="shared" ref="E603:E606" si="48">+D603*$C$7</f>
        <v>4392420.4799999995</v>
      </c>
      <c r="F603" s="194">
        <v>43950</v>
      </c>
      <c r="G603" s="195" t="str">
        <f t="shared" si="46"/>
        <v>VENCIDO</v>
      </c>
      <c r="H603" s="195" t="s">
        <v>10674</v>
      </c>
      <c r="I603" s="248" t="s">
        <v>10661</v>
      </c>
      <c r="J603" s="25"/>
      <c r="K603" s="26"/>
    </row>
    <row r="604" spans="2:11" s="196" customFormat="1" ht="15" customHeight="1" x14ac:dyDescent="0.3">
      <c r="B604" s="193" t="s">
        <v>10149</v>
      </c>
      <c r="C604" s="183">
        <v>0</v>
      </c>
      <c r="D604" s="184">
        <v>316.64</v>
      </c>
      <c r="E604" s="183">
        <f t="shared" si="48"/>
        <v>2299629.6639999999</v>
      </c>
      <c r="F604" s="194">
        <v>43952</v>
      </c>
      <c r="G604" s="195" t="str">
        <f t="shared" si="46"/>
        <v>VENCIDO</v>
      </c>
      <c r="H604" s="195" t="s">
        <v>10674</v>
      </c>
      <c r="I604" s="248" t="s">
        <v>10661</v>
      </c>
      <c r="J604" s="25"/>
      <c r="K604" s="26"/>
    </row>
    <row r="605" spans="2:11" s="196" customFormat="1" ht="15" customHeight="1" x14ac:dyDescent="0.3">
      <c r="B605" s="193" t="s">
        <v>10149</v>
      </c>
      <c r="C605" s="183">
        <v>0</v>
      </c>
      <c r="D605" s="184">
        <v>609.64</v>
      </c>
      <c r="E605" s="183">
        <f t="shared" si="48"/>
        <v>4427571.4639999997</v>
      </c>
      <c r="F605" s="194">
        <v>43970</v>
      </c>
      <c r="G605" s="195" t="str">
        <f t="shared" si="46"/>
        <v>VENCIDO</v>
      </c>
      <c r="H605" s="195" t="s">
        <v>10674</v>
      </c>
      <c r="I605" s="248" t="s">
        <v>10661</v>
      </c>
      <c r="J605" s="25"/>
      <c r="K605" s="26"/>
    </row>
    <row r="606" spans="2:11" s="196" customFormat="1" ht="15" customHeight="1" x14ac:dyDescent="0.3">
      <c r="B606" s="193" t="s">
        <v>10149</v>
      </c>
      <c r="C606" s="183">
        <v>0</v>
      </c>
      <c r="D606" s="184">
        <v>478.08</v>
      </c>
      <c r="E606" s="183">
        <f t="shared" si="48"/>
        <v>3472103.8080000002</v>
      </c>
      <c r="F606" s="194">
        <v>44963</v>
      </c>
      <c r="G606" s="195" t="str">
        <f t="shared" si="46"/>
        <v>VENCIDO</v>
      </c>
      <c r="H606" s="195" t="s">
        <v>10674</v>
      </c>
      <c r="I606" s="248" t="s">
        <v>10660</v>
      </c>
      <c r="J606" s="25"/>
      <c r="K606" s="26"/>
    </row>
    <row r="607" spans="2:11" s="196" customFormat="1" ht="15" customHeight="1" x14ac:dyDescent="0.3">
      <c r="B607" s="193" t="s">
        <v>10150</v>
      </c>
      <c r="C607" s="183">
        <v>1500000</v>
      </c>
      <c r="D607" s="184">
        <v>0</v>
      </c>
      <c r="E607" s="183">
        <f>+C607</f>
        <v>1500000</v>
      </c>
      <c r="F607" s="194">
        <v>43755</v>
      </c>
      <c r="G607" s="195" t="str">
        <f t="shared" si="46"/>
        <v>VENCIDO</v>
      </c>
      <c r="H607" s="195" t="s">
        <v>10674</v>
      </c>
      <c r="I607" s="248" t="s">
        <v>10657</v>
      </c>
      <c r="J607" s="25"/>
      <c r="K607" s="26"/>
    </row>
    <row r="608" spans="2:11" s="196" customFormat="1" ht="15" customHeight="1" x14ac:dyDescent="0.3">
      <c r="B608" s="193" t="s">
        <v>10151</v>
      </c>
      <c r="C608" s="183">
        <v>0</v>
      </c>
      <c r="D608" s="184">
        <v>384.4</v>
      </c>
      <c r="E608" s="183">
        <f t="shared" ref="E608:E618" si="49">+D608*$C$7</f>
        <v>2791743.44</v>
      </c>
      <c r="F608" s="194">
        <v>45120</v>
      </c>
      <c r="G608" s="195" t="str">
        <f t="shared" si="46"/>
        <v>VIGENTE</v>
      </c>
      <c r="H608" s="195" t="s">
        <v>10674</v>
      </c>
      <c r="I608" s="248" t="s">
        <v>10655</v>
      </c>
      <c r="J608" s="25"/>
      <c r="K608" s="26"/>
    </row>
    <row r="609" spans="2:11" s="196" customFormat="1" ht="15" customHeight="1" x14ac:dyDescent="0.3">
      <c r="B609" s="193" t="s">
        <v>10151</v>
      </c>
      <c r="C609" s="183">
        <v>0</v>
      </c>
      <c r="D609" s="184">
        <v>39.06</v>
      </c>
      <c r="E609" s="183">
        <f t="shared" si="49"/>
        <v>283677.15600000002</v>
      </c>
      <c r="F609" s="194">
        <v>45120</v>
      </c>
      <c r="G609" s="195" t="str">
        <f t="shared" si="46"/>
        <v>VIGENTE</v>
      </c>
      <c r="H609" s="195" t="s">
        <v>10674</v>
      </c>
      <c r="I609" s="248" t="s">
        <v>10655</v>
      </c>
      <c r="J609" s="25"/>
      <c r="K609" s="26"/>
    </row>
    <row r="610" spans="2:11" s="196" customFormat="1" ht="15" customHeight="1" x14ac:dyDescent="0.3">
      <c r="B610" s="193" t="s">
        <v>10151</v>
      </c>
      <c r="C610" s="183">
        <v>0</v>
      </c>
      <c r="D610" s="184">
        <v>260.39999999999998</v>
      </c>
      <c r="E610" s="183">
        <f t="shared" si="49"/>
        <v>1891181.04</v>
      </c>
      <c r="F610" s="194">
        <v>45121</v>
      </c>
      <c r="G610" s="195" t="str">
        <f t="shared" si="46"/>
        <v>VIGENTE</v>
      </c>
      <c r="H610" s="195" t="s">
        <v>10674</v>
      </c>
      <c r="I610" s="248" t="s">
        <v>10655</v>
      </c>
      <c r="J610" s="25"/>
      <c r="K610" s="26"/>
    </row>
    <row r="611" spans="2:11" s="196" customFormat="1" ht="15" customHeight="1" x14ac:dyDescent="0.3">
      <c r="B611" s="193" t="s">
        <v>10151</v>
      </c>
      <c r="C611" s="183">
        <v>0</v>
      </c>
      <c r="D611" s="184">
        <v>195.3</v>
      </c>
      <c r="E611" s="183">
        <f t="shared" si="49"/>
        <v>1418385.7800000003</v>
      </c>
      <c r="F611" s="194">
        <v>45122</v>
      </c>
      <c r="G611" s="195" t="str">
        <f t="shared" si="46"/>
        <v>VIGENTE</v>
      </c>
      <c r="H611" s="195" t="s">
        <v>10674</v>
      </c>
      <c r="I611" s="248" t="s">
        <v>10655</v>
      </c>
      <c r="J611" s="25"/>
      <c r="K611" s="26"/>
    </row>
    <row r="612" spans="2:11" s="196" customFormat="1" ht="15" customHeight="1" x14ac:dyDescent="0.3">
      <c r="B612" s="193" t="s">
        <v>10151</v>
      </c>
      <c r="C612" s="183">
        <v>0</v>
      </c>
      <c r="D612" s="184">
        <v>58.59</v>
      </c>
      <c r="E612" s="183">
        <f t="shared" si="49"/>
        <v>425515.73400000005</v>
      </c>
      <c r="F612" s="194">
        <v>45123</v>
      </c>
      <c r="G612" s="195" t="str">
        <f t="shared" si="46"/>
        <v>VIGENTE</v>
      </c>
      <c r="H612" s="195" t="s">
        <v>10674</v>
      </c>
      <c r="I612" s="248" t="s">
        <v>10655</v>
      </c>
      <c r="J612" s="25"/>
      <c r="K612" s="26"/>
    </row>
    <row r="613" spans="2:11" s="196" customFormat="1" ht="15" customHeight="1" x14ac:dyDescent="0.3">
      <c r="B613" s="193" t="s">
        <v>10151</v>
      </c>
      <c r="C613" s="183">
        <v>0</v>
      </c>
      <c r="D613" s="184">
        <v>195.3</v>
      </c>
      <c r="E613" s="183">
        <f t="shared" si="49"/>
        <v>1418385.7800000003</v>
      </c>
      <c r="F613" s="194">
        <v>45123</v>
      </c>
      <c r="G613" s="195" t="str">
        <f t="shared" si="46"/>
        <v>VIGENTE</v>
      </c>
      <c r="H613" s="195" t="s">
        <v>10674</v>
      </c>
      <c r="I613" s="248" t="s">
        <v>10655</v>
      </c>
      <c r="J613" s="25"/>
      <c r="K613" s="26"/>
    </row>
    <row r="614" spans="2:11" s="196" customFormat="1" ht="15" customHeight="1" x14ac:dyDescent="0.3">
      <c r="B614" s="193" t="s">
        <v>10151</v>
      </c>
      <c r="C614" s="183">
        <v>0</v>
      </c>
      <c r="D614" s="184">
        <v>58.59</v>
      </c>
      <c r="E614" s="183">
        <f t="shared" si="49"/>
        <v>425515.73400000005</v>
      </c>
      <c r="F614" s="194">
        <v>45123</v>
      </c>
      <c r="G614" s="195" t="str">
        <f t="shared" si="46"/>
        <v>VIGENTE</v>
      </c>
      <c r="H614" s="195" t="s">
        <v>10674</v>
      </c>
      <c r="I614" s="248" t="s">
        <v>10655</v>
      </c>
      <c r="J614" s="25"/>
      <c r="K614" s="26"/>
    </row>
    <row r="615" spans="2:11" s="196" customFormat="1" ht="15" customHeight="1" x14ac:dyDescent="0.3">
      <c r="B615" s="193" t="s">
        <v>10151</v>
      </c>
      <c r="C615" s="183">
        <v>0</v>
      </c>
      <c r="D615" s="184">
        <v>195.3</v>
      </c>
      <c r="E615" s="183">
        <f t="shared" si="49"/>
        <v>1418385.7800000003</v>
      </c>
      <c r="F615" s="194">
        <v>45128</v>
      </c>
      <c r="G615" s="195" t="str">
        <f t="shared" si="46"/>
        <v>VIGENTE</v>
      </c>
      <c r="H615" s="195" t="s">
        <v>10674</v>
      </c>
      <c r="I615" s="248" t="s">
        <v>10655</v>
      </c>
      <c r="J615" s="25"/>
      <c r="K615" s="26"/>
    </row>
    <row r="616" spans="2:11" s="196" customFormat="1" ht="15" customHeight="1" x14ac:dyDescent="0.3">
      <c r="B616" s="193" t="s">
        <v>10151</v>
      </c>
      <c r="C616" s="183">
        <v>0</v>
      </c>
      <c r="D616" s="184">
        <v>57.66</v>
      </c>
      <c r="E616" s="183">
        <f t="shared" si="49"/>
        <v>418761.516</v>
      </c>
      <c r="F616" s="194">
        <v>45130</v>
      </c>
      <c r="G616" s="195" t="str">
        <f t="shared" si="46"/>
        <v>VIGENTE</v>
      </c>
      <c r="H616" s="195" t="s">
        <v>10674</v>
      </c>
      <c r="I616" s="248" t="s">
        <v>10655</v>
      </c>
      <c r="J616" s="25"/>
      <c r="K616" s="26"/>
    </row>
    <row r="617" spans="2:11" s="196" customFormat="1" ht="15" customHeight="1" x14ac:dyDescent="0.3">
      <c r="B617" s="193" t="s">
        <v>10151</v>
      </c>
      <c r="C617" s="183">
        <v>0</v>
      </c>
      <c r="D617" s="184">
        <v>372</v>
      </c>
      <c r="E617" s="183">
        <f t="shared" si="49"/>
        <v>2701687.2</v>
      </c>
      <c r="F617" s="194">
        <v>45130</v>
      </c>
      <c r="G617" s="195" t="str">
        <f t="shared" si="46"/>
        <v>VIGENTE</v>
      </c>
      <c r="H617" s="195" t="s">
        <v>10674</v>
      </c>
      <c r="I617" s="248" t="s">
        <v>10655</v>
      </c>
      <c r="J617" s="25"/>
      <c r="K617" s="26"/>
    </row>
    <row r="618" spans="2:11" s="196" customFormat="1" ht="15" customHeight="1" x14ac:dyDescent="0.3">
      <c r="B618" s="193" t="s">
        <v>10151</v>
      </c>
      <c r="C618" s="183">
        <v>0</v>
      </c>
      <c r="D618" s="184">
        <v>97.65</v>
      </c>
      <c r="E618" s="183">
        <f t="shared" si="49"/>
        <v>709192.89000000013</v>
      </c>
      <c r="F618" s="194">
        <v>45130</v>
      </c>
      <c r="G618" s="195" t="str">
        <f t="shared" si="46"/>
        <v>VIGENTE</v>
      </c>
      <c r="H618" s="195" t="s">
        <v>10674</v>
      </c>
      <c r="I618" s="248" t="s">
        <v>10655</v>
      </c>
      <c r="J618" s="25"/>
      <c r="K618" s="26"/>
    </row>
    <row r="619" spans="2:11" s="196" customFormat="1" ht="15" customHeight="1" x14ac:dyDescent="0.3">
      <c r="B619" s="193" t="s">
        <v>10151</v>
      </c>
      <c r="C619" s="183">
        <v>98098</v>
      </c>
      <c r="D619" s="184">
        <v>0</v>
      </c>
      <c r="E619" s="183">
        <f t="shared" ref="E619:E631" si="50">+C619</f>
        <v>98098</v>
      </c>
      <c r="F619" s="194">
        <v>45136</v>
      </c>
      <c r="G619" s="195" t="str">
        <f t="shared" si="46"/>
        <v>VIGENTE</v>
      </c>
      <c r="H619" s="195" t="s">
        <v>10674</v>
      </c>
      <c r="I619" s="248" t="s">
        <v>318</v>
      </c>
      <c r="J619" s="25"/>
      <c r="K619" s="26"/>
    </row>
    <row r="620" spans="2:11" s="196" customFormat="1" ht="15" customHeight="1" x14ac:dyDescent="0.3">
      <c r="B620" s="193" t="s">
        <v>10152</v>
      </c>
      <c r="C620" s="183">
        <v>86644</v>
      </c>
      <c r="D620" s="184">
        <v>0</v>
      </c>
      <c r="E620" s="183">
        <f t="shared" si="50"/>
        <v>86644</v>
      </c>
      <c r="F620" s="194">
        <v>45054</v>
      </c>
      <c r="G620" s="195" t="str">
        <f t="shared" si="46"/>
        <v>VENCIDO</v>
      </c>
      <c r="H620" s="195" t="s">
        <v>10674</v>
      </c>
      <c r="I620" s="248" t="s">
        <v>10657</v>
      </c>
      <c r="J620" s="25"/>
      <c r="K620" s="26"/>
    </row>
    <row r="621" spans="2:11" s="196" customFormat="1" ht="15" customHeight="1" x14ac:dyDescent="0.3">
      <c r="B621" s="193" t="s">
        <v>10152</v>
      </c>
      <c r="C621" s="183">
        <v>36006</v>
      </c>
      <c r="D621" s="184">
        <v>0</v>
      </c>
      <c r="E621" s="183">
        <f t="shared" si="50"/>
        <v>36006</v>
      </c>
      <c r="F621" s="194">
        <v>45084</v>
      </c>
      <c r="G621" s="195" t="str">
        <f t="shared" si="46"/>
        <v>VENCIDO</v>
      </c>
      <c r="H621" s="195" t="s">
        <v>10674</v>
      </c>
      <c r="I621" s="248" t="s">
        <v>10657</v>
      </c>
      <c r="J621" s="25"/>
      <c r="K621" s="26"/>
    </row>
    <row r="622" spans="2:11" s="196" customFormat="1" ht="15" customHeight="1" x14ac:dyDescent="0.3">
      <c r="B622" s="193" t="s">
        <v>10152</v>
      </c>
      <c r="C622" s="183">
        <v>38598</v>
      </c>
      <c r="D622" s="184">
        <v>0</v>
      </c>
      <c r="E622" s="183">
        <f t="shared" si="50"/>
        <v>38598</v>
      </c>
      <c r="F622" s="194">
        <v>45114</v>
      </c>
      <c r="G622" s="195" t="str">
        <f t="shared" si="46"/>
        <v>VIGENTE</v>
      </c>
      <c r="H622" s="195" t="s">
        <v>10674</v>
      </c>
      <c r="I622" s="248" t="s">
        <v>10657</v>
      </c>
      <c r="J622" s="25"/>
      <c r="K622" s="26"/>
    </row>
    <row r="623" spans="2:11" s="196" customFormat="1" ht="15" customHeight="1" x14ac:dyDescent="0.3">
      <c r="B623" s="193" t="s">
        <v>10153</v>
      </c>
      <c r="C623" s="183">
        <v>0</v>
      </c>
      <c r="D623" s="184">
        <v>876.14</v>
      </c>
      <c r="E623" s="183">
        <f>+D623*$C$7</f>
        <v>6363054.3640000001</v>
      </c>
      <c r="F623" s="194">
        <v>45083</v>
      </c>
      <c r="G623" s="195" t="str">
        <f t="shared" si="46"/>
        <v>VENCIDO</v>
      </c>
      <c r="H623" s="195" t="s">
        <v>10674</v>
      </c>
      <c r="I623" s="248" t="s">
        <v>10655</v>
      </c>
      <c r="J623" s="25"/>
      <c r="K623" s="26"/>
    </row>
    <row r="624" spans="2:11" s="196" customFormat="1" ht="15" customHeight="1" x14ac:dyDescent="0.3">
      <c r="B624" s="193" t="s">
        <v>10153</v>
      </c>
      <c r="C624" s="183">
        <v>550000</v>
      </c>
      <c r="D624" s="184">
        <v>0</v>
      </c>
      <c r="E624" s="183">
        <f t="shared" si="50"/>
        <v>550000</v>
      </c>
      <c r="F624" s="194">
        <v>44715</v>
      </c>
      <c r="G624" s="195" t="str">
        <f t="shared" si="46"/>
        <v>VENCIDO</v>
      </c>
      <c r="H624" s="195" t="s">
        <v>10674</v>
      </c>
      <c r="I624" s="248" t="s">
        <v>318</v>
      </c>
      <c r="J624" s="25"/>
      <c r="K624" s="26"/>
    </row>
    <row r="625" spans="2:11" s="196" customFormat="1" ht="15" customHeight="1" x14ac:dyDescent="0.3">
      <c r="B625" s="193" t="s">
        <v>10154</v>
      </c>
      <c r="C625" s="183">
        <v>15856141</v>
      </c>
      <c r="D625" s="184">
        <v>0</v>
      </c>
      <c r="E625" s="183">
        <f t="shared" si="50"/>
        <v>15856141</v>
      </c>
      <c r="F625" s="194">
        <v>45114</v>
      </c>
      <c r="G625" s="195" t="str">
        <f t="shared" si="46"/>
        <v>VIGENTE</v>
      </c>
      <c r="H625" s="195" t="s">
        <v>10674</v>
      </c>
      <c r="I625" s="248" t="s">
        <v>10657</v>
      </c>
      <c r="J625" s="25"/>
      <c r="K625" s="26"/>
    </row>
    <row r="626" spans="2:11" s="196" customFormat="1" ht="15" customHeight="1" x14ac:dyDescent="0.3">
      <c r="B626" s="193" t="s">
        <v>10155</v>
      </c>
      <c r="C626" s="183">
        <v>0</v>
      </c>
      <c r="D626" s="184">
        <v>250</v>
      </c>
      <c r="E626" s="183">
        <f>+D626*$C$7</f>
        <v>1815650</v>
      </c>
      <c r="F626" s="194">
        <v>44079</v>
      </c>
      <c r="G626" s="195" t="str">
        <f t="shared" si="46"/>
        <v>VENCIDO</v>
      </c>
      <c r="H626" s="195" t="s">
        <v>10674</v>
      </c>
      <c r="I626" s="248" t="s">
        <v>10655</v>
      </c>
      <c r="J626" s="25"/>
      <c r="K626" s="26"/>
    </row>
    <row r="627" spans="2:11" s="196" customFormat="1" ht="15" customHeight="1" x14ac:dyDescent="0.3">
      <c r="B627" s="193" t="s">
        <v>10156</v>
      </c>
      <c r="C627" s="183">
        <v>31028970</v>
      </c>
      <c r="D627" s="184">
        <v>0</v>
      </c>
      <c r="E627" s="183">
        <f t="shared" si="50"/>
        <v>31028970</v>
      </c>
      <c r="F627" s="194">
        <v>45068</v>
      </c>
      <c r="G627" s="195" t="str">
        <f t="shared" si="46"/>
        <v>VENCIDO</v>
      </c>
      <c r="H627" s="195" t="s">
        <v>10674</v>
      </c>
      <c r="I627" s="248" t="s">
        <v>10657</v>
      </c>
      <c r="J627" s="25"/>
      <c r="K627" s="26"/>
    </row>
    <row r="628" spans="2:11" s="196" customFormat="1" ht="15" customHeight="1" x14ac:dyDescent="0.3">
      <c r="B628" s="193" t="s">
        <v>10156</v>
      </c>
      <c r="C628" s="183">
        <v>33709091</v>
      </c>
      <c r="D628" s="184">
        <v>0</v>
      </c>
      <c r="E628" s="183">
        <f t="shared" si="50"/>
        <v>33709091</v>
      </c>
      <c r="F628" s="194">
        <v>45123</v>
      </c>
      <c r="G628" s="195" t="str">
        <f t="shared" si="46"/>
        <v>VIGENTE</v>
      </c>
      <c r="H628" s="195" t="s">
        <v>10674</v>
      </c>
      <c r="I628" s="248" t="s">
        <v>10657</v>
      </c>
      <c r="J628" s="25"/>
      <c r="K628" s="26"/>
    </row>
    <row r="629" spans="2:11" s="196" customFormat="1" ht="15" customHeight="1" x14ac:dyDescent="0.3">
      <c r="B629" s="193" t="s">
        <v>10157</v>
      </c>
      <c r="C629" s="183">
        <v>187273</v>
      </c>
      <c r="D629" s="184">
        <v>0</v>
      </c>
      <c r="E629" s="183">
        <f t="shared" si="50"/>
        <v>187273</v>
      </c>
      <c r="F629" s="194">
        <v>44648</v>
      </c>
      <c r="G629" s="195" t="str">
        <f t="shared" si="46"/>
        <v>VENCIDO</v>
      </c>
      <c r="H629" s="195" t="s">
        <v>10674</v>
      </c>
      <c r="I629" s="248" t="s">
        <v>10657</v>
      </c>
      <c r="J629" s="25"/>
      <c r="K629" s="26"/>
    </row>
    <row r="630" spans="2:11" s="196" customFormat="1" ht="15" customHeight="1" x14ac:dyDescent="0.3">
      <c r="B630" s="193" t="s">
        <v>10158</v>
      </c>
      <c r="C630" s="183">
        <v>0</v>
      </c>
      <c r="D630" s="184">
        <v>328.55</v>
      </c>
      <c r="E630" s="183">
        <f>+D630*$C$7</f>
        <v>2386127.23</v>
      </c>
      <c r="F630" s="194">
        <v>44413</v>
      </c>
      <c r="G630" s="195" t="str">
        <f t="shared" si="46"/>
        <v>VENCIDO</v>
      </c>
      <c r="H630" s="195" t="s">
        <v>10674</v>
      </c>
      <c r="I630" s="248" t="s">
        <v>10655</v>
      </c>
      <c r="J630" s="25"/>
      <c r="K630" s="26"/>
    </row>
    <row r="631" spans="2:11" s="196" customFormat="1" ht="15" customHeight="1" x14ac:dyDescent="0.3">
      <c r="B631" s="193" t="s">
        <v>10159</v>
      </c>
      <c r="C631" s="183">
        <v>900000</v>
      </c>
      <c r="D631" s="184">
        <v>0</v>
      </c>
      <c r="E631" s="183">
        <f t="shared" si="50"/>
        <v>900000</v>
      </c>
      <c r="F631" s="194">
        <v>44758</v>
      </c>
      <c r="G631" s="195" t="str">
        <f t="shared" si="46"/>
        <v>VENCIDO</v>
      </c>
      <c r="H631" s="195" t="s">
        <v>10674</v>
      </c>
      <c r="I631" s="248" t="s">
        <v>10657</v>
      </c>
      <c r="J631" s="25"/>
      <c r="K631" s="26"/>
    </row>
    <row r="632" spans="2:11" s="196" customFormat="1" ht="15" customHeight="1" x14ac:dyDescent="0.3">
      <c r="B632" s="193" t="s">
        <v>10160</v>
      </c>
      <c r="C632" s="183">
        <v>0</v>
      </c>
      <c r="D632" s="184">
        <v>1917.68</v>
      </c>
      <c r="E632" s="183">
        <f t="shared" ref="E632:E647" si="51">+D632*$C$7</f>
        <v>13927342.768000001</v>
      </c>
      <c r="F632" s="194">
        <v>45076</v>
      </c>
      <c r="G632" s="195" t="str">
        <f t="shared" si="46"/>
        <v>VENCIDO</v>
      </c>
      <c r="H632" s="195" t="s">
        <v>10674</v>
      </c>
      <c r="I632" s="248" t="s">
        <v>10660</v>
      </c>
      <c r="J632" s="25"/>
      <c r="K632" s="26"/>
    </row>
    <row r="633" spans="2:11" s="196" customFormat="1" ht="15" customHeight="1" x14ac:dyDescent="0.3">
      <c r="B633" s="193" t="s">
        <v>10160</v>
      </c>
      <c r="C633" s="183">
        <v>0</v>
      </c>
      <c r="D633" s="184">
        <v>1094.07</v>
      </c>
      <c r="E633" s="183">
        <f t="shared" si="51"/>
        <v>7945792.7819999997</v>
      </c>
      <c r="F633" s="194">
        <v>45112</v>
      </c>
      <c r="G633" s="195" t="str">
        <f t="shared" si="46"/>
        <v>VIGENTE</v>
      </c>
      <c r="H633" s="195" t="s">
        <v>10674</v>
      </c>
      <c r="I633" s="248" t="s">
        <v>10655</v>
      </c>
      <c r="J633" s="25"/>
      <c r="K633" s="26"/>
    </row>
    <row r="634" spans="2:11" s="196" customFormat="1" ht="15" customHeight="1" x14ac:dyDescent="0.3">
      <c r="B634" s="193" t="s">
        <v>10160</v>
      </c>
      <c r="C634" s="183">
        <v>0</v>
      </c>
      <c r="D634" s="184">
        <v>1917.68</v>
      </c>
      <c r="E634" s="183">
        <f t="shared" si="51"/>
        <v>13927342.768000001</v>
      </c>
      <c r="F634" s="194">
        <v>45107</v>
      </c>
      <c r="G634" s="195" t="str">
        <f t="shared" si="46"/>
        <v>VIGENTE</v>
      </c>
      <c r="H634" s="195" t="s">
        <v>10674</v>
      </c>
      <c r="I634" s="248" t="s">
        <v>10660</v>
      </c>
      <c r="J634" s="25"/>
      <c r="K634" s="26"/>
    </row>
    <row r="635" spans="2:11" s="196" customFormat="1" ht="15" customHeight="1" x14ac:dyDescent="0.3">
      <c r="B635" s="193" t="s">
        <v>10161</v>
      </c>
      <c r="C635" s="183">
        <v>0</v>
      </c>
      <c r="D635" s="184">
        <v>4900</v>
      </c>
      <c r="E635" s="183">
        <f t="shared" si="51"/>
        <v>35586740</v>
      </c>
      <c r="F635" s="194">
        <v>45122</v>
      </c>
      <c r="G635" s="195" t="str">
        <f t="shared" si="46"/>
        <v>VIGENTE</v>
      </c>
      <c r="H635" s="195" t="s">
        <v>10686</v>
      </c>
      <c r="I635" s="248" t="s">
        <v>10655</v>
      </c>
      <c r="J635" s="25"/>
      <c r="K635" s="26"/>
    </row>
    <row r="636" spans="2:11" s="196" customFormat="1" ht="15" customHeight="1" x14ac:dyDescent="0.3">
      <c r="B636" s="193" t="s">
        <v>10161</v>
      </c>
      <c r="C636" s="183">
        <v>0</v>
      </c>
      <c r="D636" s="184">
        <v>4900</v>
      </c>
      <c r="E636" s="183">
        <f t="shared" si="51"/>
        <v>35586740</v>
      </c>
      <c r="F636" s="194">
        <v>45337</v>
      </c>
      <c r="G636" s="195" t="str">
        <f t="shared" si="46"/>
        <v>VIGENTE</v>
      </c>
      <c r="H636" s="195" t="s">
        <v>10686</v>
      </c>
      <c r="I636" s="248" t="s">
        <v>10655</v>
      </c>
      <c r="J636" s="25"/>
      <c r="K636" s="26"/>
    </row>
    <row r="637" spans="2:11" s="196" customFormat="1" ht="15" customHeight="1" x14ac:dyDescent="0.3">
      <c r="B637" s="193" t="s">
        <v>10161</v>
      </c>
      <c r="C637" s="183">
        <v>0</v>
      </c>
      <c r="D637" s="184">
        <v>4620</v>
      </c>
      <c r="E637" s="183">
        <f t="shared" si="51"/>
        <v>33553212</v>
      </c>
      <c r="F637" s="194">
        <v>45488</v>
      </c>
      <c r="G637" s="195" t="str">
        <f t="shared" si="46"/>
        <v>VIGENTE</v>
      </c>
      <c r="H637" s="195" t="s">
        <v>10686</v>
      </c>
      <c r="I637" s="248" t="s">
        <v>10655</v>
      </c>
      <c r="J637" s="25"/>
      <c r="K637" s="26"/>
    </row>
    <row r="638" spans="2:11" s="196" customFormat="1" ht="15" customHeight="1" x14ac:dyDescent="0.3">
      <c r="B638" s="193" t="s">
        <v>10161</v>
      </c>
      <c r="C638" s="183">
        <v>0</v>
      </c>
      <c r="D638" s="184">
        <v>4620</v>
      </c>
      <c r="E638" s="183">
        <f t="shared" si="51"/>
        <v>33553212</v>
      </c>
      <c r="F638" s="194">
        <v>45337</v>
      </c>
      <c r="G638" s="195" t="str">
        <f t="shared" si="46"/>
        <v>VIGENTE</v>
      </c>
      <c r="H638" s="195" t="s">
        <v>10686</v>
      </c>
      <c r="I638" s="248" t="s">
        <v>10655</v>
      </c>
      <c r="J638" s="25"/>
      <c r="K638" s="26"/>
    </row>
    <row r="639" spans="2:11" s="196" customFormat="1" ht="15" customHeight="1" x14ac:dyDescent="0.3">
      <c r="B639" s="193" t="s">
        <v>10161</v>
      </c>
      <c r="C639" s="183">
        <v>0</v>
      </c>
      <c r="D639" s="184">
        <v>4620</v>
      </c>
      <c r="E639" s="183">
        <f t="shared" si="51"/>
        <v>33553212</v>
      </c>
      <c r="F639" s="194">
        <v>45853</v>
      </c>
      <c r="G639" s="195" t="str">
        <f t="shared" si="46"/>
        <v>VIGENTE</v>
      </c>
      <c r="H639" s="195" t="s">
        <v>10686</v>
      </c>
      <c r="I639" s="248" t="s">
        <v>10655</v>
      </c>
      <c r="J639" s="25"/>
      <c r="K639" s="26"/>
    </row>
    <row r="640" spans="2:11" s="196" customFormat="1" ht="15" customHeight="1" x14ac:dyDescent="0.3">
      <c r="B640" s="193" t="s">
        <v>10161</v>
      </c>
      <c r="C640" s="183">
        <v>0</v>
      </c>
      <c r="D640" s="184">
        <v>4620</v>
      </c>
      <c r="E640" s="183">
        <f t="shared" si="51"/>
        <v>33553212</v>
      </c>
      <c r="F640" s="194">
        <v>46068</v>
      </c>
      <c r="G640" s="195" t="str">
        <f t="shared" si="46"/>
        <v>VIGENTE</v>
      </c>
      <c r="H640" s="195" t="s">
        <v>10686</v>
      </c>
      <c r="I640" s="248" t="s">
        <v>10655</v>
      </c>
      <c r="J640" s="25"/>
      <c r="K640" s="26"/>
    </row>
    <row r="641" spans="2:11" s="196" customFormat="1" ht="15" customHeight="1" x14ac:dyDescent="0.3">
      <c r="B641" s="193" t="s">
        <v>10161</v>
      </c>
      <c r="C641" s="183">
        <v>0</v>
      </c>
      <c r="D641" s="184">
        <v>4620</v>
      </c>
      <c r="E641" s="183">
        <f t="shared" si="51"/>
        <v>33553212</v>
      </c>
      <c r="F641" s="194">
        <v>45122</v>
      </c>
      <c r="G641" s="195" t="str">
        <f t="shared" si="46"/>
        <v>VIGENTE</v>
      </c>
      <c r="H641" s="195" t="s">
        <v>10686</v>
      </c>
      <c r="I641" s="248" t="s">
        <v>10655</v>
      </c>
      <c r="J641" s="25"/>
      <c r="K641" s="26"/>
    </row>
    <row r="642" spans="2:11" s="196" customFormat="1" ht="15" customHeight="1" x14ac:dyDescent="0.3">
      <c r="B642" s="193" t="s">
        <v>10161</v>
      </c>
      <c r="C642" s="183">
        <v>0</v>
      </c>
      <c r="D642" s="184">
        <v>4620</v>
      </c>
      <c r="E642" s="183">
        <f t="shared" si="51"/>
        <v>33553212</v>
      </c>
      <c r="F642" s="194">
        <v>45703</v>
      </c>
      <c r="G642" s="195" t="str">
        <f t="shared" si="46"/>
        <v>VIGENTE</v>
      </c>
      <c r="H642" s="195" t="s">
        <v>10686</v>
      </c>
      <c r="I642" s="248" t="s">
        <v>10655</v>
      </c>
      <c r="J642" s="25"/>
      <c r="K642" s="26"/>
    </row>
    <row r="643" spans="2:11" s="196" customFormat="1" ht="15" customHeight="1" x14ac:dyDescent="0.3">
      <c r="B643" s="193" t="s">
        <v>10161</v>
      </c>
      <c r="C643" s="183">
        <v>0</v>
      </c>
      <c r="D643" s="184">
        <v>294.01</v>
      </c>
      <c r="E643" s="183">
        <f t="shared" si="51"/>
        <v>2135277.0260000001</v>
      </c>
      <c r="F643" s="194">
        <v>45093</v>
      </c>
      <c r="G643" s="195" t="str">
        <f t="shared" si="46"/>
        <v>VENCIDO</v>
      </c>
      <c r="H643" s="195" t="s">
        <v>10686</v>
      </c>
      <c r="I643" s="248" t="s">
        <v>10655</v>
      </c>
      <c r="J643" s="25"/>
      <c r="K643" s="26"/>
    </row>
    <row r="644" spans="2:11" s="196" customFormat="1" ht="15" customHeight="1" x14ac:dyDescent="0.3">
      <c r="B644" s="193" t="s">
        <v>10161</v>
      </c>
      <c r="C644" s="183">
        <v>0</v>
      </c>
      <c r="D644" s="184">
        <v>4825</v>
      </c>
      <c r="E644" s="183">
        <f t="shared" si="51"/>
        <v>35042045</v>
      </c>
      <c r="F644" s="194">
        <v>45432</v>
      </c>
      <c r="G644" s="195" t="str">
        <f t="shared" si="46"/>
        <v>VIGENTE</v>
      </c>
      <c r="H644" s="195" t="s">
        <v>10686</v>
      </c>
      <c r="I644" s="248" t="s">
        <v>10655</v>
      </c>
      <c r="J644" s="25"/>
      <c r="K644" s="26"/>
    </row>
    <row r="645" spans="2:11" s="196" customFormat="1" ht="15" customHeight="1" x14ac:dyDescent="0.3">
      <c r="B645" s="193" t="s">
        <v>10161</v>
      </c>
      <c r="C645" s="183">
        <v>0</v>
      </c>
      <c r="D645" s="184">
        <v>4825</v>
      </c>
      <c r="E645" s="183">
        <f t="shared" si="51"/>
        <v>35042045</v>
      </c>
      <c r="F645" s="194">
        <v>45250</v>
      </c>
      <c r="G645" s="195" t="str">
        <f t="shared" si="46"/>
        <v>VIGENTE</v>
      </c>
      <c r="H645" s="195" t="s">
        <v>10686</v>
      </c>
      <c r="I645" s="248" t="s">
        <v>10655</v>
      </c>
      <c r="J645" s="25"/>
      <c r="K645" s="26"/>
    </row>
    <row r="646" spans="2:11" s="196" customFormat="1" ht="15" customHeight="1" x14ac:dyDescent="0.3">
      <c r="B646" s="193" t="s">
        <v>10161</v>
      </c>
      <c r="C646" s="183">
        <v>0</v>
      </c>
      <c r="D646" s="184">
        <v>4825</v>
      </c>
      <c r="E646" s="183">
        <f t="shared" si="51"/>
        <v>35042045</v>
      </c>
      <c r="F646" s="194">
        <v>45250</v>
      </c>
      <c r="G646" s="195" t="str">
        <f t="shared" si="46"/>
        <v>VIGENTE</v>
      </c>
      <c r="H646" s="195" t="s">
        <v>10686</v>
      </c>
      <c r="I646" s="248" t="s">
        <v>10655</v>
      </c>
      <c r="J646" s="25"/>
      <c r="K646" s="26"/>
    </row>
    <row r="647" spans="2:11" s="196" customFormat="1" ht="15" customHeight="1" x14ac:dyDescent="0.3">
      <c r="B647" s="193" t="s">
        <v>10161</v>
      </c>
      <c r="C647" s="183">
        <v>0</v>
      </c>
      <c r="D647" s="184">
        <v>4825</v>
      </c>
      <c r="E647" s="183">
        <f t="shared" si="51"/>
        <v>35042045</v>
      </c>
      <c r="F647" s="194">
        <v>45432</v>
      </c>
      <c r="G647" s="195" t="str">
        <f t="shared" si="46"/>
        <v>VIGENTE</v>
      </c>
      <c r="H647" s="195" t="s">
        <v>10686</v>
      </c>
      <c r="I647" s="248" t="s">
        <v>10655</v>
      </c>
      <c r="J647" s="25"/>
      <c r="K647" s="26"/>
    </row>
    <row r="648" spans="2:11" s="196" customFormat="1" ht="15" customHeight="1" x14ac:dyDescent="0.3">
      <c r="B648" s="193" t="s">
        <v>10161</v>
      </c>
      <c r="C648" s="183">
        <v>1406893</v>
      </c>
      <c r="D648" s="184">
        <v>0</v>
      </c>
      <c r="E648" s="183">
        <f>+C648</f>
        <v>1406893</v>
      </c>
      <c r="F648" s="194">
        <v>45093</v>
      </c>
      <c r="G648" s="195" t="str">
        <f t="shared" si="46"/>
        <v>VENCIDO</v>
      </c>
      <c r="H648" s="195" t="s">
        <v>10686</v>
      </c>
      <c r="I648" s="248" t="s">
        <v>10657</v>
      </c>
      <c r="J648" s="25"/>
      <c r="K648" s="26"/>
    </row>
    <row r="649" spans="2:11" s="196" customFormat="1" ht="15" customHeight="1" x14ac:dyDescent="0.3">
      <c r="B649" s="193" t="s">
        <v>10162</v>
      </c>
      <c r="C649" s="183">
        <v>2512165</v>
      </c>
      <c r="D649" s="184">
        <v>0</v>
      </c>
      <c r="E649" s="183">
        <f t="shared" ref="E649:E651" si="52">+C649</f>
        <v>2512165</v>
      </c>
      <c r="F649" s="194">
        <v>44963</v>
      </c>
      <c r="G649" s="195" t="str">
        <f t="shared" si="46"/>
        <v>VENCIDO</v>
      </c>
      <c r="H649" s="195" t="s">
        <v>10674</v>
      </c>
      <c r="I649" s="248" t="s">
        <v>10659</v>
      </c>
      <c r="J649" s="25"/>
      <c r="K649" s="26"/>
    </row>
    <row r="650" spans="2:11" s="196" customFormat="1" ht="15" customHeight="1" x14ac:dyDescent="0.3">
      <c r="B650" s="193" t="s">
        <v>10162</v>
      </c>
      <c r="C650" s="183">
        <v>2236566</v>
      </c>
      <c r="D650" s="184">
        <v>0</v>
      </c>
      <c r="E650" s="183">
        <f t="shared" si="52"/>
        <v>2236566</v>
      </c>
      <c r="F650" s="194">
        <v>45046</v>
      </c>
      <c r="G650" s="195" t="str">
        <f t="shared" si="46"/>
        <v>VENCIDO</v>
      </c>
      <c r="H650" s="195" t="s">
        <v>10674</v>
      </c>
      <c r="I650" s="248" t="s">
        <v>10659</v>
      </c>
      <c r="J650" s="25"/>
      <c r="K650" s="26"/>
    </row>
    <row r="651" spans="2:11" s="196" customFormat="1" ht="15" customHeight="1" x14ac:dyDescent="0.3">
      <c r="B651" s="193" t="s">
        <v>10162</v>
      </c>
      <c r="C651" s="183">
        <v>1514072</v>
      </c>
      <c r="D651" s="184">
        <v>0</v>
      </c>
      <c r="E651" s="183">
        <f t="shared" si="52"/>
        <v>1514072</v>
      </c>
      <c r="F651" s="194">
        <v>45107</v>
      </c>
      <c r="G651" s="195" t="str">
        <f t="shared" si="46"/>
        <v>VIGENTE</v>
      </c>
      <c r="H651" s="195" t="s">
        <v>10674</v>
      </c>
      <c r="I651" s="248" t="s">
        <v>10659</v>
      </c>
      <c r="J651" s="25"/>
      <c r="K651" s="26"/>
    </row>
    <row r="652" spans="2:11" s="196" customFormat="1" ht="15" customHeight="1" x14ac:dyDescent="0.3">
      <c r="B652" s="193" t="s">
        <v>10163</v>
      </c>
      <c r="C652" s="183">
        <v>0</v>
      </c>
      <c r="D652" s="184">
        <v>52260</v>
      </c>
      <c r="E652" s="183">
        <f t="shared" ref="E652:E715" si="53">+D652*$C$7</f>
        <v>379543476</v>
      </c>
      <c r="F652" s="194">
        <v>44711</v>
      </c>
      <c r="G652" s="195" t="str">
        <f t="shared" si="46"/>
        <v>VENCIDO</v>
      </c>
      <c r="H652" s="195" t="s">
        <v>10685</v>
      </c>
      <c r="I652" s="248" t="s">
        <v>10655</v>
      </c>
      <c r="J652" s="25"/>
      <c r="K652" s="26"/>
    </row>
    <row r="653" spans="2:11" s="196" customFormat="1" ht="15" customHeight="1" x14ac:dyDescent="0.3">
      <c r="B653" s="193" t="s">
        <v>10163</v>
      </c>
      <c r="C653" s="183">
        <v>0</v>
      </c>
      <c r="D653" s="184">
        <v>39000</v>
      </c>
      <c r="E653" s="183">
        <f t="shared" si="53"/>
        <v>283241400</v>
      </c>
      <c r="F653" s="194">
        <v>44711</v>
      </c>
      <c r="G653" s="195" t="str">
        <f t="shared" si="46"/>
        <v>VENCIDO</v>
      </c>
      <c r="H653" s="195" t="s">
        <v>10685</v>
      </c>
      <c r="I653" s="248" t="s">
        <v>10655</v>
      </c>
      <c r="J653" s="25"/>
      <c r="K653" s="26"/>
    </row>
    <row r="654" spans="2:11" s="196" customFormat="1" ht="15" customHeight="1" x14ac:dyDescent="0.3">
      <c r="B654" s="193" t="s">
        <v>10163</v>
      </c>
      <c r="C654" s="183">
        <v>0</v>
      </c>
      <c r="D654" s="184">
        <v>48520</v>
      </c>
      <c r="E654" s="183">
        <f t="shared" si="53"/>
        <v>352381352</v>
      </c>
      <c r="F654" s="194">
        <v>44711</v>
      </c>
      <c r="G654" s="195" t="str">
        <f t="shared" ref="G654:G717" si="54">+IF(F654&gt;=$C$6,"VIGENTE","VENCIDO")</f>
        <v>VENCIDO</v>
      </c>
      <c r="H654" s="195" t="s">
        <v>10685</v>
      </c>
      <c r="I654" s="248" t="s">
        <v>10655</v>
      </c>
      <c r="J654" s="25"/>
      <c r="K654" s="26"/>
    </row>
    <row r="655" spans="2:11" s="196" customFormat="1" ht="15" customHeight="1" x14ac:dyDescent="0.3">
      <c r="B655" s="193" t="s">
        <v>10163</v>
      </c>
      <c r="C655" s="183">
        <v>0</v>
      </c>
      <c r="D655" s="184">
        <v>142.44999999999999</v>
      </c>
      <c r="E655" s="183">
        <f t="shared" si="53"/>
        <v>1034557.37</v>
      </c>
      <c r="F655" s="194">
        <v>44711</v>
      </c>
      <c r="G655" s="195" t="str">
        <f t="shared" si="54"/>
        <v>VENCIDO</v>
      </c>
      <c r="H655" s="195" t="s">
        <v>10685</v>
      </c>
      <c r="I655" s="248" t="s">
        <v>10655</v>
      </c>
      <c r="J655" s="25"/>
      <c r="K655" s="26"/>
    </row>
    <row r="656" spans="2:11" s="196" customFormat="1" ht="15" customHeight="1" x14ac:dyDescent="0.3">
      <c r="B656" s="193" t="s">
        <v>10163</v>
      </c>
      <c r="C656" s="183">
        <v>0</v>
      </c>
      <c r="D656" s="184">
        <v>60280</v>
      </c>
      <c r="E656" s="183">
        <f t="shared" si="53"/>
        <v>437789528</v>
      </c>
      <c r="F656" s="194">
        <v>44711</v>
      </c>
      <c r="G656" s="195" t="str">
        <f t="shared" si="54"/>
        <v>VENCIDO</v>
      </c>
      <c r="H656" s="195" t="s">
        <v>10685</v>
      </c>
      <c r="I656" s="248" t="s">
        <v>10655</v>
      </c>
      <c r="J656" s="25"/>
      <c r="K656" s="26"/>
    </row>
    <row r="657" spans="2:11" s="196" customFormat="1" ht="15" customHeight="1" x14ac:dyDescent="0.3">
      <c r="B657" s="193" t="s">
        <v>10163</v>
      </c>
      <c r="C657" s="183">
        <v>0</v>
      </c>
      <c r="D657" s="184">
        <v>24824.799999999999</v>
      </c>
      <c r="E657" s="183">
        <f t="shared" si="53"/>
        <v>180292592.47999999</v>
      </c>
      <c r="F657" s="194">
        <v>44711</v>
      </c>
      <c r="G657" s="195" t="str">
        <f t="shared" si="54"/>
        <v>VENCIDO</v>
      </c>
      <c r="H657" s="195" t="s">
        <v>10685</v>
      </c>
      <c r="I657" s="248" t="s">
        <v>10655</v>
      </c>
      <c r="J657" s="25"/>
      <c r="K657" s="26"/>
    </row>
    <row r="658" spans="2:11" s="196" customFormat="1" ht="15" customHeight="1" x14ac:dyDescent="0.3">
      <c r="B658" s="193" t="s">
        <v>10163</v>
      </c>
      <c r="C658" s="183">
        <v>0</v>
      </c>
      <c r="D658" s="184">
        <v>800</v>
      </c>
      <c r="E658" s="183">
        <f t="shared" si="53"/>
        <v>5810080</v>
      </c>
      <c r="F658" s="194">
        <v>44711</v>
      </c>
      <c r="G658" s="195" t="str">
        <f t="shared" si="54"/>
        <v>VENCIDO</v>
      </c>
      <c r="H658" s="195" t="s">
        <v>10685</v>
      </c>
      <c r="I658" s="248" t="s">
        <v>10655</v>
      </c>
      <c r="J658" s="25"/>
      <c r="K658" s="26"/>
    </row>
    <row r="659" spans="2:11" s="196" customFormat="1" ht="15" customHeight="1" x14ac:dyDescent="0.3">
      <c r="B659" s="193" t="s">
        <v>10163</v>
      </c>
      <c r="C659" s="183">
        <v>0</v>
      </c>
      <c r="D659" s="184">
        <v>8395</v>
      </c>
      <c r="E659" s="183">
        <f t="shared" si="53"/>
        <v>60969527</v>
      </c>
      <c r="F659" s="194">
        <v>44711</v>
      </c>
      <c r="G659" s="195" t="str">
        <f t="shared" si="54"/>
        <v>VENCIDO</v>
      </c>
      <c r="H659" s="195" t="s">
        <v>10685</v>
      </c>
      <c r="I659" s="248" t="s">
        <v>10655</v>
      </c>
      <c r="J659" s="25"/>
      <c r="K659" s="26"/>
    </row>
    <row r="660" spans="2:11" s="196" customFormat="1" ht="15" customHeight="1" x14ac:dyDescent="0.3">
      <c r="B660" s="193" t="s">
        <v>10163</v>
      </c>
      <c r="C660" s="183">
        <v>0</v>
      </c>
      <c r="D660" s="184">
        <v>40011.199999999997</v>
      </c>
      <c r="E660" s="183">
        <f t="shared" si="53"/>
        <v>290585341.12</v>
      </c>
      <c r="F660" s="194">
        <v>44711</v>
      </c>
      <c r="G660" s="195" t="str">
        <f t="shared" si="54"/>
        <v>VENCIDO</v>
      </c>
      <c r="H660" s="195" t="s">
        <v>10685</v>
      </c>
      <c r="I660" s="248" t="s">
        <v>10655</v>
      </c>
      <c r="J660" s="25"/>
      <c r="K660" s="26"/>
    </row>
    <row r="661" spans="2:11" s="196" customFormat="1" ht="15" customHeight="1" x14ac:dyDescent="0.3">
      <c r="B661" s="193" t="s">
        <v>10163</v>
      </c>
      <c r="C661" s="183">
        <v>0</v>
      </c>
      <c r="D661" s="184">
        <v>29850.95</v>
      </c>
      <c r="E661" s="183">
        <f t="shared" si="53"/>
        <v>216795509.47000003</v>
      </c>
      <c r="F661" s="194">
        <v>44711</v>
      </c>
      <c r="G661" s="195" t="str">
        <f t="shared" si="54"/>
        <v>VENCIDO</v>
      </c>
      <c r="H661" s="195" t="s">
        <v>10685</v>
      </c>
      <c r="I661" s="248" t="s">
        <v>10655</v>
      </c>
      <c r="J661" s="25"/>
      <c r="K661" s="26"/>
    </row>
    <row r="662" spans="2:11" s="196" customFormat="1" ht="15" customHeight="1" x14ac:dyDescent="0.3">
      <c r="B662" s="193" t="s">
        <v>10163</v>
      </c>
      <c r="C662" s="183">
        <v>0</v>
      </c>
      <c r="D662" s="184">
        <v>1845</v>
      </c>
      <c r="E662" s="183">
        <f t="shared" si="53"/>
        <v>13399497</v>
      </c>
      <c r="F662" s="194">
        <v>44711</v>
      </c>
      <c r="G662" s="195" t="str">
        <f t="shared" si="54"/>
        <v>VENCIDO</v>
      </c>
      <c r="H662" s="195" t="s">
        <v>10685</v>
      </c>
      <c r="I662" s="248" t="s">
        <v>10655</v>
      </c>
      <c r="J662" s="25"/>
      <c r="K662" s="26"/>
    </row>
    <row r="663" spans="2:11" s="196" customFormat="1" ht="15" customHeight="1" x14ac:dyDescent="0.3">
      <c r="B663" s="193" t="s">
        <v>10163</v>
      </c>
      <c r="C663" s="183">
        <v>0</v>
      </c>
      <c r="D663" s="184">
        <v>790</v>
      </c>
      <c r="E663" s="183">
        <f t="shared" si="53"/>
        <v>5737454</v>
      </c>
      <c r="F663" s="194">
        <v>44711</v>
      </c>
      <c r="G663" s="195" t="str">
        <f t="shared" si="54"/>
        <v>VENCIDO</v>
      </c>
      <c r="H663" s="195" t="s">
        <v>10685</v>
      </c>
      <c r="I663" s="248" t="s">
        <v>10655</v>
      </c>
      <c r="J663" s="25"/>
      <c r="K663" s="26"/>
    </row>
    <row r="664" spans="2:11" s="196" customFormat="1" ht="15" customHeight="1" x14ac:dyDescent="0.3">
      <c r="B664" s="193" t="s">
        <v>10163</v>
      </c>
      <c r="C664" s="183">
        <v>0</v>
      </c>
      <c r="D664" s="184">
        <v>9400</v>
      </c>
      <c r="E664" s="183">
        <f t="shared" si="53"/>
        <v>68268440</v>
      </c>
      <c r="F664" s="194">
        <v>44711</v>
      </c>
      <c r="G664" s="195" t="str">
        <f t="shared" si="54"/>
        <v>VENCIDO</v>
      </c>
      <c r="H664" s="195" t="s">
        <v>10685</v>
      </c>
      <c r="I664" s="248" t="s">
        <v>10655</v>
      </c>
      <c r="J664" s="25"/>
      <c r="K664" s="26"/>
    </row>
    <row r="665" spans="2:11" s="196" customFormat="1" ht="15" customHeight="1" x14ac:dyDescent="0.3">
      <c r="B665" s="193" t="s">
        <v>10163</v>
      </c>
      <c r="C665" s="183">
        <v>0</v>
      </c>
      <c r="D665" s="184">
        <v>2000</v>
      </c>
      <c r="E665" s="183">
        <f t="shared" si="53"/>
        <v>14525200</v>
      </c>
      <c r="F665" s="194">
        <v>44711</v>
      </c>
      <c r="G665" s="195" t="str">
        <f t="shared" si="54"/>
        <v>VENCIDO</v>
      </c>
      <c r="H665" s="195" t="s">
        <v>10685</v>
      </c>
      <c r="I665" s="248" t="s">
        <v>10655</v>
      </c>
      <c r="J665" s="25"/>
      <c r="K665" s="26"/>
    </row>
    <row r="666" spans="2:11" s="196" customFormat="1" ht="15" customHeight="1" x14ac:dyDescent="0.3">
      <c r="B666" s="193" t="s">
        <v>10163</v>
      </c>
      <c r="C666" s="183">
        <v>0</v>
      </c>
      <c r="D666" s="184">
        <v>560</v>
      </c>
      <c r="E666" s="183">
        <f t="shared" si="53"/>
        <v>4067056</v>
      </c>
      <c r="F666" s="194">
        <v>44711</v>
      </c>
      <c r="G666" s="195" t="str">
        <f t="shared" si="54"/>
        <v>VENCIDO</v>
      </c>
      <c r="H666" s="195" t="s">
        <v>10685</v>
      </c>
      <c r="I666" s="248" t="s">
        <v>10655</v>
      </c>
      <c r="J666" s="25"/>
      <c r="K666" s="26"/>
    </row>
    <row r="667" spans="2:11" s="196" customFormat="1" ht="15" customHeight="1" x14ac:dyDescent="0.3">
      <c r="B667" s="193" t="s">
        <v>10163</v>
      </c>
      <c r="C667" s="183">
        <v>0</v>
      </c>
      <c r="D667" s="184">
        <v>8475</v>
      </c>
      <c r="E667" s="183">
        <f t="shared" si="53"/>
        <v>61550535</v>
      </c>
      <c r="F667" s="194">
        <v>44711</v>
      </c>
      <c r="G667" s="195" t="str">
        <f t="shared" si="54"/>
        <v>VENCIDO</v>
      </c>
      <c r="H667" s="195" t="s">
        <v>10685</v>
      </c>
      <c r="I667" s="248" t="s">
        <v>10655</v>
      </c>
      <c r="J667" s="25"/>
      <c r="K667" s="26"/>
    </row>
    <row r="668" spans="2:11" s="196" customFormat="1" ht="15" customHeight="1" x14ac:dyDescent="0.3">
      <c r="B668" s="193" t="s">
        <v>10163</v>
      </c>
      <c r="C668" s="183">
        <v>0</v>
      </c>
      <c r="D668" s="184">
        <v>5650</v>
      </c>
      <c r="E668" s="183">
        <f t="shared" si="53"/>
        <v>41033690</v>
      </c>
      <c r="F668" s="194">
        <v>44711</v>
      </c>
      <c r="G668" s="195" t="str">
        <f t="shared" si="54"/>
        <v>VENCIDO</v>
      </c>
      <c r="H668" s="195" t="s">
        <v>10685</v>
      </c>
      <c r="I668" s="248" t="s">
        <v>10655</v>
      </c>
      <c r="J668" s="25"/>
      <c r="K668" s="26"/>
    </row>
    <row r="669" spans="2:11" s="196" customFormat="1" ht="15" customHeight="1" x14ac:dyDescent="0.3">
      <c r="B669" s="193" t="s">
        <v>10163</v>
      </c>
      <c r="C669" s="183">
        <v>0</v>
      </c>
      <c r="D669" s="184">
        <v>6250</v>
      </c>
      <c r="E669" s="183">
        <f t="shared" si="53"/>
        <v>45391250</v>
      </c>
      <c r="F669" s="194">
        <v>44711</v>
      </c>
      <c r="G669" s="195" t="str">
        <f t="shared" si="54"/>
        <v>VENCIDO</v>
      </c>
      <c r="H669" s="195" t="s">
        <v>10685</v>
      </c>
      <c r="I669" s="248" t="s">
        <v>10655</v>
      </c>
      <c r="J669" s="25"/>
      <c r="K669" s="26"/>
    </row>
    <row r="670" spans="2:11" s="196" customFormat="1" ht="15" customHeight="1" x14ac:dyDescent="0.3">
      <c r="B670" s="193" t="s">
        <v>10163</v>
      </c>
      <c r="C670" s="183">
        <v>0</v>
      </c>
      <c r="D670" s="184">
        <v>1440</v>
      </c>
      <c r="E670" s="183">
        <f t="shared" si="53"/>
        <v>10458144</v>
      </c>
      <c r="F670" s="194">
        <v>44711</v>
      </c>
      <c r="G670" s="195" t="str">
        <f t="shared" si="54"/>
        <v>VENCIDO</v>
      </c>
      <c r="H670" s="195" t="s">
        <v>10685</v>
      </c>
      <c r="I670" s="248" t="s">
        <v>10655</v>
      </c>
      <c r="J670" s="25"/>
      <c r="K670" s="26"/>
    </row>
    <row r="671" spans="2:11" s="196" customFormat="1" ht="15" customHeight="1" x14ac:dyDescent="0.3">
      <c r="B671" s="193" t="s">
        <v>10163</v>
      </c>
      <c r="C671" s="183">
        <v>0</v>
      </c>
      <c r="D671" s="184">
        <v>20640</v>
      </c>
      <c r="E671" s="183">
        <f t="shared" si="53"/>
        <v>149900064</v>
      </c>
      <c r="F671" s="194">
        <v>44711</v>
      </c>
      <c r="G671" s="195" t="str">
        <f t="shared" si="54"/>
        <v>VENCIDO</v>
      </c>
      <c r="H671" s="195" t="s">
        <v>10685</v>
      </c>
      <c r="I671" s="248" t="s">
        <v>10655</v>
      </c>
      <c r="J671" s="25"/>
      <c r="K671" s="26"/>
    </row>
    <row r="672" spans="2:11" s="196" customFormat="1" ht="15" customHeight="1" x14ac:dyDescent="0.3">
      <c r="B672" s="193" t="s">
        <v>10163</v>
      </c>
      <c r="C672" s="183">
        <v>0</v>
      </c>
      <c r="D672" s="184">
        <v>33520</v>
      </c>
      <c r="E672" s="183">
        <f t="shared" si="53"/>
        <v>243442352</v>
      </c>
      <c r="F672" s="194">
        <v>44711</v>
      </c>
      <c r="G672" s="195" t="str">
        <f t="shared" si="54"/>
        <v>VENCIDO</v>
      </c>
      <c r="H672" s="195" t="s">
        <v>10685</v>
      </c>
      <c r="I672" s="248" t="s">
        <v>10655</v>
      </c>
      <c r="J672" s="25"/>
      <c r="K672" s="26"/>
    </row>
    <row r="673" spans="2:11" s="196" customFormat="1" ht="15" customHeight="1" x14ac:dyDescent="0.3">
      <c r="B673" s="193" t="s">
        <v>10163</v>
      </c>
      <c r="C673" s="183">
        <v>0</v>
      </c>
      <c r="D673" s="184">
        <v>1080</v>
      </c>
      <c r="E673" s="183">
        <f t="shared" si="53"/>
        <v>7843608</v>
      </c>
      <c r="F673" s="194">
        <v>44711</v>
      </c>
      <c r="G673" s="195" t="str">
        <f t="shared" si="54"/>
        <v>VENCIDO</v>
      </c>
      <c r="H673" s="195" t="s">
        <v>10685</v>
      </c>
      <c r="I673" s="248" t="s">
        <v>10655</v>
      </c>
      <c r="J673" s="25"/>
      <c r="K673" s="26"/>
    </row>
    <row r="674" spans="2:11" s="196" customFormat="1" ht="15" customHeight="1" x14ac:dyDescent="0.3">
      <c r="B674" s="193" t="s">
        <v>10163</v>
      </c>
      <c r="C674" s="183">
        <v>0</v>
      </c>
      <c r="D674" s="184">
        <v>1800</v>
      </c>
      <c r="E674" s="183">
        <f t="shared" si="53"/>
        <v>13072680</v>
      </c>
      <c r="F674" s="194">
        <v>45076</v>
      </c>
      <c r="G674" s="195" t="str">
        <f t="shared" si="54"/>
        <v>VENCIDO</v>
      </c>
      <c r="H674" s="195" t="s">
        <v>10685</v>
      </c>
      <c r="I674" s="248" t="s">
        <v>10655</v>
      </c>
      <c r="J674" s="25"/>
      <c r="K674" s="26"/>
    </row>
    <row r="675" spans="2:11" s="196" customFormat="1" ht="15" customHeight="1" x14ac:dyDescent="0.3">
      <c r="B675" s="193" t="s">
        <v>10163</v>
      </c>
      <c r="C675" s="183">
        <v>0</v>
      </c>
      <c r="D675" s="184">
        <v>171481.99</v>
      </c>
      <c r="E675" s="183">
        <f t="shared" si="53"/>
        <v>1245405100.5739999</v>
      </c>
      <c r="F675" s="194">
        <v>45076</v>
      </c>
      <c r="G675" s="195" t="str">
        <f t="shared" si="54"/>
        <v>VENCIDO</v>
      </c>
      <c r="H675" s="195" t="s">
        <v>10685</v>
      </c>
      <c r="I675" s="248" t="s">
        <v>10655</v>
      </c>
      <c r="J675" s="25"/>
      <c r="K675" s="26"/>
    </row>
    <row r="676" spans="2:11" s="196" customFormat="1" ht="15" customHeight="1" x14ac:dyDescent="0.3">
      <c r="B676" s="193" t="s">
        <v>10163</v>
      </c>
      <c r="C676" s="183">
        <v>0</v>
      </c>
      <c r="D676" s="184">
        <v>470250</v>
      </c>
      <c r="E676" s="183">
        <f t="shared" si="53"/>
        <v>3415237650</v>
      </c>
      <c r="F676" s="194">
        <v>45076</v>
      </c>
      <c r="G676" s="195" t="str">
        <f t="shared" si="54"/>
        <v>VENCIDO</v>
      </c>
      <c r="H676" s="195" t="s">
        <v>10685</v>
      </c>
      <c r="I676" s="248" t="s">
        <v>10655</v>
      </c>
      <c r="J676" s="25"/>
      <c r="K676" s="26"/>
    </row>
    <row r="677" spans="2:11" s="196" customFormat="1" ht="15" customHeight="1" x14ac:dyDescent="0.3">
      <c r="B677" s="193" t="s">
        <v>10163</v>
      </c>
      <c r="C677" s="183">
        <v>0</v>
      </c>
      <c r="D677" s="184">
        <v>840</v>
      </c>
      <c r="E677" s="183">
        <f t="shared" si="53"/>
        <v>6100584</v>
      </c>
      <c r="F677" s="194">
        <v>45076</v>
      </c>
      <c r="G677" s="195" t="str">
        <f t="shared" si="54"/>
        <v>VENCIDO</v>
      </c>
      <c r="H677" s="195" t="s">
        <v>10685</v>
      </c>
      <c r="I677" s="248" t="s">
        <v>10655</v>
      </c>
      <c r="J677" s="25"/>
      <c r="K677" s="26"/>
    </row>
    <row r="678" spans="2:11" s="196" customFormat="1" ht="15" customHeight="1" x14ac:dyDescent="0.3">
      <c r="B678" s="193" t="s">
        <v>10163</v>
      </c>
      <c r="C678" s="183">
        <v>0</v>
      </c>
      <c r="D678" s="184">
        <v>354750</v>
      </c>
      <c r="E678" s="183">
        <f t="shared" si="53"/>
        <v>2576407350</v>
      </c>
      <c r="F678" s="194">
        <v>45076</v>
      </c>
      <c r="G678" s="195" t="str">
        <f t="shared" si="54"/>
        <v>VENCIDO</v>
      </c>
      <c r="H678" s="195" t="s">
        <v>10685</v>
      </c>
      <c r="I678" s="248" t="s">
        <v>10655</v>
      </c>
      <c r="J678" s="25"/>
      <c r="K678" s="26"/>
    </row>
    <row r="679" spans="2:11" s="196" customFormat="1" ht="15" customHeight="1" x14ac:dyDescent="0.3">
      <c r="B679" s="193" t="s">
        <v>10163</v>
      </c>
      <c r="C679" s="183">
        <v>0</v>
      </c>
      <c r="D679" s="184">
        <v>4330.2700000000004</v>
      </c>
      <c r="E679" s="183">
        <f t="shared" si="53"/>
        <v>31449018.902000006</v>
      </c>
      <c r="F679" s="194">
        <v>44767</v>
      </c>
      <c r="G679" s="195" t="str">
        <f t="shared" si="54"/>
        <v>VENCIDO</v>
      </c>
      <c r="H679" s="195" t="s">
        <v>10685</v>
      </c>
      <c r="I679" s="248" t="s">
        <v>10655</v>
      </c>
      <c r="J679" s="25"/>
      <c r="K679" s="26"/>
    </row>
    <row r="680" spans="2:11" s="196" customFormat="1" ht="15" customHeight="1" x14ac:dyDescent="0.3">
      <c r="B680" s="193" t="s">
        <v>10163</v>
      </c>
      <c r="C680" s="183">
        <v>0</v>
      </c>
      <c r="D680" s="184">
        <v>4825.2700000000004</v>
      </c>
      <c r="E680" s="183">
        <f t="shared" si="53"/>
        <v>35044005.902000003</v>
      </c>
      <c r="F680" s="194">
        <v>44844</v>
      </c>
      <c r="G680" s="195" t="str">
        <f t="shared" si="54"/>
        <v>VENCIDO</v>
      </c>
      <c r="H680" s="195" t="s">
        <v>10685</v>
      </c>
      <c r="I680" s="248" t="s">
        <v>10655</v>
      </c>
      <c r="J680" s="25"/>
      <c r="K680" s="26"/>
    </row>
    <row r="681" spans="2:11" s="196" customFormat="1" ht="15" customHeight="1" x14ac:dyDescent="0.3">
      <c r="B681" s="193" t="s">
        <v>10163</v>
      </c>
      <c r="C681" s="183">
        <v>0</v>
      </c>
      <c r="D681" s="184">
        <v>5320.27</v>
      </c>
      <c r="E681" s="183">
        <f t="shared" si="53"/>
        <v>38638992.902000003</v>
      </c>
      <c r="F681" s="194">
        <v>44834</v>
      </c>
      <c r="G681" s="195" t="str">
        <f t="shared" si="54"/>
        <v>VENCIDO</v>
      </c>
      <c r="H681" s="195" t="s">
        <v>10685</v>
      </c>
      <c r="I681" s="248" t="s">
        <v>10655</v>
      </c>
      <c r="J681" s="25"/>
      <c r="K681" s="26"/>
    </row>
    <row r="682" spans="2:11" s="196" customFormat="1" ht="15" customHeight="1" x14ac:dyDescent="0.3">
      <c r="B682" s="193" t="s">
        <v>10163</v>
      </c>
      <c r="C682" s="183">
        <v>0</v>
      </c>
      <c r="D682" s="184">
        <v>5815.27</v>
      </c>
      <c r="E682" s="183">
        <f t="shared" si="53"/>
        <v>42233979.902000003</v>
      </c>
      <c r="F682" s="194">
        <v>44824</v>
      </c>
      <c r="G682" s="195" t="str">
        <f t="shared" si="54"/>
        <v>VENCIDO</v>
      </c>
      <c r="H682" s="195" t="s">
        <v>10685</v>
      </c>
      <c r="I682" s="248" t="s">
        <v>10655</v>
      </c>
      <c r="J682" s="25"/>
      <c r="K682" s="26"/>
    </row>
    <row r="683" spans="2:11" s="196" customFormat="1" ht="15" customHeight="1" x14ac:dyDescent="0.3">
      <c r="B683" s="193" t="s">
        <v>10163</v>
      </c>
      <c r="C683" s="183">
        <v>0</v>
      </c>
      <c r="D683" s="184">
        <v>480.71</v>
      </c>
      <c r="E683" s="183">
        <f t="shared" si="53"/>
        <v>3491204.446</v>
      </c>
      <c r="F683" s="194">
        <v>44913</v>
      </c>
      <c r="G683" s="195" t="str">
        <f t="shared" si="54"/>
        <v>VENCIDO</v>
      </c>
      <c r="H683" s="195" t="s">
        <v>10685</v>
      </c>
      <c r="I683" s="248" t="s">
        <v>10655</v>
      </c>
      <c r="J683" s="25"/>
      <c r="K683" s="26"/>
    </row>
    <row r="684" spans="2:11" s="196" customFormat="1" ht="15" customHeight="1" x14ac:dyDescent="0.3">
      <c r="B684" s="193" t="s">
        <v>10163</v>
      </c>
      <c r="C684" s="183">
        <v>0</v>
      </c>
      <c r="D684" s="184">
        <v>1690.27</v>
      </c>
      <c r="E684" s="183">
        <f t="shared" si="53"/>
        <v>12275754.902000001</v>
      </c>
      <c r="F684" s="194">
        <v>44895</v>
      </c>
      <c r="G684" s="195" t="str">
        <f t="shared" si="54"/>
        <v>VENCIDO</v>
      </c>
      <c r="H684" s="195" t="s">
        <v>10685</v>
      </c>
      <c r="I684" s="248" t="s">
        <v>10655</v>
      </c>
      <c r="J684" s="25"/>
      <c r="K684" s="26"/>
    </row>
    <row r="685" spans="2:11" s="196" customFormat="1" ht="15" customHeight="1" x14ac:dyDescent="0.3">
      <c r="B685" s="193" t="s">
        <v>10163</v>
      </c>
      <c r="C685" s="183">
        <v>0</v>
      </c>
      <c r="D685" s="184">
        <v>2515.27</v>
      </c>
      <c r="E685" s="183">
        <f t="shared" si="53"/>
        <v>18267399.902000003</v>
      </c>
      <c r="F685" s="194">
        <v>44885</v>
      </c>
      <c r="G685" s="195" t="str">
        <f t="shared" si="54"/>
        <v>VENCIDO</v>
      </c>
      <c r="H685" s="195" t="s">
        <v>10685</v>
      </c>
      <c r="I685" s="248" t="s">
        <v>10655</v>
      </c>
      <c r="J685" s="25"/>
      <c r="K685" s="26"/>
    </row>
    <row r="686" spans="2:11" s="196" customFormat="1" ht="15" customHeight="1" x14ac:dyDescent="0.3">
      <c r="B686" s="193" t="s">
        <v>10163</v>
      </c>
      <c r="C686" s="183">
        <v>0</v>
      </c>
      <c r="D686" s="184">
        <v>3340.27</v>
      </c>
      <c r="E686" s="183">
        <f t="shared" si="53"/>
        <v>24259044.902000003</v>
      </c>
      <c r="F686" s="194">
        <v>44875</v>
      </c>
      <c r="G686" s="195" t="str">
        <f t="shared" si="54"/>
        <v>VENCIDO</v>
      </c>
      <c r="H686" s="195" t="s">
        <v>10685</v>
      </c>
      <c r="I686" s="248" t="s">
        <v>10655</v>
      </c>
      <c r="J686" s="25"/>
      <c r="K686" s="26"/>
    </row>
    <row r="687" spans="2:11" s="196" customFormat="1" ht="15" customHeight="1" x14ac:dyDescent="0.3">
      <c r="B687" s="193" t="s">
        <v>10163</v>
      </c>
      <c r="C687" s="183">
        <v>0</v>
      </c>
      <c r="D687" s="184">
        <v>3835.27</v>
      </c>
      <c r="E687" s="183">
        <f t="shared" si="53"/>
        <v>27854031.902000003</v>
      </c>
      <c r="F687" s="194">
        <v>44864</v>
      </c>
      <c r="G687" s="195" t="str">
        <f t="shared" si="54"/>
        <v>VENCIDO</v>
      </c>
      <c r="H687" s="195" t="s">
        <v>10685</v>
      </c>
      <c r="I687" s="248" t="s">
        <v>10655</v>
      </c>
      <c r="J687" s="25"/>
      <c r="K687" s="26"/>
    </row>
    <row r="688" spans="2:11" s="196" customFormat="1" ht="15" customHeight="1" x14ac:dyDescent="0.3">
      <c r="B688" s="193" t="s">
        <v>10163</v>
      </c>
      <c r="C688" s="183">
        <v>0</v>
      </c>
      <c r="D688" s="184">
        <v>7011.41</v>
      </c>
      <c r="E688" s="183">
        <f t="shared" si="53"/>
        <v>50921066.266000003</v>
      </c>
      <c r="F688" s="194">
        <v>44814</v>
      </c>
      <c r="G688" s="195" t="str">
        <f t="shared" si="54"/>
        <v>VENCIDO</v>
      </c>
      <c r="H688" s="195" t="s">
        <v>10685</v>
      </c>
      <c r="I688" s="248" t="s">
        <v>10655</v>
      </c>
      <c r="J688" s="25"/>
      <c r="K688" s="26"/>
    </row>
    <row r="689" spans="2:11" s="196" customFormat="1" ht="15" customHeight="1" x14ac:dyDescent="0.3">
      <c r="B689" s="193" t="s">
        <v>10163</v>
      </c>
      <c r="C689" s="183">
        <v>0</v>
      </c>
      <c r="D689" s="184">
        <v>6783.75</v>
      </c>
      <c r="E689" s="183">
        <f t="shared" si="53"/>
        <v>49267662.75</v>
      </c>
      <c r="F689" s="194">
        <v>44803</v>
      </c>
      <c r="G689" s="195" t="str">
        <f t="shared" si="54"/>
        <v>VENCIDO</v>
      </c>
      <c r="H689" s="195" t="s">
        <v>10685</v>
      </c>
      <c r="I689" s="248" t="s">
        <v>10655</v>
      </c>
      <c r="J689" s="25"/>
      <c r="K689" s="26"/>
    </row>
    <row r="690" spans="2:11" s="196" customFormat="1" ht="15" customHeight="1" x14ac:dyDescent="0.3">
      <c r="B690" s="193" t="s">
        <v>10163</v>
      </c>
      <c r="C690" s="183">
        <v>0</v>
      </c>
      <c r="D690" s="184">
        <v>7257.24</v>
      </c>
      <c r="E690" s="183">
        <f t="shared" si="53"/>
        <v>52706431.223999999</v>
      </c>
      <c r="F690" s="194">
        <v>44793</v>
      </c>
      <c r="G690" s="195" t="str">
        <f t="shared" si="54"/>
        <v>VENCIDO</v>
      </c>
      <c r="H690" s="195" t="s">
        <v>10685</v>
      </c>
      <c r="I690" s="248" t="s">
        <v>10655</v>
      </c>
      <c r="J690" s="25"/>
      <c r="K690" s="26"/>
    </row>
    <row r="691" spans="2:11" s="196" customFormat="1" ht="15" customHeight="1" x14ac:dyDescent="0.3">
      <c r="B691" s="193" t="s">
        <v>10163</v>
      </c>
      <c r="C691" s="183">
        <v>0</v>
      </c>
      <c r="D691" s="184">
        <v>12884.54</v>
      </c>
      <c r="E691" s="183">
        <f t="shared" si="53"/>
        <v>93575260.204000011</v>
      </c>
      <c r="F691" s="194">
        <v>44783</v>
      </c>
      <c r="G691" s="195" t="str">
        <f t="shared" si="54"/>
        <v>VENCIDO</v>
      </c>
      <c r="H691" s="195" t="s">
        <v>10685</v>
      </c>
      <c r="I691" s="248" t="s">
        <v>10655</v>
      </c>
      <c r="J691" s="25"/>
      <c r="K691" s="26"/>
    </row>
    <row r="692" spans="2:11" s="196" customFormat="1" ht="15" customHeight="1" x14ac:dyDescent="0.3">
      <c r="B692" s="193" t="s">
        <v>10163</v>
      </c>
      <c r="C692" s="183">
        <v>0</v>
      </c>
      <c r="D692" s="184">
        <v>36931.79</v>
      </c>
      <c r="E692" s="183">
        <f t="shared" si="53"/>
        <v>268220818.05400002</v>
      </c>
      <c r="F692" s="194">
        <v>44750</v>
      </c>
      <c r="G692" s="195" t="str">
        <f t="shared" si="54"/>
        <v>VENCIDO</v>
      </c>
      <c r="H692" s="195" t="s">
        <v>10685</v>
      </c>
      <c r="I692" s="248" t="s">
        <v>10655</v>
      </c>
      <c r="J692" s="25"/>
      <c r="K692" s="26"/>
    </row>
    <row r="693" spans="2:11" s="196" customFormat="1" ht="15" customHeight="1" x14ac:dyDescent="0.3">
      <c r="B693" s="193" t="s">
        <v>10163</v>
      </c>
      <c r="C693" s="183">
        <v>0</v>
      </c>
      <c r="D693" s="184">
        <v>14447.51</v>
      </c>
      <c r="E693" s="183">
        <f t="shared" si="53"/>
        <v>104926486.126</v>
      </c>
      <c r="F693" s="194">
        <v>44767</v>
      </c>
      <c r="G693" s="195" t="str">
        <f t="shared" si="54"/>
        <v>VENCIDO</v>
      </c>
      <c r="H693" s="195" t="s">
        <v>10685</v>
      </c>
      <c r="I693" s="248" t="s">
        <v>10655</v>
      </c>
      <c r="J693" s="25"/>
      <c r="K693" s="26"/>
    </row>
    <row r="694" spans="2:11" s="196" customFormat="1" ht="15" customHeight="1" x14ac:dyDescent="0.3">
      <c r="B694" s="193" t="s">
        <v>10163</v>
      </c>
      <c r="C694" s="183">
        <v>0</v>
      </c>
      <c r="D694" s="184">
        <v>43969.35</v>
      </c>
      <c r="E694" s="183">
        <f t="shared" si="53"/>
        <v>319331801.31</v>
      </c>
      <c r="F694" s="194">
        <v>44880</v>
      </c>
      <c r="G694" s="195" t="str">
        <f t="shared" si="54"/>
        <v>VENCIDO</v>
      </c>
      <c r="H694" s="195" t="s">
        <v>10685</v>
      </c>
      <c r="I694" s="248" t="s">
        <v>10655</v>
      </c>
      <c r="J694" s="25"/>
      <c r="K694" s="26"/>
    </row>
    <row r="695" spans="2:11" s="196" customFormat="1" ht="15" customHeight="1" x14ac:dyDescent="0.3">
      <c r="B695" s="193" t="s">
        <v>10163</v>
      </c>
      <c r="C695" s="183">
        <v>0</v>
      </c>
      <c r="D695" s="184">
        <v>43111.4</v>
      </c>
      <c r="E695" s="183">
        <f t="shared" si="53"/>
        <v>313100853.64000005</v>
      </c>
      <c r="F695" s="194">
        <v>44895</v>
      </c>
      <c r="G695" s="195" t="str">
        <f t="shared" si="54"/>
        <v>VENCIDO</v>
      </c>
      <c r="H695" s="195" t="s">
        <v>10685</v>
      </c>
      <c r="I695" s="248" t="s">
        <v>10655</v>
      </c>
      <c r="J695" s="25"/>
      <c r="K695" s="26"/>
    </row>
    <row r="696" spans="2:11" s="196" customFormat="1" ht="15" customHeight="1" x14ac:dyDescent="0.3">
      <c r="B696" s="193" t="s">
        <v>10163</v>
      </c>
      <c r="C696" s="183">
        <v>0</v>
      </c>
      <c r="D696" s="184">
        <v>89173.33</v>
      </c>
      <c r="E696" s="183">
        <f t="shared" si="53"/>
        <v>647630226.45800006</v>
      </c>
      <c r="F696" s="194">
        <v>45015</v>
      </c>
      <c r="G696" s="195" t="str">
        <f t="shared" si="54"/>
        <v>VENCIDO</v>
      </c>
      <c r="H696" s="195" t="s">
        <v>10685</v>
      </c>
      <c r="I696" s="248" t="s">
        <v>10655</v>
      </c>
      <c r="J696" s="25"/>
      <c r="K696" s="26"/>
    </row>
    <row r="697" spans="2:11" s="196" customFormat="1" ht="15" customHeight="1" x14ac:dyDescent="0.3">
      <c r="B697" s="193" t="s">
        <v>10163</v>
      </c>
      <c r="C697" s="183">
        <v>0</v>
      </c>
      <c r="D697" s="184">
        <v>4110</v>
      </c>
      <c r="E697" s="183">
        <f t="shared" si="53"/>
        <v>29849286</v>
      </c>
      <c r="F697" s="194">
        <v>45076</v>
      </c>
      <c r="G697" s="195" t="str">
        <f t="shared" si="54"/>
        <v>VENCIDO</v>
      </c>
      <c r="H697" s="195" t="s">
        <v>10685</v>
      </c>
      <c r="I697" s="248" t="s">
        <v>10655</v>
      </c>
      <c r="J697" s="25"/>
      <c r="K697" s="26"/>
    </row>
    <row r="698" spans="2:11" s="196" customFormat="1" ht="15" customHeight="1" x14ac:dyDescent="0.3">
      <c r="B698" s="193" t="s">
        <v>10163</v>
      </c>
      <c r="C698" s="183">
        <v>0</v>
      </c>
      <c r="D698" s="184">
        <v>56672</v>
      </c>
      <c r="E698" s="183">
        <f t="shared" si="53"/>
        <v>411586067.20000005</v>
      </c>
      <c r="F698" s="194">
        <v>45076</v>
      </c>
      <c r="G698" s="195" t="str">
        <f t="shared" si="54"/>
        <v>VENCIDO</v>
      </c>
      <c r="H698" s="195" t="s">
        <v>10685</v>
      </c>
      <c r="I698" s="248" t="s">
        <v>10655</v>
      </c>
      <c r="J698" s="25"/>
      <c r="K698" s="26"/>
    </row>
    <row r="699" spans="2:11" s="196" customFormat="1" ht="15" customHeight="1" x14ac:dyDescent="0.3">
      <c r="B699" s="193" t="s">
        <v>10163</v>
      </c>
      <c r="C699" s="183">
        <v>0</v>
      </c>
      <c r="D699" s="184">
        <v>366300</v>
      </c>
      <c r="E699" s="183">
        <f t="shared" si="53"/>
        <v>2660290380</v>
      </c>
      <c r="F699" s="194">
        <v>45076</v>
      </c>
      <c r="G699" s="195" t="str">
        <f t="shared" si="54"/>
        <v>VENCIDO</v>
      </c>
      <c r="H699" s="195" t="s">
        <v>10685</v>
      </c>
      <c r="I699" s="248" t="s">
        <v>10655</v>
      </c>
      <c r="J699" s="25"/>
      <c r="K699" s="26"/>
    </row>
    <row r="700" spans="2:11" s="196" customFormat="1" ht="15" customHeight="1" x14ac:dyDescent="0.3">
      <c r="B700" s="193" t="s">
        <v>10163</v>
      </c>
      <c r="C700" s="183">
        <v>0</v>
      </c>
      <c r="D700" s="184">
        <v>300000</v>
      </c>
      <c r="E700" s="183">
        <f t="shared" si="53"/>
        <v>2178780000</v>
      </c>
      <c r="F700" s="194">
        <v>45076</v>
      </c>
      <c r="G700" s="195" t="str">
        <f t="shared" si="54"/>
        <v>VENCIDO</v>
      </c>
      <c r="H700" s="195" t="s">
        <v>10685</v>
      </c>
      <c r="I700" s="248" t="s">
        <v>10655</v>
      </c>
      <c r="J700" s="25"/>
      <c r="K700" s="26"/>
    </row>
    <row r="701" spans="2:11" s="196" customFormat="1" ht="15" customHeight="1" x14ac:dyDescent="0.3">
      <c r="B701" s="193" t="s">
        <v>10163</v>
      </c>
      <c r="C701" s="183">
        <v>0</v>
      </c>
      <c r="D701" s="184">
        <v>17822</v>
      </c>
      <c r="E701" s="183">
        <f t="shared" si="53"/>
        <v>129434057.2</v>
      </c>
      <c r="F701" s="194">
        <v>45076</v>
      </c>
      <c r="G701" s="195" t="str">
        <f t="shared" si="54"/>
        <v>VENCIDO</v>
      </c>
      <c r="H701" s="195" t="s">
        <v>10685</v>
      </c>
      <c r="I701" s="248" t="s">
        <v>10655</v>
      </c>
      <c r="J701" s="25"/>
      <c r="K701" s="26"/>
    </row>
    <row r="702" spans="2:11" s="196" customFormat="1" ht="15" customHeight="1" x14ac:dyDescent="0.3">
      <c r="B702" s="193" t="s">
        <v>10163</v>
      </c>
      <c r="C702" s="183">
        <v>0</v>
      </c>
      <c r="D702" s="184">
        <v>35328</v>
      </c>
      <c r="E702" s="183">
        <f t="shared" si="53"/>
        <v>256573132.80000001</v>
      </c>
      <c r="F702" s="194">
        <v>45076</v>
      </c>
      <c r="G702" s="195" t="str">
        <f t="shared" si="54"/>
        <v>VENCIDO</v>
      </c>
      <c r="H702" s="195" t="s">
        <v>10685</v>
      </c>
      <c r="I702" s="248" t="s">
        <v>10655</v>
      </c>
      <c r="J702" s="25"/>
      <c r="K702" s="26"/>
    </row>
    <row r="703" spans="2:11" s="196" customFormat="1" ht="15" customHeight="1" x14ac:dyDescent="0.3">
      <c r="B703" s="193" t="s">
        <v>10163</v>
      </c>
      <c r="C703" s="183">
        <v>0</v>
      </c>
      <c r="D703" s="184">
        <v>56920</v>
      </c>
      <c r="E703" s="183">
        <f t="shared" si="53"/>
        <v>413387192</v>
      </c>
      <c r="F703" s="194">
        <v>45076</v>
      </c>
      <c r="G703" s="195" t="str">
        <f t="shared" si="54"/>
        <v>VENCIDO</v>
      </c>
      <c r="H703" s="195" t="s">
        <v>10685</v>
      </c>
      <c r="I703" s="248" t="s">
        <v>10655</v>
      </c>
      <c r="J703" s="25"/>
      <c r="K703" s="26"/>
    </row>
    <row r="704" spans="2:11" s="196" customFormat="1" ht="15" customHeight="1" x14ac:dyDescent="0.3">
      <c r="B704" s="193" t="s">
        <v>10163</v>
      </c>
      <c r="C704" s="183">
        <v>0</v>
      </c>
      <c r="D704" s="184">
        <v>79280</v>
      </c>
      <c r="E704" s="183">
        <f t="shared" si="53"/>
        <v>575778928</v>
      </c>
      <c r="F704" s="194">
        <v>45076</v>
      </c>
      <c r="G704" s="195" t="str">
        <f t="shared" si="54"/>
        <v>VENCIDO</v>
      </c>
      <c r="H704" s="195" t="s">
        <v>10685</v>
      </c>
      <c r="I704" s="248" t="s">
        <v>10655</v>
      </c>
      <c r="J704" s="25"/>
      <c r="K704" s="26"/>
    </row>
    <row r="705" spans="2:11" s="196" customFormat="1" ht="15" customHeight="1" x14ac:dyDescent="0.3">
      <c r="B705" s="193" t="s">
        <v>10163</v>
      </c>
      <c r="C705" s="183">
        <v>0</v>
      </c>
      <c r="D705" s="184">
        <v>85540</v>
      </c>
      <c r="E705" s="183">
        <f t="shared" si="53"/>
        <v>621242804</v>
      </c>
      <c r="F705" s="194">
        <v>45076</v>
      </c>
      <c r="G705" s="195" t="str">
        <f t="shared" si="54"/>
        <v>VENCIDO</v>
      </c>
      <c r="H705" s="195" t="s">
        <v>10685</v>
      </c>
      <c r="I705" s="248" t="s">
        <v>10655</v>
      </c>
      <c r="J705" s="25"/>
      <c r="K705" s="26"/>
    </row>
    <row r="706" spans="2:11" s="196" customFormat="1" ht="15" customHeight="1" x14ac:dyDescent="0.3">
      <c r="B706" s="193" t="s">
        <v>10163</v>
      </c>
      <c r="C706" s="183">
        <v>0</v>
      </c>
      <c r="D706" s="184">
        <v>4290</v>
      </c>
      <c r="E706" s="183">
        <f t="shared" si="53"/>
        <v>31156554</v>
      </c>
      <c r="F706" s="194">
        <v>45076</v>
      </c>
      <c r="G706" s="195" t="str">
        <f t="shared" si="54"/>
        <v>VENCIDO</v>
      </c>
      <c r="H706" s="195" t="s">
        <v>10685</v>
      </c>
      <c r="I706" s="248" t="s">
        <v>10655</v>
      </c>
      <c r="J706" s="25"/>
      <c r="K706" s="26"/>
    </row>
    <row r="707" spans="2:11" s="196" customFormat="1" ht="15" customHeight="1" x14ac:dyDescent="0.3">
      <c r="B707" s="193" t="s">
        <v>10163</v>
      </c>
      <c r="C707" s="183">
        <v>0</v>
      </c>
      <c r="D707" s="184">
        <v>24382</v>
      </c>
      <c r="E707" s="183">
        <f t="shared" si="53"/>
        <v>177076713.20000002</v>
      </c>
      <c r="F707" s="194">
        <v>45076</v>
      </c>
      <c r="G707" s="195" t="str">
        <f t="shared" si="54"/>
        <v>VENCIDO</v>
      </c>
      <c r="H707" s="195" t="s">
        <v>10685</v>
      </c>
      <c r="I707" s="248" t="s">
        <v>10655</v>
      </c>
      <c r="J707" s="25"/>
      <c r="K707" s="26"/>
    </row>
    <row r="708" spans="2:11" s="196" customFormat="1" ht="15" customHeight="1" x14ac:dyDescent="0.3">
      <c r="B708" s="193" t="s">
        <v>10163</v>
      </c>
      <c r="C708" s="183">
        <v>0</v>
      </c>
      <c r="D708" s="184">
        <v>38400</v>
      </c>
      <c r="E708" s="183">
        <f t="shared" si="53"/>
        <v>278883840</v>
      </c>
      <c r="F708" s="194">
        <v>45076</v>
      </c>
      <c r="G708" s="195" t="str">
        <f t="shared" si="54"/>
        <v>VENCIDO</v>
      </c>
      <c r="H708" s="195" t="s">
        <v>10685</v>
      </c>
      <c r="I708" s="248" t="s">
        <v>10655</v>
      </c>
      <c r="J708" s="25"/>
      <c r="K708" s="26"/>
    </row>
    <row r="709" spans="2:11" s="196" customFormat="1" ht="15" customHeight="1" x14ac:dyDescent="0.3">
      <c r="B709" s="193" t="s">
        <v>10163</v>
      </c>
      <c r="C709" s="183">
        <v>0</v>
      </c>
      <c r="D709" s="184">
        <v>345500</v>
      </c>
      <c r="E709" s="183">
        <f t="shared" si="53"/>
        <v>2509228300</v>
      </c>
      <c r="F709" s="194">
        <v>45076</v>
      </c>
      <c r="G709" s="195" t="str">
        <f t="shared" si="54"/>
        <v>VENCIDO</v>
      </c>
      <c r="H709" s="195" t="s">
        <v>10685</v>
      </c>
      <c r="I709" s="248" t="s">
        <v>10655</v>
      </c>
      <c r="J709" s="25"/>
      <c r="K709" s="26"/>
    </row>
    <row r="710" spans="2:11" s="196" customFormat="1" ht="15" customHeight="1" x14ac:dyDescent="0.3">
      <c r="B710" s="193" t="s">
        <v>10163</v>
      </c>
      <c r="C710" s="183">
        <v>0</v>
      </c>
      <c r="D710" s="184">
        <v>75400</v>
      </c>
      <c r="E710" s="183">
        <f t="shared" si="53"/>
        <v>547600040</v>
      </c>
      <c r="F710" s="194">
        <v>45076</v>
      </c>
      <c r="G710" s="195" t="str">
        <f t="shared" si="54"/>
        <v>VENCIDO</v>
      </c>
      <c r="H710" s="195" t="s">
        <v>10685</v>
      </c>
      <c r="I710" s="248" t="s">
        <v>10655</v>
      </c>
      <c r="J710" s="25"/>
      <c r="K710" s="26"/>
    </row>
    <row r="711" spans="2:11" s="196" customFormat="1" ht="15" customHeight="1" x14ac:dyDescent="0.3">
      <c r="B711" s="193" t="s">
        <v>10163</v>
      </c>
      <c r="C711" s="183">
        <v>0</v>
      </c>
      <c r="D711" s="184">
        <v>23132</v>
      </c>
      <c r="E711" s="183">
        <f t="shared" si="53"/>
        <v>167998463.20000002</v>
      </c>
      <c r="F711" s="194">
        <v>45076</v>
      </c>
      <c r="G711" s="195" t="str">
        <f t="shared" si="54"/>
        <v>VENCIDO</v>
      </c>
      <c r="H711" s="195" t="s">
        <v>10685</v>
      </c>
      <c r="I711" s="248" t="s">
        <v>10655</v>
      </c>
      <c r="J711" s="25"/>
      <c r="K711" s="26"/>
    </row>
    <row r="712" spans="2:11" s="196" customFormat="1" ht="15" customHeight="1" x14ac:dyDescent="0.3">
      <c r="B712" s="193" t="s">
        <v>10163</v>
      </c>
      <c r="C712" s="183">
        <v>0</v>
      </c>
      <c r="D712" s="184">
        <v>28925</v>
      </c>
      <c r="E712" s="183">
        <f t="shared" si="53"/>
        <v>210070705</v>
      </c>
      <c r="F712" s="194">
        <v>45076</v>
      </c>
      <c r="G712" s="195" t="str">
        <f t="shared" si="54"/>
        <v>VENCIDO</v>
      </c>
      <c r="H712" s="195" t="s">
        <v>10685</v>
      </c>
      <c r="I712" s="248" t="s">
        <v>10655</v>
      </c>
      <c r="J712" s="25"/>
      <c r="K712" s="26"/>
    </row>
    <row r="713" spans="2:11" s="196" customFormat="1" ht="15" customHeight="1" x14ac:dyDescent="0.3">
      <c r="B713" s="193" t="s">
        <v>10163</v>
      </c>
      <c r="C713" s="183">
        <v>0</v>
      </c>
      <c r="D713" s="184">
        <v>198000</v>
      </c>
      <c r="E713" s="183">
        <f t="shared" si="53"/>
        <v>1437994800</v>
      </c>
      <c r="F713" s="194">
        <v>45076</v>
      </c>
      <c r="G713" s="195" t="str">
        <f t="shared" si="54"/>
        <v>VENCIDO</v>
      </c>
      <c r="H713" s="195" t="s">
        <v>10685</v>
      </c>
      <c r="I713" s="248" t="s">
        <v>10655</v>
      </c>
      <c r="J713" s="25"/>
      <c r="K713" s="26"/>
    </row>
    <row r="714" spans="2:11" s="196" customFormat="1" ht="15" customHeight="1" x14ac:dyDescent="0.3">
      <c r="B714" s="193" t="s">
        <v>10163</v>
      </c>
      <c r="C714" s="183">
        <v>0</v>
      </c>
      <c r="D714" s="184">
        <v>292500</v>
      </c>
      <c r="E714" s="183">
        <f t="shared" si="53"/>
        <v>2124310500</v>
      </c>
      <c r="F714" s="194">
        <v>45076</v>
      </c>
      <c r="G714" s="195" t="str">
        <f t="shared" si="54"/>
        <v>VENCIDO</v>
      </c>
      <c r="H714" s="195" t="s">
        <v>10685</v>
      </c>
      <c r="I714" s="248" t="s">
        <v>10655</v>
      </c>
      <c r="J714" s="25"/>
      <c r="K714" s="26"/>
    </row>
    <row r="715" spans="2:11" s="196" customFormat="1" ht="15" customHeight="1" x14ac:dyDescent="0.3">
      <c r="B715" s="193" t="s">
        <v>10163</v>
      </c>
      <c r="C715" s="183">
        <v>0</v>
      </c>
      <c r="D715" s="184">
        <v>6800</v>
      </c>
      <c r="E715" s="183">
        <f t="shared" si="53"/>
        <v>49385680</v>
      </c>
      <c r="F715" s="194">
        <v>45076</v>
      </c>
      <c r="G715" s="195" t="str">
        <f t="shared" si="54"/>
        <v>VENCIDO</v>
      </c>
      <c r="H715" s="195" t="s">
        <v>10685</v>
      </c>
      <c r="I715" s="248" t="s">
        <v>10655</v>
      </c>
      <c r="J715" s="25"/>
      <c r="K715" s="26"/>
    </row>
    <row r="716" spans="2:11" s="196" customFormat="1" ht="15" customHeight="1" x14ac:dyDescent="0.3">
      <c r="B716" s="193" t="s">
        <v>10163</v>
      </c>
      <c r="C716" s="183">
        <v>0</v>
      </c>
      <c r="D716" s="184">
        <v>43520</v>
      </c>
      <c r="E716" s="183">
        <f t="shared" ref="E716:E779" si="55">+D716*$C$7</f>
        <v>316068352</v>
      </c>
      <c r="F716" s="194">
        <v>45076</v>
      </c>
      <c r="G716" s="195" t="str">
        <f t="shared" si="54"/>
        <v>VENCIDO</v>
      </c>
      <c r="H716" s="195" t="s">
        <v>10685</v>
      </c>
      <c r="I716" s="248" t="s">
        <v>10655</v>
      </c>
      <c r="J716" s="25"/>
      <c r="K716" s="26"/>
    </row>
    <row r="717" spans="2:11" s="196" customFormat="1" ht="15" customHeight="1" x14ac:dyDescent="0.3">
      <c r="B717" s="193" t="s">
        <v>10163</v>
      </c>
      <c r="C717" s="183">
        <v>0</v>
      </c>
      <c r="D717" s="184">
        <v>574415</v>
      </c>
      <c r="E717" s="183">
        <f t="shared" si="55"/>
        <v>4171746379</v>
      </c>
      <c r="F717" s="194">
        <v>45076</v>
      </c>
      <c r="G717" s="195" t="str">
        <f t="shared" si="54"/>
        <v>VENCIDO</v>
      </c>
      <c r="H717" s="195" t="s">
        <v>10685</v>
      </c>
      <c r="I717" s="248" t="s">
        <v>10655</v>
      </c>
      <c r="J717" s="25"/>
      <c r="K717" s="26"/>
    </row>
    <row r="718" spans="2:11" s="196" customFormat="1" ht="15" customHeight="1" x14ac:dyDescent="0.3">
      <c r="B718" s="193" t="s">
        <v>10163</v>
      </c>
      <c r="C718" s="183">
        <v>0</v>
      </c>
      <c r="D718" s="184">
        <v>571000</v>
      </c>
      <c r="E718" s="183">
        <f t="shared" si="55"/>
        <v>4146944600</v>
      </c>
      <c r="F718" s="194">
        <v>45076</v>
      </c>
      <c r="G718" s="195" t="str">
        <f t="shared" ref="G718:G781" si="56">+IF(F718&gt;=$C$6,"VIGENTE","VENCIDO")</f>
        <v>VENCIDO</v>
      </c>
      <c r="H718" s="195" t="s">
        <v>10685</v>
      </c>
      <c r="I718" s="248" t="s">
        <v>10655</v>
      </c>
      <c r="J718" s="25"/>
      <c r="K718" s="26"/>
    </row>
    <row r="719" spans="2:11" s="196" customFormat="1" ht="15" customHeight="1" x14ac:dyDescent="0.3">
      <c r="B719" s="193" t="s">
        <v>10163</v>
      </c>
      <c r="C719" s="183">
        <v>0</v>
      </c>
      <c r="D719" s="184">
        <v>16992</v>
      </c>
      <c r="E719" s="183">
        <f t="shared" si="55"/>
        <v>123406099.2</v>
      </c>
      <c r="F719" s="194">
        <v>45076</v>
      </c>
      <c r="G719" s="195" t="str">
        <f t="shared" si="56"/>
        <v>VENCIDO</v>
      </c>
      <c r="H719" s="195" t="s">
        <v>10685</v>
      </c>
      <c r="I719" s="248" t="s">
        <v>10655</v>
      </c>
      <c r="J719" s="25"/>
      <c r="K719" s="26"/>
    </row>
    <row r="720" spans="2:11" s="196" customFormat="1" ht="15" customHeight="1" x14ac:dyDescent="0.3">
      <c r="B720" s="193" t="s">
        <v>10163</v>
      </c>
      <c r="C720" s="183">
        <v>0</v>
      </c>
      <c r="D720" s="184">
        <v>629000</v>
      </c>
      <c r="E720" s="183">
        <f t="shared" si="55"/>
        <v>4568175400</v>
      </c>
      <c r="F720" s="194">
        <v>45076</v>
      </c>
      <c r="G720" s="195" t="str">
        <f t="shared" si="56"/>
        <v>VENCIDO</v>
      </c>
      <c r="H720" s="195" t="s">
        <v>10685</v>
      </c>
      <c r="I720" s="248" t="s">
        <v>10655</v>
      </c>
      <c r="J720" s="25"/>
      <c r="K720" s="26"/>
    </row>
    <row r="721" spans="2:11" s="196" customFormat="1" ht="15" customHeight="1" x14ac:dyDescent="0.3">
      <c r="B721" s="193" t="s">
        <v>10163</v>
      </c>
      <c r="C721" s="183">
        <v>0</v>
      </c>
      <c r="D721" s="184">
        <v>553940</v>
      </c>
      <c r="E721" s="183">
        <f t="shared" si="55"/>
        <v>4023044644</v>
      </c>
      <c r="F721" s="194">
        <v>45076</v>
      </c>
      <c r="G721" s="195" t="str">
        <f t="shared" si="56"/>
        <v>VENCIDO</v>
      </c>
      <c r="H721" s="195" t="s">
        <v>10685</v>
      </c>
      <c r="I721" s="248" t="s">
        <v>10655</v>
      </c>
      <c r="J721" s="25"/>
      <c r="K721" s="26"/>
    </row>
    <row r="722" spans="2:11" s="196" customFormat="1" ht="15" customHeight="1" x14ac:dyDescent="0.3">
      <c r="B722" s="193" t="s">
        <v>10163</v>
      </c>
      <c r="C722" s="183">
        <v>0</v>
      </c>
      <c r="D722" s="184">
        <v>660240</v>
      </c>
      <c r="E722" s="183">
        <f t="shared" si="55"/>
        <v>4795059024</v>
      </c>
      <c r="F722" s="194">
        <v>45076</v>
      </c>
      <c r="G722" s="195" t="str">
        <f t="shared" si="56"/>
        <v>VENCIDO</v>
      </c>
      <c r="H722" s="195" t="s">
        <v>10685</v>
      </c>
      <c r="I722" s="248" t="s">
        <v>10655</v>
      </c>
      <c r="J722" s="25"/>
      <c r="K722" s="26"/>
    </row>
    <row r="723" spans="2:11" s="196" customFormat="1" ht="15" customHeight="1" x14ac:dyDescent="0.3">
      <c r="B723" s="193" t="s">
        <v>10163</v>
      </c>
      <c r="C723" s="183">
        <v>0</v>
      </c>
      <c r="D723" s="184">
        <v>57960</v>
      </c>
      <c r="E723" s="183">
        <f t="shared" si="55"/>
        <v>420940296</v>
      </c>
      <c r="F723" s="194">
        <v>45076</v>
      </c>
      <c r="G723" s="195" t="str">
        <f t="shared" si="56"/>
        <v>VENCIDO</v>
      </c>
      <c r="H723" s="195" t="s">
        <v>10685</v>
      </c>
      <c r="I723" s="248" t="s">
        <v>10655</v>
      </c>
      <c r="J723" s="25"/>
      <c r="K723" s="26"/>
    </row>
    <row r="724" spans="2:11" s="196" customFormat="1" ht="15" customHeight="1" x14ac:dyDescent="0.3">
      <c r="B724" s="193" t="s">
        <v>10163</v>
      </c>
      <c r="C724" s="183">
        <v>0</v>
      </c>
      <c r="D724" s="184">
        <v>657153</v>
      </c>
      <c r="E724" s="183">
        <f t="shared" si="55"/>
        <v>4772639377.8000002</v>
      </c>
      <c r="F724" s="194">
        <v>45076</v>
      </c>
      <c r="G724" s="195" t="str">
        <f t="shared" si="56"/>
        <v>VENCIDO</v>
      </c>
      <c r="H724" s="195" t="s">
        <v>10685</v>
      </c>
      <c r="I724" s="248" t="s">
        <v>10655</v>
      </c>
      <c r="J724" s="25"/>
      <c r="K724" s="26"/>
    </row>
    <row r="725" spans="2:11" s="196" customFormat="1" ht="15" customHeight="1" x14ac:dyDescent="0.3">
      <c r="B725" s="193" t="s">
        <v>10163</v>
      </c>
      <c r="C725" s="183">
        <v>0</v>
      </c>
      <c r="D725" s="184">
        <v>749700</v>
      </c>
      <c r="E725" s="183">
        <f t="shared" si="55"/>
        <v>5444771220</v>
      </c>
      <c r="F725" s="194">
        <v>45076</v>
      </c>
      <c r="G725" s="195" t="str">
        <f t="shared" si="56"/>
        <v>VENCIDO</v>
      </c>
      <c r="H725" s="195" t="s">
        <v>10685</v>
      </c>
      <c r="I725" s="248" t="s">
        <v>10655</v>
      </c>
      <c r="J725" s="25"/>
      <c r="K725" s="26"/>
    </row>
    <row r="726" spans="2:11" s="196" customFormat="1" ht="15" customHeight="1" x14ac:dyDescent="0.3">
      <c r="B726" s="193" t="s">
        <v>10163</v>
      </c>
      <c r="C726" s="183">
        <v>0</v>
      </c>
      <c r="D726" s="184">
        <v>31597.35</v>
      </c>
      <c r="E726" s="183">
        <f t="shared" si="55"/>
        <v>229478914.11000001</v>
      </c>
      <c r="F726" s="194">
        <v>44849</v>
      </c>
      <c r="G726" s="195" t="str">
        <f t="shared" si="56"/>
        <v>VENCIDO</v>
      </c>
      <c r="H726" s="195" t="s">
        <v>10685</v>
      </c>
      <c r="I726" s="248" t="s">
        <v>10655</v>
      </c>
      <c r="J726" s="25"/>
      <c r="K726" s="26"/>
    </row>
    <row r="727" spans="2:11" s="196" customFormat="1" ht="15" customHeight="1" x14ac:dyDescent="0.3">
      <c r="B727" s="193" t="s">
        <v>10163</v>
      </c>
      <c r="C727" s="183">
        <v>0</v>
      </c>
      <c r="D727" s="184">
        <v>3736.89</v>
      </c>
      <c r="E727" s="183">
        <f t="shared" si="55"/>
        <v>27139537.313999999</v>
      </c>
      <c r="F727" s="194">
        <v>44849</v>
      </c>
      <c r="G727" s="195" t="str">
        <f t="shared" si="56"/>
        <v>VENCIDO</v>
      </c>
      <c r="H727" s="195" t="s">
        <v>10685</v>
      </c>
      <c r="I727" s="248" t="s">
        <v>10655</v>
      </c>
      <c r="J727" s="25"/>
      <c r="K727" s="26"/>
    </row>
    <row r="728" spans="2:11" s="196" customFormat="1" ht="15" customHeight="1" x14ac:dyDescent="0.3">
      <c r="B728" s="193" t="s">
        <v>10163</v>
      </c>
      <c r="C728" s="183">
        <v>0</v>
      </c>
      <c r="D728" s="184">
        <v>26000</v>
      </c>
      <c r="E728" s="183">
        <f t="shared" si="55"/>
        <v>188827600</v>
      </c>
      <c r="F728" s="194">
        <v>45076</v>
      </c>
      <c r="G728" s="195" t="str">
        <f t="shared" si="56"/>
        <v>VENCIDO</v>
      </c>
      <c r="H728" s="195" t="s">
        <v>10685</v>
      </c>
      <c r="I728" s="248" t="s">
        <v>10655</v>
      </c>
      <c r="J728" s="25"/>
      <c r="K728" s="26"/>
    </row>
    <row r="729" spans="2:11" s="196" customFormat="1" ht="15" customHeight="1" x14ac:dyDescent="0.3">
      <c r="B729" s="193" t="s">
        <v>10163</v>
      </c>
      <c r="C729" s="183">
        <v>0</v>
      </c>
      <c r="D729" s="184">
        <v>126000</v>
      </c>
      <c r="E729" s="183">
        <f t="shared" si="55"/>
        <v>915087600</v>
      </c>
      <c r="F729" s="194">
        <v>45076</v>
      </c>
      <c r="G729" s="195" t="str">
        <f t="shared" si="56"/>
        <v>VENCIDO</v>
      </c>
      <c r="H729" s="195" t="s">
        <v>10685</v>
      </c>
      <c r="I729" s="248" t="s">
        <v>10655</v>
      </c>
      <c r="J729" s="25"/>
      <c r="K729" s="26"/>
    </row>
    <row r="730" spans="2:11" s="196" customFormat="1" ht="15" customHeight="1" x14ac:dyDescent="0.3">
      <c r="B730" s="193" t="s">
        <v>10163</v>
      </c>
      <c r="C730" s="183">
        <v>0</v>
      </c>
      <c r="D730" s="184">
        <v>25500</v>
      </c>
      <c r="E730" s="183">
        <f t="shared" si="55"/>
        <v>185196300</v>
      </c>
      <c r="F730" s="194">
        <v>45076</v>
      </c>
      <c r="G730" s="195" t="str">
        <f t="shared" si="56"/>
        <v>VENCIDO</v>
      </c>
      <c r="H730" s="195" t="s">
        <v>10685</v>
      </c>
      <c r="I730" s="248" t="s">
        <v>10655</v>
      </c>
      <c r="J730" s="25"/>
      <c r="K730" s="26"/>
    </row>
    <row r="731" spans="2:11" s="196" customFormat="1" ht="15" customHeight="1" x14ac:dyDescent="0.3">
      <c r="B731" s="193" t="s">
        <v>10163</v>
      </c>
      <c r="C731" s="183">
        <v>0</v>
      </c>
      <c r="D731" s="184">
        <v>41580</v>
      </c>
      <c r="E731" s="183">
        <f t="shared" si="55"/>
        <v>301978908</v>
      </c>
      <c r="F731" s="194">
        <v>45076</v>
      </c>
      <c r="G731" s="195" t="str">
        <f t="shared" si="56"/>
        <v>VENCIDO</v>
      </c>
      <c r="H731" s="195" t="s">
        <v>10685</v>
      </c>
      <c r="I731" s="248" t="s">
        <v>10655</v>
      </c>
      <c r="J731" s="25"/>
      <c r="K731" s="26"/>
    </row>
    <row r="732" spans="2:11" s="196" customFormat="1" ht="15" customHeight="1" x14ac:dyDescent="0.3">
      <c r="B732" s="193" t="s">
        <v>10163</v>
      </c>
      <c r="C732" s="183">
        <v>0</v>
      </c>
      <c r="D732" s="184">
        <v>138000</v>
      </c>
      <c r="E732" s="183">
        <f t="shared" si="55"/>
        <v>1002238800</v>
      </c>
      <c r="F732" s="194">
        <v>45076</v>
      </c>
      <c r="G732" s="195" t="str">
        <f t="shared" si="56"/>
        <v>VENCIDO</v>
      </c>
      <c r="H732" s="195" t="s">
        <v>10685</v>
      </c>
      <c r="I732" s="248" t="s">
        <v>10655</v>
      </c>
      <c r="J732" s="25"/>
      <c r="K732" s="26"/>
    </row>
    <row r="733" spans="2:11" s="196" customFormat="1" ht="15" customHeight="1" x14ac:dyDescent="0.3">
      <c r="B733" s="193" t="s">
        <v>10163</v>
      </c>
      <c r="C733" s="183">
        <v>0</v>
      </c>
      <c r="D733" s="184">
        <v>13000</v>
      </c>
      <c r="E733" s="183">
        <f t="shared" si="55"/>
        <v>94413800</v>
      </c>
      <c r="F733" s="194">
        <v>45076</v>
      </c>
      <c r="G733" s="195" t="str">
        <f t="shared" si="56"/>
        <v>VENCIDO</v>
      </c>
      <c r="H733" s="195" t="s">
        <v>10685</v>
      </c>
      <c r="I733" s="248" t="s">
        <v>10655</v>
      </c>
      <c r="J733" s="25"/>
      <c r="K733" s="26"/>
    </row>
    <row r="734" spans="2:11" s="196" customFormat="1" ht="15" customHeight="1" x14ac:dyDescent="0.3">
      <c r="B734" s="193" t="s">
        <v>10163</v>
      </c>
      <c r="C734" s="183">
        <v>0</v>
      </c>
      <c r="D734" s="184">
        <v>24870</v>
      </c>
      <c r="E734" s="183">
        <f t="shared" si="55"/>
        <v>180620862</v>
      </c>
      <c r="F734" s="194">
        <v>45076</v>
      </c>
      <c r="G734" s="195" t="str">
        <f t="shared" si="56"/>
        <v>VENCIDO</v>
      </c>
      <c r="H734" s="195" t="s">
        <v>10685</v>
      </c>
      <c r="I734" s="248" t="s">
        <v>10655</v>
      </c>
      <c r="J734" s="25"/>
      <c r="K734" s="26"/>
    </row>
    <row r="735" spans="2:11" s="196" customFormat="1" ht="15" customHeight="1" x14ac:dyDescent="0.3">
      <c r="B735" s="193" t="s">
        <v>10163</v>
      </c>
      <c r="C735" s="183">
        <v>0</v>
      </c>
      <c r="D735" s="184">
        <v>57600</v>
      </c>
      <c r="E735" s="183">
        <f t="shared" si="55"/>
        <v>418325760</v>
      </c>
      <c r="F735" s="194">
        <v>45076</v>
      </c>
      <c r="G735" s="195" t="str">
        <f t="shared" si="56"/>
        <v>VENCIDO</v>
      </c>
      <c r="H735" s="195" t="s">
        <v>10685</v>
      </c>
      <c r="I735" s="248" t="s">
        <v>10655</v>
      </c>
      <c r="J735" s="25"/>
      <c r="K735" s="26"/>
    </row>
    <row r="736" spans="2:11" s="196" customFormat="1" ht="15" customHeight="1" x14ac:dyDescent="0.3">
      <c r="B736" s="193" t="s">
        <v>10163</v>
      </c>
      <c r="C736" s="183">
        <v>0</v>
      </c>
      <c r="D736" s="184">
        <v>1500</v>
      </c>
      <c r="E736" s="183">
        <f t="shared" si="55"/>
        <v>10893900</v>
      </c>
      <c r="F736" s="194">
        <v>45076</v>
      </c>
      <c r="G736" s="195" t="str">
        <f t="shared" si="56"/>
        <v>VENCIDO</v>
      </c>
      <c r="H736" s="195" t="s">
        <v>10685</v>
      </c>
      <c r="I736" s="248" t="s">
        <v>10655</v>
      </c>
      <c r="J736" s="25"/>
      <c r="K736" s="26"/>
    </row>
    <row r="737" spans="2:11" s="196" customFormat="1" ht="15" customHeight="1" x14ac:dyDescent="0.3">
      <c r="B737" s="193" t="s">
        <v>10163</v>
      </c>
      <c r="C737" s="183">
        <v>0</v>
      </c>
      <c r="D737" s="184">
        <v>18432</v>
      </c>
      <c r="E737" s="183">
        <f t="shared" si="55"/>
        <v>133864243.2</v>
      </c>
      <c r="F737" s="194">
        <v>45076</v>
      </c>
      <c r="G737" s="195" t="str">
        <f t="shared" si="56"/>
        <v>VENCIDO</v>
      </c>
      <c r="H737" s="195" t="s">
        <v>10685</v>
      </c>
      <c r="I737" s="248" t="s">
        <v>10655</v>
      </c>
      <c r="J737" s="25"/>
      <c r="K737" s="26"/>
    </row>
    <row r="738" spans="2:11" s="196" customFormat="1" ht="15" customHeight="1" x14ac:dyDescent="0.3">
      <c r="B738" s="193" t="s">
        <v>10163</v>
      </c>
      <c r="C738" s="183">
        <v>0</v>
      </c>
      <c r="D738" s="184">
        <v>28800</v>
      </c>
      <c r="E738" s="183">
        <f t="shared" si="55"/>
        <v>209162880</v>
      </c>
      <c r="F738" s="194">
        <v>45168</v>
      </c>
      <c r="G738" s="195" t="str">
        <f t="shared" si="56"/>
        <v>VIGENTE</v>
      </c>
      <c r="H738" s="195" t="s">
        <v>10685</v>
      </c>
      <c r="I738" s="248" t="s">
        <v>10655</v>
      </c>
      <c r="J738" s="25"/>
      <c r="K738" s="26"/>
    </row>
    <row r="739" spans="2:11" s="196" customFormat="1" ht="15" customHeight="1" x14ac:dyDescent="0.3">
      <c r="B739" s="193" t="s">
        <v>10163</v>
      </c>
      <c r="C739" s="183">
        <v>0</v>
      </c>
      <c r="D739" s="184">
        <v>20600</v>
      </c>
      <c r="E739" s="183">
        <f t="shared" si="55"/>
        <v>149609560</v>
      </c>
      <c r="F739" s="194">
        <v>45076</v>
      </c>
      <c r="G739" s="195" t="str">
        <f t="shared" si="56"/>
        <v>VENCIDO</v>
      </c>
      <c r="H739" s="195" t="s">
        <v>10685</v>
      </c>
      <c r="I739" s="248" t="s">
        <v>10655</v>
      </c>
      <c r="J739" s="25"/>
      <c r="K739" s="26"/>
    </row>
    <row r="740" spans="2:11" s="196" customFormat="1" ht="15" customHeight="1" x14ac:dyDescent="0.3">
      <c r="B740" s="193" t="s">
        <v>10163</v>
      </c>
      <c r="C740" s="183">
        <v>0</v>
      </c>
      <c r="D740" s="184">
        <v>31200</v>
      </c>
      <c r="E740" s="183">
        <f t="shared" si="55"/>
        <v>226593120</v>
      </c>
      <c r="F740" s="194">
        <v>45076</v>
      </c>
      <c r="G740" s="195" t="str">
        <f t="shared" si="56"/>
        <v>VENCIDO</v>
      </c>
      <c r="H740" s="195" t="s">
        <v>10685</v>
      </c>
      <c r="I740" s="248" t="s">
        <v>10655</v>
      </c>
      <c r="J740" s="25"/>
      <c r="K740" s="26"/>
    </row>
    <row r="741" spans="2:11" s="196" customFormat="1" ht="15" customHeight="1" x14ac:dyDescent="0.3">
      <c r="B741" s="193" t="s">
        <v>10163</v>
      </c>
      <c r="C741" s="183">
        <v>0</v>
      </c>
      <c r="D741" s="184">
        <v>17642</v>
      </c>
      <c r="E741" s="183">
        <f t="shared" si="55"/>
        <v>128126789.2</v>
      </c>
      <c r="F741" s="194">
        <v>45076</v>
      </c>
      <c r="G741" s="195" t="str">
        <f t="shared" si="56"/>
        <v>VENCIDO</v>
      </c>
      <c r="H741" s="195" t="s">
        <v>10685</v>
      </c>
      <c r="I741" s="248" t="s">
        <v>10655</v>
      </c>
      <c r="J741" s="25"/>
      <c r="K741" s="26"/>
    </row>
    <row r="742" spans="2:11" s="196" customFormat="1" ht="15" customHeight="1" x14ac:dyDescent="0.3">
      <c r="B742" s="193" t="s">
        <v>10163</v>
      </c>
      <c r="C742" s="183">
        <v>0</v>
      </c>
      <c r="D742" s="184">
        <v>9952</v>
      </c>
      <c r="E742" s="183">
        <f t="shared" si="55"/>
        <v>72277395.200000003</v>
      </c>
      <c r="F742" s="194">
        <v>45076</v>
      </c>
      <c r="G742" s="195" t="str">
        <f t="shared" si="56"/>
        <v>VENCIDO</v>
      </c>
      <c r="H742" s="195" t="s">
        <v>10685</v>
      </c>
      <c r="I742" s="248" t="s">
        <v>10655</v>
      </c>
      <c r="J742" s="25"/>
      <c r="K742" s="26"/>
    </row>
    <row r="743" spans="2:11" s="196" customFormat="1" ht="15" customHeight="1" x14ac:dyDescent="0.3">
      <c r="B743" s="193" t="s">
        <v>10163</v>
      </c>
      <c r="C743" s="183">
        <v>0</v>
      </c>
      <c r="D743" s="184">
        <v>44120</v>
      </c>
      <c r="E743" s="183">
        <f t="shared" si="55"/>
        <v>320425912</v>
      </c>
      <c r="F743" s="194">
        <v>45076</v>
      </c>
      <c r="G743" s="195" t="str">
        <f t="shared" si="56"/>
        <v>VENCIDO</v>
      </c>
      <c r="H743" s="195" t="s">
        <v>10685</v>
      </c>
      <c r="I743" s="248" t="s">
        <v>10655</v>
      </c>
      <c r="J743" s="25"/>
      <c r="K743" s="26"/>
    </row>
    <row r="744" spans="2:11" s="196" customFormat="1" ht="15" customHeight="1" x14ac:dyDescent="0.3">
      <c r="B744" s="193" t="s">
        <v>10163</v>
      </c>
      <c r="C744" s="183">
        <v>0</v>
      </c>
      <c r="D744" s="184">
        <v>18140</v>
      </c>
      <c r="E744" s="183">
        <f t="shared" si="55"/>
        <v>131743564</v>
      </c>
      <c r="F744" s="194">
        <v>45076</v>
      </c>
      <c r="G744" s="195" t="str">
        <f t="shared" si="56"/>
        <v>VENCIDO</v>
      </c>
      <c r="H744" s="195" t="s">
        <v>10685</v>
      </c>
      <c r="I744" s="248" t="s">
        <v>10655</v>
      </c>
      <c r="J744" s="25"/>
      <c r="K744" s="26"/>
    </row>
    <row r="745" spans="2:11" s="196" customFormat="1" ht="15" customHeight="1" x14ac:dyDescent="0.3">
      <c r="B745" s="193" t="s">
        <v>10163</v>
      </c>
      <c r="C745" s="183">
        <v>0</v>
      </c>
      <c r="D745" s="184">
        <v>14488</v>
      </c>
      <c r="E745" s="183">
        <f t="shared" si="55"/>
        <v>105220548.80000001</v>
      </c>
      <c r="F745" s="194">
        <v>45076</v>
      </c>
      <c r="G745" s="195" t="str">
        <f t="shared" si="56"/>
        <v>VENCIDO</v>
      </c>
      <c r="H745" s="195" t="s">
        <v>10685</v>
      </c>
      <c r="I745" s="248" t="s">
        <v>10655</v>
      </c>
      <c r="J745" s="25"/>
      <c r="K745" s="26"/>
    </row>
    <row r="746" spans="2:11" s="196" customFormat="1" ht="15" customHeight="1" x14ac:dyDescent="0.3">
      <c r="B746" s="193" t="s">
        <v>10163</v>
      </c>
      <c r="C746" s="183">
        <v>0</v>
      </c>
      <c r="D746" s="184">
        <v>18720</v>
      </c>
      <c r="E746" s="183">
        <f t="shared" si="55"/>
        <v>135955872</v>
      </c>
      <c r="F746" s="194">
        <v>45168</v>
      </c>
      <c r="G746" s="195" t="str">
        <f t="shared" si="56"/>
        <v>VIGENTE</v>
      </c>
      <c r="H746" s="195" t="s">
        <v>10685</v>
      </c>
      <c r="I746" s="248" t="s">
        <v>10655</v>
      </c>
      <c r="J746" s="25"/>
      <c r="K746" s="26"/>
    </row>
    <row r="747" spans="2:11" s="196" customFormat="1" ht="15" customHeight="1" x14ac:dyDescent="0.3">
      <c r="B747" s="193" t="s">
        <v>10163</v>
      </c>
      <c r="C747" s="183">
        <v>0</v>
      </c>
      <c r="D747" s="184">
        <v>24194</v>
      </c>
      <c r="E747" s="183">
        <f t="shared" si="55"/>
        <v>175711344.40000001</v>
      </c>
      <c r="F747" s="194">
        <v>45076</v>
      </c>
      <c r="G747" s="195" t="str">
        <f t="shared" si="56"/>
        <v>VENCIDO</v>
      </c>
      <c r="H747" s="195" t="s">
        <v>10685</v>
      </c>
      <c r="I747" s="248" t="s">
        <v>10655</v>
      </c>
      <c r="J747" s="25"/>
      <c r="K747" s="26"/>
    </row>
    <row r="748" spans="2:11" s="196" customFormat="1" ht="15" customHeight="1" x14ac:dyDescent="0.3">
      <c r="B748" s="193" t="s">
        <v>10163</v>
      </c>
      <c r="C748" s="183">
        <v>0</v>
      </c>
      <c r="D748" s="184">
        <v>1840</v>
      </c>
      <c r="E748" s="183">
        <f t="shared" si="55"/>
        <v>13363184</v>
      </c>
      <c r="F748" s="194">
        <v>45076</v>
      </c>
      <c r="G748" s="195" t="str">
        <f t="shared" si="56"/>
        <v>VENCIDO</v>
      </c>
      <c r="H748" s="195" t="s">
        <v>10685</v>
      </c>
      <c r="I748" s="248" t="s">
        <v>10655</v>
      </c>
      <c r="J748" s="25"/>
      <c r="K748" s="26"/>
    </row>
    <row r="749" spans="2:11" s="196" customFormat="1" ht="15" customHeight="1" x14ac:dyDescent="0.3">
      <c r="B749" s="193" t="s">
        <v>10163</v>
      </c>
      <c r="C749" s="183">
        <v>0</v>
      </c>
      <c r="D749" s="184">
        <v>7000</v>
      </c>
      <c r="E749" s="183">
        <f t="shared" si="55"/>
        <v>50838200</v>
      </c>
      <c r="F749" s="194">
        <v>45076</v>
      </c>
      <c r="G749" s="195" t="str">
        <f t="shared" si="56"/>
        <v>VENCIDO</v>
      </c>
      <c r="H749" s="195" t="s">
        <v>10685</v>
      </c>
      <c r="I749" s="248" t="s">
        <v>10655</v>
      </c>
      <c r="J749" s="25"/>
      <c r="K749" s="26"/>
    </row>
    <row r="750" spans="2:11" s="196" customFormat="1" ht="15" customHeight="1" x14ac:dyDescent="0.3">
      <c r="B750" s="193" t="s">
        <v>10163</v>
      </c>
      <c r="C750" s="183">
        <v>0</v>
      </c>
      <c r="D750" s="184">
        <v>1000</v>
      </c>
      <c r="E750" s="183">
        <f t="shared" si="55"/>
        <v>7262600</v>
      </c>
      <c r="F750" s="194">
        <v>45076</v>
      </c>
      <c r="G750" s="195" t="str">
        <f t="shared" si="56"/>
        <v>VENCIDO</v>
      </c>
      <c r="H750" s="195" t="s">
        <v>10685</v>
      </c>
      <c r="I750" s="248" t="s">
        <v>10655</v>
      </c>
      <c r="J750" s="25"/>
      <c r="K750" s="26"/>
    </row>
    <row r="751" spans="2:11" s="196" customFormat="1" ht="15" customHeight="1" x14ac:dyDescent="0.3">
      <c r="B751" s="193" t="s">
        <v>10163</v>
      </c>
      <c r="C751" s="183">
        <v>0</v>
      </c>
      <c r="D751" s="184">
        <v>1960</v>
      </c>
      <c r="E751" s="183">
        <f t="shared" si="55"/>
        <v>14234696</v>
      </c>
      <c r="F751" s="194">
        <v>45076</v>
      </c>
      <c r="G751" s="195" t="str">
        <f t="shared" si="56"/>
        <v>VENCIDO</v>
      </c>
      <c r="H751" s="195" t="s">
        <v>10685</v>
      </c>
      <c r="I751" s="248" t="s">
        <v>10655</v>
      </c>
      <c r="J751" s="25"/>
      <c r="K751" s="26"/>
    </row>
    <row r="752" spans="2:11" s="196" customFormat="1" ht="15" customHeight="1" x14ac:dyDescent="0.3">
      <c r="B752" s="193" t="s">
        <v>10163</v>
      </c>
      <c r="C752" s="183">
        <v>0</v>
      </c>
      <c r="D752" s="184">
        <v>4600</v>
      </c>
      <c r="E752" s="183">
        <f t="shared" si="55"/>
        <v>33407960</v>
      </c>
      <c r="F752" s="194">
        <v>45076</v>
      </c>
      <c r="G752" s="195" t="str">
        <f t="shared" si="56"/>
        <v>VENCIDO</v>
      </c>
      <c r="H752" s="195" t="s">
        <v>10685</v>
      </c>
      <c r="I752" s="248" t="s">
        <v>10655</v>
      </c>
      <c r="J752" s="25"/>
      <c r="K752" s="26"/>
    </row>
    <row r="753" spans="2:11" s="196" customFormat="1" ht="15" customHeight="1" x14ac:dyDescent="0.3">
      <c r="B753" s="193" t="s">
        <v>10163</v>
      </c>
      <c r="C753" s="183">
        <v>0</v>
      </c>
      <c r="D753" s="184">
        <v>18513</v>
      </c>
      <c r="E753" s="183">
        <f t="shared" si="55"/>
        <v>134452513.80000001</v>
      </c>
      <c r="F753" s="194">
        <v>45076</v>
      </c>
      <c r="G753" s="195" t="str">
        <f t="shared" si="56"/>
        <v>VENCIDO</v>
      </c>
      <c r="H753" s="195" t="s">
        <v>10685</v>
      </c>
      <c r="I753" s="248" t="s">
        <v>10655</v>
      </c>
      <c r="J753" s="25"/>
      <c r="K753" s="26"/>
    </row>
    <row r="754" spans="2:11" s="196" customFormat="1" ht="15" customHeight="1" x14ac:dyDescent="0.3">
      <c r="B754" s="193" t="s">
        <v>10163</v>
      </c>
      <c r="C754" s="183">
        <v>0</v>
      </c>
      <c r="D754" s="184">
        <v>6672</v>
      </c>
      <c r="E754" s="183">
        <f t="shared" si="55"/>
        <v>48456067.200000003</v>
      </c>
      <c r="F754" s="194">
        <v>45076</v>
      </c>
      <c r="G754" s="195" t="str">
        <f t="shared" si="56"/>
        <v>VENCIDO</v>
      </c>
      <c r="H754" s="195" t="s">
        <v>10685</v>
      </c>
      <c r="I754" s="248" t="s">
        <v>10655</v>
      </c>
      <c r="J754" s="25"/>
      <c r="K754" s="26"/>
    </row>
    <row r="755" spans="2:11" s="196" customFormat="1" ht="15" customHeight="1" x14ac:dyDescent="0.3">
      <c r="B755" s="193" t="s">
        <v>10163</v>
      </c>
      <c r="C755" s="183">
        <v>0</v>
      </c>
      <c r="D755" s="184">
        <v>151200</v>
      </c>
      <c r="E755" s="183">
        <f t="shared" si="55"/>
        <v>1098105120</v>
      </c>
      <c r="F755" s="194">
        <v>45076</v>
      </c>
      <c r="G755" s="195" t="str">
        <f t="shared" si="56"/>
        <v>VENCIDO</v>
      </c>
      <c r="H755" s="195" t="s">
        <v>10685</v>
      </c>
      <c r="I755" s="248" t="s">
        <v>10655</v>
      </c>
      <c r="J755" s="25"/>
      <c r="K755" s="26"/>
    </row>
    <row r="756" spans="2:11" s="196" customFormat="1" ht="15" customHeight="1" x14ac:dyDescent="0.3">
      <c r="B756" s="193" t="s">
        <v>10163</v>
      </c>
      <c r="C756" s="183">
        <v>0</v>
      </c>
      <c r="D756" s="184">
        <v>31024.799999999999</v>
      </c>
      <c r="E756" s="183">
        <f t="shared" si="55"/>
        <v>225320712.48000002</v>
      </c>
      <c r="F756" s="194">
        <v>45076</v>
      </c>
      <c r="G756" s="195" t="str">
        <f t="shared" si="56"/>
        <v>VENCIDO</v>
      </c>
      <c r="H756" s="195" t="s">
        <v>10685</v>
      </c>
      <c r="I756" s="248" t="s">
        <v>10655</v>
      </c>
      <c r="J756" s="25"/>
      <c r="K756" s="26"/>
    </row>
    <row r="757" spans="2:11" s="196" customFormat="1" ht="15" customHeight="1" x14ac:dyDescent="0.3">
      <c r="B757" s="193" t="s">
        <v>10163</v>
      </c>
      <c r="C757" s="183">
        <v>0</v>
      </c>
      <c r="D757" s="184">
        <v>6720</v>
      </c>
      <c r="E757" s="183">
        <f t="shared" si="55"/>
        <v>48804672</v>
      </c>
      <c r="F757" s="194">
        <v>45076</v>
      </c>
      <c r="G757" s="195" t="str">
        <f t="shared" si="56"/>
        <v>VENCIDO</v>
      </c>
      <c r="H757" s="195" t="s">
        <v>10685</v>
      </c>
      <c r="I757" s="248" t="s">
        <v>10655</v>
      </c>
      <c r="J757" s="25"/>
      <c r="K757" s="26"/>
    </row>
    <row r="758" spans="2:11" s="196" customFormat="1" ht="15" customHeight="1" x14ac:dyDescent="0.3">
      <c r="B758" s="193" t="s">
        <v>10163</v>
      </c>
      <c r="C758" s="183">
        <v>0</v>
      </c>
      <c r="D758" s="184">
        <v>48345</v>
      </c>
      <c r="E758" s="183">
        <f t="shared" si="55"/>
        <v>351110397</v>
      </c>
      <c r="F758" s="194">
        <v>45076</v>
      </c>
      <c r="G758" s="195" t="str">
        <f t="shared" si="56"/>
        <v>VENCIDO</v>
      </c>
      <c r="H758" s="195" t="s">
        <v>10685</v>
      </c>
      <c r="I758" s="248" t="s">
        <v>10655</v>
      </c>
      <c r="J758" s="25"/>
      <c r="K758" s="26"/>
    </row>
    <row r="759" spans="2:11" s="196" customFormat="1" ht="15" customHeight="1" x14ac:dyDescent="0.3">
      <c r="B759" s="193" t="s">
        <v>10163</v>
      </c>
      <c r="C759" s="183">
        <v>0</v>
      </c>
      <c r="D759" s="184">
        <v>9264.7999999999993</v>
      </c>
      <c r="E759" s="183">
        <f t="shared" si="55"/>
        <v>67286536.480000004</v>
      </c>
      <c r="F759" s="194">
        <v>45076</v>
      </c>
      <c r="G759" s="195" t="str">
        <f t="shared" si="56"/>
        <v>VENCIDO</v>
      </c>
      <c r="H759" s="195" t="s">
        <v>10685</v>
      </c>
      <c r="I759" s="248" t="s">
        <v>10655</v>
      </c>
      <c r="J759" s="25"/>
      <c r="K759" s="26"/>
    </row>
    <row r="760" spans="2:11" s="196" customFormat="1" ht="15" customHeight="1" x14ac:dyDescent="0.3">
      <c r="B760" s="193" t="s">
        <v>10163</v>
      </c>
      <c r="C760" s="183">
        <v>0</v>
      </c>
      <c r="D760" s="184">
        <v>856</v>
      </c>
      <c r="E760" s="183">
        <f t="shared" si="55"/>
        <v>6216785.6000000006</v>
      </c>
      <c r="F760" s="194">
        <v>45076</v>
      </c>
      <c r="G760" s="195" t="str">
        <f t="shared" si="56"/>
        <v>VENCIDO</v>
      </c>
      <c r="H760" s="195" t="s">
        <v>10685</v>
      </c>
      <c r="I760" s="248" t="s">
        <v>10655</v>
      </c>
      <c r="J760" s="25"/>
      <c r="K760" s="26"/>
    </row>
    <row r="761" spans="2:11" s="196" customFormat="1" ht="15" customHeight="1" x14ac:dyDescent="0.3">
      <c r="B761" s="193" t="s">
        <v>10163</v>
      </c>
      <c r="C761" s="183">
        <v>0</v>
      </c>
      <c r="D761" s="184">
        <v>4443.2</v>
      </c>
      <c r="E761" s="183">
        <f t="shared" si="55"/>
        <v>32269184.32</v>
      </c>
      <c r="F761" s="194">
        <v>45076</v>
      </c>
      <c r="G761" s="195" t="str">
        <f t="shared" si="56"/>
        <v>VENCIDO</v>
      </c>
      <c r="H761" s="195" t="s">
        <v>10685</v>
      </c>
      <c r="I761" s="248" t="s">
        <v>10655</v>
      </c>
      <c r="J761" s="25"/>
      <c r="K761" s="26"/>
    </row>
    <row r="762" spans="2:11" s="196" customFormat="1" ht="15" customHeight="1" x14ac:dyDescent="0.3">
      <c r="B762" s="193" t="s">
        <v>10163</v>
      </c>
      <c r="C762" s="183">
        <v>0</v>
      </c>
      <c r="D762" s="184">
        <v>3424</v>
      </c>
      <c r="E762" s="183">
        <f t="shared" si="55"/>
        <v>24867142.400000002</v>
      </c>
      <c r="F762" s="194">
        <v>45076</v>
      </c>
      <c r="G762" s="195" t="str">
        <f t="shared" si="56"/>
        <v>VENCIDO</v>
      </c>
      <c r="H762" s="195" t="s">
        <v>10685</v>
      </c>
      <c r="I762" s="248" t="s">
        <v>10655</v>
      </c>
      <c r="J762" s="25"/>
      <c r="K762" s="26"/>
    </row>
    <row r="763" spans="2:11" s="196" customFormat="1" ht="15" customHeight="1" x14ac:dyDescent="0.3">
      <c r="B763" s="193" t="s">
        <v>10163</v>
      </c>
      <c r="C763" s="183">
        <v>0</v>
      </c>
      <c r="D763" s="184">
        <v>119</v>
      </c>
      <c r="E763" s="183">
        <f t="shared" si="55"/>
        <v>864249.4</v>
      </c>
      <c r="F763" s="194">
        <v>45168</v>
      </c>
      <c r="G763" s="195" t="str">
        <f t="shared" si="56"/>
        <v>VIGENTE</v>
      </c>
      <c r="H763" s="195" t="s">
        <v>10685</v>
      </c>
      <c r="I763" s="248" t="s">
        <v>10655</v>
      </c>
      <c r="J763" s="25"/>
      <c r="K763" s="26"/>
    </row>
    <row r="764" spans="2:11" s="196" customFormat="1" ht="15" customHeight="1" x14ac:dyDescent="0.3">
      <c r="B764" s="193" t="s">
        <v>10163</v>
      </c>
      <c r="C764" s="183">
        <v>0</v>
      </c>
      <c r="D764" s="184">
        <v>463.24</v>
      </c>
      <c r="E764" s="183">
        <f t="shared" si="55"/>
        <v>3364326.824</v>
      </c>
      <c r="F764" s="194">
        <v>45076</v>
      </c>
      <c r="G764" s="195" t="str">
        <f t="shared" si="56"/>
        <v>VENCIDO</v>
      </c>
      <c r="H764" s="195" t="s">
        <v>10685</v>
      </c>
      <c r="I764" s="248" t="s">
        <v>10655</v>
      </c>
      <c r="J764" s="25"/>
      <c r="K764" s="26"/>
    </row>
    <row r="765" spans="2:11" s="196" customFormat="1" ht="15" customHeight="1" x14ac:dyDescent="0.3">
      <c r="B765" s="193" t="s">
        <v>10163</v>
      </c>
      <c r="C765" s="183">
        <v>0</v>
      </c>
      <c r="D765" s="184">
        <v>119</v>
      </c>
      <c r="E765" s="183">
        <f t="shared" si="55"/>
        <v>864249.4</v>
      </c>
      <c r="F765" s="194">
        <v>45168</v>
      </c>
      <c r="G765" s="195" t="str">
        <f t="shared" si="56"/>
        <v>VIGENTE</v>
      </c>
      <c r="H765" s="195" t="s">
        <v>10685</v>
      </c>
      <c r="I765" s="248" t="s">
        <v>10655</v>
      </c>
      <c r="J765" s="25"/>
      <c r="K765" s="26"/>
    </row>
    <row r="766" spans="2:11" s="196" customFormat="1" ht="15" customHeight="1" x14ac:dyDescent="0.3">
      <c r="B766" s="193" t="s">
        <v>10163</v>
      </c>
      <c r="C766" s="183">
        <v>0</v>
      </c>
      <c r="D766" s="184">
        <v>11117.76</v>
      </c>
      <c r="E766" s="183">
        <f t="shared" si="55"/>
        <v>80743843.776000008</v>
      </c>
      <c r="F766" s="194">
        <v>45076</v>
      </c>
      <c r="G766" s="195" t="str">
        <f t="shared" si="56"/>
        <v>VENCIDO</v>
      </c>
      <c r="H766" s="195" t="s">
        <v>10685</v>
      </c>
      <c r="I766" s="248" t="s">
        <v>10655</v>
      </c>
      <c r="J766" s="25"/>
      <c r="K766" s="26"/>
    </row>
    <row r="767" spans="2:11" s="196" customFormat="1" ht="15" customHeight="1" x14ac:dyDescent="0.3">
      <c r="B767" s="193" t="s">
        <v>10163</v>
      </c>
      <c r="C767" s="183">
        <v>0</v>
      </c>
      <c r="D767" s="184">
        <v>15600.4</v>
      </c>
      <c r="E767" s="183">
        <f t="shared" si="55"/>
        <v>113299465.04000001</v>
      </c>
      <c r="F767" s="194">
        <v>45076</v>
      </c>
      <c r="G767" s="195" t="str">
        <f t="shared" si="56"/>
        <v>VENCIDO</v>
      </c>
      <c r="H767" s="195" t="s">
        <v>10685</v>
      </c>
      <c r="I767" s="248" t="s">
        <v>10655</v>
      </c>
      <c r="J767" s="25"/>
      <c r="K767" s="26"/>
    </row>
    <row r="768" spans="2:11" s="196" customFormat="1" ht="15" customHeight="1" x14ac:dyDescent="0.3">
      <c r="B768" s="193" t="s">
        <v>10163</v>
      </c>
      <c r="C768" s="183">
        <v>0</v>
      </c>
      <c r="D768" s="184">
        <v>2800</v>
      </c>
      <c r="E768" s="183">
        <f t="shared" si="55"/>
        <v>20335280</v>
      </c>
      <c r="F768" s="194">
        <v>45076</v>
      </c>
      <c r="G768" s="195" t="str">
        <f t="shared" si="56"/>
        <v>VENCIDO</v>
      </c>
      <c r="H768" s="195" t="s">
        <v>10685</v>
      </c>
      <c r="I768" s="248" t="s">
        <v>10655</v>
      </c>
      <c r="J768" s="25"/>
      <c r="K768" s="26"/>
    </row>
    <row r="769" spans="2:11" s="196" customFormat="1" ht="15" customHeight="1" x14ac:dyDescent="0.3">
      <c r="B769" s="193" t="s">
        <v>10163</v>
      </c>
      <c r="C769" s="183">
        <v>0</v>
      </c>
      <c r="D769" s="184">
        <v>29370</v>
      </c>
      <c r="E769" s="183">
        <f t="shared" si="55"/>
        <v>213302562</v>
      </c>
      <c r="F769" s="194">
        <v>45076</v>
      </c>
      <c r="G769" s="195" t="str">
        <f t="shared" si="56"/>
        <v>VENCIDO</v>
      </c>
      <c r="H769" s="195" t="s">
        <v>10685</v>
      </c>
      <c r="I769" s="248" t="s">
        <v>10655</v>
      </c>
      <c r="J769" s="25"/>
      <c r="K769" s="26"/>
    </row>
    <row r="770" spans="2:11" s="196" customFormat="1" ht="15" customHeight="1" x14ac:dyDescent="0.3">
      <c r="B770" s="193" t="s">
        <v>10163</v>
      </c>
      <c r="C770" s="183">
        <v>0</v>
      </c>
      <c r="D770" s="184">
        <v>27202.5</v>
      </c>
      <c r="E770" s="183">
        <f t="shared" si="55"/>
        <v>197560876.5</v>
      </c>
      <c r="F770" s="194">
        <v>45076</v>
      </c>
      <c r="G770" s="195" t="str">
        <f t="shared" si="56"/>
        <v>VENCIDO</v>
      </c>
      <c r="H770" s="195" t="s">
        <v>10685</v>
      </c>
      <c r="I770" s="248" t="s">
        <v>10655</v>
      </c>
      <c r="J770" s="25"/>
      <c r="K770" s="26"/>
    </row>
    <row r="771" spans="2:11" s="196" customFormat="1" ht="15" customHeight="1" x14ac:dyDescent="0.3">
      <c r="B771" s="193" t="s">
        <v>10163</v>
      </c>
      <c r="C771" s="183">
        <v>0</v>
      </c>
      <c r="D771" s="184">
        <v>2800</v>
      </c>
      <c r="E771" s="183">
        <f t="shared" si="55"/>
        <v>20335280</v>
      </c>
      <c r="F771" s="194">
        <v>45076</v>
      </c>
      <c r="G771" s="195" t="str">
        <f t="shared" si="56"/>
        <v>VENCIDO</v>
      </c>
      <c r="H771" s="195" t="s">
        <v>10685</v>
      </c>
      <c r="I771" s="248" t="s">
        <v>10655</v>
      </c>
      <c r="J771" s="25"/>
      <c r="K771" s="26"/>
    </row>
    <row r="772" spans="2:11" s="196" customFormat="1" ht="15" customHeight="1" x14ac:dyDescent="0.3">
      <c r="B772" s="193" t="s">
        <v>10163</v>
      </c>
      <c r="C772" s="183">
        <v>0</v>
      </c>
      <c r="D772" s="184">
        <v>29295</v>
      </c>
      <c r="E772" s="183">
        <f t="shared" si="55"/>
        <v>212757867</v>
      </c>
      <c r="F772" s="194">
        <v>45076</v>
      </c>
      <c r="G772" s="195" t="str">
        <f t="shared" si="56"/>
        <v>VENCIDO</v>
      </c>
      <c r="H772" s="195" t="s">
        <v>10685</v>
      </c>
      <c r="I772" s="248" t="s">
        <v>10655</v>
      </c>
      <c r="J772" s="25"/>
      <c r="K772" s="26"/>
    </row>
    <row r="773" spans="2:11" s="196" customFormat="1" ht="15" customHeight="1" x14ac:dyDescent="0.3">
      <c r="B773" s="193" t="s">
        <v>10163</v>
      </c>
      <c r="C773" s="183">
        <v>0</v>
      </c>
      <c r="D773" s="184">
        <v>2109.6</v>
      </c>
      <c r="E773" s="183">
        <f t="shared" si="55"/>
        <v>15321180.960000001</v>
      </c>
      <c r="F773" s="194">
        <v>45076</v>
      </c>
      <c r="G773" s="195" t="str">
        <f t="shared" si="56"/>
        <v>VENCIDO</v>
      </c>
      <c r="H773" s="195" t="s">
        <v>10685</v>
      </c>
      <c r="I773" s="248" t="s">
        <v>10655</v>
      </c>
      <c r="J773" s="25"/>
      <c r="K773" s="26"/>
    </row>
    <row r="774" spans="2:11" s="196" customFormat="1" ht="15" customHeight="1" x14ac:dyDescent="0.3">
      <c r="B774" s="193" t="s">
        <v>10163</v>
      </c>
      <c r="C774" s="183">
        <v>0</v>
      </c>
      <c r="D774" s="184">
        <v>27900</v>
      </c>
      <c r="E774" s="183">
        <f t="shared" si="55"/>
        <v>202626540</v>
      </c>
      <c r="F774" s="194">
        <v>45076</v>
      </c>
      <c r="G774" s="195" t="str">
        <f t="shared" si="56"/>
        <v>VENCIDO</v>
      </c>
      <c r="H774" s="195" t="s">
        <v>10685</v>
      </c>
      <c r="I774" s="248" t="s">
        <v>10655</v>
      </c>
      <c r="J774" s="25"/>
      <c r="K774" s="26"/>
    </row>
    <row r="775" spans="2:11" s="196" customFormat="1" ht="15" customHeight="1" x14ac:dyDescent="0.3">
      <c r="B775" s="193" t="s">
        <v>10163</v>
      </c>
      <c r="C775" s="183">
        <v>0</v>
      </c>
      <c r="D775" s="184">
        <v>27900</v>
      </c>
      <c r="E775" s="183">
        <f t="shared" si="55"/>
        <v>202626540</v>
      </c>
      <c r="F775" s="194">
        <v>45076</v>
      </c>
      <c r="G775" s="195" t="str">
        <f t="shared" si="56"/>
        <v>VENCIDO</v>
      </c>
      <c r="H775" s="195" t="s">
        <v>10685</v>
      </c>
      <c r="I775" s="248" t="s">
        <v>10655</v>
      </c>
      <c r="J775" s="25"/>
      <c r="K775" s="26"/>
    </row>
    <row r="776" spans="2:11" s="196" customFormat="1" ht="15" customHeight="1" x14ac:dyDescent="0.3">
      <c r="B776" s="193" t="s">
        <v>10163</v>
      </c>
      <c r="C776" s="183">
        <v>0</v>
      </c>
      <c r="D776" s="184">
        <v>27900</v>
      </c>
      <c r="E776" s="183">
        <f t="shared" si="55"/>
        <v>202626540</v>
      </c>
      <c r="F776" s="194">
        <v>45076</v>
      </c>
      <c r="G776" s="195" t="str">
        <f t="shared" si="56"/>
        <v>VENCIDO</v>
      </c>
      <c r="H776" s="195" t="s">
        <v>10685</v>
      </c>
      <c r="I776" s="248" t="s">
        <v>10655</v>
      </c>
      <c r="J776" s="25"/>
      <c r="K776" s="26"/>
    </row>
    <row r="777" spans="2:11" s="196" customFormat="1" ht="15" customHeight="1" x14ac:dyDescent="0.3">
      <c r="B777" s="193" t="s">
        <v>10163</v>
      </c>
      <c r="C777" s="183">
        <v>0</v>
      </c>
      <c r="D777" s="184">
        <v>10435</v>
      </c>
      <c r="E777" s="183">
        <f t="shared" si="55"/>
        <v>75785231</v>
      </c>
      <c r="F777" s="194">
        <v>45076</v>
      </c>
      <c r="G777" s="195" t="str">
        <f t="shared" si="56"/>
        <v>VENCIDO</v>
      </c>
      <c r="H777" s="195" t="s">
        <v>10685</v>
      </c>
      <c r="I777" s="248" t="s">
        <v>10655</v>
      </c>
      <c r="J777" s="25"/>
      <c r="K777" s="26"/>
    </row>
    <row r="778" spans="2:11" s="196" customFormat="1" ht="15" customHeight="1" x14ac:dyDescent="0.3">
      <c r="B778" s="193" t="s">
        <v>10163</v>
      </c>
      <c r="C778" s="183">
        <v>0</v>
      </c>
      <c r="D778" s="184">
        <v>4000</v>
      </c>
      <c r="E778" s="183">
        <f t="shared" si="55"/>
        <v>29050400</v>
      </c>
      <c r="F778" s="194">
        <v>45076</v>
      </c>
      <c r="G778" s="195" t="str">
        <f t="shared" si="56"/>
        <v>VENCIDO</v>
      </c>
      <c r="H778" s="195" t="s">
        <v>10685</v>
      </c>
      <c r="I778" s="248" t="s">
        <v>10655</v>
      </c>
      <c r="J778" s="25"/>
      <c r="K778" s="26"/>
    </row>
    <row r="779" spans="2:11" s="196" customFormat="1" ht="15" customHeight="1" x14ac:dyDescent="0.3">
      <c r="B779" s="193" t="s">
        <v>10163</v>
      </c>
      <c r="C779" s="183">
        <v>0</v>
      </c>
      <c r="D779" s="184">
        <v>20227.5</v>
      </c>
      <c r="E779" s="183">
        <f t="shared" si="55"/>
        <v>146904241.5</v>
      </c>
      <c r="F779" s="194">
        <v>45076</v>
      </c>
      <c r="G779" s="195" t="str">
        <f t="shared" si="56"/>
        <v>VENCIDO</v>
      </c>
      <c r="H779" s="195" t="s">
        <v>10685</v>
      </c>
      <c r="I779" s="248" t="s">
        <v>10655</v>
      </c>
      <c r="J779" s="25"/>
      <c r="K779" s="26"/>
    </row>
    <row r="780" spans="2:11" s="196" customFormat="1" ht="15" customHeight="1" x14ac:dyDescent="0.3">
      <c r="B780" s="193" t="s">
        <v>10163</v>
      </c>
      <c r="C780" s="183">
        <v>0</v>
      </c>
      <c r="D780" s="184">
        <v>29295</v>
      </c>
      <c r="E780" s="183">
        <f t="shared" ref="E780:E833" si="57">+D780*$C$7</f>
        <v>212757867</v>
      </c>
      <c r="F780" s="194">
        <v>45076</v>
      </c>
      <c r="G780" s="195" t="str">
        <f t="shared" si="56"/>
        <v>VENCIDO</v>
      </c>
      <c r="H780" s="195" t="s">
        <v>10685</v>
      </c>
      <c r="I780" s="248" t="s">
        <v>10655</v>
      </c>
      <c r="J780" s="25"/>
      <c r="K780" s="26"/>
    </row>
    <row r="781" spans="2:11" s="196" customFormat="1" ht="15" customHeight="1" x14ac:dyDescent="0.3">
      <c r="B781" s="193" t="s">
        <v>10163</v>
      </c>
      <c r="C781" s="183">
        <v>0</v>
      </c>
      <c r="D781" s="184">
        <v>4922.3999999999996</v>
      </c>
      <c r="E781" s="183">
        <f t="shared" si="57"/>
        <v>35749422.240000002</v>
      </c>
      <c r="F781" s="194">
        <v>45076</v>
      </c>
      <c r="G781" s="195" t="str">
        <f t="shared" si="56"/>
        <v>VENCIDO</v>
      </c>
      <c r="H781" s="195" t="s">
        <v>10685</v>
      </c>
      <c r="I781" s="248" t="s">
        <v>10655</v>
      </c>
      <c r="J781" s="25"/>
      <c r="K781" s="26"/>
    </row>
    <row r="782" spans="2:11" s="196" customFormat="1" ht="15" customHeight="1" x14ac:dyDescent="0.3">
      <c r="B782" s="193" t="s">
        <v>10163</v>
      </c>
      <c r="C782" s="183">
        <v>0</v>
      </c>
      <c r="D782" s="184">
        <v>2415</v>
      </c>
      <c r="E782" s="183">
        <f t="shared" si="57"/>
        <v>17539179</v>
      </c>
      <c r="F782" s="194">
        <v>45076</v>
      </c>
      <c r="G782" s="195" t="str">
        <f t="shared" ref="G782:G845" si="58">+IF(F782&gt;=$C$6,"VIGENTE","VENCIDO")</f>
        <v>VENCIDO</v>
      </c>
      <c r="H782" s="195" t="s">
        <v>10685</v>
      </c>
      <c r="I782" s="248" t="s">
        <v>10655</v>
      </c>
      <c r="J782" s="25"/>
      <c r="K782" s="26"/>
    </row>
    <row r="783" spans="2:11" s="196" customFormat="1" ht="15" customHeight="1" x14ac:dyDescent="0.3">
      <c r="B783" s="193" t="s">
        <v>10163</v>
      </c>
      <c r="C783" s="183">
        <v>0</v>
      </c>
      <c r="D783" s="184">
        <v>18792.8</v>
      </c>
      <c r="E783" s="183">
        <f t="shared" si="57"/>
        <v>136484589.28</v>
      </c>
      <c r="F783" s="194">
        <v>45076</v>
      </c>
      <c r="G783" s="195" t="str">
        <f t="shared" si="58"/>
        <v>VENCIDO</v>
      </c>
      <c r="H783" s="195" t="s">
        <v>10685</v>
      </c>
      <c r="I783" s="248" t="s">
        <v>10655</v>
      </c>
      <c r="J783" s="25"/>
      <c r="K783" s="26"/>
    </row>
    <row r="784" spans="2:11" s="196" customFormat="1" ht="15" customHeight="1" x14ac:dyDescent="0.3">
      <c r="B784" s="193" t="s">
        <v>10163</v>
      </c>
      <c r="C784" s="183">
        <v>0</v>
      </c>
      <c r="D784" s="184">
        <v>21350.400000000001</v>
      </c>
      <c r="E784" s="183">
        <f t="shared" si="57"/>
        <v>155059415.04000002</v>
      </c>
      <c r="F784" s="194">
        <v>45076</v>
      </c>
      <c r="G784" s="195" t="str">
        <f t="shared" si="58"/>
        <v>VENCIDO</v>
      </c>
      <c r="H784" s="195" t="s">
        <v>10685</v>
      </c>
      <c r="I784" s="248" t="s">
        <v>10655</v>
      </c>
      <c r="J784" s="25"/>
      <c r="K784" s="26"/>
    </row>
    <row r="785" spans="2:11" s="196" customFormat="1" ht="15" customHeight="1" x14ac:dyDescent="0.3">
      <c r="B785" s="193" t="s">
        <v>10163</v>
      </c>
      <c r="C785" s="183">
        <v>0</v>
      </c>
      <c r="D785" s="184">
        <v>5040</v>
      </c>
      <c r="E785" s="183">
        <f t="shared" si="57"/>
        <v>36603504</v>
      </c>
      <c r="F785" s="194">
        <v>45076</v>
      </c>
      <c r="G785" s="195" t="str">
        <f t="shared" si="58"/>
        <v>VENCIDO</v>
      </c>
      <c r="H785" s="195" t="s">
        <v>10685</v>
      </c>
      <c r="I785" s="248" t="s">
        <v>10655</v>
      </c>
      <c r="J785" s="25"/>
      <c r="K785" s="26"/>
    </row>
    <row r="786" spans="2:11" s="196" customFormat="1" ht="15" customHeight="1" x14ac:dyDescent="0.3">
      <c r="B786" s="193" t="s">
        <v>10163</v>
      </c>
      <c r="C786" s="183">
        <v>0</v>
      </c>
      <c r="D786" s="184">
        <v>808.8</v>
      </c>
      <c r="E786" s="183">
        <f t="shared" si="57"/>
        <v>5873990.8799999999</v>
      </c>
      <c r="F786" s="194">
        <v>45076</v>
      </c>
      <c r="G786" s="195" t="str">
        <f t="shared" si="58"/>
        <v>VENCIDO</v>
      </c>
      <c r="H786" s="195" t="s">
        <v>10685</v>
      </c>
      <c r="I786" s="248" t="s">
        <v>10655</v>
      </c>
      <c r="J786" s="25"/>
      <c r="K786" s="26"/>
    </row>
    <row r="787" spans="2:11" s="196" customFormat="1" ht="15" customHeight="1" x14ac:dyDescent="0.3">
      <c r="B787" s="193" t="s">
        <v>10163</v>
      </c>
      <c r="C787" s="183">
        <v>0</v>
      </c>
      <c r="D787" s="184">
        <v>110</v>
      </c>
      <c r="E787" s="183">
        <f t="shared" si="57"/>
        <v>798886</v>
      </c>
      <c r="F787" s="194">
        <v>45168</v>
      </c>
      <c r="G787" s="195" t="str">
        <f t="shared" si="58"/>
        <v>VIGENTE</v>
      </c>
      <c r="H787" s="195" t="s">
        <v>10685</v>
      </c>
      <c r="I787" s="248" t="s">
        <v>10655</v>
      </c>
      <c r="J787" s="25"/>
      <c r="K787" s="26"/>
    </row>
    <row r="788" spans="2:11" s="196" customFormat="1" ht="15" customHeight="1" x14ac:dyDescent="0.3">
      <c r="B788" s="193" t="s">
        <v>10163</v>
      </c>
      <c r="C788" s="183">
        <v>0</v>
      </c>
      <c r="D788" s="184">
        <v>23428</v>
      </c>
      <c r="E788" s="183">
        <f t="shared" si="57"/>
        <v>170148192.80000001</v>
      </c>
      <c r="F788" s="194">
        <v>45168</v>
      </c>
      <c r="G788" s="195" t="str">
        <f t="shared" si="58"/>
        <v>VIGENTE</v>
      </c>
      <c r="H788" s="195" t="s">
        <v>10685</v>
      </c>
      <c r="I788" s="248" t="s">
        <v>10655</v>
      </c>
      <c r="J788" s="25"/>
      <c r="K788" s="26"/>
    </row>
    <row r="789" spans="2:11" s="196" customFormat="1" ht="15" customHeight="1" x14ac:dyDescent="0.3">
      <c r="B789" s="193" t="s">
        <v>10163</v>
      </c>
      <c r="C789" s="183">
        <v>0</v>
      </c>
      <c r="D789" s="184">
        <v>13252.5</v>
      </c>
      <c r="E789" s="183">
        <f t="shared" si="57"/>
        <v>96247606.5</v>
      </c>
      <c r="F789" s="194">
        <v>45076</v>
      </c>
      <c r="G789" s="195" t="str">
        <f t="shared" si="58"/>
        <v>VENCIDO</v>
      </c>
      <c r="H789" s="195" t="s">
        <v>10685</v>
      </c>
      <c r="I789" s="248" t="s">
        <v>10655</v>
      </c>
      <c r="J789" s="25"/>
      <c r="K789" s="26"/>
    </row>
    <row r="790" spans="2:11" s="196" customFormat="1" ht="15" customHeight="1" x14ac:dyDescent="0.3">
      <c r="B790" s="193" t="s">
        <v>10163</v>
      </c>
      <c r="C790" s="183">
        <v>0</v>
      </c>
      <c r="D790" s="184">
        <v>3474.3</v>
      </c>
      <c r="E790" s="183">
        <f t="shared" si="57"/>
        <v>25232451.180000003</v>
      </c>
      <c r="F790" s="194">
        <v>45076</v>
      </c>
      <c r="G790" s="195" t="str">
        <f t="shared" si="58"/>
        <v>VENCIDO</v>
      </c>
      <c r="H790" s="195" t="s">
        <v>10685</v>
      </c>
      <c r="I790" s="248" t="s">
        <v>10655</v>
      </c>
      <c r="J790" s="25"/>
      <c r="K790" s="26"/>
    </row>
    <row r="791" spans="2:11" s="196" customFormat="1" ht="15" customHeight="1" x14ac:dyDescent="0.3">
      <c r="B791" s="193" t="s">
        <v>10163</v>
      </c>
      <c r="C791" s="183">
        <v>0</v>
      </c>
      <c r="D791" s="184">
        <v>728</v>
      </c>
      <c r="E791" s="183">
        <f t="shared" si="57"/>
        <v>5287172.8</v>
      </c>
      <c r="F791" s="194">
        <v>45168</v>
      </c>
      <c r="G791" s="195" t="str">
        <f t="shared" si="58"/>
        <v>VIGENTE</v>
      </c>
      <c r="H791" s="195" t="s">
        <v>10685</v>
      </c>
      <c r="I791" s="248" t="s">
        <v>10655</v>
      </c>
      <c r="J791" s="25"/>
      <c r="K791" s="26"/>
    </row>
    <row r="792" spans="2:11" s="196" customFormat="1" ht="15" customHeight="1" x14ac:dyDescent="0.3">
      <c r="B792" s="193" t="s">
        <v>10163</v>
      </c>
      <c r="C792" s="183">
        <v>0</v>
      </c>
      <c r="D792" s="184">
        <v>2066.12</v>
      </c>
      <c r="E792" s="183">
        <f t="shared" si="57"/>
        <v>15005403.112</v>
      </c>
      <c r="F792" s="194">
        <v>45076</v>
      </c>
      <c r="G792" s="195" t="str">
        <f t="shared" si="58"/>
        <v>VENCIDO</v>
      </c>
      <c r="H792" s="195" t="s">
        <v>10685</v>
      </c>
      <c r="I792" s="248" t="s">
        <v>10655</v>
      </c>
      <c r="J792" s="25"/>
      <c r="K792" s="26"/>
    </row>
    <row r="793" spans="2:11" s="196" customFormat="1" ht="15" customHeight="1" x14ac:dyDescent="0.3">
      <c r="B793" s="193" t="s">
        <v>10163</v>
      </c>
      <c r="C793" s="183">
        <v>0</v>
      </c>
      <c r="D793" s="184">
        <v>6446</v>
      </c>
      <c r="E793" s="183">
        <f t="shared" si="57"/>
        <v>46814719.600000001</v>
      </c>
      <c r="F793" s="194">
        <v>45076</v>
      </c>
      <c r="G793" s="195" t="str">
        <f t="shared" si="58"/>
        <v>VENCIDO</v>
      </c>
      <c r="H793" s="195" t="s">
        <v>10685</v>
      </c>
      <c r="I793" s="248" t="s">
        <v>10655</v>
      </c>
      <c r="J793" s="25"/>
      <c r="K793" s="26"/>
    </row>
    <row r="794" spans="2:11" s="196" customFormat="1" ht="15" customHeight="1" x14ac:dyDescent="0.3">
      <c r="B794" s="193" t="s">
        <v>10163</v>
      </c>
      <c r="C794" s="183">
        <v>0</v>
      </c>
      <c r="D794" s="184">
        <v>9000</v>
      </c>
      <c r="E794" s="183">
        <f t="shared" si="57"/>
        <v>65363400</v>
      </c>
      <c r="F794" s="194">
        <v>45076</v>
      </c>
      <c r="G794" s="195" t="str">
        <f t="shared" si="58"/>
        <v>VENCIDO</v>
      </c>
      <c r="H794" s="195" t="s">
        <v>10685</v>
      </c>
      <c r="I794" s="248" t="s">
        <v>10655</v>
      </c>
      <c r="J794" s="25"/>
      <c r="K794" s="26"/>
    </row>
    <row r="795" spans="2:11" s="196" customFormat="1" ht="15" customHeight="1" x14ac:dyDescent="0.3">
      <c r="B795" s="193" t="s">
        <v>10163</v>
      </c>
      <c r="C795" s="183">
        <v>0</v>
      </c>
      <c r="D795" s="184">
        <v>4319</v>
      </c>
      <c r="E795" s="183">
        <f t="shared" si="57"/>
        <v>31367169.400000002</v>
      </c>
      <c r="F795" s="194">
        <v>45168</v>
      </c>
      <c r="G795" s="195" t="str">
        <f t="shared" si="58"/>
        <v>VIGENTE</v>
      </c>
      <c r="H795" s="195" t="s">
        <v>10685</v>
      </c>
      <c r="I795" s="248" t="s">
        <v>10655</v>
      </c>
      <c r="J795" s="25"/>
      <c r="K795" s="26"/>
    </row>
    <row r="796" spans="2:11" s="196" customFormat="1" ht="15" customHeight="1" x14ac:dyDescent="0.3">
      <c r="B796" s="193" t="s">
        <v>10163</v>
      </c>
      <c r="C796" s="183">
        <v>0</v>
      </c>
      <c r="D796" s="184">
        <v>3495</v>
      </c>
      <c r="E796" s="183">
        <f t="shared" si="57"/>
        <v>25382787</v>
      </c>
      <c r="F796" s="194">
        <v>45168</v>
      </c>
      <c r="G796" s="195" t="str">
        <f t="shared" si="58"/>
        <v>VIGENTE</v>
      </c>
      <c r="H796" s="195" t="s">
        <v>10685</v>
      </c>
      <c r="I796" s="248" t="s">
        <v>10655</v>
      </c>
      <c r="J796" s="25"/>
      <c r="K796" s="26"/>
    </row>
    <row r="797" spans="2:11" s="196" customFormat="1" ht="15" customHeight="1" x14ac:dyDescent="0.3">
      <c r="B797" s="193" t="s">
        <v>10163</v>
      </c>
      <c r="C797" s="183">
        <v>0</v>
      </c>
      <c r="D797" s="184">
        <v>847</v>
      </c>
      <c r="E797" s="183">
        <f t="shared" si="57"/>
        <v>6151422.2000000002</v>
      </c>
      <c r="F797" s="194">
        <v>45168</v>
      </c>
      <c r="G797" s="195" t="str">
        <f t="shared" si="58"/>
        <v>VIGENTE</v>
      </c>
      <c r="H797" s="195" t="s">
        <v>10685</v>
      </c>
      <c r="I797" s="248" t="s">
        <v>10655</v>
      </c>
      <c r="J797" s="25"/>
      <c r="K797" s="26"/>
    </row>
    <row r="798" spans="2:11" s="196" customFormat="1" ht="15" customHeight="1" x14ac:dyDescent="0.3">
      <c r="B798" s="193" t="s">
        <v>10163</v>
      </c>
      <c r="C798" s="183">
        <v>0</v>
      </c>
      <c r="D798" s="184">
        <v>15000</v>
      </c>
      <c r="E798" s="183">
        <f t="shared" si="57"/>
        <v>108939000</v>
      </c>
      <c r="F798" s="194">
        <v>45076</v>
      </c>
      <c r="G798" s="195" t="str">
        <f t="shared" si="58"/>
        <v>VENCIDO</v>
      </c>
      <c r="H798" s="195" t="s">
        <v>10685</v>
      </c>
      <c r="I798" s="248" t="s">
        <v>10655</v>
      </c>
      <c r="J798" s="25"/>
      <c r="K798" s="26"/>
    </row>
    <row r="799" spans="2:11" s="196" customFormat="1" ht="15" customHeight="1" x14ac:dyDescent="0.3">
      <c r="B799" s="193" t="s">
        <v>10163</v>
      </c>
      <c r="C799" s="183">
        <v>0</v>
      </c>
      <c r="D799" s="184">
        <v>12285</v>
      </c>
      <c r="E799" s="183">
        <f t="shared" si="57"/>
        <v>89221041</v>
      </c>
      <c r="F799" s="194">
        <v>45168</v>
      </c>
      <c r="G799" s="195" t="str">
        <f t="shared" si="58"/>
        <v>VIGENTE</v>
      </c>
      <c r="H799" s="195" t="s">
        <v>10685</v>
      </c>
      <c r="I799" s="248" t="s">
        <v>10655</v>
      </c>
      <c r="J799" s="25"/>
      <c r="K799" s="26"/>
    </row>
    <row r="800" spans="2:11" s="196" customFormat="1" ht="15" customHeight="1" x14ac:dyDescent="0.3">
      <c r="B800" s="193" t="s">
        <v>10163</v>
      </c>
      <c r="C800" s="183">
        <v>0</v>
      </c>
      <c r="D800" s="184">
        <v>2583</v>
      </c>
      <c r="E800" s="183">
        <f t="shared" si="57"/>
        <v>18759295.800000001</v>
      </c>
      <c r="F800" s="194">
        <v>45168</v>
      </c>
      <c r="G800" s="195" t="str">
        <f t="shared" si="58"/>
        <v>VIGENTE</v>
      </c>
      <c r="H800" s="195" t="s">
        <v>10685</v>
      </c>
      <c r="I800" s="248" t="s">
        <v>10655</v>
      </c>
      <c r="J800" s="25"/>
      <c r="K800" s="26"/>
    </row>
    <row r="801" spans="2:11" s="196" customFormat="1" ht="15" customHeight="1" x14ac:dyDescent="0.3">
      <c r="B801" s="193" t="s">
        <v>10163</v>
      </c>
      <c r="C801" s="183">
        <v>0</v>
      </c>
      <c r="D801" s="184">
        <v>6446</v>
      </c>
      <c r="E801" s="183">
        <f t="shared" si="57"/>
        <v>46814719.600000001</v>
      </c>
      <c r="F801" s="194">
        <v>45076</v>
      </c>
      <c r="G801" s="195" t="str">
        <f t="shared" si="58"/>
        <v>VENCIDO</v>
      </c>
      <c r="H801" s="195" t="s">
        <v>10685</v>
      </c>
      <c r="I801" s="248" t="s">
        <v>10655</v>
      </c>
      <c r="J801" s="25"/>
      <c r="K801" s="26"/>
    </row>
    <row r="802" spans="2:11" s="196" customFormat="1" ht="15" customHeight="1" x14ac:dyDescent="0.3">
      <c r="B802" s="193" t="s">
        <v>10163</v>
      </c>
      <c r="C802" s="183">
        <v>0</v>
      </c>
      <c r="D802" s="184">
        <v>4725</v>
      </c>
      <c r="E802" s="183">
        <f t="shared" si="57"/>
        <v>34315785</v>
      </c>
      <c r="F802" s="194">
        <v>45168</v>
      </c>
      <c r="G802" s="195" t="str">
        <f t="shared" si="58"/>
        <v>VIGENTE</v>
      </c>
      <c r="H802" s="195" t="s">
        <v>10685</v>
      </c>
      <c r="I802" s="248" t="s">
        <v>10655</v>
      </c>
      <c r="J802" s="25"/>
      <c r="K802" s="26"/>
    </row>
    <row r="803" spans="2:11" s="196" customFormat="1" ht="15" customHeight="1" x14ac:dyDescent="0.3">
      <c r="B803" s="193" t="s">
        <v>10163</v>
      </c>
      <c r="C803" s="183">
        <v>0</v>
      </c>
      <c r="D803" s="184">
        <v>15000</v>
      </c>
      <c r="E803" s="183">
        <f t="shared" si="57"/>
        <v>108939000</v>
      </c>
      <c r="F803" s="194">
        <v>45076</v>
      </c>
      <c r="G803" s="195" t="str">
        <f t="shared" si="58"/>
        <v>VENCIDO</v>
      </c>
      <c r="H803" s="195" t="s">
        <v>10685</v>
      </c>
      <c r="I803" s="248" t="s">
        <v>10655</v>
      </c>
      <c r="J803" s="25"/>
      <c r="K803" s="26"/>
    </row>
    <row r="804" spans="2:11" s="196" customFormat="1" ht="15" customHeight="1" x14ac:dyDescent="0.3">
      <c r="B804" s="193" t="s">
        <v>10163</v>
      </c>
      <c r="C804" s="183">
        <v>0</v>
      </c>
      <c r="D804" s="184">
        <v>6180</v>
      </c>
      <c r="E804" s="183">
        <f t="shared" si="57"/>
        <v>44882868</v>
      </c>
      <c r="F804" s="194">
        <v>45168</v>
      </c>
      <c r="G804" s="195" t="str">
        <f t="shared" si="58"/>
        <v>VIGENTE</v>
      </c>
      <c r="H804" s="195" t="s">
        <v>10685</v>
      </c>
      <c r="I804" s="248" t="s">
        <v>10655</v>
      </c>
      <c r="J804" s="25"/>
      <c r="K804" s="26"/>
    </row>
    <row r="805" spans="2:11" s="196" customFormat="1" ht="15" customHeight="1" x14ac:dyDescent="0.3">
      <c r="B805" s="193" t="s">
        <v>10163</v>
      </c>
      <c r="C805" s="183">
        <v>0</v>
      </c>
      <c r="D805" s="184">
        <v>2268</v>
      </c>
      <c r="E805" s="183">
        <f t="shared" si="57"/>
        <v>16471576.800000001</v>
      </c>
      <c r="F805" s="194">
        <v>45168</v>
      </c>
      <c r="G805" s="195" t="str">
        <f t="shared" si="58"/>
        <v>VIGENTE</v>
      </c>
      <c r="H805" s="195" t="s">
        <v>10685</v>
      </c>
      <c r="I805" s="248" t="s">
        <v>10655</v>
      </c>
      <c r="J805" s="25"/>
      <c r="K805" s="26"/>
    </row>
    <row r="806" spans="2:11" s="196" customFormat="1" ht="15" customHeight="1" x14ac:dyDescent="0.3">
      <c r="B806" s="193" t="s">
        <v>10163</v>
      </c>
      <c r="C806" s="183">
        <v>0</v>
      </c>
      <c r="D806" s="184">
        <v>1134</v>
      </c>
      <c r="E806" s="183">
        <f t="shared" si="57"/>
        <v>8235788.4000000004</v>
      </c>
      <c r="F806" s="194">
        <v>45168</v>
      </c>
      <c r="G806" s="195" t="str">
        <f t="shared" si="58"/>
        <v>VIGENTE</v>
      </c>
      <c r="H806" s="195" t="s">
        <v>10685</v>
      </c>
      <c r="I806" s="248" t="s">
        <v>10655</v>
      </c>
      <c r="J806" s="25"/>
      <c r="K806" s="26"/>
    </row>
    <row r="807" spans="2:11" s="196" customFormat="1" ht="15" customHeight="1" x14ac:dyDescent="0.3">
      <c r="B807" s="193" t="s">
        <v>10163</v>
      </c>
      <c r="C807" s="183">
        <v>0</v>
      </c>
      <c r="D807" s="184">
        <v>15000</v>
      </c>
      <c r="E807" s="183">
        <f t="shared" si="57"/>
        <v>108939000</v>
      </c>
      <c r="F807" s="194">
        <v>45076</v>
      </c>
      <c r="G807" s="195" t="str">
        <f t="shared" si="58"/>
        <v>VENCIDO</v>
      </c>
      <c r="H807" s="195" t="s">
        <v>10685</v>
      </c>
      <c r="I807" s="248" t="s">
        <v>10655</v>
      </c>
      <c r="J807" s="25"/>
      <c r="K807" s="26"/>
    </row>
    <row r="808" spans="2:11" s="196" customFormat="1" ht="15" customHeight="1" x14ac:dyDescent="0.3">
      <c r="B808" s="193" t="s">
        <v>10163</v>
      </c>
      <c r="C808" s="183">
        <v>0</v>
      </c>
      <c r="D808" s="184">
        <v>2094.9499999999998</v>
      </c>
      <c r="E808" s="183">
        <f t="shared" si="57"/>
        <v>15214783.869999999</v>
      </c>
      <c r="F808" s="194">
        <v>45076</v>
      </c>
      <c r="G808" s="195" t="str">
        <f t="shared" si="58"/>
        <v>VENCIDO</v>
      </c>
      <c r="H808" s="195" t="s">
        <v>10685</v>
      </c>
      <c r="I808" s="248" t="s">
        <v>10655</v>
      </c>
      <c r="J808" s="25"/>
      <c r="K808" s="26"/>
    </row>
    <row r="809" spans="2:11" s="196" customFormat="1" ht="15" customHeight="1" x14ac:dyDescent="0.3">
      <c r="B809" s="193" t="s">
        <v>10163</v>
      </c>
      <c r="C809" s="183">
        <v>0</v>
      </c>
      <c r="D809" s="184">
        <v>4625</v>
      </c>
      <c r="E809" s="183">
        <f t="shared" si="57"/>
        <v>33589525</v>
      </c>
      <c r="F809" s="194">
        <v>45168</v>
      </c>
      <c r="G809" s="195" t="str">
        <f t="shared" si="58"/>
        <v>VIGENTE</v>
      </c>
      <c r="H809" s="195" t="s">
        <v>10685</v>
      </c>
      <c r="I809" s="248" t="s">
        <v>10655</v>
      </c>
      <c r="J809" s="25"/>
      <c r="K809" s="26"/>
    </row>
    <row r="810" spans="2:11" s="196" customFormat="1" ht="15" customHeight="1" x14ac:dyDescent="0.3">
      <c r="B810" s="193" t="s">
        <v>10163</v>
      </c>
      <c r="C810" s="183">
        <v>0</v>
      </c>
      <c r="D810" s="184">
        <v>2775</v>
      </c>
      <c r="E810" s="183">
        <f t="shared" si="57"/>
        <v>20153715</v>
      </c>
      <c r="F810" s="194">
        <v>45168</v>
      </c>
      <c r="G810" s="195" t="str">
        <f t="shared" si="58"/>
        <v>VIGENTE</v>
      </c>
      <c r="H810" s="195" t="s">
        <v>10685</v>
      </c>
      <c r="I810" s="248" t="s">
        <v>10655</v>
      </c>
      <c r="J810" s="25"/>
      <c r="K810" s="26"/>
    </row>
    <row r="811" spans="2:11" s="196" customFormat="1" ht="15" customHeight="1" x14ac:dyDescent="0.3">
      <c r="B811" s="193" t="s">
        <v>10163</v>
      </c>
      <c r="C811" s="183">
        <v>0</v>
      </c>
      <c r="D811" s="184">
        <v>43276.3</v>
      </c>
      <c r="E811" s="183">
        <f t="shared" si="57"/>
        <v>314298456.38000005</v>
      </c>
      <c r="F811" s="194">
        <v>45046</v>
      </c>
      <c r="G811" s="195" t="str">
        <f t="shared" si="58"/>
        <v>VENCIDO</v>
      </c>
      <c r="H811" s="195" t="s">
        <v>10685</v>
      </c>
      <c r="I811" s="248" t="s">
        <v>10655</v>
      </c>
      <c r="J811" s="25"/>
      <c r="K811" s="26"/>
    </row>
    <row r="812" spans="2:11" s="196" customFormat="1" ht="15" customHeight="1" x14ac:dyDescent="0.3">
      <c r="B812" s="193" t="s">
        <v>10163</v>
      </c>
      <c r="C812" s="183">
        <v>0</v>
      </c>
      <c r="D812" s="184">
        <v>15840</v>
      </c>
      <c r="E812" s="183">
        <f t="shared" si="57"/>
        <v>115039584</v>
      </c>
      <c r="F812" s="194">
        <v>45105</v>
      </c>
      <c r="G812" s="195" t="str">
        <f t="shared" si="58"/>
        <v>VENCIDO</v>
      </c>
      <c r="H812" s="195" t="s">
        <v>10685</v>
      </c>
      <c r="I812" s="248" t="s">
        <v>10655</v>
      </c>
      <c r="J812" s="25"/>
      <c r="K812" s="26"/>
    </row>
    <row r="813" spans="2:11" s="196" customFormat="1" ht="15" customHeight="1" x14ac:dyDescent="0.3">
      <c r="B813" s="193" t="s">
        <v>10163</v>
      </c>
      <c r="C813" s="183">
        <v>0</v>
      </c>
      <c r="D813" s="184">
        <v>2750</v>
      </c>
      <c r="E813" s="183">
        <f t="shared" si="57"/>
        <v>19972150</v>
      </c>
      <c r="F813" s="194">
        <v>45412</v>
      </c>
      <c r="G813" s="195" t="str">
        <f t="shared" si="58"/>
        <v>VIGENTE</v>
      </c>
      <c r="H813" s="195" t="s">
        <v>10685</v>
      </c>
      <c r="I813" s="248" t="s">
        <v>10655</v>
      </c>
      <c r="J813" s="25"/>
      <c r="K813" s="26"/>
    </row>
    <row r="814" spans="2:11" s="196" customFormat="1" ht="15" customHeight="1" x14ac:dyDescent="0.3">
      <c r="B814" s="193" t="s">
        <v>10163</v>
      </c>
      <c r="C814" s="183">
        <v>0</v>
      </c>
      <c r="D814" s="184">
        <v>34.799999999999997</v>
      </c>
      <c r="E814" s="183">
        <f t="shared" si="57"/>
        <v>252738.47999999998</v>
      </c>
      <c r="F814" s="194">
        <v>45076</v>
      </c>
      <c r="G814" s="195" t="str">
        <f t="shared" si="58"/>
        <v>VENCIDO</v>
      </c>
      <c r="H814" s="195" t="s">
        <v>10685</v>
      </c>
      <c r="I814" s="248" t="s">
        <v>10655</v>
      </c>
      <c r="J814" s="25"/>
      <c r="K814" s="26"/>
    </row>
    <row r="815" spans="2:11" s="196" customFormat="1" ht="15" customHeight="1" x14ac:dyDescent="0.3">
      <c r="B815" s="193" t="s">
        <v>10163</v>
      </c>
      <c r="C815" s="183">
        <v>0</v>
      </c>
      <c r="D815" s="184">
        <v>8972.2000000000007</v>
      </c>
      <c r="E815" s="183">
        <f t="shared" si="57"/>
        <v>65161499.720000006</v>
      </c>
      <c r="F815" s="194">
        <v>45107</v>
      </c>
      <c r="G815" s="195" t="str">
        <f t="shared" si="58"/>
        <v>VIGENTE</v>
      </c>
      <c r="H815" s="195" t="s">
        <v>10685</v>
      </c>
      <c r="I815" s="248" t="s">
        <v>10655</v>
      </c>
      <c r="J815" s="25"/>
      <c r="K815" s="26"/>
    </row>
    <row r="816" spans="2:11" s="196" customFormat="1" ht="15" customHeight="1" x14ac:dyDescent="0.3">
      <c r="B816" s="193" t="s">
        <v>10163</v>
      </c>
      <c r="C816" s="183">
        <v>0</v>
      </c>
      <c r="D816" s="184">
        <v>1000</v>
      </c>
      <c r="E816" s="183">
        <f t="shared" si="57"/>
        <v>7262600</v>
      </c>
      <c r="F816" s="194">
        <v>45412</v>
      </c>
      <c r="G816" s="195" t="str">
        <f t="shared" si="58"/>
        <v>VIGENTE</v>
      </c>
      <c r="H816" s="195" t="s">
        <v>10685</v>
      </c>
      <c r="I816" s="248" t="s">
        <v>10655</v>
      </c>
      <c r="J816" s="25"/>
      <c r="K816" s="26"/>
    </row>
    <row r="817" spans="2:11" s="196" customFormat="1" ht="15" customHeight="1" x14ac:dyDescent="0.3">
      <c r="B817" s="193" t="s">
        <v>10163</v>
      </c>
      <c r="C817" s="183">
        <v>0</v>
      </c>
      <c r="D817" s="184">
        <f>770260-528042.75</f>
        <v>242217.25</v>
      </c>
      <c r="E817" s="183">
        <f t="shared" si="57"/>
        <v>1759126999.8500001</v>
      </c>
      <c r="F817" s="194">
        <v>45443</v>
      </c>
      <c r="G817" s="195" t="str">
        <f t="shared" si="58"/>
        <v>VIGENTE</v>
      </c>
      <c r="H817" s="195" t="s">
        <v>10685</v>
      </c>
      <c r="I817" s="248" t="s">
        <v>10655</v>
      </c>
      <c r="J817" s="25"/>
      <c r="K817" s="26"/>
    </row>
    <row r="818" spans="2:11" s="196" customFormat="1" ht="15" customHeight="1" x14ac:dyDescent="0.3">
      <c r="B818" s="193" t="s">
        <v>10163</v>
      </c>
      <c r="C818" s="183">
        <v>0</v>
      </c>
      <c r="D818" s="184">
        <v>18300</v>
      </c>
      <c r="E818" s="183">
        <f t="shared" si="57"/>
        <v>132905580</v>
      </c>
      <c r="F818" s="194">
        <v>45473</v>
      </c>
      <c r="G818" s="195" t="str">
        <f t="shared" si="58"/>
        <v>VIGENTE</v>
      </c>
      <c r="H818" s="195" t="s">
        <v>10685</v>
      </c>
      <c r="I818" s="248" t="s">
        <v>10655</v>
      </c>
      <c r="J818" s="25"/>
      <c r="K818" s="26"/>
    </row>
    <row r="819" spans="2:11" s="196" customFormat="1" ht="15" customHeight="1" x14ac:dyDescent="0.3">
      <c r="B819" s="193" t="s">
        <v>10163</v>
      </c>
      <c r="C819" s="183">
        <v>0</v>
      </c>
      <c r="D819" s="184">
        <v>18300</v>
      </c>
      <c r="E819" s="183">
        <f t="shared" si="57"/>
        <v>132905580</v>
      </c>
      <c r="F819" s="194">
        <v>45473</v>
      </c>
      <c r="G819" s="195" t="str">
        <f t="shared" si="58"/>
        <v>VIGENTE</v>
      </c>
      <c r="H819" s="195" t="s">
        <v>10685</v>
      </c>
      <c r="I819" s="248" t="s">
        <v>10655</v>
      </c>
      <c r="J819" s="25"/>
      <c r="K819" s="26"/>
    </row>
    <row r="820" spans="2:11" s="196" customFormat="1" ht="15" customHeight="1" x14ac:dyDescent="0.3">
      <c r="B820" s="193" t="s">
        <v>10163</v>
      </c>
      <c r="C820" s="183">
        <v>0</v>
      </c>
      <c r="D820" s="184">
        <v>18300</v>
      </c>
      <c r="E820" s="183">
        <f t="shared" si="57"/>
        <v>132905580</v>
      </c>
      <c r="F820" s="194">
        <v>45473</v>
      </c>
      <c r="G820" s="195" t="str">
        <f t="shared" si="58"/>
        <v>VIGENTE</v>
      </c>
      <c r="H820" s="195" t="s">
        <v>10685</v>
      </c>
      <c r="I820" s="248" t="s">
        <v>10655</v>
      </c>
      <c r="J820" s="25"/>
      <c r="K820" s="26"/>
    </row>
    <row r="821" spans="2:11" s="196" customFormat="1" ht="15" customHeight="1" x14ac:dyDescent="0.3">
      <c r="B821" s="193" t="s">
        <v>10163</v>
      </c>
      <c r="C821" s="183">
        <v>0</v>
      </c>
      <c r="D821" s="184">
        <v>18300</v>
      </c>
      <c r="E821" s="183">
        <f t="shared" si="57"/>
        <v>132905580</v>
      </c>
      <c r="F821" s="194">
        <v>45473</v>
      </c>
      <c r="G821" s="195" t="str">
        <f t="shared" si="58"/>
        <v>VIGENTE</v>
      </c>
      <c r="H821" s="195" t="s">
        <v>10685</v>
      </c>
      <c r="I821" s="248" t="s">
        <v>10655</v>
      </c>
      <c r="J821" s="25"/>
      <c r="K821" s="26"/>
    </row>
    <row r="822" spans="2:11" s="196" customFormat="1" ht="15" customHeight="1" x14ac:dyDescent="0.3">
      <c r="B822" s="193" t="s">
        <v>10163</v>
      </c>
      <c r="C822" s="183">
        <v>0</v>
      </c>
      <c r="D822" s="184">
        <v>18300</v>
      </c>
      <c r="E822" s="183">
        <f t="shared" si="57"/>
        <v>132905580</v>
      </c>
      <c r="F822" s="194">
        <v>45473</v>
      </c>
      <c r="G822" s="195" t="str">
        <f t="shared" si="58"/>
        <v>VIGENTE</v>
      </c>
      <c r="H822" s="195" t="s">
        <v>10685</v>
      </c>
      <c r="I822" s="248" t="s">
        <v>10655</v>
      </c>
      <c r="J822" s="25"/>
      <c r="K822" s="26"/>
    </row>
    <row r="823" spans="2:11" s="196" customFormat="1" ht="15" customHeight="1" x14ac:dyDescent="0.3">
      <c r="B823" s="193" t="s">
        <v>10163</v>
      </c>
      <c r="C823" s="183">
        <v>0</v>
      </c>
      <c r="D823" s="184">
        <v>18300</v>
      </c>
      <c r="E823" s="183">
        <f t="shared" si="57"/>
        <v>132905580</v>
      </c>
      <c r="F823" s="194">
        <v>45473</v>
      </c>
      <c r="G823" s="195" t="str">
        <f t="shared" si="58"/>
        <v>VIGENTE</v>
      </c>
      <c r="H823" s="195" t="s">
        <v>10685</v>
      </c>
      <c r="I823" s="248" t="s">
        <v>10655</v>
      </c>
      <c r="J823" s="25"/>
      <c r="K823" s="26"/>
    </row>
    <row r="824" spans="2:11" s="196" customFormat="1" ht="15" customHeight="1" x14ac:dyDescent="0.3">
      <c r="B824" s="193" t="s">
        <v>10163</v>
      </c>
      <c r="C824" s="183">
        <v>0</v>
      </c>
      <c r="D824" s="184">
        <v>18300</v>
      </c>
      <c r="E824" s="183">
        <f t="shared" si="57"/>
        <v>132905580</v>
      </c>
      <c r="F824" s="194">
        <v>45473</v>
      </c>
      <c r="G824" s="195" t="str">
        <f t="shared" si="58"/>
        <v>VIGENTE</v>
      </c>
      <c r="H824" s="195" t="s">
        <v>10685</v>
      </c>
      <c r="I824" s="248" t="s">
        <v>10655</v>
      </c>
      <c r="J824" s="25"/>
      <c r="K824" s="26"/>
    </row>
    <row r="825" spans="2:11" s="196" customFormat="1" ht="15" customHeight="1" x14ac:dyDescent="0.3">
      <c r="B825" s="193" t="s">
        <v>10163</v>
      </c>
      <c r="C825" s="183">
        <v>0</v>
      </c>
      <c r="D825" s="184">
        <v>18300</v>
      </c>
      <c r="E825" s="183">
        <f t="shared" si="57"/>
        <v>132905580</v>
      </c>
      <c r="F825" s="194">
        <v>45473</v>
      </c>
      <c r="G825" s="195" t="str">
        <f t="shared" si="58"/>
        <v>VIGENTE</v>
      </c>
      <c r="H825" s="195" t="s">
        <v>10685</v>
      </c>
      <c r="I825" s="248" t="s">
        <v>10655</v>
      </c>
      <c r="J825" s="25"/>
      <c r="K825" s="26"/>
    </row>
    <row r="826" spans="2:11" s="196" customFormat="1" ht="15" customHeight="1" x14ac:dyDescent="0.3">
      <c r="B826" s="193" t="s">
        <v>10163</v>
      </c>
      <c r="C826" s="183">
        <v>0</v>
      </c>
      <c r="D826" s="184">
        <v>18300</v>
      </c>
      <c r="E826" s="183">
        <f t="shared" si="57"/>
        <v>132905580</v>
      </c>
      <c r="F826" s="194">
        <v>45473</v>
      </c>
      <c r="G826" s="195" t="str">
        <f t="shared" si="58"/>
        <v>VIGENTE</v>
      </c>
      <c r="H826" s="195" t="s">
        <v>10685</v>
      </c>
      <c r="I826" s="248" t="s">
        <v>10655</v>
      </c>
      <c r="J826" s="25"/>
      <c r="K826" s="26"/>
    </row>
    <row r="827" spans="2:11" s="196" customFormat="1" ht="15" customHeight="1" x14ac:dyDescent="0.3">
      <c r="B827" s="193" t="s">
        <v>10163</v>
      </c>
      <c r="C827" s="183">
        <v>0</v>
      </c>
      <c r="D827" s="184">
        <v>18300</v>
      </c>
      <c r="E827" s="183">
        <f t="shared" si="57"/>
        <v>132905580</v>
      </c>
      <c r="F827" s="194">
        <v>45473</v>
      </c>
      <c r="G827" s="195" t="str">
        <f t="shared" si="58"/>
        <v>VIGENTE</v>
      </c>
      <c r="H827" s="195" t="s">
        <v>10685</v>
      </c>
      <c r="I827" s="248" t="s">
        <v>10655</v>
      </c>
      <c r="J827" s="25"/>
      <c r="K827" s="26"/>
    </row>
    <row r="828" spans="2:11" s="196" customFormat="1" ht="15" customHeight="1" x14ac:dyDescent="0.3">
      <c r="B828" s="193" t="s">
        <v>10163</v>
      </c>
      <c r="C828" s="183">
        <v>0</v>
      </c>
      <c r="D828" s="184">
        <v>5855.97</v>
      </c>
      <c r="E828" s="183">
        <f t="shared" si="57"/>
        <v>42529567.722000003</v>
      </c>
      <c r="F828" s="194">
        <v>45473</v>
      </c>
      <c r="G828" s="195" t="str">
        <f t="shared" si="58"/>
        <v>VIGENTE</v>
      </c>
      <c r="H828" s="195" t="s">
        <v>10685</v>
      </c>
      <c r="I828" s="248" t="s">
        <v>10655</v>
      </c>
      <c r="J828" s="25"/>
      <c r="K828" s="26"/>
    </row>
    <row r="829" spans="2:11" s="196" customFormat="1" ht="15" customHeight="1" x14ac:dyDescent="0.3">
      <c r="B829" s="193" t="s">
        <v>10163</v>
      </c>
      <c r="C829" s="183">
        <v>0</v>
      </c>
      <c r="D829" s="184">
        <v>8714.7900000000009</v>
      </c>
      <c r="E829" s="183">
        <f t="shared" si="57"/>
        <v>63292033.85400001</v>
      </c>
      <c r="F829" s="194">
        <v>45473</v>
      </c>
      <c r="G829" s="195" t="str">
        <f t="shared" si="58"/>
        <v>VIGENTE</v>
      </c>
      <c r="H829" s="195" t="s">
        <v>10685</v>
      </c>
      <c r="I829" s="248" t="s">
        <v>10655</v>
      </c>
      <c r="J829" s="25"/>
      <c r="K829" s="26"/>
    </row>
    <row r="830" spans="2:11" s="196" customFormat="1" ht="15" customHeight="1" x14ac:dyDescent="0.3">
      <c r="B830" s="193" t="s">
        <v>10163</v>
      </c>
      <c r="C830" s="183">
        <v>0</v>
      </c>
      <c r="D830" s="184">
        <v>183000</v>
      </c>
      <c r="E830" s="183">
        <f t="shared" si="57"/>
        <v>1329055800</v>
      </c>
      <c r="F830" s="194">
        <v>45473</v>
      </c>
      <c r="G830" s="195" t="str">
        <f t="shared" si="58"/>
        <v>VIGENTE</v>
      </c>
      <c r="H830" s="195" t="s">
        <v>10685</v>
      </c>
      <c r="I830" s="248" t="s">
        <v>10655</v>
      </c>
      <c r="J830" s="25"/>
      <c r="K830" s="26"/>
    </row>
    <row r="831" spans="2:11" s="196" customFormat="1" ht="15" customHeight="1" x14ac:dyDescent="0.3">
      <c r="B831" s="193" t="s">
        <v>10163</v>
      </c>
      <c r="C831" s="183">
        <v>0</v>
      </c>
      <c r="D831" s="184">
        <v>164700</v>
      </c>
      <c r="E831" s="183">
        <f t="shared" si="57"/>
        <v>1196150220</v>
      </c>
      <c r="F831" s="194">
        <v>45473</v>
      </c>
      <c r="G831" s="195" t="str">
        <f t="shared" si="58"/>
        <v>VIGENTE</v>
      </c>
      <c r="H831" s="195" t="s">
        <v>10685</v>
      </c>
      <c r="I831" s="248" t="s">
        <v>10655</v>
      </c>
      <c r="J831" s="25"/>
      <c r="K831" s="26"/>
    </row>
    <row r="832" spans="2:11" s="196" customFormat="1" ht="15" customHeight="1" x14ac:dyDescent="0.3">
      <c r="B832" s="193" t="s">
        <v>10163</v>
      </c>
      <c r="C832" s="183">
        <v>0</v>
      </c>
      <c r="D832" s="184">
        <v>18300</v>
      </c>
      <c r="E832" s="183">
        <f t="shared" si="57"/>
        <v>132905580</v>
      </c>
      <c r="F832" s="194">
        <v>45473</v>
      </c>
      <c r="G832" s="195" t="str">
        <f t="shared" si="58"/>
        <v>VIGENTE</v>
      </c>
      <c r="H832" s="195" t="s">
        <v>10685</v>
      </c>
      <c r="I832" s="248" t="s">
        <v>10655</v>
      </c>
      <c r="J832" s="25"/>
      <c r="K832" s="26"/>
    </row>
    <row r="833" spans="2:11" s="196" customFormat="1" ht="15" customHeight="1" x14ac:dyDescent="0.3">
      <c r="B833" s="193" t="s">
        <v>10163</v>
      </c>
      <c r="C833" s="183">
        <v>0</v>
      </c>
      <c r="D833" s="184">
        <v>39060</v>
      </c>
      <c r="E833" s="183">
        <f t="shared" si="57"/>
        <v>283677156</v>
      </c>
      <c r="F833" s="194">
        <v>45473</v>
      </c>
      <c r="G833" s="195" t="str">
        <f t="shared" si="58"/>
        <v>VIGENTE</v>
      </c>
      <c r="H833" s="195" t="s">
        <v>10685</v>
      </c>
      <c r="I833" s="248" t="s">
        <v>10655</v>
      </c>
      <c r="J833" s="25"/>
      <c r="K833" s="26"/>
    </row>
    <row r="834" spans="2:11" s="196" customFormat="1" ht="15" customHeight="1" x14ac:dyDescent="0.3">
      <c r="B834" s="193" t="s">
        <v>10164</v>
      </c>
      <c r="C834" s="183">
        <v>1</v>
      </c>
      <c r="D834" s="184">
        <v>0</v>
      </c>
      <c r="E834" s="183">
        <f>+C834</f>
        <v>1</v>
      </c>
      <c r="F834" s="194">
        <v>43705</v>
      </c>
      <c r="G834" s="195" t="str">
        <f t="shared" si="58"/>
        <v>VENCIDO</v>
      </c>
      <c r="H834" s="195" t="s">
        <v>10674</v>
      </c>
      <c r="I834" s="248" t="s">
        <v>10657</v>
      </c>
      <c r="J834" s="25"/>
      <c r="K834" s="26"/>
    </row>
    <row r="835" spans="2:11" s="196" customFormat="1" ht="15" customHeight="1" x14ac:dyDescent="0.3">
      <c r="B835" s="193" t="s">
        <v>10164</v>
      </c>
      <c r="C835" s="183">
        <v>363047</v>
      </c>
      <c r="D835" s="184">
        <v>0</v>
      </c>
      <c r="E835" s="183">
        <f>+C835</f>
        <v>363047</v>
      </c>
      <c r="F835" s="194">
        <v>44434</v>
      </c>
      <c r="G835" s="195" t="str">
        <f t="shared" si="58"/>
        <v>VENCIDO</v>
      </c>
      <c r="H835" s="195" t="s">
        <v>10674</v>
      </c>
      <c r="I835" s="248" t="s">
        <v>10657</v>
      </c>
      <c r="J835" s="25"/>
      <c r="K835" s="26"/>
    </row>
    <row r="836" spans="2:11" s="196" customFormat="1" ht="15" customHeight="1" x14ac:dyDescent="0.3">
      <c r="B836" s="193" t="s">
        <v>9893</v>
      </c>
      <c r="C836" s="183">
        <v>0</v>
      </c>
      <c r="D836" s="184">
        <v>8625</v>
      </c>
      <c r="E836" s="183">
        <f t="shared" ref="E836:E844" si="59">+D836*$C$7</f>
        <v>62639925</v>
      </c>
      <c r="F836" s="194">
        <v>45032</v>
      </c>
      <c r="G836" s="195" t="str">
        <f t="shared" si="58"/>
        <v>VENCIDO</v>
      </c>
      <c r="H836" s="195" t="s">
        <v>10685</v>
      </c>
      <c r="I836" s="248" t="s">
        <v>10655</v>
      </c>
      <c r="J836" s="25"/>
      <c r="K836" s="26"/>
    </row>
    <row r="837" spans="2:11" s="196" customFormat="1" ht="15" customHeight="1" x14ac:dyDescent="0.3">
      <c r="B837" s="193" t="s">
        <v>9893</v>
      </c>
      <c r="C837" s="183">
        <v>0</v>
      </c>
      <c r="D837" s="184">
        <v>7537.73</v>
      </c>
      <c r="E837" s="183">
        <f t="shared" si="59"/>
        <v>54743517.898000002</v>
      </c>
      <c r="F837" s="194">
        <v>45015</v>
      </c>
      <c r="G837" s="195" t="str">
        <f t="shared" si="58"/>
        <v>VENCIDO</v>
      </c>
      <c r="H837" s="195" t="s">
        <v>10685</v>
      </c>
      <c r="I837" s="248" t="s">
        <v>10655</v>
      </c>
      <c r="J837" s="25"/>
      <c r="K837" s="26"/>
    </row>
    <row r="838" spans="2:11" s="196" customFormat="1" ht="15" customHeight="1" x14ac:dyDescent="0.3">
      <c r="B838" s="193" t="s">
        <v>9893</v>
      </c>
      <c r="C838" s="183">
        <v>0</v>
      </c>
      <c r="D838" s="184">
        <v>10</v>
      </c>
      <c r="E838" s="183">
        <f t="shared" si="59"/>
        <v>72626</v>
      </c>
      <c r="F838" s="194">
        <v>45023</v>
      </c>
      <c r="G838" s="195" t="str">
        <f t="shared" si="58"/>
        <v>VENCIDO</v>
      </c>
      <c r="H838" s="195" t="s">
        <v>10685</v>
      </c>
      <c r="I838" s="248" t="s">
        <v>10655</v>
      </c>
      <c r="J838" s="25"/>
      <c r="K838" s="26"/>
    </row>
    <row r="839" spans="2:11" s="196" customFormat="1" ht="15" customHeight="1" x14ac:dyDescent="0.3">
      <c r="B839" s="193" t="s">
        <v>9893</v>
      </c>
      <c r="C839" s="183">
        <v>0</v>
      </c>
      <c r="D839" s="184">
        <v>891.78</v>
      </c>
      <c r="E839" s="183">
        <f t="shared" si="59"/>
        <v>6476641.4280000003</v>
      </c>
      <c r="F839" s="194">
        <v>45023</v>
      </c>
      <c r="G839" s="195" t="str">
        <f t="shared" si="58"/>
        <v>VENCIDO</v>
      </c>
      <c r="H839" s="195" t="s">
        <v>10685</v>
      </c>
      <c r="I839" s="248" t="s">
        <v>10655</v>
      </c>
      <c r="J839" s="25"/>
      <c r="K839" s="26"/>
    </row>
    <row r="840" spans="2:11" s="196" customFormat="1" ht="15" customHeight="1" x14ac:dyDescent="0.3">
      <c r="B840" s="193" t="s">
        <v>9893</v>
      </c>
      <c r="C840" s="183">
        <v>0</v>
      </c>
      <c r="D840" s="184">
        <v>32533.759999999998</v>
      </c>
      <c r="E840" s="183">
        <f t="shared" si="59"/>
        <v>236279685.37599999</v>
      </c>
      <c r="F840" s="194">
        <v>45381</v>
      </c>
      <c r="G840" s="195" t="str">
        <f t="shared" si="58"/>
        <v>VIGENTE</v>
      </c>
      <c r="H840" s="195" t="s">
        <v>10685</v>
      </c>
      <c r="I840" s="248" t="s">
        <v>10655</v>
      </c>
      <c r="J840" s="25"/>
      <c r="K840" s="26"/>
    </row>
    <row r="841" spans="2:11" s="196" customFormat="1" ht="15" customHeight="1" x14ac:dyDescent="0.3">
      <c r="B841" s="193" t="s">
        <v>9893</v>
      </c>
      <c r="C841" s="183">
        <v>0</v>
      </c>
      <c r="D841" s="184">
        <v>23263</v>
      </c>
      <c r="E841" s="183">
        <f t="shared" si="59"/>
        <v>168949863.80000001</v>
      </c>
      <c r="F841" s="194">
        <v>45381</v>
      </c>
      <c r="G841" s="195" t="str">
        <f t="shared" si="58"/>
        <v>VIGENTE</v>
      </c>
      <c r="H841" s="195" t="s">
        <v>10685</v>
      </c>
      <c r="I841" s="248" t="s">
        <v>10655</v>
      </c>
      <c r="J841" s="25"/>
      <c r="K841" s="26"/>
    </row>
    <row r="842" spans="2:11" s="196" customFormat="1" ht="15" customHeight="1" x14ac:dyDescent="0.3">
      <c r="B842" s="193" t="s">
        <v>9893</v>
      </c>
      <c r="C842" s="183">
        <v>0</v>
      </c>
      <c r="D842" s="184">
        <v>58000</v>
      </c>
      <c r="E842" s="183">
        <f t="shared" si="59"/>
        <v>421230800</v>
      </c>
      <c r="F842" s="194">
        <v>45412</v>
      </c>
      <c r="G842" s="195" t="str">
        <f t="shared" si="58"/>
        <v>VIGENTE</v>
      </c>
      <c r="H842" s="195" t="s">
        <v>10685</v>
      </c>
      <c r="I842" s="248" t="s">
        <v>10655</v>
      </c>
      <c r="J842" s="25"/>
      <c r="K842" s="26"/>
    </row>
    <row r="843" spans="2:11" s="196" customFormat="1" ht="15" customHeight="1" x14ac:dyDescent="0.3">
      <c r="B843" s="193" t="s">
        <v>10165</v>
      </c>
      <c r="C843" s="183">
        <v>0</v>
      </c>
      <c r="D843" s="184">
        <v>1432.8</v>
      </c>
      <c r="E843" s="183">
        <f t="shared" si="59"/>
        <v>10405853.279999999</v>
      </c>
      <c r="F843" s="194">
        <v>45076</v>
      </c>
      <c r="G843" s="195" t="str">
        <f t="shared" si="58"/>
        <v>VENCIDO</v>
      </c>
      <c r="H843" s="195" t="s">
        <v>10674</v>
      </c>
      <c r="I843" s="248" t="s">
        <v>10655</v>
      </c>
      <c r="J843" s="25"/>
      <c r="K843" s="26"/>
    </row>
    <row r="844" spans="2:11" s="196" customFormat="1" ht="15" customHeight="1" x14ac:dyDescent="0.3">
      <c r="B844" s="193" t="s">
        <v>10165</v>
      </c>
      <c r="C844" s="183">
        <v>0</v>
      </c>
      <c r="D844" s="184">
        <v>2431.1999999999998</v>
      </c>
      <c r="E844" s="183">
        <f t="shared" si="59"/>
        <v>17656833.120000001</v>
      </c>
      <c r="F844" s="194">
        <v>45123</v>
      </c>
      <c r="G844" s="195" t="str">
        <f t="shared" si="58"/>
        <v>VIGENTE</v>
      </c>
      <c r="H844" s="195" t="s">
        <v>10674</v>
      </c>
      <c r="I844" s="248" t="s">
        <v>10655</v>
      </c>
      <c r="J844" s="25"/>
      <c r="K844" s="26"/>
    </row>
    <row r="845" spans="2:11" s="196" customFormat="1" ht="15" customHeight="1" x14ac:dyDescent="0.3">
      <c r="B845" s="193" t="s">
        <v>10166</v>
      </c>
      <c r="C845" s="183">
        <v>5600000</v>
      </c>
      <c r="D845" s="184">
        <v>0</v>
      </c>
      <c r="E845" s="183">
        <f t="shared" ref="E845:E869" si="60">+C845</f>
        <v>5600000</v>
      </c>
      <c r="F845" s="194">
        <v>45046</v>
      </c>
      <c r="G845" s="195" t="str">
        <f t="shared" si="58"/>
        <v>VENCIDO</v>
      </c>
      <c r="H845" s="195" t="s">
        <v>10674</v>
      </c>
      <c r="I845" s="248" t="s">
        <v>10657</v>
      </c>
      <c r="J845" s="25"/>
      <c r="K845" s="26"/>
    </row>
    <row r="846" spans="2:11" s="196" customFormat="1" ht="15" customHeight="1" x14ac:dyDescent="0.3">
      <c r="B846" s="193" t="s">
        <v>10167</v>
      </c>
      <c r="C846" s="183">
        <v>40500</v>
      </c>
      <c r="D846" s="184">
        <v>0</v>
      </c>
      <c r="E846" s="183">
        <f t="shared" si="60"/>
        <v>40500</v>
      </c>
      <c r="F846" s="194">
        <v>44890</v>
      </c>
      <c r="G846" s="195" t="str">
        <f t="shared" ref="G846:G909" si="61">+IF(F846&gt;=$C$6,"VIGENTE","VENCIDO")</f>
        <v>VENCIDO</v>
      </c>
      <c r="H846" s="195" t="s">
        <v>10674</v>
      </c>
      <c r="I846" s="248" t="s">
        <v>10656</v>
      </c>
      <c r="J846" s="25"/>
      <c r="K846" s="26"/>
    </row>
    <row r="847" spans="2:11" s="196" customFormat="1" ht="15" customHeight="1" x14ac:dyDescent="0.3">
      <c r="B847" s="193" t="s">
        <v>10167</v>
      </c>
      <c r="C847" s="183">
        <v>14000</v>
      </c>
      <c r="D847" s="184">
        <v>0</v>
      </c>
      <c r="E847" s="183">
        <f t="shared" si="60"/>
        <v>14000</v>
      </c>
      <c r="F847" s="194">
        <v>44890</v>
      </c>
      <c r="G847" s="195" t="str">
        <f t="shared" si="61"/>
        <v>VENCIDO</v>
      </c>
      <c r="H847" s="195" t="s">
        <v>10674</v>
      </c>
      <c r="I847" s="248" t="s">
        <v>10656</v>
      </c>
      <c r="J847" s="25"/>
      <c r="K847" s="26"/>
    </row>
    <row r="848" spans="2:11" s="196" customFormat="1" ht="15" customHeight="1" x14ac:dyDescent="0.3">
      <c r="B848" s="193" t="s">
        <v>10167</v>
      </c>
      <c r="C848" s="183">
        <v>10000</v>
      </c>
      <c r="D848" s="184">
        <v>0</v>
      </c>
      <c r="E848" s="183">
        <f t="shared" si="60"/>
        <v>10000</v>
      </c>
      <c r="F848" s="194">
        <v>44920</v>
      </c>
      <c r="G848" s="195" t="str">
        <f t="shared" si="61"/>
        <v>VENCIDO</v>
      </c>
      <c r="H848" s="195" t="s">
        <v>10674</v>
      </c>
      <c r="I848" s="248" t="s">
        <v>10656</v>
      </c>
      <c r="J848" s="25"/>
      <c r="K848" s="26"/>
    </row>
    <row r="849" spans="2:11" s="196" customFormat="1" ht="15" customHeight="1" x14ac:dyDescent="0.3">
      <c r="B849" s="193" t="s">
        <v>10167</v>
      </c>
      <c r="C849" s="183">
        <v>166000</v>
      </c>
      <c r="D849" s="184">
        <v>0</v>
      </c>
      <c r="E849" s="183">
        <f t="shared" si="60"/>
        <v>166000</v>
      </c>
      <c r="F849" s="194">
        <v>44891</v>
      </c>
      <c r="G849" s="195" t="str">
        <f t="shared" si="61"/>
        <v>VENCIDO</v>
      </c>
      <c r="H849" s="195" t="s">
        <v>10674</v>
      </c>
      <c r="I849" s="248" t="s">
        <v>10656</v>
      </c>
      <c r="J849" s="25"/>
      <c r="K849" s="26"/>
    </row>
    <row r="850" spans="2:11" s="196" customFormat="1" ht="15" customHeight="1" x14ac:dyDescent="0.3">
      <c r="B850" s="193" t="s">
        <v>10167</v>
      </c>
      <c r="C850" s="183">
        <v>84000</v>
      </c>
      <c r="D850" s="184">
        <v>0</v>
      </c>
      <c r="E850" s="183">
        <f t="shared" si="60"/>
        <v>84000</v>
      </c>
      <c r="F850" s="194">
        <v>44901</v>
      </c>
      <c r="G850" s="195" t="str">
        <f t="shared" si="61"/>
        <v>VENCIDO</v>
      </c>
      <c r="H850" s="195" t="s">
        <v>10674</v>
      </c>
      <c r="I850" s="248" t="s">
        <v>10656</v>
      </c>
      <c r="J850" s="25"/>
      <c r="K850" s="26"/>
    </row>
    <row r="851" spans="2:11" s="196" customFormat="1" ht="15" customHeight="1" x14ac:dyDescent="0.3">
      <c r="B851" s="193" t="s">
        <v>10167</v>
      </c>
      <c r="C851" s="183">
        <v>10000</v>
      </c>
      <c r="D851" s="184">
        <v>0</v>
      </c>
      <c r="E851" s="183">
        <f t="shared" si="60"/>
        <v>10000</v>
      </c>
      <c r="F851" s="194">
        <v>44901</v>
      </c>
      <c r="G851" s="195" t="str">
        <f t="shared" si="61"/>
        <v>VENCIDO</v>
      </c>
      <c r="H851" s="195" t="s">
        <v>10674</v>
      </c>
      <c r="I851" s="248" t="s">
        <v>10656</v>
      </c>
      <c r="J851" s="25"/>
      <c r="K851" s="26"/>
    </row>
    <row r="852" spans="2:11" s="196" customFormat="1" ht="15" customHeight="1" x14ac:dyDescent="0.3">
      <c r="B852" s="193" t="s">
        <v>10167</v>
      </c>
      <c r="C852" s="183">
        <v>100000</v>
      </c>
      <c r="D852" s="184">
        <v>0</v>
      </c>
      <c r="E852" s="183">
        <f t="shared" si="60"/>
        <v>100000</v>
      </c>
      <c r="F852" s="194">
        <v>44911</v>
      </c>
      <c r="G852" s="195" t="str">
        <f t="shared" si="61"/>
        <v>VENCIDO</v>
      </c>
      <c r="H852" s="195" t="s">
        <v>10674</v>
      </c>
      <c r="I852" s="248" t="s">
        <v>10656</v>
      </c>
      <c r="J852" s="25"/>
      <c r="K852" s="26"/>
    </row>
    <row r="853" spans="2:11" s="196" customFormat="1" ht="15" customHeight="1" x14ac:dyDescent="0.3">
      <c r="B853" s="193" t="s">
        <v>10167</v>
      </c>
      <c r="C853" s="183">
        <v>10000</v>
      </c>
      <c r="D853" s="184">
        <v>0</v>
      </c>
      <c r="E853" s="183">
        <f t="shared" si="60"/>
        <v>10000</v>
      </c>
      <c r="F853" s="194">
        <v>44914</v>
      </c>
      <c r="G853" s="195" t="str">
        <f t="shared" si="61"/>
        <v>VENCIDO</v>
      </c>
      <c r="H853" s="195" t="s">
        <v>10674</v>
      </c>
      <c r="I853" s="248" t="s">
        <v>10656</v>
      </c>
      <c r="J853" s="25"/>
      <c r="K853" s="26"/>
    </row>
    <row r="854" spans="2:11" s="196" customFormat="1" ht="15" customHeight="1" x14ac:dyDescent="0.3">
      <c r="B854" s="193" t="s">
        <v>10167</v>
      </c>
      <c r="C854" s="183">
        <v>100000</v>
      </c>
      <c r="D854" s="184">
        <v>0</v>
      </c>
      <c r="E854" s="183">
        <f t="shared" si="60"/>
        <v>100000</v>
      </c>
      <c r="F854" s="194">
        <v>44916</v>
      </c>
      <c r="G854" s="195" t="str">
        <f t="shared" si="61"/>
        <v>VENCIDO</v>
      </c>
      <c r="H854" s="195" t="s">
        <v>10674</v>
      </c>
      <c r="I854" s="248" t="s">
        <v>10656</v>
      </c>
      <c r="J854" s="25"/>
      <c r="K854" s="26"/>
    </row>
    <row r="855" spans="2:11" s="196" customFormat="1" ht="15" customHeight="1" x14ac:dyDescent="0.3">
      <c r="B855" s="193" t="s">
        <v>10167</v>
      </c>
      <c r="C855" s="183">
        <v>76000</v>
      </c>
      <c r="D855" s="184">
        <v>0</v>
      </c>
      <c r="E855" s="183">
        <f t="shared" si="60"/>
        <v>76000</v>
      </c>
      <c r="F855" s="194">
        <v>44916</v>
      </c>
      <c r="G855" s="195" t="str">
        <f t="shared" si="61"/>
        <v>VENCIDO</v>
      </c>
      <c r="H855" s="195" t="s">
        <v>10674</v>
      </c>
      <c r="I855" s="248" t="s">
        <v>10657</v>
      </c>
      <c r="J855" s="25"/>
      <c r="K855" s="26"/>
    </row>
    <row r="856" spans="2:11" s="196" customFormat="1" ht="15" customHeight="1" x14ac:dyDescent="0.3">
      <c r="B856" s="193" t="s">
        <v>10167</v>
      </c>
      <c r="C856" s="183">
        <v>25000</v>
      </c>
      <c r="D856" s="184">
        <v>0</v>
      </c>
      <c r="E856" s="183">
        <f t="shared" si="60"/>
        <v>25000</v>
      </c>
      <c r="F856" s="194">
        <v>44968</v>
      </c>
      <c r="G856" s="195" t="str">
        <f t="shared" si="61"/>
        <v>VENCIDO</v>
      </c>
      <c r="H856" s="195" t="s">
        <v>10674</v>
      </c>
      <c r="I856" s="248" t="s">
        <v>10656</v>
      </c>
      <c r="J856" s="25"/>
      <c r="K856" s="26"/>
    </row>
    <row r="857" spans="2:11" s="196" customFormat="1" ht="15" customHeight="1" x14ac:dyDescent="0.3">
      <c r="B857" s="193" t="s">
        <v>10167</v>
      </c>
      <c r="C857" s="183">
        <v>48000</v>
      </c>
      <c r="D857" s="184">
        <v>0</v>
      </c>
      <c r="E857" s="183">
        <f t="shared" si="60"/>
        <v>48000</v>
      </c>
      <c r="F857" s="194">
        <v>44952</v>
      </c>
      <c r="G857" s="195" t="str">
        <f t="shared" si="61"/>
        <v>VENCIDO</v>
      </c>
      <c r="H857" s="195" t="s">
        <v>10674</v>
      </c>
      <c r="I857" s="248" t="s">
        <v>10656</v>
      </c>
      <c r="J857" s="25"/>
      <c r="K857" s="26"/>
    </row>
    <row r="858" spans="2:11" s="196" customFormat="1" ht="15" customHeight="1" x14ac:dyDescent="0.3">
      <c r="B858" s="193" t="s">
        <v>10167</v>
      </c>
      <c r="C858" s="183">
        <v>40000</v>
      </c>
      <c r="D858" s="184">
        <v>0</v>
      </c>
      <c r="E858" s="183">
        <f t="shared" si="60"/>
        <v>40000</v>
      </c>
      <c r="F858" s="194">
        <v>44993</v>
      </c>
      <c r="G858" s="195" t="str">
        <f t="shared" si="61"/>
        <v>VENCIDO</v>
      </c>
      <c r="H858" s="195" t="s">
        <v>10674</v>
      </c>
      <c r="I858" s="248" t="s">
        <v>10656</v>
      </c>
      <c r="J858" s="25"/>
      <c r="K858" s="26"/>
    </row>
    <row r="859" spans="2:11" s="196" customFormat="1" ht="15" customHeight="1" x14ac:dyDescent="0.3">
      <c r="B859" s="193" t="s">
        <v>10167</v>
      </c>
      <c r="C859" s="183">
        <v>64000</v>
      </c>
      <c r="D859" s="184">
        <v>0</v>
      </c>
      <c r="E859" s="183">
        <f t="shared" si="60"/>
        <v>64000</v>
      </c>
      <c r="F859" s="194">
        <v>44997</v>
      </c>
      <c r="G859" s="195" t="str">
        <f t="shared" si="61"/>
        <v>VENCIDO</v>
      </c>
      <c r="H859" s="195" t="s">
        <v>10674</v>
      </c>
      <c r="I859" s="248" t="s">
        <v>10656</v>
      </c>
      <c r="J859" s="25"/>
      <c r="K859" s="26"/>
    </row>
    <row r="860" spans="2:11" s="196" customFormat="1" ht="15" customHeight="1" x14ac:dyDescent="0.3">
      <c r="B860" s="193" t="s">
        <v>10167</v>
      </c>
      <c r="C860" s="183">
        <v>56000</v>
      </c>
      <c r="D860" s="184">
        <v>0</v>
      </c>
      <c r="E860" s="183">
        <f t="shared" si="60"/>
        <v>56000</v>
      </c>
      <c r="F860" s="194">
        <v>45012</v>
      </c>
      <c r="G860" s="195" t="str">
        <f t="shared" si="61"/>
        <v>VENCIDO</v>
      </c>
      <c r="H860" s="195" t="s">
        <v>10674</v>
      </c>
      <c r="I860" s="248" t="s">
        <v>10656</v>
      </c>
      <c r="J860" s="25"/>
      <c r="K860" s="26"/>
    </row>
    <row r="861" spans="2:11" s="196" customFormat="1" ht="15" customHeight="1" x14ac:dyDescent="0.3">
      <c r="B861" s="193" t="s">
        <v>10167</v>
      </c>
      <c r="C861" s="183">
        <v>268000</v>
      </c>
      <c r="D861" s="184">
        <v>0</v>
      </c>
      <c r="E861" s="183">
        <f t="shared" si="60"/>
        <v>268000</v>
      </c>
      <c r="F861" s="194">
        <v>45042</v>
      </c>
      <c r="G861" s="195" t="str">
        <f t="shared" si="61"/>
        <v>VENCIDO</v>
      </c>
      <c r="H861" s="195" t="s">
        <v>10674</v>
      </c>
      <c r="I861" s="248" t="s">
        <v>10656</v>
      </c>
      <c r="J861" s="25"/>
      <c r="K861" s="26"/>
    </row>
    <row r="862" spans="2:11" s="196" customFormat="1" ht="15" customHeight="1" x14ac:dyDescent="0.3">
      <c r="B862" s="193" t="s">
        <v>10167</v>
      </c>
      <c r="C862" s="183">
        <v>5000</v>
      </c>
      <c r="D862" s="184">
        <v>0</v>
      </c>
      <c r="E862" s="183">
        <f t="shared" si="60"/>
        <v>5000</v>
      </c>
      <c r="F862" s="194">
        <v>45073</v>
      </c>
      <c r="G862" s="195" t="str">
        <f t="shared" si="61"/>
        <v>VENCIDO</v>
      </c>
      <c r="H862" s="195" t="s">
        <v>10674</v>
      </c>
      <c r="I862" s="248" t="s">
        <v>10657</v>
      </c>
      <c r="J862" s="25"/>
      <c r="K862" s="26"/>
    </row>
    <row r="863" spans="2:11" s="196" customFormat="1" ht="15" customHeight="1" x14ac:dyDescent="0.3">
      <c r="B863" s="193" t="s">
        <v>10167</v>
      </c>
      <c r="C863" s="183">
        <v>320000</v>
      </c>
      <c r="D863" s="184">
        <v>0</v>
      </c>
      <c r="E863" s="183">
        <f t="shared" si="60"/>
        <v>320000</v>
      </c>
      <c r="F863" s="194">
        <v>45073</v>
      </c>
      <c r="G863" s="195" t="str">
        <f t="shared" si="61"/>
        <v>VENCIDO</v>
      </c>
      <c r="H863" s="195" t="s">
        <v>10674</v>
      </c>
      <c r="I863" s="248" t="s">
        <v>10656</v>
      </c>
      <c r="J863" s="25"/>
      <c r="K863" s="26"/>
    </row>
    <row r="864" spans="2:11" s="196" customFormat="1" ht="15" customHeight="1" x14ac:dyDescent="0.3">
      <c r="B864" s="193" t="s">
        <v>10167</v>
      </c>
      <c r="C864" s="183">
        <v>20000</v>
      </c>
      <c r="D864" s="184">
        <v>0</v>
      </c>
      <c r="E864" s="183">
        <f t="shared" si="60"/>
        <v>20000</v>
      </c>
      <c r="F864" s="194">
        <v>45057</v>
      </c>
      <c r="G864" s="195" t="str">
        <f t="shared" si="61"/>
        <v>VENCIDO</v>
      </c>
      <c r="H864" s="195" t="s">
        <v>10674</v>
      </c>
      <c r="I864" s="248" t="s">
        <v>10656</v>
      </c>
      <c r="J864" s="25"/>
      <c r="K864" s="26"/>
    </row>
    <row r="865" spans="2:11" s="196" customFormat="1" ht="15" customHeight="1" x14ac:dyDescent="0.3">
      <c r="B865" s="193" t="s">
        <v>10167</v>
      </c>
      <c r="C865" s="183">
        <v>49000</v>
      </c>
      <c r="D865" s="184">
        <v>0</v>
      </c>
      <c r="E865" s="183">
        <f t="shared" si="60"/>
        <v>49000</v>
      </c>
      <c r="F865" s="194">
        <v>45134</v>
      </c>
      <c r="G865" s="195" t="str">
        <f t="shared" si="61"/>
        <v>VIGENTE</v>
      </c>
      <c r="H865" s="195" t="s">
        <v>10674</v>
      </c>
      <c r="I865" s="248" t="s">
        <v>10656</v>
      </c>
      <c r="J865" s="25"/>
      <c r="K865" s="26"/>
    </row>
    <row r="866" spans="2:11" s="196" customFormat="1" ht="15" customHeight="1" x14ac:dyDescent="0.3">
      <c r="B866" s="193" t="s">
        <v>10167</v>
      </c>
      <c r="C866" s="183">
        <v>27000</v>
      </c>
      <c r="D866" s="184">
        <v>0</v>
      </c>
      <c r="E866" s="183">
        <f t="shared" si="60"/>
        <v>27000</v>
      </c>
      <c r="F866" s="194">
        <v>45104</v>
      </c>
      <c r="G866" s="195" t="str">
        <f t="shared" si="61"/>
        <v>VENCIDO</v>
      </c>
      <c r="H866" s="195" t="s">
        <v>10674</v>
      </c>
      <c r="I866" s="248" t="s">
        <v>10657</v>
      </c>
      <c r="J866" s="25"/>
      <c r="K866" s="26"/>
    </row>
    <row r="867" spans="2:11" s="196" customFormat="1" ht="15" customHeight="1" x14ac:dyDescent="0.3">
      <c r="B867" s="193" t="s">
        <v>10167</v>
      </c>
      <c r="C867" s="183">
        <v>69000</v>
      </c>
      <c r="D867" s="184">
        <v>0</v>
      </c>
      <c r="E867" s="183">
        <f t="shared" si="60"/>
        <v>69000</v>
      </c>
      <c r="F867" s="194">
        <v>45104</v>
      </c>
      <c r="G867" s="195" t="str">
        <f t="shared" si="61"/>
        <v>VENCIDO</v>
      </c>
      <c r="H867" s="195" t="s">
        <v>10674</v>
      </c>
      <c r="I867" s="248" t="s">
        <v>10656</v>
      </c>
      <c r="J867" s="25"/>
      <c r="K867" s="26"/>
    </row>
    <row r="868" spans="2:11" s="196" customFormat="1" ht="15" customHeight="1" x14ac:dyDescent="0.3">
      <c r="B868" s="193" t="s">
        <v>10167</v>
      </c>
      <c r="C868" s="183">
        <v>300000</v>
      </c>
      <c r="D868" s="184">
        <v>0</v>
      </c>
      <c r="E868" s="183">
        <f t="shared" si="60"/>
        <v>300000</v>
      </c>
      <c r="F868" s="194">
        <v>45104</v>
      </c>
      <c r="G868" s="195" t="str">
        <f t="shared" si="61"/>
        <v>VENCIDO</v>
      </c>
      <c r="H868" s="195" t="s">
        <v>10674</v>
      </c>
      <c r="I868" s="248" t="s">
        <v>10656</v>
      </c>
      <c r="J868" s="25"/>
      <c r="K868" s="26"/>
    </row>
    <row r="869" spans="2:11" s="196" customFormat="1" ht="15" customHeight="1" x14ac:dyDescent="0.3">
      <c r="B869" s="193" t="s">
        <v>10168</v>
      </c>
      <c r="C869" s="183">
        <v>1709000</v>
      </c>
      <c r="D869" s="184">
        <v>0</v>
      </c>
      <c r="E869" s="183">
        <f t="shared" si="60"/>
        <v>1709000</v>
      </c>
      <c r="F869" s="194">
        <v>43677</v>
      </c>
      <c r="G869" s="195" t="str">
        <f t="shared" si="61"/>
        <v>VENCIDO</v>
      </c>
      <c r="H869" s="195" t="s">
        <v>10674</v>
      </c>
      <c r="I869" s="248" t="s">
        <v>10657</v>
      </c>
      <c r="J869" s="25"/>
      <c r="K869" s="26"/>
    </row>
    <row r="870" spans="2:11" s="196" customFormat="1" ht="15" customHeight="1" x14ac:dyDescent="0.3">
      <c r="B870" s="193" t="s">
        <v>10169</v>
      </c>
      <c r="C870" s="183">
        <v>0</v>
      </c>
      <c r="D870" s="184">
        <v>53.4</v>
      </c>
      <c r="E870" s="183">
        <f>+D870*$C$7</f>
        <v>387822.84</v>
      </c>
      <c r="F870" s="194">
        <v>45110</v>
      </c>
      <c r="G870" s="195" t="str">
        <f t="shared" si="61"/>
        <v>VIGENTE</v>
      </c>
      <c r="H870" s="195" t="s">
        <v>10674</v>
      </c>
      <c r="I870" s="248" t="s">
        <v>10655</v>
      </c>
      <c r="J870" s="25"/>
      <c r="K870" s="26"/>
    </row>
    <row r="871" spans="2:11" s="196" customFormat="1" ht="15" customHeight="1" x14ac:dyDescent="0.3">
      <c r="B871" s="193" t="s">
        <v>10170</v>
      </c>
      <c r="C871" s="183">
        <v>62415085</v>
      </c>
      <c r="D871" s="184">
        <v>0</v>
      </c>
      <c r="E871" s="183">
        <f t="shared" ref="E871" si="62">+C871</f>
        <v>62415085</v>
      </c>
      <c r="F871" s="194">
        <v>44661</v>
      </c>
      <c r="G871" s="195" t="str">
        <f t="shared" si="61"/>
        <v>VENCIDO</v>
      </c>
      <c r="H871" s="195" t="s">
        <v>10674</v>
      </c>
      <c r="I871" s="248" t="s">
        <v>10657</v>
      </c>
      <c r="J871" s="25"/>
      <c r="K871" s="26"/>
    </row>
    <row r="872" spans="2:11" s="196" customFormat="1" ht="15" customHeight="1" x14ac:dyDescent="0.3">
      <c r="B872" s="193" t="s">
        <v>10171</v>
      </c>
      <c r="C872" s="183">
        <v>0</v>
      </c>
      <c r="D872" s="184">
        <v>5727.58</v>
      </c>
      <c r="E872" s="183">
        <f t="shared" ref="E872:E888" si="63">+D872*$C$7</f>
        <v>41597122.508000001</v>
      </c>
      <c r="F872" s="194">
        <v>45076</v>
      </c>
      <c r="G872" s="195" t="str">
        <f t="shared" si="61"/>
        <v>VENCIDO</v>
      </c>
      <c r="H872" s="195" t="s">
        <v>10674</v>
      </c>
      <c r="I872" s="248" t="s">
        <v>10655</v>
      </c>
      <c r="J872" s="25"/>
      <c r="K872" s="26"/>
    </row>
    <row r="873" spans="2:11" s="196" customFormat="1" ht="15" customHeight="1" x14ac:dyDescent="0.3">
      <c r="B873" s="193" t="s">
        <v>10171</v>
      </c>
      <c r="C873" s="183">
        <v>0</v>
      </c>
      <c r="D873" s="184">
        <v>3041.64</v>
      </c>
      <c r="E873" s="183">
        <f t="shared" si="63"/>
        <v>22090214.664000001</v>
      </c>
      <c r="F873" s="194">
        <v>45107</v>
      </c>
      <c r="G873" s="195" t="str">
        <f t="shared" si="61"/>
        <v>VIGENTE</v>
      </c>
      <c r="H873" s="195" t="s">
        <v>10674</v>
      </c>
      <c r="I873" s="248" t="s">
        <v>10655</v>
      </c>
      <c r="J873" s="25"/>
      <c r="K873" s="26"/>
    </row>
    <row r="874" spans="2:11" s="196" customFormat="1" ht="15" customHeight="1" x14ac:dyDescent="0.3">
      <c r="B874" s="193" t="s">
        <v>10171</v>
      </c>
      <c r="C874" s="183">
        <v>0</v>
      </c>
      <c r="D874" s="184">
        <v>14464.87</v>
      </c>
      <c r="E874" s="183">
        <f t="shared" si="63"/>
        <v>105052564.86200002</v>
      </c>
      <c r="F874" s="194">
        <v>45107</v>
      </c>
      <c r="G874" s="195" t="str">
        <f t="shared" si="61"/>
        <v>VIGENTE</v>
      </c>
      <c r="H874" s="195" t="s">
        <v>10674</v>
      </c>
      <c r="I874" s="248" t="s">
        <v>10655</v>
      </c>
      <c r="J874" s="25"/>
      <c r="K874" s="26"/>
    </row>
    <row r="875" spans="2:11" s="196" customFormat="1" ht="15" customHeight="1" x14ac:dyDescent="0.3">
      <c r="B875" s="193" t="s">
        <v>10171</v>
      </c>
      <c r="C875" s="183">
        <v>0</v>
      </c>
      <c r="D875" s="184">
        <v>7023.32</v>
      </c>
      <c r="E875" s="183">
        <f t="shared" si="63"/>
        <v>51007563.832000002</v>
      </c>
      <c r="F875" s="194">
        <v>45199</v>
      </c>
      <c r="G875" s="195" t="str">
        <f t="shared" si="61"/>
        <v>VIGENTE</v>
      </c>
      <c r="H875" s="195" t="s">
        <v>10674</v>
      </c>
      <c r="I875" s="248" t="s">
        <v>10655</v>
      </c>
      <c r="J875" s="25"/>
      <c r="K875" s="26"/>
    </row>
    <row r="876" spans="2:11" s="196" customFormat="1" ht="15" customHeight="1" x14ac:dyDescent="0.3">
      <c r="B876" s="193" t="s">
        <v>10171</v>
      </c>
      <c r="C876" s="183">
        <v>0</v>
      </c>
      <c r="D876" s="184">
        <v>557.6</v>
      </c>
      <c r="E876" s="183">
        <f t="shared" si="63"/>
        <v>4049625.7600000002</v>
      </c>
      <c r="F876" s="194">
        <v>45076</v>
      </c>
      <c r="G876" s="195" t="str">
        <f t="shared" si="61"/>
        <v>VENCIDO</v>
      </c>
      <c r="H876" s="195" t="s">
        <v>10674</v>
      </c>
      <c r="I876" s="248" t="s">
        <v>10655</v>
      </c>
      <c r="J876" s="25"/>
      <c r="K876" s="26"/>
    </row>
    <row r="877" spans="2:11" s="196" customFormat="1" ht="15" customHeight="1" x14ac:dyDescent="0.3">
      <c r="B877" s="193" t="s">
        <v>10171</v>
      </c>
      <c r="C877" s="183">
        <v>0</v>
      </c>
      <c r="D877" s="184">
        <v>3311.6</v>
      </c>
      <c r="E877" s="183">
        <f t="shared" si="63"/>
        <v>24050826.16</v>
      </c>
      <c r="F877" s="194">
        <v>45076</v>
      </c>
      <c r="G877" s="195" t="str">
        <f t="shared" si="61"/>
        <v>VENCIDO</v>
      </c>
      <c r="H877" s="195" t="s">
        <v>10674</v>
      </c>
      <c r="I877" s="248" t="s">
        <v>10655</v>
      </c>
      <c r="J877" s="25"/>
      <c r="K877" s="26"/>
    </row>
    <row r="878" spans="2:11" s="196" customFormat="1" ht="15" customHeight="1" x14ac:dyDescent="0.3">
      <c r="B878" s="193" t="s">
        <v>10171</v>
      </c>
      <c r="C878" s="183">
        <v>0</v>
      </c>
      <c r="D878" s="184">
        <v>7435.8</v>
      </c>
      <c r="E878" s="183">
        <f t="shared" si="63"/>
        <v>54003241.080000006</v>
      </c>
      <c r="F878" s="194">
        <v>45076</v>
      </c>
      <c r="G878" s="195" t="str">
        <f t="shared" si="61"/>
        <v>VENCIDO</v>
      </c>
      <c r="H878" s="195" t="s">
        <v>10674</v>
      </c>
      <c r="I878" s="248" t="s">
        <v>10655</v>
      </c>
      <c r="J878" s="25"/>
      <c r="K878" s="26"/>
    </row>
    <row r="879" spans="2:11" s="196" customFormat="1" ht="15" customHeight="1" x14ac:dyDescent="0.3">
      <c r="B879" s="193" t="s">
        <v>10171</v>
      </c>
      <c r="C879" s="183">
        <v>0</v>
      </c>
      <c r="D879" s="184">
        <v>1516.4</v>
      </c>
      <c r="E879" s="183">
        <f t="shared" si="63"/>
        <v>11013006.640000001</v>
      </c>
      <c r="F879" s="194">
        <v>45076</v>
      </c>
      <c r="G879" s="195" t="str">
        <f t="shared" si="61"/>
        <v>VENCIDO</v>
      </c>
      <c r="H879" s="195" t="s">
        <v>10674</v>
      </c>
      <c r="I879" s="248" t="s">
        <v>10655</v>
      </c>
      <c r="J879" s="25"/>
      <c r="K879" s="26"/>
    </row>
    <row r="880" spans="2:11" s="196" customFormat="1" ht="15" customHeight="1" x14ac:dyDescent="0.3">
      <c r="B880" s="193" t="s">
        <v>10171</v>
      </c>
      <c r="C880" s="183">
        <v>0</v>
      </c>
      <c r="D880" s="184">
        <v>4063</v>
      </c>
      <c r="E880" s="183">
        <f t="shared" si="63"/>
        <v>29507943.800000001</v>
      </c>
      <c r="F880" s="194">
        <v>45076</v>
      </c>
      <c r="G880" s="195" t="str">
        <f t="shared" si="61"/>
        <v>VENCIDO</v>
      </c>
      <c r="H880" s="195" t="s">
        <v>10674</v>
      </c>
      <c r="I880" s="248" t="s">
        <v>10655</v>
      </c>
      <c r="J880" s="25"/>
      <c r="K880" s="26"/>
    </row>
    <row r="881" spans="2:11" s="196" customFormat="1" ht="15" customHeight="1" x14ac:dyDescent="0.3">
      <c r="B881" s="193" t="s">
        <v>10171</v>
      </c>
      <c r="C881" s="183">
        <v>0</v>
      </c>
      <c r="D881" s="184">
        <v>3740</v>
      </c>
      <c r="E881" s="183">
        <f t="shared" si="63"/>
        <v>27162124</v>
      </c>
      <c r="F881" s="194">
        <v>45076</v>
      </c>
      <c r="G881" s="195" t="str">
        <f t="shared" si="61"/>
        <v>VENCIDO</v>
      </c>
      <c r="H881" s="195" t="s">
        <v>10674</v>
      </c>
      <c r="I881" s="248" t="s">
        <v>10655</v>
      </c>
      <c r="J881" s="25"/>
      <c r="K881" s="26"/>
    </row>
    <row r="882" spans="2:11" s="196" customFormat="1" ht="15" customHeight="1" x14ac:dyDescent="0.3">
      <c r="B882" s="193" t="s">
        <v>10171</v>
      </c>
      <c r="C882" s="183">
        <v>0</v>
      </c>
      <c r="D882" s="184">
        <v>8500</v>
      </c>
      <c r="E882" s="183">
        <f t="shared" si="63"/>
        <v>61732100</v>
      </c>
      <c r="F882" s="194">
        <v>45260</v>
      </c>
      <c r="G882" s="195" t="str">
        <f t="shared" si="61"/>
        <v>VIGENTE</v>
      </c>
      <c r="H882" s="195" t="s">
        <v>10674</v>
      </c>
      <c r="I882" s="248" t="s">
        <v>10655</v>
      </c>
      <c r="J882" s="25"/>
      <c r="K882" s="26"/>
    </row>
    <row r="883" spans="2:11" s="196" customFormat="1" ht="15" customHeight="1" x14ac:dyDescent="0.3">
      <c r="B883" s="193" t="s">
        <v>10171</v>
      </c>
      <c r="C883" s="183">
        <v>0</v>
      </c>
      <c r="D883" s="184">
        <v>8500</v>
      </c>
      <c r="E883" s="183">
        <f t="shared" si="63"/>
        <v>61732100</v>
      </c>
      <c r="F883" s="194">
        <v>45260</v>
      </c>
      <c r="G883" s="195" t="str">
        <f t="shared" si="61"/>
        <v>VIGENTE</v>
      </c>
      <c r="H883" s="195" t="s">
        <v>10674</v>
      </c>
      <c r="I883" s="248" t="s">
        <v>10655</v>
      </c>
      <c r="J883" s="25"/>
      <c r="K883" s="26"/>
    </row>
    <row r="884" spans="2:11" s="196" customFormat="1" ht="15" customHeight="1" x14ac:dyDescent="0.3">
      <c r="B884" s="193" t="s">
        <v>10171</v>
      </c>
      <c r="C884" s="183">
        <v>0</v>
      </c>
      <c r="D884" s="184">
        <v>73746.64</v>
      </c>
      <c r="E884" s="183">
        <f t="shared" si="63"/>
        <v>535592347.66400003</v>
      </c>
      <c r="F884" s="194">
        <v>45122</v>
      </c>
      <c r="G884" s="195" t="str">
        <f t="shared" si="61"/>
        <v>VIGENTE</v>
      </c>
      <c r="H884" s="195" t="s">
        <v>10674</v>
      </c>
      <c r="I884" s="248" t="s">
        <v>10655</v>
      </c>
      <c r="J884" s="25"/>
      <c r="K884" s="26"/>
    </row>
    <row r="885" spans="2:11" s="196" customFormat="1" ht="15" customHeight="1" x14ac:dyDescent="0.3">
      <c r="B885" s="193" t="s">
        <v>10171</v>
      </c>
      <c r="C885" s="183">
        <v>0</v>
      </c>
      <c r="D885" s="184">
        <v>8500</v>
      </c>
      <c r="E885" s="183">
        <f t="shared" si="63"/>
        <v>61732100</v>
      </c>
      <c r="F885" s="194">
        <v>45260</v>
      </c>
      <c r="G885" s="195" t="str">
        <f t="shared" si="61"/>
        <v>VIGENTE</v>
      </c>
      <c r="H885" s="195" t="s">
        <v>10674</v>
      </c>
      <c r="I885" s="248" t="s">
        <v>10655</v>
      </c>
      <c r="J885" s="25"/>
      <c r="K885" s="26"/>
    </row>
    <row r="886" spans="2:11" s="196" customFormat="1" ht="15" customHeight="1" x14ac:dyDescent="0.3">
      <c r="B886" s="193" t="s">
        <v>10171</v>
      </c>
      <c r="C886" s="183">
        <v>0</v>
      </c>
      <c r="D886" s="184">
        <v>8500</v>
      </c>
      <c r="E886" s="183">
        <f t="shared" si="63"/>
        <v>61732100</v>
      </c>
      <c r="F886" s="194">
        <v>45102</v>
      </c>
      <c r="G886" s="195" t="str">
        <f t="shared" si="61"/>
        <v>VENCIDO</v>
      </c>
      <c r="H886" s="195" t="s">
        <v>10674</v>
      </c>
      <c r="I886" s="248" t="s">
        <v>10655</v>
      </c>
      <c r="J886" s="25"/>
      <c r="K886" s="26"/>
    </row>
    <row r="887" spans="2:11" s="196" customFormat="1" ht="15" customHeight="1" x14ac:dyDescent="0.3">
      <c r="B887" s="193" t="s">
        <v>10171</v>
      </c>
      <c r="C887" s="183">
        <v>0</v>
      </c>
      <c r="D887" s="184">
        <v>8500</v>
      </c>
      <c r="E887" s="183">
        <f t="shared" si="63"/>
        <v>61732100</v>
      </c>
      <c r="F887" s="194">
        <v>45260</v>
      </c>
      <c r="G887" s="195" t="str">
        <f t="shared" si="61"/>
        <v>VIGENTE</v>
      </c>
      <c r="H887" s="195" t="s">
        <v>10674</v>
      </c>
      <c r="I887" s="248" t="s">
        <v>10655</v>
      </c>
      <c r="J887" s="25"/>
      <c r="K887" s="26"/>
    </row>
    <row r="888" spans="2:11" s="196" customFormat="1" ht="15" customHeight="1" x14ac:dyDescent="0.3">
      <c r="B888" s="193" t="s">
        <v>10171</v>
      </c>
      <c r="C888" s="183">
        <v>0</v>
      </c>
      <c r="D888" s="184">
        <v>8500</v>
      </c>
      <c r="E888" s="183">
        <f t="shared" si="63"/>
        <v>61732100</v>
      </c>
      <c r="F888" s="194">
        <v>45102</v>
      </c>
      <c r="G888" s="195" t="str">
        <f t="shared" si="61"/>
        <v>VENCIDO</v>
      </c>
      <c r="H888" s="195" t="s">
        <v>10674</v>
      </c>
      <c r="I888" s="248" t="s">
        <v>10655</v>
      </c>
      <c r="J888" s="25"/>
      <c r="K888" s="26"/>
    </row>
    <row r="889" spans="2:11" s="196" customFormat="1" ht="15" customHeight="1" x14ac:dyDescent="0.3">
      <c r="B889" s="193" t="s">
        <v>10171</v>
      </c>
      <c r="C889" s="183">
        <v>1300000</v>
      </c>
      <c r="D889" s="184">
        <v>0</v>
      </c>
      <c r="E889" s="183">
        <f t="shared" ref="E889:E895" si="64">+C889</f>
        <v>1300000</v>
      </c>
      <c r="F889" s="194">
        <v>45046</v>
      </c>
      <c r="G889" s="195" t="str">
        <f t="shared" si="61"/>
        <v>VENCIDO</v>
      </c>
      <c r="H889" s="195" t="s">
        <v>10674</v>
      </c>
      <c r="I889" s="248" t="s">
        <v>10657</v>
      </c>
      <c r="J889" s="25"/>
      <c r="K889" s="26"/>
    </row>
    <row r="890" spans="2:11" s="196" customFormat="1" ht="15" customHeight="1" x14ac:dyDescent="0.3">
      <c r="B890" s="193" t="s">
        <v>10172</v>
      </c>
      <c r="C890" s="183">
        <v>0</v>
      </c>
      <c r="D890" s="184">
        <v>0.01</v>
      </c>
      <c r="E890" s="183">
        <f t="shared" ref="E890:E893" si="65">+D890*$C$7</f>
        <v>72.626000000000005</v>
      </c>
      <c r="F890" s="194">
        <v>44218</v>
      </c>
      <c r="G890" s="195" t="str">
        <f t="shared" si="61"/>
        <v>VENCIDO</v>
      </c>
      <c r="H890" s="195" t="s">
        <v>10674</v>
      </c>
      <c r="I890" s="248" t="s">
        <v>10655</v>
      </c>
      <c r="J890" s="25"/>
      <c r="K890" s="26"/>
    </row>
    <row r="891" spans="2:11" s="196" customFormat="1" ht="15" customHeight="1" x14ac:dyDescent="0.3">
      <c r="B891" s="193" t="s">
        <v>10172</v>
      </c>
      <c r="C891" s="183">
        <v>0</v>
      </c>
      <c r="D891" s="184">
        <v>11040</v>
      </c>
      <c r="E891" s="183">
        <f t="shared" si="65"/>
        <v>80179104</v>
      </c>
      <c r="F891" s="194">
        <v>45046</v>
      </c>
      <c r="G891" s="195" t="str">
        <f t="shared" si="61"/>
        <v>VENCIDO</v>
      </c>
      <c r="H891" s="195" t="s">
        <v>10674</v>
      </c>
      <c r="I891" s="248" t="s">
        <v>10655</v>
      </c>
      <c r="J891" s="25"/>
      <c r="K891" s="26"/>
    </row>
    <row r="892" spans="2:11" s="196" customFormat="1" ht="15" customHeight="1" x14ac:dyDescent="0.3">
      <c r="B892" s="193" t="s">
        <v>10172</v>
      </c>
      <c r="C892" s="183">
        <v>0</v>
      </c>
      <c r="D892" s="184">
        <v>8827</v>
      </c>
      <c r="E892" s="183">
        <f t="shared" si="65"/>
        <v>64106970.200000003</v>
      </c>
      <c r="F892" s="194">
        <v>45046</v>
      </c>
      <c r="G892" s="195" t="str">
        <f t="shared" si="61"/>
        <v>VENCIDO</v>
      </c>
      <c r="H892" s="195" t="s">
        <v>10674</v>
      </c>
      <c r="I892" s="248" t="s">
        <v>10655</v>
      </c>
      <c r="J892" s="25"/>
      <c r="K892" s="26"/>
    </row>
    <row r="893" spans="2:11" s="196" customFormat="1" ht="15" customHeight="1" x14ac:dyDescent="0.3">
      <c r="B893" s="193" t="s">
        <v>10172</v>
      </c>
      <c r="C893" s="183">
        <v>0</v>
      </c>
      <c r="D893" s="184">
        <v>0.25</v>
      </c>
      <c r="E893" s="183">
        <f t="shared" si="65"/>
        <v>1815.65</v>
      </c>
      <c r="F893" s="194">
        <v>45076</v>
      </c>
      <c r="G893" s="195" t="str">
        <f t="shared" si="61"/>
        <v>VENCIDO</v>
      </c>
      <c r="H893" s="195" t="s">
        <v>10674</v>
      </c>
      <c r="I893" s="248" t="s">
        <v>10655</v>
      </c>
      <c r="J893" s="25"/>
      <c r="K893" s="26"/>
    </row>
    <row r="894" spans="2:11" s="196" customFormat="1" ht="15" customHeight="1" x14ac:dyDescent="0.3">
      <c r="B894" s="193" t="s">
        <v>10172</v>
      </c>
      <c r="C894" s="183">
        <v>14325000</v>
      </c>
      <c r="D894" s="184">
        <v>0</v>
      </c>
      <c r="E894" s="183">
        <f t="shared" si="64"/>
        <v>14325000</v>
      </c>
      <c r="F894" s="194">
        <v>44995</v>
      </c>
      <c r="G894" s="195" t="str">
        <f t="shared" si="61"/>
        <v>VENCIDO</v>
      </c>
      <c r="H894" s="195" t="s">
        <v>10674</v>
      </c>
      <c r="I894" s="248" t="s">
        <v>10657</v>
      </c>
      <c r="J894" s="25"/>
      <c r="K894" s="26"/>
    </row>
    <row r="895" spans="2:11" s="196" customFormat="1" ht="15" customHeight="1" x14ac:dyDescent="0.3">
      <c r="B895" s="193" t="s">
        <v>10172</v>
      </c>
      <c r="C895" s="183">
        <v>1260000</v>
      </c>
      <c r="D895" s="184">
        <v>0</v>
      </c>
      <c r="E895" s="183">
        <f t="shared" si="64"/>
        <v>1260000</v>
      </c>
      <c r="F895" s="194">
        <v>45046</v>
      </c>
      <c r="G895" s="195" t="str">
        <f t="shared" si="61"/>
        <v>VENCIDO</v>
      </c>
      <c r="H895" s="195" t="s">
        <v>10674</v>
      </c>
      <c r="I895" s="248" t="s">
        <v>10657</v>
      </c>
      <c r="J895" s="25"/>
      <c r="K895" s="26"/>
    </row>
    <row r="896" spans="2:11" s="196" customFormat="1" ht="15" customHeight="1" x14ac:dyDescent="0.3">
      <c r="B896" s="193" t="s">
        <v>10172</v>
      </c>
      <c r="C896" s="183">
        <v>1814000</v>
      </c>
      <c r="D896" s="184">
        <v>0</v>
      </c>
      <c r="E896" s="183">
        <f>+C896</f>
        <v>1814000</v>
      </c>
      <c r="F896" s="194">
        <v>45046</v>
      </c>
      <c r="G896" s="195" t="str">
        <f t="shared" si="61"/>
        <v>VENCIDO</v>
      </c>
      <c r="H896" s="195" t="s">
        <v>10674</v>
      </c>
      <c r="I896" s="248" t="s">
        <v>10657</v>
      </c>
      <c r="J896" s="25"/>
      <c r="K896" s="26"/>
    </row>
    <row r="897" spans="2:11" s="196" customFormat="1" ht="15" customHeight="1" x14ac:dyDescent="0.3">
      <c r="B897" s="193" t="s">
        <v>10172</v>
      </c>
      <c r="C897" s="183">
        <v>8698000</v>
      </c>
      <c r="D897" s="184">
        <v>0</v>
      </c>
      <c r="E897" s="183">
        <f t="shared" ref="E897" si="66">+C897</f>
        <v>8698000</v>
      </c>
      <c r="F897" s="194">
        <v>45046</v>
      </c>
      <c r="G897" s="195" t="str">
        <f t="shared" si="61"/>
        <v>VENCIDO</v>
      </c>
      <c r="H897" s="195" t="s">
        <v>10674</v>
      </c>
      <c r="I897" s="248" t="s">
        <v>10657</v>
      </c>
      <c r="J897" s="25"/>
      <c r="K897" s="26"/>
    </row>
    <row r="898" spans="2:11" s="196" customFormat="1" ht="15" customHeight="1" x14ac:dyDescent="0.3">
      <c r="B898" s="193" t="s">
        <v>10173</v>
      </c>
      <c r="C898" s="183">
        <v>0</v>
      </c>
      <c r="D898" s="184">
        <v>1924</v>
      </c>
      <c r="E898" s="183">
        <f t="shared" ref="E898:E925" si="67">+D898*$C$7</f>
        <v>13973242.4</v>
      </c>
      <c r="F898" s="194">
        <v>45023</v>
      </c>
      <c r="G898" s="195" t="str">
        <f t="shared" si="61"/>
        <v>VENCIDO</v>
      </c>
      <c r="H898" s="195" t="s">
        <v>10674</v>
      </c>
      <c r="I898" s="248" t="s">
        <v>10655</v>
      </c>
      <c r="J898" s="25"/>
      <c r="K898" s="26"/>
    </row>
    <row r="899" spans="2:11" s="196" customFormat="1" ht="15" customHeight="1" x14ac:dyDescent="0.3">
      <c r="B899" s="193" t="s">
        <v>10173</v>
      </c>
      <c r="C899" s="183">
        <v>0</v>
      </c>
      <c r="D899" s="184">
        <v>377.36</v>
      </c>
      <c r="E899" s="183">
        <f t="shared" si="67"/>
        <v>2740614.736</v>
      </c>
      <c r="F899" s="194">
        <v>45023</v>
      </c>
      <c r="G899" s="195" t="str">
        <f t="shared" si="61"/>
        <v>VENCIDO</v>
      </c>
      <c r="H899" s="195" t="s">
        <v>10674</v>
      </c>
      <c r="I899" s="248" t="s">
        <v>10655</v>
      </c>
      <c r="J899" s="25"/>
      <c r="K899" s="26"/>
    </row>
    <row r="900" spans="2:11" s="196" customFormat="1" ht="15" customHeight="1" x14ac:dyDescent="0.3">
      <c r="B900" s="193" t="s">
        <v>10173</v>
      </c>
      <c r="C900" s="183">
        <v>0</v>
      </c>
      <c r="D900" s="184">
        <v>2886.05</v>
      </c>
      <c r="E900" s="183">
        <f t="shared" si="67"/>
        <v>20960226.730000004</v>
      </c>
      <c r="F900" s="194">
        <v>45023</v>
      </c>
      <c r="G900" s="195" t="str">
        <f t="shared" si="61"/>
        <v>VENCIDO</v>
      </c>
      <c r="H900" s="195" t="s">
        <v>10674</v>
      </c>
      <c r="I900" s="248" t="s">
        <v>10655</v>
      </c>
      <c r="J900" s="25"/>
      <c r="K900" s="26"/>
    </row>
    <row r="901" spans="2:11" s="196" customFormat="1" ht="15" customHeight="1" x14ac:dyDescent="0.3">
      <c r="B901" s="193" t="s">
        <v>10173</v>
      </c>
      <c r="C901" s="183">
        <v>0</v>
      </c>
      <c r="D901" s="184">
        <v>276.95999999999998</v>
      </c>
      <c r="E901" s="183">
        <f t="shared" si="67"/>
        <v>2011449.696</v>
      </c>
      <c r="F901" s="194">
        <v>45023</v>
      </c>
      <c r="G901" s="195" t="str">
        <f t="shared" si="61"/>
        <v>VENCIDO</v>
      </c>
      <c r="H901" s="195" t="s">
        <v>10674</v>
      </c>
      <c r="I901" s="248" t="s">
        <v>10655</v>
      </c>
      <c r="J901" s="25"/>
      <c r="K901" s="26"/>
    </row>
    <row r="902" spans="2:11" s="196" customFormat="1" ht="15" customHeight="1" x14ac:dyDescent="0.3">
      <c r="B902" s="193" t="s">
        <v>10173</v>
      </c>
      <c r="C902" s="183">
        <v>0</v>
      </c>
      <c r="D902" s="184">
        <v>271.61</v>
      </c>
      <c r="E902" s="183">
        <f t="shared" si="67"/>
        <v>1972594.7860000003</v>
      </c>
      <c r="F902" s="194">
        <v>45023</v>
      </c>
      <c r="G902" s="195" t="str">
        <f t="shared" si="61"/>
        <v>VENCIDO</v>
      </c>
      <c r="H902" s="195" t="s">
        <v>10674</v>
      </c>
      <c r="I902" s="248" t="s">
        <v>10655</v>
      </c>
      <c r="J902" s="25"/>
      <c r="K902" s="26"/>
    </row>
    <row r="903" spans="2:11" s="196" customFormat="1" ht="15" customHeight="1" x14ac:dyDescent="0.3">
      <c r="B903" s="193" t="s">
        <v>10173</v>
      </c>
      <c r="C903" s="183">
        <v>0</v>
      </c>
      <c r="D903" s="184">
        <v>476.82</v>
      </c>
      <c r="E903" s="183">
        <f t="shared" si="67"/>
        <v>3462952.932</v>
      </c>
      <c r="F903" s="194">
        <v>45023</v>
      </c>
      <c r="G903" s="195" t="str">
        <f t="shared" si="61"/>
        <v>VENCIDO</v>
      </c>
      <c r="H903" s="195" t="s">
        <v>10674</v>
      </c>
      <c r="I903" s="248" t="s">
        <v>10655</v>
      </c>
      <c r="J903" s="25"/>
      <c r="K903" s="26"/>
    </row>
    <row r="904" spans="2:11" s="196" customFormat="1" ht="15" customHeight="1" x14ac:dyDescent="0.3">
      <c r="B904" s="193" t="s">
        <v>10173</v>
      </c>
      <c r="C904" s="183">
        <v>0</v>
      </c>
      <c r="D904" s="184">
        <v>557.30999999999995</v>
      </c>
      <c r="E904" s="183">
        <f t="shared" si="67"/>
        <v>4047519.6059999997</v>
      </c>
      <c r="F904" s="194">
        <v>45023</v>
      </c>
      <c r="G904" s="195" t="str">
        <f t="shared" si="61"/>
        <v>VENCIDO</v>
      </c>
      <c r="H904" s="195" t="s">
        <v>10674</v>
      </c>
      <c r="I904" s="248" t="s">
        <v>10655</v>
      </c>
      <c r="J904" s="25"/>
      <c r="K904" s="26"/>
    </row>
    <row r="905" spans="2:11" s="196" customFormat="1" ht="15" customHeight="1" x14ac:dyDescent="0.3">
      <c r="B905" s="193" t="s">
        <v>10173</v>
      </c>
      <c r="C905" s="183">
        <v>0</v>
      </c>
      <c r="D905" s="184">
        <v>479.89</v>
      </c>
      <c r="E905" s="183">
        <f t="shared" si="67"/>
        <v>3485249.1140000001</v>
      </c>
      <c r="F905" s="194">
        <v>45023</v>
      </c>
      <c r="G905" s="195" t="str">
        <f t="shared" si="61"/>
        <v>VENCIDO</v>
      </c>
      <c r="H905" s="195" t="s">
        <v>10674</v>
      </c>
      <c r="I905" s="248" t="s">
        <v>10655</v>
      </c>
      <c r="J905" s="25"/>
      <c r="K905" s="26"/>
    </row>
    <row r="906" spans="2:11" s="196" customFormat="1" ht="15" customHeight="1" x14ac:dyDescent="0.3">
      <c r="B906" s="193" t="s">
        <v>10173</v>
      </c>
      <c r="C906" s="183">
        <v>0</v>
      </c>
      <c r="D906" s="184">
        <v>120</v>
      </c>
      <c r="E906" s="183">
        <f t="shared" si="67"/>
        <v>871512</v>
      </c>
      <c r="F906" s="194">
        <v>45089</v>
      </c>
      <c r="G906" s="195" t="str">
        <f t="shared" si="61"/>
        <v>VENCIDO</v>
      </c>
      <c r="H906" s="195" t="s">
        <v>10674</v>
      </c>
      <c r="I906" s="248" t="s">
        <v>10655</v>
      </c>
      <c r="J906" s="25"/>
      <c r="K906" s="26"/>
    </row>
    <row r="907" spans="2:11" s="196" customFormat="1" ht="15" customHeight="1" x14ac:dyDescent="0.3">
      <c r="B907" s="193" t="s">
        <v>10173</v>
      </c>
      <c r="C907" s="183">
        <v>0</v>
      </c>
      <c r="D907" s="184">
        <v>450</v>
      </c>
      <c r="E907" s="183">
        <f t="shared" si="67"/>
        <v>3268170</v>
      </c>
      <c r="F907" s="194">
        <v>45103</v>
      </c>
      <c r="G907" s="195" t="str">
        <f t="shared" si="61"/>
        <v>VENCIDO</v>
      </c>
      <c r="H907" s="195" t="s">
        <v>10674</v>
      </c>
      <c r="I907" s="248" t="s">
        <v>10655</v>
      </c>
      <c r="J907" s="25"/>
      <c r="K907" s="26"/>
    </row>
    <row r="908" spans="2:11" s="196" customFormat="1" ht="15" customHeight="1" x14ac:dyDescent="0.3">
      <c r="B908" s="193" t="s">
        <v>10173</v>
      </c>
      <c r="C908" s="183">
        <v>0</v>
      </c>
      <c r="D908" s="184">
        <v>6120</v>
      </c>
      <c r="E908" s="183">
        <f t="shared" si="67"/>
        <v>44447112</v>
      </c>
      <c r="F908" s="194">
        <v>45137</v>
      </c>
      <c r="G908" s="195" t="str">
        <f t="shared" si="61"/>
        <v>VIGENTE</v>
      </c>
      <c r="H908" s="195" t="s">
        <v>10674</v>
      </c>
      <c r="I908" s="248" t="s">
        <v>10655</v>
      </c>
      <c r="J908" s="25"/>
      <c r="K908" s="26"/>
    </row>
    <row r="909" spans="2:11" s="196" customFormat="1" ht="15" customHeight="1" x14ac:dyDescent="0.3">
      <c r="B909" s="193" t="s">
        <v>10173</v>
      </c>
      <c r="C909" s="183">
        <v>0</v>
      </c>
      <c r="D909" s="184">
        <v>8000</v>
      </c>
      <c r="E909" s="183">
        <f t="shared" si="67"/>
        <v>58100800</v>
      </c>
      <c r="F909" s="194">
        <v>45137</v>
      </c>
      <c r="G909" s="195" t="str">
        <f t="shared" si="61"/>
        <v>VIGENTE</v>
      </c>
      <c r="H909" s="195" t="s">
        <v>10674</v>
      </c>
      <c r="I909" s="248" t="s">
        <v>10655</v>
      </c>
      <c r="J909" s="25"/>
      <c r="K909" s="26"/>
    </row>
    <row r="910" spans="2:11" s="196" customFormat="1" ht="15" customHeight="1" x14ac:dyDescent="0.3">
      <c r="B910" s="193" t="s">
        <v>10174</v>
      </c>
      <c r="C910" s="183">
        <v>0</v>
      </c>
      <c r="D910" s="184">
        <v>2853.8</v>
      </c>
      <c r="E910" s="183">
        <f t="shared" si="67"/>
        <v>20726007.880000003</v>
      </c>
      <c r="F910" s="194">
        <v>45046</v>
      </c>
      <c r="G910" s="195" t="str">
        <f t="shared" ref="G910:G973" si="68">+IF(F910&gt;=$C$6,"VIGENTE","VENCIDO")</f>
        <v>VENCIDO</v>
      </c>
      <c r="H910" s="195" t="s">
        <v>10674</v>
      </c>
      <c r="I910" s="248" t="s">
        <v>10655</v>
      </c>
      <c r="J910" s="25"/>
      <c r="K910" s="26"/>
    </row>
    <row r="911" spans="2:11" s="196" customFormat="1" ht="15" customHeight="1" x14ac:dyDescent="0.3">
      <c r="B911" s="193" t="s">
        <v>10174</v>
      </c>
      <c r="C911" s="183">
        <v>0</v>
      </c>
      <c r="D911" s="184">
        <v>1319.04</v>
      </c>
      <c r="E911" s="183">
        <f t="shared" si="67"/>
        <v>9579659.904000001</v>
      </c>
      <c r="F911" s="194">
        <v>45350</v>
      </c>
      <c r="G911" s="195" t="str">
        <f t="shared" si="68"/>
        <v>VIGENTE</v>
      </c>
      <c r="H911" s="195" t="s">
        <v>10674</v>
      </c>
      <c r="I911" s="248" t="s">
        <v>10655</v>
      </c>
      <c r="J911" s="25"/>
      <c r="K911" s="26"/>
    </row>
    <row r="912" spans="2:11" s="196" customFormat="1" ht="15" customHeight="1" x14ac:dyDescent="0.3">
      <c r="B912" s="193" t="s">
        <v>10174</v>
      </c>
      <c r="C912" s="183">
        <v>0</v>
      </c>
      <c r="D912" s="184">
        <v>3901.46</v>
      </c>
      <c r="E912" s="183">
        <f t="shared" si="67"/>
        <v>28334743.396000002</v>
      </c>
      <c r="F912" s="194">
        <v>45077</v>
      </c>
      <c r="G912" s="195" t="str">
        <f t="shared" si="68"/>
        <v>VENCIDO</v>
      </c>
      <c r="H912" s="195" t="s">
        <v>10674</v>
      </c>
      <c r="I912" s="248" t="s">
        <v>10655</v>
      </c>
      <c r="J912" s="25"/>
      <c r="K912" s="26"/>
    </row>
    <row r="913" spans="2:11" s="196" customFormat="1" ht="15" customHeight="1" x14ac:dyDescent="0.3">
      <c r="B913" s="193" t="s">
        <v>10174</v>
      </c>
      <c r="C913" s="183">
        <v>0</v>
      </c>
      <c r="D913" s="184">
        <v>9103.4</v>
      </c>
      <c r="E913" s="183">
        <f t="shared" si="67"/>
        <v>66114352.840000004</v>
      </c>
      <c r="F913" s="194">
        <v>45350</v>
      </c>
      <c r="G913" s="195" t="str">
        <f t="shared" si="68"/>
        <v>VIGENTE</v>
      </c>
      <c r="H913" s="195" t="s">
        <v>10674</v>
      </c>
      <c r="I913" s="248" t="s">
        <v>10655</v>
      </c>
      <c r="J913" s="25"/>
      <c r="K913" s="26"/>
    </row>
    <row r="914" spans="2:11" s="196" customFormat="1" ht="15" customHeight="1" x14ac:dyDescent="0.3">
      <c r="B914" s="193" t="s">
        <v>10174</v>
      </c>
      <c r="C914" s="183">
        <v>0</v>
      </c>
      <c r="D914" s="184">
        <v>132</v>
      </c>
      <c r="E914" s="183">
        <f t="shared" si="67"/>
        <v>958663.20000000007</v>
      </c>
      <c r="F914" s="194">
        <v>45081</v>
      </c>
      <c r="G914" s="195" t="str">
        <f t="shared" si="68"/>
        <v>VENCIDO</v>
      </c>
      <c r="H914" s="195" t="s">
        <v>10674</v>
      </c>
      <c r="I914" s="248" t="s">
        <v>10655</v>
      </c>
      <c r="J914" s="25"/>
      <c r="K914" s="26"/>
    </row>
    <row r="915" spans="2:11" s="196" customFormat="1" ht="15" customHeight="1" x14ac:dyDescent="0.3">
      <c r="B915" s="193" t="s">
        <v>10174</v>
      </c>
      <c r="C915" s="183">
        <v>0</v>
      </c>
      <c r="D915" s="184">
        <v>5726.33</v>
      </c>
      <c r="E915" s="183">
        <f t="shared" si="67"/>
        <v>41588044.258000001</v>
      </c>
      <c r="F915" s="194">
        <v>45070</v>
      </c>
      <c r="G915" s="195" t="str">
        <f t="shared" si="68"/>
        <v>VENCIDO</v>
      </c>
      <c r="H915" s="195" t="s">
        <v>10674</v>
      </c>
      <c r="I915" s="248" t="s">
        <v>10655</v>
      </c>
      <c r="J915" s="25"/>
      <c r="K915" s="26"/>
    </row>
    <row r="916" spans="2:11" s="196" customFormat="1" ht="15" customHeight="1" x14ac:dyDescent="0.3">
      <c r="B916" s="193" t="s">
        <v>10174</v>
      </c>
      <c r="C916" s="183">
        <v>0</v>
      </c>
      <c r="D916" s="184">
        <v>1631.74</v>
      </c>
      <c r="E916" s="183">
        <f t="shared" si="67"/>
        <v>11850674.924000001</v>
      </c>
      <c r="F916" s="194">
        <v>45107</v>
      </c>
      <c r="G916" s="195" t="str">
        <f t="shared" si="68"/>
        <v>VIGENTE</v>
      </c>
      <c r="H916" s="195" t="s">
        <v>10674</v>
      </c>
      <c r="I916" s="248" t="s">
        <v>10655</v>
      </c>
      <c r="J916" s="25"/>
      <c r="K916" s="26"/>
    </row>
    <row r="917" spans="2:11" s="196" customFormat="1" ht="15" customHeight="1" x14ac:dyDescent="0.3">
      <c r="B917" s="193" t="s">
        <v>10174</v>
      </c>
      <c r="C917" s="183">
        <v>0</v>
      </c>
      <c r="D917" s="184">
        <v>3807.38</v>
      </c>
      <c r="E917" s="183">
        <f t="shared" si="67"/>
        <v>27651477.988000002</v>
      </c>
      <c r="F917" s="194">
        <v>45350</v>
      </c>
      <c r="G917" s="195" t="str">
        <f t="shared" si="68"/>
        <v>VIGENTE</v>
      </c>
      <c r="H917" s="195" t="s">
        <v>10674</v>
      </c>
      <c r="I917" s="248" t="s">
        <v>10655</v>
      </c>
      <c r="J917" s="25"/>
      <c r="K917" s="26"/>
    </row>
    <row r="918" spans="2:11" s="196" customFormat="1" ht="15" customHeight="1" x14ac:dyDescent="0.3">
      <c r="B918" s="193" t="s">
        <v>10174</v>
      </c>
      <c r="C918" s="183">
        <v>0</v>
      </c>
      <c r="D918" s="184">
        <v>1610</v>
      </c>
      <c r="E918" s="183">
        <f t="shared" si="67"/>
        <v>11692786</v>
      </c>
      <c r="F918" s="194">
        <v>45089</v>
      </c>
      <c r="G918" s="195" t="str">
        <f t="shared" si="68"/>
        <v>VENCIDO</v>
      </c>
      <c r="H918" s="195" t="s">
        <v>10674</v>
      </c>
      <c r="I918" s="248" t="s">
        <v>10655</v>
      </c>
      <c r="J918" s="25"/>
      <c r="K918" s="26"/>
    </row>
    <row r="919" spans="2:11" s="196" customFormat="1" ht="15" customHeight="1" x14ac:dyDescent="0.3">
      <c r="B919" s="193" t="s">
        <v>10174</v>
      </c>
      <c r="C919" s="183">
        <v>0</v>
      </c>
      <c r="D919" s="184">
        <v>976.5</v>
      </c>
      <c r="E919" s="183">
        <f t="shared" si="67"/>
        <v>7091928.9000000004</v>
      </c>
      <c r="F919" s="194">
        <v>45107</v>
      </c>
      <c r="G919" s="195" t="str">
        <f t="shared" si="68"/>
        <v>VIGENTE</v>
      </c>
      <c r="H919" s="195" t="s">
        <v>10674</v>
      </c>
      <c r="I919" s="248" t="s">
        <v>10655</v>
      </c>
      <c r="J919" s="25"/>
      <c r="K919" s="26"/>
    </row>
    <row r="920" spans="2:11" s="196" customFormat="1" ht="15" customHeight="1" x14ac:dyDescent="0.3">
      <c r="B920" s="193" t="s">
        <v>10174</v>
      </c>
      <c r="C920" s="183">
        <v>0</v>
      </c>
      <c r="D920" s="184">
        <v>2278.5</v>
      </c>
      <c r="E920" s="183">
        <f t="shared" si="67"/>
        <v>16547834.100000001</v>
      </c>
      <c r="F920" s="194">
        <v>45350</v>
      </c>
      <c r="G920" s="195" t="str">
        <f t="shared" si="68"/>
        <v>VIGENTE</v>
      </c>
      <c r="H920" s="195" t="s">
        <v>10674</v>
      </c>
      <c r="I920" s="248" t="s">
        <v>10655</v>
      </c>
      <c r="J920" s="25"/>
      <c r="K920" s="26"/>
    </row>
    <row r="921" spans="2:11" s="196" customFormat="1" ht="15" customHeight="1" x14ac:dyDescent="0.3">
      <c r="B921" s="193" t="s">
        <v>10174</v>
      </c>
      <c r="C921" s="183">
        <v>0</v>
      </c>
      <c r="D921" s="184">
        <v>2805.35</v>
      </c>
      <c r="E921" s="183">
        <f t="shared" si="67"/>
        <v>20374134.91</v>
      </c>
      <c r="F921" s="194">
        <v>45096</v>
      </c>
      <c r="G921" s="195" t="str">
        <f t="shared" si="68"/>
        <v>VENCIDO</v>
      </c>
      <c r="H921" s="195" t="s">
        <v>10674</v>
      </c>
      <c r="I921" s="248" t="s">
        <v>10655</v>
      </c>
      <c r="J921" s="25"/>
      <c r="K921" s="26"/>
    </row>
    <row r="922" spans="2:11" s="196" customFormat="1" ht="15" customHeight="1" x14ac:dyDescent="0.3">
      <c r="B922" s="193" t="s">
        <v>10175</v>
      </c>
      <c r="C922" s="183">
        <v>0</v>
      </c>
      <c r="D922" s="184">
        <v>2200</v>
      </c>
      <c r="E922" s="183">
        <f t="shared" si="67"/>
        <v>15977720</v>
      </c>
      <c r="F922" s="194">
        <v>45123</v>
      </c>
      <c r="G922" s="195" t="str">
        <f t="shared" si="68"/>
        <v>VIGENTE</v>
      </c>
      <c r="H922" s="195" t="s">
        <v>10674</v>
      </c>
      <c r="I922" s="248" t="s">
        <v>10655</v>
      </c>
      <c r="J922" s="25"/>
      <c r="K922" s="26"/>
    </row>
    <row r="923" spans="2:11" s="196" customFormat="1" ht="15" customHeight="1" x14ac:dyDescent="0.3">
      <c r="B923" s="193" t="s">
        <v>10175</v>
      </c>
      <c r="C923" s="183">
        <v>0</v>
      </c>
      <c r="D923" s="184">
        <v>2200</v>
      </c>
      <c r="E923" s="183">
        <f t="shared" si="67"/>
        <v>15977720</v>
      </c>
      <c r="F923" s="194">
        <v>45123</v>
      </c>
      <c r="G923" s="195" t="str">
        <f t="shared" si="68"/>
        <v>VIGENTE</v>
      </c>
      <c r="H923" s="195" t="s">
        <v>10674</v>
      </c>
      <c r="I923" s="248" t="s">
        <v>10655</v>
      </c>
      <c r="J923" s="25"/>
      <c r="K923" s="26"/>
    </row>
    <row r="924" spans="2:11" s="196" customFormat="1" ht="15" customHeight="1" x14ac:dyDescent="0.3">
      <c r="B924" s="193" t="s">
        <v>10175</v>
      </c>
      <c r="C924" s="183">
        <v>0</v>
      </c>
      <c r="D924" s="184">
        <v>1100</v>
      </c>
      <c r="E924" s="183">
        <f t="shared" si="67"/>
        <v>7988860</v>
      </c>
      <c r="F924" s="194">
        <v>45123</v>
      </c>
      <c r="G924" s="195" t="str">
        <f t="shared" si="68"/>
        <v>VIGENTE</v>
      </c>
      <c r="H924" s="195" t="s">
        <v>10674</v>
      </c>
      <c r="I924" s="248" t="s">
        <v>10655</v>
      </c>
      <c r="J924" s="25"/>
      <c r="K924" s="26"/>
    </row>
    <row r="925" spans="2:11" s="196" customFormat="1" ht="15" customHeight="1" x14ac:dyDescent="0.3">
      <c r="B925" s="193" t="s">
        <v>10175</v>
      </c>
      <c r="C925" s="183">
        <v>0</v>
      </c>
      <c r="D925" s="184">
        <v>1100</v>
      </c>
      <c r="E925" s="183">
        <f t="shared" si="67"/>
        <v>7988860</v>
      </c>
      <c r="F925" s="194">
        <v>45123</v>
      </c>
      <c r="G925" s="195" t="str">
        <f t="shared" si="68"/>
        <v>VIGENTE</v>
      </c>
      <c r="H925" s="195" t="s">
        <v>10674</v>
      </c>
      <c r="I925" s="248" t="s">
        <v>10655</v>
      </c>
      <c r="J925" s="25"/>
      <c r="K925" s="26"/>
    </row>
    <row r="926" spans="2:11" s="196" customFormat="1" ht="15" customHeight="1" x14ac:dyDescent="0.3">
      <c r="B926" s="193" t="s">
        <v>10175</v>
      </c>
      <c r="C926" s="183">
        <v>196150</v>
      </c>
      <c r="D926" s="184">
        <v>0</v>
      </c>
      <c r="E926" s="183">
        <f t="shared" ref="E926:E930" si="69">+C926</f>
        <v>196150</v>
      </c>
      <c r="F926" s="194">
        <v>45103</v>
      </c>
      <c r="G926" s="195" t="str">
        <f t="shared" si="68"/>
        <v>VENCIDO</v>
      </c>
      <c r="H926" s="195" t="s">
        <v>10674</v>
      </c>
      <c r="I926" s="248" t="s">
        <v>10656</v>
      </c>
      <c r="J926" s="25"/>
      <c r="K926" s="26"/>
    </row>
    <row r="927" spans="2:11" s="196" customFormat="1" ht="15" customHeight="1" x14ac:dyDescent="0.3">
      <c r="B927" s="193" t="s">
        <v>10175</v>
      </c>
      <c r="C927" s="183">
        <v>196150</v>
      </c>
      <c r="D927" s="184">
        <v>0</v>
      </c>
      <c r="E927" s="183">
        <f t="shared" si="69"/>
        <v>196150</v>
      </c>
      <c r="F927" s="194">
        <v>45103</v>
      </c>
      <c r="G927" s="195" t="str">
        <f t="shared" si="68"/>
        <v>VENCIDO</v>
      </c>
      <c r="H927" s="195" t="s">
        <v>10674</v>
      </c>
      <c r="I927" s="248" t="s">
        <v>10656</v>
      </c>
      <c r="J927" s="25"/>
      <c r="K927" s="26"/>
    </row>
    <row r="928" spans="2:11" s="196" customFormat="1" ht="15" customHeight="1" x14ac:dyDescent="0.3">
      <c r="B928" s="193" t="s">
        <v>10176</v>
      </c>
      <c r="C928" s="183">
        <v>104400</v>
      </c>
      <c r="D928" s="184">
        <v>0</v>
      </c>
      <c r="E928" s="183">
        <f t="shared" si="69"/>
        <v>104400</v>
      </c>
      <c r="F928" s="194">
        <v>44778</v>
      </c>
      <c r="G928" s="195" t="str">
        <f t="shared" si="68"/>
        <v>VENCIDO</v>
      </c>
      <c r="H928" s="195" t="s">
        <v>10674</v>
      </c>
      <c r="I928" s="248" t="s">
        <v>10656</v>
      </c>
      <c r="J928" s="25"/>
      <c r="K928" s="26"/>
    </row>
    <row r="929" spans="2:11" s="196" customFormat="1" ht="15" customHeight="1" x14ac:dyDescent="0.3">
      <c r="B929" s="193" t="s">
        <v>10176</v>
      </c>
      <c r="C929" s="183">
        <v>143000</v>
      </c>
      <c r="D929" s="184">
        <v>0</v>
      </c>
      <c r="E929" s="183">
        <f t="shared" si="69"/>
        <v>143000</v>
      </c>
      <c r="F929" s="194">
        <v>44903</v>
      </c>
      <c r="G929" s="195" t="str">
        <f t="shared" si="68"/>
        <v>VENCIDO</v>
      </c>
      <c r="H929" s="195" t="s">
        <v>10674</v>
      </c>
      <c r="I929" s="248" t="s">
        <v>10656</v>
      </c>
      <c r="J929" s="25"/>
      <c r="K929" s="26"/>
    </row>
    <row r="930" spans="2:11" s="196" customFormat="1" ht="15" customHeight="1" x14ac:dyDescent="0.3">
      <c r="B930" s="193" t="s">
        <v>10177</v>
      </c>
      <c r="C930" s="183">
        <v>39000</v>
      </c>
      <c r="D930" s="184">
        <v>0</v>
      </c>
      <c r="E930" s="183">
        <f t="shared" si="69"/>
        <v>39000</v>
      </c>
      <c r="F930" s="194">
        <v>45068</v>
      </c>
      <c r="G930" s="195" t="str">
        <f t="shared" si="68"/>
        <v>VENCIDO</v>
      </c>
      <c r="H930" s="195" t="s">
        <v>10674</v>
      </c>
      <c r="I930" s="248" t="s">
        <v>10657</v>
      </c>
      <c r="J930" s="25"/>
      <c r="K930" s="26"/>
    </row>
    <row r="931" spans="2:11" s="196" customFormat="1" ht="15" customHeight="1" x14ac:dyDescent="0.3">
      <c r="B931" s="193" t="s">
        <v>10178</v>
      </c>
      <c r="C931" s="183">
        <v>0</v>
      </c>
      <c r="D931" s="184">
        <v>4346.74</v>
      </c>
      <c r="E931" s="183">
        <f t="shared" ref="E931:E932" si="70">+D931*$C$7</f>
        <v>31568633.923999999</v>
      </c>
      <c r="F931" s="194">
        <v>45046</v>
      </c>
      <c r="G931" s="195" t="str">
        <f t="shared" si="68"/>
        <v>VENCIDO</v>
      </c>
      <c r="H931" s="195" t="s">
        <v>10674</v>
      </c>
      <c r="I931" s="248" t="s">
        <v>10655</v>
      </c>
      <c r="J931" s="25"/>
      <c r="K931" s="26"/>
    </row>
    <row r="932" spans="2:11" s="196" customFormat="1" ht="15" customHeight="1" x14ac:dyDescent="0.3">
      <c r="B932" s="193" t="s">
        <v>10178</v>
      </c>
      <c r="C932" s="183">
        <v>0</v>
      </c>
      <c r="D932" s="184">
        <v>2809.09</v>
      </c>
      <c r="E932" s="183">
        <f t="shared" si="70"/>
        <v>20401297.034000002</v>
      </c>
      <c r="F932" s="194">
        <v>45091</v>
      </c>
      <c r="G932" s="195" t="str">
        <f t="shared" si="68"/>
        <v>VENCIDO</v>
      </c>
      <c r="H932" s="195" t="s">
        <v>10674</v>
      </c>
      <c r="I932" s="248" t="s">
        <v>10655</v>
      </c>
      <c r="J932" s="25"/>
      <c r="K932" s="26"/>
    </row>
    <row r="933" spans="2:11" s="196" customFormat="1" ht="15" customHeight="1" x14ac:dyDescent="0.3">
      <c r="B933" s="193" t="s">
        <v>10178</v>
      </c>
      <c r="C933" s="183">
        <v>2809091</v>
      </c>
      <c r="D933" s="184">
        <v>0</v>
      </c>
      <c r="E933" s="183">
        <f>+C933</f>
        <v>2809091</v>
      </c>
      <c r="F933" s="194">
        <v>45091</v>
      </c>
      <c r="G933" s="195" t="str">
        <f t="shared" si="68"/>
        <v>VENCIDO</v>
      </c>
      <c r="H933" s="195" t="s">
        <v>10674</v>
      </c>
      <c r="I933" s="248" t="s">
        <v>10657</v>
      </c>
      <c r="J933" s="25"/>
      <c r="K933" s="26"/>
    </row>
    <row r="934" spans="2:11" s="196" customFormat="1" ht="15" customHeight="1" x14ac:dyDescent="0.3">
      <c r="B934" s="193" t="s">
        <v>10179</v>
      </c>
      <c r="C934" s="183">
        <v>24750000</v>
      </c>
      <c r="D934" s="184">
        <v>0</v>
      </c>
      <c r="E934" s="183">
        <f>+C934</f>
        <v>24750000</v>
      </c>
      <c r="F934" s="194">
        <v>45129</v>
      </c>
      <c r="G934" s="195" t="str">
        <f t="shared" si="68"/>
        <v>VIGENTE</v>
      </c>
      <c r="H934" s="195" t="s">
        <v>10674</v>
      </c>
      <c r="I934" s="248" t="s">
        <v>10657</v>
      </c>
      <c r="J934" s="25"/>
      <c r="K934" s="26"/>
    </row>
    <row r="935" spans="2:11" s="196" customFormat="1" ht="15" customHeight="1" x14ac:dyDescent="0.3">
      <c r="B935" s="193" t="s">
        <v>10180</v>
      </c>
      <c r="C935" s="183">
        <v>77000</v>
      </c>
      <c r="D935" s="184">
        <v>0</v>
      </c>
      <c r="E935" s="183">
        <f>+C935</f>
        <v>77000</v>
      </c>
      <c r="F935" s="194">
        <v>45015</v>
      </c>
      <c r="G935" s="195" t="str">
        <f t="shared" si="68"/>
        <v>VENCIDO</v>
      </c>
      <c r="H935" s="195" t="s">
        <v>10674</v>
      </c>
      <c r="I935" s="248" t="s">
        <v>10659</v>
      </c>
      <c r="J935" s="25"/>
      <c r="K935" s="26"/>
    </row>
    <row r="936" spans="2:11" s="196" customFormat="1" ht="15" customHeight="1" x14ac:dyDescent="0.3">
      <c r="B936" s="193" t="s">
        <v>10180</v>
      </c>
      <c r="C936" s="183">
        <v>218119</v>
      </c>
      <c r="D936" s="184">
        <v>0</v>
      </c>
      <c r="E936" s="183">
        <f>+C936</f>
        <v>218119</v>
      </c>
      <c r="F936" s="194">
        <v>45108</v>
      </c>
      <c r="G936" s="195" t="str">
        <f t="shared" si="68"/>
        <v>VIGENTE</v>
      </c>
      <c r="H936" s="195" t="s">
        <v>10674</v>
      </c>
      <c r="I936" s="248" t="s">
        <v>10657</v>
      </c>
      <c r="J936" s="25"/>
      <c r="K936" s="26"/>
    </row>
    <row r="937" spans="2:11" s="196" customFormat="1" ht="15" customHeight="1" x14ac:dyDescent="0.3">
      <c r="B937" s="193" t="s">
        <v>10181</v>
      </c>
      <c r="C937" s="183">
        <v>0</v>
      </c>
      <c r="D937" s="184">
        <v>1681.3</v>
      </c>
      <c r="E937" s="183">
        <f>+D937*$C$7</f>
        <v>12210609.380000001</v>
      </c>
      <c r="F937" s="194">
        <v>45076</v>
      </c>
      <c r="G937" s="195" t="str">
        <f t="shared" si="68"/>
        <v>VENCIDO</v>
      </c>
      <c r="H937" s="195" t="s">
        <v>10674</v>
      </c>
      <c r="I937" s="248" t="s">
        <v>10655</v>
      </c>
      <c r="J937" s="25"/>
      <c r="K937" s="26"/>
    </row>
    <row r="938" spans="2:11" s="196" customFormat="1" ht="15" customHeight="1" x14ac:dyDescent="0.3">
      <c r="B938" s="193" t="s">
        <v>10182</v>
      </c>
      <c r="C938" s="183">
        <v>228900000</v>
      </c>
      <c r="D938" s="184">
        <v>0</v>
      </c>
      <c r="E938" s="183">
        <f>+C938</f>
        <v>228900000</v>
      </c>
      <c r="F938" s="194">
        <v>45134</v>
      </c>
      <c r="G938" s="195" t="str">
        <f t="shared" si="68"/>
        <v>VIGENTE</v>
      </c>
      <c r="H938" s="195" t="s">
        <v>10674</v>
      </c>
      <c r="I938" s="248" t="s">
        <v>10657</v>
      </c>
      <c r="J938" s="25"/>
      <c r="K938" s="26"/>
    </row>
    <row r="939" spans="2:11" s="196" customFormat="1" ht="15" customHeight="1" x14ac:dyDescent="0.3">
      <c r="B939" s="193" t="s">
        <v>10182</v>
      </c>
      <c r="C939" s="183">
        <v>5250000</v>
      </c>
      <c r="D939" s="184">
        <v>0</v>
      </c>
      <c r="E939" s="183">
        <f>+C939</f>
        <v>5250000</v>
      </c>
      <c r="F939" s="194">
        <v>45134</v>
      </c>
      <c r="G939" s="195" t="str">
        <f t="shared" si="68"/>
        <v>VIGENTE</v>
      </c>
      <c r="H939" s="195" t="s">
        <v>10674</v>
      </c>
      <c r="I939" s="248" t="s">
        <v>10657</v>
      </c>
      <c r="J939" s="25"/>
      <c r="K939" s="26"/>
    </row>
    <row r="940" spans="2:11" s="196" customFormat="1" ht="15" customHeight="1" x14ac:dyDescent="0.3">
      <c r="B940" s="193" t="s">
        <v>10183</v>
      </c>
      <c r="C940" s="183">
        <v>0</v>
      </c>
      <c r="D940" s="184">
        <v>7123.69</v>
      </c>
      <c r="E940" s="183">
        <f>+D940*$C$7</f>
        <v>51736510.994000003</v>
      </c>
      <c r="F940" s="194">
        <v>45127</v>
      </c>
      <c r="G940" s="195" t="str">
        <f t="shared" si="68"/>
        <v>VIGENTE</v>
      </c>
      <c r="H940" s="195" t="s">
        <v>10674</v>
      </c>
      <c r="I940" s="248" t="s">
        <v>10655</v>
      </c>
      <c r="J940" s="25"/>
      <c r="K940" s="26"/>
    </row>
    <row r="941" spans="2:11" s="196" customFormat="1" ht="15" customHeight="1" x14ac:dyDescent="0.3">
      <c r="B941" s="193" t="s">
        <v>10183</v>
      </c>
      <c r="C941" s="183">
        <v>47858842</v>
      </c>
      <c r="D941" s="184">
        <v>0</v>
      </c>
      <c r="E941" s="183">
        <f>+C941</f>
        <v>47858842</v>
      </c>
      <c r="F941" s="194">
        <v>44967</v>
      </c>
      <c r="G941" s="195" t="str">
        <f t="shared" si="68"/>
        <v>VENCIDO</v>
      </c>
      <c r="H941" s="195" t="s">
        <v>10674</v>
      </c>
      <c r="I941" s="248" t="s">
        <v>10659</v>
      </c>
      <c r="J941" s="25"/>
      <c r="K941" s="26"/>
    </row>
    <row r="942" spans="2:11" s="196" customFormat="1" ht="15" customHeight="1" x14ac:dyDescent="0.3">
      <c r="B942" s="193" t="s">
        <v>10183</v>
      </c>
      <c r="C942" s="183">
        <v>37582207</v>
      </c>
      <c r="D942" s="184">
        <v>0</v>
      </c>
      <c r="E942" s="183">
        <f>+C942</f>
        <v>37582207</v>
      </c>
      <c r="F942" s="194">
        <v>45106</v>
      </c>
      <c r="G942" s="195" t="str">
        <f t="shared" si="68"/>
        <v>VENCIDO</v>
      </c>
      <c r="H942" s="195" t="s">
        <v>10674</v>
      </c>
      <c r="I942" s="248" t="s">
        <v>10657</v>
      </c>
      <c r="J942" s="25"/>
      <c r="K942" s="26"/>
    </row>
    <row r="943" spans="2:11" s="196" customFormat="1" ht="15" customHeight="1" x14ac:dyDescent="0.3">
      <c r="B943" s="193" t="s">
        <v>10183</v>
      </c>
      <c r="C943" s="183">
        <v>30000000</v>
      </c>
      <c r="D943" s="184">
        <v>0</v>
      </c>
      <c r="E943" s="183">
        <f>+C943</f>
        <v>30000000</v>
      </c>
      <c r="F943" s="194">
        <v>45134</v>
      </c>
      <c r="G943" s="195" t="str">
        <f t="shared" si="68"/>
        <v>VIGENTE</v>
      </c>
      <c r="H943" s="195" t="s">
        <v>10674</v>
      </c>
      <c r="I943" s="248" t="s">
        <v>10657</v>
      </c>
      <c r="J943" s="25"/>
      <c r="K943" s="26"/>
    </row>
    <row r="944" spans="2:11" s="196" customFormat="1" ht="15" customHeight="1" x14ac:dyDescent="0.3">
      <c r="B944" s="193" t="s">
        <v>10183</v>
      </c>
      <c r="C944" s="183">
        <v>1565226</v>
      </c>
      <c r="D944" s="184">
        <v>0</v>
      </c>
      <c r="E944" s="183">
        <f>+C944</f>
        <v>1565226</v>
      </c>
      <c r="F944" s="194">
        <v>45135</v>
      </c>
      <c r="G944" s="195" t="str">
        <f t="shared" si="68"/>
        <v>VIGENTE</v>
      </c>
      <c r="H944" s="195" t="s">
        <v>10674</v>
      </c>
      <c r="I944" s="248" t="s">
        <v>10657</v>
      </c>
      <c r="J944" s="25"/>
      <c r="K944" s="26"/>
    </row>
    <row r="945" spans="2:11" s="196" customFormat="1" ht="15" customHeight="1" x14ac:dyDescent="0.3">
      <c r="B945" s="193" t="s">
        <v>10184</v>
      </c>
      <c r="C945" s="183">
        <v>0</v>
      </c>
      <c r="D945" s="184">
        <v>3419.61</v>
      </c>
      <c r="E945" s="183">
        <f>+D945*$C$7</f>
        <v>24835259.586000003</v>
      </c>
      <c r="F945" s="194">
        <v>45107</v>
      </c>
      <c r="G945" s="195" t="str">
        <f t="shared" si="68"/>
        <v>VIGENTE</v>
      </c>
      <c r="H945" s="195" t="s">
        <v>10674</v>
      </c>
      <c r="I945" s="248" t="s">
        <v>10655</v>
      </c>
      <c r="J945" s="25"/>
      <c r="K945" s="26"/>
    </row>
    <row r="946" spans="2:11" s="196" customFormat="1" ht="15" customHeight="1" x14ac:dyDescent="0.3">
      <c r="B946" s="193" t="s">
        <v>10185</v>
      </c>
      <c r="C946" s="183">
        <v>163500000</v>
      </c>
      <c r="D946" s="184">
        <v>0</v>
      </c>
      <c r="E946" s="183">
        <f>+C946</f>
        <v>163500000</v>
      </c>
      <c r="F946" s="194">
        <v>45133</v>
      </c>
      <c r="G946" s="195" t="str">
        <f t="shared" si="68"/>
        <v>VIGENTE</v>
      </c>
      <c r="H946" s="195" t="s">
        <v>10674</v>
      </c>
      <c r="I946" s="248" t="s">
        <v>10657</v>
      </c>
      <c r="J946" s="25"/>
      <c r="K946" s="26"/>
    </row>
    <row r="947" spans="2:11" s="196" customFormat="1" ht="15" customHeight="1" x14ac:dyDescent="0.3">
      <c r="B947" s="193" t="s">
        <v>10186</v>
      </c>
      <c r="C947" s="183">
        <v>0</v>
      </c>
      <c r="D947" s="184">
        <v>19899.04</v>
      </c>
      <c r="E947" s="183">
        <f>+D947*$C$7</f>
        <v>144518767.90400001</v>
      </c>
      <c r="F947" s="194">
        <v>45350</v>
      </c>
      <c r="G947" s="195" t="str">
        <f t="shared" si="68"/>
        <v>VIGENTE</v>
      </c>
      <c r="H947" s="195" t="s">
        <v>10674</v>
      </c>
      <c r="I947" s="248" t="s">
        <v>10655</v>
      </c>
      <c r="J947" s="25"/>
      <c r="K947" s="26"/>
    </row>
    <row r="948" spans="2:11" s="196" customFormat="1" ht="15" customHeight="1" x14ac:dyDescent="0.3">
      <c r="B948" s="193" t="s">
        <v>10187</v>
      </c>
      <c r="C948" s="183">
        <v>984150</v>
      </c>
      <c r="D948" s="184">
        <v>0</v>
      </c>
      <c r="E948" s="183">
        <f t="shared" ref="E948:E954" si="71">+C948</f>
        <v>984150</v>
      </c>
      <c r="F948" s="194">
        <v>45127</v>
      </c>
      <c r="G948" s="195" t="str">
        <f t="shared" si="68"/>
        <v>VIGENTE</v>
      </c>
      <c r="H948" s="195" t="s">
        <v>10674</v>
      </c>
      <c r="I948" s="248" t="s">
        <v>10657</v>
      </c>
      <c r="J948" s="25"/>
      <c r="K948" s="26"/>
    </row>
    <row r="949" spans="2:11" s="196" customFormat="1" ht="15" customHeight="1" x14ac:dyDescent="0.3">
      <c r="B949" s="193" t="s">
        <v>10187</v>
      </c>
      <c r="C949" s="183">
        <v>1140000</v>
      </c>
      <c r="D949" s="184">
        <v>0</v>
      </c>
      <c r="E949" s="183">
        <f t="shared" si="71"/>
        <v>1140000</v>
      </c>
      <c r="F949" s="194">
        <v>45127</v>
      </c>
      <c r="G949" s="195" t="str">
        <f t="shared" si="68"/>
        <v>VIGENTE</v>
      </c>
      <c r="H949" s="195" t="s">
        <v>10674</v>
      </c>
      <c r="I949" s="248" t="s">
        <v>10657</v>
      </c>
      <c r="J949" s="25"/>
      <c r="K949" s="26"/>
    </row>
    <row r="950" spans="2:11" s="196" customFormat="1" ht="15" customHeight="1" x14ac:dyDescent="0.3">
      <c r="B950" s="193" t="s">
        <v>10187</v>
      </c>
      <c r="C950" s="183">
        <v>376800</v>
      </c>
      <c r="D950" s="184">
        <v>0</v>
      </c>
      <c r="E950" s="183">
        <f t="shared" si="71"/>
        <v>376800</v>
      </c>
      <c r="F950" s="194">
        <v>45128</v>
      </c>
      <c r="G950" s="195" t="str">
        <f t="shared" si="68"/>
        <v>VIGENTE</v>
      </c>
      <c r="H950" s="195" t="s">
        <v>10674</v>
      </c>
      <c r="I950" s="248" t="s">
        <v>10657</v>
      </c>
      <c r="J950" s="25"/>
      <c r="K950" s="26"/>
    </row>
    <row r="951" spans="2:11" s="196" customFormat="1" ht="15" customHeight="1" x14ac:dyDescent="0.3">
      <c r="B951" s="193" t="s">
        <v>10187</v>
      </c>
      <c r="C951" s="183">
        <v>976500</v>
      </c>
      <c r="D951" s="184">
        <v>0</v>
      </c>
      <c r="E951" s="183">
        <f t="shared" si="71"/>
        <v>976500</v>
      </c>
      <c r="F951" s="194">
        <v>45129</v>
      </c>
      <c r="G951" s="195" t="str">
        <f t="shared" si="68"/>
        <v>VIGENTE</v>
      </c>
      <c r="H951" s="195" t="s">
        <v>10674</v>
      </c>
      <c r="I951" s="248" t="s">
        <v>10657</v>
      </c>
      <c r="J951" s="25"/>
      <c r="K951" s="26"/>
    </row>
    <row r="952" spans="2:11" s="196" customFormat="1" ht="15" customHeight="1" x14ac:dyDescent="0.3">
      <c r="B952" s="193" t="s">
        <v>10187</v>
      </c>
      <c r="C952" s="183">
        <v>1050000</v>
      </c>
      <c r="D952" s="184">
        <v>0</v>
      </c>
      <c r="E952" s="183">
        <f t="shared" si="71"/>
        <v>1050000</v>
      </c>
      <c r="F952" s="194">
        <v>45133</v>
      </c>
      <c r="G952" s="195" t="str">
        <f t="shared" si="68"/>
        <v>VIGENTE</v>
      </c>
      <c r="H952" s="195" t="s">
        <v>10674</v>
      </c>
      <c r="I952" s="248" t="s">
        <v>10657</v>
      </c>
      <c r="J952" s="25"/>
      <c r="K952" s="26"/>
    </row>
    <row r="953" spans="2:11" s="196" customFormat="1" ht="15" customHeight="1" x14ac:dyDescent="0.3">
      <c r="B953" s="193" t="s">
        <v>10187</v>
      </c>
      <c r="C953" s="183">
        <v>1000000</v>
      </c>
      <c r="D953" s="184">
        <v>0</v>
      </c>
      <c r="E953" s="183">
        <f t="shared" si="71"/>
        <v>1000000</v>
      </c>
      <c r="F953" s="194">
        <v>45134</v>
      </c>
      <c r="G953" s="195" t="str">
        <f t="shared" si="68"/>
        <v>VIGENTE</v>
      </c>
      <c r="H953" s="195" t="s">
        <v>10674</v>
      </c>
      <c r="I953" s="248" t="s">
        <v>10657</v>
      </c>
      <c r="J953" s="25"/>
      <c r="K953" s="26"/>
    </row>
    <row r="954" spans="2:11" s="196" customFormat="1" ht="15" customHeight="1" x14ac:dyDescent="0.3">
      <c r="B954" s="193" t="s">
        <v>10187</v>
      </c>
      <c r="C954" s="183">
        <v>1663500</v>
      </c>
      <c r="D954" s="184">
        <v>0</v>
      </c>
      <c r="E954" s="183">
        <f t="shared" si="71"/>
        <v>1663500</v>
      </c>
      <c r="F954" s="194">
        <v>45134</v>
      </c>
      <c r="G954" s="195" t="str">
        <f t="shared" si="68"/>
        <v>VIGENTE</v>
      </c>
      <c r="H954" s="195" t="s">
        <v>10674</v>
      </c>
      <c r="I954" s="248" t="s">
        <v>10657</v>
      </c>
      <c r="J954" s="25"/>
      <c r="K954" s="26"/>
    </row>
    <row r="955" spans="2:11" s="196" customFormat="1" ht="15" customHeight="1" x14ac:dyDescent="0.3">
      <c r="B955" s="193" t="s">
        <v>10188</v>
      </c>
      <c r="C955" s="183">
        <v>0</v>
      </c>
      <c r="D955" s="184">
        <v>2600</v>
      </c>
      <c r="E955" s="183">
        <f t="shared" ref="E955:E970" si="72">+D955*$C$7</f>
        <v>18882760</v>
      </c>
      <c r="F955" s="194">
        <v>44803</v>
      </c>
      <c r="G955" s="195" t="str">
        <f t="shared" si="68"/>
        <v>VENCIDO</v>
      </c>
      <c r="H955" s="195" t="s">
        <v>10674</v>
      </c>
      <c r="I955" s="248" t="s">
        <v>10655</v>
      </c>
      <c r="J955" s="25"/>
      <c r="K955" s="26"/>
    </row>
    <row r="956" spans="2:11" s="196" customFormat="1" ht="15" customHeight="1" x14ac:dyDescent="0.3">
      <c r="B956" s="193" t="s">
        <v>10188</v>
      </c>
      <c r="C956" s="183">
        <v>0</v>
      </c>
      <c r="D956" s="184">
        <v>2383.08</v>
      </c>
      <c r="E956" s="183">
        <f t="shared" si="72"/>
        <v>17307356.808000002</v>
      </c>
      <c r="F956" s="194">
        <v>45046</v>
      </c>
      <c r="G956" s="195" t="str">
        <f t="shared" si="68"/>
        <v>VENCIDO</v>
      </c>
      <c r="H956" s="195" t="s">
        <v>10674</v>
      </c>
      <c r="I956" s="248" t="s">
        <v>10655</v>
      </c>
      <c r="J956" s="25"/>
      <c r="K956" s="26"/>
    </row>
    <row r="957" spans="2:11" s="196" customFormat="1" ht="15" customHeight="1" x14ac:dyDescent="0.3">
      <c r="B957" s="193" t="s">
        <v>10188</v>
      </c>
      <c r="C957" s="183">
        <v>0</v>
      </c>
      <c r="D957" s="184">
        <v>23570.04</v>
      </c>
      <c r="E957" s="183">
        <f t="shared" si="72"/>
        <v>171179772.50400001</v>
      </c>
      <c r="F957" s="194">
        <v>45046</v>
      </c>
      <c r="G957" s="195" t="str">
        <f t="shared" si="68"/>
        <v>VENCIDO</v>
      </c>
      <c r="H957" s="195" t="s">
        <v>10674</v>
      </c>
      <c r="I957" s="248" t="s">
        <v>10655</v>
      </c>
      <c r="J957" s="25"/>
      <c r="K957" s="26"/>
    </row>
    <row r="958" spans="2:11" s="196" customFormat="1" ht="15" customHeight="1" x14ac:dyDescent="0.3">
      <c r="B958" s="193" t="s">
        <v>10188</v>
      </c>
      <c r="C958" s="183">
        <v>0</v>
      </c>
      <c r="D958" s="184">
        <v>11084</v>
      </c>
      <c r="E958" s="183">
        <f t="shared" si="72"/>
        <v>80498658.400000006</v>
      </c>
      <c r="F958" s="194">
        <v>45001</v>
      </c>
      <c r="G958" s="195" t="str">
        <f t="shared" si="68"/>
        <v>VENCIDO</v>
      </c>
      <c r="H958" s="195" t="s">
        <v>10674</v>
      </c>
      <c r="I958" s="248" t="s">
        <v>10655</v>
      </c>
      <c r="J958" s="25"/>
      <c r="K958" s="26"/>
    </row>
    <row r="959" spans="2:11" s="196" customFormat="1" ht="15" customHeight="1" x14ac:dyDescent="0.3">
      <c r="B959" s="193" t="s">
        <v>10188</v>
      </c>
      <c r="C959" s="183">
        <v>0</v>
      </c>
      <c r="D959" s="184">
        <v>884</v>
      </c>
      <c r="E959" s="183">
        <f t="shared" si="72"/>
        <v>6420138.4000000004</v>
      </c>
      <c r="F959" s="194">
        <v>45001</v>
      </c>
      <c r="G959" s="195" t="str">
        <f t="shared" si="68"/>
        <v>VENCIDO</v>
      </c>
      <c r="H959" s="195" t="s">
        <v>10674</v>
      </c>
      <c r="I959" s="248" t="s">
        <v>10655</v>
      </c>
      <c r="J959" s="25"/>
      <c r="K959" s="26"/>
    </row>
    <row r="960" spans="2:11" s="196" customFormat="1" ht="15" customHeight="1" x14ac:dyDescent="0.3">
      <c r="B960" s="193" t="s">
        <v>10189</v>
      </c>
      <c r="C960" s="183">
        <v>0</v>
      </c>
      <c r="D960" s="184">
        <v>9707.5</v>
      </c>
      <c r="E960" s="183">
        <f t="shared" si="72"/>
        <v>70501689.5</v>
      </c>
      <c r="F960" s="194">
        <v>45015</v>
      </c>
      <c r="G960" s="195" t="str">
        <f t="shared" si="68"/>
        <v>VENCIDO</v>
      </c>
      <c r="H960" s="195" t="s">
        <v>10674</v>
      </c>
      <c r="I960" s="248" t="s">
        <v>10655</v>
      </c>
      <c r="J960" s="25"/>
      <c r="K960" s="26"/>
    </row>
    <row r="961" spans="2:11" s="196" customFormat="1" ht="15" customHeight="1" x14ac:dyDescent="0.3">
      <c r="B961" s="193" t="s">
        <v>10189</v>
      </c>
      <c r="C961" s="183">
        <v>0</v>
      </c>
      <c r="D961" s="184">
        <v>319.27</v>
      </c>
      <c r="E961" s="183">
        <f t="shared" si="72"/>
        <v>2318730.3020000001</v>
      </c>
      <c r="F961" s="194">
        <v>44925</v>
      </c>
      <c r="G961" s="195" t="str">
        <f t="shared" si="68"/>
        <v>VENCIDO</v>
      </c>
      <c r="H961" s="195" t="s">
        <v>10674</v>
      </c>
      <c r="I961" s="248" t="s">
        <v>10655</v>
      </c>
      <c r="J961" s="25"/>
      <c r="K961" s="26"/>
    </row>
    <row r="962" spans="2:11" s="196" customFormat="1" ht="15" customHeight="1" x14ac:dyDescent="0.3">
      <c r="B962" s="193" t="s">
        <v>10189</v>
      </c>
      <c r="C962" s="183">
        <v>0</v>
      </c>
      <c r="D962" s="184">
        <v>9974</v>
      </c>
      <c r="E962" s="183">
        <f t="shared" si="72"/>
        <v>72437172.400000006</v>
      </c>
      <c r="F962" s="194">
        <v>45015</v>
      </c>
      <c r="G962" s="195" t="str">
        <f t="shared" si="68"/>
        <v>VENCIDO</v>
      </c>
      <c r="H962" s="195" t="s">
        <v>10674</v>
      </c>
      <c r="I962" s="248" t="s">
        <v>10655</v>
      </c>
      <c r="J962" s="25"/>
      <c r="K962" s="26"/>
    </row>
    <row r="963" spans="2:11" s="196" customFormat="1" ht="15" customHeight="1" x14ac:dyDescent="0.3">
      <c r="B963" s="193" t="s">
        <v>10189</v>
      </c>
      <c r="C963" s="183">
        <v>0</v>
      </c>
      <c r="D963" s="184">
        <v>1547</v>
      </c>
      <c r="E963" s="183">
        <f t="shared" si="72"/>
        <v>11235242.200000001</v>
      </c>
      <c r="F963" s="194">
        <v>45076</v>
      </c>
      <c r="G963" s="195" t="str">
        <f t="shared" si="68"/>
        <v>VENCIDO</v>
      </c>
      <c r="H963" s="195" t="s">
        <v>10674</v>
      </c>
      <c r="I963" s="248" t="s">
        <v>10655</v>
      </c>
      <c r="J963" s="25"/>
      <c r="K963" s="26"/>
    </row>
    <row r="964" spans="2:11" s="196" customFormat="1" ht="15" customHeight="1" x14ac:dyDescent="0.3">
      <c r="B964" s="193" t="s">
        <v>10189</v>
      </c>
      <c r="C964" s="183">
        <v>0</v>
      </c>
      <c r="D964" s="184">
        <v>5430.4</v>
      </c>
      <c r="E964" s="183">
        <f t="shared" si="72"/>
        <v>39438823.039999999</v>
      </c>
      <c r="F964" s="194">
        <v>45076</v>
      </c>
      <c r="G964" s="195" t="str">
        <f t="shared" si="68"/>
        <v>VENCIDO</v>
      </c>
      <c r="H964" s="195" t="s">
        <v>10674</v>
      </c>
      <c r="I964" s="248" t="s">
        <v>10655</v>
      </c>
      <c r="J964" s="25"/>
      <c r="K964" s="26"/>
    </row>
    <row r="965" spans="2:11" s="196" customFormat="1" ht="15" customHeight="1" x14ac:dyDescent="0.3">
      <c r="B965" s="193" t="s">
        <v>10189</v>
      </c>
      <c r="C965" s="183">
        <v>0</v>
      </c>
      <c r="D965" s="184">
        <v>107.19</v>
      </c>
      <c r="E965" s="183">
        <f t="shared" si="72"/>
        <v>778478.09400000004</v>
      </c>
      <c r="F965" s="194">
        <v>45018</v>
      </c>
      <c r="G965" s="195" t="str">
        <f t="shared" si="68"/>
        <v>VENCIDO</v>
      </c>
      <c r="H965" s="195" t="s">
        <v>10674</v>
      </c>
      <c r="I965" s="248" t="s">
        <v>10655</v>
      </c>
      <c r="J965" s="25"/>
      <c r="K965" s="26"/>
    </row>
    <row r="966" spans="2:11" s="196" customFormat="1" ht="15" customHeight="1" x14ac:dyDescent="0.3">
      <c r="B966" s="193" t="s">
        <v>10190</v>
      </c>
      <c r="C966" s="183">
        <v>0</v>
      </c>
      <c r="D966" s="184">
        <v>2667.04</v>
      </c>
      <c r="E966" s="183">
        <f t="shared" si="72"/>
        <v>19369644.704</v>
      </c>
      <c r="F966" s="194">
        <v>44123</v>
      </c>
      <c r="G966" s="195" t="str">
        <f t="shared" si="68"/>
        <v>VENCIDO</v>
      </c>
      <c r="H966" s="195" t="s">
        <v>10674</v>
      </c>
      <c r="I966" s="248" t="s">
        <v>10655</v>
      </c>
      <c r="J966" s="25"/>
      <c r="K966" s="26"/>
    </row>
    <row r="967" spans="2:11" s="196" customFormat="1" ht="15" customHeight="1" x14ac:dyDescent="0.3">
      <c r="B967" s="193" t="s">
        <v>10191</v>
      </c>
      <c r="C967" s="183">
        <v>0</v>
      </c>
      <c r="D967" s="184">
        <v>14000</v>
      </c>
      <c r="E967" s="183">
        <f t="shared" si="72"/>
        <v>101676400</v>
      </c>
      <c r="F967" s="194">
        <v>45350</v>
      </c>
      <c r="G967" s="195" t="str">
        <f t="shared" si="68"/>
        <v>VIGENTE</v>
      </c>
      <c r="H967" s="195" t="s">
        <v>10674</v>
      </c>
      <c r="I967" s="248" t="s">
        <v>10655</v>
      </c>
      <c r="J967" s="25"/>
      <c r="K967" s="26"/>
    </row>
    <row r="968" spans="2:11" s="196" customFormat="1" ht="15" customHeight="1" x14ac:dyDescent="0.3">
      <c r="B968" s="193" t="s">
        <v>10191</v>
      </c>
      <c r="C968" s="183">
        <v>0</v>
      </c>
      <c r="D968" s="184">
        <v>3877.14</v>
      </c>
      <c r="E968" s="183">
        <f t="shared" si="72"/>
        <v>28158116.964000002</v>
      </c>
      <c r="F968" s="194">
        <v>45350</v>
      </c>
      <c r="G968" s="195" t="str">
        <f t="shared" si="68"/>
        <v>VIGENTE</v>
      </c>
      <c r="H968" s="195" t="s">
        <v>10674</v>
      </c>
      <c r="I968" s="248" t="s">
        <v>10655</v>
      </c>
      <c r="J968" s="25"/>
      <c r="K968" s="26"/>
    </row>
    <row r="969" spans="2:11" s="196" customFormat="1" ht="15" customHeight="1" x14ac:dyDescent="0.3">
      <c r="B969" s="193" t="s">
        <v>10191</v>
      </c>
      <c r="C969" s="183">
        <v>0</v>
      </c>
      <c r="D969" s="184">
        <v>14000</v>
      </c>
      <c r="E969" s="183">
        <f t="shared" si="72"/>
        <v>101676400</v>
      </c>
      <c r="F969" s="194">
        <v>45350</v>
      </c>
      <c r="G969" s="195" t="str">
        <f t="shared" si="68"/>
        <v>VIGENTE</v>
      </c>
      <c r="H969" s="195" t="s">
        <v>10674</v>
      </c>
      <c r="I969" s="248" t="s">
        <v>10655</v>
      </c>
      <c r="J969" s="25"/>
      <c r="K969" s="26"/>
    </row>
    <row r="970" spans="2:11" s="196" customFormat="1" ht="15" customHeight="1" x14ac:dyDescent="0.3">
      <c r="B970" s="193" t="s">
        <v>10191</v>
      </c>
      <c r="C970" s="183">
        <v>0</v>
      </c>
      <c r="D970" s="184">
        <v>6000</v>
      </c>
      <c r="E970" s="183">
        <f t="shared" si="72"/>
        <v>43575600</v>
      </c>
      <c r="F970" s="194">
        <v>45077</v>
      </c>
      <c r="G970" s="195" t="str">
        <f t="shared" si="68"/>
        <v>VENCIDO</v>
      </c>
      <c r="H970" s="195" t="s">
        <v>10674</v>
      </c>
      <c r="I970" s="248" t="s">
        <v>10655</v>
      </c>
      <c r="J970" s="25"/>
      <c r="K970" s="26"/>
    </row>
    <row r="971" spans="2:11" s="196" customFormat="1" ht="15" customHeight="1" x14ac:dyDescent="0.3">
      <c r="B971" s="193" t="s">
        <v>10192</v>
      </c>
      <c r="C971" s="183">
        <v>8982000</v>
      </c>
      <c r="D971" s="184">
        <v>0</v>
      </c>
      <c r="E971" s="183">
        <f t="shared" ref="E971:E979" si="73">+C971</f>
        <v>8982000</v>
      </c>
      <c r="F971" s="194">
        <v>45108</v>
      </c>
      <c r="G971" s="195" t="str">
        <f t="shared" si="68"/>
        <v>VIGENTE</v>
      </c>
      <c r="H971" s="195" t="s">
        <v>10674</v>
      </c>
      <c r="I971" s="248" t="s">
        <v>10657</v>
      </c>
      <c r="J971" s="25"/>
      <c r="K971" s="26"/>
    </row>
    <row r="972" spans="2:11" s="196" customFormat="1" ht="15" customHeight="1" x14ac:dyDescent="0.3">
      <c r="B972" s="193" t="s">
        <v>10192</v>
      </c>
      <c r="C972" s="183">
        <v>7040000</v>
      </c>
      <c r="D972" s="184">
        <v>0</v>
      </c>
      <c r="E972" s="183">
        <f t="shared" si="73"/>
        <v>7040000</v>
      </c>
      <c r="F972" s="194">
        <v>45114</v>
      </c>
      <c r="G972" s="195" t="str">
        <f t="shared" si="68"/>
        <v>VIGENTE</v>
      </c>
      <c r="H972" s="195" t="s">
        <v>10674</v>
      </c>
      <c r="I972" s="248" t="s">
        <v>10657</v>
      </c>
      <c r="J972" s="25"/>
      <c r="K972" s="26"/>
    </row>
    <row r="973" spans="2:11" s="196" customFormat="1" ht="15" customHeight="1" x14ac:dyDescent="0.3">
      <c r="B973" s="193" t="s">
        <v>10193</v>
      </c>
      <c r="C973" s="183">
        <v>1000000</v>
      </c>
      <c r="D973" s="184">
        <v>0</v>
      </c>
      <c r="E973" s="183">
        <f t="shared" si="73"/>
        <v>1000000</v>
      </c>
      <c r="F973" s="194">
        <v>45081</v>
      </c>
      <c r="G973" s="195" t="str">
        <f t="shared" si="68"/>
        <v>VENCIDO</v>
      </c>
      <c r="H973" s="195" t="s">
        <v>10674</v>
      </c>
      <c r="I973" s="248" t="s">
        <v>10657</v>
      </c>
      <c r="J973" s="25"/>
      <c r="K973" s="26"/>
    </row>
    <row r="974" spans="2:11" s="196" customFormat="1" ht="15" customHeight="1" x14ac:dyDescent="0.3">
      <c r="B974" s="193" t="s">
        <v>10193</v>
      </c>
      <c r="C974" s="183">
        <v>500000</v>
      </c>
      <c r="D974" s="184">
        <v>0</v>
      </c>
      <c r="E974" s="183">
        <f t="shared" si="73"/>
        <v>500000</v>
      </c>
      <c r="F974" s="194">
        <v>45081</v>
      </c>
      <c r="G974" s="195" t="str">
        <f t="shared" ref="G974:G1037" si="74">+IF(F974&gt;=$C$6,"VIGENTE","VENCIDO")</f>
        <v>VENCIDO</v>
      </c>
      <c r="H974" s="195" t="s">
        <v>10674</v>
      </c>
      <c r="I974" s="248" t="s">
        <v>10657</v>
      </c>
      <c r="J974" s="25"/>
      <c r="K974" s="26"/>
    </row>
    <row r="975" spans="2:11" s="196" customFormat="1" ht="15" customHeight="1" x14ac:dyDescent="0.3">
      <c r="B975" s="193" t="s">
        <v>10193</v>
      </c>
      <c r="C975" s="183">
        <v>500000</v>
      </c>
      <c r="D975" s="184">
        <v>0</v>
      </c>
      <c r="E975" s="183">
        <f t="shared" si="73"/>
        <v>500000</v>
      </c>
      <c r="F975" s="194">
        <v>45081</v>
      </c>
      <c r="G975" s="195" t="str">
        <f t="shared" si="74"/>
        <v>VENCIDO</v>
      </c>
      <c r="H975" s="195" t="s">
        <v>10674</v>
      </c>
      <c r="I975" s="248" t="s">
        <v>10657</v>
      </c>
      <c r="J975" s="25"/>
      <c r="K975" s="26"/>
    </row>
    <row r="976" spans="2:11" s="196" customFormat="1" ht="15" customHeight="1" x14ac:dyDescent="0.3">
      <c r="B976" s="193" t="s">
        <v>10193</v>
      </c>
      <c r="C976" s="183">
        <v>800000</v>
      </c>
      <c r="D976" s="184">
        <v>0</v>
      </c>
      <c r="E976" s="183">
        <f t="shared" si="73"/>
        <v>800000</v>
      </c>
      <c r="F976" s="194">
        <v>45081</v>
      </c>
      <c r="G976" s="195" t="str">
        <f t="shared" si="74"/>
        <v>VENCIDO</v>
      </c>
      <c r="H976" s="195" t="s">
        <v>10674</v>
      </c>
      <c r="I976" s="248" t="s">
        <v>10657</v>
      </c>
      <c r="J976" s="25"/>
      <c r="K976" s="26"/>
    </row>
    <row r="977" spans="2:11" s="196" customFormat="1" ht="15" customHeight="1" x14ac:dyDescent="0.3">
      <c r="B977" s="193" t="s">
        <v>10193</v>
      </c>
      <c r="C977" s="183">
        <v>532909</v>
      </c>
      <c r="D977" s="184">
        <v>0</v>
      </c>
      <c r="E977" s="183">
        <f t="shared" si="73"/>
        <v>532909</v>
      </c>
      <c r="F977" s="194">
        <v>45081</v>
      </c>
      <c r="G977" s="195" t="str">
        <f t="shared" si="74"/>
        <v>VENCIDO</v>
      </c>
      <c r="H977" s="195" t="s">
        <v>10674</v>
      </c>
      <c r="I977" s="248" t="s">
        <v>10657</v>
      </c>
      <c r="J977" s="25"/>
      <c r="K977" s="26"/>
    </row>
    <row r="978" spans="2:11" s="196" customFormat="1" ht="15" customHeight="1" x14ac:dyDescent="0.3">
      <c r="B978" s="193" t="s">
        <v>10193</v>
      </c>
      <c r="C978" s="183">
        <v>300000</v>
      </c>
      <c r="D978" s="184">
        <v>0</v>
      </c>
      <c r="E978" s="183">
        <f t="shared" si="73"/>
        <v>300000</v>
      </c>
      <c r="F978" s="194">
        <v>45116</v>
      </c>
      <c r="G978" s="195" t="str">
        <f t="shared" si="74"/>
        <v>VIGENTE</v>
      </c>
      <c r="H978" s="195" t="s">
        <v>10674</v>
      </c>
      <c r="I978" s="248" t="s">
        <v>10657</v>
      </c>
      <c r="J978" s="25"/>
      <c r="K978" s="26"/>
    </row>
    <row r="979" spans="2:11" s="196" customFormat="1" ht="15" customHeight="1" x14ac:dyDescent="0.3">
      <c r="B979" s="193" t="s">
        <v>10193</v>
      </c>
      <c r="C979" s="183">
        <v>800000</v>
      </c>
      <c r="D979" s="184">
        <v>0</v>
      </c>
      <c r="E979" s="183">
        <f t="shared" si="73"/>
        <v>800000</v>
      </c>
      <c r="F979" s="194">
        <v>45116</v>
      </c>
      <c r="G979" s="195" t="str">
        <f t="shared" si="74"/>
        <v>VIGENTE</v>
      </c>
      <c r="H979" s="195" t="s">
        <v>10674</v>
      </c>
      <c r="I979" s="248" t="s">
        <v>10657</v>
      </c>
      <c r="J979" s="25"/>
      <c r="K979" s="26"/>
    </row>
    <row r="980" spans="2:11" s="196" customFormat="1" ht="15" customHeight="1" x14ac:dyDescent="0.3">
      <c r="B980" s="193" t="s">
        <v>10194</v>
      </c>
      <c r="C980" s="183">
        <v>0</v>
      </c>
      <c r="D980" s="184">
        <v>16096.23</v>
      </c>
      <c r="E980" s="183">
        <f t="shared" ref="E980:E981" si="75">+D980*$C$7</f>
        <v>116900479.998</v>
      </c>
      <c r="F980" s="194">
        <v>45114</v>
      </c>
      <c r="G980" s="195" t="str">
        <f t="shared" si="74"/>
        <v>VIGENTE</v>
      </c>
      <c r="H980" s="195" t="s">
        <v>10674</v>
      </c>
      <c r="I980" s="248" t="s">
        <v>10655</v>
      </c>
      <c r="J980" s="25"/>
      <c r="K980" s="26"/>
    </row>
    <row r="981" spans="2:11" s="196" customFormat="1" ht="15" customHeight="1" x14ac:dyDescent="0.3">
      <c r="B981" s="193" t="s">
        <v>10195</v>
      </c>
      <c r="C981" s="183">
        <v>0</v>
      </c>
      <c r="D981" s="184">
        <v>2500</v>
      </c>
      <c r="E981" s="183">
        <f t="shared" si="75"/>
        <v>18156500</v>
      </c>
      <c r="F981" s="194">
        <v>45114</v>
      </c>
      <c r="G981" s="195" t="str">
        <f t="shared" si="74"/>
        <v>VIGENTE</v>
      </c>
      <c r="H981" s="195" t="s">
        <v>10674</v>
      </c>
      <c r="I981" s="248" t="s">
        <v>10655</v>
      </c>
      <c r="J981" s="25"/>
      <c r="K981" s="26"/>
    </row>
    <row r="982" spans="2:11" s="196" customFormat="1" ht="15" customHeight="1" x14ac:dyDescent="0.3">
      <c r="B982" s="193" t="s">
        <v>10196</v>
      </c>
      <c r="C982" s="183">
        <v>7959091</v>
      </c>
      <c r="D982" s="184">
        <v>0</v>
      </c>
      <c r="E982" s="183">
        <f>+C982</f>
        <v>7959091</v>
      </c>
      <c r="F982" s="194">
        <v>45013</v>
      </c>
      <c r="G982" s="195" t="str">
        <f t="shared" si="74"/>
        <v>VENCIDO</v>
      </c>
      <c r="H982" s="195" t="s">
        <v>10674</v>
      </c>
      <c r="I982" s="248" t="s">
        <v>10657</v>
      </c>
      <c r="J982" s="25"/>
      <c r="K982" s="26"/>
    </row>
    <row r="983" spans="2:11" s="196" customFormat="1" ht="15" customHeight="1" x14ac:dyDescent="0.3">
      <c r="B983" s="193" t="s">
        <v>10197</v>
      </c>
      <c r="C983" s="183">
        <v>0</v>
      </c>
      <c r="D983" s="184">
        <v>1758.16</v>
      </c>
      <c r="E983" s="183">
        <f t="shared" ref="E983:E1025" si="76">+D983*$C$7</f>
        <v>12768812.816000002</v>
      </c>
      <c r="F983" s="194">
        <v>44985</v>
      </c>
      <c r="G983" s="195" t="str">
        <f t="shared" si="74"/>
        <v>VENCIDO</v>
      </c>
      <c r="H983" s="195" t="s">
        <v>10674</v>
      </c>
      <c r="I983" s="248" t="s">
        <v>10655</v>
      </c>
      <c r="J983" s="25"/>
      <c r="K983" s="26"/>
    </row>
    <row r="984" spans="2:11" s="196" customFormat="1" ht="15" customHeight="1" x14ac:dyDescent="0.3">
      <c r="B984" s="193" t="s">
        <v>10197</v>
      </c>
      <c r="C984" s="183">
        <v>0</v>
      </c>
      <c r="D984" s="184">
        <v>506.06</v>
      </c>
      <c r="E984" s="183">
        <f t="shared" si="76"/>
        <v>3675311.3560000001</v>
      </c>
      <c r="F984" s="194">
        <v>44985</v>
      </c>
      <c r="G984" s="195" t="str">
        <f t="shared" si="74"/>
        <v>VENCIDO</v>
      </c>
      <c r="H984" s="195" t="s">
        <v>10674</v>
      </c>
      <c r="I984" s="248" t="s">
        <v>10655</v>
      </c>
      <c r="J984" s="25"/>
      <c r="K984" s="26"/>
    </row>
    <row r="985" spans="2:11" s="196" customFormat="1" ht="15" customHeight="1" x14ac:dyDescent="0.3">
      <c r="B985" s="193" t="s">
        <v>10197</v>
      </c>
      <c r="C985" s="183">
        <v>0</v>
      </c>
      <c r="D985" s="184">
        <v>319.68</v>
      </c>
      <c r="E985" s="183">
        <f t="shared" si="76"/>
        <v>2321707.9680000003</v>
      </c>
      <c r="F985" s="194">
        <v>44985</v>
      </c>
      <c r="G985" s="195" t="str">
        <f t="shared" si="74"/>
        <v>VENCIDO</v>
      </c>
      <c r="H985" s="195" t="s">
        <v>10674</v>
      </c>
      <c r="I985" s="248" t="s">
        <v>10655</v>
      </c>
      <c r="J985" s="25"/>
      <c r="K985" s="26"/>
    </row>
    <row r="986" spans="2:11" s="196" customFormat="1" ht="15" customHeight="1" x14ac:dyDescent="0.3">
      <c r="B986" s="193" t="s">
        <v>10197</v>
      </c>
      <c r="C986" s="183">
        <v>0</v>
      </c>
      <c r="D986" s="184">
        <v>1115</v>
      </c>
      <c r="E986" s="183">
        <f t="shared" si="76"/>
        <v>8097799</v>
      </c>
      <c r="F986" s="194">
        <v>44985</v>
      </c>
      <c r="G986" s="195" t="str">
        <f t="shared" si="74"/>
        <v>VENCIDO</v>
      </c>
      <c r="H986" s="195" t="s">
        <v>10674</v>
      </c>
      <c r="I986" s="248" t="s">
        <v>10655</v>
      </c>
      <c r="J986" s="25"/>
      <c r="K986" s="26"/>
    </row>
    <row r="987" spans="2:11" s="196" customFormat="1" ht="15" customHeight="1" x14ac:dyDescent="0.3">
      <c r="B987" s="193" t="s">
        <v>10197</v>
      </c>
      <c r="C987" s="183">
        <v>0</v>
      </c>
      <c r="D987" s="184">
        <v>1781.85</v>
      </c>
      <c r="E987" s="183">
        <f t="shared" si="76"/>
        <v>12940863.810000001</v>
      </c>
      <c r="F987" s="194">
        <v>44985</v>
      </c>
      <c r="G987" s="195" t="str">
        <f t="shared" si="74"/>
        <v>VENCIDO</v>
      </c>
      <c r="H987" s="195" t="s">
        <v>10674</v>
      </c>
      <c r="I987" s="248" t="s">
        <v>10655</v>
      </c>
      <c r="J987" s="25"/>
      <c r="K987" s="26"/>
    </row>
    <row r="988" spans="2:11" s="196" customFormat="1" ht="15" customHeight="1" x14ac:dyDescent="0.3">
      <c r="B988" s="193" t="s">
        <v>10197</v>
      </c>
      <c r="C988" s="183">
        <v>0</v>
      </c>
      <c r="D988" s="184">
        <v>4790.22</v>
      </c>
      <c r="E988" s="183">
        <f t="shared" si="76"/>
        <v>34789451.772</v>
      </c>
      <c r="F988" s="194">
        <v>45015</v>
      </c>
      <c r="G988" s="195" t="str">
        <f t="shared" si="74"/>
        <v>VENCIDO</v>
      </c>
      <c r="H988" s="195" t="s">
        <v>10674</v>
      </c>
      <c r="I988" s="248" t="s">
        <v>10655</v>
      </c>
      <c r="J988" s="25"/>
      <c r="K988" s="26"/>
    </row>
    <row r="989" spans="2:11" s="196" customFormat="1" ht="15" customHeight="1" x14ac:dyDescent="0.3">
      <c r="B989" s="193" t="s">
        <v>10197</v>
      </c>
      <c r="C989" s="183">
        <v>0</v>
      </c>
      <c r="D989" s="184">
        <v>3302.5</v>
      </c>
      <c r="E989" s="183">
        <f t="shared" si="76"/>
        <v>23984736.5</v>
      </c>
      <c r="F989" s="194">
        <v>45015</v>
      </c>
      <c r="G989" s="195" t="str">
        <f t="shared" si="74"/>
        <v>VENCIDO</v>
      </c>
      <c r="H989" s="195" t="s">
        <v>10674</v>
      </c>
      <c r="I989" s="248" t="s">
        <v>10655</v>
      </c>
      <c r="J989" s="25"/>
      <c r="K989" s="26"/>
    </row>
    <row r="990" spans="2:11" s="196" customFormat="1" ht="15" customHeight="1" x14ac:dyDescent="0.3">
      <c r="B990" s="193" t="s">
        <v>10197</v>
      </c>
      <c r="C990" s="183">
        <v>0</v>
      </c>
      <c r="D990" s="184">
        <v>2703.75</v>
      </c>
      <c r="E990" s="183">
        <f t="shared" si="76"/>
        <v>19636254.75</v>
      </c>
      <c r="F990" s="194">
        <v>45015</v>
      </c>
      <c r="G990" s="195" t="str">
        <f t="shared" si="74"/>
        <v>VENCIDO</v>
      </c>
      <c r="H990" s="195" t="s">
        <v>10674</v>
      </c>
      <c r="I990" s="248" t="s">
        <v>10655</v>
      </c>
      <c r="J990" s="25"/>
      <c r="K990" s="26"/>
    </row>
    <row r="991" spans="2:11" s="196" customFormat="1" ht="15" customHeight="1" x14ac:dyDescent="0.3">
      <c r="B991" s="193" t="s">
        <v>10197</v>
      </c>
      <c r="C991" s="183">
        <v>0</v>
      </c>
      <c r="D991" s="184">
        <v>2193.9699999999998</v>
      </c>
      <c r="E991" s="183">
        <f t="shared" si="76"/>
        <v>15933926.522</v>
      </c>
      <c r="F991" s="194">
        <v>45015</v>
      </c>
      <c r="G991" s="195" t="str">
        <f t="shared" si="74"/>
        <v>VENCIDO</v>
      </c>
      <c r="H991" s="195" t="s">
        <v>10674</v>
      </c>
      <c r="I991" s="248" t="s">
        <v>10655</v>
      </c>
      <c r="J991" s="25"/>
      <c r="K991" s="26"/>
    </row>
    <row r="992" spans="2:11" s="196" customFormat="1" ht="15" customHeight="1" x14ac:dyDescent="0.3">
      <c r="B992" s="193" t="s">
        <v>10197</v>
      </c>
      <c r="C992" s="183">
        <v>0</v>
      </c>
      <c r="D992" s="184">
        <v>7483</v>
      </c>
      <c r="E992" s="183">
        <f t="shared" si="76"/>
        <v>54346035.800000004</v>
      </c>
      <c r="F992" s="194">
        <v>45076</v>
      </c>
      <c r="G992" s="195" t="str">
        <f t="shared" si="74"/>
        <v>VENCIDO</v>
      </c>
      <c r="H992" s="195" t="s">
        <v>10674</v>
      </c>
      <c r="I992" s="248" t="s">
        <v>10655</v>
      </c>
      <c r="J992" s="25"/>
      <c r="K992" s="26"/>
    </row>
    <row r="993" spans="2:11" s="196" customFormat="1" ht="15" customHeight="1" x14ac:dyDescent="0.3">
      <c r="B993" s="193" t="s">
        <v>10197</v>
      </c>
      <c r="C993" s="183">
        <v>0</v>
      </c>
      <c r="D993" s="184">
        <v>418.15</v>
      </c>
      <c r="E993" s="183">
        <f t="shared" si="76"/>
        <v>3036856.19</v>
      </c>
      <c r="F993" s="194">
        <v>44985</v>
      </c>
      <c r="G993" s="195" t="str">
        <f t="shared" si="74"/>
        <v>VENCIDO</v>
      </c>
      <c r="H993" s="195" t="s">
        <v>10674</v>
      </c>
      <c r="I993" s="248" t="s">
        <v>10655</v>
      </c>
      <c r="J993" s="25"/>
      <c r="K993" s="26"/>
    </row>
    <row r="994" spans="2:11" s="196" customFormat="1" ht="15" customHeight="1" x14ac:dyDescent="0.3">
      <c r="B994" s="193" t="s">
        <v>10197</v>
      </c>
      <c r="C994" s="183">
        <v>0</v>
      </c>
      <c r="D994" s="184">
        <v>2618</v>
      </c>
      <c r="E994" s="183">
        <f t="shared" si="76"/>
        <v>19013486.800000001</v>
      </c>
      <c r="F994" s="194">
        <v>44985</v>
      </c>
      <c r="G994" s="195" t="str">
        <f t="shared" si="74"/>
        <v>VENCIDO</v>
      </c>
      <c r="H994" s="195" t="s">
        <v>10674</v>
      </c>
      <c r="I994" s="248" t="s">
        <v>10655</v>
      </c>
      <c r="J994" s="25"/>
      <c r="K994" s="26"/>
    </row>
    <row r="995" spans="2:11" s="196" customFormat="1" ht="15" customHeight="1" x14ac:dyDescent="0.3">
      <c r="B995" s="193" t="s">
        <v>10197</v>
      </c>
      <c r="C995" s="183">
        <v>0</v>
      </c>
      <c r="D995" s="184">
        <v>1889.45</v>
      </c>
      <c r="E995" s="183">
        <f t="shared" si="76"/>
        <v>13722319.57</v>
      </c>
      <c r="F995" s="194">
        <v>44985</v>
      </c>
      <c r="G995" s="195" t="str">
        <f t="shared" si="74"/>
        <v>VENCIDO</v>
      </c>
      <c r="H995" s="195" t="s">
        <v>10674</v>
      </c>
      <c r="I995" s="248" t="s">
        <v>10655</v>
      </c>
      <c r="J995" s="25"/>
      <c r="K995" s="26"/>
    </row>
    <row r="996" spans="2:11" s="196" customFormat="1" ht="15" customHeight="1" x14ac:dyDescent="0.3">
      <c r="B996" s="193" t="s">
        <v>10197</v>
      </c>
      <c r="C996" s="183">
        <v>0</v>
      </c>
      <c r="D996" s="184">
        <v>4408.7299999999996</v>
      </c>
      <c r="E996" s="183">
        <f t="shared" si="76"/>
        <v>32018842.498</v>
      </c>
      <c r="F996" s="194">
        <v>45076</v>
      </c>
      <c r="G996" s="195" t="str">
        <f t="shared" si="74"/>
        <v>VENCIDO</v>
      </c>
      <c r="H996" s="195" t="s">
        <v>10674</v>
      </c>
      <c r="I996" s="248" t="s">
        <v>10655</v>
      </c>
      <c r="J996" s="25"/>
      <c r="K996" s="26"/>
    </row>
    <row r="997" spans="2:11" s="196" customFormat="1" ht="15" customHeight="1" x14ac:dyDescent="0.3">
      <c r="B997" s="193" t="s">
        <v>10197</v>
      </c>
      <c r="C997" s="183">
        <v>0</v>
      </c>
      <c r="D997" s="184">
        <v>28</v>
      </c>
      <c r="E997" s="183">
        <f t="shared" si="76"/>
        <v>203352.80000000002</v>
      </c>
      <c r="F997" s="194">
        <v>44985</v>
      </c>
      <c r="G997" s="195" t="str">
        <f t="shared" si="74"/>
        <v>VENCIDO</v>
      </c>
      <c r="H997" s="195" t="s">
        <v>10674</v>
      </c>
      <c r="I997" s="248" t="s">
        <v>10655</v>
      </c>
      <c r="J997" s="25"/>
      <c r="K997" s="26"/>
    </row>
    <row r="998" spans="2:11" s="196" customFormat="1" ht="15" customHeight="1" x14ac:dyDescent="0.3">
      <c r="B998" s="193" t="s">
        <v>10197</v>
      </c>
      <c r="C998" s="183">
        <v>0</v>
      </c>
      <c r="D998" s="184">
        <v>7311.01</v>
      </c>
      <c r="E998" s="183">
        <f t="shared" si="76"/>
        <v>53096941.226000004</v>
      </c>
      <c r="F998" s="194">
        <v>45015</v>
      </c>
      <c r="G998" s="195" t="str">
        <f t="shared" si="74"/>
        <v>VENCIDO</v>
      </c>
      <c r="H998" s="195" t="s">
        <v>10674</v>
      </c>
      <c r="I998" s="248" t="s">
        <v>10655</v>
      </c>
      <c r="J998" s="25"/>
      <c r="K998" s="26"/>
    </row>
    <row r="999" spans="2:11" s="196" customFormat="1" ht="15" customHeight="1" x14ac:dyDescent="0.3">
      <c r="B999" s="193" t="s">
        <v>10197</v>
      </c>
      <c r="C999" s="183">
        <v>0</v>
      </c>
      <c r="D999" s="184">
        <v>4985.3999999999996</v>
      </c>
      <c r="E999" s="183">
        <f t="shared" si="76"/>
        <v>36206966.039999999</v>
      </c>
      <c r="F999" s="194">
        <v>45015</v>
      </c>
      <c r="G999" s="195" t="str">
        <f t="shared" si="74"/>
        <v>VENCIDO</v>
      </c>
      <c r="H999" s="195" t="s">
        <v>10674</v>
      </c>
      <c r="I999" s="248" t="s">
        <v>10655</v>
      </c>
      <c r="J999" s="25"/>
      <c r="K999" s="26"/>
    </row>
    <row r="1000" spans="2:11" s="196" customFormat="1" ht="15" customHeight="1" x14ac:dyDescent="0.3">
      <c r="B1000" s="193" t="s">
        <v>10197</v>
      </c>
      <c r="C1000" s="183">
        <v>0</v>
      </c>
      <c r="D1000" s="184">
        <v>2620</v>
      </c>
      <c r="E1000" s="183">
        <f t="shared" si="76"/>
        <v>19028012</v>
      </c>
      <c r="F1000" s="194">
        <v>45015</v>
      </c>
      <c r="G1000" s="195" t="str">
        <f t="shared" si="74"/>
        <v>VENCIDO</v>
      </c>
      <c r="H1000" s="195" t="s">
        <v>10674</v>
      </c>
      <c r="I1000" s="248" t="s">
        <v>10655</v>
      </c>
      <c r="J1000" s="25"/>
      <c r="K1000" s="26"/>
    </row>
    <row r="1001" spans="2:11" s="196" customFormat="1" ht="15" customHeight="1" x14ac:dyDescent="0.3">
      <c r="B1001" s="193" t="s">
        <v>10197</v>
      </c>
      <c r="C1001" s="183">
        <v>0</v>
      </c>
      <c r="D1001" s="184">
        <v>496.06</v>
      </c>
      <c r="E1001" s="183">
        <f t="shared" si="76"/>
        <v>3602685.3560000001</v>
      </c>
      <c r="F1001" s="194">
        <v>45046</v>
      </c>
      <c r="G1001" s="195" t="str">
        <f t="shared" si="74"/>
        <v>VENCIDO</v>
      </c>
      <c r="H1001" s="195" t="s">
        <v>10674</v>
      </c>
      <c r="I1001" s="248" t="s">
        <v>10655</v>
      </c>
      <c r="J1001" s="25"/>
      <c r="K1001" s="26"/>
    </row>
    <row r="1002" spans="2:11" s="196" customFormat="1" ht="15" customHeight="1" x14ac:dyDescent="0.3">
      <c r="B1002" s="193" t="s">
        <v>10197</v>
      </c>
      <c r="C1002" s="183">
        <v>0</v>
      </c>
      <c r="D1002" s="184">
        <v>1157.5</v>
      </c>
      <c r="E1002" s="183">
        <f t="shared" si="76"/>
        <v>8406459.5</v>
      </c>
      <c r="F1002" s="194">
        <v>45350</v>
      </c>
      <c r="G1002" s="195" t="str">
        <f t="shared" si="74"/>
        <v>VIGENTE</v>
      </c>
      <c r="H1002" s="195" t="s">
        <v>10674</v>
      </c>
      <c r="I1002" s="248" t="s">
        <v>10655</v>
      </c>
      <c r="J1002" s="25"/>
      <c r="K1002" s="26"/>
    </row>
    <row r="1003" spans="2:11" s="196" customFormat="1" ht="15" customHeight="1" x14ac:dyDescent="0.3">
      <c r="B1003" s="193" t="s">
        <v>10197</v>
      </c>
      <c r="C1003" s="183">
        <v>0</v>
      </c>
      <c r="D1003" s="184">
        <v>5745.63</v>
      </c>
      <c r="E1003" s="183">
        <f t="shared" si="76"/>
        <v>41728212.438000001</v>
      </c>
      <c r="F1003" s="194">
        <v>45046</v>
      </c>
      <c r="G1003" s="195" t="str">
        <f t="shared" si="74"/>
        <v>VENCIDO</v>
      </c>
      <c r="H1003" s="195" t="s">
        <v>10674</v>
      </c>
      <c r="I1003" s="248" t="s">
        <v>10655</v>
      </c>
      <c r="J1003" s="25"/>
      <c r="K1003" s="26"/>
    </row>
    <row r="1004" spans="2:11" s="196" customFormat="1" ht="15" customHeight="1" x14ac:dyDescent="0.3">
      <c r="B1004" s="193" t="s">
        <v>10197</v>
      </c>
      <c r="C1004" s="183">
        <v>0</v>
      </c>
      <c r="D1004" s="184">
        <v>13406.46</v>
      </c>
      <c r="E1004" s="183">
        <f t="shared" si="76"/>
        <v>97365756.395999998</v>
      </c>
      <c r="F1004" s="194">
        <v>45350</v>
      </c>
      <c r="G1004" s="195" t="str">
        <f t="shared" si="74"/>
        <v>VIGENTE</v>
      </c>
      <c r="H1004" s="195" t="s">
        <v>10674</v>
      </c>
      <c r="I1004" s="248" t="s">
        <v>10655</v>
      </c>
      <c r="J1004" s="25"/>
      <c r="K1004" s="26"/>
    </row>
    <row r="1005" spans="2:11" s="196" customFormat="1" ht="15" customHeight="1" x14ac:dyDescent="0.3">
      <c r="B1005" s="193" t="s">
        <v>10197</v>
      </c>
      <c r="C1005" s="183">
        <v>0</v>
      </c>
      <c r="D1005" s="184">
        <v>664.5</v>
      </c>
      <c r="E1005" s="183">
        <f t="shared" si="76"/>
        <v>4825997.7</v>
      </c>
      <c r="F1005" s="194">
        <v>45046</v>
      </c>
      <c r="G1005" s="195" t="str">
        <f t="shared" si="74"/>
        <v>VENCIDO</v>
      </c>
      <c r="H1005" s="195" t="s">
        <v>10674</v>
      </c>
      <c r="I1005" s="248" t="s">
        <v>10655</v>
      </c>
      <c r="J1005" s="25"/>
      <c r="K1005" s="26"/>
    </row>
    <row r="1006" spans="2:11" s="196" customFormat="1" ht="15" customHeight="1" x14ac:dyDescent="0.3">
      <c r="B1006" s="193" t="s">
        <v>10197</v>
      </c>
      <c r="C1006" s="183">
        <v>0</v>
      </c>
      <c r="D1006" s="184">
        <v>1550.5</v>
      </c>
      <c r="E1006" s="183">
        <f t="shared" si="76"/>
        <v>11260661.300000001</v>
      </c>
      <c r="F1006" s="194">
        <v>45350</v>
      </c>
      <c r="G1006" s="195" t="str">
        <f t="shared" si="74"/>
        <v>VIGENTE</v>
      </c>
      <c r="H1006" s="195" t="s">
        <v>10674</v>
      </c>
      <c r="I1006" s="248" t="s">
        <v>10655</v>
      </c>
      <c r="J1006" s="25"/>
      <c r="K1006" s="26"/>
    </row>
    <row r="1007" spans="2:11" s="196" customFormat="1" ht="15" customHeight="1" x14ac:dyDescent="0.3">
      <c r="B1007" s="193" t="s">
        <v>10197</v>
      </c>
      <c r="C1007" s="183">
        <v>0</v>
      </c>
      <c r="D1007" s="184">
        <v>6066.2</v>
      </c>
      <c r="E1007" s="183">
        <f t="shared" si="76"/>
        <v>44056384.119999997</v>
      </c>
      <c r="F1007" s="194">
        <v>45350</v>
      </c>
      <c r="G1007" s="195" t="str">
        <f t="shared" si="74"/>
        <v>VIGENTE</v>
      </c>
      <c r="H1007" s="195" t="s">
        <v>10674</v>
      </c>
      <c r="I1007" s="248" t="s">
        <v>10655</v>
      </c>
      <c r="J1007" s="25"/>
      <c r="K1007" s="26"/>
    </row>
    <row r="1008" spans="2:11" s="196" customFormat="1" ht="15" customHeight="1" x14ac:dyDescent="0.3">
      <c r="B1008" s="193" t="s">
        <v>10197</v>
      </c>
      <c r="C1008" s="183">
        <v>0</v>
      </c>
      <c r="D1008" s="184">
        <v>2599.8000000000002</v>
      </c>
      <c r="E1008" s="183">
        <f t="shared" si="76"/>
        <v>18881307.48</v>
      </c>
      <c r="F1008" s="194">
        <v>45046</v>
      </c>
      <c r="G1008" s="195" t="str">
        <f t="shared" si="74"/>
        <v>VENCIDO</v>
      </c>
      <c r="H1008" s="195" t="s">
        <v>10674</v>
      </c>
      <c r="I1008" s="248" t="s">
        <v>10655</v>
      </c>
      <c r="J1008" s="25"/>
      <c r="K1008" s="26"/>
    </row>
    <row r="1009" spans="2:11" s="196" customFormat="1" ht="15" customHeight="1" x14ac:dyDescent="0.3">
      <c r="B1009" s="193" t="s">
        <v>10197</v>
      </c>
      <c r="C1009" s="183">
        <v>0</v>
      </c>
      <c r="D1009" s="184">
        <v>848.61</v>
      </c>
      <c r="E1009" s="183">
        <f t="shared" si="76"/>
        <v>6163114.9860000005</v>
      </c>
      <c r="F1009" s="194">
        <v>45076</v>
      </c>
      <c r="G1009" s="195" t="str">
        <f t="shared" si="74"/>
        <v>VENCIDO</v>
      </c>
      <c r="H1009" s="195" t="s">
        <v>10674</v>
      </c>
      <c r="I1009" s="248" t="s">
        <v>10655</v>
      </c>
      <c r="J1009" s="25"/>
      <c r="K1009" s="26"/>
    </row>
    <row r="1010" spans="2:11" s="196" customFormat="1" ht="15" customHeight="1" x14ac:dyDescent="0.3">
      <c r="B1010" s="193" t="s">
        <v>10197</v>
      </c>
      <c r="C1010" s="183">
        <v>0</v>
      </c>
      <c r="D1010" s="184">
        <v>1980.1</v>
      </c>
      <c r="E1010" s="183">
        <f t="shared" si="76"/>
        <v>14380674.26</v>
      </c>
      <c r="F1010" s="194">
        <v>45350</v>
      </c>
      <c r="G1010" s="195" t="str">
        <f t="shared" si="74"/>
        <v>VIGENTE</v>
      </c>
      <c r="H1010" s="195" t="s">
        <v>10674</v>
      </c>
      <c r="I1010" s="248" t="s">
        <v>10655</v>
      </c>
      <c r="J1010" s="25"/>
      <c r="K1010" s="26"/>
    </row>
    <row r="1011" spans="2:11" s="196" customFormat="1" ht="15" customHeight="1" x14ac:dyDescent="0.3">
      <c r="B1011" s="193" t="s">
        <v>10197</v>
      </c>
      <c r="C1011" s="183">
        <v>0</v>
      </c>
      <c r="D1011" s="184">
        <v>2247.5</v>
      </c>
      <c r="E1011" s="183">
        <f t="shared" si="76"/>
        <v>16322693.5</v>
      </c>
      <c r="F1011" s="194">
        <v>45076</v>
      </c>
      <c r="G1011" s="195" t="str">
        <f t="shared" si="74"/>
        <v>VENCIDO</v>
      </c>
      <c r="H1011" s="195" t="s">
        <v>10674</v>
      </c>
      <c r="I1011" s="248" t="s">
        <v>10655</v>
      </c>
      <c r="J1011" s="25"/>
      <c r="K1011" s="26"/>
    </row>
    <row r="1012" spans="2:11" s="196" customFormat="1" ht="15" customHeight="1" x14ac:dyDescent="0.3">
      <c r="B1012" s="193" t="s">
        <v>10197</v>
      </c>
      <c r="C1012" s="183">
        <v>0</v>
      </c>
      <c r="D1012" s="184">
        <v>1267.24</v>
      </c>
      <c r="E1012" s="183">
        <f t="shared" si="76"/>
        <v>9203457.2240000013</v>
      </c>
      <c r="F1012" s="194">
        <v>45076</v>
      </c>
      <c r="G1012" s="195" t="str">
        <f t="shared" si="74"/>
        <v>VENCIDO</v>
      </c>
      <c r="H1012" s="195" t="s">
        <v>10674</v>
      </c>
      <c r="I1012" s="248" t="s">
        <v>10655</v>
      </c>
      <c r="J1012" s="25"/>
      <c r="K1012" s="26"/>
    </row>
    <row r="1013" spans="2:11" s="196" customFormat="1" ht="15" customHeight="1" x14ac:dyDescent="0.3">
      <c r="B1013" s="193" t="s">
        <v>10197</v>
      </c>
      <c r="C1013" s="183">
        <v>0</v>
      </c>
      <c r="D1013" s="184">
        <v>2956.89</v>
      </c>
      <c r="E1013" s="183">
        <f t="shared" si="76"/>
        <v>21474709.313999999</v>
      </c>
      <c r="F1013" s="194">
        <v>45350</v>
      </c>
      <c r="G1013" s="195" t="str">
        <f t="shared" si="74"/>
        <v>VIGENTE</v>
      </c>
      <c r="H1013" s="195" t="s">
        <v>10674</v>
      </c>
      <c r="I1013" s="248" t="s">
        <v>10655</v>
      </c>
      <c r="J1013" s="25"/>
      <c r="K1013" s="26"/>
    </row>
    <row r="1014" spans="2:11" s="196" customFormat="1" ht="15" customHeight="1" x14ac:dyDescent="0.3">
      <c r="B1014" s="193" t="s">
        <v>10197</v>
      </c>
      <c r="C1014" s="183">
        <v>0</v>
      </c>
      <c r="D1014" s="184">
        <v>56.05</v>
      </c>
      <c r="E1014" s="183">
        <f t="shared" si="76"/>
        <v>407068.73</v>
      </c>
      <c r="F1014" s="194">
        <v>45076</v>
      </c>
      <c r="G1014" s="195" t="str">
        <f t="shared" si="74"/>
        <v>VENCIDO</v>
      </c>
      <c r="H1014" s="195" t="s">
        <v>10674</v>
      </c>
      <c r="I1014" s="248" t="s">
        <v>10655</v>
      </c>
      <c r="J1014" s="25"/>
      <c r="K1014" s="26"/>
    </row>
    <row r="1015" spans="2:11" s="196" customFormat="1" ht="15" customHeight="1" x14ac:dyDescent="0.3">
      <c r="B1015" s="193" t="s">
        <v>10197</v>
      </c>
      <c r="C1015" s="183">
        <v>0</v>
      </c>
      <c r="D1015" s="184">
        <v>130.79</v>
      </c>
      <c r="E1015" s="183">
        <f t="shared" si="76"/>
        <v>949875.45400000003</v>
      </c>
      <c r="F1015" s="194">
        <v>45350</v>
      </c>
      <c r="G1015" s="195" t="str">
        <f t="shared" si="74"/>
        <v>VIGENTE</v>
      </c>
      <c r="H1015" s="195" t="s">
        <v>10674</v>
      </c>
      <c r="I1015" s="248" t="s">
        <v>10655</v>
      </c>
      <c r="J1015" s="25"/>
      <c r="K1015" s="26"/>
    </row>
    <row r="1016" spans="2:11" s="196" customFormat="1" ht="15" customHeight="1" x14ac:dyDescent="0.3">
      <c r="B1016" s="193" t="s">
        <v>10197</v>
      </c>
      <c r="C1016" s="183">
        <v>0</v>
      </c>
      <c r="D1016" s="184">
        <v>8113</v>
      </c>
      <c r="E1016" s="183">
        <f t="shared" si="76"/>
        <v>58921473.800000004</v>
      </c>
      <c r="F1016" s="194">
        <v>45350</v>
      </c>
      <c r="G1016" s="195" t="str">
        <f t="shared" si="74"/>
        <v>VIGENTE</v>
      </c>
      <c r="H1016" s="195" t="s">
        <v>10674</v>
      </c>
      <c r="I1016" s="248" t="s">
        <v>10655</v>
      </c>
      <c r="J1016" s="25"/>
      <c r="K1016" s="26"/>
    </row>
    <row r="1017" spans="2:11" s="196" customFormat="1" ht="15" customHeight="1" x14ac:dyDescent="0.3">
      <c r="B1017" s="193" t="s">
        <v>10197</v>
      </c>
      <c r="C1017" s="183">
        <v>0</v>
      </c>
      <c r="D1017" s="184">
        <v>3477</v>
      </c>
      <c r="E1017" s="183">
        <f t="shared" si="76"/>
        <v>25252060.200000003</v>
      </c>
      <c r="F1017" s="194">
        <v>45076</v>
      </c>
      <c r="G1017" s="195" t="str">
        <f t="shared" si="74"/>
        <v>VENCIDO</v>
      </c>
      <c r="H1017" s="195" t="s">
        <v>10674</v>
      </c>
      <c r="I1017" s="248" t="s">
        <v>10655</v>
      </c>
      <c r="J1017" s="25"/>
      <c r="K1017" s="26"/>
    </row>
    <row r="1018" spans="2:11" s="196" customFormat="1" ht="15" customHeight="1" x14ac:dyDescent="0.3">
      <c r="B1018" s="193" t="s">
        <v>10197</v>
      </c>
      <c r="C1018" s="183">
        <v>0</v>
      </c>
      <c r="D1018" s="184">
        <v>977.25</v>
      </c>
      <c r="E1018" s="183">
        <f t="shared" si="76"/>
        <v>7097375.8500000006</v>
      </c>
      <c r="F1018" s="194">
        <v>45107</v>
      </c>
      <c r="G1018" s="195" t="str">
        <f t="shared" si="74"/>
        <v>VIGENTE</v>
      </c>
      <c r="H1018" s="195" t="s">
        <v>10674</v>
      </c>
      <c r="I1018" s="248" t="s">
        <v>10655</v>
      </c>
      <c r="J1018" s="25"/>
      <c r="K1018" s="26"/>
    </row>
    <row r="1019" spans="2:11" s="196" customFormat="1" ht="15" customHeight="1" x14ac:dyDescent="0.3">
      <c r="B1019" s="193" t="s">
        <v>10197</v>
      </c>
      <c r="C1019" s="183">
        <v>0</v>
      </c>
      <c r="D1019" s="184">
        <v>2280.25</v>
      </c>
      <c r="E1019" s="183">
        <f t="shared" si="76"/>
        <v>16560543.65</v>
      </c>
      <c r="F1019" s="194">
        <v>45350</v>
      </c>
      <c r="G1019" s="195" t="str">
        <f t="shared" si="74"/>
        <v>VIGENTE</v>
      </c>
      <c r="H1019" s="195" t="s">
        <v>10674</v>
      </c>
      <c r="I1019" s="248" t="s">
        <v>10655</v>
      </c>
      <c r="J1019" s="25"/>
      <c r="K1019" s="26"/>
    </row>
    <row r="1020" spans="2:11" s="196" customFormat="1" ht="15" customHeight="1" x14ac:dyDescent="0.3">
      <c r="B1020" s="193" t="s">
        <v>10197</v>
      </c>
      <c r="C1020" s="183">
        <v>0</v>
      </c>
      <c r="D1020" s="184">
        <v>9663.0499999999993</v>
      </c>
      <c r="E1020" s="183">
        <f t="shared" si="76"/>
        <v>70178866.929999992</v>
      </c>
      <c r="F1020" s="194">
        <v>45350</v>
      </c>
      <c r="G1020" s="195" t="str">
        <f t="shared" si="74"/>
        <v>VIGENTE</v>
      </c>
      <c r="H1020" s="195" t="s">
        <v>10674</v>
      </c>
      <c r="I1020" s="248" t="s">
        <v>10655</v>
      </c>
      <c r="J1020" s="25"/>
      <c r="K1020" s="26"/>
    </row>
    <row r="1021" spans="2:11" s="196" customFormat="1" ht="15" customHeight="1" x14ac:dyDescent="0.3">
      <c r="B1021" s="193" t="s">
        <v>10197</v>
      </c>
      <c r="C1021" s="183">
        <v>0</v>
      </c>
      <c r="D1021" s="184">
        <v>4141.3100000000004</v>
      </c>
      <c r="E1021" s="183">
        <f t="shared" si="76"/>
        <v>30076678.006000005</v>
      </c>
      <c r="F1021" s="194">
        <v>45107</v>
      </c>
      <c r="G1021" s="195" t="str">
        <f t="shared" si="74"/>
        <v>VIGENTE</v>
      </c>
      <c r="H1021" s="195" t="s">
        <v>10674</v>
      </c>
      <c r="I1021" s="248" t="s">
        <v>10655</v>
      </c>
      <c r="J1021" s="25"/>
      <c r="K1021" s="26"/>
    </row>
    <row r="1022" spans="2:11" s="196" customFormat="1" ht="15" customHeight="1" x14ac:dyDescent="0.3">
      <c r="B1022" s="193" t="s">
        <v>10197</v>
      </c>
      <c r="C1022" s="183">
        <v>0</v>
      </c>
      <c r="D1022" s="184">
        <v>3740.55</v>
      </c>
      <c r="E1022" s="183">
        <f t="shared" si="76"/>
        <v>27166118.430000003</v>
      </c>
      <c r="F1022" s="194">
        <v>45107</v>
      </c>
      <c r="G1022" s="195" t="str">
        <f t="shared" si="74"/>
        <v>VIGENTE</v>
      </c>
      <c r="H1022" s="195" t="s">
        <v>10674</v>
      </c>
      <c r="I1022" s="248" t="s">
        <v>10655</v>
      </c>
      <c r="J1022" s="25"/>
      <c r="K1022" s="26"/>
    </row>
    <row r="1023" spans="2:11" s="196" customFormat="1" ht="15" customHeight="1" x14ac:dyDescent="0.3">
      <c r="B1023" s="193" t="s">
        <v>10197</v>
      </c>
      <c r="C1023" s="183">
        <v>0</v>
      </c>
      <c r="D1023" s="184">
        <v>8727.9500000000007</v>
      </c>
      <c r="E1023" s="183">
        <f t="shared" si="76"/>
        <v>63387609.670000009</v>
      </c>
      <c r="F1023" s="194">
        <v>45350</v>
      </c>
      <c r="G1023" s="195" t="str">
        <f t="shared" si="74"/>
        <v>VIGENTE</v>
      </c>
      <c r="H1023" s="195" t="s">
        <v>10674</v>
      </c>
      <c r="I1023" s="248" t="s">
        <v>10655</v>
      </c>
      <c r="J1023" s="25"/>
      <c r="K1023" s="26"/>
    </row>
    <row r="1024" spans="2:11" s="196" customFormat="1" ht="15" customHeight="1" x14ac:dyDescent="0.3">
      <c r="B1024" s="193" t="s">
        <v>10197</v>
      </c>
      <c r="C1024" s="183">
        <v>0</v>
      </c>
      <c r="D1024" s="184">
        <v>3500</v>
      </c>
      <c r="E1024" s="183">
        <f t="shared" si="76"/>
        <v>25419100</v>
      </c>
      <c r="F1024" s="194">
        <v>45103</v>
      </c>
      <c r="G1024" s="195" t="str">
        <f t="shared" si="74"/>
        <v>VENCIDO</v>
      </c>
      <c r="H1024" s="195" t="s">
        <v>10674</v>
      </c>
      <c r="I1024" s="248" t="s">
        <v>10655</v>
      </c>
      <c r="J1024" s="25"/>
      <c r="K1024" s="26"/>
    </row>
    <row r="1025" spans="2:11" s="196" customFormat="1" ht="15" customHeight="1" x14ac:dyDescent="0.3">
      <c r="B1025" s="193" t="s">
        <v>10197</v>
      </c>
      <c r="C1025" s="183">
        <v>0</v>
      </c>
      <c r="D1025" s="184">
        <v>3500</v>
      </c>
      <c r="E1025" s="183">
        <f t="shared" si="76"/>
        <v>25419100</v>
      </c>
      <c r="F1025" s="194">
        <v>45103</v>
      </c>
      <c r="G1025" s="195" t="str">
        <f t="shared" si="74"/>
        <v>VENCIDO</v>
      </c>
      <c r="H1025" s="195" t="s">
        <v>10674</v>
      </c>
      <c r="I1025" s="248" t="s">
        <v>10655</v>
      </c>
      <c r="J1025" s="25"/>
      <c r="K1025" s="26"/>
    </row>
    <row r="1026" spans="2:11" s="196" customFormat="1" ht="15" customHeight="1" x14ac:dyDescent="0.3">
      <c r="B1026" s="193" t="s">
        <v>10197</v>
      </c>
      <c r="C1026" s="183">
        <v>60000000</v>
      </c>
      <c r="D1026" s="184">
        <v>0</v>
      </c>
      <c r="E1026" s="183">
        <f t="shared" ref="E1026:E1032" si="77">+C1026</f>
        <v>60000000</v>
      </c>
      <c r="F1026" s="194">
        <v>44742</v>
      </c>
      <c r="G1026" s="195" t="str">
        <f t="shared" si="74"/>
        <v>VENCIDO</v>
      </c>
      <c r="H1026" s="195" t="s">
        <v>10674</v>
      </c>
      <c r="I1026" s="248" t="s">
        <v>10657</v>
      </c>
      <c r="J1026" s="25"/>
      <c r="K1026" s="26"/>
    </row>
    <row r="1027" spans="2:11" s="196" customFormat="1" ht="15" customHeight="1" x14ac:dyDescent="0.3">
      <c r="B1027" s="193" t="s">
        <v>10197</v>
      </c>
      <c r="C1027" s="183">
        <v>18043800</v>
      </c>
      <c r="D1027" s="184">
        <v>0</v>
      </c>
      <c r="E1027" s="183">
        <f t="shared" si="77"/>
        <v>18043800</v>
      </c>
      <c r="F1027" s="194">
        <v>45000</v>
      </c>
      <c r="G1027" s="195" t="str">
        <f t="shared" si="74"/>
        <v>VENCIDO</v>
      </c>
      <c r="H1027" s="195" t="s">
        <v>10674</v>
      </c>
      <c r="I1027" s="248" t="s">
        <v>10657</v>
      </c>
      <c r="J1027" s="25"/>
      <c r="K1027" s="26"/>
    </row>
    <row r="1028" spans="2:11" s="196" customFormat="1" ht="15" customHeight="1" x14ac:dyDescent="0.3">
      <c r="B1028" s="193" t="s">
        <v>10197</v>
      </c>
      <c r="C1028" s="183">
        <v>192600</v>
      </c>
      <c r="D1028" s="184">
        <v>0</v>
      </c>
      <c r="E1028" s="183">
        <f t="shared" si="77"/>
        <v>192600</v>
      </c>
      <c r="F1028" s="194">
        <v>45024</v>
      </c>
      <c r="G1028" s="195" t="str">
        <f t="shared" si="74"/>
        <v>VENCIDO</v>
      </c>
      <c r="H1028" s="195" t="s">
        <v>10674</v>
      </c>
      <c r="I1028" s="248" t="s">
        <v>10657</v>
      </c>
      <c r="J1028" s="25"/>
      <c r="K1028" s="26"/>
    </row>
    <row r="1029" spans="2:11" s="196" customFormat="1" ht="15" customHeight="1" x14ac:dyDescent="0.3">
      <c r="B1029" s="193" t="s">
        <v>10197</v>
      </c>
      <c r="C1029" s="183">
        <v>42245900</v>
      </c>
      <c r="D1029" s="184">
        <v>0</v>
      </c>
      <c r="E1029" s="183">
        <f t="shared" si="77"/>
        <v>42245900</v>
      </c>
      <c r="F1029" s="194">
        <v>45025</v>
      </c>
      <c r="G1029" s="195" t="str">
        <f t="shared" si="74"/>
        <v>VENCIDO</v>
      </c>
      <c r="H1029" s="195" t="s">
        <v>10674</v>
      </c>
      <c r="I1029" s="248" t="s">
        <v>10657</v>
      </c>
      <c r="J1029" s="25"/>
      <c r="K1029" s="26"/>
    </row>
    <row r="1030" spans="2:11" s="196" customFormat="1" ht="15" customHeight="1" x14ac:dyDescent="0.3">
      <c r="B1030" s="193" t="s">
        <v>10197</v>
      </c>
      <c r="C1030" s="183">
        <v>15342000</v>
      </c>
      <c r="D1030" s="184">
        <v>0</v>
      </c>
      <c r="E1030" s="183">
        <f t="shared" si="77"/>
        <v>15342000</v>
      </c>
      <c r="F1030" s="194">
        <v>45088</v>
      </c>
      <c r="G1030" s="195" t="str">
        <f t="shared" si="74"/>
        <v>VENCIDO</v>
      </c>
      <c r="H1030" s="195" t="s">
        <v>10674</v>
      </c>
      <c r="I1030" s="248" t="s">
        <v>10657</v>
      </c>
      <c r="J1030" s="25"/>
      <c r="K1030" s="26"/>
    </row>
    <row r="1031" spans="2:11" s="196" customFormat="1" ht="15" customHeight="1" x14ac:dyDescent="0.3">
      <c r="B1031" s="193" t="s">
        <v>10197</v>
      </c>
      <c r="C1031" s="183">
        <v>21974900</v>
      </c>
      <c r="D1031" s="184">
        <v>0</v>
      </c>
      <c r="E1031" s="183">
        <f t="shared" si="77"/>
        <v>21974900</v>
      </c>
      <c r="F1031" s="194">
        <v>45088</v>
      </c>
      <c r="G1031" s="195" t="str">
        <f t="shared" si="74"/>
        <v>VENCIDO</v>
      </c>
      <c r="H1031" s="195" t="s">
        <v>10674</v>
      </c>
      <c r="I1031" s="248" t="s">
        <v>10657</v>
      </c>
      <c r="J1031" s="25"/>
      <c r="K1031" s="26"/>
    </row>
    <row r="1032" spans="2:11" s="196" customFormat="1" ht="15" customHeight="1" x14ac:dyDescent="0.3">
      <c r="B1032" s="193" t="s">
        <v>10197</v>
      </c>
      <c r="C1032" s="183">
        <v>18320600</v>
      </c>
      <c r="D1032" s="184">
        <v>0</v>
      </c>
      <c r="E1032" s="183">
        <f t="shared" si="77"/>
        <v>18320600</v>
      </c>
      <c r="F1032" s="194">
        <v>45088</v>
      </c>
      <c r="G1032" s="195" t="str">
        <f t="shared" si="74"/>
        <v>VENCIDO</v>
      </c>
      <c r="H1032" s="195" t="s">
        <v>10674</v>
      </c>
      <c r="I1032" s="248" t="s">
        <v>10657</v>
      </c>
      <c r="J1032" s="25"/>
      <c r="K1032" s="26"/>
    </row>
    <row r="1033" spans="2:11" s="196" customFormat="1" ht="15" customHeight="1" x14ac:dyDescent="0.3">
      <c r="B1033" s="193" t="s">
        <v>10198</v>
      </c>
      <c r="C1033" s="183">
        <v>0</v>
      </c>
      <c r="D1033" s="184">
        <v>905.79</v>
      </c>
      <c r="E1033" s="183">
        <f t="shared" ref="E1033:E1036" si="78">+D1033*$C$7</f>
        <v>6578390.4539999999</v>
      </c>
      <c r="F1033" s="194">
        <v>44180</v>
      </c>
      <c r="G1033" s="195" t="str">
        <f t="shared" si="74"/>
        <v>VENCIDO</v>
      </c>
      <c r="H1033" s="195" t="s">
        <v>10674</v>
      </c>
      <c r="I1033" s="248" t="s">
        <v>10655</v>
      </c>
      <c r="J1033" s="25"/>
      <c r="K1033" s="26"/>
    </row>
    <row r="1034" spans="2:11" s="196" customFormat="1" ht="15" customHeight="1" x14ac:dyDescent="0.3">
      <c r="B1034" s="193" t="s">
        <v>10198</v>
      </c>
      <c r="C1034" s="183">
        <v>0</v>
      </c>
      <c r="D1034" s="184">
        <v>2640</v>
      </c>
      <c r="E1034" s="183">
        <f t="shared" si="78"/>
        <v>19173264</v>
      </c>
      <c r="F1034" s="194">
        <v>44239</v>
      </c>
      <c r="G1034" s="195" t="str">
        <f t="shared" si="74"/>
        <v>VENCIDO</v>
      </c>
      <c r="H1034" s="195" t="s">
        <v>10674</v>
      </c>
      <c r="I1034" s="248" t="s">
        <v>10655</v>
      </c>
      <c r="J1034" s="25"/>
      <c r="K1034" s="26"/>
    </row>
    <row r="1035" spans="2:11" s="196" customFormat="1" ht="15" customHeight="1" x14ac:dyDescent="0.3">
      <c r="B1035" s="193" t="s">
        <v>10198</v>
      </c>
      <c r="C1035" s="183">
        <v>0</v>
      </c>
      <c r="D1035" s="184">
        <v>495</v>
      </c>
      <c r="E1035" s="183">
        <f t="shared" si="78"/>
        <v>3594987</v>
      </c>
      <c r="F1035" s="194">
        <v>44257</v>
      </c>
      <c r="G1035" s="195" t="str">
        <f t="shared" si="74"/>
        <v>VENCIDO</v>
      </c>
      <c r="H1035" s="195" t="s">
        <v>10674</v>
      </c>
      <c r="I1035" s="248" t="s">
        <v>10655</v>
      </c>
      <c r="J1035" s="25"/>
      <c r="K1035" s="26"/>
    </row>
    <row r="1036" spans="2:11" s="196" customFormat="1" ht="15" customHeight="1" x14ac:dyDescent="0.3">
      <c r="B1036" s="193" t="s">
        <v>10198</v>
      </c>
      <c r="C1036" s="183">
        <v>0</v>
      </c>
      <c r="D1036" s="184">
        <v>495</v>
      </c>
      <c r="E1036" s="183">
        <f t="shared" si="78"/>
        <v>3594987</v>
      </c>
      <c r="F1036" s="194">
        <v>44374</v>
      </c>
      <c r="G1036" s="195" t="str">
        <f t="shared" si="74"/>
        <v>VENCIDO</v>
      </c>
      <c r="H1036" s="195" t="s">
        <v>10674</v>
      </c>
      <c r="I1036" s="248" t="s">
        <v>10655</v>
      </c>
      <c r="J1036" s="25"/>
      <c r="K1036" s="26"/>
    </row>
    <row r="1037" spans="2:11" s="196" customFormat="1" ht="15" customHeight="1" x14ac:dyDescent="0.3">
      <c r="B1037" s="193" t="s">
        <v>10199</v>
      </c>
      <c r="C1037" s="183">
        <v>397517</v>
      </c>
      <c r="D1037" s="184">
        <v>0</v>
      </c>
      <c r="E1037" s="183">
        <f>+C1037</f>
        <v>397517</v>
      </c>
      <c r="F1037" s="194">
        <v>44967</v>
      </c>
      <c r="G1037" s="195" t="str">
        <f t="shared" si="74"/>
        <v>VENCIDO</v>
      </c>
      <c r="H1037" s="195" t="s">
        <v>10674</v>
      </c>
      <c r="I1037" s="248" t="s">
        <v>10659</v>
      </c>
      <c r="J1037" s="25"/>
      <c r="K1037" s="26"/>
    </row>
    <row r="1038" spans="2:11" s="196" customFormat="1" ht="15" customHeight="1" x14ac:dyDescent="0.3">
      <c r="B1038" s="193" t="s">
        <v>10200</v>
      </c>
      <c r="C1038" s="183">
        <v>40000</v>
      </c>
      <c r="D1038" s="184">
        <v>0</v>
      </c>
      <c r="E1038" s="183">
        <f>+C1038</f>
        <v>40000</v>
      </c>
      <c r="F1038" s="194">
        <v>44653</v>
      </c>
      <c r="G1038" s="195" t="str">
        <f t="shared" ref="G1038:G1101" si="79">+IF(F1038&gt;=$C$6,"VIGENTE","VENCIDO")</f>
        <v>VENCIDO</v>
      </c>
      <c r="H1038" s="195" t="s">
        <v>10674</v>
      </c>
      <c r="I1038" s="248" t="s">
        <v>10657</v>
      </c>
      <c r="J1038" s="25"/>
      <c r="K1038" s="26"/>
    </row>
    <row r="1039" spans="2:11" s="196" customFormat="1" ht="15" customHeight="1" x14ac:dyDescent="0.3">
      <c r="B1039" s="193" t="s">
        <v>10201</v>
      </c>
      <c r="C1039" s="183">
        <v>50000</v>
      </c>
      <c r="D1039" s="184">
        <v>0</v>
      </c>
      <c r="E1039" s="183">
        <f>+C1039</f>
        <v>50000</v>
      </c>
      <c r="F1039" s="194">
        <v>44614</v>
      </c>
      <c r="G1039" s="195" t="str">
        <f t="shared" si="79"/>
        <v>VENCIDO</v>
      </c>
      <c r="H1039" s="195" t="s">
        <v>10674</v>
      </c>
      <c r="I1039" s="248" t="s">
        <v>10657</v>
      </c>
      <c r="J1039" s="25"/>
      <c r="K1039" s="26"/>
    </row>
    <row r="1040" spans="2:11" s="196" customFormat="1" ht="15" customHeight="1" x14ac:dyDescent="0.3">
      <c r="B1040" s="193" t="s">
        <v>10202</v>
      </c>
      <c r="C1040" s="183">
        <v>0</v>
      </c>
      <c r="D1040" s="184">
        <v>17820</v>
      </c>
      <c r="E1040" s="183">
        <f t="shared" ref="E1040:E1046" si="80">+D1040*$C$7</f>
        <v>129419532</v>
      </c>
      <c r="F1040" s="194">
        <v>45063</v>
      </c>
      <c r="G1040" s="195" t="str">
        <f t="shared" si="79"/>
        <v>VENCIDO</v>
      </c>
      <c r="H1040" s="195" t="s">
        <v>10674</v>
      </c>
      <c r="I1040" s="248" t="s">
        <v>10655</v>
      </c>
      <c r="J1040" s="25"/>
      <c r="K1040" s="26"/>
    </row>
    <row r="1041" spans="2:11" s="196" customFormat="1" ht="15" customHeight="1" x14ac:dyDescent="0.3">
      <c r="B1041" s="193" t="s">
        <v>10202</v>
      </c>
      <c r="C1041" s="183">
        <v>0</v>
      </c>
      <c r="D1041" s="184">
        <v>52200</v>
      </c>
      <c r="E1041" s="183">
        <f t="shared" si="80"/>
        <v>379107720</v>
      </c>
      <c r="F1041" s="194">
        <v>45071</v>
      </c>
      <c r="G1041" s="195" t="str">
        <f t="shared" si="79"/>
        <v>VENCIDO</v>
      </c>
      <c r="H1041" s="195" t="s">
        <v>10674</v>
      </c>
      <c r="I1041" s="248" t="s">
        <v>10655</v>
      </c>
      <c r="J1041" s="25"/>
      <c r="K1041" s="26"/>
    </row>
    <row r="1042" spans="2:11" s="196" customFormat="1" ht="15" customHeight="1" x14ac:dyDescent="0.3">
      <c r="B1042" s="193" t="s">
        <v>10202</v>
      </c>
      <c r="C1042" s="183">
        <v>0</v>
      </c>
      <c r="D1042" s="184">
        <v>22275</v>
      </c>
      <c r="E1042" s="183">
        <f t="shared" si="80"/>
        <v>161774415</v>
      </c>
      <c r="F1042" s="194">
        <v>45114</v>
      </c>
      <c r="G1042" s="195" t="str">
        <f t="shared" si="79"/>
        <v>VIGENTE</v>
      </c>
      <c r="H1042" s="195" t="s">
        <v>10674</v>
      </c>
      <c r="I1042" s="248" t="s">
        <v>10655</v>
      </c>
      <c r="J1042" s="25"/>
      <c r="K1042" s="26"/>
    </row>
    <row r="1043" spans="2:11" s="196" customFormat="1" ht="15" customHeight="1" x14ac:dyDescent="0.3">
      <c r="B1043" s="193" t="s">
        <v>10202</v>
      </c>
      <c r="C1043" s="183">
        <v>0</v>
      </c>
      <c r="D1043" s="184">
        <v>22275</v>
      </c>
      <c r="E1043" s="183">
        <f t="shared" si="80"/>
        <v>161774415</v>
      </c>
      <c r="F1043" s="194">
        <v>45130</v>
      </c>
      <c r="G1043" s="195" t="str">
        <f t="shared" si="79"/>
        <v>VIGENTE</v>
      </c>
      <c r="H1043" s="195" t="s">
        <v>10674</v>
      </c>
      <c r="I1043" s="248" t="s">
        <v>10655</v>
      </c>
      <c r="J1043" s="25"/>
      <c r="K1043" s="26"/>
    </row>
    <row r="1044" spans="2:11" s="196" customFormat="1" ht="15" customHeight="1" x14ac:dyDescent="0.3">
      <c r="B1044" s="193" t="s">
        <v>10202</v>
      </c>
      <c r="C1044" s="183">
        <v>0</v>
      </c>
      <c r="D1044" s="184">
        <v>48260</v>
      </c>
      <c r="E1044" s="183">
        <f t="shared" si="80"/>
        <v>350493076</v>
      </c>
      <c r="F1044" s="194">
        <v>45130</v>
      </c>
      <c r="G1044" s="195" t="str">
        <f t="shared" si="79"/>
        <v>VIGENTE</v>
      </c>
      <c r="H1044" s="195" t="s">
        <v>10674</v>
      </c>
      <c r="I1044" s="248" t="s">
        <v>10655</v>
      </c>
      <c r="J1044" s="25"/>
      <c r="K1044" s="26"/>
    </row>
    <row r="1045" spans="2:11" s="196" customFormat="1" ht="15" customHeight="1" x14ac:dyDescent="0.3">
      <c r="B1045" s="193" t="s">
        <v>10203</v>
      </c>
      <c r="C1045" s="183">
        <v>0</v>
      </c>
      <c r="D1045" s="184">
        <v>3751.03</v>
      </c>
      <c r="E1045" s="183">
        <f t="shared" si="80"/>
        <v>27242230.478000004</v>
      </c>
      <c r="F1045" s="194">
        <v>45084</v>
      </c>
      <c r="G1045" s="195" t="str">
        <f t="shared" si="79"/>
        <v>VENCIDO</v>
      </c>
      <c r="H1045" s="195" t="s">
        <v>10674</v>
      </c>
      <c r="I1045" s="248" t="s">
        <v>10655</v>
      </c>
      <c r="J1045" s="25"/>
      <c r="K1045" s="26"/>
    </row>
    <row r="1046" spans="2:11" s="196" customFormat="1" ht="15" customHeight="1" x14ac:dyDescent="0.3">
      <c r="B1046" s="193" t="s">
        <v>10203</v>
      </c>
      <c r="C1046" s="183">
        <v>0</v>
      </c>
      <c r="D1046" s="184">
        <v>6961.51</v>
      </c>
      <c r="E1046" s="183">
        <f t="shared" si="80"/>
        <v>50558662.526000001</v>
      </c>
      <c r="F1046" s="194">
        <v>45107</v>
      </c>
      <c r="G1046" s="195" t="str">
        <f t="shared" si="79"/>
        <v>VIGENTE</v>
      </c>
      <c r="H1046" s="195" t="s">
        <v>10674</v>
      </c>
      <c r="I1046" s="248" t="s">
        <v>10655</v>
      </c>
      <c r="J1046" s="25"/>
      <c r="K1046" s="26"/>
    </row>
    <row r="1047" spans="2:11" s="196" customFormat="1" ht="15" customHeight="1" x14ac:dyDescent="0.3">
      <c r="B1047" s="193" t="s">
        <v>10204</v>
      </c>
      <c r="C1047" s="183">
        <v>688500</v>
      </c>
      <c r="D1047" s="184">
        <v>0</v>
      </c>
      <c r="E1047" s="183">
        <f t="shared" ref="E1047:E1073" si="81">+C1047</f>
        <v>688500</v>
      </c>
      <c r="F1047" s="194">
        <v>45078</v>
      </c>
      <c r="G1047" s="195" t="str">
        <f t="shared" si="79"/>
        <v>VENCIDO</v>
      </c>
      <c r="H1047" s="195" t="s">
        <v>10674</v>
      </c>
      <c r="I1047" s="248" t="s">
        <v>10657</v>
      </c>
      <c r="J1047" s="25"/>
      <c r="K1047" s="26"/>
    </row>
    <row r="1048" spans="2:11" s="196" customFormat="1" ht="15" customHeight="1" x14ac:dyDescent="0.3">
      <c r="B1048" s="193" t="s">
        <v>10204</v>
      </c>
      <c r="C1048" s="183">
        <v>688500</v>
      </c>
      <c r="D1048" s="184">
        <v>0</v>
      </c>
      <c r="E1048" s="183">
        <f t="shared" si="81"/>
        <v>688500</v>
      </c>
      <c r="F1048" s="194">
        <v>45085</v>
      </c>
      <c r="G1048" s="195" t="str">
        <f t="shared" si="79"/>
        <v>VENCIDO</v>
      </c>
      <c r="H1048" s="195" t="s">
        <v>10674</v>
      </c>
      <c r="I1048" s="248" t="s">
        <v>10657</v>
      </c>
      <c r="J1048" s="25"/>
      <c r="K1048" s="26"/>
    </row>
    <row r="1049" spans="2:11" s="196" customFormat="1" ht="15" customHeight="1" x14ac:dyDescent="0.3">
      <c r="B1049" s="193" t="s">
        <v>10205</v>
      </c>
      <c r="C1049" s="183">
        <v>8190000</v>
      </c>
      <c r="D1049" s="184">
        <v>0</v>
      </c>
      <c r="E1049" s="183">
        <f t="shared" si="81"/>
        <v>8190000</v>
      </c>
      <c r="F1049" s="194">
        <v>45099</v>
      </c>
      <c r="G1049" s="195" t="str">
        <f t="shared" si="79"/>
        <v>VENCIDO</v>
      </c>
      <c r="H1049" s="195" t="s">
        <v>10674</v>
      </c>
      <c r="I1049" s="248" t="s">
        <v>10657</v>
      </c>
      <c r="J1049" s="25"/>
      <c r="K1049" s="26"/>
    </row>
    <row r="1050" spans="2:11" s="196" customFormat="1" ht="15" customHeight="1" x14ac:dyDescent="0.3">
      <c r="B1050" s="193" t="s">
        <v>10206</v>
      </c>
      <c r="C1050" s="183">
        <v>0</v>
      </c>
      <c r="D1050" s="184">
        <v>7840</v>
      </c>
      <c r="E1050" s="183">
        <f t="shared" ref="E1050:E1052" si="82">+D1050*$C$7</f>
        <v>56938784</v>
      </c>
      <c r="F1050" s="194">
        <v>45168</v>
      </c>
      <c r="G1050" s="195" t="str">
        <f t="shared" si="79"/>
        <v>VIGENTE</v>
      </c>
      <c r="H1050" s="195" t="s">
        <v>10674</v>
      </c>
      <c r="I1050" s="248" t="s">
        <v>10655</v>
      </c>
      <c r="J1050" s="25"/>
      <c r="K1050" s="26"/>
    </row>
    <row r="1051" spans="2:11" s="196" customFormat="1" ht="15" customHeight="1" x14ac:dyDescent="0.3">
      <c r="B1051" s="193" t="s">
        <v>10207</v>
      </c>
      <c r="C1051" s="183">
        <v>0</v>
      </c>
      <c r="D1051" s="184">
        <v>10237.5</v>
      </c>
      <c r="E1051" s="183">
        <f t="shared" si="82"/>
        <v>74350867.5</v>
      </c>
      <c r="F1051" s="194">
        <v>45102</v>
      </c>
      <c r="G1051" s="195" t="str">
        <f t="shared" si="79"/>
        <v>VENCIDO</v>
      </c>
      <c r="H1051" s="195" t="s">
        <v>10674</v>
      </c>
      <c r="I1051" s="248" t="s">
        <v>10655</v>
      </c>
      <c r="J1051" s="25"/>
      <c r="K1051" s="26"/>
    </row>
    <row r="1052" spans="2:11" s="196" customFormat="1" ht="15" customHeight="1" x14ac:dyDescent="0.3">
      <c r="B1052" s="193" t="s">
        <v>10208</v>
      </c>
      <c r="C1052" s="183">
        <v>0</v>
      </c>
      <c r="D1052" s="184">
        <v>572</v>
      </c>
      <c r="E1052" s="183">
        <f t="shared" si="82"/>
        <v>4154207.2</v>
      </c>
      <c r="F1052" s="194">
        <v>43773</v>
      </c>
      <c r="G1052" s="195" t="str">
        <f t="shared" si="79"/>
        <v>VENCIDO</v>
      </c>
      <c r="H1052" s="195" t="s">
        <v>10674</v>
      </c>
      <c r="I1052" s="248" t="s">
        <v>10655</v>
      </c>
      <c r="J1052" s="25"/>
      <c r="K1052" s="26"/>
    </row>
    <row r="1053" spans="2:11" s="196" customFormat="1" ht="15" customHeight="1" x14ac:dyDescent="0.3">
      <c r="B1053" s="193" t="s">
        <v>10209</v>
      </c>
      <c r="C1053" s="183">
        <v>780000</v>
      </c>
      <c r="D1053" s="184">
        <v>0</v>
      </c>
      <c r="E1053" s="183">
        <f t="shared" si="81"/>
        <v>780000</v>
      </c>
      <c r="F1053" s="194">
        <v>45063</v>
      </c>
      <c r="G1053" s="195" t="str">
        <f t="shared" si="79"/>
        <v>VENCIDO</v>
      </c>
      <c r="H1053" s="195" t="s">
        <v>10674</v>
      </c>
      <c r="I1053" s="248" t="s">
        <v>10657</v>
      </c>
      <c r="J1053" s="25"/>
      <c r="K1053" s="26"/>
    </row>
    <row r="1054" spans="2:11" s="196" customFormat="1" ht="15" customHeight="1" x14ac:dyDescent="0.3">
      <c r="B1054" s="193" t="s">
        <v>10209</v>
      </c>
      <c r="C1054" s="183">
        <v>10550476</v>
      </c>
      <c r="D1054" s="184">
        <v>0</v>
      </c>
      <c r="E1054" s="183">
        <f t="shared" si="81"/>
        <v>10550476</v>
      </c>
      <c r="F1054" s="194">
        <v>45062</v>
      </c>
      <c r="G1054" s="195" t="str">
        <f t="shared" si="79"/>
        <v>VENCIDO</v>
      </c>
      <c r="H1054" s="195" t="s">
        <v>10674</v>
      </c>
      <c r="I1054" s="248" t="s">
        <v>10657</v>
      </c>
      <c r="J1054" s="25"/>
      <c r="K1054" s="26"/>
    </row>
    <row r="1055" spans="2:11" s="196" customFormat="1" ht="15" customHeight="1" x14ac:dyDescent="0.3">
      <c r="B1055" s="193" t="s">
        <v>10210</v>
      </c>
      <c r="C1055" s="183">
        <v>420000</v>
      </c>
      <c r="D1055" s="184">
        <v>0</v>
      </c>
      <c r="E1055" s="183">
        <f t="shared" si="81"/>
        <v>420000</v>
      </c>
      <c r="F1055" s="194">
        <v>44701</v>
      </c>
      <c r="G1055" s="195" t="str">
        <f t="shared" si="79"/>
        <v>VENCIDO</v>
      </c>
      <c r="H1055" s="195" t="s">
        <v>10674</v>
      </c>
      <c r="I1055" s="248" t="s">
        <v>10656</v>
      </c>
      <c r="J1055" s="25"/>
      <c r="K1055" s="26"/>
    </row>
    <row r="1056" spans="2:11" s="196" customFormat="1" ht="15" customHeight="1" x14ac:dyDescent="0.3">
      <c r="B1056" s="193" t="s">
        <v>10210</v>
      </c>
      <c r="C1056" s="183">
        <v>250000</v>
      </c>
      <c r="D1056" s="184">
        <v>0</v>
      </c>
      <c r="E1056" s="183">
        <f t="shared" si="81"/>
        <v>250000</v>
      </c>
      <c r="F1056" s="194">
        <v>44705</v>
      </c>
      <c r="G1056" s="195" t="str">
        <f t="shared" si="79"/>
        <v>VENCIDO</v>
      </c>
      <c r="H1056" s="195" t="s">
        <v>10674</v>
      </c>
      <c r="I1056" s="248" t="s">
        <v>10656</v>
      </c>
      <c r="J1056" s="25"/>
      <c r="K1056" s="26"/>
    </row>
    <row r="1057" spans="2:11" s="196" customFormat="1" ht="15" customHeight="1" x14ac:dyDescent="0.3">
      <c r="B1057" s="193" t="s">
        <v>10211</v>
      </c>
      <c r="C1057" s="183">
        <v>180000</v>
      </c>
      <c r="D1057" s="184">
        <v>0</v>
      </c>
      <c r="E1057" s="183">
        <f t="shared" si="81"/>
        <v>180000</v>
      </c>
      <c r="F1057" s="194">
        <v>44695</v>
      </c>
      <c r="G1057" s="195" t="str">
        <f t="shared" si="79"/>
        <v>VENCIDO</v>
      </c>
      <c r="H1057" s="195" t="s">
        <v>10674</v>
      </c>
      <c r="I1057" s="248" t="s">
        <v>10656</v>
      </c>
      <c r="J1057" s="25"/>
      <c r="K1057" s="26"/>
    </row>
    <row r="1058" spans="2:11" s="196" customFormat="1" ht="15" customHeight="1" x14ac:dyDescent="0.3">
      <c r="B1058" s="193" t="s">
        <v>10211</v>
      </c>
      <c r="C1058" s="183">
        <v>36000</v>
      </c>
      <c r="D1058" s="184">
        <v>0</v>
      </c>
      <c r="E1058" s="183">
        <f t="shared" si="81"/>
        <v>36000</v>
      </c>
      <c r="F1058" s="194">
        <v>44704</v>
      </c>
      <c r="G1058" s="195" t="str">
        <f t="shared" si="79"/>
        <v>VENCIDO</v>
      </c>
      <c r="H1058" s="195" t="s">
        <v>10674</v>
      </c>
      <c r="I1058" s="248" t="s">
        <v>10656</v>
      </c>
      <c r="J1058" s="25"/>
      <c r="K1058" s="26"/>
    </row>
    <row r="1059" spans="2:11" s="196" customFormat="1" ht="15" customHeight="1" x14ac:dyDescent="0.3">
      <c r="B1059" s="193" t="s">
        <v>10211</v>
      </c>
      <c r="C1059" s="183">
        <v>150000</v>
      </c>
      <c r="D1059" s="184">
        <v>0</v>
      </c>
      <c r="E1059" s="183">
        <f t="shared" si="81"/>
        <v>150000</v>
      </c>
      <c r="F1059" s="194">
        <v>44730</v>
      </c>
      <c r="G1059" s="195" t="str">
        <f t="shared" si="79"/>
        <v>VENCIDO</v>
      </c>
      <c r="H1059" s="195" t="s">
        <v>10674</v>
      </c>
      <c r="I1059" s="248" t="s">
        <v>10656</v>
      </c>
      <c r="J1059" s="25"/>
      <c r="K1059" s="26"/>
    </row>
    <row r="1060" spans="2:11" s="196" customFormat="1" ht="15" customHeight="1" x14ac:dyDescent="0.3">
      <c r="B1060" s="193" t="s">
        <v>10211</v>
      </c>
      <c r="C1060" s="183">
        <v>600</v>
      </c>
      <c r="D1060" s="184">
        <v>0</v>
      </c>
      <c r="E1060" s="183">
        <f t="shared" si="81"/>
        <v>600</v>
      </c>
      <c r="F1060" s="194">
        <v>44895</v>
      </c>
      <c r="G1060" s="195" t="str">
        <f t="shared" si="79"/>
        <v>VENCIDO</v>
      </c>
      <c r="H1060" s="195" t="s">
        <v>10674</v>
      </c>
      <c r="I1060" s="248" t="s">
        <v>10656</v>
      </c>
      <c r="J1060" s="25"/>
      <c r="K1060" s="26"/>
    </row>
    <row r="1061" spans="2:11" s="196" customFormat="1" ht="15" customHeight="1" x14ac:dyDescent="0.3">
      <c r="B1061" s="193" t="s">
        <v>10211</v>
      </c>
      <c r="C1061" s="183">
        <v>45000</v>
      </c>
      <c r="D1061" s="184">
        <v>0</v>
      </c>
      <c r="E1061" s="183">
        <f t="shared" si="81"/>
        <v>45000</v>
      </c>
      <c r="F1061" s="194">
        <v>44885</v>
      </c>
      <c r="G1061" s="195" t="str">
        <f t="shared" si="79"/>
        <v>VENCIDO</v>
      </c>
      <c r="H1061" s="195" t="s">
        <v>10674</v>
      </c>
      <c r="I1061" s="248" t="s">
        <v>10656</v>
      </c>
      <c r="J1061" s="25"/>
      <c r="K1061" s="26"/>
    </row>
    <row r="1062" spans="2:11" s="196" customFormat="1" ht="15" customHeight="1" x14ac:dyDescent="0.3">
      <c r="B1062" s="193" t="s">
        <v>10212</v>
      </c>
      <c r="C1062" s="183">
        <v>0</v>
      </c>
      <c r="D1062" s="184">
        <v>1240</v>
      </c>
      <c r="E1062" s="183">
        <f t="shared" ref="E1062:E1065" si="83">+D1062*$C$7</f>
        <v>9005624</v>
      </c>
      <c r="F1062" s="194">
        <v>45024</v>
      </c>
      <c r="G1062" s="195" t="str">
        <f t="shared" si="79"/>
        <v>VENCIDO</v>
      </c>
      <c r="H1062" s="195" t="s">
        <v>10674</v>
      </c>
      <c r="I1062" s="248" t="s">
        <v>10655</v>
      </c>
      <c r="J1062" s="25"/>
      <c r="K1062" s="26"/>
    </row>
    <row r="1063" spans="2:11" s="196" customFormat="1" ht="15" customHeight="1" x14ac:dyDescent="0.3">
      <c r="B1063" s="193" t="s">
        <v>10212</v>
      </c>
      <c r="C1063" s="183">
        <v>0</v>
      </c>
      <c r="D1063" s="184">
        <v>3708.2</v>
      </c>
      <c r="E1063" s="183">
        <f t="shared" si="83"/>
        <v>26931173.32</v>
      </c>
      <c r="F1063" s="194">
        <v>45051</v>
      </c>
      <c r="G1063" s="195" t="str">
        <f t="shared" si="79"/>
        <v>VENCIDO</v>
      </c>
      <c r="H1063" s="195" t="s">
        <v>10674</v>
      </c>
      <c r="I1063" s="248" t="s">
        <v>10655</v>
      </c>
      <c r="J1063" s="25"/>
      <c r="K1063" s="26"/>
    </row>
    <row r="1064" spans="2:11" s="196" customFormat="1" ht="15" customHeight="1" x14ac:dyDescent="0.3">
      <c r="B1064" s="193" t="s">
        <v>10212</v>
      </c>
      <c r="C1064" s="183">
        <v>0</v>
      </c>
      <c r="D1064" s="184">
        <v>1008</v>
      </c>
      <c r="E1064" s="183">
        <f t="shared" si="83"/>
        <v>7320700.8000000007</v>
      </c>
      <c r="F1064" s="194">
        <v>45051</v>
      </c>
      <c r="G1064" s="195" t="str">
        <f t="shared" si="79"/>
        <v>VENCIDO</v>
      </c>
      <c r="H1064" s="195" t="s">
        <v>10674</v>
      </c>
      <c r="I1064" s="248" t="s">
        <v>10655</v>
      </c>
      <c r="J1064" s="25"/>
      <c r="K1064" s="26"/>
    </row>
    <row r="1065" spans="2:11" s="196" customFormat="1" ht="15" customHeight="1" x14ac:dyDescent="0.3">
      <c r="B1065" s="193" t="s">
        <v>10212</v>
      </c>
      <c r="C1065" s="183">
        <v>0</v>
      </c>
      <c r="D1065" s="184">
        <v>1432.23</v>
      </c>
      <c r="E1065" s="183">
        <f t="shared" si="83"/>
        <v>10401713.598000001</v>
      </c>
      <c r="F1065" s="194">
        <v>45051</v>
      </c>
      <c r="G1065" s="195" t="str">
        <f t="shared" si="79"/>
        <v>VENCIDO</v>
      </c>
      <c r="H1065" s="195" t="s">
        <v>10674</v>
      </c>
      <c r="I1065" s="248" t="s">
        <v>10655</v>
      </c>
      <c r="J1065" s="25"/>
      <c r="K1065" s="26"/>
    </row>
    <row r="1066" spans="2:11" s="196" customFormat="1" ht="15" customHeight="1" x14ac:dyDescent="0.3">
      <c r="B1066" s="193" t="s">
        <v>10213</v>
      </c>
      <c r="C1066" s="183">
        <v>750000</v>
      </c>
      <c r="D1066" s="184">
        <v>0</v>
      </c>
      <c r="E1066" s="183">
        <f t="shared" si="81"/>
        <v>750000</v>
      </c>
      <c r="F1066" s="194">
        <v>45096</v>
      </c>
      <c r="G1066" s="195" t="str">
        <f t="shared" si="79"/>
        <v>VENCIDO</v>
      </c>
      <c r="H1066" s="195" t="s">
        <v>10674</v>
      </c>
      <c r="I1066" s="248" t="s">
        <v>10657</v>
      </c>
      <c r="J1066" s="25"/>
      <c r="K1066" s="26"/>
    </row>
    <row r="1067" spans="2:11" s="196" customFormat="1" ht="15" customHeight="1" x14ac:dyDescent="0.3">
      <c r="B1067" s="193" t="s">
        <v>10214</v>
      </c>
      <c r="C1067" s="183">
        <v>0</v>
      </c>
      <c r="D1067" s="184">
        <v>996.94</v>
      </c>
      <c r="E1067" s="183">
        <f t="shared" ref="E1067:E1068" si="84">+D1067*$C$7</f>
        <v>7240376.4440000011</v>
      </c>
      <c r="F1067" s="194">
        <v>45107</v>
      </c>
      <c r="G1067" s="195" t="str">
        <f t="shared" si="79"/>
        <v>VIGENTE</v>
      </c>
      <c r="H1067" s="195" t="s">
        <v>10674</v>
      </c>
      <c r="I1067" s="248" t="s">
        <v>10655</v>
      </c>
      <c r="J1067" s="25"/>
      <c r="K1067" s="26"/>
    </row>
    <row r="1068" spans="2:11" s="196" customFormat="1" ht="15" customHeight="1" x14ac:dyDescent="0.3">
      <c r="B1068" s="193" t="s">
        <v>10214</v>
      </c>
      <c r="C1068" s="183">
        <v>0</v>
      </c>
      <c r="D1068" s="184">
        <v>2326.2199999999998</v>
      </c>
      <c r="E1068" s="183">
        <f t="shared" si="84"/>
        <v>16894405.371999998</v>
      </c>
      <c r="F1068" s="194">
        <v>45350</v>
      </c>
      <c r="G1068" s="195" t="str">
        <f t="shared" si="79"/>
        <v>VIGENTE</v>
      </c>
      <c r="H1068" s="195" t="s">
        <v>10674</v>
      </c>
      <c r="I1068" s="248" t="s">
        <v>10655</v>
      </c>
      <c r="J1068" s="25"/>
      <c r="K1068" s="26"/>
    </row>
    <row r="1069" spans="2:11" s="196" customFormat="1" ht="15" customHeight="1" x14ac:dyDescent="0.3">
      <c r="B1069" s="193" t="s">
        <v>10215</v>
      </c>
      <c r="C1069" s="183">
        <v>14000</v>
      </c>
      <c r="D1069" s="184">
        <v>0</v>
      </c>
      <c r="E1069" s="183">
        <f t="shared" si="81"/>
        <v>14000</v>
      </c>
      <c r="F1069" s="194">
        <v>45114</v>
      </c>
      <c r="G1069" s="195" t="str">
        <f t="shared" si="79"/>
        <v>VIGENTE</v>
      </c>
      <c r="H1069" s="195" t="s">
        <v>10674</v>
      </c>
      <c r="I1069" s="248" t="s">
        <v>10656</v>
      </c>
      <c r="J1069" s="25"/>
      <c r="K1069" s="26"/>
    </row>
    <row r="1070" spans="2:11" s="196" customFormat="1" ht="15" customHeight="1" x14ac:dyDescent="0.3">
      <c r="B1070" s="193" t="s">
        <v>10215</v>
      </c>
      <c r="C1070" s="183">
        <v>50000</v>
      </c>
      <c r="D1070" s="184">
        <v>0</v>
      </c>
      <c r="E1070" s="183">
        <f t="shared" si="81"/>
        <v>50000</v>
      </c>
      <c r="F1070" s="194">
        <v>45123</v>
      </c>
      <c r="G1070" s="195" t="str">
        <f t="shared" si="79"/>
        <v>VIGENTE</v>
      </c>
      <c r="H1070" s="195" t="s">
        <v>10674</v>
      </c>
      <c r="I1070" s="248" t="s">
        <v>10656</v>
      </c>
      <c r="J1070" s="25"/>
      <c r="K1070" s="26"/>
    </row>
    <row r="1071" spans="2:11" s="196" customFormat="1" ht="15" customHeight="1" x14ac:dyDescent="0.3">
      <c r="B1071" s="193" t="s">
        <v>10216</v>
      </c>
      <c r="C1071" s="183">
        <v>175000</v>
      </c>
      <c r="D1071" s="184">
        <v>0</v>
      </c>
      <c r="E1071" s="183">
        <f t="shared" si="81"/>
        <v>175000</v>
      </c>
      <c r="F1071" s="194">
        <v>44867</v>
      </c>
      <c r="G1071" s="195" t="str">
        <f t="shared" si="79"/>
        <v>VENCIDO</v>
      </c>
      <c r="H1071" s="195" t="s">
        <v>10674</v>
      </c>
      <c r="I1071" s="248" t="s">
        <v>10656</v>
      </c>
      <c r="J1071" s="25"/>
      <c r="K1071" s="26"/>
    </row>
    <row r="1072" spans="2:11" s="196" customFormat="1" ht="15" customHeight="1" x14ac:dyDescent="0.3">
      <c r="B1072" s="193" t="s">
        <v>10216</v>
      </c>
      <c r="C1072" s="183">
        <v>350000</v>
      </c>
      <c r="D1072" s="184">
        <v>0</v>
      </c>
      <c r="E1072" s="183">
        <f t="shared" si="81"/>
        <v>350000</v>
      </c>
      <c r="F1072" s="194">
        <v>45232</v>
      </c>
      <c r="G1072" s="195" t="str">
        <f t="shared" si="79"/>
        <v>VIGENTE</v>
      </c>
      <c r="H1072" s="195" t="s">
        <v>10674</v>
      </c>
      <c r="I1072" s="248" t="s">
        <v>10656</v>
      </c>
      <c r="J1072" s="25"/>
      <c r="K1072" s="26"/>
    </row>
    <row r="1073" spans="2:11" s="196" customFormat="1" ht="15" customHeight="1" x14ac:dyDescent="0.3">
      <c r="B1073" s="193" t="s">
        <v>10216</v>
      </c>
      <c r="C1073" s="183">
        <v>972500</v>
      </c>
      <c r="D1073" s="184">
        <v>0</v>
      </c>
      <c r="E1073" s="183">
        <f t="shared" si="81"/>
        <v>972500</v>
      </c>
      <c r="F1073" s="194">
        <v>44867</v>
      </c>
      <c r="G1073" s="195" t="str">
        <f t="shared" si="79"/>
        <v>VENCIDO</v>
      </c>
      <c r="H1073" s="195" t="s">
        <v>10674</v>
      </c>
      <c r="I1073" s="248" t="s">
        <v>10656</v>
      </c>
      <c r="J1073" s="25"/>
      <c r="K1073" s="26"/>
    </row>
    <row r="1074" spans="2:11" s="196" customFormat="1" ht="15" customHeight="1" x14ac:dyDescent="0.3">
      <c r="B1074" s="193" t="s">
        <v>10216</v>
      </c>
      <c r="C1074" s="183">
        <v>206000</v>
      </c>
      <c r="D1074" s="184">
        <v>0</v>
      </c>
      <c r="E1074" s="183">
        <f t="shared" ref="E1074:E1105" si="85">+C1074</f>
        <v>206000</v>
      </c>
      <c r="F1074" s="194">
        <v>44870</v>
      </c>
      <c r="G1074" s="195" t="str">
        <f t="shared" si="79"/>
        <v>VENCIDO</v>
      </c>
      <c r="H1074" s="195" t="s">
        <v>10674</v>
      </c>
      <c r="I1074" s="248" t="s">
        <v>10656</v>
      </c>
      <c r="J1074" s="25"/>
      <c r="K1074" s="26"/>
    </row>
    <row r="1075" spans="2:11" s="196" customFormat="1" ht="15" customHeight="1" x14ac:dyDescent="0.3">
      <c r="B1075" s="193" t="s">
        <v>10216</v>
      </c>
      <c r="C1075" s="183">
        <v>115900</v>
      </c>
      <c r="D1075" s="184">
        <v>0</v>
      </c>
      <c r="E1075" s="183">
        <f t="shared" si="85"/>
        <v>115900</v>
      </c>
      <c r="F1075" s="194">
        <v>44872</v>
      </c>
      <c r="G1075" s="195" t="str">
        <f t="shared" si="79"/>
        <v>VENCIDO</v>
      </c>
      <c r="H1075" s="195" t="s">
        <v>10674</v>
      </c>
      <c r="I1075" s="248" t="s">
        <v>10656</v>
      </c>
      <c r="J1075" s="25"/>
      <c r="K1075" s="26"/>
    </row>
    <row r="1076" spans="2:11" s="196" customFormat="1" ht="15" customHeight="1" x14ac:dyDescent="0.3">
      <c r="B1076" s="193" t="s">
        <v>10216</v>
      </c>
      <c r="C1076" s="183">
        <v>135000</v>
      </c>
      <c r="D1076" s="184">
        <v>0</v>
      </c>
      <c r="E1076" s="183">
        <f t="shared" si="85"/>
        <v>135000</v>
      </c>
      <c r="F1076" s="194">
        <v>45049</v>
      </c>
      <c r="G1076" s="195" t="str">
        <f t="shared" si="79"/>
        <v>VENCIDO</v>
      </c>
      <c r="H1076" s="195" t="s">
        <v>10674</v>
      </c>
      <c r="I1076" s="248" t="s">
        <v>10656</v>
      </c>
      <c r="J1076" s="25"/>
      <c r="K1076" s="26"/>
    </row>
    <row r="1077" spans="2:11" s="196" customFormat="1" ht="15" customHeight="1" x14ac:dyDescent="0.3">
      <c r="B1077" s="193" t="s">
        <v>10217</v>
      </c>
      <c r="C1077" s="183">
        <v>0</v>
      </c>
      <c r="D1077" s="184">
        <v>65.290000000000006</v>
      </c>
      <c r="E1077" s="183">
        <f t="shared" ref="E1077:E1085" si="86">+D1077*$C$7</f>
        <v>474175.1540000001</v>
      </c>
      <c r="F1077" s="194">
        <v>44012</v>
      </c>
      <c r="G1077" s="195" t="str">
        <f t="shared" si="79"/>
        <v>VENCIDO</v>
      </c>
      <c r="H1077" s="195" t="s">
        <v>10674</v>
      </c>
      <c r="I1077" s="248" t="s">
        <v>10655</v>
      </c>
      <c r="J1077" s="25"/>
      <c r="K1077" s="26"/>
    </row>
    <row r="1078" spans="2:11" s="196" customFormat="1" ht="15" customHeight="1" x14ac:dyDescent="0.3">
      <c r="B1078" s="193" t="s">
        <v>10218</v>
      </c>
      <c r="C1078" s="183">
        <v>0</v>
      </c>
      <c r="D1078" s="184">
        <v>40665.9</v>
      </c>
      <c r="E1078" s="183">
        <f t="shared" si="86"/>
        <v>295340165.34000003</v>
      </c>
      <c r="F1078" s="194">
        <v>45033</v>
      </c>
      <c r="G1078" s="195" t="str">
        <f t="shared" si="79"/>
        <v>VENCIDO</v>
      </c>
      <c r="H1078" s="195" t="s">
        <v>10674</v>
      </c>
      <c r="I1078" s="248" t="s">
        <v>10655</v>
      </c>
      <c r="J1078" s="25"/>
      <c r="K1078" s="26"/>
    </row>
    <row r="1079" spans="2:11" s="196" customFormat="1" ht="15" customHeight="1" x14ac:dyDescent="0.3">
      <c r="B1079" s="193" t="s">
        <v>10218</v>
      </c>
      <c r="C1079" s="183">
        <v>0</v>
      </c>
      <c r="D1079" s="184">
        <v>8170.93</v>
      </c>
      <c r="E1079" s="183">
        <f t="shared" si="86"/>
        <v>59342196.218000002</v>
      </c>
      <c r="F1079" s="194">
        <v>45350</v>
      </c>
      <c r="G1079" s="195" t="str">
        <f t="shared" si="79"/>
        <v>VIGENTE</v>
      </c>
      <c r="H1079" s="195" t="s">
        <v>10674</v>
      </c>
      <c r="I1079" s="248" t="s">
        <v>10655</v>
      </c>
      <c r="J1079" s="25"/>
      <c r="K1079" s="26"/>
    </row>
    <row r="1080" spans="2:11" s="196" customFormat="1" ht="15" customHeight="1" x14ac:dyDescent="0.3">
      <c r="B1080" s="193" t="s">
        <v>10218</v>
      </c>
      <c r="C1080" s="183">
        <v>0</v>
      </c>
      <c r="D1080" s="184">
        <v>3501.83</v>
      </c>
      <c r="E1080" s="183">
        <f t="shared" si="86"/>
        <v>25432390.558000002</v>
      </c>
      <c r="F1080" s="194">
        <v>45046</v>
      </c>
      <c r="G1080" s="195" t="str">
        <f t="shared" si="79"/>
        <v>VENCIDO</v>
      </c>
      <c r="H1080" s="195" t="s">
        <v>10674</v>
      </c>
      <c r="I1080" s="248" t="s">
        <v>10655</v>
      </c>
      <c r="J1080" s="25"/>
      <c r="K1080" s="26"/>
    </row>
    <row r="1081" spans="2:11" s="196" customFormat="1" ht="15" customHeight="1" x14ac:dyDescent="0.3">
      <c r="B1081" s="193" t="s">
        <v>10218</v>
      </c>
      <c r="C1081" s="183">
        <v>0</v>
      </c>
      <c r="D1081" s="184">
        <v>2199.52</v>
      </c>
      <c r="E1081" s="183">
        <f t="shared" si="86"/>
        <v>15974233.952000001</v>
      </c>
      <c r="F1081" s="194">
        <v>45032</v>
      </c>
      <c r="G1081" s="195" t="str">
        <f t="shared" si="79"/>
        <v>VENCIDO</v>
      </c>
      <c r="H1081" s="195" t="s">
        <v>10674</v>
      </c>
      <c r="I1081" s="248" t="s">
        <v>10655</v>
      </c>
      <c r="J1081" s="25"/>
      <c r="K1081" s="26"/>
    </row>
    <row r="1082" spans="2:11" s="196" customFormat="1" ht="15" customHeight="1" x14ac:dyDescent="0.3">
      <c r="B1082" s="193" t="s">
        <v>10218</v>
      </c>
      <c r="C1082" s="183">
        <v>0</v>
      </c>
      <c r="D1082" s="184">
        <v>7077.5</v>
      </c>
      <c r="E1082" s="183">
        <f t="shared" si="86"/>
        <v>51401051.5</v>
      </c>
      <c r="F1082" s="194">
        <v>45076</v>
      </c>
      <c r="G1082" s="195" t="str">
        <f t="shared" si="79"/>
        <v>VENCIDO</v>
      </c>
      <c r="H1082" s="195" t="s">
        <v>10674</v>
      </c>
      <c r="I1082" s="248" t="s">
        <v>10655</v>
      </c>
      <c r="J1082" s="25"/>
      <c r="K1082" s="26"/>
    </row>
    <row r="1083" spans="2:11" s="196" customFormat="1" ht="15" customHeight="1" x14ac:dyDescent="0.3">
      <c r="B1083" s="193" t="s">
        <v>10218</v>
      </c>
      <c r="C1083" s="183">
        <v>0</v>
      </c>
      <c r="D1083" s="184">
        <v>23954.71</v>
      </c>
      <c r="E1083" s="183">
        <f t="shared" si="86"/>
        <v>173973476.84600002</v>
      </c>
      <c r="F1083" s="194">
        <v>45103</v>
      </c>
      <c r="G1083" s="195" t="str">
        <f t="shared" si="79"/>
        <v>VENCIDO</v>
      </c>
      <c r="H1083" s="195" t="s">
        <v>10674</v>
      </c>
      <c r="I1083" s="248" t="s">
        <v>10655</v>
      </c>
      <c r="J1083" s="25"/>
      <c r="K1083" s="26"/>
    </row>
    <row r="1084" spans="2:11" s="196" customFormat="1" ht="15" customHeight="1" x14ac:dyDescent="0.3">
      <c r="B1084" s="193" t="s">
        <v>10218</v>
      </c>
      <c r="C1084" s="183">
        <v>0</v>
      </c>
      <c r="D1084" s="184">
        <v>8132</v>
      </c>
      <c r="E1084" s="183">
        <f t="shared" si="86"/>
        <v>59059463.200000003</v>
      </c>
      <c r="F1084" s="194">
        <v>45107</v>
      </c>
      <c r="G1084" s="195" t="str">
        <f t="shared" si="79"/>
        <v>VIGENTE</v>
      </c>
      <c r="H1084" s="195" t="s">
        <v>10674</v>
      </c>
      <c r="I1084" s="248" t="s">
        <v>10655</v>
      </c>
      <c r="J1084" s="25"/>
      <c r="K1084" s="26"/>
    </row>
    <row r="1085" spans="2:11" s="196" customFormat="1" ht="15" customHeight="1" x14ac:dyDescent="0.3">
      <c r="B1085" s="193" t="s">
        <v>10218</v>
      </c>
      <c r="C1085" s="183">
        <v>0</v>
      </c>
      <c r="D1085" s="184">
        <v>5618.18</v>
      </c>
      <c r="E1085" s="183">
        <f t="shared" si="86"/>
        <v>40802594.068000004</v>
      </c>
      <c r="F1085" s="194">
        <v>45091</v>
      </c>
      <c r="G1085" s="195" t="str">
        <f t="shared" si="79"/>
        <v>VENCIDO</v>
      </c>
      <c r="H1085" s="195" t="s">
        <v>10674</v>
      </c>
      <c r="I1085" s="248" t="s">
        <v>10655</v>
      </c>
      <c r="J1085" s="25"/>
      <c r="K1085" s="26"/>
    </row>
    <row r="1086" spans="2:11" s="196" customFormat="1" ht="15" customHeight="1" x14ac:dyDescent="0.3">
      <c r="B1086" s="193" t="s">
        <v>10219</v>
      </c>
      <c r="C1086" s="183">
        <v>35000</v>
      </c>
      <c r="D1086" s="184">
        <v>0</v>
      </c>
      <c r="E1086" s="183">
        <f t="shared" si="85"/>
        <v>35000</v>
      </c>
      <c r="F1086" s="194">
        <v>44857</v>
      </c>
      <c r="G1086" s="195" t="str">
        <f t="shared" si="79"/>
        <v>VENCIDO</v>
      </c>
      <c r="H1086" s="195" t="s">
        <v>10674</v>
      </c>
      <c r="I1086" s="248" t="s">
        <v>10656</v>
      </c>
      <c r="J1086" s="25"/>
      <c r="K1086" s="26"/>
    </row>
    <row r="1087" spans="2:11" s="196" customFormat="1" ht="15" customHeight="1" x14ac:dyDescent="0.3">
      <c r="B1087" s="193" t="s">
        <v>10220</v>
      </c>
      <c r="C1087" s="183">
        <v>550000</v>
      </c>
      <c r="D1087" s="184">
        <v>0</v>
      </c>
      <c r="E1087" s="183">
        <f t="shared" si="85"/>
        <v>550000</v>
      </c>
      <c r="F1087" s="194">
        <v>45036</v>
      </c>
      <c r="G1087" s="195" t="str">
        <f t="shared" si="79"/>
        <v>VENCIDO</v>
      </c>
      <c r="H1087" s="195" t="s">
        <v>10674</v>
      </c>
      <c r="I1087" s="248" t="s">
        <v>10657</v>
      </c>
      <c r="J1087" s="25"/>
      <c r="K1087" s="26"/>
    </row>
    <row r="1088" spans="2:11" s="196" customFormat="1" ht="15" customHeight="1" x14ac:dyDescent="0.3">
      <c r="B1088" s="193" t="s">
        <v>10221</v>
      </c>
      <c r="C1088" s="183">
        <v>500000</v>
      </c>
      <c r="D1088" s="184">
        <v>0</v>
      </c>
      <c r="E1088" s="183">
        <f t="shared" si="85"/>
        <v>500000</v>
      </c>
      <c r="F1088" s="194">
        <v>45051</v>
      </c>
      <c r="G1088" s="195" t="str">
        <f t="shared" si="79"/>
        <v>VENCIDO</v>
      </c>
      <c r="H1088" s="195" t="s">
        <v>10674</v>
      </c>
      <c r="I1088" s="248" t="s">
        <v>10657</v>
      </c>
      <c r="J1088" s="25"/>
      <c r="K1088" s="26"/>
    </row>
    <row r="1089" spans="2:11" s="196" customFormat="1" ht="15" customHeight="1" x14ac:dyDescent="0.3">
      <c r="B1089" s="193" t="s">
        <v>10221</v>
      </c>
      <c r="C1089" s="183">
        <v>2000000</v>
      </c>
      <c r="D1089" s="184">
        <v>0</v>
      </c>
      <c r="E1089" s="183">
        <f t="shared" si="85"/>
        <v>2000000</v>
      </c>
      <c r="F1089" s="194">
        <v>45051</v>
      </c>
      <c r="G1089" s="195" t="str">
        <f t="shared" si="79"/>
        <v>VENCIDO</v>
      </c>
      <c r="H1089" s="195" t="s">
        <v>10674</v>
      </c>
      <c r="I1089" s="248" t="s">
        <v>10657</v>
      </c>
      <c r="J1089" s="25"/>
      <c r="K1089" s="26"/>
    </row>
    <row r="1090" spans="2:11" s="196" customFormat="1" ht="15" customHeight="1" x14ac:dyDescent="0.3">
      <c r="B1090" s="193" t="s">
        <v>10222</v>
      </c>
      <c r="C1090" s="183">
        <v>101642</v>
      </c>
      <c r="D1090" s="184">
        <v>0</v>
      </c>
      <c r="E1090" s="183">
        <f t="shared" si="85"/>
        <v>101642</v>
      </c>
      <c r="F1090" s="194">
        <v>44862</v>
      </c>
      <c r="G1090" s="195" t="str">
        <f t="shared" si="79"/>
        <v>VENCIDO</v>
      </c>
      <c r="H1090" s="195" t="s">
        <v>10674</v>
      </c>
      <c r="I1090" s="248" t="s">
        <v>10656</v>
      </c>
      <c r="J1090" s="25"/>
      <c r="K1090" s="26"/>
    </row>
    <row r="1091" spans="2:11" s="196" customFormat="1" ht="15" customHeight="1" x14ac:dyDescent="0.3">
      <c r="B1091" s="193" t="s">
        <v>9895</v>
      </c>
      <c r="C1091" s="183">
        <v>0</v>
      </c>
      <c r="D1091" s="184">
        <v>2827.36</v>
      </c>
      <c r="E1091" s="183">
        <f t="shared" ref="E1091:E1094" si="87">+D1091*$C$7</f>
        <v>20533984.736000001</v>
      </c>
      <c r="F1091" s="194">
        <v>44144</v>
      </c>
      <c r="G1091" s="195" t="str">
        <f t="shared" si="79"/>
        <v>VENCIDO</v>
      </c>
      <c r="H1091" s="195" t="s">
        <v>10674</v>
      </c>
      <c r="I1091" s="248" t="s">
        <v>10655</v>
      </c>
      <c r="J1091" s="25"/>
      <c r="K1091" s="26"/>
    </row>
    <row r="1092" spans="2:11" s="196" customFormat="1" ht="15" customHeight="1" x14ac:dyDescent="0.3">
      <c r="B1092" s="193" t="s">
        <v>9895</v>
      </c>
      <c r="C1092" s="183">
        <v>0</v>
      </c>
      <c r="D1092" s="184">
        <v>2862.14</v>
      </c>
      <c r="E1092" s="183">
        <f t="shared" si="87"/>
        <v>20786577.964000002</v>
      </c>
      <c r="F1092" s="194">
        <v>44170</v>
      </c>
      <c r="G1092" s="195" t="str">
        <f t="shared" si="79"/>
        <v>VENCIDO</v>
      </c>
      <c r="H1092" s="195" t="s">
        <v>10674</v>
      </c>
      <c r="I1092" s="248" t="s">
        <v>10655</v>
      </c>
      <c r="J1092" s="25"/>
      <c r="K1092" s="26"/>
    </row>
    <row r="1093" spans="2:11" s="196" customFormat="1" ht="15" customHeight="1" x14ac:dyDescent="0.3">
      <c r="B1093" s="193" t="s">
        <v>9895</v>
      </c>
      <c r="C1093" s="183">
        <v>0</v>
      </c>
      <c r="D1093" s="184">
        <v>868.02</v>
      </c>
      <c r="E1093" s="183">
        <f t="shared" si="87"/>
        <v>6304082.0520000001</v>
      </c>
      <c r="F1093" s="194">
        <v>44496</v>
      </c>
      <c r="G1093" s="195" t="str">
        <f t="shared" si="79"/>
        <v>VENCIDO</v>
      </c>
      <c r="H1093" s="195" t="s">
        <v>10674</v>
      </c>
      <c r="I1093" s="248" t="s">
        <v>10655</v>
      </c>
      <c r="J1093" s="25"/>
      <c r="K1093" s="26"/>
    </row>
    <row r="1094" spans="2:11" s="196" customFormat="1" ht="15" customHeight="1" x14ac:dyDescent="0.3">
      <c r="B1094" s="193" t="s">
        <v>9895</v>
      </c>
      <c r="C1094" s="183">
        <v>0</v>
      </c>
      <c r="D1094" s="184">
        <v>2734.89</v>
      </c>
      <c r="E1094" s="183">
        <f t="shared" si="87"/>
        <v>19862412.114</v>
      </c>
      <c r="F1094" s="194">
        <v>44782</v>
      </c>
      <c r="G1094" s="195" t="str">
        <f t="shared" si="79"/>
        <v>VENCIDO</v>
      </c>
      <c r="H1094" s="195" t="s">
        <v>10674</v>
      </c>
      <c r="I1094" s="248" t="s">
        <v>10655</v>
      </c>
      <c r="J1094" s="25"/>
      <c r="K1094" s="26"/>
    </row>
    <row r="1095" spans="2:11" s="196" customFormat="1" ht="15" customHeight="1" x14ac:dyDescent="0.3">
      <c r="B1095" s="193" t="s">
        <v>9895</v>
      </c>
      <c r="C1095" s="183">
        <v>11740517</v>
      </c>
      <c r="D1095" s="184">
        <v>0</v>
      </c>
      <c r="E1095" s="183">
        <f t="shared" si="85"/>
        <v>11740517</v>
      </c>
      <c r="F1095" s="194">
        <v>44537</v>
      </c>
      <c r="G1095" s="195" t="str">
        <f t="shared" si="79"/>
        <v>VENCIDO</v>
      </c>
      <c r="H1095" s="195" t="s">
        <v>10674</v>
      </c>
      <c r="I1095" s="248" t="s">
        <v>10657</v>
      </c>
      <c r="J1095" s="25"/>
      <c r="K1095" s="26"/>
    </row>
    <row r="1096" spans="2:11" s="196" customFormat="1" ht="15" customHeight="1" x14ac:dyDescent="0.3">
      <c r="B1096" s="193" t="s">
        <v>9895</v>
      </c>
      <c r="C1096" s="183">
        <v>13370754</v>
      </c>
      <c r="D1096" s="184">
        <v>0</v>
      </c>
      <c r="E1096" s="183">
        <f t="shared" si="85"/>
        <v>13370754</v>
      </c>
      <c r="F1096" s="194">
        <v>44681</v>
      </c>
      <c r="G1096" s="195" t="str">
        <f t="shared" si="79"/>
        <v>VENCIDO</v>
      </c>
      <c r="H1096" s="195" t="s">
        <v>10674</v>
      </c>
      <c r="I1096" s="248" t="s">
        <v>10657</v>
      </c>
      <c r="J1096" s="25"/>
      <c r="K1096" s="26"/>
    </row>
    <row r="1097" spans="2:11" s="196" customFormat="1" ht="15" customHeight="1" x14ac:dyDescent="0.3">
      <c r="B1097" s="193" t="s">
        <v>9895</v>
      </c>
      <c r="C1097" s="183">
        <v>1287922</v>
      </c>
      <c r="D1097" s="184">
        <v>0</v>
      </c>
      <c r="E1097" s="183">
        <f t="shared" si="85"/>
        <v>1287922</v>
      </c>
      <c r="F1097" s="194">
        <v>44703</v>
      </c>
      <c r="G1097" s="195" t="str">
        <f t="shared" si="79"/>
        <v>VENCIDO</v>
      </c>
      <c r="H1097" s="195" t="s">
        <v>10674</v>
      </c>
      <c r="I1097" s="248" t="s">
        <v>10657</v>
      </c>
      <c r="J1097" s="25"/>
      <c r="K1097" s="26"/>
    </row>
    <row r="1098" spans="2:11" s="196" customFormat="1" ht="15" customHeight="1" x14ac:dyDescent="0.3">
      <c r="B1098" s="193" t="s">
        <v>9895</v>
      </c>
      <c r="C1098" s="183">
        <v>320000</v>
      </c>
      <c r="D1098" s="184">
        <v>0</v>
      </c>
      <c r="E1098" s="183">
        <f t="shared" si="85"/>
        <v>320000</v>
      </c>
      <c r="F1098" s="194">
        <v>45015</v>
      </c>
      <c r="G1098" s="195" t="str">
        <f t="shared" si="79"/>
        <v>VENCIDO</v>
      </c>
      <c r="H1098" s="195" t="s">
        <v>10674</v>
      </c>
      <c r="I1098" s="248" t="s">
        <v>10659</v>
      </c>
      <c r="J1098" s="25"/>
      <c r="K1098" s="26"/>
    </row>
    <row r="1099" spans="2:11" s="196" customFormat="1" ht="15" customHeight="1" x14ac:dyDescent="0.3">
      <c r="B1099" s="193" t="s">
        <v>9895</v>
      </c>
      <c r="C1099" s="183">
        <v>5854714</v>
      </c>
      <c r="D1099" s="184">
        <v>0</v>
      </c>
      <c r="E1099" s="183">
        <f t="shared" si="85"/>
        <v>5854714</v>
      </c>
      <c r="F1099" s="194">
        <v>45015</v>
      </c>
      <c r="G1099" s="195" t="str">
        <f t="shared" si="79"/>
        <v>VENCIDO</v>
      </c>
      <c r="H1099" s="195" t="s">
        <v>10674</v>
      </c>
      <c r="I1099" s="248" t="s">
        <v>10659</v>
      </c>
      <c r="J1099" s="25"/>
      <c r="K1099" s="26"/>
    </row>
    <row r="1100" spans="2:11" s="196" customFormat="1" ht="15" customHeight="1" x14ac:dyDescent="0.3">
      <c r="B1100" s="193" t="s">
        <v>9895</v>
      </c>
      <c r="C1100" s="183">
        <v>2820822</v>
      </c>
      <c r="D1100" s="184">
        <v>0</v>
      </c>
      <c r="E1100" s="183">
        <f t="shared" si="85"/>
        <v>2820822</v>
      </c>
      <c r="F1100" s="194">
        <v>45077</v>
      </c>
      <c r="G1100" s="195" t="str">
        <f t="shared" si="79"/>
        <v>VENCIDO</v>
      </c>
      <c r="H1100" s="195" t="s">
        <v>10674</v>
      </c>
      <c r="I1100" s="248" t="s">
        <v>10659</v>
      </c>
      <c r="J1100" s="25"/>
      <c r="K1100" s="26"/>
    </row>
    <row r="1101" spans="2:11" s="196" customFormat="1" ht="15" customHeight="1" x14ac:dyDescent="0.3">
      <c r="B1101" s="193" t="s">
        <v>9895</v>
      </c>
      <c r="C1101" s="183">
        <v>2362072</v>
      </c>
      <c r="D1101" s="184">
        <v>0</v>
      </c>
      <c r="E1101" s="183">
        <f t="shared" si="85"/>
        <v>2362072</v>
      </c>
      <c r="F1101" s="194">
        <v>45107</v>
      </c>
      <c r="G1101" s="195" t="str">
        <f t="shared" si="79"/>
        <v>VIGENTE</v>
      </c>
      <c r="H1101" s="195" t="s">
        <v>10674</v>
      </c>
      <c r="I1101" s="248" t="s">
        <v>10659</v>
      </c>
      <c r="J1101" s="25"/>
      <c r="K1101" s="26"/>
    </row>
    <row r="1102" spans="2:11" s="196" customFormat="1" ht="15" customHeight="1" x14ac:dyDescent="0.3">
      <c r="B1102" s="193" t="s">
        <v>9895</v>
      </c>
      <c r="C1102" s="183">
        <v>4622744</v>
      </c>
      <c r="D1102" s="184">
        <v>0</v>
      </c>
      <c r="E1102" s="183">
        <f t="shared" si="85"/>
        <v>4622744</v>
      </c>
      <c r="F1102" s="194">
        <v>45107</v>
      </c>
      <c r="G1102" s="195" t="str">
        <f t="shared" ref="G1102:G1165" si="88">+IF(F1102&gt;=$C$6,"VIGENTE","VENCIDO")</f>
        <v>VIGENTE</v>
      </c>
      <c r="H1102" s="195" t="s">
        <v>10674</v>
      </c>
      <c r="I1102" s="248" t="s">
        <v>10659</v>
      </c>
      <c r="J1102" s="25"/>
      <c r="K1102" s="26"/>
    </row>
    <row r="1103" spans="2:11" s="196" customFormat="1" ht="15" customHeight="1" x14ac:dyDescent="0.3">
      <c r="B1103" s="193" t="s">
        <v>10223</v>
      </c>
      <c r="C1103" s="183">
        <v>7140000</v>
      </c>
      <c r="D1103" s="184">
        <v>0</v>
      </c>
      <c r="E1103" s="183">
        <f t="shared" si="85"/>
        <v>7140000</v>
      </c>
      <c r="F1103" s="194">
        <v>45109</v>
      </c>
      <c r="G1103" s="195" t="str">
        <f t="shared" si="88"/>
        <v>VIGENTE</v>
      </c>
      <c r="H1103" s="195" t="s">
        <v>10674</v>
      </c>
      <c r="I1103" s="248" t="s">
        <v>10657</v>
      </c>
      <c r="J1103" s="25"/>
      <c r="K1103" s="26"/>
    </row>
    <row r="1104" spans="2:11" s="196" customFormat="1" ht="15" customHeight="1" x14ac:dyDescent="0.3">
      <c r="B1104" s="193" t="s">
        <v>10223</v>
      </c>
      <c r="C1104" s="183">
        <v>10000000</v>
      </c>
      <c r="D1104" s="184">
        <v>0</v>
      </c>
      <c r="E1104" s="183">
        <f t="shared" si="85"/>
        <v>10000000</v>
      </c>
      <c r="F1104" s="194">
        <v>45113</v>
      </c>
      <c r="G1104" s="195" t="str">
        <f t="shared" si="88"/>
        <v>VIGENTE</v>
      </c>
      <c r="H1104" s="195" t="s">
        <v>10674</v>
      </c>
      <c r="I1104" s="248" t="s">
        <v>10657</v>
      </c>
      <c r="J1104" s="25"/>
      <c r="K1104" s="26"/>
    </row>
    <row r="1105" spans="2:11" s="196" customFormat="1" ht="15" customHeight="1" x14ac:dyDescent="0.3">
      <c r="B1105" s="193" t="s">
        <v>10223</v>
      </c>
      <c r="C1105" s="183">
        <v>2330000</v>
      </c>
      <c r="D1105" s="184">
        <v>0</v>
      </c>
      <c r="E1105" s="183">
        <f t="shared" si="85"/>
        <v>2330000</v>
      </c>
      <c r="F1105" s="194">
        <v>45133</v>
      </c>
      <c r="G1105" s="195" t="str">
        <f t="shared" si="88"/>
        <v>VIGENTE</v>
      </c>
      <c r="H1105" s="195" t="s">
        <v>10674</v>
      </c>
      <c r="I1105" s="248" t="s">
        <v>10657</v>
      </c>
      <c r="J1105" s="25"/>
      <c r="K1105" s="26"/>
    </row>
    <row r="1106" spans="2:11" s="196" customFormat="1" ht="15" customHeight="1" x14ac:dyDescent="0.3">
      <c r="B1106" s="193" t="s">
        <v>10223</v>
      </c>
      <c r="C1106" s="183">
        <v>6180000</v>
      </c>
      <c r="D1106" s="184">
        <v>0</v>
      </c>
      <c r="E1106" s="183">
        <f t="shared" ref="E1106:E1110" si="89">+C1106</f>
        <v>6180000</v>
      </c>
      <c r="F1106" s="194">
        <v>45133</v>
      </c>
      <c r="G1106" s="195" t="str">
        <f t="shared" si="88"/>
        <v>VIGENTE</v>
      </c>
      <c r="H1106" s="195" t="s">
        <v>10674</v>
      </c>
      <c r="I1106" s="248" t="s">
        <v>10657</v>
      </c>
      <c r="J1106" s="25"/>
      <c r="K1106" s="26"/>
    </row>
    <row r="1107" spans="2:11" s="196" customFormat="1" ht="15" customHeight="1" x14ac:dyDescent="0.3">
      <c r="B1107" s="193" t="s">
        <v>10223</v>
      </c>
      <c r="C1107" s="183">
        <v>6180000</v>
      </c>
      <c r="D1107" s="184">
        <v>0</v>
      </c>
      <c r="E1107" s="183">
        <f t="shared" si="89"/>
        <v>6180000</v>
      </c>
      <c r="F1107" s="194">
        <v>45134</v>
      </c>
      <c r="G1107" s="195" t="str">
        <f t="shared" si="88"/>
        <v>VIGENTE</v>
      </c>
      <c r="H1107" s="195" t="s">
        <v>10674</v>
      </c>
      <c r="I1107" s="248" t="s">
        <v>10657</v>
      </c>
      <c r="J1107" s="25"/>
      <c r="K1107" s="26"/>
    </row>
    <row r="1108" spans="2:11" s="196" customFormat="1" ht="15" customHeight="1" x14ac:dyDescent="0.3">
      <c r="B1108" s="193" t="s">
        <v>10224</v>
      </c>
      <c r="C1108" s="183">
        <v>347295</v>
      </c>
      <c r="D1108" s="184">
        <v>0</v>
      </c>
      <c r="E1108" s="183">
        <f t="shared" si="89"/>
        <v>347295</v>
      </c>
      <c r="F1108" s="194">
        <v>45129</v>
      </c>
      <c r="G1108" s="195" t="str">
        <f t="shared" si="88"/>
        <v>VIGENTE</v>
      </c>
      <c r="H1108" s="195" t="s">
        <v>10674</v>
      </c>
      <c r="I1108" s="248" t="s">
        <v>10657</v>
      </c>
      <c r="J1108" s="25"/>
      <c r="K1108" s="26"/>
    </row>
    <row r="1109" spans="2:11" s="196" customFormat="1" ht="15" customHeight="1" x14ac:dyDescent="0.3">
      <c r="B1109" s="193" t="s">
        <v>10224</v>
      </c>
      <c r="C1109" s="183">
        <v>155250</v>
      </c>
      <c r="D1109" s="184">
        <v>0</v>
      </c>
      <c r="E1109" s="183">
        <f t="shared" si="89"/>
        <v>155250</v>
      </c>
      <c r="F1109" s="194">
        <v>45129</v>
      </c>
      <c r="G1109" s="195" t="str">
        <f t="shared" si="88"/>
        <v>VIGENTE</v>
      </c>
      <c r="H1109" s="195" t="s">
        <v>10674</v>
      </c>
      <c r="I1109" s="248" t="s">
        <v>10657</v>
      </c>
      <c r="J1109" s="25"/>
      <c r="K1109" s="26"/>
    </row>
    <row r="1110" spans="2:11" s="196" customFormat="1" ht="15" customHeight="1" x14ac:dyDescent="0.3">
      <c r="B1110" s="193" t="s">
        <v>10224</v>
      </c>
      <c r="C1110" s="183">
        <v>810355</v>
      </c>
      <c r="D1110" s="184">
        <v>0</v>
      </c>
      <c r="E1110" s="183">
        <f t="shared" si="89"/>
        <v>810355</v>
      </c>
      <c r="F1110" s="194">
        <v>45129</v>
      </c>
      <c r="G1110" s="195" t="str">
        <f t="shared" si="88"/>
        <v>VIGENTE</v>
      </c>
      <c r="H1110" s="195" t="s">
        <v>10674</v>
      </c>
      <c r="I1110" s="248" t="s">
        <v>10657</v>
      </c>
      <c r="J1110" s="25"/>
      <c r="K1110" s="26"/>
    </row>
    <row r="1111" spans="2:11" s="196" customFormat="1" ht="15" customHeight="1" x14ac:dyDescent="0.3">
      <c r="B1111" s="193" t="s">
        <v>10225</v>
      </c>
      <c r="C1111" s="183">
        <v>0</v>
      </c>
      <c r="D1111" s="184">
        <v>1000</v>
      </c>
      <c r="E1111" s="183">
        <f t="shared" ref="E1111:E1168" si="90">+D1111*$C$7</f>
        <v>7262600</v>
      </c>
      <c r="F1111" s="194">
        <v>45114</v>
      </c>
      <c r="G1111" s="195" t="str">
        <f t="shared" si="88"/>
        <v>VIGENTE</v>
      </c>
      <c r="H1111" s="195" t="s">
        <v>10686</v>
      </c>
      <c r="I1111" s="248" t="s">
        <v>10661</v>
      </c>
      <c r="J1111" s="25"/>
      <c r="K1111" s="26"/>
    </row>
    <row r="1112" spans="2:11" s="196" customFormat="1" ht="15" customHeight="1" x14ac:dyDescent="0.3">
      <c r="B1112" s="193" t="s">
        <v>10087</v>
      </c>
      <c r="C1112" s="183">
        <v>0</v>
      </c>
      <c r="D1112" s="184">
        <v>2250</v>
      </c>
      <c r="E1112" s="183">
        <f t="shared" si="90"/>
        <v>16340850</v>
      </c>
      <c r="F1112" s="194">
        <v>44873</v>
      </c>
      <c r="G1112" s="195" t="str">
        <f t="shared" si="88"/>
        <v>VENCIDO</v>
      </c>
      <c r="H1112" s="195" t="s">
        <v>10686</v>
      </c>
      <c r="I1112" s="248" t="s">
        <v>10655</v>
      </c>
      <c r="J1112" s="25"/>
      <c r="K1112" s="26"/>
    </row>
    <row r="1113" spans="2:11" s="196" customFormat="1" ht="15" customHeight="1" x14ac:dyDescent="0.3">
      <c r="B1113" s="193" t="s">
        <v>10087</v>
      </c>
      <c r="C1113" s="183">
        <v>0</v>
      </c>
      <c r="D1113" s="184">
        <v>2250</v>
      </c>
      <c r="E1113" s="183">
        <f t="shared" si="90"/>
        <v>16340850</v>
      </c>
      <c r="F1113" s="194">
        <v>44925</v>
      </c>
      <c r="G1113" s="195" t="str">
        <f t="shared" si="88"/>
        <v>VENCIDO</v>
      </c>
      <c r="H1113" s="195" t="s">
        <v>10686</v>
      </c>
      <c r="I1113" s="248" t="s">
        <v>10655</v>
      </c>
      <c r="J1113" s="25"/>
      <c r="K1113" s="26"/>
    </row>
    <row r="1114" spans="2:11" s="196" customFormat="1" ht="15" customHeight="1" x14ac:dyDescent="0.3">
      <c r="B1114" s="193" t="s">
        <v>10087</v>
      </c>
      <c r="C1114" s="183">
        <v>0</v>
      </c>
      <c r="D1114" s="184">
        <v>2250</v>
      </c>
      <c r="E1114" s="183">
        <f t="shared" si="90"/>
        <v>16340850</v>
      </c>
      <c r="F1114" s="194">
        <v>44681</v>
      </c>
      <c r="G1114" s="195" t="str">
        <f t="shared" si="88"/>
        <v>VENCIDO</v>
      </c>
      <c r="H1114" s="195" t="s">
        <v>10686</v>
      </c>
      <c r="I1114" s="248" t="s">
        <v>10655</v>
      </c>
      <c r="J1114" s="25"/>
      <c r="K1114" s="26"/>
    </row>
    <row r="1115" spans="2:11" s="196" customFormat="1" ht="15" customHeight="1" x14ac:dyDescent="0.3">
      <c r="B1115" s="193" t="s">
        <v>10087</v>
      </c>
      <c r="C1115" s="183">
        <v>0</v>
      </c>
      <c r="D1115" s="184">
        <v>2250</v>
      </c>
      <c r="E1115" s="183">
        <f t="shared" si="90"/>
        <v>16340850</v>
      </c>
      <c r="F1115" s="194">
        <v>45015</v>
      </c>
      <c r="G1115" s="195" t="str">
        <f t="shared" si="88"/>
        <v>VENCIDO</v>
      </c>
      <c r="H1115" s="195" t="s">
        <v>10686</v>
      </c>
      <c r="I1115" s="248" t="s">
        <v>10655</v>
      </c>
      <c r="J1115" s="25"/>
      <c r="K1115" s="26"/>
    </row>
    <row r="1116" spans="2:11" s="196" customFormat="1" ht="15" customHeight="1" x14ac:dyDescent="0.3">
      <c r="B1116" s="193" t="s">
        <v>10087</v>
      </c>
      <c r="C1116" s="183">
        <v>0</v>
      </c>
      <c r="D1116" s="184">
        <v>2250</v>
      </c>
      <c r="E1116" s="183">
        <f t="shared" si="90"/>
        <v>16340850</v>
      </c>
      <c r="F1116" s="194">
        <v>45046</v>
      </c>
      <c r="G1116" s="195" t="str">
        <f t="shared" si="88"/>
        <v>VENCIDO</v>
      </c>
      <c r="H1116" s="195" t="s">
        <v>10686</v>
      </c>
      <c r="I1116" s="248" t="s">
        <v>10655</v>
      </c>
      <c r="J1116" s="25"/>
      <c r="K1116" s="26"/>
    </row>
    <row r="1117" spans="2:11" s="196" customFormat="1" ht="15" customHeight="1" x14ac:dyDescent="0.3">
      <c r="B1117" s="193" t="s">
        <v>10087</v>
      </c>
      <c r="C1117" s="183">
        <v>0</v>
      </c>
      <c r="D1117" s="184">
        <v>2250</v>
      </c>
      <c r="E1117" s="183">
        <f t="shared" si="90"/>
        <v>16340850</v>
      </c>
      <c r="F1117" s="194">
        <v>45076</v>
      </c>
      <c r="G1117" s="195" t="str">
        <f t="shared" si="88"/>
        <v>VENCIDO</v>
      </c>
      <c r="H1117" s="195" t="s">
        <v>10686</v>
      </c>
      <c r="I1117" s="248" t="s">
        <v>10655</v>
      </c>
      <c r="J1117" s="25"/>
      <c r="K1117" s="26"/>
    </row>
    <row r="1118" spans="2:11" s="196" customFormat="1" ht="15" customHeight="1" x14ac:dyDescent="0.3">
      <c r="B1118" s="193" t="s">
        <v>10087</v>
      </c>
      <c r="C1118" s="183">
        <v>0</v>
      </c>
      <c r="D1118" s="184">
        <v>2250</v>
      </c>
      <c r="E1118" s="183">
        <f t="shared" si="90"/>
        <v>16340850</v>
      </c>
      <c r="F1118" s="194">
        <v>45107</v>
      </c>
      <c r="G1118" s="195" t="str">
        <f t="shared" si="88"/>
        <v>VIGENTE</v>
      </c>
      <c r="H1118" s="195" t="s">
        <v>10686</v>
      </c>
      <c r="I1118" s="248" t="s">
        <v>10655</v>
      </c>
      <c r="J1118" s="25"/>
      <c r="K1118" s="26"/>
    </row>
    <row r="1119" spans="2:11" s="196" customFormat="1" ht="15" customHeight="1" x14ac:dyDescent="0.3">
      <c r="B1119" s="193" t="s">
        <v>10087</v>
      </c>
      <c r="C1119" s="183">
        <v>0</v>
      </c>
      <c r="D1119" s="184">
        <v>2250</v>
      </c>
      <c r="E1119" s="183">
        <f t="shared" si="90"/>
        <v>16340850</v>
      </c>
      <c r="F1119" s="194">
        <v>45137</v>
      </c>
      <c r="G1119" s="195" t="str">
        <f t="shared" si="88"/>
        <v>VIGENTE</v>
      </c>
      <c r="H1119" s="195" t="s">
        <v>10686</v>
      </c>
      <c r="I1119" s="248" t="s">
        <v>10655</v>
      </c>
      <c r="J1119" s="25"/>
      <c r="K1119" s="26"/>
    </row>
    <row r="1120" spans="2:11" s="196" customFormat="1" ht="15" customHeight="1" x14ac:dyDescent="0.3">
      <c r="B1120" s="193" t="s">
        <v>10087</v>
      </c>
      <c r="C1120" s="183">
        <v>0</v>
      </c>
      <c r="D1120" s="184">
        <v>2250</v>
      </c>
      <c r="E1120" s="183">
        <f t="shared" si="90"/>
        <v>16340850</v>
      </c>
      <c r="F1120" s="194">
        <v>45168</v>
      </c>
      <c r="G1120" s="195" t="str">
        <f t="shared" si="88"/>
        <v>VIGENTE</v>
      </c>
      <c r="H1120" s="195" t="s">
        <v>10686</v>
      </c>
      <c r="I1120" s="248" t="s">
        <v>10655</v>
      </c>
      <c r="J1120" s="25"/>
      <c r="K1120" s="26"/>
    </row>
    <row r="1121" spans="2:11" s="196" customFormat="1" ht="15" customHeight="1" x14ac:dyDescent="0.3">
      <c r="B1121" s="193" t="s">
        <v>10087</v>
      </c>
      <c r="C1121" s="183">
        <v>0</v>
      </c>
      <c r="D1121" s="184">
        <v>2250</v>
      </c>
      <c r="E1121" s="183">
        <f t="shared" si="90"/>
        <v>16340850</v>
      </c>
      <c r="F1121" s="194">
        <v>45199</v>
      </c>
      <c r="G1121" s="195" t="str">
        <f t="shared" si="88"/>
        <v>VIGENTE</v>
      </c>
      <c r="H1121" s="195" t="s">
        <v>10686</v>
      </c>
      <c r="I1121" s="248" t="s">
        <v>10655</v>
      </c>
      <c r="J1121" s="25"/>
      <c r="K1121" s="26"/>
    </row>
    <row r="1122" spans="2:11" s="196" customFormat="1" ht="15" customHeight="1" x14ac:dyDescent="0.3">
      <c r="B1122" s="193" t="s">
        <v>10087</v>
      </c>
      <c r="C1122" s="183">
        <v>0</v>
      </c>
      <c r="D1122" s="184">
        <v>2250</v>
      </c>
      <c r="E1122" s="183">
        <f t="shared" si="90"/>
        <v>16340850</v>
      </c>
      <c r="F1122" s="194">
        <v>45229</v>
      </c>
      <c r="G1122" s="195" t="str">
        <f t="shared" si="88"/>
        <v>VIGENTE</v>
      </c>
      <c r="H1122" s="195" t="s">
        <v>10686</v>
      </c>
      <c r="I1122" s="248" t="s">
        <v>10655</v>
      </c>
      <c r="J1122" s="25"/>
      <c r="K1122" s="26"/>
    </row>
    <row r="1123" spans="2:11" s="196" customFormat="1" ht="15" customHeight="1" x14ac:dyDescent="0.3">
      <c r="B1123" s="193" t="s">
        <v>10087</v>
      </c>
      <c r="C1123" s="183">
        <v>0</v>
      </c>
      <c r="D1123" s="184">
        <v>621.36</v>
      </c>
      <c r="E1123" s="183">
        <f t="shared" si="90"/>
        <v>4512689.1359999999</v>
      </c>
      <c r="F1123" s="194">
        <v>45107</v>
      </c>
      <c r="G1123" s="195" t="str">
        <f t="shared" si="88"/>
        <v>VIGENTE</v>
      </c>
      <c r="H1123" s="195" t="s">
        <v>10686</v>
      </c>
      <c r="I1123" s="248" t="s">
        <v>10655</v>
      </c>
      <c r="J1123" s="25"/>
      <c r="K1123" s="26"/>
    </row>
    <row r="1124" spans="2:11" s="196" customFormat="1" ht="15" customHeight="1" x14ac:dyDescent="0.3">
      <c r="B1124" s="193" t="s">
        <v>10087</v>
      </c>
      <c r="C1124" s="183">
        <v>0</v>
      </c>
      <c r="D1124" s="184">
        <v>621.36</v>
      </c>
      <c r="E1124" s="183">
        <f t="shared" si="90"/>
        <v>4512689.1359999999</v>
      </c>
      <c r="F1124" s="194">
        <v>45169</v>
      </c>
      <c r="G1124" s="195" t="str">
        <f t="shared" si="88"/>
        <v>VIGENTE</v>
      </c>
      <c r="H1124" s="195" t="s">
        <v>10686</v>
      </c>
      <c r="I1124" s="248" t="s">
        <v>10655</v>
      </c>
      <c r="J1124" s="25"/>
      <c r="K1124" s="26"/>
    </row>
    <row r="1125" spans="2:11" s="196" customFormat="1" ht="15" customHeight="1" x14ac:dyDescent="0.3">
      <c r="B1125" s="193" t="s">
        <v>10087</v>
      </c>
      <c r="C1125" s="183">
        <v>0</v>
      </c>
      <c r="D1125" s="184">
        <v>621.36</v>
      </c>
      <c r="E1125" s="183">
        <f t="shared" si="90"/>
        <v>4512689.1359999999</v>
      </c>
      <c r="F1125" s="194">
        <v>45199</v>
      </c>
      <c r="G1125" s="195" t="str">
        <f t="shared" si="88"/>
        <v>VIGENTE</v>
      </c>
      <c r="H1125" s="195" t="s">
        <v>10686</v>
      </c>
      <c r="I1125" s="248" t="s">
        <v>10655</v>
      </c>
      <c r="J1125" s="25"/>
      <c r="K1125" s="26"/>
    </row>
    <row r="1126" spans="2:11" s="196" customFormat="1" ht="15" customHeight="1" x14ac:dyDescent="0.3">
      <c r="B1126" s="193" t="s">
        <v>10087</v>
      </c>
      <c r="C1126" s="183">
        <v>0</v>
      </c>
      <c r="D1126" s="184">
        <v>621.36</v>
      </c>
      <c r="E1126" s="183">
        <f t="shared" si="90"/>
        <v>4512689.1359999999</v>
      </c>
      <c r="F1126" s="194">
        <v>45046</v>
      </c>
      <c r="G1126" s="195" t="str">
        <f t="shared" si="88"/>
        <v>VENCIDO</v>
      </c>
      <c r="H1126" s="195" t="s">
        <v>10686</v>
      </c>
      <c r="I1126" s="248" t="s">
        <v>10655</v>
      </c>
      <c r="J1126" s="25"/>
      <c r="K1126" s="26"/>
    </row>
    <row r="1127" spans="2:11" s="196" customFormat="1" ht="15" customHeight="1" x14ac:dyDescent="0.3">
      <c r="B1127" s="193" t="s">
        <v>10087</v>
      </c>
      <c r="C1127" s="183">
        <v>0</v>
      </c>
      <c r="D1127" s="184">
        <v>621.36</v>
      </c>
      <c r="E1127" s="183">
        <f t="shared" si="90"/>
        <v>4512689.1359999999</v>
      </c>
      <c r="F1127" s="194">
        <v>45230</v>
      </c>
      <c r="G1127" s="195" t="str">
        <f t="shared" si="88"/>
        <v>VIGENTE</v>
      </c>
      <c r="H1127" s="195" t="s">
        <v>10686</v>
      </c>
      <c r="I1127" s="248" t="s">
        <v>10655</v>
      </c>
      <c r="J1127" s="25"/>
      <c r="K1127" s="26"/>
    </row>
    <row r="1128" spans="2:11" s="196" customFormat="1" ht="15" customHeight="1" x14ac:dyDescent="0.3">
      <c r="B1128" s="193" t="s">
        <v>10087</v>
      </c>
      <c r="C1128" s="183">
        <v>0</v>
      </c>
      <c r="D1128" s="184">
        <v>621.36</v>
      </c>
      <c r="E1128" s="183">
        <f t="shared" si="90"/>
        <v>4512689.1359999999</v>
      </c>
      <c r="F1128" s="194">
        <v>45260</v>
      </c>
      <c r="G1128" s="195" t="str">
        <f t="shared" si="88"/>
        <v>VIGENTE</v>
      </c>
      <c r="H1128" s="195" t="s">
        <v>10686</v>
      </c>
      <c r="I1128" s="248" t="s">
        <v>10655</v>
      </c>
      <c r="J1128" s="25"/>
      <c r="K1128" s="26"/>
    </row>
    <row r="1129" spans="2:11" s="196" customFormat="1" ht="15" customHeight="1" x14ac:dyDescent="0.3">
      <c r="B1129" s="193" t="s">
        <v>10087</v>
      </c>
      <c r="C1129" s="183">
        <v>0</v>
      </c>
      <c r="D1129" s="184">
        <v>621.36</v>
      </c>
      <c r="E1129" s="183">
        <f t="shared" si="90"/>
        <v>4512689.1359999999</v>
      </c>
      <c r="F1129" s="194">
        <v>45291</v>
      </c>
      <c r="G1129" s="195" t="str">
        <f t="shared" si="88"/>
        <v>VIGENTE</v>
      </c>
      <c r="H1129" s="195" t="s">
        <v>10686</v>
      </c>
      <c r="I1129" s="248" t="s">
        <v>10655</v>
      </c>
      <c r="J1129" s="25"/>
      <c r="K1129" s="26"/>
    </row>
    <row r="1130" spans="2:11" s="196" customFormat="1" ht="15" customHeight="1" x14ac:dyDescent="0.3">
      <c r="B1130" s="193" t="s">
        <v>10087</v>
      </c>
      <c r="C1130" s="183">
        <v>0</v>
      </c>
      <c r="D1130" s="184">
        <v>621.36</v>
      </c>
      <c r="E1130" s="183">
        <f t="shared" si="90"/>
        <v>4512689.1359999999</v>
      </c>
      <c r="F1130" s="194">
        <v>45199</v>
      </c>
      <c r="G1130" s="195" t="str">
        <f t="shared" si="88"/>
        <v>VIGENTE</v>
      </c>
      <c r="H1130" s="195" t="s">
        <v>10686</v>
      </c>
      <c r="I1130" s="248" t="s">
        <v>10655</v>
      </c>
      <c r="J1130" s="25"/>
      <c r="K1130" s="26"/>
    </row>
    <row r="1131" spans="2:11" s="196" customFormat="1" ht="15" customHeight="1" x14ac:dyDescent="0.3">
      <c r="B1131" s="193" t="s">
        <v>10087</v>
      </c>
      <c r="C1131" s="183">
        <v>0</v>
      </c>
      <c r="D1131" s="184">
        <v>621.36</v>
      </c>
      <c r="E1131" s="183">
        <f t="shared" si="90"/>
        <v>4512689.1359999999</v>
      </c>
      <c r="F1131" s="194">
        <v>45322</v>
      </c>
      <c r="G1131" s="195" t="str">
        <f t="shared" si="88"/>
        <v>VIGENTE</v>
      </c>
      <c r="H1131" s="195" t="s">
        <v>10686</v>
      </c>
      <c r="I1131" s="248" t="s">
        <v>10655</v>
      </c>
      <c r="J1131" s="25"/>
      <c r="K1131" s="26"/>
    </row>
    <row r="1132" spans="2:11" s="196" customFormat="1" ht="15" customHeight="1" x14ac:dyDescent="0.3">
      <c r="B1132" s="193" t="s">
        <v>10087</v>
      </c>
      <c r="C1132" s="183">
        <v>0</v>
      </c>
      <c r="D1132" s="184">
        <v>621.36</v>
      </c>
      <c r="E1132" s="183">
        <f t="shared" si="90"/>
        <v>4512689.1359999999</v>
      </c>
      <c r="F1132" s="194">
        <v>45016</v>
      </c>
      <c r="G1132" s="195" t="str">
        <f t="shared" si="88"/>
        <v>VENCIDO</v>
      </c>
      <c r="H1132" s="195" t="s">
        <v>10686</v>
      </c>
      <c r="I1132" s="248" t="s">
        <v>10655</v>
      </c>
      <c r="J1132" s="25"/>
      <c r="K1132" s="26"/>
    </row>
    <row r="1133" spans="2:11" s="196" customFormat="1" ht="15" customHeight="1" x14ac:dyDescent="0.3">
      <c r="B1133" s="193" t="s">
        <v>10087</v>
      </c>
      <c r="C1133" s="183">
        <v>0</v>
      </c>
      <c r="D1133" s="184">
        <v>621.36</v>
      </c>
      <c r="E1133" s="183">
        <f t="shared" si="90"/>
        <v>4512689.1359999999</v>
      </c>
      <c r="F1133" s="194">
        <v>45138</v>
      </c>
      <c r="G1133" s="195" t="str">
        <f t="shared" si="88"/>
        <v>VIGENTE</v>
      </c>
      <c r="H1133" s="195" t="s">
        <v>10686</v>
      </c>
      <c r="I1133" s="248" t="s">
        <v>10655</v>
      </c>
      <c r="J1133" s="25"/>
      <c r="K1133" s="26"/>
    </row>
    <row r="1134" spans="2:11" s="196" customFormat="1" ht="15" customHeight="1" x14ac:dyDescent="0.3">
      <c r="B1134" s="193" t="s">
        <v>10087</v>
      </c>
      <c r="C1134" s="183">
        <v>0</v>
      </c>
      <c r="D1134" s="184">
        <v>621.36</v>
      </c>
      <c r="E1134" s="183">
        <f t="shared" si="90"/>
        <v>4512689.1359999999</v>
      </c>
      <c r="F1134" s="194">
        <v>45077</v>
      </c>
      <c r="G1134" s="195" t="str">
        <f t="shared" si="88"/>
        <v>VENCIDO</v>
      </c>
      <c r="H1134" s="195" t="s">
        <v>10686</v>
      </c>
      <c r="I1134" s="248" t="s">
        <v>10655</v>
      </c>
      <c r="J1134" s="25"/>
      <c r="K1134" s="26"/>
    </row>
    <row r="1135" spans="2:11" s="196" customFormat="1" ht="15" customHeight="1" x14ac:dyDescent="0.3">
      <c r="B1135" s="193" t="s">
        <v>10087</v>
      </c>
      <c r="C1135" s="183">
        <v>0</v>
      </c>
      <c r="D1135" s="184">
        <v>4380.8500000000004</v>
      </c>
      <c r="E1135" s="183">
        <f t="shared" si="90"/>
        <v>31816361.210000005</v>
      </c>
      <c r="F1135" s="194">
        <v>45148</v>
      </c>
      <c r="G1135" s="195" t="str">
        <f t="shared" si="88"/>
        <v>VIGENTE</v>
      </c>
      <c r="H1135" s="195" t="s">
        <v>10686</v>
      </c>
      <c r="I1135" s="248" t="s">
        <v>10655</v>
      </c>
      <c r="J1135" s="25"/>
      <c r="K1135" s="26"/>
    </row>
    <row r="1136" spans="2:11" s="196" customFormat="1" ht="15" customHeight="1" x14ac:dyDescent="0.3">
      <c r="B1136" s="193" t="s">
        <v>10087</v>
      </c>
      <c r="C1136" s="183">
        <v>0</v>
      </c>
      <c r="D1136" s="184">
        <v>4380.8500000000004</v>
      </c>
      <c r="E1136" s="183">
        <f t="shared" si="90"/>
        <v>31816361.210000005</v>
      </c>
      <c r="F1136" s="194">
        <v>45240</v>
      </c>
      <c r="G1136" s="195" t="str">
        <f t="shared" si="88"/>
        <v>VIGENTE</v>
      </c>
      <c r="H1136" s="195" t="s">
        <v>10686</v>
      </c>
      <c r="I1136" s="248" t="s">
        <v>10655</v>
      </c>
      <c r="J1136" s="25"/>
      <c r="K1136" s="26"/>
    </row>
    <row r="1137" spans="2:11" s="196" customFormat="1" ht="15" customHeight="1" x14ac:dyDescent="0.3">
      <c r="B1137" s="193" t="s">
        <v>10087</v>
      </c>
      <c r="C1137" s="183">
        <v>0</v>
      </c>
      <c r="D1137" s="184">
        <v>4380.8500000000004</v>
      </c>
      <c r="E1137" s="183">
        <f t="shared" si="90"/>
        <v>31816361.210000005</v>
      </c>
      <c r="F1137" s="194">
        <v>45361</v>
      </c>
      <c r="G1137" s="195" t="str">
        <f t="shared" si="88"/>
        <v>VIGENTE</v>
      </c>
      <c r="H1137" s="195" t="s">
        <v>10686</v>
      </c>
      <c r="I1137" s="248" t="s">
        <v>10655</v>
      </c>
      <c r="J1137" s="25"/>
      <c r="K1137" s="26"/>
    </row>
    <row r="1138" spans="2:11" s="196" customFormat="1" ht="15" customHeight="1" x14ac:dyDescent="0.3">
      <c r="B1138" s="193" t="s">
        <v>10087</v>
      </c>
      <c r="C1138" s="183">
        <v>0</v>
      </c>
      <c r="D1138" s="184">
        <v>4380.8500000000004</v>
      </c>
      <c r="E1138" s="183">
        <f t="shared" si="90"/>
        <v>31816361.210000005</v>
      </c>
      <c r="F1138" s="194">
        <v>45117</v>
      </c>
      <c r="G1138" s="195" t="str">
        <f t="shared" si="88"/>
        <v>VIGENTE</v>
      </c>
      <c r="H1138" s="195" t="s">
        <v>10686</v>
      </c>
      <c r="I1138" s="248" t="s">
        <v>10655</v>
      </c>
      <c r="J1138" s="25"/>
      <c r="K1138" s="26"/>
    </row>
    <row r="1139" spans="2:11" s="196" customFormat="1" ht="15" customHeight="1" x14ac:dyDescent="0.3">
      <c r="B1139" s="193" t="s">
        <v>10087</v>
      </c>
      <c r="C1139" s="183">
        <v>0</v>
      </c>
      <c r="D1139" s="184">
        <v>4380.8500000000004</v>
      </c>
      <c r="E1139" s="183">
        <f t="shared" si="90"/>
        <v>31816361.210000005</v>
      </c>
      <c r="F1139" s="194">
        <v>45453</v>
      </c>
      <c r="G1139" s="195" t="str">
        <f t="shared" si="88"/>
        <v>VIGENTE</v>
      </c>
      <c r="H1139" s="195" t="s">
        <v>10686</v>
      </c>
      <c r="I1139" s="248" t="s">
        <v>10655</v>
      </c>
      <c r="J1139" s="25"/>
      <c r="K1139" s="26"/>
    </row>
    <row r="1140" spans="2:11" s="196" customFormat="1" ht="15" customHeight="1" x14ac:dyDescent="0.3">
      <c r="B1140" s="193" t="s">
        <v>10087</v>
      </c>
      <c r="C1140" s="183">
        <v>0</v>
      </c>
      <c r="D1140" s="184">
        <v>4380.8500000000004</v>
      </c>
      <c r="E1140" s="183">
        <f t="shared" si="90"/>
        <v>31816361.210000005</v>
      </c>
      <c r="F1140" s="194">
        <v>45422</v>
      </c>
      <c r="G1140" s="195" t="str">
        <f t="shared" si="88"/>
        <v>VIGENTE</v>
      </c>
      <c r="H1140" s="195" t="s">
        <v>10686</v>
      </c>
      <c r="I1140" s="248" t="s">
        <v>10655</v>
      </c>
      <c r="J1140" s="25"/>
      <c r="K1140" s="26"/>
    </row>
    <row r="1141" spans="2:11" s="196" customFormat="1" ht="15" customHeight="1" x14ac:dyDescent="0.3">
      <c r="B1141" s="193" t="s">
        <v>10087</v>
      </c>
      <c r="C1141" s="183">
        <v>0</v>
      </c>
      <c r="D1141" s="184">
        <v>4380.8500000000004</v>
      </c>
      <c r="E1141" s="183">
        <f t="shared" si="90"/>
        <v>31816361.210000005</v>
      </c>
      <c r="F1141" s="194">
        <v>45575</v>
      </c>
      <c r="G1141" s="195" t="str">
        <f t="shared" si="88"/>
        <v>VIGENTE</v>
      </c>
      <c r="H1141" s="195" t="s">
        <v>10686</v>
      </c>
      <c r="I1141" s="248" t="s">
        <v>10655</v>
      </c>
      <c r="J1141" s="25"/>
      <c r="K1141" s="26"/>
    </row>
    <row r="1142" spans="2:11" s="196" customFormat="1" ht="15" customHeight="1" x14ac:dyDescent="0.3">
      <c r="B1142" s="193" t="s">
        <v>10087</v>
      </c>
      <c r="C1142" s="183">
        <v>0</v>
      </c>
      <c r="D1142" s="184">
        <v>4380.8500000000004</v>
      </c>
      <c r="E1142" s="183">
        <f t="shared" si="90"/>
        <v>31816361.210000005</v>
      </c>
      <c r="F1142" s="194">
        <v>45392</v>
      </c>
      <c r="G1142" s="195" t="str">
        <f t="shared" si="88"/>
        <v>VIGENTE</v>
      </c>
      <c r="H1142" s="195" t="s">
        <v>10686</v>
      </c>
      <c r="I1142" s="248" t="s">
        <v>10655</v>
      </c>
      <c r="J1142" s="25"/>
      <c r="K1142" s="26"/>
    </row>
    <row r="1143" spans="2:11" s="196" customFormat="1" ht="15" customHeight="1" x14ac:dyDescent="0.3">
      <c r="B1143" s="193" t="s">
        <v>10087</v>
      </c>
      <c r="C1143" s="183">
        <v>0</v>
      </c>
      <c r="D1143" s="184">
        <v>4380.8500000000004</v>
      </c>
      <c r="E1143" s="183">
        <f t="shared" si="90"/>
        <v>31816361.210000005</v>
      </c>
      <c r="F1143" s="194">
        <v>45514</v>
      </c>
      <c r="G1143" s="195" t="str">
        <f t="shared" si="88"/>
        <v>VIGENTE</v>
      </c>
      <c r="H1143" s="195" t="s">
        <v>10686</v>
      </c>
      <c r="I1143" s="248" t="s">
        <v>10655</v>
      </c>
      <c r="J1143" s="25"/>
      <c r="K1143" s="26"/>
    </row>
    <row r="1144" spans="2:11" s="196" customFormat="1" ht="15" customHeight="1" x14ac:dyDescent="0.3">
      <c r="B1144" s="193" t="s">
        <v>10087</v>
      </c>
      <c r="C1144" s="183">
        <v>0</v>
      </c>
      <c r="D1144" s="184">
        <v>4380.8500000000004</v>
      </c>
      <c r="E1144" s="183">
        <f t="shared" si="90"/>
        <v>31816361.210000005</v>
      </c>
      <c r="F1144" s="194">
        <v>45545</v>
      </c>
      <c r="G1144" s="195" t="str">
        <f t="shared" si="88"/>
        <v>VIGENTE</v>
      </c>
      <c r="H1144" s="195" t="s">
        <v>10686</v>
      </c>
      <c r="I1144" s="248" t="s">
        <v>10655</v>
      </c>
      <c r="J1144" s="25"/>
      <c r="K1144" s="26"/>
    </row>
    <row r="1145" spans="2:11" s="196" customFormat="1" ht="15" customHeight="1" x14ac:dyDescent="0.3">
      <c r="B1145" s="193" t="s">
        <v>10087</v>
      </c>
      <c r="C1145" s="183">
        <v>0</v>
      </c>
      <c r="D1145" s="184">
        <v>4380.8500000000004</v>
      </c>
      <c r="E1145" s="183">
        <f t="shared" si="90"/>
        <v>31816361.210000005</v>
      </c>
      <c r="F1145" s="194">
        <v>45270</v>
      </c>
      <c r="G1145" s="195" t="str">
        <f t="shared" si="88"/>
        <v>VIGENTE</v>
      </c>
      <c r="H1145" s="195" t="s">
        <v>10686</v>
      </c>
      <c r="I1145" s="248" t="s">
        <v>10655</v>
      </c>
      <c r="J1145" s="25"/>
      <c r="K1145" s="26"/>
    </row>
    <row r="1146" spans="2:11" s="196" customFormat="1" ht="15" customHeight="1" x14ac:dyDescent="0.3">
      <c r="B1146" s="193" t="s">
        <v>10087</v>
      </c>
      <c r="C1146" s="183">
        <v>0</v>
      </c>
      <c r="D1146" s="184">
        <v>4380.8500000000004</v>
      </c>
      <c r="E1146" s="183">
        <f t="shared" si="90"/>
        <v>31816361.210000005</v>
      </c>
      <c r="F1146" s="194">
        <v>45087</v>
      </c>
      <c r="G1146" s="195" t="str">
        <f t="shared" si="88"/>
        <v>VENCIDO</v>
      </c>
      <c r="H1146" s="195" t="s">
        <v>10686</v>
      </c>
      <c r="I1146" s="248" t="s">
        <v>10655</v>
      </c>
      <c r="J1146" s="25"/>
      <c r="K1146" s="26"/>
    </row>
    <row r="1147" spans="2:11" s="196" customFormat="1" ht="15" customHeight="1" x14ac:dyDescent="0.3">
      <c r="B1147" s="193" t="s">
        <v>10087</v>
      </c>
      <c r="C1147" s="183">
        <v>0</v>
      </c>
      <c r="D1147" s="184">
        <v>4380.8500000000004</v>
      </c>
      <c r="E1147" s="183">
        <f t="shared" si="90"/>
        <v>31816361.210000005</v>
      </c>
      <c r="F1147" s="194">
        <v>45301</v>
      </c>
      <c r="G1147" s="195" t="str">
        <f t="shared" si="88"/>
        <v>VIGENTE</v>
      </c>
      <c r="H1147" s="195" t="s">
        <v>10686</v>
      </c>
      <c r="I1147" s="248" t="s">
        <v>10655</v>
      </c>
      <c r="J1147" s="25"/>
      <c r="K1147" s="26"/>
    </row>
    <row r="1148" spans="2:11" s="196" customFormat="1" ht="15" customHeight="1" x14ac:dyDescent="0.3">
      <c r="B1148" s="193" t="s">
        <v>10087</v>
      </c>
      <c r="C1148" s="183">
        <v>0</v>
      </c>
      <c r="D1148" s="184">
        <v>4380.8500000000004</v>
      </c>
      <c r="E1148" s="183">
        <f t="shared" si="90"/>
        <v>31816361.210000005</v>
      </c>
      <c r="F1148" s="194">
        <v>45079</v>
      </c>
      <c r="G1148" s="195" t="str">
        <f t="shared" si="88"/>
        <v>VENCIDO</v>
      </c>
      <c r="H1148" s="195" t="s">
        <v>10686</v>
      </c>
      <c r="I1148" s="248" t="s">
        <v>10655</v>
      </c>
      <c r="J1148" s="25"/>
      <c r="K1148" s="26"/>
    </row>
    <row r="1149" spans="2:11" s="196" customFormat="1" ht="15" customHeight="1" x14ac:dyDescent="0.3">
      <c r="B1149" s="193" t="s">
        <v>10087</v>
      </c>
      <c r="C1149" s="183">
        <v>0</v>
      </c>
      <c r="D1149" s="184">
        <v>4380.8500000000004</v>
      </c>
      <c r="E1149" s="183">
        <f t="shared" si="90"/>
        <v>31816361.210000005</v>
      </c>
      <c r="F1149" s="194">
        <v>45332</v>
      </c>
      <c r="G1149" s="195" t="str">
        <f t="shared" si="88"/>
        <v>VIGENTE</v>
      </c>
      <c r="H1149" s="195" t="s">
        <v>10686</v>
      </c>
      <c r="I1149" s="248" t="s">
        <v>10655</v>
      </c>
      <c r="J1149" s="25"/>
      <c r="K1149" s="26"/>
    </row>
    <row r="1150" spans="2:11" s="196" customFormat="1" ht="15" customHeight="1" x14ac:dyDescent="0.3">
      <c r="B1150" s="193" t="s">
        <v>10087</v>
      </c>
      <c r="C1150" s="183">
        <v>0</v>
      </c>
      <c r="D1150" s="184">
        <v>4380.8500000000004</v>
      </c>
      <c r="E1150" s="183">
        <f t="shared" si="90"/>
        <v>31816361.210000005</v>
      </c>
      <c r="F1150" s="194">
        <v>45483</v>
      </c>
      <c r="G1150" s="195" t="str">
        <f t="shared" si="88"/>
        <v>VIGENTE</v>
      </c>
      <c r="H1150" s="195" t="s">
        <v>10686</v>
      </c>
      <c r="I1150" s="248" t="s">
        <v>10655</v>
      </c>
      <c r="J1150" s="25"/>
      <c r="K1150" s="26"/>
    </row>
    <row r="1151" spans="2:11" s="196" customFormat="1" ht="15" customHeight="1" x14ac:dyDescent="0.3">
      <c r="B1151" s="193" t="s">
        <v>10087</v>
      </c>
      <c r="C1151" s="183">
        <v>0</v>
      </c>
      <c r="D1151" s="184">
        <v>4380.8500000000004</v>
      </c>
      <c r="E1151" s="183">
        <f t="shared" si="90"/>
        <v>31816361.210000005</v>
      </c>
      <c r="F1151" s="194">
        <v>45087</v>
      </c>
      <c r="G1151" s="195" t="str">
        <f t="shared" si="88"/>
        <v>VENCIDO</v>
      </c>
      <c r="H1151" s="195" t="s">
        <v>10686</v>
      </c>
      <c r="I1151" s="248" t="s">
        <v>10655</v>
      </c>
      <c r="J1151" s="25"/>
      <c r="K1151" s="26"/>
    </row>
    <row r="1152" spans="2:11" s="196" customFormat="1" ht="15" customHeight="1" x14ac:dyDescent="0.3">
      <c r="B1152" s="193" t="s">
        <v>10087</v>
      </c>
      <c r="C1152" s="183">
        <v>0</v>
      </c>
      <c r="D1152" s="184">
        <v>4380.8500000000004</v>
      </c>
      <c r="E1152" s="183">
        <f t="shared" si="90"/>
        <v>31816361.210000005</v>
      </c>
      <c r="F1152" s="194">
        <v>45179</v>
      </c>
      <c r="G1152" s="195" t="str">
        <f t="shared" si="88"/>
        <v>VIGENTE</v>
      </c>
      <c r="H1152" s="195" t="s">
        <v>10686</v>
      </c>
      <c r="I1152" s="248" t="s">
        <v>10655</v>
      </c>
      <c r="J1152" s="25"/>
      <c r="K1152" s="26"/>
    </row>
    <row r="1153" spans="2:11" s="196" customFormat="1" ht="15" customHeight="1" x14ac:dyDescent="0.3">
      <c r="B1153" s="193" t="s">
        <v>10087</v>
      </c>
      <c r="C1153" s="183">
        <v>0</v>
      </c>
      <c r="D1153" s="184">
        <v>4380.8500000000004</v>
      </c>
      <c r="E1153" s="183">
        <f t="shared" si="90"/>
        <v>31816361.210000005</v>
      </c>
      <c r="F1153" s="194">
        <v>45209</v>
      </c>
      <c r="G1153" s="195" t="str">
        <f t="shared" si="88"/>
        <v>VIGENTE</v>
      </c>
      <c r="H1153" s="195" t="s">
        <v>10686</v>
      </c>
      <c r="I1153" s="248" t="s">
        <v>10655</v>
      </c>
      <c r="J1153" s="25"/>
      <c r="K1153" s="26"/>
    </row>
    <row r="1154" spans="2:11" s="196" customFormat="1" ht="15" customHeight="1" x14ac:dyDescent="0.3">
      <c r="B1154" s="193" t="s">
        <v>10087</v>
      </c>
      <c r="C1154" s="183">
        <v>0</v>
      </c>
      <c r="D1154" s="184">
        <v>4380.8500000000004</v>
      </c>
      <c r="E1154" s="183">
        <f t="shared" si="90"/>
        <v>31816361.210000005</v>
      </c>
      <c r="F1154" s="194">
        <v>45148</v>
      </c>
      <c r="G1154" s="195" t="str">
        <f t="shared" si="88"/>
        <v>VIGENTE</v>
      </c>
      <c r="H1154" s="195" t="s">
        <v>10686</v>
      </c>
      <c r="I1154" s="248" t="s">
        <v>10655</v>
      </c>
      <c r="J1154" s="25"/>
      <c r="K1154" s="26"/>
    </row>
    <row r="1155" spans="2:11" s="196" customFormat="1" ht="15" customHeight="1" x14ac:dyDescent="0.3">
      <c r="B1155" s="193" t="s">
        <v>10087</v>
      </c>
      <c r="C1155" s="183">
        <v>0</v>
      </c>
      <c r="D1155" s="184">
        <v>4380.8500000000004</v>
      </c>
      <c r="E1155" s="183">
        <f t="shared" si="90"/>
        <v>31816361.210000005</v>
      </c>
      <c r="F1155" s="194">
        <v>45270</v>
      </c>
      <c r="G1155" s="195" t="str">
        <f t="shared" si="88"/>
        <v>VIGENTE</v>
      </c>
      <c r="H1155" s="195" t="s">
        <v>10686</v>
      </c>
      <c r="I1155" s="248" t="s">
        <v>10655</v>
      </c>
      <c r="J1155" s="25"/>
      <c r="K1155" s="26"/>
    </row>
    <row r="1156" spans="2:11" s="196" customFormat="1" ht="15" customHeight="1" x14ac:dyDescent="0.3">
      <c r="B1156" s="193" t="s">
        <v>10087</v>
      </c>
      <c r="C1156" s="183">
        <v>0</v>
      </c>
      <c r="D1156" s="184">
        <v>4380.8500000000004</v>
      </c>
      <c r="E1156" s="183">
        <f t="shared" si="90"/>
        <v>31816361.210000005</v>
      </c>
      <c r="F1156" s="194">
        <v>45422</v>
      </c>
      <c r="G1156" s="195" t="str">
        <f t="shared" si="88"/>
        <v>VIGENTE</v>
      </c>
      <c r="H1156" s="195" t="s">
        <v>10686</v>
      </c>
      <c r="I1156" s="248" t="s">
        <v>10655</v>
      </c>
      <c r="J1156" s="25"/>
      <c r="K1156" s="26"/>
    </row>
    <row r="1157" spans="2:11" s="196" customFormat="1" ht="15" customHeight="1" x14ac:dyDescent="0.3">
      <c r="B1157" s="193" t="s">
        <v>10087</v>
      </c>
      <c r="C1157" s="183">
        <v>0</v>
      </c>
      <c r="D1157" s="184">
        <v>4380.8500000000004</v>
      </c>
      <c r="E1157" s="183">
        <f t="shared" si="90"/>
        <v>31816361.210000005</v>
      </c>
      <c r="F1157" s="194">
        <v>45453</v>
      </c>
      <c r="G1157" s="195" t="str">
        <f t="shared" si="88"/>
        <v>VIGENTE</v>
      </c>
      <c r="H1157" s="195" t="s">
        <v>10686</v>
      </c>
      <c r="I1157" s="248" t="s">
        <v>10655</v>
      </c>
      <c r="J1157" s="25"/>
      <c r="K1157" s="26"/>
    </row>
    <row r="1158" spans="2:11" s="196" customFormat="1" ht="15" customHeight="1" x14ac:dyDescent="0.3">
      <c r="B1158" s="193" t="s">
        <v>10087</v>
      </c>
      <c r="C1158" s="183">
        <v>0</v>
      </c>
      <c r="D1158" s="184">
        <v>4380.8500000000004</v>
      </c>
      <c r="E1158" s="183">
        <f t="shared" si="90"/>
        <v>31816361.210000005</v>
      </c>
      <c r="F1158" s="194">
        <v>45079</v>
      </c>
      <c r="G1158" s="195" t="str">
        <f t="shared" si="88"/>
        <v>VENCIDO</v>
      </c>
      <c r="H1158" s="195" t="s">
        <v>10686</v>
      </c>
      <c r="I1158" s="248" t="s">
        <v>10655</v>
      </c>
      <c r="J1158" s="25"/>
      <c r="K1158" s="26"/>
    </row>
    <row r="1159" spans="2:11" s="196" customFormat="1" ht="15" customHeight="1" x14ac:dyDescent="0.3">
      <c r="B1159" s="193" t="s">
        <v>10087</v>
      </c>
      <c r="C1159" s="183">
        <v>0</v>
      </c>
      <c r="D1159" s="184">
        <v>4380.8500000000004</v>
      </c>
      <c r="E1159" s="183">
        <f t="shared" si="90"/>
        <v>31816361.210000005</v>
      </c>
      <c r="F1159" s="194">
        <v>45361</v>
      </c>
      <c r="G1159" s="195" t="str">
        <f t="shared" si="88"/>
        <v>VIGENTE</v>
      </c>
      <c r="H1159" s="195" t="s">
        <v>10686</v>
      </c>
      <c r="I1159" s="248" t="s">
        <v>10655</v>
      </c>
      <c r="J1159" s="25"/>
      <c r="K1159" s="26"/>
    </row>
    <row r="1160" spans="2:11" s="196" customFormat="1" ht="15" customHeight="1" x14ac:dyDescent="0.3">
      <c r="B1160" s="193" t="s">
        <v>10087</v>
      </c>
      <c r="C1160" s="183">
        <v>0</v>
      </c>
      <c r="D1160" s="184">
        <v>4380.8500000000004</v>
      </c>
      <c r="E1160" s="183">
        <f t="shared" si="90"/>
        <v>31816361.210000005</v>
      </c>
      <c r="F1160" s="194">
        <v>45332</v>
      </c>
      <c r="G1160" s="195" t="str">
        <f t="shared" si="88"/>
        <v>VIGENTE</v>
      </c>
      <c r="H1160" s="195" t="s">
        <v>10686</v>
      </c>
      <c r="I1160" s="248" t="s">
        <v>10655</v>
      </c>
      <c r="J1160" s="25"/>
      <c r="K1160" s="26"/>
    </row>
    <row r="1161" spans="2:11" s="196" customFormat="1" ht="15" customHeight="1" x14ac:dyDescent="0.3">
      <c r="B1161" s="193" t="s">
        <v>10087</v>
      </c>
      <c r="C1161" s="183">
        <v>0</v>
      </c>
      <c r="D1161" s="184">
        <v>4380.8500000000004</v>
      </c>
      <c r="E1161" s="183">
        <f t="shared" si="90"/>
        <v>31816361.210000005</v>
      </c>
      <c r="F1161" s="194">
        <v>45087</v>
      </c>
      <c r="G1161" s="195" t="str">
        <f t="shared" si="88"/>
        <v>VENCIDO</v>
      </c>
      <c r="H1161" s="195" t="s">
        <v>10686</v>
      </c>
      <c r="I1161" s="248" t="s">
        <v>10655</v>
      </c>
      <c r="J1161" s="25"/>
      <c r="K1161" s="26"/>
    </row>
    <row r="1162" spans="2:11" s="196" customFormat="1" ht="15" customHeight="1" x14ac:dyDescent="0.3">
      <c r="B1162" s="193" t="s">
        <v>10087</v>
      </c>
      <c r="C1162" s="183">
        <v>0</v>
      </c>
      <c r="D1162" s="184">
        <v>4380.8500000000004</v>
      </c>
      <c r="E1162" s="183">
        <f t="shared" si="90"/>
        <v>31816361.210000005</v>
      </c>
      <c r="F1162" s="194">
        <v>45107</v>
      </c>
      <c r="G1162" s="195" t="str">
        <f t="shared" si="88"/>
        <v>VIGENTE</v>
      </c>
      <c r="H1162" s="195" t="s">
        <v>10686</v>
      </c>
      <c r="I1162" s="248" t="s">
        <v>10655</v>
      </c>
      <c r="J1162" s="25"/>
      <c r="K1162" s="26"/>
    </row>
    <row r="1163" spans="2:11" s="196" customFormat="1" ht="15" customHeight="1" x14ac:dyDescent="0.3">
      <c r="B1163" s="193" t="s">
        <v>10087</v>
      </c>
      <c r="C1163" s="183">
        <v>0</v>
      </c>
      <c r="D1163" s="184">
        <v>4380.8500000000004</v>
      </c>
      <c r="E1163" s="183">
        <f t="shared" si="90"/>
        <v>31816361.210000005</v>
      </c>
      <c r="F1163" s="194">
        <v>45301</v>
      </c>
      <c r="G1163" s="195" t="str">
        <f t="shared" si="88"/>
        <v>VIGENTE</v>
      </c>
      <c r="H1163" s="195" t="s">
        <v>10686</v>
      </c>
      <c r="I1163" s="248" t="s">
        <v>10655</v>
      </c>
      <c r="J1163" s="25"/>
      <c r="K1163" s="26"/>
    </row>
    <row r="1164" spans="2:11" s="196" customFormat="1" ht="15" customHeight="1" x14ac:dyDescent="0.3">
      <c r="B1164" s="193" t="s">
        <v>10087</v>
      </c>
      <c r="C1164" s="183">
        <v>0</v>
      </c>
      <c r="D1164" s="184">
        <v>4380.8500000000004</v>
      </c>
      <c r="E1164" s="183">
        <f t="shared" si="90"/>
        <v>31816361.210000005</v>
      </c>
      <c r="F1164" s="194">
        <v>45392</v>
      </c>
      <c r="G1164" s="195" t="str">
        <f t="shared" si="88"/>
        <v>VIGENTE</v>
      </c>
      <c r="H1164" s="195" t="s">
        <v>10686</v>
      </c>
      <c r="I1164" s="248" t="s">
        <v>10655</v>
      </c>
      <c r="J1164" s="25"/>
      <c r="K1164" s="26"/>
    </row>
    <row r="1165" spans="2:11" s="196" customFormat="1" ht="15" customHeight="1" x14ac:dyDescent="0.3">
      <c r="B1165" s="193" t="s">
        <v>10087</v>
      </c>
      <c r="C1165" s="183">
        <v>0</v>
      </c>
      <c r="D1165" s="184">
        <v>4380.8500000000004</v>
      </c>
      <c r="E1165" s="183">
        <f t="shared" si="90"/>
        <v>31816361.210000005</v>
      </c>
      <c r="F1165" s="194">
        <v>45240</v>
      </c>
      <c r="G1165" s="195" t="str">
        <f t="shared" si="88"/>
        <v>VIGENTE</v>
      </c>
      <c r="H1165" s="195" t="s">
        <v>10686</v>
      </c>
      <c r="I1165" s="248" t="s">
        <v>10655</v>
      </c>
      <c r="J1165" s="25"/>
      <c r="K1165" s="26"/>
    </row>
    <row r="1166" spans="2:11" s="196" customFormat="1" ht="15" customHeight="1" x14ac:dyDescent="0.3">
      <c r="B1166" s="193" t="s">
        <v>10087</v>
      </c>
      <c r="C1166" s="183">
        <v>0</v>
      </c>
      <c r="D1166" s="184">
        <v>4380.8500000000004</v>
      </c>
      <c r="E1166" s="183">
        <f t="shared" si="90"/>
        <v>31816361.210000005</v>
      </c>
      <c r="F1166" s="194">
        <v>45117</v>
      </c>
      <c r="G1166" s="195" t="str">
        <f t="shared" ref="G1166:G1229" si="91">+IF(F1166&gt;=$C$6,"VIGENTE","VENCIDO")</f>
        <v>VIGENTE</v>
      </c>
      <c r="H1166" s="195" t="s">
        <v>10686</v>
      </c>
      <c r="I1166" s="248" t="s">
        <v>10655</v>
      </c>
      <c r="J1166" s="25"/>
      <c r="K1166" s="26"/>
    </row>
    <row r="1167" spans="2:11" s="196" customFormat="1" ht="15" customHeight="1" x14ac:dyDescent="0.3">
      <c r="B1167" s="193" t="s">
        <v>10087</v>
      </c>
      <c r="C1167" s="183">
        <v>0</v>
      </c>
      <c r="D1167" s="184">
        <v>4380.8500000000004</v>
      </c>
      <c r="E1167" s="183">
        <f t="shared" si="90"/>
        <v>31816361.210000005</v>
      </c>
      <c r="F1167" s="194">
        <v>45209</v>
      </c>
      <c r="G1167" s="195" t="str">
        <f t="shared" si="91"/>
        <v>VIGENTE</v>
      </c>
      <c r="H1167" s="195" t="s">
        <v>10686</v>
      </c>
      <c r="I1167" s="248" t="s">
        <v>10655</v>
      </c>
      <c r="J1167" s="25"/>
      <c r="K1167" s="26"/>
    </row>
    <row r="1168" spans="2:11" s="196" customFormat="1" ht="15" customHeight="1" x14ac:dyDescent="0.3">
      <c r="B1168" s="193" t="s">
        <v>10087</v>
      </c>
      <c r="C1168" s="183">
        <v>0</v>
      </c>
      <c r="D1168" s="184">
        <v>4380.8500000000004</v>
      </c>
      <c r="E1168" s="183">
        <f t="shared" si="90"/>
        <v>31816361.210000005</v>
      </c>
      <c r="F1168" s="194">
        <v>45179</v>
      </c>
      <c r="G1168" s="195" t="str">
        <f t="shared" si="91"/>
        <v>VIGENTE</v>
      </c>
      <c r="H1168" s="195" t="s">
        <v>10686</v>
      </c>
      <c r="I1168" s="248" t="s">
        <v>10655</v>
      </c>
      <c r="J1168" s="25"/>
      <c r="K1168" s="26"/>
    </row>
    <row r="1169" spans="2:11" s="196" customFormat="1" ht="15" customHeight="1" x14ac:dyDescent="0.3">
      <c r="B1169" s="193" t="s">
        <v>10226</v>
      </c>
      <c r="C1169" s="183">
        <v>3511000</v>
      </c>
      <c r="D1169" s="184">
        <v>0</v>
      </c>
      <c r="E1169" s="183">
        <f t="shared" ref="E1169:E1174" si="92">+C1169</f>
        <v>3511000</v>
      </c>
      <c r="F1169" s="194">
        <v>43524</v>
      </c>
      <c r="G1169" s="195" t="str">
        <f t="shared" si="91"/>
        <v>VENCIDO</v>
      </c>
      <c r="H1169" s="195" t="s">
        <v>10674</v>
      </c>
      <c r="I1169" s="248" t="s">
        <v>10657</v>
      </c>
      <c r="J1169" s="25"/>
      <c r="K1169" s="26"/>
    </row>
    <row r="1170" spans="2:11" s="196" customFormat="1" ht="15" customHeight="1" x14ac:dyDescent="0.3">
      <c r="B1170" s="193" t="s">
        <v>10226</v>
      </c>
      <c r="C1170" s="183">
        <v>3511000</v>
      </c>
      <c r="D1170" s="184">
        <v>0</v>
      </c>
      <c r="E1170" s="183">
        <f t="shared" si="92"/>
        <v>3511000</v>
      </c>
      <c r="F1170" s="194">
        <v>44062</v>
      </c>
      <c r="G1170" s="195" t="str">
        <f t="shared" si="91"/>
        <v>VENCIDO</v>
      </c>
      <c r="H1170" s="195" t="s">
        <v>10674</v>
      </c>
      <c r="I1170" s="248" t="s">
        <v>10657</v>
      </c>
      <c r="J1170" s="25"/>
      <c r="K1170" s="26"/>
    </row>
    <row r="1171" spans="2:11" s="196" customFormat="1" ht="15" customHeight="1" x14ac:dyDescent="0.3">
      <c r="B1171" s="193" t="s">
        <v>10226</v>
      </c>
      <c r="C1171" s="183">
        <v>3511000</v>
      </c>
      <c r="D1171" s="184">
        <v>0</v>
      </c>
      <c r="E1171" s="183">
        <f t="shared" si="92"/>
        <v>3511000</v>
      </c>
      <c r="F1171" s="194">
        <v>44372</v>
      </c>
      <c r="G1171" s="195" t="str">
        <f t="shared" si="91"/>
        <v>VENCIDO</v>
      </c>
      <c r="H1171" s="195" t="s">
        <v>10674</v>
      </c>
      <c r="I1171" s="248" t="s">
        <v>10657</v>
      </c>
      <c r="J1171" s="25"/>
      <c r="K1171" s="26"/>
    </row>
    <row r="1172" spans="2:11" s="196" customFormat="1" ht="15" customHeight="1" x14ac:dyDescent="0.3">
      <c r="B1172" s="193" t="s">
        <v>10226</v>
      </c>
      <c r="C1172" s="183">
        <v>1280000</v>
      </c>
      <c r="D1172" s="184">
        <v>0</v>
      </c>
      <c r="E1172" s="183">
        <f t="shared" si="92"/>
        <v>1280000</v>
      </c>
      <c r="F1172" s="194">
        <v>44428</v>
      </c>
      <c r="G1172" s="195" t="str">
        <f t="shared" si="91"/>
        <v>VENCIDO</v>
      </c>
      <c r="H1172" s="195" t="s">
        <v>10674</v>
      </c>
      <c r="I1172" s="248" t="s">
        <v>10657</v>
      </c>
      <c r="J1172" s="25"/>
      <c r="K1172" s="26"/>
    </row>
    <row r="1173" spans="2:11" s="196" customFormat="1" ht="15" customHeight="1" x14ac:dyDescent="0.3">
      <c r="B1173" s="193" t="s">
        <v>10226</v>
      </c>
      <c r="C1173" s="183">
        <v>3620000</v>
      </c>
      <c r="D1173" s="184">
        <v>0</v>
      </c>
      <c r="E1173" s="183">
        <f t="shared" si="92"/>
        <v>3620000</v>
      </c>
      <c r="F1173" s="194">
        <v>44728</v>
      </c>
      <c r="G1173" s="195" t="str">
        <f t="shared" si="91"/>
        <v>VENCIDO</v>
      </c>
      <c r="H1173" s="195" t="s">
        <v>10674</v>
      </c>
      <c r="I1173" s="248" t="s">
        <v>10657</v>
      </c>
      <c r="J1173" s="25"/>
      <c r="K1173" s="26"/>
    </row>
    <row r="1174" spans="2:11" s="196" customFormat="1" ht="15" customHeight="1" x14ac:dyDescent="0.3">
      <c r="B1174" s="193" t="s">
        <v>10226</v>
      </c>
      <c r="C1174" s="183">
        <v>2940000</v>
      </c>
      <c r="D1174" s="184">
        <v>0</v>
      </c>
      <c r="E1174" s="183">
        <f t="shared" si="92"/>
        <v>2940000</v>
      </c>
      <c r="F1174" s="194">
        <v>45092</v>
      </c>
      <c r="G1174" s="195" t="str">
        <f t="shared" si="91"/>
        <v>VENCIDO</v>
      </c>
      <c r="H1174" s="195" t="s">
        <v>10674</v>
      </c>
      <c r="I1174" s="248" t="s">
        <v>10657</v>
      </c>
      <c r="J1174" s="25"/>
      <c r="K1174" s="26"/>
    </row>
    <row r="1175" spans="2:11" s="196" customFormat="1" ht="15" customHeight="1" x14ac:dyDescent="0.3">
      <c r="B1175" s="193" t="s">
        <v>10226</v>
      </c>
      <c r="C1175" s="183">
        <v>3620000</v>
      </c>
      <c r="D1175" s="184">
        <v>0</v>
      </c>
      <c r="E1175" s="183">
        <f t="shared" ref="E1175:E1192" si="93">+C1175</f>
        <v>3620000</v>
      </c>
      <c r="F1175" s="194">
        <v>45094</v>
      </c>
      <c r="G1175" s="195" t="str">
        <f t="shared" si="91"/>
        <v>VENCIDO</v>
      </c>
      <c r="H1175" s="195" t="s">
        <v>10674</v>
      </c>
      <c r="I1175" s="248" t="s">
        <v>10657</v>
      </c>
      <c r="J1175" s="25"/>
      <c r="K1175" s="26"/>
    </row>
    <row r="1176" spans="2:11" s="196" customFormat="1" ht="15" customHeight="1" x14ac:dyDescent="0.3">
      <c r="B1176" s="193" t="s">
        <v>10227</v>
      </c>
      <c r="C1176" s="183">
        <v>485000</v>
      </c>
      <c r="D1176" s="184">
        <v>0</v>
      </c>
      <c r="E1176" s="183">
        <f t="shared" si="93"/>
        <v>485000</v>
      </c>
      <c r="F1176" s="194">
        <v>45108</v>
      </c>
      <c r="G1176" s="195" t="str">
        <f t="shared" si="91"/>
        <v>VIGENTE</v>
      </c>
      <c r="H1176" s="195" t="s">
        <v>10674</v>
      </c>
      <c r="I1176" s="248" t="s">
        <v>10657</v>
      </c>
      <c r="J1176" s="25"/>
      <c r="K1176" s="26"/>
    </row>
    <row r="1177" spans="2:11" s="196" customFormat="1" ht="15" customHeight="1" x14ac:dyDescent="0.3">
      <c r="B1177" s="193" t="s">
        <v>10227</v>
      </c>
      <c r="C1177" s="183">
        <v>507000</v>
      </c>
      <c r="D1177" s="184">
        <v>0</v>
      </c>
      <c r="E1177" s="183">
        <f t="shared" si="93"/>
        <v>507000</v>
      </c>
      <c r="F1177" s="194">
        <v>45116</v>
      </c>
      <c r="G1177" s="195" t="str">
        <f t="shared" si="91"/>
        <v>VIGENTE</v>
      </c>
      <c r="H1177" s="195" t="s">
        <v>10674</v>
      </c>
      <c r="I1177" s="248" t="s">
        <v>10657</v>
      </c>
      <c r="J1177" s="25"/>
      <c r="K1177" s="26"/>
    </row>
    <row r="1178" spans="2:11" s="196" customFormat="1" ht="15" customHeight="1" x14ac:dyDescent="0.3">
      <c r="B1178" s="193" t="s">
        <v>10227</v>
      </c>
      <c r="C1178" s="183">
        <v>10328000</v>
      </c>
      <c r="D1178" s="184">
        <v>0</v>
      </c>
      <c r="E1178" s="183">
        <f t="shared" si="93"/>
        <v>10328000</v>
      </c>
      <c r="F1178" s="194">
        <v>45117</v>
      </c>
      <c r="G1178" s="195" t="str">
        <f t="shared" si="91"/>
        <v>VIGENTE</v>
      </c>
      <c r="H1178" s="195" t="s">
        <v>10674</v>
      </c>
      <c r="I1178" s="248" t="s">
        <v>10657</v>
      </c>
      <c r="J1178" s="25"/>
      <c r="K1178" s="26"/>
    </row>
    <row r="1179" spans="2:11" s="196" customFormat="1" ht="15" customHeight="1" x14ac:dyDescent="0.3">
      <c r="B1179" s="193" t="s">
        <v>10227</v>
      </c>
      <c r="C1179" s="183">
        <v>4573372</v>
      </c>
      <c r="D1179" s="184">
        <v>0</v>
      </c>
      <c r="E1179" s="183">
        <f t="shared" si="93"/>
        <v>4573372</v>
      </c>
      <c r="F1179" s="194">
        <v>45120</v>
      </c>
      <c r="G1179" s="195" t="str">
        <f t="shared" si="91"/>
        <v>VIGENTE</v>
      </c>
      <c r="H1179" s="195" t="s">
        <v>10674</v>
      </c>
      <c r="I1179" s="248" t="s">
        <v>10657</v>
      </c>
      <c r="J1179" s="25"/>
      <c r="K1179" s="26"/>
    </row>
    <row r="1180" spans="2:11" s="196" customFormat="1" ht="15" customHeight="1" x14ac:dyDescent="0.3">
      <c r="B1180" s="193" t="s">
        <v>10227</v>
      </c>
      <c r="C1180" s="183">
        <v>1059000</v>
      </c>
      <c r="D1180" s="184">
        <v>0</v>
      </c>
      <c r="E1180" s="183">
        <f t="shared" si="93"/>
        <v>1059000</v>
      </c>
      <c r="F1180" s="194">
        <v>45120</v>
      </c>
      <c r="G1180" s="195" t="str">
        <f t="shared" si="91"/>
        <v>VIGENTE</v>
      </c>
      <c r="H1180" s="195" t="s">
        <v>10674</v>
      </c>
      <c r="I1180" s="248" t="s">
        <v>10657</v>
      </c>
      <c r="J1180" s="25"/>
      <c r="K1180" s="26"/>
    </row>
    <row r="1181" spans="2:11" s="196" customFormat="1" ht="15" customHeight="1" x14ac:dyDescent="0.3">
      <c r="B1181" s="193" t="s">
        <v>10228</v>
      </c>
      <c r="C1181" s="183">
        <v>1200000</v>
      </c>
      <c r="D1181" s="184">
        <v>0</v>
      </c>
      <c r="E1181" s="183">
        <f t="shared" si="93"/>
        <v>1200000</v>
      </c>
      <c r="F1181" s="194">
        <v>45112</v>
      </c>
      <c r="G1181" s="195" t="str">
        <f t="shared" si="91"/>
        <v>VIGENTE</v>
      </c>
      <c r="H1181" s="195" t="s">
        <v>10674</v>
      </c>
      <c r="I1181" s="248" t="s">
        <v>10657</v>
      </c>
      <c r="J1181" s="25"/>
      <c r="K1181" s="26"/>
    </row>
    <row r="1182" spans="2:11" s="196" customFormat="1" ht="15" customHeight="1" x14ac:dyDescent="0.3">
      <c r="B1182" s="193" t="s">
        <v>10228</v>
      </c>
      <c r="C1182" s="183">
        <v>850000</v>
      </c>
      <c r="D1182" s="184">
        <v>0</v>
      </c>
      <c r="E1182" s="183">
        <f t="shared" si="93"/>
        <v>850000</v>
      </c>
      <c r="F1182" s="194">
        <v>45112</v>
      </c>
      <c r="G1182" s="195" t="str">
        <f t="shared" si="91"/>
        <v>VIGENTE</v>
      </c>
      <c r="H1182" s="195" t="s">
        <v>10674</v>
      </c>
      <c r="I1182" s="248" t="s">
        <v>10657</v>
      </c>
      <c r="J1182" s="25"/>
      <c r="K1182" s="26"/>
    </row>
    <row r="1183" spans="2:11" s="196" customFormat="1" ht="15" customHeight="1" x14ac:dyDescent="0.3">
      <c r="B1183" s="193" t="s">
        <v>10228</v>
      </c>
      <c r="C1183" s="183">
        <v>10950000</v>
      </c>
      <c r="D1183" s="184">
        <v>0</v>
      </c>
      <c r="E1183" s="183">
        <f t="shared" si="93"/>
        <v>10950000</v>
      </c>
      <c r="F1183" s="194">
        <v>45112</v>
      </c>
      <c r="G1183" s="195" t="str">
        <f t="shared" si="91"/>
        <v>VIGENTE</v>
      </c>
      <c r="H1183" s="195" t="s">
        <v>10674</v>
      </c>
      <c r="I1183" s="248" t="s">
        <v>10657</v>
      </c>
      <c r="J1183" s="25"/>
      <c r="K1183" s="26"/>
    </row>
    <row r="1184" spans="2:11" s="196" customFormat="1" ht="15" customHeight="1" x14ac:dyDescent="0.3">
      <c r="B1184" s="193" t="s">
        <v>10228</v>
      </c>
      <c r="C1184" s="183">
        <v>4800000</v>
      </c>
      <c r="D1184" s="184">
        <v>0</v>
      </c>
      <c r="E1184" s="183">
        <f t="shared" si="93"/>
        <v>4800000</v>
      </c>
      <c r="F1184" s="194">
        <v>45112</v>
      </c>
      <c r="G1184" s="195" t="str">
        <f t="shared" si="91"/>
        <v>VIGENTE</v>
      </c>
      <c r="H1184" s="195" t="s">
        <v>10674</v>
      </c>
      <c r="I1184" s="248" t="s">
        <v>10657</v>
      </c>
      <c r="J1184" s="25"/>
      <c r="K1184" s="26"/>
    </row>
    <row r="1185" spans="2:11" s="196" customFormat="1" ht="15" customHeight="1" x14ac:dyDescent="0.3">
      <c r="B1185" s="193" t="s">
        <v>10228</v>
      </c>
      <c r="C1185" s="183">
        <v>4800000</v>
      </c>
      <c r="D1185" s="184">
        <v>0</v>
      </c>
      <c r="E1185" s="183">
        <f t="shared" si="93"/>
        <v>4800000</v>
      </c>
      <c r="F1185" s="194">
        <v>45120</v>
      </c>
      <c r="G1185" s="195" t="str">
        <f t="shared" si="91"/>
        <v>VIGENTE</v>
      </c>
      <c r="H1185" s="195" t="s">
        <v>10674</v>
      </c>
      <c r="I1185" s="248" t="s">
        <v>10657</v>
      </c>
      <c r="J1185" s="25"/>
      <c r="K1185" s="26"/>
    </row>
    <row r="1186" spans="2:11" s="196" customFormat="1" ht="15" customHeight="1" x14ac:dyDescent="0.3">
      <c r="B1186" s="193" t="s">
        <v>10228</v>
      </c>
      <c r="C1186" s="183">
        <v>26850000</v>
      </c>
      <c r="D1186" s="184">
        <v>0</v>
      </c>
      <c r="E1186" s="183">
        <f t="shared" si="93"/>
        <v>26850000</v>
      </c>
      <c r="F1186" s="194">
        <v>45120</v>
      </c>
      <c r="G1186" s="195" t="str">
        <f t="shared" si="91"/>
        <v>VIGENTE</v>
      </c>
      <c r="H1186" s="195" t="s">
        <v>10674</v>
      </c>
      <c r="I1186" s="248" t="s">
        <v>10657</v>
      </c>
      <c r="J1186" s="25"/>
      <c r="K1186" s="26"/>
    </row>
    <row r="1187" spans="2:11" s="196" customFormat="1" ht="15" customHeight="1" x14ac:dyDescent="0.3">
      <c r="B1187" s="193" t="s">
        <v>10228</v>
      </c>
      <c r="C1187" s="183">
        <v>4000000</v>
      </c>
      <c r="D1187" s="184">
        <v>0</v>
      </c>
      <c r="E1187" s="183">
        <f t="shared" si="93"/>
        <v>4000000</v>
      </c>
      <c r="F1187" s="194">
        <v>45126</v>
      </c>
      <c r="G1187" s="195" t="str">
        <f t="shared" si="91"/>
        <v>VIGENTE</v>
      </c>
      <c r="H1187" s="195" t="s">
        <v>10674</v>
      </c>
      <c r="I1187" s="248" t="s">
        <v>10657</v>
      </c>
      <c r="J1187" s="25"/>
      <c r="K1187" s="26"/>
    </row>
    <row r="1188" spans="2:11" s="196" customFormat="1" ht="15" customHeight="1" x14ac:dyDescent="0.3">
      <c r="B1188" s="193" t="s">
        <v>10228</v>
      </c>
      <c r="C1188" s="183">
        <v>11500000</v>
      </c>
      <c r="D1188" s="184">
        <v>0</v>
      </c>
      <c r="E1188" s="183">
        <f t="shared" si="93"/>
        <v>11500000</v>
      </c>
      <c r="F1188" s="194">
        <v>45126</v>
      </c>
      <c r="G1188" s="195" t="str">
        <f t="shared" si="91"/>
        <v>VIGENTE</v>
      </c>
      <c r="H1188" s="195" t="s">
        <v>10674</v>
      </c>
      <c r="I1188" s="248" t="s">
        <v>10657</v>
      </c>
      <c r="J1188" s="25"/>
      <c r="K1188" s="26"/>
    </row>
    <row r="1189" spans="2:11" s="196" customFormat="1" ht="15" customHeight="1" x14ac:dyDescent="0.3">
      <c r="B1189" s="193" t="s">
        <v>10228</v>
      </c>
      <c r="C1189" s="183">
        <v>6300000</v>
      </c>
      <c r="D1189" s="184">
        <v>0</v>
      </c>
      <c r="E1189" s="183">
        <f t="shared" si="93"/>
        <v>6300000</v>
      </c>
      <c r="F1189" s="194">
        <v>45126</v>
      </c>
      <c r="G1189" s="195" t="str">
        <f t="shared" si="91"/>
        <v>VIGENTE</v>
      </c>
      <c r="H1189" s="195" t="s">
        <v>10674</v>
      </c>
      <c r="I1189" s="248" t="s">
        <v>10657</v>
      </c>
      <c r="J1189" s="25"/>
      <c r="K1189" s="26"/>
    </row>
    <row r="1190" spans="2:11" s="196" customFormat="1" ht="15" customHeight="1" x14ac:dyDescent="0.3">
      <c r="B1190" s="193" t="s">
        <v>10228</v>
      </c>
      <c r="C1190" s="183">
        <v>5500000</v>
      </c>
      <c r="D1190" s="184">
        <v>0</v>
      </c>
      <c r="E1190" s="183">
        <f t="shared" si="93"/>
        <v>5500000</v>
      </c>
      <c r="F1190" s="194">
        <v>45126</v>
      </c>
      <c r="G1190" s="195" t="str">
        <f t="shared" si="91"/>
        <v>VIGENTE</v>
      </c>
      <c r="H1190" s="195" t="s">
        <v>10674</v>
      </c>
      <c r="I1190" s="248" t="s">
        <v>10657</v>
      </c>
      <c r="J1190" s="25"/>
      <c r="K1190" s="26"/>
    </row>
    <row r="1191" spans="2:11" s="196" customFormat="1" ht="15" customHeight="1" x14ac:dyDescent="0.3">
      <c r="B1191" s="193" t="s">
        <v>10228</v>
      </c>
      <c r="C1191" s="183">
        <v>18500000</v>
      </c>
      <c r="D1191" s="184">
        <v>0</v>
      </c>
      <c r="E1191" s="183">
        <f t="shared" si="93"/>
        <v>18500000</v>
      </c>
      <c r="F1191" s="194">
        <v>45126</v>
      </c>
      <c r="G1191" s="195" t="str">
        <f t="shared" si="91"/>
        <v>VIGENTE</v>
      </c>
      <c r="H1191" s="195" t="s">
        <v>10674</v>
      </c>
      <c r="I1191" s="248" t="s">
        <v>10657</v>
      </c>
      <c r="J1191" s="25"/>
      <c r="K1191" s="26"/>
    </row>
    <row r="1192" spans="2:11" s="196" customFormat="1" ht="15" customHeight="1" x14ac:dyDescent="0.3">
      <c r="B1192" s="193" t="s">
        <v>10229</v>
      </c>
      <c r="C1192" s="183">
        <v>1792938</v>
      </c>
      <c r="D1192" s="184">
        <v>0</v>
      </c>
      <c r="E1192" s="183">
        <f t="shared" si="93"/>
        <v>1792938</v>
      </c>
      <c r="F1192" s="194">
        <v>45046</v>
      </c>
      <c r="G1192" s="195" t="str">
        <f t="shared" si="91"/>
        <v>VENCIDO</v>
      </c>
      <c r="H1192" s="195" t="s">
        <v>10674</v>
      </c>
      <c r="I1192" s="248" t="s">
        <v>10657</v>
      </c>
      <c r="J1192" s="25"/>
      <c r="K1192" s="26"/>
    </row>
    <row r="1193" spans="2:11" s="196" customFormat="1" ht="15" customHeight="1" x14ac:dyDescent="0.3">
      <c r="B1193" s="193" t="s">
        <v>10230</v>
      </c>
      <c r="C1193" s="183">
        <v>0</v>
      </c>
      <c r="D1193" s="184">
        <v>580.84</v>
      </c>
      <c r="E1193" s="183">
        <f t="shared" ref="E1193:E1201" si="94">+D1193*$C$7</f>
        <v>4218408.5840000007</v>
      </c>
      <c r="F1193" s="194">
        <v>45094</v>
      </c>
      <c r="G1193" s="195" t="str">
        <f t="shared" si="91"/>
        <v>VENCIDO</v>
      </c>
      <c r="H1193" s="195" t="s">
        <v>10674</v>
      </c>
      <c r="I1193" s="248" t="s">
        <v>10655</v>
      </c>
      <c r="J1193" s="25"/>
      <c r="K1193" s="26"/>
    </row>
    <row r="1194" spans="2:11" s="196" customFormat="1" ht="15" customHeight="1" x14ac:dyDescent="0.3">
      <c r="B1194" s="193" t="s">
        <v>10230</v>
      </c>
      <c r="C1194" s="183">
        <v>0</v>
      </c>
      <c r="D1194" s="184">
        <v>178.59</v>
      </c>
      <c r="E1194" s="183">
        <f t="shared" si="94"/>
        <v>1297027.7340000002</v>
      </c>
      <c r="F1194" s="194">
        <v>45113</v>
      </c>
      <c r="G1194" s="195" t="str">
        <f t="shared" si="91"/>
        <v>VIGENTE</v>
      </c>
      <c r="H1194" s="195" t="s">
        <v>10674</v>
      </c>
      <c r="I1194" s="248" t="s">
        <v>10655</v>
      </c>
      <c r="J1194" s="25"/>
      <c r="K1194" s="26"/>
    </row>
    <row r="1195" spans="2:11" s="196" customFormat="1" ht="15" customHeight="1" x14ac:dyDescent="0.3">
      <c r="B1195" s="193" t="s">
        <v>10231</v>
      </c>
      <c r="C1195" s="183">
        <v>0</v>
      </c>
      <c r="D1195" s="184">
        <v>16244.2</v>
      </c>
      <c r="E1195" s="183">
        <f t="shared" si="94"/>
        <v>117975126.92000002</v>
      </c>
      <c r="F1195" s="194">
        <v>45350</v>
      </c>
      <c r="G1195" s="195" t="str">
        <f t="shared" si="91"/>
        <v>VIGENTE</v>
      </c>
      <c r="H1195" s="195" t="s">
        <v>10674</v>
      </c>
      <c r="I1195" s="248" t="s">
        <v>10655</v>
      </c>
      <c r="J1195" s="25"/>
      <c r="K1195" s="26"/>
    </row>
    <row r="1196" spans="2:11" s="196" customFormat="1" ht="15" customHeight="1" x14ac:dyDescent="0.3">
      <c r="B1196" s="193" t="s">
        <v>10232</v>
      </c>
      <c r="C1196" s="183">
        <v>0</v>
      </c>
      <c r="D1196" s="184">
        <v>1050</v>
      </c>
      <c r="E1196" s="183">
        <f t="shared" si="94"/>
        <v>7625730</v>
      </c>
      <c r="F1196" s="194">
        <v>45350</v>
      </c>
      <c r="G1196" s="195" t="str">
        <f t="shared" si="91"/>
        <v>VIGENTE</v>
      </c>
      <c r="H1196" s="195" t="s">
        <v>10674</v>
      </c>
      <c r="I1196" s="248" t="s">
        <v>10655</v>
      </c>
      <c r="J1196" s="25"/>
      <c r="K1196" s="26"/>
    </row>
    <row r="1197" spans="2:11" s="196" customFormat="1" ht="15" customHeight="1" x14ac:dyDescent="0.3">
      <c r="B1197" s="193" t="s">
        <v>10232</v>
      </c>
      <c r="C1197" s="183">
        <v>0</v>
      </c>
      <c r="D1197" s="184">
        <v>450</v>
      </c>
      <c r="E1197" s="183">
        <f t="shared" si="94"/>
        <v>3268170</v>
      </c>
      <c r="F1197" s="194">
        <v>45046</v>
      </c>
      <c r="G1197" s="195" t="str">
        <f t="shared" si="91"/>
        <v>VENCIDO</v>
      </c>
      <c r="H1197" s="195" t="s">
        <v>10674</v>
      </c>
      <c r="I1197" s="248" t="s">
        <v>10655</v>
      </c>
      <c r="J1197" s="25"/>
      <c r="K1197" s="26"/>
    </row>
    <row r="1198" spans="2:11" s="196" customFormat="1" ht="15" customHeight="1" x14ac:dyDescent="0.3">
      <c r="B1198" s="193" t="s">
        <v>10232</v>
      </c>
      <c r="C1198" s="183">
        <v>0</v>
      </c>
      <c r="D1198" s="184">
        <v>7591.68</v>
      </c>
      <c r="E1198" s="183">
        <f t="shared" si="94"/>
        <v>55135335.168000005</v>
      </c>
      <c r="F1198" s="194">
        <v>45040</v>
      </c>
      <c r="G1198" s="195" t="str">
        <f t="shared" si="91"/>
        <v>VENCIDO</v>
      </c>
      <c r="H1198" s="195" t="s">
        <v>10674</v>
      </c>
      <c r="I1198" s="248" t="s">
        <v>10655</v>
      </c>
      <c r="J1198" s="25"/>
      <c r="K1198" s="26"/>
    </row>
    <row r="1199" spans="2:11" s="196" customFormat="1" ht="15" customHeight="1" x14ac:dyDescent="0.3">
      <c r="B1199" s="193" t="s">
        <v>10232</v>
      </c>
      <c r="C1199" s="183">
        <v>0</v>
      </c>
      <c r="D1199" s="184">
        <v>2268.7600000000002</v>
      </c>
      <c r="E1199" s="183">
        <f t="shared" si="94"/>
        <v>16477096.376000002</v>
      </c>
      <c r="F1199" s="194">
        <v>45041</v>
      </c>
      <c r="G1199" s="195" t="str">
        <f t="shared" si="91"/>
        <v>VENCIDO</v>
      </c>
      <c r="H1199" s="195" t="s">
        <v>10674</v>
      </c>
      <c r="I1199" s="248" t="s">
        <v>10655</v>
      </c>
      <c r="J1199" s="25"/>
      <c r="K1199" s="26"/>
    </row>
    <row r="1200" spans="2:11" s="196" customFormat="1" ht="15" customHeight="1" x14ac:dyDescent="0.3">
      <c r="B1200" s="193" t="s">
        <v>10232</v>
      </c>
      <c r="C1200" s="183">
        <v>0</v>
      </c>
      <c r="D1200" s="184">
        <v>1576.5</v>
      </c>
      <c r="E1200" s="183">
        <f t="shared" si="94"/>
        <v>11449488.9</v>
      </c>
      <c r="F1200" s="194">
        <v>45061</v>
      </c>
      <c r="G1200" s="195" t="str">
        <f t="shared" si="91"/>
        <v>VENCIDO</v>
      </c>
      <c r="H1200" s="195" t="s">
        <v>10674</v>
      </c>
      <c r="I1200" s="248" t="s">
        <v>10655</v>
      </c>
      <c r="J1200" s="25"/>
      <c r="K1200" s="26"/>
    </row>
    <row r="1201" spans="2:11" s="196" customFormat="1" ht="15" customHeight="1" x14ac:dyDescent="0.3">
      <c r="B1201" s="193" t="s">
        <v>10232</v>
      </c>
      <c r="C1201" s="183">
        <v>0</v>
      </c>
      <c r="D1201" s="184">
        <v>261</v>
      </c>
      <c r="E1201" s="183">
        <f t="shared" si="94"/>
        <v>1895538.6</v>
      </c>
      <c r="F1201" s="194">
        <v>45107</v>
      </c>
      <c r="G1201" s="195" t="str">
        <f t="shared" si="91"/>
        <v>VIGENTE</v>
      </c>
      <c r="H1201" s="195" t="s">
        <v>10674</v>
      </c>
      <c r="I1201" s="248" t="s">
        <v>10655</v>
      </c>
      <c r="J1201" s="25"/>
      <c r="K1201" s="26"/>
    </row>
    <row r="1202" spans="2:11" s="196" customFormat="1" ht="15" customHeight="1" x14ac:dyDescent="0.3">
      <c r="B1202" s="193" t="s">
        <v>10233</v>
      </c>
      <c r="C1202" s="183">
        <v>1189181</v>
      </c>
      <c r="D1202" s="184">
        <v>0</v>
      </c>
      <c r="E1202" s="183">
        <f t="shared" ref="E1202:E1206" si="95">+C1202</f>
        <v>1189181</v>
      </c>
      <c r="F1202" s="194">
        <v>44742</v>
      </c>
      <c r="G1202" s="195" t="str">
        <f t="shared" si="91"/>
        <v>VENCIDO</v>
      </c>
      <c r="H1202" s="195" t="s">
        <v>10674</v>
      </c>
      <c r="I1202" s="248" t="s">
        <v>10657</v>
      </c>
      <c r="J1202" s="25"/>
      <c r="K1202" s="26"/>
    </row>
    <row r="1203" spans="2:11" s="196" customFormat="1" ht="15" customHeight="1" x14ac:dyDescent="0.3">
      <c r="B1203" s="193" t="s">
        <v>10234</v>
      </c>
      <c r="C1203" s="183">
        <v>3450000</v>
      </c>
      <c r="D1203" s="184">
        <v>0</v>
      </c>
      <c r="E1203" s="183">
        <f t="shared" si="95"/>
        <v>3450000</v>
      </c>
      <c r="F1203" s="194">
        <v>45107</v>
      </c>
      <c r="G1203" s="195" t="str">
        <f t="shared" si="91"/>
        <v>VIGENTE</v>
      </c>
      <c r="H1203" s="195" t="s">
        <v>10674</v>
      </c>
      <c r="I1203" s="248" t="s">
        <v>10659</v>
      </c>
      <c r="J1203" s="25"/>
      <c r="K1203" s="26"/>
    </row>
    <row r="1204" spans="2:11" s="196" customFormat="1" ht="15" customHeight="1" x14ac:dyDescent="0.3">
      <c r="B1204" s="193" t="s">
        <v>10234</v>
      </c>
      <c r="C1204" s="183">
        <v>3450000</v>
      </c>
      <c r="D1204" s="184">
        <v>0</v>
      </c>
      <c r="E1204" s="183">
        <f t="shared" si="95"/>
        <v>3450000</v>
      </c>
      <c r="F1204" s="194">
        <v>45107</v>
      </c>
      <c r="G1204" s="195" t="str">
        <f t="shared" si="91"/>
        <v>VIGENTE</v>
      </c>
      <c r="H1204" s="195" t="s">
        <v>10674</v>
      </c>
      <c r="I1204" s="248" t="s">
        <v>10659</v>
      </c>
      <c r="J1204" s="25"/>
      <c r="K1204" s="26"/>
    </row>
    <row r="1205" spans="2:11" s="196" customFormat="1" ht="15" customHeight="1" x14ac:dyDescent="0.3">
      <c r="B1205" s="193" t="s">
        <v>10235</v>
      </c>
      <c r="C1205" s="183">
        <v>2259000</v>
      </c>
      <c r="D1205" s="184">
        <v>0</v>
      </c>
      <c r="E1205" s="183">
        <f t="shared" si="95"/>
        <v>2259000</v>
      </c>
      <c r="F1205" s="194">
        <v>45071</v>
      </c>
      <c r="G1205" s="195" t="str">
        <f t="shared" si="91"/>
        <v>VENCIDO</v>
      </c>
      <c r="H1205" s="195" t="s">
        <v>10674</v>
      </c>
      <c r="I1205" s="248" t="s">
        <v>10657</v>
      </c>
      <c r="J1205" s="25"/>
      <c r="K1205" s="26"/>
    </row>
    <row r="1206" spans="2:11" s="196" customFormat="1" ht="15" customHeight="1" x14ac:dyDescent="0.3">
      <c r="B1206" s="193" t="s">
        <v>10236</v>
      </c>
      <c r="C1206" s="183">
        <v>453280</v>
      </c>
      <c r="D1206" s="184">
        <v>0</v>
      </c>
      <c r="E1206" s="183">
        <f t="shared" si="95"/>
        <v>453280</v>
      </c>
      <c r="F1206" s="194">
        <v>43346</v>
      </c>
      <c r="G1206" s="195" t="str">
        <f t="shared" si="91"/>
        <v>VENCIDO</v>
      </c>
      <c r="H1206" s="195" t="s">
        <v>10674</v>
      </c>
      <c r="I1206" s="248" t="s">
        <v>10657</v>
      </c>
      <c r="J1206" s="25"/>
      <c r="K1206" s="26"/>
    </row>
    <row r="1207" spans="2:11" s="196" customFormat="1" ht="15" customHeight="1" x14ac:dyDescent="0.3">
      <c r="B1207" s="193" t="s">
        <v>10237</v>
      </c>
      <c r="C1207" s="183">
        <v>0</v>
      </c>
      <c r="D1207" s="184">
        <v>3000</v>
      </c>
      <c r="E1207" s="183">
        <f t="shared" ref="E1207:E1215" si="96">+D1207*$C$7</f>
        <v>21787800</v>
      </c>
      <c r="F1207" s="194">
        <v>45015</v>
      </c>
      <c r="G1207" s="195" t="str">
        <f t="shared" si="91"/>
        <v>VENCIDO</v>
      </c>
      <c r="H1207" s="195" t="s">
        <v>10674</v>
      </c>
      <c r="I1207" s="248" t="s">
        <v>10655</v>
      </c>
      <c r="J1207" s="25"/>
      <c r="K1207" s="26"/>
    </row>
    <row r="1208" spans="2:11" s="196" customFormat="1" ht="15" customHeight="1" x14ac:dyDescent="0.3">
      <c r="B1208" s="193" t="s">
        <v>10237</v>
      </c>
      <c r="C1208" s="183">
        <v>0</v>
      </c>
      <c r="D1208" s="184">
        <v>20931.78</v>
      </c>
      <c r="E1208" s="183">
        <f t="shared" si="96"/>
        <v>152019145.428</v>
      </c>
      <c r="F1208" s="194">
        <v>45026</v>
      </c>
      <c r="G1208" s="195" t="str">
        <f t="shared" si="91"/>
        <v>VENCIDO</v>
      </c>
      <c r="H1208" s="195" t="s">
        <v>10674</v>
      </c>
      <c r="I1208" s="248" t="s">
        <v>10655</v>
      </c>
      <c r="J1208" s="25"/>
      <c r="K1208" s="26"/>
    </row>
    <row r="1209" spans="2:11" s="196" customFormat="1" ht="15" customHeight="1" x14ac:dyDescent="0.3">
      <c r="B1209" s="193" t="s">
        <v>10237</v>
      </c>
      <c r="C1209" s="183">
        <v>0</v>
      </c>
      <c r="D1209" s="184">
        <v>2509.44</v>
      </c>
      <c r="E1209" s="183">
        <f t="shared" si="96"/>
        <v>18225058.944000002</v>
      </c>
      <c r="F1209" s="194">
        <v>45046</v>
      </c>
      <c r="G1209" s="195" t="str">
        <f t="shared" si="91"/>
        <v>VENCIDO</v>
      </c>
      <c r="H1209" s="195" t="s">
        <v>10674</v>
      </c>
      <c r="I1209" s="248" t="s">
        <v>10655</v>
      </c>
      <c r="J1209" s="25"/>
      <c r="K1209" s="26"/>
    </row>
    <row r="1210" spans="2:11" s="196" customFormat="1" ht="15" customHeight="1" x14ac:dyDescent="0.3">
      <c r="B1210" s="193" t="s">
        <v>10237</v>
      </c>
      <c r="C1210" s="183">
        <v>0</v>
      </c>
      <c r="D1210" s="184">
        <v>5855.36</v>
      </c>
      <c r="E1210" s="183">
        <f t="shared" si="96"/>
        <v>42525137.535999998</v>
      </c>
      <c r="F1210" s="194">
        <v>45350</v>
      </c>
      <c r="G1210" s="195" t="str">
        <f t="shared" si="91"/>
        <v>VIGENTE</v>
      </c>
      <c r="H1210" s="195" t="s">
        <v>10674</v>
      </c>
      <c r="I1210" s="248" t="s">
        <v>10655</v>
      </c>
      <c r="J1210" s="25"/>
      <c r="K1210" s="26"/>
    </row>
    <row r="1211" spans="2:11" s="196" customFormat="1" ht="15" customHeight="1" x14ac:dyDescent="0.3">
      <c r="B1211" s="193" t="s">
        <v>10237</v>
      </c>
      <c r="C1211" s="183">
        <v>0</v>
      </c>
      <c r="D1211" s="184">
        <v>47269.34</v>
      </c>
      <c r="E1211" s="183">
        <f t="shared" si="96"/>
        <v>343298308.68400002</v>
      </c>
      <c r="F1211" s="194">
        <v>45033</v>
      </c>
      <c r="G1211" s="195" t="str">
        <f t="shared" si="91"/>
        <v>VENCIDO</v>
      </c>
      <c r="H1211" s="195" t="s">
        <v>10674</v>
      </c>
      <c r="I1211" s="248" t="s">
        <v>10655</v>
      </c>
      <c r="J1211" s="25"/>
      <c r="K1211" s="26"/>
    </row>
    <row r="1212" spans="2:11" s="196" customFormat="1" ht="15" customHeight="1" x14ac:dyDescent="0.3">
      <c r="B1212" s="193" t="s">
        <v>10237</v>
      </c>
      <c r="C1212" s="183">
        <v>0</v>
      </c>
      <c r="D1212" s="184">
        <v>2883.09</v>
      </c>
      <c r="E1212" s="183">
        <f t="shared" si="96"/>
        <v>20938729.434</v>
      </c>
      <c r="F1212" s="194">
        <v>45350</v>
      </c>
      <c r="G1212" s="195" t="str">
        <f t="shared" si="91"/>
        <v>VIGENTE</v>
      </c>
      <c r="H1212" s="195" t="s">
        <v>10674</v>
      </c>
      <c r="I1212" s="248" t="s">
        <v>10655</v>
      </c>
      <c r="J1212" s="25"/>
      <c r="K1212" s="26"/>
    </row>
    <row r="1213" spans="2:11" s="196" customFormat="1" ht="15" customHeight="1" x14ac:dyDescent="0.3">
      <c r="B1213" s="193" t="s">
        <v>10237</v>
      </c>
      <c r="C1213" s="183">
        <v>0</v>
      </c>
      <c r="D1213" s="184">
        <v>1235.6099999999999</v>
      </c>
      <c r="E1213" s="183">
        <f t="shared" si="96"/>
        <v>8973741.1859999988</v>
      </c>
      <c r="F1213" s="194">
        <v>45077</v>
      </c>
      <c r="G1213" s="195" t="str">
        <f t="shared" si="91"/>
        <v>VENCIDO</v>
      </c>
      <c r="H1213" s="195" t="s">
        <v>10674</v>
      </c>
      <c r="I1213" s="248" t="s">
        <v>10655</v>
      </c>
      <c r="J1213" s="25"/>
      <c r="K1213" s="26"/>
    </row>
    <row r="1214" spans="2:11" s="196" customFormat="1" ht="15" customHeight="1" x14ac:dyDescent="0.3">
      <c r="B1214" s="193" t="s">
        <v>10237</v>
      </c>
      <c r="C1214" s="183">
        <v>0</v>
      </c>
      <c r="D1214" s="184">
        <v>2460.29</v>
      </c>
      <c r="E1214" s="183">
        <f t="shared" si="96"/>
        <v>17868102.153999999</v>
      </c>
      <c r="F1214" s="194">
        <v>45077</v>
      </c>
      <c r="G1214" s="195" t="str">
        <f t="shared" si="91"/>
        <v>VENCIDO</v>
      </c>
      <c r="H1214" s="195" t="s">
        <v>10674</v>
      </c>
      <c r="I1214" s="248" t="s">
        <v>10655</v>
      </c>
      <c r="J1214" s="25"/>
      <c r="K1214" s="26"/>
    </row>
    <row r="1215" spans="2:11" s="196" customFormat="1" ht="15" customHeight="1" x14ac:dyDescent="0.3">
      <c r="B1215" s="193" t="s">
        <v>10237</v>
      </c>
      <c r="C1215" s="183">
        <v>0</v>
      </c>
      <c r="D1215" s="184">
        <v>5740.67</v>
      </c>
      <c r="E1215" s="183">
        <f t="shared" si="96"/>
        <v>41692189.942000002</v>
      </c>
      <c r="F1215" s="194">
        <v>45350</v>
      </c>
      <c r="G1215" s="195" t="str">
        <f t="shared" si="91"/>
        <v>VIGENTE</v>
      </c>
      <c r="H1215" s="195" t="s">
        <v>10674</v>
      </c>
      <c r="I1215" s="248" t="s">
        <v>10655</v>
      </c>
      <c r="J1215" s="25"/>
      <c r="K1215" s="26"/>
    </row>
    <row r="1216" spans="2:11" s="196" customFormat="1" ht="15" customHeight="1" x14ac:dyDescent="0.3">
      <c r="B1216" s="193" t="s">
        <v>10237</v>
      </c>
      <c r="C1216" s="183">
        <v>3997000</v>
      </c>
      <c r="D1216" s="184">
        <v>0</v>
      </c>
      <c r="E1216" s="183">
        <f>+C1216</f>
        <v>3997000</v>
      </c>
      <c r="F1216" s="194">
        <v>44561</v>
      </c>
      <c r="G1216" s="195" t="str">
        <f t="shared" si="91"/>
        <v>VENCIDO</v>
      </c>
      <c r="H1216" s="195" t="s">
        <v>10674</v>
      </c>
      <c r="I1216" s="248" t="s">
        <v>10658</v>
      </c>
      <c r="J1216" s="25"/>
      <c r="K1216" s="26"/>
    </row>
    <row r="1217" spans="2:11" s="196" customFormat="1" ht="15" customHeight="1" x14ac:dyDescent="0.3">
      <c r="B1217" s="193" t="s">
        <v>10237</v>
      </c>
      <c r="C1217" s="183">
        <v>50000</v>
      </c>
      <c r="D1217" s="184">
        <v>0</v>
      </c>
      <c r="E1217" s="183">
        <f>+C1217</f>
        <v>50000</v>
      </c>
      <c r="F1217" s="194">
        <v>44960</v>
      </c>
      <c r="G1217" s="195" t="str">
        <f t="shared" si="91"/>
        <v>VENCIDO</v>
      </c>
      <c r="H1217" s="195" t="s">
        <v>10674</v>
      </c>
      <c r="I1217" s="248" t="s">
        <v>10657</v>
      </c>
      <c r="J1217" s="25"/>
      <c r="K1217" s="26"/>
    </row>
    <row r="1218" spans="2:11" s="196" customFormat="1" ht="15" customHeight="1" x14ac:dyDescent="0.3">
      <c r="B1218" s="193" t="s">
        <v>10237</v>
      </c>
      <c r="C1218" s="183">
        <v>169000</v>
      </c>
      <c r="D1218" s="184">
        <v>0</v>
      </c>
      <c r="E1218" s="183">
        <f>+C1218</f>
        <v>169000</v>
      </c>
      <c r="F1218" s="194">
        <v>44961</v>
      </c>
      <c r="G1218" s="195" t="str">
        <f t="shared" si="91"/>
        <v>VENCIDO</v>
      </c>
      <c r="H1218" s="195" t="s">
        <v>10674</v>
      </c>
      <c r="I1218" s="248" t="s">
        <v>10657</v>
      </c>
      <c r="J1218" s="25"/>
      <c r="K1218" s="26"/>
    </row>
    <row r="1219" spans="2:11" s="196" customFormat="1" ht="15" customHeight="1" x14ac:dyDescent="0.3">
      <c r="B1219" s="193" t="s">
        <v>10237</v>
      </c>
      <c r="C1219" s="183">
        <v>2460000</v>
      </c>
      <c r="D1219" s="184">
        <v>0</v>
      </c>
      <c r="E1219" s="183">
        <f t="shared" ref="E1219:E1279" si="97">+C1219</f>
        <v>2460000</v>
      </c>
      <c r="F1219" s="194">
        <v>44961</v>
      </c>
      <c r="G1219" s="195" t="str">
        <f t="shared" si="91"/>
        <v>VENCIDO</v>
      </c>
      <c r="H1219" s="195" t="s">
        <v>10674</v>
      </c>
      <c r="I1219" s="248" t="s">
        <v>10657</v>
      </c>
      <c r="J1219" s="25"/>
      <c r="K1219" s="26"/>
    </row>
    <row r="1220" spans="2:11" s="196" customFormat="1" ht="15" customHeight="1" x14ac:dyDescent="0.3">
      <c r="B1220" s="193" t="s">
        <v>10237</v>
      </c>
      <c r="C1220" s="183">
        <v>841250</v>
      </c>
      <c r="D1220" s="184">
        <v>0</v>
      </c>
      <c r="E1220" s="183">
        <f t="shared" si="97"/>
        <v>841250</v>
      </c>
      <c r="F1220" s="194">
        <v>44961</v>
      </c>
      <c r="G1220" s="195" t="str">
        <f t="shared" si="91"/>
        <v>VENCIDO</v>
      </c>
      <c r="H1220" s="195" t="s">
        <v>10674</v>
      </c>
      <c r="I1220" s="248" t="s">
        <v>10657</v>
      </c>
      <c r="J1220" s="25"/>
      <c r="K1220" s="26"/>
    </row>
    <row r="1221" spans="2:11" s="196" customFormat="1" ht="15" customHeight="1" x14ac:dyDescent="0.3">
      <c r="B1221" s="193" t="s">
        <v>10237</v>
      </c>
      <c r="C1221" s="183">
        <v>310000</v>
      </c>
      <c r="D1221" s="184">
        <v>0</v>
      </c>
      <c r="E1221" s="183">
        <f t="shared" si="97"/>
        <v>310000</v>
      </c>
      <c r="F1221" s="194">
        <v>44961</v>
      </c>
      <c r="G1221" s="195" t="str">
        <f t="shared" si="91"/>
        <v>VENCIDO</v>
      </c>
      <c r="H1221" s="195" t="s">
        <v>10674</v>
      </c>
      <c r="I1221" s="248" t="s">
        <v>10657</v>
      </c>
      <c r="J1221" s="25"/>
      <c r="K1221" s="26"/>
    </row>
    <row r="1222" spans="2:11" s="196" customFormat="1" ht="15" customHeight="1" x14ac:dyDescent="0.3">
      <c r="B1222" s="193" t="s">
        <v>10237</v>
      </c>
      <c r="C1222" s="183">
        <v>2750000</v>
      </c>
      <c r="D1222" s="184">
        <v>0</v>
      </c>
      <c r="E1222" s="183">
        <f t="shared" si="97"/>
        <v>2750000</v>
      </c>
      <c r="F1222" s="194">
        <v>44962</v>
      </c>
      <c r="G1222" s="195" t="str">
        <f t="shared" si="91"/>
        <v>VENCIDO</v>
      </c>
      <c r="H1222" s="195" t="s">
        <v>10674</v>
      </c>
      <c r="I1222" s="248" t="s">
        <v>10657</v>
      </c>
      <c r="J1222" s="25"/>
      <c r="K1222" s="26"/>
    </row>
    <row r="1223" spans="2:11" s="196" customFormat="1" ht="15" customHeight="1" x14ac:dyDescent="0.3">
      <c r="B1223" s="193" t="s">
        <v>10237</v>
      </c>
      <c r="C1223" s="183">
        <v>2545000</v>
      </c>
      <c r="D1223" s="184">
        <v>0</v>
      </c>
      <c r="E1223" s="183">
        <f t="shared" si="97"/>
        <v>2545000</v>
      </c>
      <c r="F1223" s="194">
        <v>44967</v>
      </c>
      <c r="G1223" s="195" t="str">
        <f t="shared" si="91"/>
        <v>VENCIDO</v>
      </c>
      <c r="H1223" s="195" t="s">
        <v>10674</v>
      </c>
      <c r="I1223" s="248" t="s">
        <v>10657</v>
      </c>
      <c r="J1223" s="25"/>
      <c r="K1223" s="26"/>
    </row>
    <row r="1224" spans="2:11" s="196" customFormat="1" ht="15" customHeight="1" x14ac:dyDescent="0.3">
      <c r="B1224" s="193" t="s">
        <v>10237</v>
      </c>
      <c r="C1224" s="183">
        <v>2135000</v>
      </c>
      <c r="D1224" s="184">
        <v>0</v>
      </c>
      <c r="E1224" s="183">
        <f t="shared" si="97"/>
        <v>2135000</v>
      </c>
      <c r="F1224" s="194">
        <v>44967</v>
      </c>
      <c r="G1224" s="195" t="str">
        <f t="shared" si="91"/>
        <v>VENCIDO</v>
      </c>
      <c r="H1224" s="195" t="s">
        <v>10674</v>
      </c>
      <c r="I1224" s="248" t="s">
        <v>10657</v>
      </c>
      <c r="J1224" s="25"/>
      <c r="K1224" s="26"/>
    </row>
    <row r="1225" spans="2:11" s="196" customFormat="1" ht="15" customHeight="1" x14ac:dyDescent="0.3">
      <c r="B1225" s="193" t="s">
        <v>10237</v>
      </c>
      <c r="C1225" s="183">
        <v>125000</v>
      </c>
      <c r="D1225" s="184">
        <v>0</v>
      </c>
      <c r="E1225" s="183">
        <f t="shared" si="97"/>
        <v>125000</v>
      </c>
      <c r="F1225" s="194">
        <v>44969</v>
      </c>
      <c r="G1225" s="195" t="str">
        <f t="shared" si="91"/>
        <v>VENCIDO</v>
      </c>
      <c r="H1225" s="195" t="s">
        <v>10674</v>
      </c>
      <c r="I1225" s="248" t="s">
        <v>10657</v>
      </c>
      <c r="J1225" s="25"/>
      <c r="K1225" s="26"/>
    </row>
    <row r="1226" spans="2:11" s="196" customFormat="1" ht="15" customHeight="1" x14ac:dyDescent="0.3">
      <c r="B1226" s="193" t="s">
        <v>10237</v>
      </c>
      <c r="C1226" s="183">
        <v>340000</v>
      </c>
      <c r="D1226" s="184">
        <v>0</v>
      </c>
      <c r="E1226" s="183">
        <f t="shared" si="97"/>
        <v>340000</v>
      </c>
      <c r="F1226" s="194">
        <v>44971</v>
      </c>
      <c r="G1226" s="195" t="str">
        <f t="shared" si="91"/>
        <v>VENCIDO</v>
      </c>
      <c r="H1226" s="195" t="s">
        <v>10674</v>
      </c>
      <c r="I1226" s="248" t="s">
        <v>10657</v>
      </c>
      <c r="J1226" s="25"/>
      <c r="K1226" s="26"/>
    </row>
    <row r="1227" spans="2:11" s="196" customFormat="1" ht="15" customHeight="1" x14ac:dyDescent="0.3">
      <c r="B1227" s="193" t="s">
        <v>10237</v>
      </c>
      <c r="C1227" s="183">
        <v>72000</v>
      </c>
      <c r="D1227" s="184">
        <v>0</v>
      </c>
      <c r="E1227" s="183">
        <f t="shared" si="97"/>
        <v>72000</v>
      </c>
      <c r="F1227" s="194">
        <v>44974</v>
      </c>
      <c r="G1227" s="195" t="str">
        <f t="shared" si="91"/>
        <v>VENCIDO</v>
      </c>
      <c r="H1227" s="195" t="s">
        <v>10674</v>
      </c>
      <c r="I1227" s="248" t="s">
        <v>10657</v>
      </c>
      <c r="J1227" s="25"/>
      <c r="K1227" s="26"/>
    </row>
    <row r="1228" spans="2:11" s="196" customFormat="1" ht="15" customHeight="1" x14ac:dyDescent="0.3">
      <c r="B1228" s="193" t="s">
        <v>10237</v>
      </c>
      <c r="C1228" s="183">
        <v>94000</v>
      </c>
      <c r="D1228" s="184">
        <v>0</v>
      </c>
      <c r="E1228" s="183">
        <f t="shared" si="97"/>
        <v>94000</v>
      </c>
      <c r="F1228" s="194">
        <v>44974</v>
      </c>
      <c r="G1228" s="195" t="str">
        <f t="shared" si="91"/>
        <v>VENCIDO</v>
      </c>
      <c r="H1228" s="195" t="s">
        <v>10674</v>
      </c>
      <c r="I1228" s="248" t="s">
        <v>10657</v>
      </c>
      <c r="J1228" s="25"/>
      <c r="K1228" s="26"/>
    </row>
    <row r="1229" spans="2:11" s="196" customFormat="1" ht="15" customHeight="1" x14ac:dyDescent="0.3">
      <c r="B1229" s="193" t="s">
        <v>10237</v>
      </c>
      <c r="C1229" s="183">
        <v>1255000</v>
      </c>
      <c r="D1229" s="184">
        <v>0</v>
      </c>
      <c r="E1229" s="183">
        <f t="shared" si="97"/>
        <v>1255000</v>
      </c>
      <c r="F1229" s="194">
        <v>44974</v>
      </c>
      <c r="G1229" s="195" t="str">
        <f t="shared" si="91"/>
        <v>VENCIDO</v>
      </c>
      <c r="H1229" s="195" t="s">
        <v>10674</v>
      </c>
      <c r="I1229" s="248" t="s">
        <v>10657</v>
      </c>
      <c r="J1229" s="25"/>
      <c r="K1229" s="26"/>
    </row>
    <row r="1230" spans="2:11" s="196" customFormat="1" ht="15" customHeight="1" x14ac:dyDescent="0.3">
      <c r="B1230" s="193" t="s">
        <v>10237</v>
      </c>
      <c r="C1230" s="183">
        <v>17500</v>
      </c>
      <c r="D1230" s="184">
        <v>0</v>
      </c>
      <c r="E1230" s="183">
        <f t="shared" si="97"/>
        <v>17500</v>
      </c>
      <c r="F1230" s="194">
        <v>44975</v>
      </c>
      <c r="G1230" s="195" t="str">
        <f t="shared" ref="G1230:G1287" si="98">+IF(F1230&gt;=$C$6,"VIGENTE","VENCIDO")</f>
        <v>VENCIDO</v>
      </c>
      <c r="H1230" s="195" t="s">
        <v>10674</v>
      </c>
      <c r="I1230" s="248" t="s">
        <v>10657</v>
      </c>
      <c r="J1230" s="25"/>
      <c r="K1230" s="26"/>
    </row>
    <row r="1231" spans="2:11" s="196" customFormat="1" ht="15" customHeight="1" x14ac:dyDescent="0.3">
      <c r="B1231" s="193" t="s">
        <v>10237</v>
      </c>
      <c r="C1231" s="183">
        <v>385000</v>
      </c>
      <c r="D1231" s="184">
        <v>0</v>
      </c>
      <c r="E1231" s="183">
        <f t="shared" si="97"/>
        <v>385000</v>
      </c>
      <c r="F1231" s="194">
        <v>44977</v>
      </c>
      <c r="G1231" s="195" t="str">
        <f t="shared" si="98"/>
        <v>VENCIDO</v>
      </c>
      <c r="H1231" s="195" t="s">
        <v>10674</v>
      </c>
      <c r="I1231" s="248" t="s">
        <v>10657</v>
      </c>
      <c r="J1231" s="25"/>
      <c r="K1231" s="26"/>
    </row>
    <row r="1232" spans="2:11" s="196" customFormat="1" ht="15" customHeight="1" x14ac:dyDescent="0.3">
      <c r="B1232" s="193" t="s">
        <v>10237</v>
      </c>
      <c r="C1232" s="183">
        <v>310000</v>
      </c>
      <c r="D1232" s="184">
        <v>0</v>
      </c>
      <c r="E1232" s="183">
        <f t="shared" si="97"/>
        <v>310000</v>
      </c>
      <c r="F1232" s="194">
        <v>44977</v>
      </c>
      <c r="G1232" s="195" t="str">
        <f t="shared" si="98"/>
        <v>VENCIDO</v>
      </c>
      <c r="H1232" s="195" t="s">
        <v>10674</v>
      </c>
      <c r="I1232" s="248" t="s">
        <v>10657</v>
      </c>
      <c r="J1232" s="25"/>
      <c r="K1232" s="26"/>
    </row>
    <row r="1233" spans="2:11" s="196" customFormat="1" ht="15" customHeight="1" x14ac:dyDescent="0.3">
      <c r="B1233" s="193" t="s">
        <v>10237</v>
      </c>
      <c r="C1233" s="183">
        <v>411000</v>
      </c>
      <c r="D1233" s="184">
        <v>0</v>
      </c>
      <c r="E1233" s="183">
        <f t="shared" si="97"/>
        <v>411000</v>
      </c>
      <c r="F1233" s="194">
        <v>44977</v>
      </c>
      <c r="G1233" s="195" t="str">
        <f t="shared" si="98"/>
        <v>VENCIDO</v>
      </c>
      <c r="H1233" s="195" t="s">
        <v>10674</v>
      </c>
      <c r="I1233" s="248" t="s">
        <v>10657</v>
      </c>
      <c r="J1233" s="25"/>
      <c r="K1233" s="26"/>
    </row>
    <row r="1234" spans="2:11" s="196" customFormat="1" ht="15" customHeight="1" x14ac:dyDescent="0.3">
      <c r="B1234" s="193" t="s">
        <v>10237</v>
      </c>
      <c r="C1234" s="183">
        <v>442000</v>
      </c>
      <c r="D1234" s="184">
        <v>0</v>
      </c>
      <c r="E1234" s="183">
        <f t="shared" si="97"/>
        <v>442000</v>
      </c>
      <c r="F1234" s="194">
        <v>44983</v>
      </c>
      <c r="G1234" s="195" t="str">
        <f t="shared" si="98"/>
        <v>VENCIDO</v>
      </c>
      <c r="H1234" s="195" t="s">
        <v>10674</v>
      </c>
      <c r="I1234" s="248" t="s">
        <v>10657</v>
      </c>
      <c r="J1234" s="25"/>
      <c r="K1234" s="26"/>
    </row>
    <row r="1235" spans="2:11" s="196" customFormat="1" ht="15" customHeight="1" x14ac:dyDescent="0.3">
      <c r="B1235" s="193" t="s">
        <v>10237</v>
      </c>
      <c r="C1235" s="183">
        <v>960000</v>
      </c>
      <c r="D1235" s="184">
        <v>0</v>
      </c>
      <c r="E1235" s="183">
        <f t="shared" si="97"/>
        <v>960000</v>
      </c>
      <c r="F1235" s="194">
        <v>44984</v>
      </c>
      <c r="G1235" s="195" t="str">
        <f t="shared" si="98"/>
        <v>VENCIDO</v>
      </c>
      <c r="H1235" s="195" t="s">
        <v>10674</v>
      </c>
      <c r="I1235" s="248" t="s">
        <v>10657</v>
      </c>
      <c r="J1235" s="25"/>
      <c r="K1235" s="26"/>
    </row>
    <row r="1236" spans="2:11" s="196" customFormat="1" ht="15" customHeight="1" x14ac:dyDescent="0.3">
      <c r="B1236" s="193" t="s">
        <v>10237</v>
      </c>
      <c r="C1236" s="183">
        <v>509000</v>
      </c>
      <c r="D1236" s="184">
        <v>0</v>
      </c>
      <c r="E1236" s="183">
        <f t="shared" si="97"/>
        <v>509000</v>
      </c>
      <c r="F1236" s="194">
        <v>45013</v>
      </c>
      <c r="G1236" s="195" t="str">
        <f t="shared" si="98"/>
        <v>VENCIDO</v>
      </c>
      <c r="H1236" s="195" t="s">
        <v>10674</v>
      </c>
      <c r="I1236" s="248" t="s">
        <v>10657</v>
      </c>
      <c r="J1236" s="25"/>
      <c r="K1236" s="26"/>
    </row>
    <row r="1237" spans="2:11" s="196" customFormat="1" ht="15" customHeight="1" x14ac:dyDescent="0.3">
      <c r="B1237" s="193" t="s">
        <v>10237</v>
      </c>
      <c r="C1237" s="183">
        <v>3039000</v>
      </c>
      <c r="D1237" s="184">
        <v>0</v>
      </c>
      <c r="E1237" s="183">
        <f t="shared" si="97"/>
        <v>3039000</v>
      </c>
      <c r="F1237" s="194">
        <v>44985</v>
      </c>
      <c r="G1237" s="195" t="str">
        <f t="shared" si="98"/>
        <v>VENCIDO</v>
      </c>
      <c r="H1237" s="195" t="s">
        <v>10674</v>
      </c>
      <c r="I1237" s="248" t="s">
        <v>10657</v>
      </c>
      <c r="J1237" s="25"/>
      <c r="K1237" s="26"/>
    </row>
    <row r="1238" spans="2:11" s="196" customFormat="1" ht="15" customHeight="1" x14ac:dyDescent="0.3">
      <c r="B1238" s="193" t="s">
        <v>10237</v>
      </c>
      <c r="C1238" s="183">
        <v>1645000</v>
      </c>
      <c r="D1238" s="184">
        <v>0</v>
      </c>
      <c r="E1238" s="183">
        <f t="shared" si="97"/>
        <v>1645000</v>
      </c>
      <c r="F1238" s="194">
        <v>44985</v>
      </c>
      <c r="G1238" s="195" t="str">
        <f t="shared" si="98"/>
        <v>VENCIDO</v>
      </c>
      <c r="H1238" s="195" t="s">
        <v>10674</v>
      </c>
      <c r="I1238" s="248" t="s">
        <v>10657</v>
      </c>
      <c r="J1238" s="25"/>
      <c r="K1238" s="26"/>
    </row>
    <row r="1239" spans="2:11" s="196" customFormat="1" ht="15" customHeight="1" x14ac:dyDescent="0.3">
      <c r="B1239" s="193" t="s">
        <v>10237</v>
      </c>
      <c r="C1239" s="183">
        <v>428000</v>
      </c>
      <c r="D1239" s="184">
        <v>0</v>
      </c>
      <c r="E1239" s="183">
        <f t="shared" si="97"/>
        <v>428000</v>
      </c>
      <c r="F1239" s="194">
        <v>44986</v>
      </c>
      <c r="G1239" s="195" t="str">
        <f t="shared" si="98"/>
        <v>VENCIDO</v>
      </c>
      <c r="H1239" s="195" t="s">
        <v>10674</v>
      </c>
      <c r="I1239" s="248" t="s">
        <v>10657</v>
      </c>
      <c r="J1239" s="25"/>
      <c r="K1239" s="26"/>
    </row>
    <row r="1240" spans="2:11" s="196" customFormat="1" ht="15" customHeight="1" x14ac:dyDescent="0.3">
      <c r="B1240" s="193" t="s">
        <v>10237</v>
      </c>
      <c r="C1240" s="183">
        <v>475000</v>
      </c>
      <c r="D1240" s="184">
        <v>0</v>
      </c>
      <c r="E1240" s="183">
        <f t="shared" si="97"/>
        <v>475000</v>
      </c>
      <c r="F1240" s="194">
        <v>44993</v>
      </c>
      <c r="G1240" s="195" t="str">
        <f t="shared" si="98"/>
        <v>VENCIDO</v>
      </c>
      <c r="H1240" s="195" t="s">
        <v>10674</v>
      </c>
      <c r="I1240" s="248" t="s">
        <v>10657</v>
      </c>
      <c r="J1240" s="25"/>
      <c r="K1240" s="26"/>
    </row>
    <row r="1241" spans="2:11" s="196" customFormat="1" ht="15" customHeight="1" x14ac:dyDescent="0.3">
      <c r="B1241" s="193" t="s">
        <v>10237</v>
      </c>
      <c r="C1241" s="183">
        <v>270000</v>
      </c>
      <c r="D1241" s="184">
        <v>0</v>
      </c>
      <c r="E1241" s="183">
        <f t="shared" si="97"/>
        <v>270000</v>
      </c>
      <c r="F1241" s="194">
        <v>45005</v>
      </c>
      <c r="G1241" s="195" t="str">
        <f t="shared" si="98"/>
        <v>VENCIDO</v>
      </c>
      <c r="H1241" s="195" t="s">
        <v>10674</v>
      </c>
      <c r="I1241" s="248" t="s">
        <v>10657</v>
      </c>
      <c r="J1241" s="25"/>
      <c r="K1241" s="26"/>
    </row>
    <row r="1242" spans="2:11" s="196" customFormat="1" ht="15" customHeight="1" x14ac:dyDescent="0.3">
      <c r="B1242" s="193" t="s">
        <v>10237</v>
      </c>
      <c r="C1242" s="183">
        <v>144000</v>
      </c>
      <c r="D1242" s="184">
        <v>0</v>
      </c>
      <c r="E1242" s="183">
        <f t="shared" si="97"/>
        <v>144000</v>
      </c>
      <c r="F1242" s="194">
        <v>45005</v>
      </c>
      <c r="G1242" s="195" t="str">
        <f t="shared" si="98"/>
        <v>VENCIDO</v>
      </c>
      <c r="H1242" s="195" t="s">
        <v>10674</v>
      </c>
      <c r="I1242" s="248" t="s">
        <v>10657</v>
      </c>
      <c r="J1242" s="25"/>
      <c r="K1242" s="26"/>
    </row>
    <row r="1243" spans="2:11" s="196" customFormat="1" ht="15" customHeight="1" x14ac:dyDescent="0.3">
      <c r="B1243" s="193" t="s">
        <v>10237</v>
      </c>
      <c r="C1243" s="183">
        <v>352000</v>
      </c>
      <c r="D1243" s="184">
        <v>0</v>
      </c>
      <c r="E1243" s="183">
        <f t="shared" si="97"/>
        <v>352000</v>
      </c>
      <c r="F1243" s="194">
        <v>45009</v>
      </c>
      <c r="G1243" s="195" t="str">
        <f t="shared" si="98"/>
        <v>VENCIDO</v>
      </c>
      <c r="H1243" s="195" t="s">
        <v>10674</v>
      </c>
      <c r="I1243" s="248" t="s">
        <v>10657</v>
      </c>
      <c r="J1243" s="25"/>
      <c r="K1243" s="26"/>
    </row>
    <row r="1244" spans="2:11" s="196" customFormat="1" ht="15" customHeight="1" x14ac:dyDescent="0.3">
      <c r="B1244" s="193" t="s">
        <v>10237</v>
      </c>
      <c r="C1244" s="183">
        <v>580000</v>
      </c>
      <c r="D1244" s="184">
        <v>0</v>
      </c>
      <c r="E1244" s="183">
        <f t="shared" si="97"/>
        <v>580000</v>
      </c>
      <c r="F1244" s="194">
        <v>45010</v>
      </c>
      <c r="G1244" s="195" t="str">
        <f t="shared" si="98"/>
        <v>VENCIDO</v>
      </c>
      <c r="H1244" s="195" t="s">
        <v>10674</v>
      </c>
      <c r="I1244" s="248" t="s">
        <v>10657</v>
      </c>
      <c r="J1244" s="25"/>
      <c r="K1244" s="26"/>
    </row>
    <row r="1245" spans="2:11" s="196" customFormat="1" ht="15" customHeight="1" x14ac:dyDescent="0.3">
      <c r="B1245" s="193" t="s">
        <v>10237</v>
      </c>
      <c r="C1245" s="183">
        <v>750000</v>
      </c>
      <c r="D1245" s="184">
        <v>0</v>
      </c>
      <c r="E1245" s="183">
        <f t="shared" si="97"/>
        <v>750000</v>
      </c>
      <c r="F1245" s="194">
        <v>45013</v>
      </c>
      <c r="G1245" s="195" t="str">
        <f t="shared" si="98"/>
        <v>VENCIDO</v>
      </c>
      <c r="H1245" s="195" t="s">
        <v>10674</v>
      </c>
      <c r="I1245" s="248" t="s">
        <v>10657</v>
      </c>
      <c r="J1245" s="25"/>
      <c r="K1245" s="26"/>
    </row>
    <row r="1246" spans="2:11" s="196" customFormat="1" ht="15" customHeight="1" x14ac:dyDescent="0.3">
      <c r="B1246" s="193" t="s">
        <v>10237</v>
      </c>
      <c r="C1246" s="183">
        <v>342500</v>
      </c>
      <c r="D1246" s="184">
        <v>0</v>
      </c>
      <c r="E1246" s="183">
        <f t="shared" si="97"/>
        <v>342500</v>
      </c>
      <c r="F1246" s="194">
        <v>45023</v>
      </c>
      <c r="G1246" s="195" t="str">
        <f t="shared" si="98"/>
        <v>VENCIDO</v>
      </c>
      <c r="H1246" s="195" t="s">
        <v>10674</v>
      </c>
      <c r="I1246" s="248" t="s">
        <v>10657</v>
      </c>
      <c r="J1246" s="25"/>
      <c r="K1246" s="26"/>
    </row>
    <row r="1247" spans="2:11" s="196" customFormat="1" ht="15" customHeight="1" x14ac:dyDescent="0.3">
      <c r="B1247" s="193" t="s">
        <v>10237</v>
      </c>
      <c r="C1247" s="183">
        <v>32004482</v>
      </c>
      <c r="D1247" s="184">
        <v>0</v>
      </c>
      <c r="E1247" s="183">
        <f t="shared" si="97"/>
        <v>32004482</v>
      </c>
      <c r="F1247" s="194">
        <v>45015</v>
      </c>
      <c r="G1247" s="195" t="str">
        <f t="shared" si="98"/>
        <v>VENCIDO</v>
      </c>
      <c r="H1247" s="195" t="s">
        <v>10674</v>
      </c>
      <c r="I1247" s="248" t="s">
        <v>10657</v>
      </c>
      <c r="J1247" s="25"/>
      <c r="K1247" s="26"/>
    </row>
    <row r="1248" spans="2:11" s="196" customFormat="1" ht="15" customHeight="1" x14ac:dyDescent="0.3">
      <c r="B1248" s="193" t="s">
        <v>10237</v>
      </c>
      <c r="C1248" s="183">
        <v>384000</v>
      </c>
      <c r="D1248" s="184">
        <v>0</v>
      </c>
      <c r="E1248" s="183">
        <f t="shared" si="97"/>
        <v>384000</v>
      </c>
      <c r="F1248" s="194">
        <v>45025</v>
      </c>
      <c r="G1248" s="195" t="str">
        <f t="shared" si="98"/>
        <v>VENCIDO</v>
      </c>
      <c r="H1248" s="195" t="s">
        <v>10674</v>
      </c>
      <c r="I1248" s="248" t="s">
        <v>10657</v>
      </c>
      <c r="J1248" s="25"/>
      <c r="K1248" s="26"/>
    </row>
    <row r="1249" spans="2:11" s="196" customFormat="1" ht="15" customHeight="1" x14ac:dyDescent="0.3">
      <c r="B1249" s="193" t="s">
        <v>10237</v>
      </c>
      <c r="C1249" s="183">
        <v>2355000</v>
      </c>
      <c r="D1249" s="184">
        <v>0</v>
      </c>
      <c r="E1249" s="183">
        <f t="shared" si="97"/>
        <v>2355000</v>
      </c>
      <c r="F1249" s="194">
        <v>45026</v>
      </c>
      <c r="G1249" s="195" t="str">
        <f t="shared" si="98"/>
        <v>VENCIDO</v>
      </c>
      <c r="H1249" s="195" t="s">
        <v>10674</v>
      </c>
      <c r="I1249" s="248" t="s">
        <v>10657</v>
      </c>
      <c r="J1249" s="25"/>
      <c r="K1249" s="26"/>
    </row>
    <row r="1250" spans="2:11" s="196" customFormat="1" ht="15" customHeight="1" x14ac:dyDescent="0.3">
      <c r="B1250" s="193" t="s">
        <v>10237</v>
      </c>
      <c r="C1250" s="183">
        <v>1825000</v>
      </c>
      <c r="D1250" s="184">
        <v>0</v>
      </c>
      <c r="E1250" s="183">
        <f t="shared" si="97"/>
        <v>1825000</v>
      </c>
      <c r="F1250" s="194">
        <v>45027</v>
      </c>
      <c r="G1250" s="195" t="str">
        <f t="shared" si="98"/>
        <v>VENCIDO</v>
      </c>
      <c r="H1250" s="195" t="s">
        <v>10674</v>
      </c>
      <c r="I1250" s="248" t="s">
        <v>10657</v>
      </c>
      <c r="J1250" s="25"/>
      <c r="K1250" s="26"/>
    </row>
    <row r="1251" spans="2:11" s="196" customFormat="1" ht="15" customHeight="1" x14ac:dyDescent="0.3">
      <c r="B1251" s="193" t="s">
        <v>10237</v>
      </c>
      <c r="C1251" s="183">
        <v>1400000</v>
      </c>
      <c r="D1251" s="184">
        <v>0</v>
      </c>
      <c r="E1251" s="183">
        <f t="shared" si="97"/>
        <v>1400000</v>
      </c>
      <c r="F1251" s="194">
        <v>45029</v>
      </c>
      <c r="G1251" s="195" t="str">
        <f t="shared" si="98"/>
        <v>VENCIDO</v>
      </c>
      <c r="H1251" s="195" t="s">
        <v>10674</v>
      </c>
      <c r="I1251" s="248" t="s">
        <v>10657</v>
      </c>
      <c r="J1251" s="25"/>
      <c r="K1251" s="26"/>
    </row>
    <row r="1252" spans="2:11" s="196" customFormat="1" ht="15" customHeight="1" x14ac:dyDescent="0.3">
      <c r="B1252" s="193" t="s">
        <v>10237</v>
      </c>
      <c r="C1252" s="183">
        <v>260000</v>
      </c>
      <c r="D1252" s="184">
        <v>0</v>
      </c>
      <c r="E1252" s="183">
        <f t="shared" si="97"/>
        <v>260000</v>
      </c>
      <c r="F1252" s="194">
        <v>45029</v>
      </c>
      <c r="G1252" s="195" t="str">
        <f t="shared" si="98"/>
        <v>VENCIDO</v>
      </c>
      <c r="H1252" s="195" t="s">
        <v>10674</v>
      </c>
      <c r="I1252" s="248" t="s">
        <v>10657</v>
      </c>
      <c r="J1252" s="25"/>
      <c r="K1252" s="26"/>
    </row>
    <row r="1253" spans="2:11" s="196" customFormat="1" ht="15" customHeight="1" x14ac:dyDescent="0.3">
      <c r="B1253" s="193" t="s">
        <v>10237</v>
      </c>
      <c r="C1253" s="183">
        <v>44000</v>
      </c>
      <c r="D1253" s="184">
        <v>0</v>
      </c>
      <c r="E1253" s="183">
        <f t="shared" si="97"/>
        <v>44000</v>
      </c>
      <c r="F1253" s="194">
        <v>45031</v>
      </c>
      <c r="G1253" s="195" t="str">
        <f t="shared" si="98"/>
        <v>VENCIDO</v>
      </c>
      <c r="H1253" s="195" t="s">
        <v>10674</v>
      </c>
      <c r="I1253" s="248" t="s">
        <v>10657</v>
      </c>
      <c r="J1253" s="25"/>
      <c r="K1253" s="26"/>
    </row>
    <row r="1254" spans="2:11" s="196" customFormat="1" ht="15" customHeight="1" x14ac:dyDescent="0.3">
      <c r="B1254" s="193" t="s">
        <v>10237</v>
      </c>
      <c r="C1254" s="183">
        <v>270000</v>
      </c>
      <c r="D1254" s="184">
        <v>0</v>
      </c>
      <c r="E1254" s="183">
        <f t="shared" si="97"/>
        <v>270000</v>
      </c>
      <c r="F1254" s="194">
        <v>45032</v>
      </c>
      <c r="G1254" s="195" t="str">
        <f t="shared" si="98"/>
        <v>VENCIDO</v>
      </c>
      <c r="H1254" s="195" t="s">
        <v>10674</v>
      </c>
      <c r="I1254" s="248" t="s">
        <v>10657</v>
      </c>
      <c r="J1254" s="25"/>
      <c r="K1254" s="26"/>
    </row>
    <row r="1255" spans="2:11" s="196" customFormat="1" ht="15" customHeight="1" x14ac:dyDescent="0.3">
      <c r="B1255" s="193" t="s">
        <v>10237</v>
      </c>
      <c r="C1255" s="183">
        <v>285000</v>
      </c>
      <c r="D1255" s="184">
        <v>0</v>
      </c>
      <c r="E1255" s="183">
        <f t="shared" si="97"/>
        <v>285000</v>
      </c>
      <c r="F1255" s="194">
        <v>45033</v>
      </c>
      <c r="G1255" s="195" t="str">
        <f t="shared" si="98"/>
        <v>VENCIDO</v>
      </c>
      <c r="H1255" s="195" t="s">
        <v>10674</v>
      </c>
      <c r="I1255" s="248" t="s">
        <v>10657</v>
      </c>
      <c r="J1255" s="25"/>
      <c r="K1255" s="26"/>
    </row>
    <row r="1256" spans="2:11" s="196" customFormat="1" ht="15" customHeight="1" x14ac:dyDescent="0.3">
      <c r="B1256" s="193" t="s">
        <v>10237</v>
      </c>
      <c r="C1256" s="183">
        <v>28000</v>
      </c>
      <c r="D1256" s="184">
        <v>0</v>
      </c>
      <c r="E1256" s="183">
        <f t="shared" si="97"/>
        <v>28000</v>
      </c>
      <c r="F1256" s="194">
        <v>45033</v>
      </c>
      <c r="G1256" s="195" t="str">
        <f t="shared" si="98"/>
        <v>VENCIDO</v>
      </c>
      <c r="H1256" s="195" t="s">
        <v>10674</v>
      </c>
      <c r="I1256" s="248" t="s">
        <v>10657</v>
      </c>
      <c r="J1256" s="25"/>
      <c r="K1256" s="26"/>
    </row>
    <row r="1257" spans="2:11" s="196" customFormat="1" ht="15" customHeight="1" x14ac:dyDescent="0.3">
      <c r="B1257" s="193" t="s">
        <v>10237</v>
      </c>
      <c r="C1257" s="183">
        <v>710000</v>
      </c>
      <c r="D1257" s="184">
        <v>0</v>
      </c>
      <c r="E1257" s="183">
        <f t="shared" si="97"/>
        <v>710000</v>
      </c>
      <c r="F1257" s="194">
        <v>45034</v>
      </c>
      <c r="G1257" s="195" t="str">
        <f t="shared" si="98"/>
        <v>VENCIDO</v>
      </c>
      <c r="H1257" s="195" t="s">
        <v>10674</v>
      </c>
      <c r="I1257" s="248" t="s">
        <v>10657</v>
      </c>
      <c r="J1257" s="25"/>
      <c r="K1257" s="26"/>
    </row>
    <row r="1258" spans="2:11" s="196" customFormat="1" ht="15" customHeight="1" x14ac:dyDescent="0.3">
      <c r="B1258" s="193" t="s">
        <v>10237</v>
      </c>
      <c r="C1258" s="183">
        <v>1965000</v>
      </c>
      <c r="D1258" s="184">
        <v>0</v>
      </c>
      <c r="E1258" s="183">
        <f t="shared" si="97"/>
        <v>1965000</v>
      </c>
      <c r="F1258" s="194">
        <v>45036</v>
      </c>
      <c r="G1258" s="195" t="str">
        <f t="shared" si="98"/>
        <v>VENCIDO</v>
      </c>
      <c r="H1258" s="195" t="s">
        <v>10674</v>
      </c>
      <c r="I1258" s="248" t="s">
        <v>10657</v>
      </c>
      <c r="J1258" s="25"/>
      <c r="K1258" s="26"/>
    </row>
    <row r="1259" spans="2:11" s="196" customFormat="1" ht="15" customHeight="1" x14ac:dyDescent="0.3">
      <c r="B1259" s="193" t="s">
        <v>10237</v>
      </c>
      <c r="C1259" s="183">
        <v>1252000</v>
      </c>
      <c r="D1259" s="184">
        <v>0</v>
      </c>
      <c r="E1259" s="183">
        <f t="shared" si="97"/>
        <v>1252000</v>
      </c>
      <c r="F1259" s="194">
        <v>45037</v>
      </c>
      <c r="G1259" s="195" t="str">
        <f t="shared" si="98"/>
        <v>VENCIDO</v>
      </c>
      <c r="H1259" s="195" t="s">
        <v>10674</v>
      </c>
      <c r="I1259" s="248" t="s">
        <v>10657</v>
      </c>
      <c r="J1259" s="25"/>
      <c r="K1259" s="26"/>
    </row>
    <row r="1260" spans="2:11" s="196" customFormat="1" ht="15" customHeight="1" x14ac:dyDescent="0.3">
      <c r="B1260" s="193" t="s">
        <v>10237</v>
      </c>
      <c r="C1260" s="183">
        <v>8278000</v>
      </c>
      <c r="D1260" s="184">
        <v>0</v>
      </c>
      <c r="E1260" s="183">
        <f t="shared" si="97"/>
        <v>8278000</v>
      </c>
      <c r="F1260" s="194">
        <v>45039</v>
      </c>
      <c r="G1260" s="195" t="str">
        <f t="shared" si="98"/>
        <v>VENCIDO</v>
      </c>
      <c r="H1260" s="195" t="s">
        <v>10674</v>
      </c>
      <c r="I1260" s="248" t="s">
        <v>10657</v>
      </c>
      <c r="J1260" s="25"/>
      <c r="K1260" s="26"/>
    </row>
    <row r="1261" spans="2:11" s="196" customFormat="1" ht="15" customHeight="1" x14ac:dyDescent="0.3">
      <c r="B1261" s="193" t="s">
        <v>10237</v>
      </c>
      <c r="C1261" s="183">
        <v>735000</v>
      </c>
      <c r="D1261" s="184">
        <v>0</v>
      </c>
      <c r="E1261" s="183">
        <f t="shared" si="97"/>
        <v>735000</v>
      </c>
      <c r="F1261" s="194">
        <v>45051</v>
      </c>
      <c r="G1261" s="195" t="str">
        <f t="shared" si="98"/>
        <v>VENCIDO</v>
      </c>
      <c r="H1261" s="195" t="s">
        <v>10674</v>
      </c>
      <c r="I1261" s="248" t="s">
        <v>10657</v>
      </c>
      <c r="J1261" s="25"/>
      <c r="K1261" s="26"/>
    </row>
    <row r="1262" spans="2:11" s="196" customFormat="1" ht="15" customHeight="1" x14ac:dyDescent="0.3">
      <c r="B1262" s="193" t="s">
        <v>10237</v>
      </c>
      <c r="C1262" s="183">
        <v>1440000</v>
      </c>
      <c r="D1262" s="184">
        <v>0</v>
      </c>
      <c r="E1262" s="183">
        <f t="shared" si="97"/>
        <v>1440000</v>
      </c>
      <c r="F1262" s="194">
        <v>45123</v>
      </c>
      <c r="G1262" s="195" t="str">
        <f t="shared" si="98"/>
        <v>VIGENTE</v>
      </c>
      <c r="H1262" s="195" t="s">
        <v>10674</v>
      </c>
      <c r="I1262" s="248" t="s">
        <v>10657</v>
      </c>
      <c r="J1262" s="25"/>
      <c r="K1262" s="26"/>
    </row>
    <row r="1263" spans="2:11" s="196" customFormat="1" ht="15" customHeight="1" x14ac:dyDescent="0.3">
      <c r="B1263" s="193" t="s">
        <v>10238</v>
      </c>
      <c r="C1263" s="183">
        <v>1000000</v>
      </c>
      <c r="D1263" s="184">
        <v>0</v>
      </c>
      <c r="E1263" s="183">
        <f t="shared" si="97"/>
        <v>1000000</v>
      </c>
      <c r="F1263" s="194">
        <v>45050</v>
      </c>
      <c r="G1263" s="195" t="str">
        <f t="shared" si="98"/>
        <v>VENCIDO</v>
      </c>
      <c r="H1263" s="195" t="s">
        <v>10674</v>
      </c>
      <c r="I1263" s="248" t="s">
        <v>10657</v>
      </c>
      <c r="J1263" s="25"/>
      <c r="K1263" s="26"/>
    </row>
    <row r="1264" spans="2:11" s="196" customFormat="1" ht="15" customHeight="1" x14ac:dyDescent="0.3">
      <c r="B1264" s="193" t="s">
        <v>10238</v>
      </c>
      <c r="C1264" s="183">
        <v>3068402</v>
      </c>
      <c r="D1264" s="184">
        <v>0</v>
      </c>
      <c r="E1264" s="183">
        <f t="shared" si="97"/>
        <v>3068402</v>
      </c>
      <c r="F1264" s="194">
        <v>45063</v>
      </c>
      <c r="G1264" s="195" t="str">
        <f t="shared" si="98"/>
        <v>VENCIDO</v>
      </c>
      <c r="H1264" s="195" t="s">
        <v>10674</v>
      </c>
      <c r="I1264" s="248" t="s">
        <v>10657</v>
      </c>
      <c r="J1264" s="25"/>
      <c r="K1264" s="26"/>
    </row>
    <row r="1265" spans="2:11" s="196" customFormat="1" ht="15" customHeight="1" x14ac:dyDescent="0.3">
      <c r="B1265" s="193" t="s">
        <v>10238</v>
      </c>
      <c r="C1265" s="183">
        <v>28345650</v>
      </c>
      <c r="D1265" s="184">
        <v>0</v>
      </c>
      <c r="E1265" s="183">
        <f t="shared" si="97"/>
        <v>28345650</v>
      </c>
      <c r="F1265" s="194">
        <v>45071</v>
      </c>
      <c r="G1265" s="195" t="str">
        <f t="shared" si="98"/>
        <v>VENCIDO</v>
      </c>
      <c r="H1265" s="195" t="s">
        <v>10674</v>
      </c>
      <c r="I1265" s="248" t="s">
        <v>10657</v>
      </c>
      <c r="J1265" s="25"/>
      <c r="K1265" s="26"/>
    </row>
    <row r="1266" spans="2:11" s="196" customFormat="1" ht="15" customHeight="1" x14ac:dyDescent="0.3">
      <c r="B1266" s="193" t="s">
        <v>10238</v>
      </c>
      <c r="C1266" s="183">
        <v>32343600</v>
      </c>
      <c r="D1266" s="184">
        <v>0</v>
      </c>
      <c r="E1266" s="183">
        <f t="shared" si="97"/>
        <v>32343600</v>
      </c>
      <c r="F1266" s="194">
        <v>45086</v>
      </c>
      <c r="G1266" s="195" t="str">
        <f t="shared" si="98"/>
        <v>VENCIDO</v>
      </c>
      <c r="H1266" s="195" t="s">
        <v>10674</v>
      </c>
      <c r="I1266" s="248" t="s">
        <v>10657</v>
      </c>
      <c r="J1266" s="25"/>
      <c r="K1266" s="26"/>
    </row>
    <row r="1267" spans="2:11" s="196" customFormat="1" ht="15" customHeight="1" x14ac:dyDescent="0.3">
      <c r="B1267" s="193" t="s">
        <v>10238</v>
      </c>
      <c r="C1267" s="183">
        <v>2823800</v>
      </c>
      <c r="D1267" s="184">
        <v>0</v>
      </c>
      <c r="E1267" s="183">
        <f t="shared" si="97"/>
        <v>2823800</v>
      </c>
      <c r="F1267" s="194">
        <v>45086</v>
      </c>
      <c r="G1267" s="195" t="str">
        <f t="shared" si="98"/>
        <v>VENCIDO</v>
      </c>
      <c r="H1267" s="195" t="s">
        <v>10674</v>
      </c>
      <c r="I1267" s="248" t="s">
        <v>10657</v>
      </c>
      <c r="J1267" s="25"/>
      <c r="K1267" s="26"/>
    </row>
    <row r="1268" spans="2:11" s="196" customFormat="1" ht="15" customHeight="1" x14ac:dyDescent="0.3">
      <c r="B1268" s="193" t="s">
        <v>10238</v>
      </c>
      <c r="C1268" s="183">
        <v>17028000</v>
      </c>
      <c r="D1268" s="184">
        <v>0</v>
      </c>
      <c r="E1268" s="183">
        <f t="shared" si="97"/>
        <v>17028000</v>
      </c>
      <c r="F1268" s="194">
        <v>45101</v>
      </c>
      <c r="G1268" s="195" t="str">
        <f t="shared" si="98"/>
        <v>VENCIDO</v>
      </c>
      <c r="H1268" s="195" t="s">
        <v>10674</v>
      </c>
      <c r="I1268" s="248" t="s">
        <v>10657</v>
      </c>
      <c r="J1268" s="25"/>
      <c r="K1268" s="26"/>
    </row>
    <row r="1269" spans="2:11" s="196" customFormat="1" ht="15" customHeight="1" x14ac:dyDescent="0.3">
      <c r="B1269" s="193" t="s">
        <v>10238</v>
      </c>
      <c r="C1269" s="183">
        <v>11452950</v>
      </c>
      <c r="D1269" s="184">
        <v>0</v>
      </c>
      <c r="E1269" s="183">
        <f t="shared" si="97"/>
        <v>11452950</v>
      </c>
      <c r="F1269" s="194">
        <v>45101</v>
      </c>
      <c r="G1269" s="195" t="str">
        <f t="shared" si="98"/>
        <v>VENCIDO</v>
      </c>
      <c r="H1269" s="195" t="s">
        <v>10674</v>
      </c>
      <c r="I1269" s="248" t="s">
        <v>10657</v>
      </c>
      <c r="J1269" s="25"/>
      <c r="K1269" s="26"/>
    </row>
    <row r="1270" spans="2:11" s="196" customFormat="1" ht="15" customHeight="1" x14ac:dyDescent="0.3">
      <c r="B1270" s="193" t="s">
        <v>10238</v>
      </c>
      <c r="C1270" s="183">
        <v>34500</v>
      </c>
      <c r="D1270" s="184">
        <v>0</v>
      </c>
      <c r="E1270" s="183">
        <f t="shared" si="97"/>
        <v>34500</v>
      </c>
      <c r="F1270" s="194">
        <v>45110</v>
      </c>
      <c r="G1270" s="195" t="str">
        <f t="shared" si="98"/>
        <v>VIGENTE</v>
      </c>
      <c r="H1270" s="195" t="s">
        <v>10674</v>
      </c>
      <c r="I1270" s="248" t="s">
        <v>10657</v>
      </c>
      <c r="J1270" s="25"/>
      <c r="K1270" s="26"/>
    </row>
    <row r="1271" spans="2:11" s="196" customFormat="1" ht="15" customHeight="1" x14ac:dyDescent="0.3">
      <c r="B1271" s="193" t="s">
        <v>10238</v>
      </c>
      <c r="C1271" s="183">
        <v>71870567</v>
      </c>
      <c r="D1271" s="184">
        <v>0</v>
      </c>
      <c r="E1271" s="183">
        <f t="shared" si="97"/>
        <v>71870567</v>
      </c>
      <c r="F1271" s="194">
        <v>45083</v>
      </c>
      <c r="G1271" s="195" t="str">
        <f t="shared" si="98"/>
        <v>VENCIDO</v>
      </c>
      <c r="H1271" s="195" t="s">
        <v>10674</v>
      </c>
      <c r="I1271" s="248" t="s">
        <v>10657</v>
      </c>
      <c r="J1271" s="25"/>
      <c r="K1271" s="26"/>
    </row>
    <row r="1272" spans="2:11" s="196" customFormat="1" ht="15" customHeight="1" x14ac:dyDescent="0.3">
      <c r="B1272" s="193" t="s">
        <v>10238</v>
      </c>
      <c r="C1272" s="183">
        <v>17000</v>
      </c>
      <c r="D1272" s="184">
        <v>0</v>
      </c>
      <c r="E1272" s="183">
        <f t="shared" si="97"/>
        <v>17000</v>
      </c>
      <c r="F1272" s="194">
        <v>45115</v>
      </c>
      <c r="G1272" s="195" t="str">
        <f t="shared" si="98"/>
        <v>VIGENTE</v>
      </c>
      <c r="H1272" s="195" t="s">
        <v>10674</v>
      </c>
      <c r="I1272" s="248" t="s">
        <v>10657</v>
      </c>
      <c r="J1272" s="25"/>
      <c r="K1272" s="26"/>
    </row>
    <row r="1273" spans="2:11" s="196" customFormat="1" ht="15" customHeight="1" x14ac:dyDescent="0.3">
      <c r="B1273" s="193" t="s">
        <v>10238</v>
      </c>
      <c r="C1273" s="183">
        <v>699400</v>
      </c>
      <c r="D1273" s="184">
        <v>0</v>
      </c>
      <c r="E1273" s="183">
        <f t="shared" si="97"/>
        <v>699400</v>
      </c>
      <c r="F1273" s="194">
        <v>45128</v>
      </c>
      <c r="G1273" s="195" t="str">
        <f t="shared" si="98"/>
        <v>VIGENTE</v>
      </c>
      <c r="H1273" s="195" t="s">
        <v>10674</v>
      </c>
      <c r="I1273" s="248" t="s">
        <v>10657</v>
      </c>
      <c r="J1273" s="25"/>
      <c r="K1273" s="26"/>
    </row>
    <row r="1274" spans="2:11" s="196" customFormat="1" ht="15" customHeight="1" x14ac:dyDescent="0.3">
      <c r="B1274" s="193" t="s">
        <v>10239</v>
      </c>
      <c r="C1274" s="183">
        <v>95000</v>
      </c>
      <c r="D1274" s="184">
        <v>0</v>
      </c>
      <c r="E1274" s="183">
        <f t="shared" si="97"/>
        <v>95000</v>
      </c>
      <c r="F1274" s="194">
        <v>45018</v>
      </c>
      <c r="G1274" s="195" t="str">
        <f t="shared" si="98"/>
        <v>VENCIDO</v>
      </c>
      <c r="H1274" s="195" t="s">
        <v>10674</v>
      </c>
      <c r="I1274" s="248" t="s">
        <v>10657</v>
      </c>
      <c r="J1274" s="25"/>
      <c r="K1274" s="26"/>
    </row>
    <row r="1275" spans="2:11" s="196" customFormat="1" ht="15" customHeight="1" x14ac:dyDescent="0.3">
      <c r="B1275" s="193" t="s">
        <v>10240</v>
      </c>
      <c r="C1275" s="183">
        <v>500000</v>
      </c>
      <c r="D1275" s="184">
        <v>0</v>
      </c>
      <c r="E1275" s="183">
        <f t="shared" si="97"/>
        <v>500000</v>
      </c>
      <c r="F1275" s="194">
        <v>45082</v>
      </c>
      <c r="G1275" s="195" t="str">
        <f t="shared" si="98"/>
        <v>VENCIDO</v>
      </c>
      <c r="H1275" s="195" t="s">
        <v>10674</v>
      </c>
      <c r="I1275" s="248" t="s">
        <v>10656</v>
      </c>
      <c r="J1275" s="25"/>
      <c r="K1275" s="26"/>
    </row>
    <row r="1276" spans="2:11" s="196" customFormat="1" ht="15" customHeight="1" x14ac:dyDescent="0.3">
      <c r="B1276" s="193" t="s">
        <v>10240</v>
      </c>
      <c r="C1276" s="183">
        <v>460093</v>
      </c>
      <c r="D1276" s="184">
        <v>0</v>
      </c>
      <c r="E1276" s="183">
        <f t="shared" si="97"/>
        <v>460093</v>
      </c>
      <c r="F1276" s="194">
        <v>45122</v>
      </c>
      <c r="G1276" s="195" t="str">
        <f t="shared" si="98"/>
        <v>VIGENTE</v>
      </c>
      <c r="H1276" s="195" t="s">
        <v>10674</v>
      </c>
      <c r="I1276" s="248" t="s">
        <v>10656</v>
      </c>
      <c r="J1276" s="25"/>
      <c r="K1276" s="26"/>
    </row>
    <row r="1277" spans="2:11" s="196" customFormat="1" ht="15" customHeight="1" x14ac:dyDescent="0.3">
      <c r="B1277" s="193" t="s">
        <v>10240</v>
      </c>
      <c r="C1277" s="183">
        <v>460000</v>
      </c>
      <c r="D1277" s="184">
        <v>0</v>
      </c>
      <c r="E1277" s="183">
        <f t="shared" si="97"/>
        <v>460000</v>
      </c>
      <c r="F1277" s="194">
        <v>45097</v>
      </c>
      <c r="G1277" s="195" t="str">
        <f t="shared" si="98"/>
        <v>VENCIDO</v>
      </c>
      <c r="H1277" s="195" t="s">
        <v>10674</v>
      </c>
      <c r="I1277" s="248" t="s">
        <v>10657</v>
      </c>
      <c r="J1277" s="25"/>
      <c r="K1277" s="26"/>
    </row>
    <row r="1278" spans="2:11" s="196" customFormat="1" ht="15" customHeight="1" x14ac:dyDescent="0.3">
      <c r="B1278" s="193" t="s">
        <v>10240</v>
      </c>
      <c r="C1278" s="183">
        <v>569000</v>
      </c>
      <c r="D1278" s="184">
        <v>0</v>
      </c>
      <c r="E1278" s="183">
        <f t="shared" si="97"/>
        <v>569000</v>
      </c>
      <c r="F1278" s="194">
        <v>45135</v>
      </c>
      <c r="G1278" s="195" t="str">
        <f t="shared" si="98"/>
        <v>VIGENTE</v>
      </c>
      <c r="H1278" s="195" t="s">
        <v>10674</v>
      </c>
      <c r="I1278" s="248" t="s">
        <v>10656</v>
      </c>
      <c r="J1278" s="25"/>
      <c r="K1278" s="26"/>
    </row>
    <row r="1279" spans="2:11" s="196" customFormat="1" ht="15" customHeight="1" x14ac:dyDescent="0.3">
      <c r="B1279" s="193" t="s">
        <v>10240</v>
      </c>
      <c r="C1279" s="183">
        <v>15000</v>
      </c>
      <c r="D1279" s="184">
        <v>0</v>
      </c>
      <c r="E1279" s="183">
        <f t="shared" si="97"/>
        <v>15000</v>
      </c>
      <c r="F1279" s="194">
        <v>45136</v>
      </c>
      <c r="G1279" s="195" t="str">
        <f t="shared" si="98"/>
        <v>VIGENTE</v>
      </c>
      <c r="H1279" s="195" t="s">
        <v>10674</v>
      </c>
      <c r="I1279" s="248" t="s">
        <v>10656</v>
      </c>
      <c r="J1279" s="25"/>
      <c r="K1279" s="26"/>
    </row>
    <row r="1280" spans="2:11" s="196" customFormat="1" ht="15" customHeight="1" x14ac:dyDescent="0.3">
      <c r="B1280" s="193" t="s">
        <v>10088</v>
      </c>
      <c r="C1280" s="183">
        <v>0</v>
      </c>
      <c r="D1280" s="184">
        <f>31207.45-1287.59</f>
        <v>29919.86</v>
      </c>
      <c r="E1280" s="183">
        <f t="shared" ref="E1280:E1309" si="99">+D1280*$C$7</f>
        <v>217295975.236</v>
      </c>
      <c r="F1280" s="194">
        <v>45235</v>
      </c>
      <c r="G1280" s="195" t="str">
        <f t="shared" si="98"/>
        <v>VIGENTE</v>
      </c>
      <c r="H1280" s="195" t="s">
        <v>10686</v>
      </c>
      <c r="I1280" s="248" t="s">
        <v>10661</v>
      </c>
      <c r="J1280" s="25"/>
      <c r="K1280" s="26"/>
    </row>
    <row r="1281" spans="2:11" s="196" customFormat="1" ht="15" customHeight="1" x14ac:dyDescent="0.3">
      <c r="B1281" s="193" t="s">
        <v>10088</v>
      </c>
      <c r="C1281" s="183">
        <v>0</v>
      </c>
      <c r="D1281" s="184">
        <v>23093.52</v>
      </c>
      <c r="E1281" s="183">
        <f t="shared" si="99"/>
        <v>167718998.352</v>
      </c>
      <c r="F1281" s="194">
        <v>45235</v>
      </c>
      <c r="G1281" s="195" t="str">
        <f t="shared" si="98"/>
        <v>VIGENTE</v>
      </c>
      <c r="H1281" s="195" t="s">
        <v>10686</v>
      </c>
      <c r="I1281" s="248" t="s">
        <v>10661</v>
      </c>
      <c r="J1281" s="25"/>
      <c r="K1281" s="26"/>
    </row>
    <row r="1282" spans="2:11" s="196" customFormat="1" ht="15" customHeight="1" x14ac:dyDescent="0.3">
      <c r="B1282" s="193" t="s">
        <v>10088</v>
      </c>
      <c r="C1282" s="183">
        <v>0</v>
      </c>
      <c r="D1282" s="184">
        <v>13950</v>
      </c>
      <c r="E1282" s="183">
        <f t="shared" si="99"/>
        <v>101313270</v>
      </c>
      <c r="F1282" s="194">
        <v>45174</v>
      </c>
      <c r="G1282" s="195" t="str">
        <f t="shared" si="98"/>
        <v>VIGENTE</v>
      </c>
      <c r="H1282" s="195" t="s">
        <v>10686</v>
      </c>
      <c r="I1282" s="248" t="s">
        <v>10655</v>
      </c>
      <c r="J1282" s="25"/>
      <c r="K1282" s="26"/>
    </row>
    <row r="1283" spans="2:11" s="196" customFormat="1" ht="15" customHeight="1" x14ac:dyDescent="0.3">
      <c r="B1283" s="193" t="s">
        <v>10088</v>
      </c>
      <c r="C1283" s="183">
        <v>0</v>
      </c>
      <c r="D1283" s="184">
        <v>13950</v>
      </c>
      <c r="E1283" s="183">
        <f t="shared" si="99"/>
        <v>101313270</v>
      </c>
      <c r="F1283" s="194">
        <v>45174</v>
      </c>
      <c r="G1283" s="195" t="str">
        <f t="shared" si="98"/>
        <v>VIGENTE</v>
      </c>
      <c r="H1283" s="195" t="s">
        <v>10686</v>
      </c>
      <c r="I1283" s="248" t="s">
        <v>10655</v>
      </c>
      <c r="J1283" s="25"/>
      <c r="K1283" s="26"/>
    </row>
    <row r="1284" spans="2:11" s="196" customFormat="1" ht="15" customHeight="1" x14ac:dyDescent="0.3">
      <c r="B1284" s="193" t="s">
        <v>10088</v>
      </c>
      <c r="C1284" s="183">
        <v>0</v>
      </c>
      <c r="D1284" s="184">
        <v>13950</v>
      </c>
      <c r="E1284" s="183">
        <f t="shared" si="99"/>
        <v>101313270</v>
      </c>
      <c r="F1284" s="194">
        <v>45356</v>
      </c>
      <c r="G1284" s="195" t="str">
        <f t="shared" si="98"/>
        <v>VIGENTE</v>
      </c>
      <c r="H1284" s="195" t="s">
        <v>10686</v>
      </c>
      <c r="I1284" s="248" t="s">
        <v>10655</v>
      </c>
      <c r="J1284" s="25"/>
      <c r="K1284" s="26"/>
    </row>
    <row r="1285" spans="2:11" s="196" customFormat="1" ht="15" customHeight="1" x14ac:dyDescent="0.3">
      <c r="B1285" s="193" t="s">
        <v>10088</v>
      </c>
      <c r="C1285" s="183">
        <v>0</v>
      </c>
      <c r="D1285" s="184">
        <v>13950</v>
      </c>
      <c r="E1285" s="183">
        <f t="shared" si="99"/>
        <v>101313270</v>
      </c>
      <c r="F1285" s="194">
        <v>45356</v>
      </c>
      <c r="G1285" s="195" t="str">
        <f t="shared" si="98"/>
        <v>VIGENTE</v>
      </c>
      <c r="H1285" s="195" t="s">
        <v>10686</v>
      </c>
      <c r="I1285" s="248" t="s">
        <v>10655</v>
      </c>
      <c r="J1285" s="25"/>
      <c r="K1285" s="26"/>
    </row>
    <row r="1286" spans="2:11" s="196" customFormat="1" ht="15" customHeight="1" x14ac:dyDescent="0.3">
      <c r="B1286" s="193" t="s">
        <v>10088</v>
      </c>
      <c r="C1286" s="183">
        <v>0</v>
      </c>
      <c r="D1286" s="184">
        <v>17271.080000000002</v>
      </c>
      <c r="E1286" s="183">
        <f t="shared" si="99"/>
        <v>125432945.60800003</v>
      </c>
      <c r="F1286" s="194">
        <v>45235</v>
      </c>
      <c r="G1286" s="195" t="str">
        <f t="shared" si="98"/>
        <v>VIGENTE</v>
      </c>
      <c r="H1286" s="195" t="s">
        <v>10686</v>
      </c>
      <c r="I1286" s="248" t="s">
        <v>10661</v>
      </c>
      <c r="J1286" s="25"/>
      <c r="K1286" s="26"/>
    </row>
    <row r="1287" spans="2:11" s="196" customFormat="1" ht="15" customHeight="1" x14ac:dyDescent="0.3">
      <c r="B1287" s="193" t="s">
        <v>10088</v>
      </c>
      <c r="C1287" s="183">
        <v>0</v>
      </c>
      <c r="D1287" s="184">
        <v>22970.37</v>
      </c>
      <c r="E1287" s="183">
        <f t="shared" si="99"/>
        <v>166824609.162</v>
      </c>
      <c r="F1287" s="194">
        <v>45235</v>
      </c>
      <c r="G1287" s="195" t="str">
        <f t="shared" si="98"/>
        <v>VIGENTE</v>
      </c>
      <c r="H1287" s="195" t="s">
        <v>10686</v>
      </c>
      <c r="I1287" s="248" t="s">
        <v>10661</v>
      </c>
      <c r="J1287" s="25"/>
      <c r="K1287" s="26"/>
    </row>
    <row r="1288" spans="2:11" s="196" customFormat="1" ht="15" customHeight="1" x14ac:dyDescent="0.3">
      <c r="B1288" s="193" t="s">
        <v>10088</v>
      </c>
      <c r="C1288" s="183">
        <v>0</v>
      </c>
      <c r="D1288" s="184">
        <v>3181.52</v>
      </c>
      <c r="E1288" s="183">
        <f t="shared" si="99"/>
        <v>23106107.152000003</v>
      </c>
      <c r="F1288" s="194">
        <v>45235</v>
      </c>
      <c r="G1288" s="195" t="str">
        <f t="shared" ref="G1288:G1351" si="100">+IF(F1288&gt;=$C$6,"VIGENTE","VENCIDO")</f>
        <v>VIGENTE</v>
      </c>
      <c r="H1288" s="195" t="s">
        <v>10686</v>
      </c>
      <c r="I1288" s="248" t="s">
        <v>10661</v>
      </c>
      <c r="J1288" s="25"/>
      <c r="K1288" s="26"/>
    </row>
    <row r="1289" spans="2:11" s="196" customFormat="1" ht="15" customHeight="1" x14ac:dyDescent="0.3">
      <c r="B1289" s="193" t="s">
        <v>10088</v>
      </c>
      <c r="C1289" s="183">
        <v>0</v>
      </c>
      <c r="D1289" s="184">
        <v>4231.38</v>
      </c>
      <c r="E1289" s="183">
        <f t="shared" si="99"/>
        <v>30730820.388000004</v>
      </c>
      <c r="F1289" s="194">
        <v>45235</v>
      </c>
      <c r="G1289" s="195" t="str">
        <f t="shared" si="100"/>
        <v>VIGENTE</v>
      </c>
      <c r="H1289" s="195" t="s">
        <v>10686</v>
      </c>
      <c r="I1289" s="248" t="s">
        <v>10661</v>
      </c>
      <c r="J1289" s="25"/>
      <c r="K1289" s="26"/>
    </row>
    <row r="1290" spans="2:11" s="196" customFormat="1" ht="15" customHeight="1" x14ac:dyDescent="0.3">
      <c r="B1290" s="193" t="s">
        <v>10088</v>
      </c>
      <c r="C1290" s="183">
        <v>0</v>
      </c>
      <c r="D1290" s="184">
        <v>22970.37</v>
      </c>
      <c r="E1290" s="183">
        <f t="shared" si="99"/>
        <v>166824609.162</v>
      </c>
      <c r="F1290" s="194">
        <v>45235</v>
      </c>
      <c r="G1290" s="195" t="str">
        <f t="shared" si="100"/>
        <v>VIGENTE</v>
      </c>
      <c r="H1290" s="195" t="s">
        <v>10686</v>
      </c>
      <c r="I1290" s="248" t="s">
        <v>10661</v>
      </c>
      <c r="J1290" s="25"/>
      <c r="K1290" s="26"/>
    </row>
    <row r="1291" spans="2:11" s="196" customFormat="1" ht="15" customHeight="1" x14ac:dyDescent="0.3">
      <c r="B1291" s="193" t="s">
        <v>10088</v>
      </c>
      <c r="C1291" s="183">
        <v>0</v>
      </c>
      <c r="D1291" s="184">
        <v>17271.080000000002</v>
      </c>
      <c r="E1291" s="183">
        <f t="shared" si="99"/>
        <v>125432945.60800003</v>
      </c>
      <c r="F1291" s="194">
        <v>45235</v>
      </c>
      <c r="G1291" s="195" t="str">
        <f t="shared" si="100"/>
        <v>VIGENTE</v>
      </c>
      <c r="H1291" s="195" t="s">
        <v>10686</v>
      </c>
      <c r="I1291" s="248" t="s">
        <v>10661</v>
      </c>
      <c r="J1291" s="25"/>
      <c r="K1291" s="26"/>
    </row>
    <row r="1292" spans="2:11" s="196" customFormat="1" ht="15" customHeight="1" x14ac:dyDescent="0.3">
      <c r="B1292" s="193" t="s">
        <v>10088</v>
      </c>
      <c r="C1292" s="183">
        <v>0</v>
      </c>
      <c r="D1292" s="184">
        <v>914.26</v>
      </c>
      <c r="E1292" s="183">
        <f t="shared" si="99"/>
        <v>6639904.676</v>
      </c>
      <c r="F1292" s="194">
        <v>45296</v>
      </c>
      <c r="G1292" s="195" t="str">
        <f t="shared" si="100"/>
        <v>VIGENTE</v>
      </c>
      <c r="H1292" s="195" t="s">
        <v>10686</v>
      </c>
      <c r="I1292" s="248" t="s">
        <v>10661</v>
      </c>
      <c r="J1292" s="25"/>
      <c r="K1292" s="26"/>
    </row>
    <row r="1293" spans="2:11" s="196" customFormat="1" ht="15" customHeight="1" x14ac:dyDescent="0.3">
      <c r="B1293" s="193" t="s">
        <v>10088</v>
      </c>
      <c r="C1293" s="183">
        <v>0</v>
      </c>
      <c r="D1293" s="184">
        <v>3420.6</v>
      </c>
      <c r="E1293" s="183">
        <f t="shared" si="99"/>
        <v>24842449.560000002</v>
      </c>
      <c r="F1293" s="194">
        <v>45296</v>
      </c>
      <c r="G1293" s="195" t="str">
        <f t="shared" si="100"/>
        <v>VIGENTE</v>
      </c>
      <c r="H1293" s="195" t="s">
        <v>10686</v>
      </c>
      <c r="I1293" s="248" t="s">
        <v>10661</v>
      </c>
      <c r="J1293" s="25"/>
      <c r="K1293" s="26"/>
    </row>
    <row r="1294" spans="2:11" s="196" customFormat="1" ht="15" customHeight="1" x14ac:dyDescent="0.3">
      <c r="B1294" s="193" t="s">
        <v>10088</v>
      </c>
      <c r="C1294" s="183">
        <v>0</v>
      </c>
      <c r="D1294" s="184">
        <v>6249.33</v>
      </c>
      <c r="E1294" s="183">
        <f t="shared" si="99"/>
        <v>45386384.057999998</v>
      </c>
      <c r="F1294" s="194">
        <v>45387</v>
      </c>
      <c r="G1294" s="195" t="str">
        <f t="shared" si="100"/>
        <v>VIGENTE</v>
      </c>
      <c r="H1294" s="195" t="s">
        <v>10686</v>
      </c>
      <c r="I1294" s="248" t="s">
        <v>10661</v>
      </c>
      <c r="J1294" s="25"/>
      <c r="K1294" s="26"/>
    </row>
    <row r="1295" spans="2:11" s="196" customFormat="1" ht="15" customHeight="1" x14ac:dyDescent="0.3">
      <c r="B1295" s="193" t="s">
        <v>10088</v>
      </c>
      <c r="C1295" s="183">
        <v>0</v>
      </c>
      <c r="D1295" s="184">
        <v>4571.84</v>
      </c>
      <c r="E1295" s="183">
        <f t="shared" si="99"/>
        <v>33203445.184000004</v>
      </c>
      <c r="F1295" s="194">
        <v>45026</v>
      </c>
      <c r="G1295" s="195" t="str">
        <f t="shared" si="100"/>
        <v>VENCIDO</v>
      </c>
      <c r="H1295" s="195" t="s">
        <v>10686</v>
      </c>
      <c r="I1295" s="248" t="s">
        <v>10661</v>
      </c>
      <c r="J1295" s="25"/>
      <c r="K1295" s="26"/>
    </row>
    <row r="1296" spans="2:11" s="196" customFormat="1" ht="15" customHeight="1" x14ac:dyDescent="0.3">
      <c r="B1296" s="193" t="s">
        <v>10088</v>
      </c>
      <c r="C1296" s="183">
        <v>0</v>
      </c>
      <c r="D1296" s="184">
        <v>4231.38</v>
      </c>
      <c r="E1296" s="183">
        <f t="shared" si="99"/>
        <v>30730820.388000004</v>
      </c>
      <c r="F1296" s="194">
        <v>45235</v>
      </c>
      <c r="G1296" s="195" t="str">
        <f t="shared" si="100"/>
        <v>VIGENTE</v>
      </c>
      <c r="H1296" s="195" t="s">
        <v>10686</v>
      </c>
      <c r="I1296" s="248" t="s">
        <v>10661</v>
      </c>
      <c r="J1296" s="25"/>
      <c r="K1296" s="26"/>
    </row>
    <row r="1297" spans="2:11" s="196" customFormat="1" ht="15" customHeight="1" x14ac:dyDescent="0.3">
      <c r="B1297" s="193" t="s">
        <v>10088</v>
      </c>
      <c r="C1297" s="183">
        <v>0</v>
      </c>
      <c r="D1297" s="184">
        <v>3181.52</v>
      </c>
      <c r="E1297" s="183">
        <f t="shared" si="99"/>
        <v>23106107.152000003</v>
      </c>
      <c r="F1297" s="194">
        <v>45235</v>
      </c>
      <c r="G1297" s="195" t="str">
        <f t="shared" si="100"/>
        <v>VIGENTE</v>
      </c>
      <c r="H1297" s="195" t="s">
        <v>10686</v>
      </c>
      <c r="I1297" s="248" t="s">
        <v>10661</v>
      </c>
      <c r="J1297" s="25"/>
      <c r="K1297" s="26"/>
    </row>
    <row r="1298" spans="2:11" s="196" customFormat="1" ht="15" customHeight="1" x14ac:dyDescent="0.3">
      <c r="B1298" s="193" t="s">
        <v>10088</v>
      </c>
      <c r="C1298" s="183">
        <v>0</v>
      </c>
      <c r="D1298" s="184">
        <v>2391.36</v>
      </c>
      <c r="E1298" s="183">
        <f t="shared" si="99"/>
        <v>17367491.136</v>
      </c>
      <c r="F1298" s="194">
        <v>45417</v>
      </c>
      <c r="G1298" s="195" t="str">
        <f t="shared" si="100"/>
        <v>VIGENTE</v>
      </c>
      <c r="H1298" s="195" t="s">
        <v>10686</v>
      </c>
      <c r="I1298" s="248" t="s">
        <v>10661</v>
      </c>
      <c r="J1298" s="25"/>
      <c r="K1298" s="26"/>
    </row>
    <row r="1299" spans="2:11" s="196" customFormat="1" ht="15" customHeight="1" x14ac:dyDescent="0.3">
      <c r="B1299" s="193" t="s">
        <v>10088</v>
      </c>
      <c r="C1299" s="183">
        <v>0</v>
      </c>
      <c r="D1299" s="184">
        <v>12981.66</v>
      </c>
      <c r="E1299" s="183">
        <f t="shared" si="99"/>
        <v>94280603.916000009</v>
      </c>
      <c r="F1299" s="194">
        <v>45417</v>
      </c>
      <c r="G1299" s="195" t="str">
        <f t="shared" si="100"/>
        <v>VIGENTE</v>
      </c>
      <c r="H1299" s="195" t="s">
        <v>10686</v>
      </c>
      <c r="I1299" s="248" t="s">
        <v>10661</v>
      </c>
      <c r="J1299" s="25"/>
      <c r="K1299" s="26"/>
    </row>
    <row r="1300" spans="2:11" s="196" customFormat="1" ht="15" customHeight="1" x14ac:dyDescent="0.3">
      <c r="B1300" s="193" t="s">
        <v>10088</v>
      </c>
      <c r="C1300" s="183">
        <v>0</v>
      </c>
      <c r="D1300" s="184">
        <v>9787.24</v>
      </c>
      <c r="E1300" s="183">
        <f t="shared" si="99"/>
        <v>71080809.224000007</v>
      </c>
      <c r="F1300" s="194">
        <v>45417</v>
      </c>
      <c r="G1300" s="195" t="str">
        <f t="shared" si="100"/>
        <v>VIGENTE</v>
      </c>
      <c r="H1300" s="195" t="s">
        <v>10686</v>
      </c>
      <c r="I1300" s="248" t="s">
        <v>10661</v>
      </c>
      <c r="J1300" s="25"/>
      <c r="K1300" s="26"/>
    </row>
    <row r="1301" spans="2:11" s="196" customFormat="1" ht="15" customHeight="1" x14ac:dyDescent="0.3">
      <c r="B1301" s="193" t="s">
        <v>10088</v>
      </c>
      <c r="C1301" s="183">
        <v>0</v>
      </c>
      <c r="D1301" s="184">
        <v>2391.36</v>
      </c>
      <c r="E1301" s="183">
        <f t="shared" si="99"/>
        <v>17367491.136</v>
      </c>
      <c r="F1301" s="194">
        <v>45417</v>
      </c>
      <c r="G1301" s="195" t="str">
        <f t="shared" si="100"/>
        <v>VIGENTE</v>
      </c>
      <c r="H1301" s="195" t="s">
        <v>10686</v>
      </c>
      <c r="I1301" s="248" t="s">
        <v>10661</v>
      </c>
      <c r="J1301" s="25"/>
      <c r="K1301" s="26"/>
    </row>
    <row r="1302" spans="2:11" s="196" customFormat="1" ht="15" customHeight="1" x14ac:dyDescent="0.3">
      <c r="B1302" s="193" t="s">
        <v>10088</v>
      </c>
      <c r="C1302" s="183">
        <v>0</v>
      </c>
      <c r="D1302" s="184">
        <v>53130.73</v>
      </c>
      <c r="E1302" s="183">
        <f t="shared" si="99"/>
        <v>385867239.69800001</v>
      </c>
      <c r="F1302" s="194">
        <v>45417</v>
      </c>
      <c r="G1302" s="195" t="str">
        <f t="shared" si="100"/>
        <v>VIGENTE</v>
      </c>
      <c r="H1302" s="195" t="s">
        <v>10686</v>
      </c>
      <c r="I1302" s="248" t="s">
        <v>10661</v>
      </c>
      <c r="J1302" s="25"/>
      <c r="K1302" s="26"/>
    </row>
    <row r="1303" spans="2:11" s="196" customFormat="1" ht="15" customHeight="1" x14ac:dyDescent="0.3">
      <c r="B1303" s="193" t="s">
        <v>10088</v>
      </c>
      <c r="C1303" s="183">
        <v>0</v>
      </c>
      <c r="D1303" s="184">
        <v>12981.66</v>
      </c>
      <c r="E1303" s="183">
        <f t="shared" si="99"/>
        <v>94280603.916000009</v>
      </c>
      <c r="F1303" s="194">
        <v>45417</v>
      </c>
      <c r="G1303" s="195" t="str">
        <f t="shared" si="100"/>
        <v>VIGENTE</v>
      </c>
      <c r="H1303" s="195" t="s">
        <v>10686</v>
      </c>
      <c r="I1303" s="248" t="s">
        <v>10661</v>
      </c>
      <c r="J1303" s="25"/>
      <c r="K1303" s="26"/>
    </row>
    <row r="1304" spans="2:11" s="196" customFormat="1" ht="15" customHeight="1" x14ac:dyDescent="0.3">
      <c r="B1304" s="193" t="s">
        <v>10088</v>
      </c>
      <c r="C1304" s="183">
        <v>0</v>
      </c>
      <c r="D1304" s="184">
        <v>53130.73</v>
      </c>
      <c r="E1304" s="183">
        <f t="shared" si="99"/>
        <v>385867239.69800001</v>
      </c>
      <c r="F1304" s="194">
        <v>45417</v>
      </c>
      <c r="G1304" s="195" t="str">
        <f t="shared" si="100"/>
        <v>VIGENTE</v>
      </c>
      <c r="H1304" s="195" t="s">
        <v>10686</v>
      </c>
      <c r="I1304" s="248" t="s">
        <v>10661</v>
      </c>
      <c r="J1304" s="25"/>
      <c r="K1304" s="26"/>
    </row>
    <row r="1305" spans="2:11" s="196" customFormat="1" ht="15" customHeight="1" x14ac:dyDescent="0.3">
      <c r="B1305" s="193" t="s">
        <v>10088</v>
      </c>
      <c r="C1305" s="183">
        <v>0</v>
      </c>
      <c r="D1305" s="184">
        <v>9787.24</v>
      </c>
      <c r="E1305" s="183">
        <f t="shared" si="99"/>
        <v>71080809.224000007</v>
      </c>
      <c r="F1305" s="194">
        <v>45417</v>
      </c>
      <c r="G1305" s="195" t="str">
        <f t="shared" si="100"/>
        <v>VIGENTE</v>
      </c>
      <c r="H1305" s="195" t="s">
        <v>10686</v>
      </c>
      <c r="I1305" s="248" t="s">
        <v>10661</v>
      </c>
      <c r="J1305" s="25"/>
      <c r="K1305" s="26"/>
    </row>
    <row r="1306" spans="2:11" s="196" customFormat="1" ht="15" customHeight="1" x14ac:dyDescent="0.3">
      <c r="B1306" s="193" t="s">
        <v>10241</v>
      </c>
      <c r="C1306" s="183">
        <v>0</v>
      </c>
      <c r="D1306" s="184">
        <v>344.79</v>
      </c>
      <c r="E1306" s="183">
        <f t="shared" si="99"/>
        <v>2504071.8540000003</v>
      </c>
      <c r="F1306" s="194">
        <v>44778</v>
      </c>
      <c r="G1306" s="195" t="str">
        <f t="shared" si="100"/>
        <v>VENCIDO</v>
      </c>
      <c r="H1306" s="195" t="s">
        <v>10674</v>
      </c>
      <c r="I1306" s="248" t="s">
        <v>10655</v>
      </c>
      <c r="J1306" s="25"/>
      <c r="K1306" s="26"/>
    </row>
    <row r="1307" spans="2:11" s="196" customFormat="1" ht="15" customHeight="1" x14ac:dyDescent="0.3">
      <c r="B1307" s="193" t="s">
        <v>10241</v>
      </c>
      <c r="C1307" s="183">
        <v>0</v>
      </c>
      <c r="D1307" s="184">
        <v>1072.1400000000001</v>
      </c>
      <c r="E1307" s="183">
        <f t="shared" si="99"/>
        <v>7786523.9640000015</v>
      </c>
      <c r="F1307" s="194">
        <v>44925</v>
      </c>
      <c r="G1307" s="195" t="str">
        <f t="shared" si="100"/>
        <v>VENCIDO</v>
      </c>
      <c r="H1307" s="195" t="s">
        <v>10674</v>
      </c>
      <c r="I1307" s="248" t="s">
        <v>10655</v>
      </c>
      <c r="J1307" s="25"/>
      <c r="K1307" s="26"/>
    </row>
    <row r="1308" spans="2:11" s="196" customFormat="1" ht="15" customHeight="1" x14ac:dyDescent="0.3">
      <c r="B1308" s="193" t="s">
        <v>10241</v>
      </c>
      <c r="C1308" s="183">
        <v>0</v>
      </c>
      <c r="D1308" s="184">
        <v>1645.24</v>
      </c>
      <c r="E1308" s="183">
        <f t="shared" si="99"/>
        <v>11948720.024</v>
      </c>
      <c r="F1308" s="194">
        <v>45015</v>
      </c>
      <c r="G1308" s="195" t="str">
        <f t="shared" si="100"/>
        <v>VENCIDO</v>
      </c>
      <c r="H1308" s="195" t="s">
        <v>10674</v>
      </c>
      <c r="I1308" s="248" t="s">
        <v>10655</v>
      </c>
      <c r="J1308" s="25"/>
      <c r="K1308" s="26"/>
    </row>
    <row r="1309" spans="2:11" s="196" customFormat="1" ht="15" customHeight="1" x14ac:dyDescent="0.3">
      <c r="B1309" s="193" t="s">
        <v>10241</v>
      </c>
      <c r="C1309" s="183">
        <v>0</v>
      </c>
      <c r="D1309" s="184">
        <v>4681.8100000000004</v>
      </c>
      <c r="E1309" s="183">
        <f t="shared" si="99"/>
        <v>34002113.306000002</v>
      </c>
      <c r="F1309" s="194">
        <v>45035</v>
      </c>
      <c r="G1309" s="195" t="str">
        <f t="shared" si="100"/>
        <v>VENCIDO</v>
      </c>
      <c r="H1309" s="195" t="s">
        <v>10674</v>
      </c>
      <c r="I1309" s="248" t="s">
        <v>10655</v>
      </c>
      <c r="J1309" s="25"/>
      <c r="K1309" s="26"/>
    </row>
    <row r="1310" spans="2:11" s="196" customFormat="1" ht="15" customHeight="1" x14ac:dyDescent="0.3">
      <c r="B1310" s="193" t="s">
        <v>10242</v>
      </c>
      <c r="C1310" s="183">
        <v>42000</v>
      </c>
      <c r="D1310" s="184">
        <v>0</v>
      </c>
      <c r="E1310" s="183">
        <f>+C1310</f>
        <v>42000</v>
      </c>
      <c r="F1310" s="194">
        <v>45094</v>
      </c>
      <c r="G1310" s="195" t="str">
        <f t="shared" si="100"/>
        <v>VENCIDO</v>
      </c>
      <c r="H1310" s="195" t="s">
        <v>10674</v>
      </c>
      <c r="I1310" s="248" t="s">
        <v>10656</v>
      </c>
      <c r="J1310" s="25"/>
      <c r="K1310" s="26"/>
    </row>
    <row r="1311" spans="2:11" s="196" customFormat="1" ht="15" customHeight="1" x14ac:dyDescent="0.3">
      <c r="B1311" s="193" t="s">
        <v>10242</v>
      </c>
      <c r="C1311" s="183">
        <v>80000</v>
      </c>
      <c r="D1311" s="184">
        <v>0</v>
      </c>
      <c r="E1311" s="183">
        <f t="shared" ref="E1311:E1313" si="101">+C1311</f>
        <v>80000</v>
      </c>
      <c r="F1311" s="194">
        <v>45096</v>
      </c>
      <c r="G1311" s="195" t="str">
        <f t="shared" si="100"/>
        <v>VENCIDO</v>
      </c>
      <c r="H1311" s="195" t="s">
        <v>10674</v>
      </c>
      <c r="I1311" s="248" t="s">
        <v>10656</v>
      </c>
      <c r="J1311" s="25"/>
      <c r="K1311" s="26"/>
    </row>
    <row r="1312" spans="2:11" s="196" customFormat="1" ht="15" customHeight="1" x14ac:dyDescent="0.3">
      <c r="B1312" s="193" t="s">
        <v>10242</v>
      </c>
      <c r="C1312" s="183">
        <v>30000</v>
      </c>
      <c r="D1312" s="184">
        <v>0</v>
      </c>
      <c r="E1312" s="183">
        <f t="shared" si="101"/>
        <v>30000</v>
      </c>
      <c r="F1312" s="194">
        <v>45097</v>
      </c>
      <c r="G1312" s="195" t="str">
        <f t="shared" si="100"/>
        <v>VENCIDO</v>
      </c>
      <c r="H1312" s="195" t="s">
        <v>10674</v>
      </c>
      <c r="I1312" s="248" t="s">
        <v>10656</v>
      </c>
      <c r="J1312" s="25"/>
      <c r="K1312" s="26"/>
    </row>
    <row r="1313" spans="2:11" s="196" customFormat="1" ht="15" customHeight="1" x14ac:dyDescent="0.3">
      <c r="B1313" s="193" t="s">
        <v>10242</v>
      </c>
      <c r="C1313" s="183">
        <v>30000</v>
      </c>
      <c r="D1313" s="184">
        <v>0</v>
      </c>
      <c r="E1313" s="183">
        <f t="shared" si="101"/>
        <v>30000</v>
      </c>
      <c r="F1313" s="194">
        <v>45098</v>
      </c>
      <c r="G1313" s="195" t="str">
        <f t="shared" si="100"/>
        <v>VENCIDO</v>
      </c>
      <c r="H1313" s="195" t="s">
        <v>10674</v>
      </c>
      <c r="I1313" s="248" t="s">
        <v>10656</v>
      </c>
      <c r="J1313" s="25"/>
      <c r="K1313" s="26"/>
    </row>
    <row r="1314" spans="2:11" s="196" customFormat="1" ht="15" customHeight="1" x14ac:dyDescent="0.3">
      <c r="B1314" s="193" t="s">
        <v>10242</v>
      </c>
      <c r="C1314" s="183">
        <v>30000</v>
      </c>
      <c r="D1314" s="184">
        <v>0</v>
      </c>
      <c r="E1314" s="183">
        <f t="shared" ref="E1314:E1332" si="102">+C1314</f>
        <v>30000</v>
      </c>
      <c r="F1314" s="194">
        <v>45098</v>
      </c>
      <c r="G1314" s="195" t="str">
        <f t="shared" si="100"/>
        <v>VENCIDO</v>
      </c>
      <c r="H1314" s="195" t="s">
        <v>10674</v>
      </c>
      <c r="I1314" s="248" t="s">
        <v>10656</v>
      </c>
      <c r="J1314" s="25"/>
      <c r="K1314" s="26"/>
    </row>
    <row r="1315" spans="2:11" s="196" customFormat="1" ht="15" customHeight="1" x14ac:dyDescent="0.3">
      <c r="B1315" s="193" t="s">
        <v>10242</v>
      </c>
      <c r="C1315" s="183">
        <v>80000</v>
      </c>
      <c r="D1315" s="184">
        <v>0</v>
      </c>
      <c r="E1315" s="183">
        <f t="shared" si="102"/>
        <v>80000</v>
      </c>
      <c r="F1315" s="194">
        <v>45130</v>
      </c>
      <c r="G1315" s="195" t="str">
        <f t="shared" si="100"/>
        <v>VIGENTE</v>
      </c>
      <c r="H1315" s="195" t="s">
        <v>10674</v>
      </c>
      <c r="I1315" s="248" t="s">
        <v>10656</v>
      </c>
      <c r="J1315" s="25"/>
      <c r="K1315" s="26"/>
    </row>
    <row r="1316" spans="2:11" s="196" customFormat="1" ht="15" customHeight="1" x14ac:dyDescent="0.3">
      <c r="B1316" s="193" t="s">
        <v>10242</v>
      </c>
      <c r="C1316" s="183">
        <v>105000</v>
      </c>
      <c r="D1316" s="184">
        <v>0</v>
      </c>
      <c r="E1316" s="183">
        <f t="shared" si="102"/>
        <v>105000</v>
      </c>
      <c r="F1316" s="194">
        <v>45104</v>
      </c>
      <c r="G1316" s="195" t="str">
        <f t="shared" si="100"/>
        <v>VENCIDO</v>
      </c>
      <c r="H1316" s="195" t="s">
        <v>10674</v>
      </c>
      <c r="I1316" s="248" t="s">
        <v>10656</v>
      </c>
      <c r="J1316" s="25"/>
      <c r="K1316" s="26"/>
    </row>
    <row r="1317" spans="2:11" s="196" customFormat="1" ht="15" customHeight="1" x14ac:dyDescent="0.3">
      <c r="B1317" s="193" t="s">
        <v>10242</v>
      </c>
      <c r="C1317" s="183">
        <v>30000</v>
      </c>
      <c r="D1317" s="184">
        <v>0</v>
      </c>
      <c r="E1317" s="183">
        <f t="shared" si="102"/>
        <v>30000</v>
      </c>
      <c r="F1317" s="194">
        <v>45104</v>
      </c>
      <c r="G1317" s="195" t="str">
        <f t="shared" si="100"/>
        <v>VENCIDO</v>
      </c>
      <c r="H1317" s="195" t="s">
        <v>10674</v>
      </c>
      <c r="I1317" s="248" t="s">
        <v>10656</v>
      </c>
      <c r="J1317" s="25"/>
      <c r="K1317" s="26"/>
    </row>
    <row r="1318" spans="2:11" s="196" customFormat="1" ht="15" customHeight="1" x14ac:dyDescent="0.3">
      <c r="B1318" s="193" t="s">
        <v>10242</v>
      </c>
      <c r="C1318" s="183">
        <v>37000</v>
      </c>
      <c r="D1318" s="184">
        <v>0</v>
      </c>
      <c r="E1318" s="183">
        <f t="shared" si="102"/>
        <v>37000</v>
      </c>
      <c r="F1318" s="194">
        <v>45105</v>
      </c>
      <c r="G1318" s="195" t="str">
        <f t="shared" si="100"/>
        <v>VENCIDO</v>
      </c>
      <c r="H1318" s="195" t="s">
        <v>10674</v>
      </c>
      <c r="I1318" s="248" t="s">
        <v>10656</v>
      </c>
      <c r="J1318" s="25"/>
      <c r="K1318" s="26"/>
    </row>
    <row r="1319" spans="2:11" s="196" customFormat="1" ht="15" customHeight="1" x14ac:dyDescent="0.3">
      <c r="B1319" s="193" t="s">
        <v>10242</v>
      </c>
      <c r="C1319" s="183">
        <v>445000</v>
      </c>
      <c r="D1319" s="184">
        <v>0</v>
      </c>
      <c r="E1319" s="183">
        <f t="shared" si="102"/>
        <v>445000</v>
      </c>
      <c r="F1319" s="194">
        <v>45105</v>
      </c>
      <c r="G1319" s="195" t="str">
        <f t="shared" si="100"/>
        <v>VENCIDO</v>
      </c>
      <c r="H1319" s="195" t="s">
        <v>10674</v>
      </c>
      <c r="I1319" s="248" t="s">
        <v>10656</v>
      </c>
      <c r="J1319" s="25"/>
      <c r="K1319" s="26"/>
    </row>
    <row r="1320" spans="2:11" s="196" customFormat="1" ht="15" customHeight="1" x14ac:dyDescent="0.3">
      <c r="B1320" s="193" t="s">
        <v>10242</v>
      </c>
      <c r="C1320" s="183">
        <v>25000</v>
      </c>
      <c r="D1320" s="184">
        <v>0</v>
      </c>
      <c r="E1320" s="183">
        <f t="shared" si="102"/>
        <v>25000</v>
      </c>
      <c r="F1320" s="194">
        <v>45135</v>
      </c>
      <c r="G1320" s="195" t="str">
        <f t="shared" si="100"/>
        <v>VIGENTE</v>
      </c>
      <c r="H1320" s="195" t="s">
        <v>10674</v>
      </c>
      <c r="I1320" s="248" t="s">
        <v>10656</v>
      </c>
      <c r="J1320" s="25"/>
      <c r="K1320" s="26"/>
    </row>
    <row r="1321" spans="2:11" s="196" customFormat="1" ht="15" customHeight="1" x14ac:dyDescent="0.3">
      <c r="B1321" s="193" t="s">
        <v>10242</v>
      </c>
      <c r="C1321" s="183">
        <v>60000</v>
      </c>
      <c r="D1321" s="184">
        <v>0</v>
      </c>
      <c r="E1321" s="183">
        <f t="shared" si="102"/>
        <v>60000</v>
      </c>
      <c r="F1321" s="194">
        <v>45106</v>
      </c>
      <c r="G1321" s="195" t="str">
        <f t="shared" si="100"/>
        <v>VENCIDO</v>
      </c>
      <c r="H1321" s="195" t="s">
        <v>10674</v>
      </c>
      <c r="I1321" s="248" t="s">
        <v>10656</v>
      </c>
      <c r="J1321" s="25"/>
      <c r="K1321" s="26"/>
    </row>
    <row r="1322" spans="2:11" s="196" customFormat="1" ht="15" customHeight="1" x14ac:dyDescent="0.3">
      <c r="B1322" s="193" t="s">
        <v>10242</v>
      </c>
      <c r="C1322" s="183">
        <v>50000</v>
      </c>
      <c r="D1322" s="184">
        <v>0</v>
      </c>
      <c r="E1322" s="183">
        <f t="shared" si="102"/>
        <v>50000</v>
      </c>
      <c r="F1322" s="194">
        <v>45107</v>
      </c>
      <c r="G1322" s="195" t="str">
        <f t="shared" si="100"/>
        <v>VIGENTE</v>
      </c>
      <c r="H1322" s="195" t="s">
        <v>10674</v>
      </c>
      <c r="I1322" s="248" t="s">
        <v>10656</v>
      </c>
      <c r="J1322" s="25"/>
      <c r="K1322" s="26"/>
    </row>
    <row r="1323" spans="2:11" s="196" customFormat="1" ht="15" customHeight="1" x14ac:dyDescent="0.3">
      <c r="B1323" s="193" t="s">
        <v>10243</v>
      </c>
      <c r="C1323" s="183">
        <v>5045000</v>
      </c>
      <c r="D1323" s="184">
        <v>0</v>
      </c>
      <c r="E1323" s="183">
        <f t="shared" si="102"/>
        <v>5045000</v>
      </c>
      <c r="F1323" s="194">
        <v>45128</v>
      </c>
      <c r="G1323" s="195" t="str">
        <f t="shared" si="100"/>
        <v>VIGENTE</v>
      </c>
      <c r="H1323" s="195" t="s">
        <v>10674</v>
      </c>
      <c r="I1323" s="248" t="s">
        <v>10657</v>
      </c>
      <c r="J1323" s="25"/>
      <c r="K1323" s="26"/>
    </row>
    <row r="1324" spans="2:11" s="196" customFormat="1" ht="15" customHeight="1" x14ac:dyDescent="0.3">
      <c r="B1324" s="193" t="s">
        <v>10243</v>
      </c>
      <c r="C1324" s="183">
        <v>4744000</v>
      </c>
      <c r="D1324" s="184">
        <v>0</v>
      </c>
      <c r="E1324" s="183">
        <f t="shared" si="102"/>
        <v>4744000</v>
      </c>
      <c r="F1324" s="194">
        <v>45133</v>
      </c>
      <c r="G1324" s="195" t="str">
        <f t="shared" si="100"/>
        <v>VIGENTE</v>
      </c>
      <c r="H1324" s="195" t="s">
        <v>10674</v>
      </c>
      <c r="I1324" s="248" t="s">
        <v>10657</v>
      </c>
      <c r="J1324" s="25"/>
      <c r="K1324" s="26"/>
    </row>
    <row r="1325" spans="2:11" s="196" customFormat="1" ht="15" customHeight="1" x14ac:dyDescent="0.3">
      <c r="B1325" s="193" t="s">
        <v>10244</v>
      </c>
      <c r="C1325" s="183">
        <v>1680000</v>
      </c>
      <c r="D1325" s="184">
        <v>0</v>
      </c>
      <c r="E1325" s="183">
        <f t="shared" si="102"/>
        <v>1680000</v>
      </c>
      <c r="F1325" s="194">
        <v>45083</v>
      </c>
      <c r="G1325" s="195" t="str">
        <f t="shared" si="100"/>
        <v>VENCIDO</v>
      </c>
      <c r="H1325" s="195" t="s">
        <v>10685</v>
      </c>
      <c r="I1325" s="248" t="s">
        <v>10657</v>
      </c>
      <c r="J1325" s="25"/>
      <c r="K1325" s="26"/>
    </row>
    <row r="1326" spans="2:11" s="196" customFormat="1" ht="15" customHeight="1" x14ac:dyDescent="0.3">
      <c r="B1326" s="193" t="s">
        <v>10244</v>
      </c>
      <c r="C1326" s="183">
        <v>10492000</v>
      </c>
      <c r="D1326" s="184">
        <v>0</v>
      </c>
      <c r="E1326" s="183">
        <f t="shared" si="102"/>
        <v>10492000</v>
      </c>
      <c r="F1326" s="194">
        <v>45086</v>
      </c>
      <c r="G1326" s="195" t="str">
        <f t="shared" si="100"/>
        <v>VENCIDO</v>
      </c>
      <c r="H1326" s="195" t="s">
        <v>10685</v>
      </c>
      <c r="I1326" s="248" t="s">
        <v>10657</v>
      </c>
      <c r="J1326" s="25"/>
      <c r="K1326" s="26"/>
    </row>
    <row r="1327" spans="2:11" s="196" customFormat="1" ht="15" customHeight="1" x14ac:dyDescent="0.3">
      <c r="B1327" s="193" t="s">
        <v>10244</v>
      </c>
      <c r="C1327" s="183">
        <v>870000</v>
      </c>
      <c r="D1327" s="184">
        <v>0</v>
      </c>
      <c r="E1327" s="183">
        <f t="shared" si="102"/>
        <v>870000</v>
      </c>
      <c r="F1327" s="194">
        <v>45088</v>
      </c>
      <c r="G1327" s="195" t="str">
        <f t="shared" si="100"/>
        <v>VENCIDO</v>
      </c>
      <c r="H1327" s="195" t="s">
        <v>10685</v>
      </c>
      <c r="I1327" s="248" t="s">
        <v>10657</v>
      </c>
      <c r="J1327" s="25"/>
      <c r="K1327" s="26"/>
    </row>
    <row r="1328" spans="2:11" s="196" customFormat="1" ht="15" customHeight="1" x14ac:dyDescent="0.3">
      <c r="B1328" s="193" t="s">
        <v>10244</v>
      </c>
      <c r="C1328" s="183">
        <v>437000</v>
      </c>
      <c r="D1328" s="184">
        <v>0</v>
      </c>
      <c r="E1328" s="183">
        <f t="shared" si="102"/>
        <v>437000</v>
      </c>
      <c r="F1328" s="194">
        <v>45092</v>
      </c>
      <c r="G1328" s="195" t="str">
        <f t="shared" si="100"/>
        <v>VENCIDO</v>
      </c>
      <c r="H1328" s="195" t="s">
        <v>10685</v>
      </c>
      <c r="I1328" s="248" t="s">
        <v>10657</v>
      </c>
      <c r="J1328" s="25"/>
      <c r="K1328" s="26"/>
    </row>
    <row r="1329" spans="2:11" s="196" customFormat="1" ht="15" customHeight="1" x14ac:dyDescent="0.3">
      <c r="B1329" s="193" t="s">
        <v>10244</v>
      </c>
      <c r="C1329" s="183">
        <v>1267000</v>
      </c>
      <c r="D1329" s="184">
        <v>0</v>
      </c>
      <c r="E1329" s="183">
        <f t="shared" si="102"/>
        <v>1267000</v>
      </c>
      <c r="F1329" s="194">
        <v>45099</v>
      </c>
      <c r="G1329" s="195" t="str">
        <f t="shared" si="100"/>
        <v>VENCIDO</v>
      </c>
      <c r="H1329" s="195" t="s">
        <v>10685</v>
      </c>
      <c r="I1329" s="248" t="s">
        <v>10657</v>
      </c>
      <c r="J1329" s="25"/>
      <c r="K1329" s="26"/>
    </row>
    <row r="1330" spans="2:11" s="196" customFormat="1" ht="15" customHeight="1" x14ac:dyDescent="0.3">
      <c r="B1330" s="193" t="s">
        <v>10244</v>
      </c>
      <c r="C1330" s="183">
        <v>2748500</v>
      </c>
      <c r="D1330" s="184">
        <v>0</v>
      </c>
      <c r="E1330" s="183">
        <f t="shared" si="102"/>
        <v>2748500</v>
      </c>
      <c r="F1330" s="194">
        <v>45101</v>
      </c>
      <c r="G1330" s="195" t="str">
        <f t="shared" si="100"/>
        <v>VENCIDO</v>
      </c>
      <c r="H1330" s="195" t="s">
        <v>10685</v>
      </c>
      <c r="I1330" s="248" t="s">
        <v>10657</v>
      </c>
      <c r="J1330" s="25"/>
      <c r="K1330" s="26"/>
    </row>
    <row r="1331" spans="2:11" s="196" customFormat="1" ht="15" customHeight="1" x14ac:dyDescent="0.3">
      <c r="B1331" s="193" t="s">
        <v>10244</v>
      </c>
      <c r="C1331" s="183">
        <v>2850000</v>
      </c>
      <c r="D1331" s="184">
        <v>0</v>
      </c>
      <c r="E1331" s="183">
        <f t="shared" si="102"/>
        <v>2850000</v>
      </c>
      <c r="F1331" s="194">
        <v>45109</v>
      </c>
      <c r="G1331" s="195" t="str">
        <f t="shared" si="100"/>
        <v>VIGENTE</v>
      </c>
      <c r="H1331" s="195" t="s">
        <v>10685</v>
      </c>
      <c r="I1331" s="248" t="s">
        <v>10657</v>
      </c>
      <c r="J1331" s="25"/>
      <c r="K1331" s="26"/>
    </row>
    <row r="1332" spans="2:11" s="196" customFormat="1" ht="15" customHeight="1" x14ac:dyDescent="0.3">
      <c r="B1332" s="193" t="s">
        <v>10245</v>
      </c>
      <c r="C1332" s="183">
        <v>1452000</v>
      </c>
      <c r="D1332" s="184">
        <v>0</v>
      </c>
      <c r="E1332" s="183">
        <f t="shared" si="102"/>
        <v>1452000</v>
      </c>
      <c r="F1332" s="194">
        <v>43627</v>
      </c>
      <c r="G1332" s="195" t="str">
        <f t="shared" si="100"/>
        <v>VENCIDO</v>
      </c>
      <c r="H1332" s="195" t="s">
        <v>10674</v>
      </c>
      <c r="I1332" s="248" t="s">
        <v>10657</v>
      </c>
      <c r="J1332" s="25"/>
      <c r="K1332" s="26"/>
    </row>
    <row r="1333" spans="2:11" s="196" customFormat="1" ht="15" customHeight="1" x14ac:dyDescent="0.3">
      <c r="B1333" s="193" t="s">
        <v>10246</v>
      </c>
      <c r="C1333" s="183">
        <v>0</v>
      </c>
      <c r="D1333" s="184">
        <v>1293.5999999999999</v>
      </c>
      <c r="E1333" s="183">
        <f t="shared" ref="E1333:E1381" si="103">+D1333*$C$7</f>
        <v>9394899.3599999994</v>
      </c>
      <c r="F1333" s="194">
        <v>44736</v>
      </c>
      <c r="G1333" s="195" t="str">
        <f t="shared" si="100"/>
        <v>VENCIDO</v>
      </c>
      <c r="H1333" s="195" t="s">
        <v>10674</v>
      </c>
      <c r="I1333" s="248" t="s">
        <v>10655</v>
      </c>
      <c r="J1333" s="25"/>
      <c r="K1333" s="26"/>
    </row>
    <row r="1334" spans="2:11" s="196" customFormat="1" ht="15" customHeight="1" x14ac:dyDescent="0.3">
      <c r="B1334" s="193" t="s">
        <v>10246</v>
      </c>
      <c r="C1334" s="183">
        <v>0</v>
      </c>
      <c r="D1334" s="184">
        <v>1320</v>
      </c>
      <c r="E1334" s="183">
        <f t="shared" si="103"/>
        <v>9586632</v>
      </c>
      <c r="F1334" s="194">
        <v>44736</v>
      </c>
      <c r="G1334" s="195" t="str">
        <f t="shared" si="100"/>
        <v>VENCIDO</v>
      </c>
      <c r="H1334" s="195" t="s">
        <v>10674</v>
      </c>
      <c r="I1334" s="248" t="s">
        <v>10655</v>
      </c>
      <c r="J1334" s="25"/>
      <c r="K1334" s="26"/>
    </row>
    <row r="1335" spans="2:11" s="196" customFormat="1" ht="15" customHeight="1" x14ac:dyDescent="0.3">
      <c r="B1335" s="193" t="s">
        <v>10246</v>
      </c>
      <c r="C1335" s="183">
        <v>0</v>
      </c>
      <c r="D1335" s="184">
        <v>3054.6</v>
      </c>
      <c r="E1335" s="183">
        <f t="shared" si="103"/>
        <v>22184337.960000001</v>
      </c>
      <c r="F1335" s="194">
        <v>44736</v>
      </c>
      <c r="G1335" s="195" t="str">
        <f t="shared" si="100"/>
        <v>VENCIDO</v>
      </c>
      <c r="H1335" s="195" t="s">
        <v>10674</v>
      </c>
      <c r="I1335" s="248" t="s">
        <v>10655</v>
      </c>
      <c r="J1335" s="25"/>
      <c r="K1335" s="26"/>
    </row>
    <row r="1336" spans="2:11" s="196" customFormat="1" ht="15" customHeight="1" x14ac:dyDescent="0.3">
      <c r="B1336" s="193" t="s">
        <v>10246</v>
      </c>
      <c r="C1336" s="183">
        <v>0</v>
      </c>
      <c r="D1336" s="184">
        <v>2328.48</v>
      </c>
      <c r="E1336" s="183">
        <f t="shared" si="103"/>
        <v>16910818.848000001</v>
      </c>
      <c r="F1336" s="194">
        <v>44736</v>
      </c>
      <c r="G1336" s="195" t="str">
        <f t="shared" si="100"/>
        <v>VENCIDO</v>
      </c>
      <c r="H1336" s="195" t="s">
        <v>10674</v>
      </c>
      <c r="I1336" s="248" t="s">
        <v>10655</v>
      </c>
      <c r="J1336" s="25"/>
      <c r="K1336" s="26"/>
    </row>
    <row r="1337" spans="2:11" s="196" customFormat="1" ht="15" customHeight="1" x14ac:dyDescent="0.3">
      <c r="B1337" s="193" t="s">
        <v>10246</v>
      </c>
      <c r="C1337" s="183">
        <v>0</v>
      </c>
      <c r="D1337" s="184">
        <v>2425.5</v>
      </c>
      <c r="E1337" s="183">
        <f t="shared" si="103"/>
        <v>17615436.300000001</v>
      </c>
      <c r="F1337" s="194">
        <v>44736</v>
      </c>
      <c r="G1337" s="195" t="str">
        <f t="shared" si="100"/>
        <v>VENCIDO</v>
      </c>
      <c r="H1337" s="195" t="s">
        <v>10674</v>
      </c>
      <c r="I1337" s="248" t="s">
        <v>10655</v>
      </c>
      <c r="J1337" s="25"/>
      <c r="K1337" s="26"/>
    </row>
    <row r="1338" spans="2:11" s="196" customFormat="1" ht="15" customHeight="1" x14ac:dyDescent="0.3">
      <c r="B1338" s="193" t="s">
        <v>10246</v>
      </c>
      <c r="C1338" s="183">
        <v>0</v>
      </c>
      <c r="D1338" s="184">
        <v>970.2</v>
      </c>
      <c r="E1338" s="183">
        <f t="shared" si="103"/>
        <v>7046174.5200000005</v>
      </c>
      <c r="F1338" s="194">
        <v>44736</v>
      </c>
      <c r="G1338" s="195" t="str">
        <f t="shared" si="100"/>
        <v>VENCIDO</v>
      </c>
      <c r="H1338" s="195" t="s">
        <v>10674</v>
      </c>
      <c r="I1338" s="248" t="s">
        <v>10655</v>
      </c>
      <c r="J1338" s="25"/>
      <c r="K1338" s="26"/>
    </row>
    <row r="1339" spans="2:11" s="196" customFormat="1" ht="15" customHeight="1" x14ac:dyDescent="0.3">
      <c r="B1339" s="193" t="s">
        <v>10246</v>
      </c>
      <c r="C1339" s="183">
        <v>0</v>
      </c>
      <c r="D1339" s="184">
        <v>808.5</v>
      </c>
      <c r="E1339" s="183">
        <f t="shared" si="103"/>
        <v>5871812.1000000006</v>
      </c>
      <c r="F1339" s="194">
        <v>44736</v>
      </c>
      <c r="G1339" s="195" t="str">
        <f t="shared" si="100"/>
        <v>VENCIDO</v>
      </c>
      <c r="H1339" s="195" t="s">
        <v>10674</v>
      </c>
      <c r="I1339" s="248" t="s">
        <v>10655</v>
      </c>
      <c r="J1339" s="25"/>
      <c r="K1339" s="26"/>
    </row>
    <row r="1340" spans="2:11" s="196" customFormat="1" ht="15" customHeight="1" x14ac:dyDescent="0.3">
      <c r="B1340" s="193" t="s">
        <v>10246</v>
      </c>
      <c r="C1340" s="183">
        <v>0</v>
      </c>
      <c r="D1340" s="184">
        <v>843.15</v>
      </c>
      <c r="E1340" s="183">
        <f t="shared" si="103"/>
        <v>6123461.1900000004</v>
      </c>
      <c r="F1340" s="194">
        <v>44736</v>
      </c>
      <c r="G1340" s="195" t="str">
        <f t="shared" si="100"/>
        <v>VENCIDO</v>
      </c>
      <c r="H1340" s="195" t="s">
        <v>10674</v>
      </c>
      <c r="I1340" s="248" t="s">
        <v>10655</v>
      </c>
      <c r="J1340" s="25"/>
      <c r="K1340" s="26"/>
    </row>
    <row r="1341" spans="2:11" s="196" customFormat="1" ht="15" customHeight="1" x14ac:dyDescent="0.3">
      <c r="B1341" s="193" t="s">
        <v>10246</v>
      </c>
      <c r="C1341" s="183">
        <v>0</v>
      </c>
      <c r="D1341" s="184">
        <v>808.5</v>
      </c>
      <c r="E1341" s="183">
        <f t="shared" si="103"/>
        <v>5871812.1000000006</v>
      </c>
      <c r="F1341" s="194">
        <v>44751</v>
      </c>
      <c r="G1341" s="195" t="str">
        <f t="shared" si="100"/>
        <v>VENCIDO</v>
      </c>
      <c r="H1341" s="195" t="s">
        <v>10674</v>
      </c>
      <c r="I1341" s="248" t="s">
        <v>10655</v>
      </c>
      <c r="J1341" s="25"/>
      <c r="K1341" s="26"/>
    </row>
    <row r="1342" spans="2:11" s="196" customFormat="1" ht="15" customHeight="1" x14ac:dyDescent="0.3">
      <c r="B1342" s="193" t="s">
        <v>10246</v>
      </c>
      <c r="C1342" s="183">
        <v>0</v>
      </c>
      <c r="D1342" s="184">
        <v>2115.48</v>
      </c>
      <c r="E1342" s="183">
        <f t="shared" si="103"/>
        <v>15363885.048</v>
      </c>
      <c r="F1342" s="194">
        <v>44755</v>
      </c>
      <c r="G1342" s="195" t="str">
        <f t="shared" si="100"/>
        <v>VENCIDO</v>
      </c>
      <c r="H1342" s="195" t="s">
        <v>10674</v>
      </c>
      <c r="I1342" s="248" t="s">
        <v>10655</v>
      </c>
      <c r="J1342" s="25"/>
      <c r="K1342" s="26"/>
    </row>
    <row r="1343" spans="2:11" s="196" customFormat="1" ht="15" customHeight="1" x14ac:dyDescent="0.3">
      <c r="B1343" s="193" t="s">
        <v>10246</v>
      </c>
      <c r="C1343" s="183">
        <v>0</v>
      </c>
      <c r="D1343" s="184">
        <v>2244</v>
      </c>
      <c r="E1343" s="183">
        <f t="shared" si="103"/>
        <v>16297274.4</v>
      </c>
      <c r="F1343" s="194">
        <v>44755</v>
      </c>
      <c r="G1343" s="195" t="str">
        <f t="shared" si="100"/>
        <v>VENCIDO</v>
      </c>
      <c r="H1343" s="195" t="s">
        <v>10674</v>
      </c>
      <c r="I1343" s="248" t="s">
        <v>10655</v>
      </c>
      <c r="J1343" s="25"/>
      <c r="K1343" s="26"/>
    </row>
    <row r="1344" spans="2:11" s="196" customFormat="1" ht="15" customHeight="1" x14ac:dyDescent="0.3">
      <c r="B1344" s="193" t="s">
        <v>10246</v>
      </c>
      <c r="C1344" s="183">
        <v>0</v>
      </c>
      <c r="D1344" s="184">
        <v>2855.49</v>
      </c>
      <c r="E1344" s="183">
        <f t="shared" si="103"/>
        <v>20738281.673999999</v>
      </c>
      <c r="F1344" s="194">
        <v>44755</v>
      </c>
      <c r="G1344" s="195" t="str">
        <f t="shared" si="100"/>
        <v>VENCIDO</v>
      </c>
      <c r="H1344" s="195" t="s">
        <v>10674</v>
      </c>
      <c r="I1344" s="248" t="s">
        <v>10655</v>
      </c>
      <c r="J1344" s="25"/>
      <c r="K1344" s="26"/>
    </row>
    <row r="1345" spans="2:11" s="196" customFormat="1" ht="15" customHeight="1" x14ac:dyDescent="0.3">
      <c r="B1345" s="193" t="s">
        <v>10246</v>
      </c>
      <c r="C1345" s="183">
        <v>0</v>
      </c>
      <c r="D1345" s="184">
        <v>3085.5</v>
      </c>
      <c r="E1345" s="183">
        <f t="shared" si="103"/>
        <v>22408752.300000001</v>
      </c>
      <c r="F1345" s="194">
        <v>44755</v>
      </c>
      <c r="G1345" s="195" t="str">
        <f t="shared" si="100"/>
        <v>VENCIDO</v>
      </c>
      <c r="H1345" s="195" t="s">
        <v>10674</v>
      </c>
      <c r="I1345" s="248" t="s">
        <v>10655</v>
      </c>
      <c r="J1345" s="25"/>
      <c r="K1345" s="26"/>
    </row>
    <row r="1346" spans="2:11" s="196" customFormat="1" ht="15" customHeight="1" x14ac:dyDescent="0.3">
      <c r="B1346" s="193" t="s">
        <v>10246</v>
      </c>
      <c r="C1346" s="183">
        <v>0</v>
      </c>
      <c r="D1346" s="184">
        <v>1204.5</v>
      </c>
      <c r="E1346" s="183">
        <f t="shared" si="103"/>
        <v>8747801.7000000011</v>
      </c>
      <c r="F1346" s="194">
        <v>44843</v>
      </c>
      <c r="G1346" s="195" t="str">
        <f t="shared" si="100"/>
        <v>VENCIDO</v>
      </c>
      <c r="H1346" s="195" t="s">
        <v>10674</v>
      </c>
      <c r="I1346" s="248" t="s">
        <v>10655</v>
      </c>
      <c r="J1346" s="25"/>
      <c r="K1346" s="26"/>
    </row>
    <row r="1347" spans="2:11" s="196" customFormat="1" ht="15" customHeight="1" x14ac:dyDescent="0.3">
      <c r="B1347" s="193" t="s">
        <v>10246</v>
      </c>
      <c r="C1347" s="183">
        <v>0</v>
      </c>
      <c r="D1347" s="184">
        <v>1221</v>
      </c>
      <c r="E1347" s="183">
        <f t="shared" si="103"/>
        <v>8867634.5999999996</v>
      </c>
      <c r="F1347" s="194">
        <v>44843</v>
      </c>
      <c r="G1347" s="195" t="str">
        <f t="shared" si="100"/>
        <v>VENCIDO</v>
      </c>
      <c r="H1347" s="195" t="s">
        <v>10674</v>
      </c>
      <c r="I1347" s="248" t="s">
        <v>10655</v>
      </c>
      <c r="J1347" s="25"/>
      <c r="K1347" s="26"/>
    </row>
    <row r="1348" spans="2:11" s="196" customFormat="1" ht="15" customHeight="1" x14ac:dyDescent="0.3">
      <c r="B1348" s="193" t="s">
        <v>10246</v>
      </c>
      <c r="C1348" s="183">
        <v>0</v>
      </c>
      <c r="D1348" s="184">
        <v>1419</v>
      </c>
      <c r="E1348" s="183">
        <f t="shared" si="103"/>
        <v>10305629.4</v>
      </c>
      <c r="F1348" s="194">
        <v>44843</v>
      </c>
      <c r="G1348" s="195" t="str">
        <f t="shared" si="100"/>
        <v>VENCIDO</v>
      </c>
      <c r="H1348" s="195" t="s">
        <v>10674</v>
      </c>
      <c r="I1348" s="248" t="s">
        <v>10655</v>
      </c>
      <c r="J1348" s="25"/>
      <c r="K1348" s="26"/>
    </row>
    <row r="1349" spans="2:11" s="196" customFormat="1" ht="15" customHeight="1" x14ac:dyDescent="0.3">
      <c r="B1349" s="193" t="s">
        <v>10246</v>
      </c>
      <c r="C1349" s="183">
        <v>0</v>
      </c>
      <c r="D1349" s="184">
        <v>2492.8200000000002</v>
      </c>
      <c r="E1349" s="183">
        <f t="shared" si="103"/>
        <v>18104354.532000002</v>
      </c>
      <c r="F1349" s="194">
        <v>44843</v>
      </c>
      <c r="G1349" s="195" t="str">
        <f t="shared" si="100"/>
        <v>VENCIDO</v>
      </c>
      <c r="H1349" s="195" t="s">
        <v>10674</v>
      </c>
      <c r="I1349" s="248" t="s">
        <v>10655</v>
      </c>
      <c r="J1349" s="25"/>
      <c r="K1349" s="26"/>
    </row>
    <row r="1350" spans="2:11" s="196" customFormat="1" ht="15" customHeight="1" x14ac:dyDescent="0.3">
      <c r="B1350" s="193" t="s">
        <v>10246</v>
      </c>
      <c r="C1350" s="183">
        <v>0</v>
      </c>
      <c r="D1350" s="184">
        <v>2032.8</v>
      </c>
      <c r="E1350" s="183">
        <f t="shared" si="103"/>
        <v>14763413.280000001</v>
      </c>
      <c r="F1350" s="194">
        <v>44909</v>
      </c>
      <c r="G1350" s="195" t="str">
        <f t="shared" si="100"/>
        <v>VENCIDO</v>
      </c>
      <c r="H1350" s="195" t="s">
        <v>10674</v>
      </c>
      <c r="I1350" s="248" t="s">
        <v>10655</v>
      </c>
      <c r="J1350" s="25"/>
      <c r="K1350" s="26"/>
    </row>
    <row r="1351" spans="2:11" s="196" customFormat="1" ht="15" customHeight="1" x14ac:dyDescent="0.3">
      <c r="B1351" s="193" t="s">
        <v>10246</v>
      </c>
      <c r="C1351" s="183">
        <v>0</v>
      </c>
      <c r="D1351" s="184">
        <v>2032.8</v>
      </c>
      <c r="E1351" s="183">
        <f t="shared" si="103"/>
        <v>14763413.280000001</v>
      </c>
      <c r="F1351" s="194">
        <v>44909</v>
      </c>
      <c r="G1351" s="195" t="str">
        <f t="shared" si="100"/>
        <v>VENCIDO</v>
      </c>
      <c r="H1351" s="195" t="s">
        <v>10674</v>
      </c>
      <c r="I1351" s="248" t="s">
        <v>10655</v>
      </c>
      <c r="J1351" s="25"/>
      <c r="K1351" s="26"/>
    </row>
    <row r="1352" spans="2:11" s="196" customFormat="1" ht="15" customHeight="1" x14ac:dyDescent="0.3">
      <c r="B1352" s="193" t="s">
        <v>10246</v>
      </c>
      <c r="C1352" s="183">
        <v>0</v>
      </c>
      <c r="D1352" s="184">
        <v>1755.6</v>
      </c>
      <c r="E1352" s="183">
        <f t="shared" si="103"/>
        <v>12750220.560000001</v>
      </c>
      <c r="F1352" s="194">
        <v>44909</v>
      </c>
      <c r="G1352" s="195" t="str">
        <f t="shared" ref="G1352:G1415" si="104">+IF(F1352&gt;=$C$6,"VIGENTE","VENCIDO")</f>
        <v>VENCIDO</v>
      </c>
      <c r="H1352" s="195" t="s">
        <v>10674</v>
      </c>
      <c r="I1352" s="248" t="s">
        <v>10655</v>
      </c>
      <c r="J1352" s="25"/>
      <c r="K1352" s="26"/>
    </row>
    <row r="1353" spans="2:11" s="196" customFormat="1" ht="15" customHeight="1" x14ac:dyDescent="0.3">
      <c r="B1353" s="193" t="s">
        <v>10246</v>
      </c>
      <c r="C1353" s="183">
        <v>0</v>
      </c>
      <c r="D1353" s="184">
        <v>1755.6</v>
      </c>
      <c r="E1353" s="183">
        <f t="shared" si="103"/>
        <v>12750220.560000001</v>
      </c>
      <c r="F1353" s="194">
        <v>44909</v>
      </c>
      <c r="G1353" s="195" t="str">
        <f t="shared" si="104"/>
        <v>VENCIDO</v>
      </c>
      <c r="H1353" s="195" t="s">
        <v>10674</v>
      </c>
      <c r="I1353" s="248" t="s">
        <v>10655</v>
      </c>
      <c r="J1353" s="25"/>
      <c r="K1353" s="26"/>
    </row>
    <row r="1354" spans="2:11" s="196" customFormat="1" ht="15" customHeight="1" x14ac:dyDescent="0.3">
      <c r="B1354" s="193" t="s">
        <v>10246</v>
      </c>
      <c r="C1354" s="183">
        <v>0</v>
      </c>
      <c r="D1354" s="184">
        <v>1709.4</v>
      </c>
      <c r="E1354" s="183">
        <f t="shared" si="103"/>
        <v>12414688.440000001</v>
      </c>
      <c r="F1354" s="194">
        <v>44909</v>
      </c>
      <c r="G1354" s="195" t="str">
        <f t="shared" si="104"/>
        <v>VENCIDO</v>
      </c>
      <c r="H1354" s="195" t="s">
        <v>10674</v>
      </c>
      <c r="I1354" s="248" t="s">
        <v>10655</v>
      </c>
      <c r="J1354" s="25"/>
      <c r="K1354" s="26"/>
    </row>
    <row r="1355" spans="2:11" s="196" customFormat="1" ht="15" customHeight="1" x14ac:dyDescent="0.3">
      <c r="B1355" s="193" t="s">
        <v>10246</v>
      </c>
      <c r="C1355" s="183">
        <v>0</v>
      </c>
      <c r="D1355" s="184">
        <v>1709.4</v>
      </c>
      <c r="E1355" s="183">
        <f t="shared" si="103"/>
        <v>12414688.440000001</v>
      </c>
      <c r="F1355" s="194">
        <v>44909</v>
      </c>
      <c r="G1355" s="195" t="str">
        <f t="shared" si="104"/>
        <v>VENCIDO</v>
      </c>
      <c r="H1355" s="195" t="s">
        <v>10674</v>
      </c>
      <c r="I1355" s="248" t="s">
        <v>10655</v>
      </c>
      <c r="J1355" s="25"/>
      <c r="K1355" s="26"/>
    </row>
    <row r="1356" spans="2:11" s="196" customFormat="1" ht="15" customHeight="1" x14ac:dyDescent="0.3">
      <c r="B1356" s="193" t="s">
        <v>10246</v>
      </c>
      <c r="C1356" s="183">
        <v>0</v>
      </c>
      <c r="D1356" s="184">
        <v>3036</v>
      </c>
      <c r="E1356" s="183">
        <f t="shared" si="103"/>
        <v>22049253.600000001</v>
      </c>
      <c r="F1356" s="194">
        <v>44923</v>
      </c>
      <c r="G1356" s="195" t="str">
        <f t="shared" si="104"/>
        <v>VENCIDO</v>
      </c>
      <c r="H1356" s="195" t="s">
        <v>10674</v>
      </c>
      <c r="I1356" s="248" t="s">
        <v>10655</v>
      </c>
      <c r="J1356" s="25"/>
      <c r="K1356" s="26"/>
    </row>
    <row r="1357" spans="2:11" s="196" customFormat="1" ht="15" customHeight="1" x14ac:dyDescent="0.3">
      <c r="B1357" s="193" t="s">
        <v>10246</v>
      </c>
      <c r="C1357" s="183">
        <v>0</v>
      </c>
      <c r="D1357" s="184">
        <v>2102.1</v>
      </c>
      <c r="E1357" s="183">
        <f t="shared" si="103"/>
        <v>15266711.460000001</v>
      </c>
      <c r="F1357" s="194">
        <v>44980</v>
      </c>
      <c r="G1357" s="195" t="str">
        <f t="shared" si="104"/>
        <v>VENCIDO</v>
      </c>
      <c r="H1357" s="195" t="s">
        <v>10674</v>
      </c>
      <c r="I1357" s="248" t="s">
        <v>10655</v>
      </c>
      <c r="J1357" s="25"/>
      <c r="K1357" s="26"/>
    </row>
    <row r="1358" spans="2:11" s="196" customFormat="1" ht="15" customHeight="1" x14ac:dyDescent="0.3">
      <c r="B1358" s="193" t="s">
        <v>10246</v>
      </c>
      <c r="C1358" s="183">
        <v>0</v>
      </c>
      <c r="D1358" s="184">
        <v>2032.8</v>
      </c>
      <c r="E1358" s="183">
        <f t="shared" si="103"/>
        <v>14763413.280000001</v>
      </c>
      <c r="F1358" s="194">
        <v>44980</v>
      </c>
      <c r="G1358" s="195" t="str">
        <f t="shared" si="104"/>
        <v>VENCIDO</v>
      </c>
      <c r="H1358" s="195" t="s">
        <v>10674</v>
      </c>
      <c r="I1358" s="248" t="s">
        <v>10655</v>
      </c>
      <c r="J1358" s="25"/>
      <c r="K1358" s="26"/>
    </row>
    <row r="1359" spans="2:11" s="196" customFormat="1" ht="15" customHeight="1" x14ac:dyDescent="0.3">
      <c r="B1359" s="193" t="s">
        <v>10246</v>
      </c>
      <c r="C1359" s="183">
        <v>0</v>
      </c>
      <c r="D1359" s="184">
        <v>2079</v>
      </c>
      <c r="E1359" s="183">
        <f t="shared" si="103"/>
        <v>15098945.4</v>
      </c>
      <c r="F1359" s="194">
        <v>44998</v>
      </c>
      <c r="G1359" s="195" t="str">
        <f t="shared" si="104"/>
        <v>VENCIDO</v>
      </c>
      <c r="H1359" s="195" t="s">
        <v>10674</v>
      </c>
      <c r="I1359" s="248" t="s">
        <v>10655</v>
      </c>
      <c r="J1359" s="25"/>
      <c r="K1359" s="26"/>
    </row>
    <row r="1360" spans="2:11" s="196" customFormat="1" ht="15" customHeight="1" x14ac:dyDescent="0.3">
      <c r="B1360" s="193" t="s">
        <v>10246</v>
      </c>
      <c r="C1360" s="183">
        <v>0</v>
      </c>
      <c r="D1360" s="184">
        <v>1204.5</v>
      </c>
      <c r="E1360" s="183">
        <f t="shared" si="103"/>
        <v>8747801.7000000011</v>
      </c>
      <c r="F1360" s="194">
        <v>45002</v>
      </c>
      <c r="G1360" s="195" t="str">
        <f t="shared" si="104"/>
        <v>VENCIDO</v>
      </c>
      <c r="H1360" s="195" t="s">
        <v>10674</v>
      </c>
      <c r="I1360" s="248" t="s">
        <v>10655</v>
      </c>
      <c r="J1360" s="25"/>
      <c r="K1360" s="26"/>
    </row>
    <row r="1361" spans="2:11" s="196" customFormat="1" ht="15" customHeight="1" x14ac:dyDescent="0.3">
      <c r="B1361" s="193" t="s">
        <v>10246</v>
      </c>
      <c r="C1361" s="183">
        <v>0</v>
      </c>
      <c r="D1361" s="184">
        <v>1386</v>
      </c>
      <c r="E1361" s="183">
        <f t="shared" si="103"/>
        <v>10065963.6</v>
      </c>
      <c r="F1361" s="194">
        <v>45002</v>
      </c>
      <c r="G1361" s="195" t="str">
        <f t="shared" si="104"/>
        <v>VENCIDO</v>
      </c>
      <c r="H1361" s="195" t="s">
        <v>10674</v>
      </c>
      <c r="I1361" s="248" t="s">
        <v>10655</v>
      </c>
      <c r="J1361" s="25"/>
      <c r="K1361" s="26"/>
    </row>
    <row r="1362" spans="2:11" s="196" customFormat="1" ht="15" customHeight="1" x14ac:dyDescent="0.3">
      <c r="B1362" s="193" t="s">
        <v>10246</v>
      </c>
      <c r="C1362" s="183">
        <v>0</v>
      </c>
      <c r="D1362" s="184">
        <v>2979.9</v>
      </c>
      <c r="E1362" s="183">
        <f t="shared" si="103"/>
        <v>21641821.740000002</v>
      </c>
      <c r="F1362" s="194">
        <v>45002</v>
      </c>
      <c r="G1362" s="195" t="str">
        <f t="shared" si="104"/>
        <v>VENCIDO</v>
      </c>
      <c r="H1362" s="195" t="s">
        <v>10674</v>
      </c>
      <c r="I1362" s="248" t="s">
        <v>10655</v>
      </c>
      <c r="J1362" s="25"/>
      <c r="K1362" s="26"/>
    </row>
    <row r="1363" spans="2:11" s="196" customFormat="1" ht="15" customHeight="1" x14ac:dyDescent="0.3">
      <c r="B1363" s="193" t="s">
        <v>10246</v>
      </c>
      <c r="C1363" s="183">
        <v>0</v>
      </c>
      <c r="D1363" s="184">
        <v>3048</v>
      </c>
      <c r="E1363" s="183">
        <f t="shared" si="103"/>
        <v>22136404.800000001</v>
      </c>
      <c r="F1363" s="194">
        <v>45044</v>
      </c>
      <c r="G1363" s="195" t="str">
        <f t="shared" si="104"/>
        <v>VENCIDO</v>
      </c>
      <c r="H1363" s="195" t="s">
        <v>10674</v>
      </c>
      <c r="I1363" s="248" t="s">
        <v>10655</v>
      </c>
      <c r="J1363" s="25"/>
      <c r="K1363" s="26"/>
    </row>
    <row r="1364" spans="2:11" s="196" customFormat="1" ht="15" customHeight="1" x14ac:dyDescent="0.3">
      <c r="B1364" s="193" t="s">
        <v>10246</v>
      </c>
      <c r="C1364" s="183">
        <v>0</v>
      </c>
      <c r="D1364" s="184">
        <v>1617</v>
      </c>
      <c r="E1364" s="183">
        <f t="shared" si="103"/>
        <v>11743624.200000001</v>
      </c>
      <c r="F1364" s="194">
        <v>45044</v>
      </c>
      <c r="G1364" s="195" t="str">
        <f t="shared" si="104"/>
        <v>VENCIDO</v>
      </c>
      <c r="H1364" s="195" t="s">
        <v>10674</v>
      </c>
      <c r="I1364" s="248" t="s">
        <v>10655</v>
      </c>
      <c r="J1364" s="25"/>
      <c r="K1364" s="26"/>
    </row>
    <row r="1365" spans="2:11" s="196" customFormat="1" ht="15" customHeight="1" x14ac:dyDescent="0.3">
      <c r="B1365" s="193" t="s">
        <v>10246</v>
      </c>
      <c r="C1365" s="183">
        <v>0</v>
      </c>
      <c r="D1365" s="184">
        <v>1419</v>
      </c>
      <c r="E1365" s="183">
        <f t="shared" si="103"/>
        <v>10305629.4</v>
      </c>
      <c r="F1365" s="194">
        <v>45044</v>
      </c>
      <c r="G1365" s="195" t="str">
        <f t="shared" si="104"/>
        <v>VENCIDO</v>
      </c>
      <c r="H1365" s="195" t="s">
        <v>10674</v>
      </c>
      <c r="I1365" s="248" t="s">
        <v>10655</v>
      </c>
      <c r="J1365" s="25"/>
      <c r="K1365" s="26"/>
    </row>
    <row r="1366" spans="2:11" s="196" customFormat="1" ht="15" customHeight="1" x14ac:dyDescent="0.3">
      <c r="B1366" s="193" t="s">
        <v>10246</v>
      </c>
      <c r="C1366" s="183">
        <v>0</v>
      </c>
      <c r="D1366" s="184">
        <v>1452</v>
      </c>
      <c r="E1366" s="183">
        <f t="shared" si="103"/>
        <v>10545295.200000001</v>
      </c>
      <c r="F1366" s="194">
        <v>45044</v>
      </c>
      <c r="G1366" s="195" t="str">
        <f t="shared" si="104"/>
        <v>VENCIDO</v>
      </c>
      <c r="H1366" s="195" t="s">
        <v>10674</v>
      </c>
      <c r="I1366" s="248" t="s">
        <v>10655</v>
      </c>
      <c r="J1366" s="25"/>
      <c r="K1366" s="26"/>
    </row>
    <row r="1367" spans="2:11" s="196" customFormat="1" ht="15" customHeight="1" x14ac:dyDescent="0.3">
      <c r="B1367" s="193" t="s">
        <v>10246</v>
      </c>
      <c r="C1367" s="183">
        <v>0</v>
      </c>
      <c r="D1367" s="184">
        <v>3465</v>
      </c>
      <c r="E1367" s="183">
        <f t="shared" si="103"/>
        <v>25164909</v>
      </c>
      <c r="F1367" s="194">
        <v>45044</v>
      </c>
      <c r="G1367" s="195" t="str">
        <f t="shared" si="104"/>
        <v>VENCIDO</v>
      </c>
      <c r="H1367" s="195" t="s">
        <v>10674</v>
      </c>
      <c r="I1367" s="248" t="s">
        <v>10655</v>
      </c>
      <c r="J1367" s="25"/>
      <c r="K1367" s="26"/>
    </row>
    <row r="1368" spans="2:11" s="196" customFormat="1" ht="15" customHeight="1" x14ac:dyDescent="0.3">
      <c r="B1368" s="193" t="s">
        <v>10246</v>
      </c>
      <c r="C1368" s="183">
        <v>0</v>
      </c>
      <c r="D1368" s="184">
        <v>3180</v>
      </c>
      <c r="E1368" s="183">
        <f t="shared" si="103"/>
        <v>23095068</v>
      </c>
      <c r="F1368" s="194">
        <v>45044</v>
      </c>
      <c r="G1368" s="195" t="str">
        <f t="shared" si="104"/>
        <v>VENCIDO</v>
      </c>
      <c r="H1368" s="195" t="s">
        <v>10674</v>
      </c>
      <c r="I1368" s="248" t="s">
        <v>10655</v>
      </c>
      <c r="J1368" s="25"/>
      <c r="K1368" s="26"/>
    </row>
    <row r="1369" spans="2:11" s="196" customFormat="1" ht="15" customHeight="1" x14ac:dyDescent="0.3">
      <c r="B1369" s="193" t="s">
        <v>10246</v>
      </c>
      <c r="C1369" s="183">
        <v>0</v>
      </c>
      <c r="D1369" s="184">
        <v>1353</v>
      </c>
      <c r="E1369" s="183">
        <f t="shared" si="103"/>
        <v>9826297.8000000007</v>
      </c>
      <c r="F1369" s="194">
        <v>45044</v>
      </c>
      <c r="G1369" s="195" t="str">
        <f t="shared" si="104"/>
        <v>VENCIDO</v>
      </c>
      <c r="H1369" s="195" t="s">
        <v>10674</v>
      </c>
      <c r="I1369" s="248" t="s">
        <v>10655</v>
      </c>
      <c r="J1369" s="25"/>
      <c r="K1369" s="26"/>
    </row>
    <row r="1370" spans="2:11" s="196" customFormat="1" ht="15" customHeight="1" x14ac:dyDescent="0.3">
      <c r="B1370" s="193" t="s">
        <v>10246</v>
      </c>
      <c r="C1370" s="183">
        <v>0</v>
      </c>
      <c r="D1370" s="184">
        <v>1386</v>
      </c>
      <c r="E1370" s="183">
        <f t="shared" si="103"/>
        <v>10065963.6</v>
      </c>
      <c r="F1370" s="194">
        <v>45044</v>
      </c>
      <c r="G1370" s="195" t="str">
        <f t="shared" si="104"/>
        <v>VENCIDO</v>
      </c>
      <c r="H1370" s="195" t="s">
        <v>10674</v>
      </c>
      <c r="I1370" s="248" t="s">
        <v>10655</v>
      </c>
      <c r="J1370" s="25"/>
      <c r="K1370" s="26"/>
    </row>
    <row r="1371" spans="2:11" s="196" customFormat="1" ht="15" customHeight="1" x14ac:dyDescent="0.3">
      <c r="B1371" s="193" t="s">
        <v>10246</v>
      </c>
      <c r="C1371" s="183">
        <v>0</v>
      </c>
      <c r="D1371" s="184">
        <v>676.5</v>
      </c>
      <c r="E1371" s="183">
        <f t="shared" si="103"/>
        <v>4913148.9000000004</v>
      </c>
      <c r="F1371" s="194">
        <v>45044</v>
      </c>
      <c r="G1371" s="195" t="str">
        <f t="shared" si="104"/>
        <v>VENCIDO</v>
      </c>
      <c r="H1371" s="195" t="s">
        <v>10674</v>
      </c>
      <c r="I1371" s="248" t="s">
        <v>10655</v>
      </c>
      <c r="J1371" s="25"/>
      <c r="K1371" s="26"/>
    </row>
    <row r="1372" spans="2:11" s="196" customFormat="1" ht="15" customHeight="1" x14ac:dyDescent="0.3">
      <c r="B1372" s="193" t="s">
        <v>10246</v>
      </c>
      <c r="C1372" s="183">
        <v>0</v>
      </c>
      <c r="D1372" s="184">
        <v>2910.6</v>
      </c>
      <c r="E1372" s="183">
        <f t="shared" si="103"/>
        <v>21138523.559999999</v>
      </c>
      <c r="F1372" s="194">
        <v>45044</v>
      </c>
      <c r="G1372" s="195" t="str">
        <f t="shared" si="104"/>
        <v>VENCIDO</v>
      </c>
      <c r="H1372" s="195" t="s">
        <v>10674</v>
      </c>
      <c r="I1372" s="248" t="s">
        <v>10655</v>
      </c>
      <c r="J1372" s="25"/>
      <c r="K1372" s="26"/>
    </row>
    <row r="1373" spans="2:11" s="196" customFormat="1" ht="15" customHeight="1" x14ac:dyDescent="0.3">
      <c r="B1373" s="193" t="s">
        <v>10246</v>
      </c>
      <c r="C1373" s="183">
        <v>0</v>
      </c>
      <c r="D1373" s="184">
        <v>381.15</v>
      </c>
      <c r="E1373" s="183">
        <f t="shared" si="103"/>
        <v>2768139.9899999998</v>
      </c>
      <c r="F1373" s="194">
        <v>45130</v>
      </c>
      <c r="G1373" s="195" t="str">
        <f t="shared" si="104"/>
        <v>VIGENTE</v>
      </c>
      <c r="H1373" s="195" t="s">
        <v>10674</v>
      </c>
      <c r="I1373" s="248" t="s">
        <v>10655</v>
      </c>
      <c r="J1373" s="25"/>
      <c r="K1373" s="26"/>
    </row>
    <row r="1374" spans="2:11" s="196" customFormat="1" ht="15" customHeight="1" x14ac:dyDescent="0.3">
      <c r="B1374" s="193" t="s">
        <v>10246</v>
      </c>
      <c r="C1374" s="183">
        <v>0</v>
      </c>
      <c r="D1374" s="184">
        <v>3300</v>
      </c>
      <c r="E1374" s="183">
        <f t="shared" si="103"/>
        <v>23966580</v>
      </c>
      <c r="F1374" s="194">
        <v>45130</v>
      </c>
      <c r="G1374" s="195" t="str">
        <f t="shared" si="104"/>
        <v>VIGENTE</v>
      </c>
      <c r="H1374" s="195" t="s">
        <v>10674</v>
      </c>
      <c r="I1374" s="248" t="s">
        <v>10655</v>
      </c>
      <c r="J1374" s="25"/>
      <c r="K1374" s="26"/>
    </row>
    <row r="1375" spans="2:11" s="196" customFormat="1" ht="15" customHeight="1" x14ac:dyDescent="0.3">
      <c r="B1375" s="193" t="s">
        <v>10246</v>
      </c>
      <c r="C1375" s="183">
        <v>0</v>
      </c>
      <c r="D1375" s="184">
        <v>1986.6</v>
      </c>
      <c r="E1375" s="183">
        <f t="shared" si="103"/>
        <v>14427881.16</v>
      </c>
      <c r="F1375" s="194">
        <v>45130</v>
      </c>
      <c r="G1375" s="195" t="str">
        <f t="shared" si="104"/>
        <v>VIGENTE</v>
      </c>
      <c r="H1375" s="195" t="s">
        <v>10674</v>
      </c>
      <c r="I1375" s="248" t="s">
        <v>10655</v>
      </c>
      <c r="J1375" s="25"/>
      <c r="K1375" s="26"/>
    </row>
    <row r="1376" spans="2:11" s="196" customFormat="1" ht="15" customHeight="1" x14ac:dyDescent="0.3">
      <c r="B1376" s="193" t="s">
        <v>10246</v>
      </c>
      <c r="C1376" s="183">
        <v>0</v>
      </c>
      <c r="D1376" s="184">
        <v>1518</v>
      </c>
      <c r="E1376" s="183">
        <f t="shared" si="103"/>
        <v>11024626.800000001</v>
      </c>
      <c r="F1376" s="194">
        <v>45130</v>
      </c>
      <c r="G1376" s="195" t="str">
        <f t="shared" si="104"/>
        <v>VIGENTE</v>
      </c>
      <c r="H1376" s="195" t="s">
        <v>10674</v>
      </c>
      <c r="I1376" s="248" t="s">
        <v>10655</v>
      </c>
      <c r="J1376" s="25"/>
      <c r="K1376" s="26"/>
    </row>
    <row r="1377" spans="2:11" s="196" customFormat="1" ht="15" customHeight="1" x14ac:dyDescent="0.3">
      <c r="B1377" s="193" t="s">
        <v>10246</v>
      </c>
      <c r="C1377" s="183">
        <v>0</v>
      </c>
      <c r="D1377" s="184">
        <v>1650</v>
      </c>
      <c r="E1377" s="183">
        <f t="shared" si="103"/>
        <v>11983290</v>
      </c>
      <c r="F1377" s="194">
        <v>45130</v>
      </c>
      <c r="G1377" s="195" t="str">
        <f t="shared" si="104"/>
        <v>VIGENTE</v>
      </c>
      <c r="H1377" s="195" t="s">
        <v>10674</v>
      </c>
      <c r="I1377" s="248" t="s">
        <v>10655</v>
      </c>
      <c r="J1377" s="25"/>
      <c r="K1377" s="26"/>
    </row>
    <row r="1378" spans="2:11" s="196" customFormat="1" ht="15" customHeight="1" x14ac:dyDescent="0.3">
      <c r="B1378" s="193" t="s">
        <v>10246</v>
      </c>
      <c r="C1378" s="183">
        <v>0</v>
      </c>
      <c r="D1378" s="184">
        <v>2838</v>
      </c>
      <c r="E1378" s="183">
        <f t="shared" si="103"/>
        <v>20611258.800000001</v>
      </c>
      <c r="F1378" s="194">
        <v>45130</v>
      </c>
      <c r="G1378" s="195" t="str">
        <f t="shared" si="104"/>
        <v>VIGENTE</v>
      </c>
      <c r="H1378" s="195" t="s">
        <v>10674</v>
      </c>
      <c r="I1378" s="248" t="s">
        <v>10655</v>
      </c>
      <c r="J1378" s="25"/>
      <c r="K1378" s="26"/>
    </row>
    <row r="1379" spans="2:11" s="196" customFormat="1" ht="15" customHeight="1" x14ac:dyDescent="0.3">
      <c r="B1379" s="193" t="s">
        <v>10246</v>
      </c>
      <c r="C1379" s="183">
        <v>0</v>
      </c>
      <c r="D1379" s="184">
        <v>209.29</v>
      </c>
      <c r="E1379" s="183">
        <f t="shared" si="103"/>
        <v>1519989.554</v>
      </c>
      <c r="F1379" s="194">
        <v>45130</v>
      </c>
      <c r="G1379" s="195" t="str">
        <f t="shared" si="104"/>
        <v>VIGENTE</v>
      </c>
      <c r="H1379" s="195" t="s">
        <v>10674</v>
      </c>
      <c r="I1379" s="248" t="s">
        <v>10655</v>
      </c>
      <c r="J1379" s="25"/>
      <c r="K1379" s="26"/>
    </row>
    <row r="1380" spans="2:11" s="196" customFormat="1" ht="15" customHeight="1" x14ac:dyDescent="0.3">
      <c r="B1380" s="193" t="s">
        <v>10246</v>
      </c>
      <c r="C1380" s="183">
        <v>0</v>
      </c>
      <c r="D1380" s="184">
        <v>586</v>
      </c>
      <c r="E1380" s="183">
        <f t="shared" si="103"/>
        <v>4255883.6000000006</v>
      </c>
      <c r="F1380" s="194">
        <v>45134</v>
      </c>
      <c r="G1380" s="195" t="str">
        <f t="shared" si="104"/>
        <v>VIGENTE</v>
      </c>
      <c r="H1380" s="195" t="s">
        <v>10674</v>
      </c>
      <c r="I1380" s="248" t="s">
        <v>10655</v>
      </c>
      <c r="J1380" s="25"/>
      <c r="K1380" s="26"/>
    </row>
    <row r="1381" spans="2:11" s="196" customFormat="1" ht="15" customHeight="1" x14ac:dyDescent="0.3">
      <c r="B1381" s="193" t="s">
        <v>10246</v>
      </c>
      <c r="C1381" s="183">
        <v>0</v>
      </c>
      <c r="D1381" s="184">
        <v>6748.56</v>
      </c>
      <c r="E1381" s="183">
        <f t="shared" si="103"/>
        <v>49012091.856000006</v>
      </c>
      <c r="F1381" s="194">
        <v>45107</v>
      </c>
      <c r="G1381" s="195" t="str">
        <f t="shared" si="104"/>
        <v>VIGENTE</v>
      </c>
      <c r="H1381" s="195" t="s">
        <v>10674</v>
      </c>
      <c r="I1381" s="248" t="s">
        <v>10660</v>
      </c>
      <c r="J1381" s="25"/>
      <c r="K1381" s="26"/>
    </row>
    <row r="1382" spans="2:11" s="196" customFormat="1" ht="15" customHeight="1" x14ac:dyDescent="0.3">
      <c r="B1382" s="193" t="s">
        <v>10246</v>
      </c>
      <c r="C1382" s="183">
        <v>39212050</v>
      </c>
      <c r="D1382" s="184">
        <v>0</v>
      </c>
      <c r="E1382" s="183">
        <f>+C1382</f>
        <v>39212050</v>
      </c>
      <c r="F1382" s="194">
        <v>45130</v>
      </c>
      <c r="G1382" s="195" t="str">
        <f t="shared" si="104"/>
        <v>VIGENTE</v>
      </c>
      <c r="H1382" s="195" t="s">
        <v>10674</v>
      </c>
      <c r="I1382" s="248" t="s">
        <v>10657</v>
      </c>
      <c r="J1382" s="25"/>
      <c r="K1382" s="26"/>
    </row>
    <row r="1383" spans="2:11" s="196" customFormat="1" ht="15" customHeight="1" x14ac:dyDescent="0.3">
      <c r="B1383" s="193" t="s">
        <v>10247</v>
      </c>
      <c r="C1383" s="183">
        <v>3282000</v>
      </c>
      <c r="D1383" s="184">
        <v>0</v>
      </c>
      <c r="E1383" s="183">
        <f>+C1383</f>
        <v>3282000</v>
      </c>
      <c r="F1383" s="194">
        <v>44561</v>
      </c>
      <c r="G1383" s="195" t="str">
        <f t="shared" si="104"/>
        <v>VENCIDO</v>
      </c>
      <c r="H1383" s="195" t="s">
        <v>10674</v>
      </c>
      <c r="I1383" s="248" t="s">
        <v>10658</v>
      </c>
      <c r="J1383" s="25"/>
      <c r="K1383" s="26"/>
    </row>
    <row r="1384" spans="2:11" s="196" customFormat="1" ht="15" customHeight="1" x14ac:dyDescent="0.3">
      <c r="B1384" s="193" t="s">
        <v>10248</v>
      </c>
      <c r="C1384" s="183">
        <v>12311309</v>
      </c>
      <c r="D1384" s="184">
        <v>0</v>
      </c>
      <c r="E1384" s="183">
        <f>+C1384</f>
        <v>12311309</v>
      </c>
      <c r="F1384" s="194">
        <v>44855</v>
      </c>
      <c r="G1384" s="195" t="str">
        <f t="shared" si="104"/>
        <v>VENCIDO</v>
      </c>
      <c r="H1384" s="195" t="s">
        <v>10674</v>
      </c>
      <c r="I1384" s="248" t="s">
        <v>10657</v>
      </c>
      <c r="J1384" s="25"/>
      <c r="K1384" s="26"/>
    </row>
    <row r="1385" spans="2:11" s="196" customFormat="1" ht="15" customHeight="1" x14ac:dyDescent="0.3">
      <c r="B1385" s="193" t="s">
        <v>10249</v>
      </c>
      <c r="C1385" s="183">
        <v>0</v>
      </c>
      <c r="D1385" s="184">
        <v>950</v>
      </c>
      <c r="E1385" s="183">
        <f t="shared" ref="E1385:E1411" si="105">+D1385*$C$7</f>
        <v>6899470</v>
      </c>
      <c r="F1385" s="194">
        <v>45110</v>
      </c>
      <c r="G1385" s="195" t="str">
        <f t="shared" si="104"/>
        <v>VIGENTE</v>
      </c>
      <c r="H1385" s="195" t="s">
        <v>10674</v>
      </c>
      <c r="I1385" s="248" t="s">
        <v>10661</v>
      </c>
      <c r="J1385" s="25"/>
      <c r="K1385" s="26"/>
    </row>
    <row r="1386" spans="2:11" s="196" customFormat="1" ht="15" customHeight="1" x14ac:dyDescent="0.3">
      <c r="B1386" s="193" t="s">
        <v>10249</v>
      </c>
      <c r="C1386" s="183">
        <v>0</v>
      </c>
      <c r="D1386" s="184">
        <v>916</v>
      </c>
      <c r="E1386" s="183">
        <f t="shared" si="105"/>
        <v>6652541.6000000006</v>
      </c>
      <c r="F1386" s="194">
        <v>45110</v>
      </c>
      <c r="G1386" s="195" t="str">
        <f t="shared" si="104"/>
        <v>VIGENTE</v>
      </c>
      <c r="H1386" s="195" t="s">
        <v>10674</v>
      </c>
      <c r="I1386" s="248" t="s">
        <v>10661</v>
      </c>
      <c r="J1386" s="25"/>
      <c r="K1386" s="26"/>
    </row>
    <row r="1387" spans="2:11" s="196" customFormat="1" ht="15" customHeight="1" x14ac:dyDescent="0.3">
      <c r="B1387" s="193" t="s">
        <v>10249</v>
      </c>
      <c r="C1387" s="183">
        <v>0</v>
      </c>
      <c r="D1387" s="184">
        <v>950</v>
      </c>
      <c r="E1387" s="183">
        <f t="shared" si="105"/>
        <v>6899470</v>
      </c>
      <c r="F1387" s="194">
        <v>45110</v>
      </c>
      <c r="G1387" s="195" t="str">
        <f t="shared" si="104"/>
        <v>VIGENTE</v>
      </c>
      <c r="H1387" s="195" t="s">
        <v>10674</v>
      </c>
      <c r="I1387" s="248" t="s">
        <v>10661</v>
      </c>
      <c r="J1387" s="25"/>
      <c r="K1387" s="26"/>
    </row>
    <row r="1388" spans="2:11" s="196" customFormat="1" ht="15" customHeight="1" x14ac:dyDescent="0.3">
      <c r="B1388" s="193" t="s">
        <v>10249</v>
      </c>
      <c r="C1388" s="183">
        <v>0</v>
      </c>
      <c r="D1388" s="184">
        <v>916</v>
      </c>
      <c r="E1388" s="183">
        <f t="shared" si="105"/>
        <v>6652541.6000000006</v>
      </c>
      <c r="F1388" s="194">
        <v>45110</v>
      </c>
      <c r="G1388" s="195" t="str">
        <f t="shared" si="104"/>
        <v>VIGENTE</v>
      </c>
      <c r="H1388" s="195" t="s">
        <v>10674</v>
      </c>
      <c r="I1388" s="248" t="s">
        <v>10661</v>
      </c>
      <c r="J1388" s="25"/>
      <c r="K1388" s="26"/>
    </row>
    <row r="1389" spans="2:11" s="196" customFormat="1" ht="15" customHeight="1" x14ac:dyDescent="0.3">
      <c r="B1389" s="193" t="s">
        <v>10249</v>
      </c>
      <c r="C1389" s="183">
        <v>0</v>
      </c>
      <c r="D1389" s="184">
        <v>950</v>
      </c>
      <c r="E1389" s="183">
        <f t="shared" si="105"/>
        <v>6899470</v>
      </c>
      <c r="F1389" s="194">
        <v>45110</v>
      </c>
      <c r="G1389" s="195" t="str">
        <f t="shared" si="104"/>
        <v>VIGENTE</v>
      </c>
      <c r="H1389" s="195" t="s">
        <v>10674</v>
      </c>
      <c r="I1389" s="248" t="s">
        <v>10661</v>
      </c>
      <c r="J1389" s="25"/>
      <c r="K1389" s="26"/>
    </row>
    <row r="1390" spans="2:11" s="196" customFormat="1" ht="15" customHeight="1" x14ac:dyDescent="0.3">
      <c r="B1390" s="193" t="s">
        <v>10249</v>
      </c>
      <c r="C1390" s="183">
        <v>0</v>
      </c>
      <c r="D1390" s="184">
        <v>916</v>
      </c>
      <c r="E1390" s="183">
        <f t="shared" si="105"/>
        <v>6652541.6000000006</v>
      </c>
      <c r="F1390" s="194">
        <v>45110</v>
      </c>
      <c r="G1390" s="195" t="str">
        <f t="shared" si="104"/>
        <v>VIGENTE</v>
      </c>
      <c r="H1390" s="195" t="s">
        <v>10674</v>
      </c>
      <c r="I1390" s="248" t="s">
        <v>10661</v>
      </c>
      <c r="J1390" s="25"/>
      <c r="K1390" s="26"/>
    </row>
    <row r="1391" spans="2:11" s="196" customFormat="1" ht="15" customHeight="1" x14ac:dyDescent="0.3">
      <c r="B1391" s="193" t="s">
        <v>10250</v>
      </c>
      <c r="C1391" s="183">
        <v>180000</v>
      </c>
      <c r="D1391" s="184">
        <v>0</v>
      </c>
      <c r="E1391" s="183">
        <f>+C1391</f>
        <v>180000</v>
      </c>
      <c r="F1391" s="194">
        <v>44806</v>
      </c>
      <c r="G1391" s="195" t="str">
        <f t="shared" si="104"/>
        <v>VENCIDO</v>
      </c>
      <c r="H1391" s="195" t="s">
        <v>10674</v>
      </c>
      <c r="I1391" s="248" t="s">
        <v>10657</v>
      </c>
      <c r="J1391" s="25"/>
      <c r="K1391" s="26"/>
    </row>
    <row r="1392" spans="2:11" s="196" customFormat="1" ht="15" customHeight="1" x14ac:dyDescent="0.3">
      <c r="B1392" s="193" t="s">
        <v>10250</v>
      </c>
      <c r="C1392" s="183">
        <v>3800000</v>
      </c>
      <c r="D1392" s="184">
        <v>0</v>
      </c>
      <c r="E1392" s="183">
        <f t="shared" ref="E1392:E1394" si="106">+C1392</f>
        <v>3800000</v>
      </c>
      <c r="F1392" s="194">
        <v>45100</v>
      </c>
      <c r="G1392" s="195" t="str">
        <f t="shared" si="104"/>
        <v>VENCIDO</v>
      </c>
      <c r="H1392" s="195" t="s">
        <v>10674</v>
      </c>
      <c r="I1392" s="248" t="s">
        <v>10657</v>
      </c>
      <c r="J1392" s="25"/>
      <c r="K1392" s="26"/>
    </row>
    <row r="1393" spans="2:11" s="196" customFormat="1" ht="15" customHeight="1" x14ac:dyDescent="0.3">
      <c r="B1393" s="193" t="s">
        <v>10250</v>
      </c>
      <c r="C1393" s="183">
        <v>1800000</v>
      </c>
      <c r="D1393" s="184">
        <v>0</v>
      </c>
      <c r="E1393" s="183">
        <f t="shared" si="106"/>
        <v>1800000</v>
      </c>
      <c r="F1393" s="194">
        <v>45100</v>
      </c>
      <c r="G1393" s="195" t="str">
        <f t="shared" si="104"/>
        <v>VENCIDO</v>
      </c>
      <c r="H1393" s="195" t="s">
        <v>10674</v>
      </c>
      <c r="I1393" s="248" t="s">
        <v>10657</v>
      </c>
      <c r="J1393" s="25"/>
      <c r="K1393" s="26"/>
    </row>
    <row r="1394" spans="2:11" s="196" customFormat="1" ht="15" customHeight="1" x14ac:dyDescent="0.3">
      <c r="B1394" s="193" t="s">
        <v>10251</v>
      </c>
      <c r="C1394" s="183">
        <v>5000000</v>
      </c>
      <c r="D1394" s="184">
        <v>0</v>
      </c>
      <c r="E1394" s="183">
        <f t="shared" si="106"/>
        <v>5000000</v>
      </c>
      <c r="F1394" s="194">
        <v>44428</v>
      </c>
      <c r="G1394" s="195" t="str">
        <f t="shared" si="104"/>
        <v>VENCIDO</v>
      </c>
      <c r="H1394" s="195" t="s">
        <v>10674</v>
      </c>
      <c r="I1394" s="248" t="s">
        <v>10657</v>
      </c>
      <c r="J1394" s="25"/>
      <c r="K1394" s="26"/>
    </row>
    <row r="1395" spans="2:11" s="196" customFormat="1" ht="15" customHeight="1" x14ac:dyDescent="0.3">
      <c r="B1395" s="193" t="s">
        <v>10252</v>
      </c>
      <c r="C1395" s="183">
        <v>0</v>
      </c>
      <c r="D1395" s="184">
        <v>4948.6099999999997</v>
      </c>
      <c r="E1395" s="183">
        <f t="shared" si="105"/>
        <v>35939774.986000001</v>
      </c>
      <c r="F1395" s="194">
        <v>45015</v>
      </c>
      <c r="G1395" s="195" t="str">
        <f t="shared" si="104"/>
        <v>VENCIDO</v>
      </c>
      <c r="H1395" s="195" t="s">
        <v>10674</v>
      </c>
      <c r="I1395" s="248" t="s">
        <v>10655</v>
      </c>
      <c r="J1395" s="25"/>
      <c r="K1395" s="26"/>
    </row>
    <row r="1396" spans="2:11" s="196" customFormat="1" ht="15" customHeight="1" x14ac:dyDescent="0.3">
      <c r="B1396" s="193" t="s">
        <v>10252</v>
      </c>
      <c r="C1396" s="183">
        <v>0</v>
      </c>
      <c r="D1396" s="184">
        <v>1479.09</v>
      </c>
      <c r="E1396" s="183">
        <f t="shared" si="105"/>
        <v>10742039.034</v>
      </c>
      <c r="F1396" s="194">
        <v>44895</v>
      </c>
      <c r="G1396" s="195" t="str">
        <f t="shared" si="104"/>
        <v>VENCIDO</v>
      </c>
      <c r="H1396" s="195" t="s">
        <v>10674</v>
      </c>
      <c r="I1396" s="248" t="s">
        <v>10655</v>
      </c>
      <c r="J1396" s="25"/>
      <c r="K1396" s="26"/>
    </row>
    <row r="1397" spans="2:11" s="196" customFormat="1" ht="15" customHeight="1" x14ac:dyDescent="0.3">
      <c r="B1397" s="193" t="s">
        <v>10252</v>
      </c>
      <c r="C1397" s="183">
        <v>0</v>
      </c>
      <c r="D1397" s="184">
        <v>3089.99</v>
      </c>
      <c r="E1397" s="183">
        <f t="shared" si="105"/>
        <v>22441361.373999998</v>
      </c>
      <c r="F1397" s="194">
        <v>44925</v>
      </c>
      <c r="G1397" s="195" t="str">
        <f t="shared" si="104"/>
        <v>VENCIDO</v>
      </c>
      <c r="H1397" s="195" t="s">
        <v>10674</v>
      </c>
      <c r="I1397" s="248" t="s">
        <v>10655</v>
      </c>
      <c r="J1397" s="25"/>
      <c r="K1397" s="26"/>
    </row>
    <row r="1398" spans="2:11" s="196" customFormat="1" ht="15" customHeight="1" x14ac:dyDescent="0.3">
      <c r="B1398" s="193" t="s">
        <v>10252</v>
      </c>
      <c r="C1398" s="183">
        <v>0</v>
      </c>
      <c r="D1398" s="184">
        <v>517.9</v>
      </c>
      <c r="E1398" s="183">
        <f t="shared" si="105"/>
        <v>3761300.54</v>
      </c>
      <c r="F1398" s="194">
        <v>45015</v>
      </c>
      <c r="G1398" s="195" t="str">
        <f t="shared" si="104"/>
        <v>VENCIDO</v>
      </c>
      <c r="H1398" s="195" t="s">
        <v>10674</v>
      </c>
      <c r="I1398" s="248" t="s">
        <v>10655</v>
      </c>
      <c r="J1398" s="25"/>
      <c r="K1398" s="26"/>
    </row>
    <row r="1399" spans="2:11" s="196" customFormat="1" ht="15" customHeight="1" x14ac:dyDescent="0.3">
      <c r="B1399" s="193" t="s">
        <v>10252</v>
      </c>
      <c r="C1399" s="183">
        <v>0</v>
      </c>
      <c r="D1399" s="184">
        <v>4439.1000000000004</v>
      </c>
      <c r="E1399" s="183">
        <f t="shared" si="105"/>
        <v>32239407.660000004</v>
      </c>
      <c r="F1399" s="194">
        <v>44956</v>
      </c>
      <c r="G1399" s="195" t="str">
        <f t="shared" si="104"/>
        <v>VENCIDO</v>
      </c>
      <c r="H1399" s="195" t="s">
        <v>10674</v>
      </c>
      <c r="I1399" s="248" t="s">
        <v>10655</v>
      </c>
      <c r="J1399" s="25"/>
      <c r="K1399" s="26"/>
    </row>
    <row r="1400" spans="2:11" s="196" customFormat="1" ht="15" customHeight="1" x14ac:dyDescent="0.3">
      <c r="B1400" s="193" t="s">
        <v>10252</v>
      </c>
      <c r="C1400" s="183">
        <v>0</v>
      </c>
      <c r="D1400" s="184">
        <v>10357.9</v>
      </c>
      <c r="E1400" s="183">
        <f t="shared" si="105"/>
        <v>75225284.540000007</v>
      </c>
      <c r="F1400" s="194">
        <v>45015</v>
      </c>
      <c r="G1400" s="195" t="str">
        <f t="shared" si="104"/>
        <v>VENCIDO</v>
      </c>
      <c r="H1400" s="195" t="s">
        <v>10674</v>
      </c>
      <c r="I1400" s="248" t="s">
        <v>10655</v>
      </c>
      <c r="J1400" s="25"/>
      <c r="K1400" s="26"/>
    </row>
    <row r="1401" spans="2:11" s="196" customFormat="1" ht="15" customHeight="1" x14ac:dyDescent="0.3">
      <c r="B1401" s="193" t="s">
        <v>10252</v>
      </c>
      <c r="C1401" s="183">
        <v>0</v>
      </c>
      <c r="D1401" s="184">
        <v>16124.84</v>
      </c>
      <c r="E1401" s="183">
        <f t="shared" si="105"/>
        <v>117108262.98400001</v>
      </c>
      <c r="F1401" s="194">
        <v>44998</v>
      </c>
      <c r="G1401" s="195" t="str">
        <f t="shared" si="104"/>
        <v>VENCIDO</v>
      </c>
      <c r="H1401" s="195" t="s">
        <v>10674</v>
      </c>
      <c r="I1401" s="248" t="s">
        <v>10655</v>
      </c>
      <c r="J1401" s="25"/>
      <c r="K1401" s="26"/>
    </row>
    <row r="1402" spans="2:11" s="196" customFormat="1" ht="15" customHeight="1" x14ac:dyDescent="0.3">
      <c r="B1402" s="193" t="s">
        <v>10252</v>
      </c>
      <c r="C1402" s="183">
        <v>0</v>
      </c>
      <c r="D1402" s="184">
        <v>10880.39</v>
      </c>
      <c r="E1402" s="183">
        <f t="shared" si="105"/>
        <v>79019920.414000005</v>
      </c>
      <c r="F1402" s="194">
        <v>44998</v>
      </c>
      <c r="G1402" s="195" t="str">
        <f t="shared" si="104"/>
        <v>VENCIDO</v>
      </c>
      <c r="H1402" s="195" t="s">
        <v>10674</v>
      </c>
      <c r="I1402" s="248" t="s">
        <v>10655</v>
      </c>
      <c r="J1402" s="25"/>
      <c r="K1402" s="26"/>
    </row>
    <row r="1403" spans="2:11" s="196" customFormat="1" ht="15" customHeight="1" x14ac:dyDescent="0.3">
      <c r="B1403" s="193" t="s">
        <v>10252</v>
      </c>
      <c r="C1403" s="183">
        <v>0</v>
      </c>
      <c r="D1403" s="184">
        <v>5970</v>
      </c>
      <c r="E1403" s="183">
        <f t="shared" si="105"/>
        <v>43357722</v>
      </c>
      <c r="F1403" s="194">
        <v>45046</v>
      </c>
      <c r="G1403" s="195" t="str">
        <f t="shared" si="104"/>
        <v>VENCIDO</v>
      </c>
      <c r="H1403" s="195" t="s">
        <v>10674</v>
      </c>
      <c r="I1403" s="248" t="s">
        <v>10655</v>
      </c>
      <c r="J1403" s="25"/>
      <c r="K1403" s="26"/>
    </row>
    <row r="1404" spans="2:11" s="196" customFormat="1" ht="15" customHeight="1" x14ac:dyDescent="0.3">
      <c r="B1404" s="193" t="s">
        <v>10252</v>
      </c>
      <c r="C1404" s="183">
        <v>0</v>
      </c>
      <c r="D1404" s="184">
        <v>19318.54</v>
      </c>
      <c r="E1404" s="183">
        <f t="shared" si="105"/>
        <v>140302828.604</v>
      </c>
      <c r="F1404" s="194">
        <v>45026</v>
      </c>
      <c r="G1404" s="195" t="str">
        <f t="shared" si="104"/>
        <v>VENCIDO</v>
      </c>
      <c r="H1404" s="195" t="s">
        <v>10674</v>
      </c>
      <c r="I1404" s="248" t="s">
        <v>10655</v>
      </c>
      <c r="J1404" s="25"/>
      <c r="K1404" s="26"/>
    </row>
    <row r="1405" spans="2:11" s="196" customFormat="1" ht="15" customHeight="1" x14ac:dyDescent="0.3">
      <c r="B1405" s="193" t="s">
        <v>10252</v>
      </c>
      <c r="C1405" s="183">
        <v>0</v>
      </c>
      <c r="D1405" s="184">
        <v>11890</v>
      </c>
      <c r="E1405" s="183">
        <f t="shared" si="105"/>
        <v>86352314</v>
      </c>
      <c r="F1405" s="194">
        <v>45081</v>
      </c>
      <c r="G1405" s="195" t="str">
        <f t="shared" si="104"/>
        <v>VENCIDO</v>
      </c>
      <c r="H1405" s="195" t="s">
        <v>10674</v>
      </c>
      <c r="I1405" s="248" t="s">
        <v>10655</v>
      </c>
      <c r="J1405" s="25"/>
      <c r="K1405" s="26"/>
    </row>
    <row r="1406" spans="2:11" s="196" customFormat="1" ht="15" customHeight="1" x14ac:dyDescent="0.3">
      <c r="B1406" s="193" t="s">
        <v>10252</v>
      </c>
      <c r="C1406" s="183">
        <v>0</v>
      </c>
      <c r="D1406" s="184">
        <v>5000</v>
      </c>
      <c r="E1406" s="183">
        <f t="shared" si="105"/>
        <v>36313000</v>
      </c>
      <c r="F1406" s="194">
        <v>45051</v>
      </c>
      <c r="G1406" s="195" t="str">
        <f t="shared" si="104"/>
        <v>VENCIDO</v>
      </c>
      <c r="H1406" s="195" t="s">
        <v>10674</v>
      </c>
      <c r="I1406" s="248" t="s">
        <v>10655</v>
      </c>
      <c r="J1406" s="25"/>
      <c r="K1406" s="26"/>
    </row>
    <row r="1407" spans="2:11" s="196" customFormat="1" ht="15" customHeight="1" x14ac:dyDescent="0.3">
      <c r="B1407" s="193" t="s">
        <v>10252</v>
      </c>
      <c r="C1407" s="183">
        <v>0</v>
      </c>
      <c r="D1407" s="184">
        <v>4363.6400000000003</v>
      </c>
      <c r="E1407" s="183">
        <f t="shared" si="105"/>
        <v>31691371.864000004</v>
      </c>
      <c r="F1407" s="194">
        <v>45051</v>
      </c>
      <c r="G1407" s="195" t="str">
        <f t="shared" si="104"/>
        <v>VENCIDO</v>
      </c>
      <c r="H1407" s="195" t="s">
        <v>10674</v>
      </c>
      <c r="I1407" s="248" t="s">
        <v>10655</v>
      </c>
      <c r="J1407" s="25"/>
      <c r="K1407" s="26"/>
    </row>
    <row r="1408" spans="2:11" s="196" customFormat="1" ht="15" customHeight="1" x14ac:dyDescent="0.3">
      <c r="B1408" s="193" t="s">
        <v>10252</v>
      </c>
      <c r="C1408" s="183">
        <v>0</v>
      </c>
      <c r="D1408" s="184">
        <v>2596.17</v>
      </c>
      <c r="E1408" s="183">
        <f t="shared" si="105"/>
        <v>18854944.242000002</v>
      </c>
      <c r="F1408" s="194">
        <v>45061</v>
      </c>
      <c r="G1408" s="195" t="str">
        <f t="shared" si="104"/>
        <v>VENCIDO</v>
      </c>
      <c r="H1408" s="195" t="s">
        <v>10674</v>
      </c>
      <c r="I1408" s="248" t="s">
        <v>10655</v>
      </c>
      <c r="J1408" s="25"/>
      <c r="K1408" s="26"/>
    </row>
    <row r="1409" spans="2:11" s="196" customFormat="1" ht="15" customHeight="1" x14ac:dyDescent="0.3">
      <c r="B1409" s="193" t="s">
        <v>10252</v>
      </c>
      <c r="C1409" s="183">
        <v>0</v>
      </c>
      <c r="D1409" s="184">
        <v>8089.2</v>
      </c>
      <c r="E1409" s="183">
        <f t="shared" si="105"/>
        <v>58748623.920000002</v>
      </c>
      <c r="F1409" s="194">
        <v>45089</v>
      </c>
      <c r="G1409" s="195" t="str">
        <f t="shared" si="104"/>
        <v>VENCIDO</v>
      </c>
      <c r="H1409" s="195" t="s">
        <v>10674</v>
      </c>
      <c r="I1409" s="248" t="s">
        <v>10655</v>
      </c>
      <c r="J1409" s="25"/>
      <c r="K1409" s="26"/>
    </row>
    <row r="1410" spans="2:11" s="196" customFormat="1" ht="15" customHeight="1" x14ac:dyDescent="0.3">
      <c r="B1410" s="193" t="s">
        <v>10252</v>
      </c>
      <c r="C1410" s="183">
        <v>0</v>
      </c>
      <c r="D1410" s="184">
        <v>15527.75</v>
      </c>
      <c r="E1410" s="183">
        <f t="shared" si="105"/>
        <v>112771837.15000001</v>
      </c>
      <c r="F1410" s="194">
        <v>45350</v>
      </c>
      <c r="G1410" s="195" t="str">
        <f t="shared" si="104"/>
        <v>VIGENTE</v>
      </c>
      <c r="H1410" s="195" t="s">
        <v>10674</v>
      </c>
      <c r="I1410" s="248" t="s">
        <v>10655</v>
      </c>
      <c r="J1410" s="25"/>
      <c r="K1410" s="26"/>
    </row>
    <row r="1411" spans="2:11" s="196" customFormat="1" ht="15" customHeight="1" x14ac:dyDescent="0.3">
      <c r="B1411" s="193" t="s">
        <v>10252</v>
      </c>
      <c r="C1411" s="183">
        <v>0</v>
      </c>
      <c r="D1411" s="184">
        <v>6654.75</v>
      </c>
      <c r="E1411" s="183">
        <f t="shared" si="105"/>
        <v>48330787.350000001</v>
      </c>
      <c r="F1411" s="194">
        <v>45107</v>
      </c>
      <c r="G1411" s="195" t="str">
        <f t="shared" si="104"/>
        <v>VIGENTE</v>
      </c>
      <c r="H1411" s="195" t="s">
        <v>10674</v>
      </c>
      <c r="I1411" s="248" t="s">
        <v>10655</v>
      </c>
      <c r="J1411" s="25"/>
      <c r="K1411" s="26"/>
    </row>
    <row r="1412" spans="2:11" s="196" customFormat="1" ht="15" customHeight="1" x14ac:dyDescent="0.3">
      <c r="B1412" s="193" t="s">
        <v>10252</v>
      </c>
      <c r="C1412" s="183">
        <v>5055000</v>
      </c>
      <c r="D1412" s="184">
        <v>0</v>
      </c>
      <c r="E1412" s="183">
        <f>+C1412</f>
        <v>5055000</v>
      </c>
      <c r="F1412" s="194">
        <v>45117</v>
      </c>
      <c r="G1412" s="195" t="str">
        <f t="shared" si="104"/>
        <v>VIGENTE</v>
      </c>
      <c r="H1412" s="195" t="s">
        <v>10674</v>
      </c>
      <c r="I1412" s="248" t="s">
        <v>10657</v>
      </c>
      <c r="J1412" s="25"/>
      <c r="K1412" s="26"/>
    </row>
    <row r="1413" spans="2:11" s="196" customFormat="1" ht="15" customHeight="1" x14ac:dyDescent="0.3">
      <c r="B1413" s="193" t="s">
        <v>10253</v>
      </c>
      <c r="C1413" s="183">
        <v>0</v>
      </c>
      <c r="D1413" s="184">
        <v>2543.09</v>
      </c>
      <c r="E1413" s="183">
        <f t="shared" ref="E1413:E1417" si="107">+D1413*$C$7</f>
        <v>18469445.434</v>
      </c>
      <c r="F1413" s="194">
        <v>45104</v>
      </c>
      <c r="G1413" s="195" t="str">
        <f t="shared" si="104"/>
        <v>VENCIDO</v>
      </c>
      <c r="H1413" s="195" t="s">
        <v>10674</v>
      </c>
      <c r="I1413" s="248" t="s">
        <v>10655</v>
      </c>
      <c r="J1413" s="25"/>
      <c r="K1413" s="26"/>
    </row>
    <row r="1414" spans="2:11" s="196" customFormat="1" ht="15" customHeight="1" x14ac:dyDescent="0.3">
      <c r="B1414" s="193" t="s">
        <v>10253</v>
      </c>
      <c r="C1414" s="183">
        <v>0</v>
      </c>
      <c r="D1414" s="184">
        <v>3024.39</v>
      </c>
      <c r="E1414" s="183">
        <f t="shared" si="107"/>
        <v>21964934.813999999</v>
      </c>
      <c r="F1414" s="194">
        <v>45104</v>
      </c>
      <c r="G1414" s="195" t="str">
        <f t="shared" si="104"/>
        <v>VENCIDO</v>
      </c>
      <c r="H1414" s="195" t="s">
        <v>10674</v>
      </c>
      <c r="I1414" s="248" t="s">
        <v>10655</v>
      </c>
      <c r="J1414" s="25"/>
      <c r="K1414" s="26"/>
    </row>
    <row r="1415" spans="2:11" s="196" customFormat="1" ht="15" customHeight="1" x14ac:dyDescent="0.3">
      <c r="B1415" s="193" t="s">
        <v>10254</v>
      </c>
      <c r="C1415" s="183">
        <v>0</v>
      </c>
      <c r="D1415" s="184">
        <v>4933.38</v>
      </c>
      <c r="E1415" s="183">
        <f t="shared" si="107"/>
        <v>35829165.588</v>
      </c>
      <c r="F1415" s="194">
        <v>45077</v>
      </c>
      <c r="G1415" s="195" t="str">
        <f t="shared" si="104"/>
        <v>VENCIDO</v>
      </c>
      <c r="H1415" s="195" t="s">
        <v>10674</v>
      </c>
      <c r="I1415" s="248" t="s">
        <v>10655</v>
      </c>
      <c r="J1415" s="25"/>
      <c r="K1415" s="26"/>
    </row>
    <row r="1416" spans="2:11" s="196" customFormat="1" ht="15" customHeight="1" x14ac:dyDescent="0.3">
      <c r="B1416" s="193" t="s">
        <v>10254</v>
      </c>
      <c r="C1416" s="183">
        <v>0</v>
      </c>
      <c r="D1416" s="184">
        <v>12262.25</v>
      </c>
      <c r="E1416" s="183">
        <f t="shared" si="107"/>
        <v>89055816.850000009</v>
      </c>
      <c r="F1416" s="194">
        <v>45350</v>
      </c>
      <c r="G1416" s="195" t="str">
        <f t="shared" ref="G1416:G1479" si="108">+IF(F1416&gt;=$C$6,"VIGENTE","VENCIDO")</f>
        <v>VIGENTE</v>
      </c>
      <c r="H1416" s="195" t="s">
        <v>10674</v>
      </c>
      <c r="I1416" s="248" t="s">
        <v>10655</v>
      </c>
      <c r="J1416" s="25"/>
      <c r="K1416" s="26"/>
    </row>
    <row r="1417" spans="2:11" s="196" customFormat="1" ht="15" customHeight="1" x14ac:dyDescent="0.3">
      <c r="B1417" s="193" t="s">
        <v>10254</v>
      </c>
      <c r="C1417" s="183">
        <v>0</v>
      </c>
      <c r="D1417" s="184">
        <v>5255.25</v>
      </c>
      <c r="E1417" s="183">
        <f t="shared" si="107"/>
        <v>38166778.649999999</v>
      </c>
      <c r="F1417" s="194">
        <v>45107</v>
      </c>
      <c r="G1417" s="195" t="str">
        <f t="shared" si="108"/>
        <v>VIGENTE</v>
      </c>
      <c r="H1417" s="195" t="s">
        <v>10674</v>
      </c>
      <c r="I1417" s="248" t="s">
        <v>10655</v>
      </c>
      <c r="J1417" s="25"/>
      <c r="K1417" s="26"/>
    </row>
    <row r="1418" spans="2:11" s="196" customFormat="1" ht="15" customHeight="1" x14ac:dyDescent="0.3">
      <c r="B1418" s="193" t="s">
        <v>10254</v>
      </c>
      <c r="C1418" s="183">
        <v>1100</v>
      </c>
      <c r="D1418" s="184">
        <v>0</v>
      </c>
      <c r="E1418" s="183">
        <f>+C1418</f>
        <v>1100</v>
      </c>
      <c r="F1418" s="194">
        <v>44956</v>
      </c>
      <c r="G1418" s="195" t="str">
        <f t="shared" si="108"/>
        <v>VENCIDO</v>
      </c>
      <c r="H1418" s="195" t="s">
        <v>10674</v>
      </c>
      <c r="I1418" s="248" t="s">
        <v>10656</v>
      </c>
      <c r="J1418" s="25"/>
      <c r="K1418" s="26"/>
    </row>
    <row r="1419" spans="2:11" s="196" customFormat="1" ht="15" customHeight="1" x14ac:dyDescent="0.3">
      <c r="B1419" s="193" t="s">
        <v>10255</v>
      </c>
      <c r="C1419" s="183">
        <v>0</v>
      </c>
      <c r="D1419" s="184">
        <v>14.31</v>
      </c>
      <c r="E1419" s="183">
        <f>+D1419*$C$7</f>
        <v>103927.80600000001</v>
      </c>
      <c r="F1419" s="194">
        <v>44698</v>
      </c>
      <c r="G1419" s="195" t="str">
        <f t="shared" si="108"/>
        <v>VENCIDO</v>
      </c>
      <c r="H1419" s="195" t="s">
        <v>10674</v>
      </c>
      <c r="I1419" s="248" t="s">
        <v>10655</v>
      </c>
      <c r="J1419" s="25"/>
      <c r="K1419" s="26"/>
    </row>
    <row r="1420" spans="2:11" s="196" customFormat="1" ht="15" customHeight="1" x14ac:dyDescent="0.3">
      <c r="B1420" s="193" t="s">
        <v>10256</v>
      </c>
      <c r="C1420" s="183">
        <v>300000</v>
      </c>
      <c r="D1420" s="184">
        <v>0</v>
      </c>
      <c r="E1420" s="183">
        <f t="shared" ref="E1420:E1430" si="109">+C1420</f>
        <v>300000</v>
      </c>
      <c r="F1420" s="194">
        <v>44905</v>
      </c>
      <c r="G1420" s="195" t="str">
        <f t="shared" si="108"/>
        <v>VENCIDO</v>
      </c>
      <c r="H1420" s="195" t="s">
        <v>10674</v>
      </c>
      <c r="I1420" s="248" t="s">
        <v>10656</v>
      </c>
      <c r="J1420" s="25"/>
      <c r="K1420" s="26"/>
    </row>
    <row r="1421" spans="2:11" s="196" customFormat="1" ht="15" customHeight="1" x14ac:dyDescent="0.3">
      <c r="B1421" s="193" t="s">
        <v>10256</v>
      </c>
      <c r="C1421" s="183">
        <v>136400</v>
      </c>
      <c r="D1421" s="184">
        <v>0</v>
      </c>
      <c r="E1421" s="183">
        <f t="shared" si="109"/>
        <v>136400</v>
      </c>
      <c r="F1421" s="194">
        <v>44906</v>
      </c>
      <c r="G1421" s="195" t="str">
        <f t="shared" si="108"/>
        <v>VENCIDO</v>
      </c>
      <c r="H1421" s="195" t="s">
        <v>10674</v>
      </c>
      <c r="I1421" s="248" t="s">
        <v>10656</v>
      </c>
      <c r="J1421" s="25"/>
      <c r="K1421" s="26"/>
    </row>
    <row r="1422" spans="2:11" s="196" customFormat="1" ht="15" customHeight="1" x14ac:dyDescent="0.3">
      <c r="B1422" s="193" t="s">
        <v>10256</v>
      </c>
      <c r="C1422" s="183">
        <v>19700</v>
      </c>
      <c r="D1422" s="184">
        <v>0</v>
      </c>
      <c r="E1422" s="183">
        <f t="shared" si="109"/>
        <v>19700</v>
      </c>
      <c r="F1422" s="194">
        <v>44876</v>
      </c>
      <c r="G1422" s="195" t="str">
        <f t="shared" si="108"/>
        <v>VENCIDO</v>
      </c>
      <c r="H1422" s="195" t="s">
        <v>10674</v>
      </c>
      <c r="I1422" s="248" t="s">
        <v>10656</v>
      </c>
      <c r="J1422" s="25"/>
      <c r="K1422" s="26"/>
    </row>
    <row r="1423" spans="2:11" s="196" customFormat="1" ht="15" customHeight="1" x14ac:dyDescent="0.3">
      <c r="B1423" s="193" t="s">
        <v>10256</v>
      </c>
      <c r="C1423" s="183">
        <v>12550</v>
      </c>
      <c r="D1423" s="184">
        <v>0</v>
      </c>
      <c r="E1423" s="183">
        <f t="shared" si="109"/>
        <v>12550</v>
      </c>
      <c r="F1423" s="194">
        <v>44877</v>
      </c>
      <c r="G1423" s="195" t="str">
        <f t="shared" si="108"/>
        <v>VENCIDO</v>
      </c>
      <c r="H1423" s="195" t="s">
        <v>10674</v>
      </c>
      <c r="I1423" s="248" t="s">
        <v>10656</v>
      </c>
      <c r="J1423" s="25"/>
      <c r="K1423" s="26"/>
    </row>
    <row r="1424" spans="2:11" s="196" customFormat="1" ht="15" customHeight="1" x14ac:dyDescent="0.3">
      <c r="B1424" s="193" t="s">
        <v>10256</v>
      </c>
      <c r="C1424" s="183">
        <v>47300</v>
      </c>
      <c r="D1424" s="184">
        <v>0</v>
      </c>
      <c r="E1424" s="183">
        <f t="shared" si="109"/>
        <v>47300</v>
      </c>
      <c r="F1424" s="194">
        <v>44907</v>
      </c>
      <c r="G1424" s="195" t="str">
        <f t="shared" si="108"/>
        <v>VENCIDO</v>
      </c>
      <c r="H1424" s="195" t="s">
        <v>10674</v>
      </c>
      <c r="I1424" s="248" t="s">
        <v>10656</v>
      </c>
      <c r="J1424" s="25"/>
      <c r="K1424" s="26"/>
    </row>
    <row r="1425" spans="2:11" s="196" customFormat="1" ht="15" customHeight="1" x14ac:dyDescent="0.3">
      <c r="B1425" s="193" t="s">
        <v>10256</v>
      </c>
      <c r="C1425" s="183">
        <v>36200</v>
      </c>
      <c r="D1425" s="184">
        <v>0</v>
      </c>
      <c r="E1425" s="183">
        <f t="shared" si="109"/>
        <v>36200</v>
      </c>
      <c r="F1425" s="194">
        <v>44907</v>
      </c>
      <c r="G1425" s="195" t="str">
        <f t="shared" si="108"/>
        <v>VENCIDO</v>
      </c>
      <c r="H1425" s="195" t="s">
        <v>10674</v>
      </c>
      <c r="I1425" s="248" t="s">
        <v>10656</v>
      </c>
      <c r="J1425" s="25"/>
      <c r="K1425" s="26"/>
    </row>
    <row r="1426" spans="2:11" s="196" customFormat="1" ht="15" customHeight="1" x14ac:dyDescent="0.3">
      <c r="B1426" s="193" t="s">
        <v>10256</v>
      </c>
      <c r="C1426" s="183">
        <v>21000</v>
      </c>
      <c r="D1426" s="184">
        <v>0</v>
      </c>
      <c r="E1426" s="183">
        <f t="shared" si="109"/>
        <v>21000</v>
      </c>
      <c r="F1426" s="194">
        <v>44908</v>
      </c>
      <c r="G1426" s="195" t="str">
        <f t="shared" si="108"/>
        <v>VENCIDO</v>
      </c>
      <c r="H1426" s="195" t="s">
        <v>10674</v>
      </c>
      <c r="I1426" s="248" t="s">
        <v>10656</v>
      </c>
      <c r="J1426" s="25"/>
      <c r="K1426" s="26"/>
    </row>
    <row r="1427" spans="2:11" s="196" customFormat="1" ht="15" customHeight="1" x14ac:dyDescent="0.3">
      <c r="B1427" s="193" t="s">
        <v>10256</v>
      </c>
      <c r="C1427" s="183">
        <v>11000</v>
      </c>
      <c r="D1427" s="184">
        <v>0</v>
      </c>
      <c r="E1427" s="183">
        <f t="shared" si="109"/>
        <v>11000</v>
      </c>
      <c r="F1427" s="194">
        <v>44909</v>
      </c>
      <c r="G1427" s="195" t="str">
        <f t="shared" si="108"/>
        <v>VENCIDO</v>
      </c>
      <c r="H1427" s="195" t="s">
        <v>10674</v>
      </c>
      <c r="I1427" s="248" t="s">
        <v>10656</v>
      </c>
      <c r="J1427" s="25"/>
      <c r="K1427" s="26"/>
    </row>
    <row r="1428" spans="2:11" s="196" customFormat="1" ht="15" customHeight="1" x14ac:dyDescent="0.3">
      <c r="B1428" s="193" t="s">
        <v>10256</v>
      </c>
      <c r="C1428" s="183">
        <v>47300</v>
      </c>
      <c r="D1428" s="184">
        <v>0</v>
      </c>
      <c r="E1428" s="183">
        <f t="shared" si="109"/>
        <v>47300</v>
      </c>
      <c r="F1428" s="194">
        <v>44909</v>
      </c>
      <c r="G1428" s="195" t="str">
        <f t="shared" si="108"/>
        <v>VENCIDO</v>
      </c>
      <c r="H1428" s="195" t="s">
        <v>10674</v>
      </c>
      <c r="I1428" s="248" t="s">
        <v>10656</v>
      </c>
      <c r="J1428" s="25"/>
      <c r="K1428" s="26"/>
    </row>
    <row r="1429" spans="2:11" s="196" customFormat="1" ht="15" customHeight="1" x14ac:dyDescent="0.3">
      <c r="B1429" s="193" t="s">
        <v>10256</v>
      </c>
      <c r="C1429" s="183">
        <v>213500</v>
      </c>
      <c r="D1429" s="184">
        <v>0</v>
      </c>
      <c r="E1429" s="183">
        <f t="shared" si="109"/>
        <v>213500</v>
      </c>
      <c r="F1429" s="194">
        <v>44886</v>
      </c>
      <c r="G1429" s="195" t="str">
        <f t="shared" si="108"/>
        <v>VENCIDO</v>
      </c>
      <c r="H1429" s="195" t="s">
        <v>10674</v>
      </c>
      <c r="I1429" s="248" t="s">
        <v>10656</v>
      </c>
      <c r="J1429" s="25"/>
      <c r="K1429" s="26"/>
    </row>
    <row r="1430" spans="2:11" s="196" customFormat="1" ht="15" customHeight="1" x14ac:dyDescent="0.3">
      <c r="B1430" s="193" t="s">
        <v>10257</v>
      </c>
      <c r="C1430" s="183">
        <v>640000</v>
      </c>
      <c r="D1430" s="184">
        <v>0</v>
      </c>
      <c r="E1430" s="183">
        <f t="shared" si="109"/>
        <v>640000</v>
      </c>
      <c r="F1430" s="194">
        <v>45120</v>
      </c>
      <c r="G1430" s="195" t="str">
        <f t="shared" si="108"/>
        <v>VIGENTE</v>
      </c>
      <c r="H1430" s="195" t="s">
        <v>10674</v>
      </c>
      <c r="I1430" s="248" t="s">
        <v>10657</v>
      </c>
      <c r="J1430" s="25"/>
      <c r="K1430" s="26"/>
    </row>
    <row r="1431" spans="2:11" s="196" customFormat="1" ht="15" customHeight="1" x14ac:dyDescent="0.3">
      <c r="B1431" s="193" t="s">
        <v>10258</v>
      </c>
      <c r="C1431" s="183">
        <v>0</v>
      </c>
      <c r="D1431" s="184">
        <v>234.09</v>
      </c>
      <c r="E1431" s="183">
        <f t="shared" ref="E1431:E1481" si="110">+D1431*$C$7</f>
        <v>1700102.0340000002</v>
      </c>
      <c r="F1431" s="194">
        <v>45049</v>
      </c>
      <c r="G1431" s="195" t="str">
        <f t="shared" si="108"/>
        <v>VENCIDO</v>
      </c>
      <c r="H1431" s="195" t="s">
        <v>10674</v>
      </c>
      <c r="I1431" s="248" t="s">
        <v>10655</v>
      </c>
      <c r="J1431" s="25"/>
      <c r="K1431" s="26"/>
    </row>
    <row r="1432" spans="2:11" s="196" customFormat="1" ht="15" customHeight="1" x14ac:dyDescent="0.3">
      <c r="B1432" s="193" t="s">
        <v>10259</v>
      </c>
      <c r="C1432" s="183">
        <v>0</v>
      </c>
      <c r="D1432" s="184">
        <v>3234</v>
      </c>
      <c r="E1432" s="183">
        <f t="shared" si="110"/>
        <v>23487248.400000002</v>
      </c>
      <c r="F1432" s="194">
        <v>45107</v>
      </c>
      <c r="G1432" s="195" t="str">
        <f t="shared" si="108"/>
        <v>VIGENTE</v>
      </c>
      <c r="H1432" s="195" t="s">
        <v>10685</v>
      </c>
      <c r="I1432" s="248" t="s">
        <v>10655</v>
      </c>
      <c r="J1432" s="25"/>
      <c r="K1432" s="26"/>
    </row>
    <row r="1433" spans="2:11" s="196" customFormat="1" ht="15" customHeight="1" x14ac:dyDescent="0.3">
      <c r="B1433" s="193" t="s">
        <v>312</v>
      </c>
      <c r="C1433" s="183">
        <v>0</v>
      </c>
      <c r="D1433" s="184">
        <v>14703.98</v>
      </c>
      <c r="E1433" s="183">
        <f t="shared" si="110"/>
        <v>106789125.148</v>
      </c>
      <c r="F1433" s="194">
        <v>45184</v>
      </c>
      <c r="G1433" s="195" t="str">
        <f t="shared" si="108"/>
        <v>VIGENTE</v>
      </c>
      <c r="H1433" s="195" t="s">
        <v>10686</v>
      </c>
      <c r="I1433" s="248" t="s">
        <v>10655</v>
      </c>
      <c r="J1433" s="25"/>
      <c r="K1433" s="26"/>
    </row>
    <row r="1434" spans="2:11" s="196" customFormat="1" ht="15" customHeight="1" x14ac:dyDescent="0.3">
      <c r="B1434" s="193" t="s">
        <v>312</v>
      </c>
      <c r="C1434" s="183">
        <v>0</v>
      </c>
      <c r="D1434" s="184">
        <v>18000</v>
      </c>
      <c r="E1434" s="183">
        <f t="shared" si="110"/>
        <v>130726800</v>
      </c>
      <c r="F1434" s="194">
        <v>45184</v>
      </c>
      <c r="G1434" s="195" t="str">
        <f t="shared" si="108"/>
        <v>VIGENTE</v>
      </c>
      <c r="H1434" s="195" t="s">
        <v>10686</v>
      </c>
      <c r="I1434" s="248" t="s">
        <v>10655</v>
      </c>
      <c r="J1434" s="25"/>
      <c r="K1434" s="26"/>
    </row>
    <row r="1435" spans="2:11" s="196" customFormat="1" ht="15" customHeight="1" x14ac:dyDescent="0.3">
      <c r="B1435" s="193" t="s">
        <v>312</v>
      </c>
      <c r="C1435" s="183">
        <v>0</v>
      </c>
      <c r="D1435" s="184">
        <v>40000</v>
      </c>
      <c r="E1435" s="183">
        <f t="shared" si="110"/>
        <v>290504000</v>
      </c>
      <c r="F1435" s="194">
        <v>45184</v>
      </c>
      <c r="G1435" s="195" t="str">
        <f t="shared" si="108"/>
        <v>VIGENTE</v>
      </c>
      <c r="H1435" s="195" t="s">
        <v>10686</v>
      </c>
      <c r="I1435" s="248" t="s">
        <v>10655</v>
      </c>
      <c r="J1435" s="25"/>
      <c r="K1435" s="26"/>
    </row>
    <row r="1436" spans="2:11" s="196" customFormat="1" ht="15" customHeight="1" x14ac:dyDescent="0.3">
      <c r="B1436" s="193" t="s">
        <v>312</v>
      </c>
      <c r="C1436" s="183">
        <v>0</v>
      </c>
      <c r="D1436" s="184">
        <v>1702.6599999999999</v>
      </c>
      <c r="E1436" s="183">
        <f t="shared" si="110"/>
        <v>12365738.515999999</v>
      </c>
      <c r="F1436" s="194">
        <v>45184</v>
      </c>
      <c r="G1436" s="195" t="str">
        <f t="shared" si="108"/>
        <v>VIGENTE</v>
      </c>
      <c r="H1436" s="195" t="s">
        <v>10685</v>
      </c>
      <c r="I1436" s="248" t="s">
        <v>10655</v>
      </c>
      <c r="J1436" s="25"/>
      <c r="K1436" s="26"/>
    </row>
    <row r="1437" spans="2:11" s="196" customFormat="1" ht="15" customHeight="1" x14ac:dyDescent="0.3">
      <c r="B1437" s="193" t="s">
        <v>312</v>
      </c>
      <c r="C1437" s="183">
        <v>0</v>
      </c>
      <c r="D1437" s="184">
        <v>439.91</v>
      </c>
      <c r="E1437" s="183">
        <f t="shared" si="110"/>
        <v>3194890.3660000004</v>
      </c>
      <c r="F1437" s="194">
        <v>45184</v>
      </c>
      <c r="G1437" s="195" t="str">
        <f t="shared" si="108"/>
        <v>VIGENTE</v>
      </c>
      <c r="H1437" s="195" t="s">
        <v>10685</v>
      </c>
      <c r="I1437" s="248" t="s">
        <v>10662</v>
      </c>
      <c r="J1437" s="25"/>
      <c r="K1437" s="26"/>
    </row>
    <row r="1438" spans="2:11" s="196" customFormat="1" ht="15" customHeight="1" x14ac:dyDescent="0.3">
      <c r="B1438" s="193" t="s">
        <v>312</v>
      </c>
      <c r="C1438" s="183">
        <v>0</v>
      </c>
      <c r="D1438" s="184">
        <v>538.52</v>
      </c>
      <c r="E1438" s="183">
        <f t="shared" si="110"/>
        <v>3911055.352</v>
      </c>
      <c r="F1438" s="194">
        <v>45184</v>
      </c>
      <c r="G1438" s="195" t="str">
        <f t="shared" si="108"/>
        <v>VIGENTE</v>
      </c>
      <c r="H1438" s="195" t="s">
        <v>10685</v>
      </c>
      <c r="I1438" s="248" t="s">
        <v>10662</v>
      </c>
      <c r="J1438" s="25"/>
      <c r="K1438" s="26"/>
    </row>
    <row r="1439" spans="2:11" s="196" customFormat="1" ht="15" customHeight="1" x14ac:dyDescent="0.3">
      <c r="B1439" s="193" t="s">
        <v>312</v>
      </c>
      <c r="C1439" s="183">
        <v>0</v>
      </c>
      <c r="D1439" s="184">
        <v>3312.09</v>
      </c>
      <c r="E1439" s="183">
        <f t="shared" si="110"/>
        <v>24054384.834000003</v>
      </c>
      <c r="F1439" s="194">
        <v>45184</v>
      </c>
      <c r="G1439" s="195" t="str">
        <f t="shared" si="108"/>
        <v>VIGENTE</v>
      </c>
      <c r="H1439" s="195" t="s">
        <v>10685</v>
      </c>
      <c r="I1439" s="248" t="s">
        <v>10662</v>
      </c>
      <c r="J1439" s="25"/>
      <c r="K1439" s="26"/>
    </row>
    <row r="1440" spans="2:11" s="196" customFormat="1" ht="15" customHeight="1" x14ac:dyDescent="0.3">
      <c r="B1440" s="193" t="s">
        <v>312</v>
      </c>
      <c r="C1440" s="183">
        <v>0</v>
      </c>
      <c r="D1440" s="184">
        <v>480</v>
      </c>
      <c r="E1440" s="183">
        <f t="shared" si="110"/>
        <v>3486048</v>
      </c>
      <c r="F1440" s="194">
        <v>45184</v>
      </c>
      <c r="G1440" s="195" t="str">
        <f t="shared" si="108"/>
        <v>VIGENTE</v>
      </c>
      <c r="H1440" s="195" t="s">
        <v>10685</v>
      </c>
      <c r="I1440" s="248" t="s">
        <v>10662</v>
      </c>
      <c r="J1440" s="25"/>
      <c r="K1440" s="26"/>
    </row>
    <row r="1441" spans="2:11" s="196" customFormat="1" ht="15" customHeight="1" x14ac:dyDescent="0.3">
      <c r="B1441" s="193" t="s">
        <v>312</v>
      </c>
      <c r="C1441" s="183">
        <v>0</v>
      </c>
      <c r="D1441" s="184">
        <v>309.81</v>
      </c>
      <c r="E1441" s="183">
        <f t="shared" si="110"/>
        <v>2250026.1060000001</v>
      </c>
      <c r="F1441" s="194">
        <v>44871</v>
      </c>
      <c r="G1441" s="195" t="str">
        <f t="shared" si="108"/>
        <v>VENCIDO</v>
      </c>
      <c r="H1441" s="195" t="s">
        <v>10685</v>
      </c>
      <c r="I1441" s="248" t="s">
        <v>10655</v>
      </c>
      <c r="J1441" s="25"/>
      <c r="K1441" s="26"/>
    </row>
    <row r="1442" spans="2:11" s="196" customFormat="1" ht="15" customHeight="1" x14ac:dyDescent="0.3">
      <c r="B1442" s="193" t="s">
        <v>312</v>
      </c>
      <c r="C1442" s="183">
        <v>0</v>
      </c>
      <c r="D1442" s="184">
        <v>90</v>
      </c>
      <c r="E1442" s="183">
        <f t="shared" si="110"/>
        <v>653634</v>
      </c>
      <c r="F1442" s="194">
        <v>44885</v>
      </c>
      <c r="G1442" s="195" t="str">
        <f t="shared" si="108"/>
        <v>VENCIDO</v>
      </c>
      <c r="H1442" s="195" t="s">
        <v>10685</v>
      </c>
      <c r="I1442" s="248" t="s">
        <v>10655</v>
      </c>
      <c r="J1442" s="25"/>
      <c r="K1442" s="26"/>
    </row>
    <row r="1443" spans="2:11" s="196" customFormat="1" ht="15" customHeight="1" x14ac:dyDescent="0.3">
      <c r="B1443" s="193" t="s">
        <v>312</v>
      </c>
      <c r="C1443" s="183">
        <v>0</v>
      </c>
      <c r="D1443" s="184">
        <v>11.39</v>
      </c>
      <c r="E1443" s="183">
        <f t="shared" si="110"/>
        <v>82721.01400000001</v>
      </c>
      <c r="F1443" s="194">
        <v>44917</v>
      </c>
      <c r="G1443" s="195" t="str">
        <f t="shared" si="108"/>
        <v>VENCIDO</v>
      </c>
      <c r="H1443" s="195" t="s">
        <v>10685</v>
      </c>
      <c r="I1443" s="248" t="s">
        <v>10655</v>
      </c>
      <c r="J1443" s="25"/>
      <c r="K1443" s="26"/>
    </row>
    <row r="1444" spans="2:11" s="196" customFormat="1" ht="15" customHeight="1" x14ac:dyDescent="0.3">
      <c r="B1444" s="193" t="s">
        <v>312</v>
      </c>
      <c r="C1444" s="183">
        <v>0</v>
      </c>
      <c r="D1444" s="184">
        <v>108.05</v>
      </c>
      <c r="E1444" s="183">
        <f t="shared" si="110"/>
        <v>784723.93</v>
      </c>
      <c r="F1444" s="194">
        <v>44895</v>
      </c>
      <c r="G1444" s="195" t="str">
        <f t="shared" si="108"/>
        <v>VENCIDO</v>
      </c>
      <c r="H1444" s="195" t="s">
        <v>10685</v>
      </c>
      <c r="I1444" s="248" t="s">
        <v>10655</v>
      </c>
      <c r="J1444" s="25"/>
      <c r="K1444" s="26"/>
    </row>
    <row r="1445" spans="2:11" s="196" customFormat="1" ht="15" customHeight="1" x14ac:dyDescent="0.3">
      <c r="B1445" s="193" t="s">
        <v>312</v>
      </c>
      <c r="C1445" s="183">
        <v>0</v>
      </c>
      <c r="D1445" s="184">
        <v>11000</v>
      </c>
      <c r="E1445" s="183">
        <f t="shared" si="110"/>
        <v>79888600</v>
      </c>
      <c r="F1445" s="194">
        <v>45044</v>
      </c>
      <c r="G1445" s="195" t="str">
        <f t="shared" si="108"/>
        <v>VENCIDO</v>
      </c>
      <c r="H1445" s="195" t="s">
        <v>10685</v>
      </c>
      <c r="I1445" s="248" t="s">
        <v>10655</v>
      </c>
      <c r="J1445" s="25"/>
      <c r="K1445" s="26"/>
    </row>
    <row r="1446" spans="2:11" s="196" customFormat="1" ht="15" customHeight="1" x14ac:dyDescent="0.3">
      <c r="B1446" s="193" t="s">
        <v>312</v>
      </c>
      <c r="C1446" s="183">
        <v>0</v>
      </c>
      <c r="D1446" s="184">
        <v>803.54</v>
      </c>
      <c r="E1446" s="183">
        <f t="shared" si="110"/>
        <v>5835789.6040000003</v>
      </c>
      <c r="F1446" s="194">
        <v>45080</v>
      </c>
      <c r="G1446" s="195" t="str">
        <f t="shared" si="108"/>
        <v>VENCIDO</v>
      </c>
      <c r="H1446" s="195" t="s">
        <v>10685</v>
      </c>
      <c r="I1446" s="248" t="s">
        <v>10655</v>
      </c>
      <c r="J1446" s="25"/>
      <c r="K1446" s="26"/>
    </row>
    <row r="1447" spans="2:11" s="196" customFormat="1" ht="15" customHeight="1" x14ac:dyDescent="0.3">
      <c r="B1447" s="193" t="s">
        <v>312</v>
      </c>
      <c r="C1447" s="183">
        <v>0</v>
      </c>
      <c r="D1447" s="184">
        <v>10000</v>
      </c>
      <c r="E1447" s="183">
        <f t="shared" si="110"/>
        <v>72626000</v>
      </c>
      <c r="F1447" s="194">
        <v>45087</v>
      </c>
      <c r="G1447" s="195" t="str">
        <f t="shared" si="108"/>
        <v>VENCIDO</v>
      </c>
      <c r="H1447" s="195" t="s">
        <v>10685</v>
      </c>
      <c r="I1447" s="248" t="s">
        <v>10655</v>
      </c>
      <c r="J1447" s="25"/>
      <c r="K1447" s="26"/>
    </row>
    <row r="1448" spans="2:11" s="196" customFormat="1" ht="15" customHeight="1" x14ac:dyDescent="0.3">
      <c r="B1448" s="193" t="s">
        <v>312</v>
      </c>
      <c r="C1448" s="183">
        <v>0</v>
      </c>
      <c r="D1448" s="184">
        <v>71.09</v>
      </c>
      <c r="E1448" s="183">
        <f t="shared" si="110"/>
        <v>516298.23400000005</v>
      </c>
      <c r="F1448" s="194">
        <v>45099</v>
      </c>
      <c r="G1448" s="195" t="str">
        <f t="shared" si="108"/>
        <v>VENCIDO</v>
      </c>
      <c r="H1448" s="195" t="s">
        <v>10685</v>
      </c>
      <c r="I1448" s="248" t="s">
        <v>10655</v>
      </c>
      <c r="J1448" s="25"/>
      <c r="K1448" s="26"/>
    </row>
    <row r="1449" spans="2:11" s="196" customFormat="1" ht="15" customHeight="1" x14ac:dyDescent="0.3">
      <c r="B1449" s="193" t="s">
        <v>312</v>
      </c>
      <c r="C1449" s="183">
        <v>0</v>
      </c>
      <c r="D1449" s="184">
        <v>193.78</v>
      </c>
      <c r="E1449" s="183">
        <f t="shared" si="110"/>
        <v>1407346.628</v>
      </c>
      <c r="F1449" s="194">
        <v>45099</v>
      </c>
      <c r="G1449" s="195" t="str">
        <f t="shared" si="108"/>
        <v>VENCIDO</v>
      </c>
      <c r="H1449" s="195" t="s">
        <v>10685</v>
      </c>
      <c r="I1449" s="248" t="s">
        <v>10655</v>
      </c>
      <c r="J1449" s="25"/>
      <c r="K1449" s="26"/>
    </row>
    <row r="1450" spans="2:11" s="196" customFormat="1" ht="15" customHeight="1" x14ac:dyDescent="0.3">
      <c r="B1450" s="193" t="s">
        <v>312</v>
      </c>
      <c r="C1450" s="183">
        <v>0</v>
      </c>
      <c r="D1450" s="184">
        <v>340.08</v>
      </c>
      <c r="E1450" s="183">
        <f t="shared" si="110"/>
        <v>2469865.0079999999</v>
      </c>
      <c r="F1450" s="194">
        <v>45099</v>
      </c>
      <c r="G1450" s="195" t="str">
        <f t="shared" si="108"/>
        <v>VENCIDO</v>
      </c>
      <c r="H1450" s="195" t="s">
        <v>10685</v>
      </c>
      <c r="I1450" s="248" t="s">
        <v>10655</v>
      </c>
      <c r="J1450" s="25"/>
      <c r="K1450" s="26"/>
    </row>
    <row r="1451" spans="2:11" s="196" customFormat="1" ht="15" customHeight="1" x14ac:dyDescent="0.3">
      <c r="B1451" s="193" t="s">
        <v>312</v>
      </c>
      <c r="C1451" s="183">
        <v>0</v>
      </c>
      <c r="D1451" s="184">
        <v>68.16</v>
      </c>
      <c r="E1451" s="183">
        <f t="shared" si="110"/>
        <v>495018.81599999999</v>
      </c>
      <c r="F1451" s="194">
        <v>45099</v>
      </c>
      <c r="G1451" s="195" t="str">
        <f t="shared" si="108"/>
        <v>VENCIDO</v>
      </c>
      <c r="H1451" s="195" t="s">
        <v>10685</v>
      </c>
      <c r="I1451" s="248" t="s">
        <v>10655</v>
      </c>
      <c r="J1451" s="25"/>
      <c r="K1451" s="26"/>
    </row>
    <row r="1452" spans="2:11" s="196" customFormat="1" ht="15" customHeight="1" x14ac:dyDescent="0.3">
      <c r="B1452" s="193" t="s">
        <v>312</v>
      </c>
      <c r="C1452" s="183">
        <v>0</v>
      </c>
      <c r="D1452" s="184">
        <v>287.01</v>
      </c>
      <c r="E1452" s="183">
        <f t="shared" si="110"/>
        <v>2084438.8260000001</v>
      </c>
      <c r="F1452" s="194">
        <v>45099</v>
      </c>
      <c r="G1452" s="195" t="str">
        <f t="shared" si="108"/>
        <v>VENCIDO</v>
      </c>
      <c r="H1452" s="195" t="s">
        <v>10685</v>
      </c>
      <c r="I1452" s="248" t="s">
        <v>10655</v>
      </c>
      <c r="J1452" s="25"/>
      <c r="K1452" s="26"/>
    </row>
    <row r="1453" spans="2:11" s="196" customFormat="1" ht="15" customHeight="1" x14ac:dyDescent="0.3">
      <c r="B1453" s="193" t="s">
        <v>312</v>
      </c>
      <c r="C1453" s="183">
        <v>0</v>
      </c>
      <c r="D1453" s="184">
        <v>63.05</v>
      </c>
      <c r="E1453" s="183">
        <f t="shared" si="110"/>
        <v>457906.93</v>
      </c>
      <c r="F1453" s="194">
        <v>45107</v>
      </c>
      <c r="G1453" s="195" t="str">
        <f t="shared" si="108"/>
        <v>VIGENTE</v>
      </c>
      <c r="H1453" s="195" t="s">
        <v>10685</v>
      </c>
      <c r="I1453" s="248" t="s">
        <v>10655</v>
      </c>
      <c r="J1453" s="25"/>
      <c r="K1453" s="26"/>
    </row>
    <row r="1454" spans="2:11" s="196" customFormat="1" ht="15" customHeight="1" x14ac:dyDescent="0.3">
      <c r="B1454" s="193" t="s">
        <v>312</v>
      </c>
      <c r="C1454" s="183">
        <v>0</v>
      </c>
      <c r="D1454" s="184">
        <v>45.2</v>
      </c>
      <c r="E1454" s="183">
        <f t="shared" si="110"/>
        <v>328269.52</v>
      </c>
      <c r="F1454" s="194">
        <v>45099</v>
      </c>
      <c r="G1454" s="195" t="str">
        <f t="shared" si="108"/>
        <v>VENCIDO</v>
      </c>
      <c r="H1454" s="195" t="s">
        <v>10685</v>
      </c>
      <c r="I1454" s="248" t="s">
        <v>10655</v>
      </c>
      <c r="J1454" s="25"/>
      <c r="K1454" s="26"/>
    </row>
    <row r="1455" spans="2:11" s="196" customFormat="1" ht="15" customHeight="1" x14ac:dyDescent="0.3">
      <c r="B1455" s="193" t="s">
        <v>312</v>
      </c>
      <c r="C1455" s="183">
        <v>0</v>
      </c>
      <c r="D1455" s="184">
        <v>196.24</v>
      </c>
      <c r="E1455" s="183">
        <f t="shared" si="110"/>
        <v>1425212.6240000001</v>
      </c>
      <c r="F1455" s="194">
        <v>45099</v>
      </c>
      <c r="G1455" s="195" t="str">
        <f t="shared" si="108"/>
        <v>VENCIDO</v>
      </c>
      <c r="H1455" s="195" t="s">
        <v>10685</v>
      </c>
      <c r="I1455" s="248" t="s">
        <v>10655</v>
      </c>
      <c r="J1455" s="25"/>
      <c r="K1455" s="26"/>
    </row>
    <row r="1456" spans="2:11" s="196" customFormat="1" ht="15" customHeight="1" x14ac:dyDescent="0.3">
      <c r="B1456" s="193" t="s">
        <v>312</v>
      </c>
      <c r="C1456" s="183">
        <v>0</v>
      </c>
      <c r="D1456" s="184">
        <v>153.76</v>
      </c>
      <c r="E1456" s="183">
        <f t="shared" si="110"/>
        <v>1116697.3759999999</v>
      </c>
      <c r="F1456" s="194">
        <v>45099</v>
      </c>
      <c r="G1456" s="195" t="str">
        <f t="shared" si="108"/>
        <v>VENCIDO</v>
      </c>
      <c r="H1456" s="195" t="s">
        <v>10685</v>
      </c>
      <c r="I1456" s="248" t="s">
        <v>10655</v>
      </c>
      <c r="J1456" s="25"/>
      <c r="K1456" s="26"/>
    </row>
    <row r="1457" spans="2:11" s="196" customFormat="1" ht="15" customHeight="1" x14ac:dyDescent="0.3">
      <c r="B1457" s="193" t="s">
        <v>312</v>
      </c>
      <c r="C1457" s="183">
        <v>0</v>
      </c>
      <c r="D1457" s="184">
        <v>286.7</v>
      </c>
      <c r="E1457" s="183">
        <f t="shared" si="110"/>
        <v>2082187.42</v>
      </c>
      <c r="F1457" s="194">
        <v>45099</v>
      </c>
      <c r="G1457" s="195" t="str">
        <f t="shared" si="108"/>
        <v>VENCIDO</v>
      </c>
      <c r="H1457" s="195" t="s">
        <v>10685</v>
      </c>
      <c r="I1457" s="248" t="s">
        <v>10655</v>
      </c>
      <c r="J1457" s="25"/>
      <c r="K1457" s="26"/>
    </row>
    <row r="1458" spans="2:11" s="196" customFormat="1" ht="15" customHeight="1" x14ac:dyDescent="0.3">
      <c r="B1458" s="193" t="s">
        <v>312</v>
      </c>
      <c r="C1458" s="183">
        <v>0</v>
      </c>
      <c r="D1458" s="184">
        <v>1066.8</v>
      </c>
      <c r="E1458" s="183">
        <f t="shared" si="110"/>
        <v>7747741.6799999997</v>
      </c>
      <c r="F1458" s="194">
        <v>45107</v>
      </c>
      <c r="G1458" s="195" t="str">
        <f t="shared" si="108"/>
        <v>VIGENTE</v>
      </c>
      <c r="H1458" s="195" t="s">
        <v>10685</v>
      </c>
      <c r="I1458" s="248" t="s">
        <v>10655</v>
      </c>
      <c r="J1458" s="25"/>
      <c r="K1458" s="26"/>
    </row>
    <row r="1459" spans="2:11" s="196" customFormat="1" ht="15" customHeight="1" x14ac:dyDescent="0.3">
      <c r="B1459" s="193" t="s">
        <v>312</v>
      </c>
      <c r="C1459" s="183">
        <v>0</v>
      </c>
      <c r="D1459" s="184">
        <v>757.15</v>
      </c>
      <c r="E1459" s="183">
        <f t="shared" si="110"/>
        <v>5498877.5899999999</v>
      </c>
      <c r="F1459" s="194">
        <v>45107</v>
      </c>
      <c r="G1459" s="195" t="str">
        <f t="shared" si="108"/>
        <v>VIGENTE</v>
      </c>
      <c r="H1459" s="195" t="s">
        <v>10685</v>
      </c>
      <c r="I1459" s="248" t="s">
        <v>10655</v>
      </c>
      <c r="J1459" s="25"/>
      <c r="K1459" s="26"/>
    </row>
    <row r="1460" spans="2:11" s="196" customFormat="1" ht="15" customHeight="1" x14ac:dyDescent="0.3">
      <c r="B1460" s="193" t="s">
        <v>312</v>
      </c>
      <c r="C1460" s="183">
        <v>0</v>
      </c>
      <c r="D1460" s="184">
        <v>272.05</v>
      </c>
      <c r="E1460" s="183">
        <f t="shared" si="110"/>
        <v>1975790.33</v>
      </c>
      <c r="F1460" s="194">
        <v>45109</v>
      </c>
      <c r="G1460" s="195" t="str">
        <f t="shared" si="108"/>
        <v>VIGENTE</v>
      </c>
      <c r="H1460" s="195" t="s">
        <v>10685</v>
      </c>
      <c r="I1460" s="248" t="s">
        <v>10655</v>
      </c>
      <c r="J1460" s="25"/>
      <c r="K1460" s="26"/>
    </row>
    <row r="1461" spans="2:11" s="196" customFormat="1" ht="15" customHeight="1" x14ac:dyDescent="0.3">
      <c r="B1461" s="193" t="s">
        <v>312</v>
      </c>
      <c r="C1461" s="183">
        <v>0</v>
      </c>
      <c r="D1461" s="184">
        <v>166.84</v>
      </c>
      <c r="E1461" s="183">
        <f t="shared" si="110"/>
        <v>1211692.1840000001</v>
      </c>
      <c r="F1461" s="194">
        <v>45109</v>
      </c>
      <c r="G1461" s="195" t="str">
        <f t="shared" si="108"/>
        <v>VIGENTE</v>
      </c>
      <c r="H1461" s="195" t="s">
        <v>10685</v>
      </c>
      <c r="I1461" s="248" t="s">
        <v>10655</v>
      </c>
      <c r="J1461" s="25"/>
      <c r="K1461" s="26"/>
    </row>
    <row r="1462" spans="2:11" s="196" customFormat="1" ht="15" customHeight="1" x14ac:dyDescent="0.3">
      <c r="B1462" s="193" t="s">
        <v>312</v>
      </c>
      <c r="C1462" s="183">
        <v>0</v>
      </c>
      <c r="D1462" s="184">
        <v>89.5</v>
      </c>
      <c r="E1462" s="183">
        <f t="shared" si="110"/>
        <v>650002.70000000007</v>
      </c>
      <c r="F1462" s="194">
        <v>45109</v>
      </c>
      <c r="G1462" s="195" t="str">
        <f t="shared" si="108"/>
        <v>VIGENTE</v>
      </c>
      <c r="H1462" s="195" t="s">
        <v>10685</v>
      </c>
      <c r="I1462" s="248" t="s">
        <v>10655</v>
      </c>
      <c r="J1462" s="25"/>
      <c r="K1462" s="26"/>
    </row>
    <row r="1463" spans="2:11" s="196" customFormat="1" ht="15" customHeight="1" x14ac:dyDescent="0.3">
      <c r="B1463" s="193" t="s">
        <v>312</v>
      </c>
      <c r="C1463" s="183">
        <v>0</v>
      </c>
      <c r="D1463" s="184">
        <v>1678.7</v>
      </c>
      <c r="E1463" s="183">
        <f t="shared" si="110"/>
        <v>12191726.620000001</v>
      </c>
      <c r="F1463" s="194">
        <v>45109</v>
      </c>
      <c r="G1463" s="195" t="str">
        <f t="shared" si="108"/>
        <v>VIGENTE</v>
      </c>
      <c r="H1463" s="195" t="s">
        <v>10685</v>
      </c>
      <c r="I1463" s="248" t="s">
        <v>10655</v>
      </c>
      <c r="J1463" s="25"/>
      <c r="K1463" s="26"/>
    </row>
    <row r="1464" spans="2:11" s="196" customFormat="1" ht="15" customHeight="1" x14ac:dyDescent="0.3">
      <c r="B1464" s="193" t="s">
        <v>312</v>
      </c>
      <c r="C1464" s="183">
        <v>0</v>
      </c>
      <c r="D1464" s="184">
        <v>286.7</v>
      </c>
      <c r="E1464" s="183">
        <f t="shared" si="110"/>
        <v>2082187.42</v>
      </c>
      <c r="F1464" s="194">
        <v>45109</v>
      </c>
      <c r="G1464" s="195" t="str">
        <f t="shared" si="108"/>
        <v>VIGENTE</v>
      </c>
      <c r="H1464" s="195" t="s">
        <v>10685</v>
      </c>
      <c r="I1464" s="248" t="s">
        <v>10655</v>
      </c>
      <c r="J1464" s="25"/>
      <c r="K1464" s="26"/>
    </row>
    <row r="1465" spans="2:11" s="196" customFormat="1" ht="15" customHeight="1" x14ac:dyDescent="0.3">
      <c r="B1465" s="193" t="s">
        <v>312</v>
      </c>
      <c r="C1465" s="183">
        <v>0</v>
      </c>
      <c r="D1465" s="184">
        <v>231.79</v>
      </c>
      <c r="E1465" s="183">
        <f t="shared" si="110"/>
        <v>1683398.054</v>
      </c>
      <c r="F1465" s="194">
        <v>45114</v>
      </c>
      <c r="G1465" s="195" t="str">
        <f t="shared" si="108"/>
        <v>VIGENTE</v>
      </c>
      <c r="H1465" s="195" t="s">
        <v>10685</v>
      </c>
      <c r="I1465" s="248" t="s">
        <v>10655</v>
      </c>
      <c r="J1465" s="25"/>
      <c r="K1465" s="26"/>
    </row>
    <row r="1466" spans="2:11" s="196" customFormat="1" ht="15" customHeight="1" x14ac:dyDescent="0.3">
      <c r="B1466" s="193" t="s">
        <v>312</v>
      </c>
      <c r="C1466" s="183">
        <v>0</v>
      </c>
      <c r="D1466" s="184">
        <v>256.37</v>
      </c>
      <c r="E1466" s="183">
        <f t="shared" si="110"/>
        <v>1861912.7620000001</v>
      </c>
      <c r="F1466" s="194">
        <v>45114</v>
      </c>
      <c r="G1466" s="195" t="str">
        <f t="shared" si="108"/>
        <v>VIGENTE</v>
      </c>
      <c r="H1466" s="195" t="s">
        <v>10685</v>
      </c>
      <c r="I1466" s="248" t="s">
        <v>10655</v>
      </c>
      <c r="J1466" s="25"/>
      <c r="K1466" s="26"/>
    </row>
    <row r="1467" spans="2:11" s="196" customFormat="1" ht="15" customHeight="1" x14ac:dyDescent="0.3">
      <c r="B1467" s="193" t="s">
        <v>312</v>
      </c>
      <c r="C1467" s="183">
        <v>0</v>
      </c>
      <c r="D1467" s="184">
        <v>300.60000000000002</v>
      </c>
      <c r="E1467" s="183">
        <f t="shared" si="110"/>
        <v>2183137.56</v>
      </c>
      <c r="F1467" s="194">
        <v>45114</v>
      </c>
      <c r="G1467" s="195" t="str">
        <f t="shared" si="108"/>
        <v>VIGENTE</v>
      </c>
      <c r="H1467" s="195" t="s">
        <v>10685</v>
      </c>
      <c r="I1467" s="248" t="s">
        <v>10655</v>
      </c>
      <c r="J1467" s="25"/>
      <c r="K1467" s="26"/>
    </row>
    <row r="1468" spans="2:11" s="196" customFormat="1" ht="15" customHeight="1" x14ac:dyDescent="0.3">
      <c r="B1468" s="193" t="s">
        <v>312</v>
      </c>
      <c r="C1468" s="183">
        <v>0</v>
      </c>
      <c r="D1468" s="184">
        <v>1174.73</v>
      </c>
      <c r="E1468" s="183">
        <f t="shared" si="110"/>
        <v>8531594.0980000012</v>
      </c>
      <c r="F1468" s="194">
        <v>45114</v>
      </c>
      <c r="G1468" s="195" t="str">
        <f t="shared" si="108"/>
        <v>VIGENTE</v>
      </c>
      <c r="H1468" s="195" t="s">
        <v>10685</v>
      </c>
      <c r="I1468" s="248" t="s">
        <v>10655</v>
      </c>
      <c r="J1468" s="25"/>
      <c r="K1468" s="26"/>
    </row>
    <row r="1469" spans="2:11" s="196" customFormat="1" ht="15" customHeight="1" x14ac:dyDescent="0.3">
      <c r="B1469" s="193" t="s">
        <v>312</v>
      </c>
      <c r="C1469" s="183">
        <v>0</v>
      </c>
      <c r="D1469" s="184">
        <v>248.94</v>
      </c>
      <c r="E1469" s="183">
        <f t="shared" si="110"/>
        <v>1807951.6440000001</v>
      </c>
      <c r="F1469" s="194">
        <v>45116</v>
      </c>
      <c r="G1469" s="195" t="str">
        <f t="shared" si="108"/>
        <v>VIGENTE</v>
      </c>
      <c r="H1469" s="195" t="s">
        <v>10685</v>
      </c>
      <c r="I1469" s="248" t="s">
        <v>10655</v>
      </c>
      <c r="J1469" s="25"/>
      <c r="K1469" s="26"/>
    </row>
    <row r="1470" spans="2:11" s="196" customFormat="1" ht="15" customHeight="1" x14ac:dyDescent="0.3">
      <c r="B1470" s="193" t="s">
        <v>312</v>
      </c>
      <c r="C1470" s="183">
        <v>0</v>
      </c>
      <c r="D1470" s="184">
        <v>460.94</v>
      </c>
      <c r="E1470" s="183">
        <f t="shared" si="110"/>
        <v>3347622.844</v>
      </c>
      <c r="F1470" s="194">
        <v>45116</v>
      </c>
      <c r="G1470" s="195" t="str">
        <f t="shared" si="108"/>
        <v>VIGENTE</v>
      </c>
      <c r="H1470" s="195" t="s">
        <v>10685</v>
      </c>
      <c r="I1470" s="248" t="s">
        <v>10655</v>
      </c>
      <c r="J1470" s="25"/>
      <c r="K1470" s="26"/>
    </row>
    <row r="1471" spans="2:11" s="196" customFormat="1" ht="15" customHeight="1" x14ac:dyDescent="0.3">
      <c r="B1471" s="193" t="s">
        <v>312</v>
      </c>
      <c r="C1471" s="183">
        <v>0</v>
      </c>
      <c r="D1471" s="184">
        <v>258.67</v>
      </c>
      <c r="E1471" s="183">
        <f t="shared" si="110"/>
        <v>1878616.7420000003</v>
      </c>
      <c r="F1471" s="194">
        <v>45122</v>
      </c>
      <c r="G1471" s="195" t="str">
        <f t="shared" si="108"/>
        <v>VIGENTE</v>
      </c>
      <c r="H1471" s="195" t="s">
        <v>10685</v>
      </c>
      <c r="I1471" s="248" t="s">
        <v>10655</v>
      </c>
      <c r="J1471" s="25"/>
      <c r="K1471" s="26"/>
    </row>
    <row r="1472" spans="2:11" s="196" customFormat="1" ht="15" customHeight="1" x14ac:dyDescent="0.3">
      <c r="B1472" s="193" t="s">
        <v>312</v>
      </c>
      <c r="C1472" s="183">
        <v>0</v>
      </c>
      <c r="D1472" s="184">
        <v>1100.9000000000001</v>
      </c>
      <c r="E1472" s="183">
        <f t="shared" si="110"/>
        <v>7995396.3400000008</v>
      </c>
      <c r="F1472" s="194">
        <v>45122</v>
      </c>
      <c r="G1472" s="195" t="str">
        <f t="shared" si="108"/>
        <v>VIGENTE</v>
      </c>
      <c r="H1472" s="195" t="s">
        <v>10685</v>
      </c>
      <c r="I1472" s="248" t="s">
        <v>10655</v>
      </c>
      <c r="J1472" s="25"/>
      <c r="K1472" s="26"/>
    </row>
    <row r="1473" spans="2:11" s="196" customFormat="1" ht="15" customHeight="1" x14ac:dyDescent="0.3">
      <c r="B1473" s="193" t="s">
        <v>312</v>
      </c>
      <c r="C1473" s="183">
        <v>0</v>
      </c>
      <c r="D1473" s="184">
        <v>1756.9</v>
      </c>
      <c r="E1473" s="183">
        <f t="shared" si="110"/>
        <v>12759661.940000001</v>
      </c>
      <c r="F1473" s="194">
        <v>45122</v>
      </c>
      <c r="G1473" s="195" t="str">
        <f t="shared" si="108"/>
        <v>VIGENTE</v>
      </c>
      <c r="H1473" s="195" t="s">
        <v>10685</v>
      </c>
      <c r="I1473" s="248" t="s">
        <v>10655</v>
      </c>
      <c r="J1473" s="25"/>
      <c r="K1473" s="26"/>
    </row>
    <row r="1474" spans="2:11" s="196" customFormat="1" ht="15" customHeight="1" x14ac:dyDescent="0.3">
      <c r="B1474" s="193" t="s">
        <v>312</v>
      </c>
      <c r="C1474" s="183">
        <v>0</v>
      </c>
      <c r="D1474" s="184">
        <v>831.18</v>
      </c>
      <c r="E1474" s="183">
        <f t="shared" si="110"/>
        <v>6036527.8679999998</v>
      </c>
      <c r="F1474" s="194">
        <v>45122</v>
      </c>
      <c r="G1474" s="195" t="str">
        <f t="shared" si="108"/>
        <v>VIGENTE</v>
      </c>
      <c r="H1474" s="195" t="s">
        <v>10685</v>
      </c>
      <c r="I1474" s="248" t="s">
        <v>10655</v>
      </c>
      <c r="J1474" s="25"/>
      <c r="K1474" s="26"/>
    </row>
    <row r="1475" spans="2:11" s="196" customFormat="1" ht="15" customHeight="1" x14ac:dyDescent="0.3">
      <c r="B1475" s="193" t="s">
        <v>312</v>
      </c>
      <c r="C1475" s="183">
        <v>0</v>
      </c>
      <c r="D1475" s="184">
        <v>87.82</v>
      </c>
      <c r="E1475" s="183">
        <f t="shared" si="110"/>
        <v>637801.53200000001</v>
      </c>
      <c r="F1475" s="194">
        <v>45122</v>
      </c>
      <c r="G1475" s="195" t="str">
        <f t="shared" si="108"/>
        <v>VIGENTE</v>
      </c>
      <c r="H1475" s="195" t="s">
        <v>10685</v>
      </c>
      <c r="I1475" s="248" t="s">
        <v>10655</v>
      </c>
      <c r="J1475" s="25"/>
      <c r="K1475" s="26"/>
    </row>
    <row r="1476" spans="2:11" s="196" customFormat="1" ht="15" customHeight="1" x14ac:dyDescent="0.3">
      <c r="B1476" s="193" t="s">
        <v>312</v>
      </c>
      <c r="C1476" s="183">
        <v>0</v>
      </c>
      <c r="D1476" s="184">
        <v>394.61</v>
      </c>
      <c r="E1476" s="183">
        <f t="shared" si="110"/>
        <v>2865894.5860000001</v>
      </c>
      <c r="F1476" s="194">
        <v>45122</v>
      </c>
      <c r="G1476" s="195" t="str">
        <f t="shared" si="108"/>
        <v>VIGENTE</v>
      </c>
      <c r="H1476" s="195" t="s">
        <v>10685</v>
      </c>
      <c r="I1476" s="248" t="s">
        <v>10655</v>
      </c>
      <c r="J1476" s="25"/>
      <c r="K1476" s="26"/>
    </row>
    <row r="1477" spans="2:11" s="196" customFormat="1" ht="15" customHeight="1" x14ac:dyDescent="0.3">
      <c r="B1477" s="193" t="s">
        <v>312</v>
      </c>
      <c r="C1477" s="183">
        <v>0</v>
      </c>
      <c r="D1477" s="184">
        <v>588.61</v>
      </c>
      <c r="E1477" s="183">
        <f t="shared" si="110"/>
        <v>4274838.9860000005</v>
      </c>
      <c r="F1477" s="194">
        <v>45127</v>
      </c>
      <c r="G1477" s="195" t="str">
        <f t="shared" si="108"/>
        <v>VIGENTE</v>
      </c>
      <c r="H1477" s="195" t="s">
        <v>10685</v>
      </c>
      <c r="I1477" s="248" t="s">
        <v>10655</v>
      </c>
      <c r="J1477" s="25"/>
      <c r="K1477" s="26"/>
    </row>
    <row r="1478" spans="2:11" s="196" customFormat="1" ht="15" customHeight="1" x14ac:dyDescent="0.3">
      <c r="B1478" s="193" t="s">
        <v>312</v>
      </c>
      <c r="C1478" s="183">
        <v>0</v>
      </c>
      <c r="D1478" s="184">
        <v>6336.27</v>
      </c>
      <c r="E1478" s="183">
        <f t="shared" si="110"/>
        <v>46017794.502000004</v>
      </c>
      <c r="F1478" s="194">
        <v>45458</v>
      </c>
      <c r="G1478" s="195" t="str">
        <f t="shared" si="108"/>
        <v>VIGENTE</v>
      </c>
      <c r="H1478" s="195" t="s">
        <v>10685</v>
      </c>
      <c r="I1478" s="248" t="s">
        <v>10662</v>
      </c>
      <c r="J1478" s="25"/>
      <c r="K1478" s="26"/>
    </row>
    <row r="1479" spans="2:11" s="196" customFormat="1" ht="15" customHeight="1" x14ac:dyDescent="0.3">
      <c r="B1479" s="193" t="s">
        <v>312</v>
      </c>
      <c r="C1479" s="183">
        <v>0</v>
      </c>
      <c r="D1479" s="184">
        <v>954</v>
      </c>
      <c r="E1479" s="183">
        <f t="shared" si="110"/>
        <v>6928520.4000000004</v>
      </c>
      <c r="F1479" s="194">
        <v>45458</v>
      </c>
      <c r="G1479" s="195" t="str">
        <f t="shared" si="108"/>
        <v>VIGENTE</v>
      </c>
      <c r="H1479" s="195" t="s">
        <v>10685</v>
      </c>
      <c r="I1479" s="248" t="s">
        <v>10662</v>
      </c>
      <c r="J1479" s="25"/>
      <c r="K1479" s="26"/>
    </row>
    <row r="1480" spans="2:11" s="196" customFormat="1" ht="15" customHeight="1" x14ac:dyDescent="0.3">
      <c r="B1480" s="193" t="s">
        <v>312</v>
      </c>
      <c r="C1480" s="183">
        <v>0</v>
      </c>
      <c r="D1480" s="184">
        <v>30401</v>
      </c>
      <c r="E1480" s="183">
        <f t="shared" si="110"/>
        <v>220790302.60000002</v>
      </c>
      <c r="F1480" s="194">
        <v>45458</v>
      </c>
      <c r="G1480" s="195" t="str">
        <f t="shared" ref="G1480:G1543" si="111">+IF(F1480&gt;=$C$6,"VIGENTE","VENCIDO")</f>
        <v>VIGENTE</v>
      </c>
      <c r="H1480" s="195" t="s">
        <v>10685</v>
      </c>
      <c r="I1480" s="248" t="s">
        <v>10655</v>
      </c>
      <c r="J1480" s="25"/>
      <c r="K1480" s="26"/>
    </row>
    <row r="1481" spans="2:11" s="196" customFormat="1" ht="15" customHeight="1" x14ac:dyDescent="0.3">
      <c r="B1481" s="193" t="s">
        <v>312</v>
      </c>
      <c r="C1481" s="183">
        <v>0</v>
      </c>
      <c r="D1481" s="184">
        <v>5300</v>
      </c>
      <c r="E1481" s="183">
        <f t="shared" si="110"/>
        <v>38491780</v>
      </c>
      <c r="F1481" s="194">
        <v>45458</v>
      </c>
      <c r="G1481" s="195" t="str">
        <f t="shared" si="111"/>
        <v>VIGENTE</v>
      </c>
      <c r="H1481" s="195" t="s">
        <v>10685</v>
      </c>
      <c r="I1481" s="248" t="s">
        <v>10655</v>
      </c>
      <c r="J1481" s="25"/>
      <c r="K1481" s="26"/>
    </row>
    <row r="1482" spans="2:11" s="196" customFormat="1" ht="15" customHeight="1" x14ac:dyDescent="0.3">
      <c r="B1482" s="193" t="s">
        <v>10260</v>
      </c>
      <c r="C1482" s="183">
        <v>27200000</v>
      </c>
      <c r="D1482" s="184">
        <v>0</v>
      </c>
      <c r="E1482" s="183">
        <f>+C1482</f>
        <v>27200000</v>
      </c>
      <c r="F1482" s="194">
        <v>44986</v>
      </c>
      <c r="G1482" s="195" t="str">
        <f t="shared" si="111"/>
        <v>VENCIDO</v>
      </c>
      <c r="H1482" s="195" t="s">
        <v>10674</v>
      </c>
      <c r="I1482" s="248" t="s">
        <v>10657</v>
      </c>
      <c r="J1482" s="25"/>
      <c r="K1482" s="26"/>
    </row>
    <row r="1483" spans="2:11" s="196" customFormat="1" ht="15" customHeight="1" x14ac:dyDescent="0.3">
      <c r="B1483" s="193" t="s">
        <v>10260</v>
      </c>
      <c r="C1483" s="183">
        <v>81460359</v>
      </c>
      <c r="D1483" s="184">
        <v>0</v>
      </c>
      <c r="E1483" s="183">
        <f>+C1483</f>
        <v>81460359</v>
      </c>
      <c r="F1483" s="194">
        <v>45046</v>
      </c>
      <c r="G1483" s="195" t="str">
        <f t="shared" si="111"/>
        <v>VENCIDO</v>
      </c>
      <c r="H1483" s="195" t="s">
        <v>10674</v>
      </c>
      <c r="I1483" s="248" t="s">
        <v>10659</v>
      </c>
      <c r="J1483" s="25"/>
      <c r="K1483" s="26"/>
    </row>
    <row r="1484" spans="2:11" s="196" customFormat="1" ht="15" customHeight="1" x14ac:dyDescent="0.3">
      <c r="B1484" s="193" t="s">
        <v>10260</v>
      </c>
      <c r="C1484" s="183">
        <v>11488500</v>
      </c>
      <c r="D1484" s="184">
        <v>0</v>
      </c>
      <c r="E1484" s="183">
        <f>+C1484</f>
        <v>11488500</v>
      </c>
      <c r="F1484" s="194">
        <v>45112</v>
      </c>
      <c r="G1484" s="195" t="str">
        <f t="shared" si="111"/>
        <v>VIGENTE</v>
      </c>
      <c r="H1484" s="195" t="s">
        <v>10674</v>
      </c>
      <c r="I1484" s="248" t="s">
        <v>10657</v>
      </c>
      <c r="J1484" s="25"/>
      <c r="K1484" s="26"/>
    </row>
    <row r="1485" spans="2:11" s="196" customFormat="1" ht="15" customHeight="1" x14ac:dyDescent="0.3">
      <c r="B1485" s="193" t="s">
        <v>10260</v>
      </c>
      <c r="C1485" s="183">
        <v>16146000</v>
      </c>
      <c r="D1485" s="184">
        <v>0</v>
      </c>
      <c r="E1485" s="183">
        <f>+C1485</f>
        <v>16146000</v>
      </c>
      <c r="F1485" s="194">
        <v>45112</v>
      </c>
      <c r="G1485" s="195" t="str">
        <f t="shared" si="111"/>
        <v>VIGENTE</v>
      </c>
      <c r="H1485" s="195" t="s">
        <v>10674</v>
      </c>
      <c r="I1485" s="248" t="s">
        <v>10657</v>
      </c>
      <c r="J1485" s="25"/>
      <c r="K1485" s="26"/>
    </row>
    <row r="1486" spans="2:11" s="196" customFormat="1" ht="15" customHeight="1" x14ac:dyDescent="0.3">
      <c r="B1486" s="193" t="s">
        <v>10260</v>
      </c>
      <c r="C1486" s="183">
        <v>25047000</v>
      </c>
      <c r="D1486" s="184">
        <v>0</v>
      </c>
      <c r="E1486" s="183">
        <f>+C1486</f>
        <v>25047000</v>
      </c>
      <c r="F1486" s="194">
        <v>45112</v>
      </c>
      <c r="G1486" s="195" t="str">
        <f t="shared" si="111"/>
        <v>VIGENTE</v>
      </c>
      <c r="H1486" s="195" t="s">
        <v>10674</v>
      </c>
      <c r="I1486" s="248" t="s">
        <v>10657</v>
      </c>
      <c r="J1486" s="25"/>
      <c r="K1486" s="26"/>
    </row>
    <row r="1487" spans="2:11" s="196" customFormat="1" ht="15" customHeight="1" x14ac:dyDescent="0.3">
      <c r="B1487" s="193" t="s">
        <v>10261</v>
      </c>
      <c r="C1487" s="183">
        <v>0</v>
      </c>
      <c r="D1487" s="184">
        <v>285.29000000000002</v>
      </c>
      <c r="E1487" s="183">
        <f t="shared" ref="E1487:E1491" si="112">+D1487*$C$7</f>
        <v>2071947.1540000003</v>
      </c>
      <c r="F1487" s="194">
        <v>45026</v>
      </c>
      <c r="G1487" s="195" t="str">
        <f t="shared" si="111"/>
        <v>VENCIDO</v>
      </c>
      <c r="H1487" s="195" t="s">
        <v>10674</v>
      </c>
      <c r="I1487" s="248" t="s">
        <v>10655</v>
      </c>
      <c r="J1487" s="25"/>
      <c r="K1487" s="26"/>
    </row>
    <row r="1488" spans="2:11" s="196" customFormat="1" ht="15" customHeight="1" x14ac:dyDescent="0.3">
      <c r="B1488" s="193" t="s">
        <v>10261</v>
      </c>
      <c r="C1488" s="183">
        <v>0</v>
      </c>
      <c r="D1488" s="184">
        <v>8086.02</v>
      </c>
      <c r="E1488" s="183">
        <f t="shared" si="112"/>
        <v>58725528.852000006</v>
      </c>
      <c r="F1488" s="194">
        <v>45033</v>
      </c>
      <c r="G1488" s="195" t="str">
        <f t="shared" si="111"/>
        <v>VENCIDO</v>
      </c>
      <c r="H1488" s="195" t="s">
        <v>10674</v>
      </c>
      <c r="I1488" s="248" t="s">
        <v>10655</v>
      </c>
      <c r="J1488" s="25"/>
      <c r="K1488" s="26"/>
    </row>
    <row r="1489" spans="2:11" s="196" customFormat="1" ht="15" customHeight="1" x14ac:dyDescent="0.3">
      <c r="B1489" s="193" t="s">
        <v>10261</v>
      </c>
      <c r="C1489" s="183">
        <v>0</v>
      </c>
      <c r="D1489" s="184">
        <v>13669.8</v>
      </c>
      <c r="E1489" s="183">
        <f t="shared" si="112"/>
        <v>99278289.480000004</v>
      </c>
      <c r="F1489" s="194">
        <v>45051</v>
      </c>
      <c r="G1489" s="195" t="str">
        <f t="shared" si="111"/>
        <v>VENCIDO</v>
      </c>
      <c r="H1489" s="195" t="s">
        <v>10674</v>
      </c>
      <c r="I1489" s="248" t="s">
        <v>10655</v>
      </c>
      <c r="J1489" s="25"/>
      <c r="K1489" s="26"/>
    </row>
    <row r="1490" spans="2:11" s="196" customFormat="1" ht="15" customHeight="1" x14ac:dyDescent="0.3">
      <c r="B1490" s="193" t="s">
        <v>10261</v>
      </c>
      <c r="C1490" s="183">
        <v>0</v>
      </c>
      <c r="D1490" s="184">
        <v>2628.95</v>
      </c>
      <c r="E1490" s="183">
        <f t="shared" si="112"/>
        <v>19093012.27</v>
      </c>
      <c r="F1490" s="194">
        <v>45350</v>
      </c>
      <c r="G1490" s="195" t="str">
        <f t="shared" si="111"/>
        <v>VIGENTE</v>
      </c>
      <c r="H1490" s="195" t="s">
        <v>10674</v>
      </c>
      <c r="I1490" s="248" t="s">
        <v>10655</v>
      </c>
      <c r="J1490" s="25"/>
      <c r="K1490" s="26"/>
    </row>
    <row r="1491" spans="2:11" s="196" customFormat="1" ht="15" customHeight="1" x14ac:dyDescent="0.3">
      <c r="B1491" s="193" t="s">
        <v>10261</v>
      </c>
      <c r="C1491" s="183">
        <v>0</v>
      </c>
      <c r="D1491" s="184">
        <v>1126.69</v>
      </c>
      <c r="E1491" s="183">
        <f t="shared" si="112"/>
        <v>8182698.7940000007</v>
      </c>
      <c r="F1491" s="194">
        <v>45107</v>
      </c>
      <c r="G1491" s="195" t="str">
        <f t="shared" si="111"/>
        <v>VIGENTE</v>
      </c>
      <c r="H1491" s="195" t="s">
        <v>10674</v>
      </c>
      <c r="I1491" s="248" t="s">
        <v>10655</v>
      </c>
      <c r="J1491" s="25"/>
      <c r="K1491" s="26"/>
    </row>
    <row r="1492" spans="2:11" s="196" customFormat="1" ht="15" customHeight="1" x14ac:dyDescent="0.3">
      <c r="B1492" s="193" t="s">
        <v>10262</v>
      </c>
      <c r="C1492" s="183">
        <v>217200</v>
      </c>
      <c r="D1492" s="184">
        <v>0</v>
      </c>
      <c r="E1492" s="183">
        <f t="shared" ref="E1492:E1527" si="113">+C1492</f>
        <v>217200</v>
      </c>
      <c r="F1492" s="194">
        <v>45117</v>
      </c>
      <c r="G1492" s="195" t="str">
        <f t="shared" si="111"/>
        <v>VIGENTE</v>
      </c>
      <c r="H1492" s="195" t="s">
        <v>10674</v>
      </c>
      <c r="I1492" s="248" t="s">
        <v>10657</v>
      </c>
      <c r="J1492" s="25"/>
      <c r="K1492" s="26"/>
    </row>
    <row r="1493" spans="2:11" s="196" customFormat="1" ht="15" customHeight="1" x14ac:dyDescent="0.3">
      <c r="B1493" s="193" t="s">
        <v>10262</v>
      </c>
      <c r="C1493" s="183">
        <v>217200</v>
      </c>
      <c r="D1493" s="184">
        <v>0</v>
      </c>
      <c r="E1493" s="183">
        <f t="shared" si="113"/>
        <v>217200</v>
      </c>
      <c r="F1493" s="194">
        <v>45179</v>
      </c>
      <c r="G1493" s="195" t="str">
        <f t="shared" si="111"/>
        <v>VIGENTE</v>
      </c>
      <c r="H1493" s="195" t="s">
        <v>10674</v>
      </c>
      <c r="I1493" s="248" t="s">
        <v>10657</v>
      </c>
      <c r="J1493" s="25"/>
      <c r="K1493" s="26"/>
    </row>
    <row r="1494" spans="2:11" s="196" customFormat="1" ht="15" customHeight="1" x14ac:dyDescent="0.3">
      <c r="B1494" s="193" t="s">
        <v>10262</v>
      </c>
      <c r="C1494" s="183">
        <v>77200</v>
      </c>
      <c r="D1494" s="184">
        <v>0</v>
      </c>
      <c r="E1494" s="183">
        <f t="shared" si="113"/>
        <v>77200</v>
      </c>
      <c r="F1494" s="194">
        <v>45209</v>
      </c>
      <c r="G1494" s="195" t="str">
        <f t="shared" si="111"/>
        <v>VIGENTE</v>
      </c>
      <c r="H1494" s="195" t="s">
        <v>10674</v>
      </c>
      <c r="I1494" s="248" t="s">
        <v>10657</v>
      </c>
      <c r="J1494" s="25"/>
      <c r="K1494" s="26"/>
    </row>
    <row r="1495" spans="2:11" s="196" customFormat="1" ht="15" customHeight="1" x14ac:dyDescent="0.3">
      <c r="B1495" s="193" t="s">
        <v>10262</v>
      </c>
      <c r="C1495" s="183">
        <v>217200</v>
      </c>
      <c r="D1495" s="184">
        <v>0</v>
      </c>
      <c r="E1495" s="183">
        <f t="shared" si="113"/>
        <v>217200</v>
      </c>
      <c r="F1495" s="194">
        <v>45148</v>
      </c>
      <c r="G1495" s="195" t="str">
        <f t="shared" si="111"/>
        <v>VIGENTE</v>
      </c>
      <c r="H1495" s="195" t="s">
        <v>10674</v>
      </c>
      <c r="I1495" s="248" t="s">
        <v>10657</v>
      </c>
      <c r="J1495" s="25"/>
      <c r="K1495" s="26"/>
    </row>
    <row r="1496" spans="2:11" s="196" customFormat="1" ht="15" customHeight="1" x14ac:dyDescent="0.3">
      <c r="B1496" s="193" t="s">
        <v>10262</v>
      </c>
      <c r="C1496" s="183">
        <v>780000</v>
      </c>
      <c r="D1496" s="184">
        <v>0</v>
      </c>
      <c r="E1496" s="183">
        <f t="shared" si="113"/>
        <v>780000</v>
      </c>
      <c r="F1496" s="194">
        <v>45356</v>
      </c>
      <c r="G1496" s="195" t="str">
        <f t="shared" si="111"/>
        <v>VIGENTE</v>
      </c>
      <c r="H1496" s="195" t="s">
        <v>10674</v>
      </c>
      <c r="I1496" s="248" t="s">
        <v>10657</v>
      </c>
      <c r="J1496" s="25"/>
      <c r="K1496" s="26"/>
    </row>
    <row r="1497" spans="2:11" s="196" customFormat="1" ht="15" customHeight="1" x14ac:dyDescent="0.3">
      <c r="B1497" s="193" t="s">
        <v>10262</v>
      </c>
      <c r="C1497" s="183">
        <v>780000</v>
      </c>
      <c r="D1497" s="184">
        <v>0</v>
      </c>
      <c r="E1497" s="183">
        <f t="shared" si="113"/>
        <v>780000</v>
      </c>
      <c r="F1497" s="194">
        <v>45296</v>
      </c>
      <c r="G1497" s="195" t="str">
        <f t="shared" si="111"/>
        <v>VIGENTE</v>
      </c>
      <c r="H1497" s="195" t="s">
        <v>10674</v>
      </c>
      <c r="I1497" s="248" t="s">
        <v>10657</v>
      </c>
      <c r="J1497" s="25"/>
      <c r="K1497" s="26"/>
    </row>
    <row r="1498" spans="2:11" s="196" customFormat="1" ht="15" customHeight="1" x14ac:dyDescent="0.3">
      <c r="B1498" s="193" t="s">
        <v>10262</v>
      </c>
      <c r="C1498" s="183">
        <v>780000</v>
      </c>
      <c r="D1498" s="184">
        <v>0</v>
      </c>
      <c r="E1498" s="183">
        <f t="shared" si="113"/>
        <v>780000</v>
      </c>
      <c r="F1498" s="194">
        <v>45327</v>
      </c>
      <c r="G1498" s="195" t="str">
        <f t="shared" si="111"/>
        <v>VIGENTE</v>
      </c>
      <c r="H1498" s="195" t="s">
        <v>10674</v>
      </c>
      <c r="I1498" s="248" t="s">
        <v>10657</v>
      </c>
      <c r="J1498" s="25"/>
      <c r="K1498" s="26"/>
    </row>
    <row r="1499" spans="2:11" s="196" customFormat="1" ht="15" customHeight="1" x14ac:dyDescent="0.3">
      <c r="B1499" s="193" t="s">
        <v>10262</v>
      </c>
      <c r="C1499" s="183">
        <v>780000</v>
      </c>
      <c r="D1499" s="184">
        <v>0</v>
      </c>
      <c r="E1499" s="183">
        <f t="shared" si="113"/>
        <v>780000</v>
      </c>
      <c r="F1499" s="194">
        <v>45386</v>
      </c>
      <c r="G1499" s="195" t="str">
        <f t="shared" si="111"/>
        <v>VIGENTE</v>
      </c>
      <c r="H1499" s="195" t="s">
        <v>10674</v>
      </c>
      <c r="I1499" s="248" t="s">
        <v>10657</v>
      </c>
      <c r="J1499" s="25"/>
      <c r="K1499" s="26"/>
    </row>
    <row r="1500" spans="2:11" s="196" customFormat="1" ht="15" customHeight="1" x14ac:dyDescent="0.3">
      <c r="B1500" s="193" t="s">
        <v>10262</v>
      </c>
      <c r="C1500" s="183">
        <v>780000</v>
      </c>
      <c r="D1500" s="184">
        <v>0</v>
      </c>
      <c r="E1500" s="183">
        <f t="shared" si="113"/>
        <v>780000</v>
      </c>
      <c r="F1500" s="194">
        <v>45143</v>
      </c>
      <c r="G1500" s="195" t="str">
        <f t="shared" si="111"/>
        <v>VIGENTE</v>
      </c>
      <c r="H1500" s="195" t="s">
        <v>10674</v>
      </c>
      <c r="I1500" s="248" t="s">
        <v>10657</v>
      </c>
      <c r="J1500" s="25"/>
      <c r="K1500" s="26"/>
    </row>
    <row r="1501" spans="2:11" s="196" customFormat="1" ht="15" customHeight="1" x14ac:dyDescent="0.3">
      <c r="B1501" s="193" t="s">
        <v>10262</v>
      </c>
      <c r="C1501" s="183">
        <v>780000</v>
      </c>
      <c r="D1501" s="184">
        <v>0</v>
      </c>
      <c r="E1501" s="183">
        <f t="shared" si="113"/>
        <v>780000</v>
      </c>
      <c r="F1501" s="194">
        <v>45204</v>
      </c>
      <c r="G1501" s="195" t="str">
        <f t="shared" si="111"/>
        <v>VIGENTE</v>
      </c>
      <c r="H1501" s="195" t="s">
        <v>10674</v>
      </c>
      <c r="I1501" s="248" t="s">
        <v>10657</v>
      </c>
      <c r="J1501" s="25"/>
      <c r="K1501" s="26"/>
    </row>
    <row r="1502" spans="2:11" s="196" customFormat="1" ht="15" customHeight="1" x14ac:dyDescent="0.3">
      <c r="B1502" s="193" t="s">
        <v>10262</v>
      </c>
      <c r="C1502" s="183">
        <v>780000</v>
      </c>
      <c r="D1502" s="184">
        <v>0</v>
      </c>
      <c r="E1502" s="183">
        <f t="shared" si="113"/>
        <v>780000</v>
      </c>
      <c r="F1502" s="194">
        <v>45174</v>
      </c>
      <c r="G1502" s="195" t="str">
        <f t="shared" si="111"/>
        <v>VIGENTE</v>
      </c>
      <c r="H1502" s="195" t="s">
        <v>10674</v>
      </c>
      <c r="I1502" s="248" t="s">
        <v>10657</v>
      </c>
      <c r="J1502" s="25"/>
      <c r="K1502" s="26"/>
    </row>
    <row r="1503" spans="2:11" s="196" customFormat="1" ht="15" customHeight="1" x14ac:dyDescent="0.3">
      <c r="B1503" s="193" t="s">
        <v>10262</v>
      </c>
      <c r="C1503" s="183">
        <v>780000</v>
      </c>
      <c r="D1503" s="184">
        <v>0</v>
      </c>
      <c r="E1503" s="183">
        <f t="shared" si="113"/>
        <v>780000</v>
      </c>
      <c r="F1503" s="194">
        <v>45235</v>
      </c>
      <c r="G1503" s="195" t="str">
        <f t="shared" si="111"/>
        <v>VIGENTE</v>
      </c>
      <c r="H1503" s="195" t="s">
        <v>10674</v>
      </c>
      <c r="I1503" s="248" t="s">
        <v>10657</v>
      </c>
      <c r="J1503" s="25"/>
      <c r="K1503" s="26"/>
    </row>
    <row r="1504" spans="2:11" s="196" customFormat="1" ht="15" customHeight="1" x14ac:dyDescent="0.3">
      <c r="B1504" s="193" t="s">
        <v>10262</v>
      </c>
      <c r="C1504" s="183">
        <v>780000</v>
      </c>
      <c r="D1504" s="184">
        <v>0</v>
      </c>
      <c r="E1504" s="183">
        <f t="shared" si="113"/>
        <v>780000</v>
      </c>
      <c r="F1504" s="194">
        <v>45265</v>
      </c>
      <c r="G1504" s="195" t="str">
        <f t="shared" si="111"/>
        <v>VIGENTE</v>
      </c>
      <c r="H1504" s="195" t="s">
        <v>10674</v>
      </c>
      <c r="I1504" s="248" t="s">
        <v>10657</v>
      </c>
      <c r="J1504" s="25"/>
      <c r="K1504" s="26"/>
    </row>
    <row r="1505" spans="2:11" s="196" customFormat="1" ht="15" customHeight="1" x14ac:dyDescent="0.3">
      <c r="B1505" s="193" t="s">
        <v>10263</v>
      </c>
      <c r="C1505" s="183">
        <v>2200000</v>
      </c>
      <c r="D1505" s="184">
        <v>0</v>
      </c>
      <c r="E1505" s="183">
        <f t="shared" si="113"/>
        <v>2200000</v>
      </c>
      <c r="F1505" s="194">
        <v>43885</v>
      </c>
      <c r="G1505" s="195" t="str">
        <f t="shared" si="111"/>
        <v>VENCIDO</v>
      </c>
      <c r="H1505" s="195" t="s">
        <v>10674</v>
      </c>
      <c r="I1505" s="248" t="s">
        <v>10657</v>
      </c>
      <c r="J1505" s="25"/>
      <c r="K1505" s="26"/>
    </row>
    <row r="1506" spans="2:11" s="196" customFormat="1" ht="15" customHeight="1" x14ac:dyDescent="0.3">
      <c r="B1506" s="193" t="s">
        <v>10264</v>
      </c>
      <c r="C1506" s="183">
        <v>781900</v>
      </c>
      <c r="D1506" s="184">
        <v>0</v>
      </c>
      <c r="E1506" s="183">
        <f t="shared" si="113"/>
        <v>781900</v>
      </c>
      <c r="F1506" s="194">
        <v>45085</v>
      </c>
      <c r="G1506" s="195" t="str">
        <f t="shared" si="111"/>
        <v>VENCIDO</v>
      </c>
      <c r="H1506" s="195" t="s">
        <v>10674</v>
      </c>
      <c r="I1506" s="248" t="s">
        <v>10657</v>
      </c>
      <c r="J1506" s="25"/>
      <c r="K1506" s="26"/>
    </row>
    <row r="1507" spans="2:11" s="196" customFormat="1" ht="15" customHeight="1" x14ac:dyDescent="0.3">
      <c r="B1507" s="193" t="s">
        <v>10264</v>
      </c>
      <c r="C1507" s="183">
        <v>983000</v>
      </c>
      <c r="D1507" s="184">
        <v>0</v>
      </c>
      <c r="E1507" s="183">
        <f t="shared" si="113"/>
        <v>983000</v>
      </c>
      <c r="F1507" s="194">
        <v>45085</v>
      </c>
      <c r="G1507" s="195" t="str">
        <f t="shared" si="111"/>
        <v>VENCIDO</v>
      </c>
      <c r="H1507" s="195" t="s">
        <v>10674</v>
      </c>
      <c r="I1507" s="248" t="s">
        <v>10657</v>
      </c>
      <c r="J1507" s="25"/>
      <c r="K1507" s="26"/>
    </row>
    <row r="1508" spans="2:11" s="196" customFormat="1" ht="15" customHeight="1" x14ac:dyDescent="0.3">
      <c r="B1508" s="193" t="s">
        <v>10264</v>
      </c>
      <c r="C1508" s="183">
        <v>4535000</v>
      </c>
      <c r="D1508" s="184">
        <v>0</v>
      </c>
      <c r="E1508" s="183">
        <f t="shared" si="113"/>
        <v>4535000</v>
      </c>
      <c r="F1508" s="194">
        <v>45085</v>
      </c>
      <c r="G1508" s="195" t="str">
        <f t="shared" si="111"/>
        <v>VENCIDO</v>
      </c>
      <c r="H1508" s="195" t="s">
        <v>10674</v>
      </c>
      <c r="I1508" s="248" t="s">
        <v>10657</v>
      </c>
      <c r="J1508" s="25"/>
      <c r="K1508" s="26"/>
    </row>
    <row r="1509" spans="2:11" s="196" customFormat="1" ht="15" customHeight="1" x14ac:dyDescent="0.3">
      <c r="B1509" s="193" t="s">
        <v>10264</v>
      </c>
      <c r="C1509" s="183">
        <v>6966500</v>
      </c>
      <c r="D1509" s="184">
        <v>0</v>
      </c>
      <c r="E1509" s="183">
        <f t="shared" si="113"/>
        <v>6966500</v>
      </c>
      <c r="F1509" s="194">
        <v>45085</v>
      </c>
      <c r="G1509" s="195" t="str">
        <f t="shared" si="111"/>
        <v>VENCIDO</v>
      </c>
      <c r="H1509" s="195" t="s">
        <v>10674</v>
      </c>
      <c r="I1509" s="248" t="s">
        <v>10657</v>
      </c>
      <c r="J1509" s="25"/>
      <c r="K1509" s="26"/>
    </row>
    <row r="1510" spans="2:11" s="196" customFormat="1" ht="15" customHeight="1" x14ac:dyDescent="0.3">
      <c r="B1510" s="193" t="s">
        <v>10264</v>
      </c>
      <c r="C1510" s="183">
        <v>4265000</v>
      </c>
      <c r="D1510" s="184">
        <v>0</v>
      </c>
      <c r="E1510" s="183">
        <f t="shared" si="113"/>
        <v>4265000</v>
      </c>
      <c r="F1510" s="194">
        <v>45085</v>
      </c>
      <c r="G1510" s="195" t="str">
        <f t="shared" si="111"/>
        <v>VENCIDO</v>
      </c>
      <c r="H1510" s="195" t="s">
        <v>10674</v>
      </c>
      <c r="I1510" s="248" t="s">
        <v>10657</v>
      </c>
      <c r="J1510" s="25"/>
      <c r="K1510" s="26"/>
    </row>
    <row r="1511" spans="2:11" s="196" customFormat="1" ht="15" customHeight="1" x14ac:dyDescent="0.3">
      <c r="B1511" s="193" t="s">
        <v>10264</v>
      </c>
      <c r="C1511" s="183">
        <v>1239000</v>
      </c>
      <c r="D1511" s="184">
        <v>0</v>
      </c>
      <c r="E1511" s="183">
        <f t="shared" si="113"/>
        <v>1239000</v>
      </c>
      <c r="F1511" s="194">
        <v>45085</v>
      </c>
      <c r="G1511" s="195" t="str">
        <f t="shared" si="111"/>
        <v>VENCIDO</v>
      </c>
      <c r="H1511" s="195" t="s">
        <v>10674</v>
      </c>
      <c r="I1511" s="248" t="s">
        <v>10657</v>
      </c>
      <c r="J1511" s="25"/>
      <c r="K1511" s="26"/>
    </row>
    <row r="1512" spans="2:11" s="196" customFormat="1" ht="15" customHeight="1" x14ac:dyDescent="0.3">
      <c r="B1512" s="193" t="s">
        <v>10264</v>
      </c>
      <c r="C1512" s="183">
        <v>2163500</v>
      </c>
      <c r="D1512" s="184">
        <v>0</v>
      </c>
      <c r="E1512" s="183">
        <f t="shared" si="113"/>
        <v>2163500</v>
      </c>
      <c r="F1512" s="194">
        <v>45085</v>
      </c>
      <c r="G1512" s="195" t="str">
        <f t="shared" si="111"/>
        <v>VENCIDO</v>
      </c>
      <c r="H1512" s="195" t="s">
        <v>10674</v>
      </c>
      <c r="I1512" s="248" t="s">
        <v>10657</v>
      </c>
      <c r="J1512" s="25"/>
      <c r="K1512" s="26"/>
    </row>
    <row r="1513" spans="2:11" s="196" customFormat="1" ht="15" customHeight="1" x14ac:dyDescent="0.3">
      <c r="B1513" s="193" t="s">
        <v>10264</v>
      </c>
      <c r="C1513" s="183">
        <v>182000</v>
      </c>
      <c r="D1513" s="184">
        <v>0</v>
      </c>
      <c r="E1513" s="183">
        <f t="shared" si="113"/>
        <v>182000</v>
      </c>
      <c r="F1513" s="194">
        <v>45085</v>
      </c>
      <c r="G1513" s="195" t="str">
        <f t="shared" si="111"/>
        <v>VENCIDO</v>
      </c>
      <c r="H1513" s="195" t="s">
        <v>10674</v>
      </c>
      <c r="I1513" s="248" t="s">
        <v>10657</v>
      </c>
      <c r="J1513" s="25"/>
      <c r="K1513" s="26"/>
    </row>
    <row r="1514" spans="2:11" s="196" customFormat="1" ht="15" customHeight="1" x14ac:dyDescent="0.3">
      <c r="B1514" s="193" t="s">
        <v>10264</v>
      </c>
      <c r="C1514" s="183">
        <v>2335700</v>
      </c>
      <c r="D1514" s="184">
        <v>0</v>
      </c>
      <c r="E1514" s="183">
        <f t="shared" si="113"/>
        <v>2335700</v>
      </c>
      <c r="F1514" s="194">
        <v>45085</v>
      </c>
      <c r="G1514" s="195" t="str">
        <f t="shared" si="111"/>
        <v>VENCIDO</v>
      </c>
      <c r="H1514" s="195" t="s">
        <v>10674</v>
      </c>
      <c r="I1514" s="248" t="s">
        <v>10657</v>
      </c>
      <c r="J1514" s="25"/>
      <c r="K1514" s="26"/>
    </row>
    <row r="1515" spans="2:11" s="196" customFormat="1" ht="15" customHeight="1" x14ac:dyDescent="0.3">
      <c r="B1515" s="193" t="s">
        <v>10264</v>
      </c>
      <c r="C1515" s="183">
        <v>20212311</v>
      </c>
      <c r="D1515" s="184">
        <v>0</v>
      </c>
      <c r="E1515" s="183">
        <f t="shared" si="113"/>
        <v>20212311</v>
      </c>
      <c r="F1515" s="194">
        <v>45062</v>
      </c>
      <c r="G1515" s="195" t="str">
        <f t="shared" si="111"/>
        <v>VENCIDO</v>
      </c>
      <c r="H1515" s="195" t="s">
        <v>10674</v>
      </c>
      <c r="I1515" s="248" t="s">
        <v>10657</v>
      </c>
      <c r="J1515" s="25"/>
      <c r="K1515" s="26"/>
    </row>
    <row r="1516" spans="2:11" s="196" customFormat="1" ht="15" customHeight="1" x14ac:dyDescent="0.3">
      <c r="B1516" s="193" t="s">
        <v>10264</v>
      </c>
      <c r="C1516" s="183">
        <v>1248500</v>
      </c>
      <c r="D1516" s="184">
        <v>0</v>
      </c>
      <c r="E1516" s="183">
        <f t="shared" si="113"/>
        <v>1248500</v>
      </c>
      <c r="F1516" s="194">
        <v>45121</v>
      </c>
      <c r="G1516" s="195" t="str">
        <f t="shared" si="111"/>
        <v>VIGENTE</v>
      </c>
      <c r="H1516" s="195" t="s">
        <v>10674</v>
      </c>
      <c r="I1516" s="248" t="s">
        <v>10657</v>
      </c>
      <c r="J1516" s="25"/>
      <c r="K1516" s="26"/>
    </row>
    <row r="1517" spans="2:11" s="196" customFormat="1" ht="15" customHeight="1" x14ac:dyDescent="0.3">
      <c r="B1517" s="193" t="s">
        <v>10264</v>
      </c>
      <c r="C1517" s="183">
        <v>1729800</v>
      </c>
      <c r="D1517" s="184">
        <v>0</v>
      </c>
      <c r="E1517" s="183">
        <f t="shared" si="113"/>
        <v>1729800</v>
      </c>
      <c r="F1517" s="194">
        <v>45121</v>
      </c>
      <c r="G1517" s="195" t="str">
        <f t="shared" si="111"/>
        <v>VIGENTE</v>
      </c>
      <c r="H1517" s="195" t="s">
        <v>10674</v>
      </c>
      <c r="I1517" s="248" t="s">
        <v>10657</v>
      </c>
      <c r="J1517" s="25"/>
      <c r="K1517" s="26"/>
    </row>
    <row r="1518" spans="2:11" s="196" customFormat="1" ht="15" customHeight="1" x14ac:dyDescent="0.3">
      <c r="B1518" s="193" t="s">
        <v>10264</v>
      </c>
      <c r="C1518" s="183">
        <v>5088500</v>
      </c>
      <c r="D1518" s="184">
        <v>0</v>
      </c>
      <c r="E1518" s="183">
        <f t="shared" si="113"/>
        <v>5088500</v>
      </c>
      <c r="F1518" s="194">
        <v>45121</v>
      </c>
      <c r="G1518" s="195" t="str">
        <f t="shared" si="111"/>
        <v>VIGENTE</v>
      </c>
      <c r="H1518" s="195" t="s">
        <v>10674</v>
      </c>
      <c r="I1518" s="248" t="s">
        <v>10657</v>
      </c>
      <c r="J1518" s="25"/>
      <c r="K1518" s="26"/>
    </row>
    <row r="1519" spans="2:11" s="196" customFormat="1" ht="15" customHeight="1" x14ac:dyDescent="0.3">
      <c r="B1519" s="193" t="s">
        <v>10264</v>
      </c>
      <c r="C1519" s="183">
        <v>174000</v>
      </c>
      <c r="D1519" s="184">
        <v>0</v>
      </c>
      <c r="E1519" s="183">
        <f t="shared" si="113"/>
        <v>174000</v>
      </c>
      <c r="F1519" s="194">
        <v>45121</v>
      </c>
      <c r="G1519" s="195" t="str">
        <f t="shared" si="111"/>
        <v>VIGENTE</v>
      </c>
      <c r="H1519" s="195" t="s">
        <v>10674</v>
      </c>
      <c r="I1519" s="248" t="s">
        <v>10657</v>
      </c>
      <c r="J1519" s="25"/>
      <c r="K1519" s="26"/>
    </row>
    <row r="1520" spans="2:11" s="196" customFormat="1" ht="15" customHeight="1" x14ac:dyDescent="0.3">
      <c r="B1520" s="193" t="s">
        <v>10264</v>
      </c>
      <c r="C1520" s="183">
        <v>4972500</v>
      </c>
      <c r="D1520" s="184">
        <v>0</v>
      </c>
      <c r="E1520" s="183">
        <f t="shared" si="113"/>
        <v>4972500</v>
      </c>
      <c r="F1520" s="194">
        <v>45121</v>
      </c>
      <c r="G1520" s="195" t="str">
        <f t="shared" si="111"/>
        <v>VIGENTE</v>
      </c>
      <c r="H1520" s="195" t="s">
        <v>10674</v>
      </c>
      <c r="I1520" s="248" t="s">
        <v>10657</v>
      </c>
      <c r="J1520" s="25"/>
      <c r="K1520" s="26"/>
    </row>
    <row r="1521" spans="2:11" s="196" customFormat="1" ht="15" customHeight="1" x14ac:dyDescent="0.3">
      <c r="B1521" s="193" t="s">
        <v>10264</v>
      </c>
      <c r="C1521" s="183">
        <v>687000</v>
      </c>
      <c r="D1521" s="184">
        <v>0</v>
      </c>
      <c r="E1521" s="183">
        <f t="shared" si="113"/>
        <v>687000</v>
      </c>
      <c r="F1521" s="194">
        <v>45121</v>
      </c>
      <c r="G1521" s="195" t="str">
        <f t="shared" si="111"/>
        <v>VIGENTE</v>
      </c>
      <c r="H1521" s="195" t="s">
        <v>10674</v>
      </c>
      <c r="I1521" s="248" t="s">
        <v>10657</v>
      </c>
      <c r="J1521" s="25"/>
      <c r="K1521" s="26"/>
    </row>
    <row r="1522" spans="2:11" s="196" customFormat="1" ht="15" customHeight="1" x14ac:dyDescent="0.3">
      <c r="B1522" s="193" t="s">
        <v>10264</v>
      </c>
      <c r="C1522" s="183">
        <v>2838000</v>
      </c>
      <c r="D1522" s="184">
        <v>0</v>
      </c>
      <c r="E1522" s="183">
        <f t="shared" si="113"/>
        <v>2838000</v>
      </c>
      <c r="F1522" s="194">
        <v>45121</v>
      </c>
      <c r="G1522" s="195" t="str">
        <f t="shared" si="111"/>
        <v>VIGENTE</v>
      </c>
      <c r="H1522" s="195" t="s">
        <v>10674</v>
      </c>
      <c r="I1522" s="248" t="s">
        <v>10657</v>
      </c>
      <c r="J1522" s="25"/>
      <c r="K1522" s="26"/>
    </row>
    <row r="1523" spans="2:11" s="196" customFormat="1" ht="15" customHeight="1" x14ac:dyDescent="0.3">
      <c r="B1523" s="193" t="s">
        <v>10264</v>
      </c>
      <c r="C1523" s="183">
        <v>1220200</v>
      </c>
      <c r="D1523" s="184">
        <v>0</v>
      </c>
      <c r="E1523" s="183">
        <f t="shared" si="113"/>
        <v>1220200</v>
      </c>
      <c r="F1523" s="194">
        <v>45121</v>
      </c>
      <c r="G1523" s="195" t="str">
        <f t="shared" si="111"/>
        <v>VIGENTE</v>
      </c>
      <c r="H1523" s="195" t="s">
        <v>10674</v>
      </c>
      <c r="I1523" s="248" t="s">
        <v>10657</v>
      </c>
      <c r="J1523" s="25"/>
      <c r="K1523" s="26"/>
    </row>
    <row r="1524" spans="2:11" s="196" customFormat="1" ht="15" customHeight="1" x14ac:dyDescent="0.3">
      <c r="B1524" s="193" t="s">
        <v>10264</v>
      </c>
      <c r="C1524" s="183">
        <v>2328400</v>
      </c>
      <c r="D1524" s="184">
        <v>0</v>
      </c>
      <c r="E1524" s="183">
        <f t="shared" si="113"/>
        <v>2328400</v>
      </c>
      <c r="F1524" s="194">
        <v>45121</v>
      </c>
      <c r="G1524" s="195" t="str">
        <f t="shared" si="111"/>
        <v>VIGENTE</v>
      </c>
      <c r="H1524" s="195" t="s">
        <v>10674</v>
      </c>
      <c r="I1524" s="248" t="s">
        <v>10657</v>
      </c>
      <c r="J1524" s="25"/>
      <c r="K1524" s="26"/>
    </row>
    <row r="1525" spans="2:11" s="196" customFormat="1" ht="15" customHeight="1" x14ac:dyDescent="0.3">
      <c r="B1525" s="193" t="s">
        <v>10264</v>
      </c>
      <c r="C1525" s="183">
        <v>193750</v>
      </c>
      <c r="D1525" s="184">
        <v>0</v>
      </c>
      <c r="E1525" s="183">
        <f t="shared" si="113"/>
        <v>193750</v>
      </c>
      <c r="F1525" s="194">
        <v>45121</v>
      </c>
      <c r="G1525" s="195" t="str">
        <f t="shared" si="111"/>
        <v>VIGENTE</v>
      </c>
      <c r="H1525" s="195" t="s">
        <v>10674</v>
      </c>
      <c r="I1525" s="248" t="s">
        <v>10657</v>
      </c>
      <c r="J1525" s="25"/>
      <c r="K1525" s="26"/>
    </row>
    <row r="1526" spans="2:11" s="196" customFormat="1" ht="15" customHeight="1" x14ac:dyDescent="0.3">
      <c r="B1526" s="193" t="s">
        <v>10264</v>
      </c>
      <c r="C1526" s="183">
        <v>400150</v>
      </c>
      <c r="D1526" s="184">
        <v>0</v>
      </c>
      <c r="E1526" s="183">
        <f t="shared" si="113"/>
        <v>400150</v>
      </c>
      <c r="F1526" s="194">
        <v>45121</v>
      </c>
      <c r="G1526" s="195" t="str">
        <f t="shared" si="111"/>
        <v>VIGENTE</v>
      </c>
      <c r="H1526" s="195" t="s">
        <v>10674</v>
      </c>
      <c r="I1526" s="248" t="s">
        <v>10657</v>
      </c>
      <c r="J1526" s="25"/>
      <c r="K1526" s="26"/>
    </row>
    <row r="1527" spans="2:11" s="196" customFormat="1" ht="15" customHeight="1" x14ac:dyDescent="0.3">
      <c r="B1527" s="193" t="s">
        <v>10264</v>
      </c>
      <c r="C1527" s="183">
        <v>560700</v>
      </c>
      <c r="D1527" s="184">
        <v>0</v>
      </c>
      <c r="E1527" s="183">
        <f t="shared" si="113"/>
        <v>560700</v>
      </c>
      <c r="F1527" s="194">
        <v>45121</v>
      </c>
      <c r="G1527" s="195" t="str">
        <f t="shared" si="111"/>
        <v>VIGENTE</v>
      </c>
      <c r="H1527" s="195" t="s">
        <v>10674</v>
      </c>
      <c r="I1527" s="248" t="s">
        <v>10657</v>
      </c>
      <c r="J1527" s="25"/>
      <c r="K1527" s="26"/>
    </row>
    <row r="1528" spans="2:11" s="196" customFormat="1" ht="15" customHeight="1" x14ac:dyDescent="0.3">
      <c r="B1528" s="193" t="s">
        <v>10265</v>
      </c>
      <c r="C1528" s="183">
        <v>0</v>
      </c>
      <c r="D1528" s="184">
        <v>1217.5</v>
      </c>
      <c r="E1528" s="183">
        <f t="shared" ref="E1528:E1529" si="114">+D1528*$C$7</f>
        <v>8842215.5</v>
      </c>
      <c r="F1528" s="194">
        <v>45107</v>
      </c>
      <c r="G1528" s="195" t="str">
        <f t="shared" si="111"/>
        <v>VIGENTE</v>
      </c>
      <c r="H1528" s="195" t="s">
        <v>10674</v>
      </c>
      <c r="I1528" s="248" t="s">
        <v>10655</v>
      </c>
      <c r="J1528" s="25"/>
      <c r="K1528" s="26"/>
    </row>
    <row r="1529" spans="2:11" s="196" customFormat="1" ht="15" customHeight="1" x14ac:dyDescent="0.3">
      <c r="B1529" s="193" t="s">
        <v>10265</v>
      </c>
      <c r="C1529" s="183">
        <v>0</v>
      </c>
      <c r="D1529" s="184">
        <v>216.93</v>
      </c>
      <c r="E1529" s="183">
        <f t="shared" si="114"/>
        <v>1575475.8180000002</v>
      </c>
      <c r="F1529" s="194">
        <v>45107</v>
      </c>
      <c r="G1529" s="195" t="str">
        <f t="shared" si="111"/>
        <v>VIGENTE</v>
      </c>
      <c r="H1529" s="195" t="s">
        <v>10674</v>
      </c>
      <c r="I1529" s="248" t="s">
        <v>10655</v>
      </c>
      <c r="J1529" s="25"/>
      <c r="K1529" s="26"/>
    </row>
    <row r="1530" spans="2:11" s="196" customFormat="1" ht="15" customHeight="1" x14ac:dyDescent="0.3">
      <c r="B1530" s="193" t="s">
        <v>10266</v>
      </c>
      <c r="C1530" s="183">
        <v>22672</v>
      </c>
      <c r="D1530" s="184">
        <v>0</v>
      </c>
      <c r="E1530" s="183">
        <f>+C1530</f>
        <v>22672</v>
      </c>
      <c r="F1530" s="194">
        <v>45103</v>
      </c>
      <c r="G1530" s="195" t="str">
        <f t="shared" si="111"/>
        <v>VENCIDO</v>
      </c>
      <c r="H1530" s="195" t="s">
        <v>10674</v>
      </c>
      <c r="I1530" s="248" t="s">
        <v>10656</v>
      </c>
      <c r="J1530" s="25"/>
      <c r="K1530" s="26"/>
    </row>
    <row r="1531" spans="2:11" s="196" customFormat="1" ht="15" customHeight="1" x14ac:dyDescent="0.3">
      <c r="B1531" s="193" t="s">
        <v>10267</v>
      </c>
      <c r="C1531" s="183">
        <v>0</v>
      </c>
      <c r="D1531" s="184">
        <v>11841.04</v>
      </c>
      <c r="E1531" s="183">
        <f t="shared" ref="E1531:E1534" si="115">+D1531*$C$7</f>
        <v>85996737.104000017</v>
      </c>
      <c r="F1531" s="194">
        <v>44998</v>
      </c>
      <c r="G1531" s="195" t="str">
        <f t="shared" si="111"/>
        <v>VENCIDO</v>
      </c>
      <c r="H1531" s="195" t="s">
        <v>10674</v>
      </c>
      <c r="I1531" s="248" t="s">
        <v>10655</v>
      </c>
      <c r="J1531" s="25"/>
      <c r="K1531" s="26"/>
    </row>
    <row r="1532" spans="2:11" s="196" customFormat="1" ht="15" customHeight="1" x14ac:dyDescent="0.3">
      <c r="B1532" s="193" t="s">
        <v>10267</v>
      </c>
      <c r="C1532" s="183">
        <v>0</v>
      </c>
      <c r="D1532" s="184">
        <v>54267.8</v>
      </c>
      <c r="E1532" s="183">
        <f t="shared" si="115"/>
        <v>394125324.28000003</v>
      </c>
      <c r="F1532" s="194">
        <v>45075</v>
      </c>
      <c r="G1532" s="195" t="str">
        <f t="shared" si="111"/>
        <v>VENCIDO</v>
      </c>
      <c r="H1532" s="195" t="s">
        <v>10674</v>
      </c>
      <c r="I1532" s="248" t="s">
        <v>10655</v>
      </c>
      <c r="J1532" s="25"/>
      <c r="K1532" s="26"/>
    </row>
    <row r="1533" spans="2:11" s="196" customFormat="1" ht="15" customHeight="1" x14ac:dyDescent="0.3">
      <c r="B1533" s="193" t="s">
        <v>10267</v>
      </c>
      <c r="C1533" s="183">
        <v>0</v>
      </c>
      <c r="D1533" s="184">
        <v>2652.23</v>
      </c>
      <c r="E1533" s="183">
        <f t="shared" si="115"/>
        <v>19262085.598000001</v>
      </c>
      <c r="F1533" s="194">
        <v>45061</v>
      </c>
      <c r="G1533" s="195" t="str">
        <f t="shared" si="111"/>
        <v>VENCIDO</v>
      </c>
      <c r="H1533" s="195" t="s">
        <v>10674</v>
      </c>
      <c r="I1533" s="248" t="s">
        <v>10655</v>
      </c>
      <c r="J1533" s="25"/>
      <c r="K1533" s="26"/>
    </row>
    <row r="1534" spans="2:11" s="196" customFormat="1" ht="15" customHeight="1" x14ac:dyDescent="0.3">
      <c r="B1534" s="193" t="s">
        <v>10267</v>
      </c>
      <c r="C1534" s="183">
        <v>0</v>
      </c>
      <c r="D1534" s="184">
        <v>4141.55</v>
      </c>
      <c r="E1534" s="183">
        <f t="shared" si="115"/>
        <v>30078421.030000001</v>
      </c>
      <c r="F1534" s="194">
        <v>45061</v>
      </c>
      <c r="G1534" s="195" t="str">
        <f t="shared" si="111"/>
        <v>VENCIDO</v>
      </c>
      <c r="H1534" s="195" t="s">
        <v>10674</v>
      </c>
      <c r="I1534" s="248" t="s">
        <v>10655</v>
      </c>
      <c r="J1534" s="25"/>
      <c r="K1534" s="26"/>
    </row>
    <row r="1535" spans="2:11" s="196" customFormat="1" ht="15" customHeight="1" x14ac:dyDescent="0.3">
      <c r="B1535" s="193" t="s">
        <v>10268</v>
      </c>
      <c r="C1535" s="183">
        <v>400000</v>
      </c>
      <c r="D1535" s="184">
        <v>0</v>
      </c>
      <c r="E1535" s="183">
        <f>+C1535</f>
        <v>400000</v>
      </c>
      <c r="F1535" s="194">
        <v>44984</v>
      </c>
      <c r="G1535" s="195" t="str">
        <f t="shared" si="111"/>
        <v>VENCIDO</v>
      </c>
      <c r="H1535" s="195" t="s">
        <v>10674</v>
      </c>
      <c r="I1535" s="248" t="s">
        <v>10657</v>
      </c>
      <c r="J1535" s="25"/>
      <c r="K1535" s="26"/>
    </row>
    <row r="1536" spans="2:11" s="196" customFormat="1" ht="15" customHeight="1" x14ac:dyDescent="0.3">
      <c r="B1536" s="193" t="s">
        <v>10269</v>
      </c>
      <c r="C1536" s="183">
        <v>201636</v>
      </c>
      <c r="D1536" s="184">
        <v>0</v>
      </c>
      <c r="E1536" s="183">
        <f t="shared" ref="E1536:E1599" si="116">+C1536</f>
        <v>201636</v>
      </c>
      <c r="F1536" s="194">
        <v>45108</v>
      </c>
      <c r="G1536" s="195" t="str">
        <f t="shared" si="111"/>
        <v>VIGENTE</v>
      </c>
      <c r="H1536" s="195" t="s">
        <v>10674</v>
      </c>
      <c r="I1536" s="248" t="s">
        <v>10656</v>
      </c>
      <c r="J1536" s="25"/>
      <c r="K1536" s="26"/>
    </row>
    <row r="1537" spans="2:11" s="196" customFormat="1" ht="15" customHeight="1" x14ac:dyDescent="0.3">
      <c r="B1537" s="193" t="s">
        <v>10269</v>
      </c>
      <c r="C1537" s="183">
        <v>12000</v>
      </c>
      <c r="D1537" s="184">
        <v>0</v>
      </c>
      <c r="E1537" s="183">
        <f t="shared" si="116"/>
        <v>12000</v>
      </c>
      <c r="F1537" s="194">
        <v>45106</v>
      </c>
      <c r="G1537" s="195" t="str">
        <f t="shared" si="111"/>
        <v>VENCIDO</v>
      </c>
      <c r="H1537" s="195" t="s">
        <v>10674</v>
      </c>
      <c r="I1537" s="248" t="s">
        <v>10656</v>
      </c>
      <c r="J1537" s="25"/>
      <c r="K1537" s="26"/>
    </row>
    <row r="1538" spans="2:11" s="196" customFormat="1" ht="15" customHeight="1" x14ac:dyDescent="0.3">
      <c r="B1538" s="193" t="s">
        <v>10269</v>
      </c>
      <c r="C1538" s="183">
        <v>420000</v>
      </c>
      <c r="D1538" s="184">
        <v>0</v>
      </c>
      <c r="E1538" s="183">
        <f t="shared" si="116"/>
        <v>420000</v>
      </c>
      <c r="F1538" s="194">
        <v>45106</v>
      </c>
      <c r="G1538" s="195" t="str">
        <f t="shared" si="111"/>
        <v>VENCIDO</v>
      </c>
      <c r="H1538" s="195" t="s">
        <v>10674</v>
      </c>
      <c r="I1538" s="248" t="s">
        <v>10656</v>
      </c>
      <c r="J1538" s="25"/>
      <c r="K1538" s="26"/>
    </row>
    <row r="1539" spans="2:11" s="196" customFormat="1" ht="15" customHeight="1" x14ac:dyDescent="0.3">
      <c r="B1539" s="193" t="s">
        <v>10269</v>
      </c>
      <c r="C1539" s="183">
        <v>10000</v>
      </c>
      <c r="D1539" s="184">
        <v>0</v>
      </c>
      <c r="E1539" s="183">
        <f t="shared" si="116"/>
        <v>10000</v>
      </c>
      <c r="F1539" s="194">
        <v>45106</v>
      </c>
      <c r="G1539" s="195" t="str">
        <f t="shared" si="111"/>
        <v>VENCIDO</v>
      </c>
      <c r="H1539" s="195" t="s">
        <v>10674</v>
      </c>
      <c r="I1539" s="248" t="s">
        <v>10656</v>
      </c>
      <c r="J1539" s="25"/>
      <c r="K1539" s="26"/>
    </row>
    <row r="1540" spans="2:11" s="196" customFormat="1" ht="15" customHeight="1" x14ac:dyDescent="0.3">
      <c r="B1540" s="193" t="s">
        <v>10270</v>
      </c>
      <c r="C1540" s="183">
        <v>128100</v>
      </c>
      <c r="D1540" s="184">
        <v>0</v>
      </c>
      <c r="E1540" s="183">
        <f t="shared" si="116"/>
        <v>128100</v>
      </c>
      <c r="F1540" s="194">
        <v>44757</v>
      </c>
      <c r="G1540" s="195" t="str">
        <f t="shared" si="111"/>
        <v>VENCIDO</v>
      </c>
      <c r="H1540" s="195" t="s">
        <v>10674</v>
      </c>
      <c r="I1540" s="248" t="s">
        <v>10657</v>
      </c>
      <c r="J1540" s="25"/>
      <c r="K1540" s="26"/>
    </row>
    <row r="1541" spans="2:11" s="196" customFormat="1" ht="15" customHeight="1" x14ac:dyDescent="0.3">
      <c r="B1541" s="193" t="s">
        <v>10271</v>
      </c>
      <c r="C1541" s="183">
        <v>134455</v>
      </c>
      <c r="D1541" s="184">
        <v>0</v>
      </c>
      <c r="E1541" s="183">
        <f t="shared" si="116"/>
        <v>134455</v>
      </c>
      <c r="F1541" s="194">
        <v>44910</v>
      </c>
      <c r="G1541" s="195" t="str">
        <f t="shared" si="111"/>
        <v>VENCIDO</v>
      </c>
      <c r="H1541" s="195" t="s">
        <v>10674</v>
      </c>
      <c r="I1541" s="248" t="s">
        <v>10657</v>
      </c>
      <c r="J1541" s="25"/>
      <c r="K1541" s="26"/>
    </row>
    <row r="1542" spans="2:11" s="196" customFormat="1" ht="15" customHeight="1" x14ac:dyDescent="0.3">
      <c r="B1542" s="193" t="s">
        <v>10271</v>
      </c>
      <c r="C1542" s="183">
        <v>206000</v>
      </c>
      <c r="D1542" s="184">
        <v>0</v>
      </c>
      <c r="E1542" s="183">
        <f t="shared" si="116"/>
        <v>206000</v>
      </c>
      <c r="F1542" s="194">
        <v>45092</v>
      </c>
      <c r="G1542" s="195" t="str">
        <f t="shared" si="111"/>
        <v>VENCIDO</v>
      </c>
      <c r="H1542" s="195" t="s">
        <v>10674</v>
      </c>
      <c r="I1542" s="248" t="s">
        <v>10657</v>
      </c>
      <c r="J1542" s="25"/>
      <c r="K1542" s="26"/>
    </row>
    <row r="1543" spans="2:11" s="196" customFormat="1" ht="15" customHeight="1" x14ac:dyDescent="0.3">
      <c r="B1543" s="193" t="s">
        <v>10272</v>
      </c>
      <c r="C1543" s="183">
        <v>5553000</v>
      </c>
      <c r="D1543" s="184">
        <v>0</v>
      </c>
      <c r="E1543" s="183">
        <f t="shared" si="116"/>
        <v>5553000</v>
      </c>
      <c r="F1543" s="194">
        <v>45114</v>
      </c>
      <c r="G1543" s="195" t="str">
        <f t="shared" si="111"/>
        <v>VIGENTE</v>
      </c>
      <c r="H1543" s="195" t="s">
        <v>10674</v>
      </c>
      <c r="I1543" s="248" t="s">
        <v>10657</v>
      </c>
      <c r="J1543" s="25"/>
      <c r="K1543" s="26"/>
    </row>
    <row r="1544" spans="2:11" s="196" customFormat="1" ht="15" customHeight="1" x14ac:dyDescent="0.3">
      <c r="B1544" s="193" t="s">
        <v>10272</v>
      </c>
      <c r="C1544" s="183">
        <v>6039000</v>
      </c>
      <c r="D1544" s="184">
        <v>0</v>
      </c>
      <c r="E1544" s="183">
        <f t="shared" si="116"/>
        <v>6039000</v>
      </c>
      <c r="F1544" s="194">
        <v>45114</v>
      </c>
      <c r="G1544" s="195" t="str">
        <f t="shared" ref="G1544:G1607" si="117">+IF(F1544&gt;=$C$6,"VIGENTE","VENCIDO")</f>
        <v>VIGENTE</v>
      </c>
      <c r="H1544" s="195" t="s">
        <v>10674</v>
      </c>
      <c r="I1544" s="248" t="s">
        <v>10657</v>
      </c>
      <c r="J1544" s="25"/>
      <c r="K1544" s="26"/>
    </row>
    <row r="1545" spans="2:11" s="196" customFormat="1" ht="15" customHeight="1" x14ac:dyDescent="0.3">
      <c r="B1545" s="193" t="s">
        <v>10272</v>
      </c>
      <c r="C1545" s="183">
        <v>810000</v>
      </c>
      <c r="D1545" s="184">
        <v>0</v>
      </c>
      <c r="E1545" s="183">
        <f t="shared" si="116"/>
        <v>810000</v>
      </c>
      <c r="F1545" s="194">
        <v>45120</v>
      </c>
      <c r="G1545" s="195" t="str">
        <f t="shared" si="117"/>
        <v>VIGENTE</v>
      </c>
      <c r="H1545" s="195" t="s">
        <v>10674</v>
      </c>
      <c r="I1545" s="248" t="s">
        <v>10657</v>
      </c>
      <c r="J1545" s="25"/>
      <c r="K1545" s="26"/>
    </row>
    <row r="1546" spans="2:11" s="196" customFormat="1" ht="15" customHeight="1" x14ac:dyDescent="0.3">
      <c r="B1546" s="193" t="s">
        <v>10272</v>
      </c>
      <c r="C1546" s="183">
        <v>6327000</v>
      </c>
      <c r="D1546" s="184">
        <v>0</v>
      </c>
      <c r="E1546" s="183">
        <f t="shared" si="116"/>
        <v>6327000</v>
      </c>
      <c r="F1546" s="194">
        <v>45120</v>
      </c>
      <c r="G1546" s="195" t="str">
        <f t="shared" si="117"/>
        <v>VIGENTE</v>
      </c>
      <c r="H1546" s="195" t="s">
        <v>10674</v>
      </c>
      <c r="I1546" s="248" t="s">
        <v>10657</v>
      </c>
      <c r="J1546" s="25"/>
      <c r="K1546" s="26"/>
    </row>
    <row r="1547" spans="2:11" s="196" customFormat="1" ht="15" customHeight="1" x14ac:dyDescent="0.3">
      <c r="B1547" s="193" t="s">
        <v>10272</v>
      </c>
      <c r="C1547" s="183">
        <v>990000</v>
      </c>
      <c r="D1547" s="184">
        <v>0</v>
      </c>
      <c r="E1547" s="183">
        <f t="shared" si="116"/>
        <v>990000</v>
      </c>
      <c r="F1547" s="194">
        <v>45135</v>
      </c>
      <c r="G1547" s="195" t="str">
        <f t="shared" si="117"/>
        <v>VIGENTE</v>
      </c>
      <c r="H1547" s="195" t="s">
        <v>10674</v>
      </c>
      <c r="I1547" s="248" t="s">
        <v>10657</v>
      </c>
      <c r="J1547" s="25"/>
      <c r="K1547" s="26"/>
    </row>
    <row r="1548" spans="2:11" s="196" customFormat="1" ht="15" customHeight="1" x14ac:dyDescent="0.3">
      <c r="B1548" s="193" t="s">
        <v>10272</v>
      </c>
      <c r="C1548" s="183">
        <v>990000</v>
      </c>
      <c r="D1548" s="184">
        <v>0</v>
      </c>
      <c r="E1548" s="183">
        <f t="shared" si="116"/>
        <v>990000</v>
      </c>
      <c r="F1548" s="194">
        <v>45135</v>
      </c>
      <c r="G1548" s="195" t="str">
        <f t="shared" si="117"/>
        <v>VIGENTE</v>
      </c>
      <c r="H1548" s="195" t="s">
        <v>10674</v>
      </c>
      <c r="I1548" s="248" t="s">
        <v>10657</v>
      </c>
      <c r="J1548" s="25"/>
      <c r="K1548" s="26"/>
    </row>
    <row r="1549" spans="2:11" s="196" customFormat="1" ht="15" customHeight="1" x14ac:dyDescent="0.3">
      <c r="B1549" s="193" t="s">
        <v>10272</v>
      </c>
      <c r="C1549" s="183">
        <v>1485000</v>
      </c>
      <c r="D1549" s="184">
        <v>0</v>
      </c>
      <c r="E1549" s="183">
        <f t="shared" si="116"/>
        <v>1485000</v>
      </c>
      <c r="F1549" s="194">
        <v>45135</v>
      </c>
      <c r="G1549" s="195" t="str">
        <f t="shared" si="117"/>
        <v>VIGENTE</v>
      </c>
      <c r="H1549" s="195" t="s">
        <v>10674</v>
      </c>
      <c r="I1549" s="248" t="s">
        <v>10657</v>
      </c>
      <c r="J1549" s="25"/>
      <c r="K1549" s="26"/>
    </row>
    <row r="1550" spans="2:11" s="196" customFormat="1" ht="15" customHeight="1" x14ac:dyDescent="0.3">
      <c r="B1550" s="193" t="s">
        <v>10273</v>
      </c>
      <c r="C1550" s="183">
        <v>550000</v>
      </c>
      <c r="D1550" s="184">
        <v>0</v>
      </c>
      <c r="E1550" s="183">
        <f t="shared" si="116"/>
        <v>550000</v>
      </c>
      <c r="F1550" s="194">
        <v>45002</v>
      </c>
      <c r="G1550" s="195" t="str">
        <f t="shared" si="117"/>
        <v>VENCIDO</v>
      </c>
      <c r="H1550" s="195" t="s">
        <v>10674</v>
      </c>
      <c r="I1550" s="248" t="s">
        <v>10657</v>
      </c>
      <c r="J1550" s="25"/>
      <c r="K1550" s="26"/>
    </row>
    <row r="1551" spans="2:11" s="196" customFormat="1" ht="15" customHeight="1" x14ac:dyDescent="0.3">
      <c r="B1551" s="193" t="s">
        <v>10274</v>
      </c>
      <c r="C1551" s="183">
        <v>1000000</v>
      </c>
      <c r="D1551" s="184">
        <v>0</v>
      </c>
      <c r="E1551" s="183">
        <f t="shared" si="116"/>
        <v>1000000</v>
      </c>
      <c r="F1551" s="194">
        <v>45120</v>
      </c>
      <c r="G1551" s="195" t="str">
        <f t="shared" si="117"/>
        <v>VIGENTE</v>
      </c>
      <c r="H1551" s="195" t="s">
        <v>10674</v>
      </c>
      <c r="I1551" s="248" t="s">
        <v>10657</v>
      </c>
      <c r="J1551" s="25"/>
      <c r="K1551" s="26"/>
    </row>
    <row r="1552" spans="2:11" s="196" customFormat="1" ht="15" customHeight="1" x14ac:dyDescent="0.3">
      <c r="B1552" s="193" t="s">
        <v>10275</v>
      </c>
      <c r="C1552" s="183">
        <v>1369116</v>
      </c>
      <c r="D1552" s="184">
        <v>0</v>
      </c>
      <c r="E1552" s="183">
        <f t="shared" si="116"/>
        <v>1369116</v>
      </c>
      <c r="F1552" s="194">
        <v>44934</v>
      </c>
      <c r="G1552" s="195" t="str">
        <f t="shared" si="117"/>
        <v>VENCIDO</v>
      </c>
      <c r="H1552" s="195" t="s">
        <v>10674</v>
      </c>
      <c r="I1552" s="248" t="s">
        <v>10657</v>
      </c>
      <c r="J1552" s="25"/>
      <c r="K1552" s="26"/>
    </row>
    <row r="1553" spans="2:11" s="196" customFormat="1" ht="15" customHeight="1" x14ac:dyDescent="0.3">
      <c r="B1553" s="193" t="s">
        <v>10275</v>
      </c>
      <c r="C1553" s="183">
        <v>543566</v>
      </c>
      <c r="D1553" s="184">
        <v>0</v>
      </c>
      <c r="E1553" s="183">
        <f t="shared" si="116"/>
        <v>543566</v>
      </c>
      <c r="F1553" s="194">
        <v>44934</v>
      </c>
      <c r="G1553" s="195" t="str">
        <f t="shared" si="117"/>
        <v>VENCIDO</v>
      </c>
      <c r="H1553" s="195" t="s">
        <v>10674</v>
      </c>
      <c r="I1553" s="248" t="s">
        <v>10657</v>
      </c>
      <c r="J1553" s="25"/>
      <c r="K1553" s="26"/>
    </row>
    <row r="1554" spans="2:11" s="196" customFormat="1" ht="15" customHeight="1" x14ac:dyDescent="0.3">
      <c r="B1554" s="193" t="s">
        <v>10275</v>
      </c>
      <c r="C1554" s="183">
        <v>3615000</v>
      </c>
      <c r="D1554" s="184">
        <v>0</v>
      </c>
      <c r="E1554" s="183">
        <f t="shared" si="116"/>
        <v>3615000</v>
      </c>
      <c r="F1554" s="194">
        <v>45036</v>
      </c>
      <c r="G1554" s="195" t="str">
        <f t="shared" si="117"/>
        <v>VENCIDO</v>
      </c>
      <c r="H1554" s="195" t="s">
        <v>10674</v>
      </c>
      <c r="I1554" s="248" t="s">
        <v>10657</v>
      </c>
      <c r="J1554" s="25"/>
      <c r="K1554" s="26"/>
    </row>
    <row r="1555" spans="2:11" s="196" customFormat="1" ht="15" customHeight="1" x14ac:dyDescent="0.3">
      <c r="B1555" s="193" t="s">
        <v>10275</v>
      </c>
      <c r="C1555" s="183">
        <v>2500000</v>
      </c>
      <c r="D1555" s="184">
        <v>0</v>
      </c>
      <c r="E1555" s="183">
        <f t="shared" si="116"/>
        <v>2500000</v>
      </c>
      <c r="F1555" s="194">
        <v>45036</v>
      </c>
      <c r="G1555" s="195" t="str">
        <f t="shared" si="117"/>
        <v>VENCIDO</v>
      </c>
      <c r="H1555" s="195" t="s">
        <v>10674</v>
      </c>
      <c r="I1555" s="248" t="s">
        <v>10657</v>
      </c>
      <c r="J1555" s="25"/>
      <c r="K1555" s="26"/>
    </row>
    <row r="1556" spans="2:11" s="196" customFormat="1" ht="15" customHeight="1" x14ac:dyDescent="0.3">
      <c r="B1556" s="193" t="s">
        <v>10275</v>
      </c>
      <c r="C1556" s="183">
        <v>3650631</v>
      </c>
      <c r="D1556" s="184">
        <v>0</v>
      </c>
      <c r="E1556" s="183">
        <f t="shared" si="116"/>
        <v>3650631</v>
      </c>
      <c r="F1556" s="194">
        <v>45036</v>
      </c>
      <c r="G1556" s="195" t="str">
        <f t="shared" si="117"/>
        <v>VENCIDO</v>
      </c>
      <c r="H1556" s="195" t="s">
        <v>10674</v>
      </c>
      <c r="I1556" s="248" t="s">
        <v>10657</v>
      </c>
      <c r="J1556" s="25"/>
      <c r="K1556" s="26"/>
    </row>
    <row r="1557" spans="2:11" s="196" customFormat="1" ht="15" customHeight="1" x14ac:dyDescent="0.3">
      <c r="B1557" s="193" t="s">
        <v>10275</v>
      </c>
      <c r="C1557" s="183">
        <v>4367000</v>
      </c>
      <c r="D1557" s="184">
        <v>0</v>
      </c>
      <c r="E1557" s="183">
        <f t="shared" si="116"/>
        <v>4367000</v>
      </c>
      <c r="F1557" s="194">
        <v>45036</v>
      </c>
      <c r="G1557" s="195" t="str">
        <f t="shared" si="117"/>
        <v>VENCIDO</v>
      </c>
      <c r="H1557" s="195" t="s">
        <v>10674</v>
      </c>
      <c r="I1557" s="248" t="s">
        <v>10657</v>
      </c>
      <c r="J1557" s="25"/>
      <c r="K1557" s="26"/>
    </row>
    <row r="1558" spans="2:11" s="196" customFormat="1" ht="15" customHeight="1" x14ac:dyDescent="0.3">
      <c r="B1558" s="193" t="s">
        <v>10275</v>
      </c>
      <c r="C1558" s="183">
        <v>2000000</v>
      </c>
      <c r="D1558" s="184">
        <v>0</v>
      </c>
      <c r="E1558" s="183">
        <f t="shared" si="116"/>
        <v>2000000</v>
      </c>
      <c r="F1558" s="194">
        <v>45036</v>
      </c>
      <c r="G1558" s="195" t="str">
        <f t="shared" si="117"/>
        <v>VENCIDO</v>
      </c>
      <c r="H1558" s="195" t="s">
        <v>10674</v>
      </c>
      <c r="I1558" s="248" t="s">
        <v>10657</v>
      </c>
      <c r="J1558" s="25"/>
      <c r="K1558" s="26"/>
    </row>
    <row r="1559" spans="2:11" s="196" customFormat="1" ht="15" customHeight="1" x14ac:dyDescent="0.3">
      <c r="B1559" s="193" t="s">
        <v>10275</v>
      </c>
      <c r="C1559" s="183">
        <v>16818182</v>
      </c>
      <c r="D1559" s="184">
        <v>0</v>
      </c>
      <c r="E1559" s="183">
        <f t="shared" si="116"/>
        <v>16818182</v>
      </c>
      <c r="F1559" s="194">
        <v>45046</v>
      </c>
      <c r="G1559" s="195" t="str">
        <f t="shared" si="117"/>
        <v>VENCIDO</v>
      </c>
      <c r="H1559" s="195" t="s">
        <v>10674</v>
      </c>
      <c r="I1559" s="248" t="s">
        <v>10659</v>
      </c>
      <c r="J1559" s="25"/>
      <c r="K1559" s="26"/>
    </row>
    <row r="1560" spans="2:11" s="196" customFormat="1" ht="15" customHeight="1" x14ac:dyDescent="0.3">
      <c r="B1560" s="193" t="s">
        <v>10275</v>
      </c>
      <c r="C1560" s="183">
        <v>10717000</v>
      </c>
      <c r="D1560" s="184">
        <v>0</v>
      </c>
      <c r="E1560" s="183">
        <f t="shared" si="116"/>
        <v>10717000</v>
      </c>
      <c r="F1560" s="194">
        <v>45101</v>
      </c>
      <c r="G1560" s="195" t="str">
        <f t="shared" si="117"/>
        <v>VENCIDO</v>
      </c>
      <c r="H1560" s="195" t="s">
        <v>10674</v>
      </c>
      <c r="I1560" s="248" t="s">
        <v>10657</v>
      </c>
      <c r="J1560" s="25"/>
      <c r="K1560" s="26"/>
    </row>
    <row r="1561" spans="2:11" s="196" customFormat="1" ht="15" customHeight="1" x14ac:dyDescent="0.3">
      <c r="B1561" s="193" t="s">
        <v>10275</v>
      </c>
      <c r="C1561" s="183">
        <v>19493000</v>
      </c>
      <c r="D1561" s="184">
        <v>0</v>
      </c>
      <c r="E1561" s="183">
        <f t="shared" si="116"/>
        <v>19493000</v>
      </c>
      <c r="F1561" s="194">
        <v>45101</v>
      </c>
      <c r="G1561" s="195" t="str">
        <f t="shared" si="117"/>
        <v>VENCIDO</v>
      </c>
      <c r="H1561" s="195" t="s">
        <v>10674</v>
      </c>
      <c r="I1561" s="248" t="s">
        <v>10657</v>
      </c>
      <c r="J1561" s="25"/>
      <c r="K1561" s="26"/>
    </row>
    <row r="1562" spans="2:11" s="196" customFormat="1" ht="15" customHeight="1" x14ac:dyDescent="0.3">
      <c r="B1562" s="193" t="s">
        <v>10275</v>
      </c>
      <c r="C1562" s="183">
        <v>4520000</v>
      </c>
      <c r="D1562" s="184">
        <v>0</v>
      </c>
      <c r="E1562" s="183">
        <f t="shared" si="116"/>
        <v>4520000</v>
      </c>
      <c r="F1562" s="194">
        <v>45101</v>
      </c>
      <c r="G1562" s="195" t="str">
        <f t="shared" si="117"/>
        <v>VENCIDO</v>
      </c>
      <c r="H1562" s="195" t="s">
        <v>10674</v>
      </c>
      <c r="I1562" s="248" t="s">
        <v>10657</v>
      </c>
      <c r="J1562" s="25"/>
      <c r="K1562" s="26"/>
    </row>
    <row r="1563" spans="2:11" s="196" customFormat="1" ht="15" customHeight="1" x14ac:dyDescent="0.3">
      <c r="B1563" s="193" t="s">
        <v>10275</v>
      </c>
      <c r="C1563" s="183">
        <v>13443000</v>
      </c>
      <c r="D1563" s="184">
        <v>0</v>
      </c>
      <c r="E1563" s="183">
        <f t="shared" si="116"/>
        <v>13443000</v>
      </c>
      <c r="F1563" s="194">
        <v>45101</v>
      </c>
      <c r="G1563" s="195" t="str">
        <f t="shared" si="117"/>
        <v>VENCIDO</v>
      </c>
      <c r="H1563" s="195" t="s">
        <v>10674</v>
      </c>
      <c r="I1563" s="248" t="s">
        <v>10657</v>
      </c>
      <c r="J1563" s="25"/>
      <c r="K1563" s="26"/>
    </row>
    <row r="1564" spans="2:11" s="196" customFormat="1" ht="15" customHeight="1" x14ac:dyDescent="0.3">
      <c r="B1564" s="193" t="s">
        <v>10275</v>
      </c>
      <c r="C1564" s="183">
        <v>729000</v>
      </c>
      <c r="D1564" s="184">
        <v>0</v>
      </c>
      <c r="E1564" s="183">
        <f t="shared" si="116"/>
        <v>729000</v>
      </c>
      <c r="F1564" s="194">
        <v>45101</v>
      </c>
      <c r="G1564" s="195" t="str">
        <f t="shared" si="117"/>
        <v>VENCIDO</v>
      </c>
      <c r="H1564" s="195" t="s">
        <v>10674</v>
      </c>
      <c r="I1564" s="248" t="s">
        <v>10657</v>
      </c>
      <c r="J1564" s="25"/>
      <c r="K1564" s="26"/>
    </row>
    <row r="1565" spans="2:11" s="196" customFormat="1" ht="15" customHeight="1" x14ac:dyDescent="0.3">
      <c r="B1565" s="193" t="s">
        <v>10275</v>
      </c>
      <c r="C1565" s="183">
        <v>1095000</v>
      </c>
      <c r="D1565" s="184">
        <v>0</v>
      </c>
      <c r="E1565" s="183">
        <f t="shared" si="116"/>
        <v>1095000</v>
      </c>
      <c r="F1565" s="194">
        <v>45101</v>
      </c>
      <c r="G1565" s="195" t="str">
        <f t="shared" si="117"/>
        <v>VENCIDO</v>
      </c>
      <c r="H1565" s="195" t="s">
        <v>10674</v>
      </c>
      <c r="I1565" s="248" t="s">
        <v>10657</v>
      </c>
      <c r="J1565" s="25"/>
      <c r="K1565" s="26"/>
    </row>
    <row r="1566" spans="2:11" s="196" customFormat="1" ht="15" customHeight="1" x14ac:dyDescent="0.3">
      <c r="B1566" s="193" t="s">
        <v>10275</v>
      </c>
      <c r="C1566" s="183">
        <v>2370000</v>
      </c>
      <c r="D1566" s="184">
        <v>0</v>
      </c>
      <c r="E1566" s="183">
        <f t="shared" si="116"/>
        <v>2370000</v>
      </c>
      <c r="F1566" s="194">
        <v>45101</v>
      </c>
      <c r="G1566" s="195" t="str">
        <f t="shared" si="117"/>
        <v>VENCIDO</v>
      </c>
      <c r="H1566" s="195" t="s">
        <v>10674</v>
      </c>
      <c r="I1566" s="248" t="s">
        <v>10657</v>
      </c>
      <c r="J1566" s="25"/>
      <c r="K1566" s="26"/>
    </row>
    <row r="1567" spans="2:11" s="196" customFormat="1" ht="15" customHeight="1" x14ac:dyDescent="0.3">
      <c r="B1567" s="193" t="s">
        <v>10275</v>
      </c>
      <c r="C1567" s="183">
        <v>8340000</v>
      </c>
      <c r="D1567" s="184">
        <v>0</v>
      </c>
      <c r="E1567" s="183">
        <f t="shared" si="116"/>
        <v>8340000</v>
      </c>
      <c r="F1567" s="194">
        <v>45101</v>
      </c>
      <c r="G1567" s="195" t="str">
        <f t="shared" si="117"/>
        <v>VENCIDO</v>
      </c>
      <c r="H1567" s="195" t="s">
        <v>10674</v>
      </c>
      <c r="I1567" s="248" t="s">
        <v>10657</v>
      </c>
      <c r="J1567" s="25"/>
      <c r="K1567" s="26"/>
    </row>
    <row r="1568" spans="2:11" s="196" customFormat="1" ht="15" customHeight="1" x14ac:dyDescent="0.3">
      <c r="B1568" s="193" t="s">
        <v>10275</v>
      </c>
      <c r="C1568" s="183">
        <v>7363000</v>
      </c>
      <c r="D1568" s="184">
        <v>0</v>
      </c>
      <c r="E1568" s="183">
        <f t="shared" si="116"/>
        <v>7363000</v>
      </c>
      <c r="F1568" s="194">
        <v>45101</v>
      </c>
      <c r="G1568" s="195" t="str">
        <f t="shared" si="117"/>
        <v>VENCIDO</v>
      </c>
      <c r="H1568" s="195" t="s">
        <v>10674</v>
      </c>
      <c r="I1568" s="248" t="s">
        <v>10657</v>
      </c>
      <c r="J1568" s="25"/>
      <c r="K1568" s="26"/>
    </row>
    <row r="1569" spans="2:11" s="196" customFormat="1" ht="15" customHeight="1" x14ac:dyDescent="0.3">
      <c r="B1569" s="193" t="s">
        <v>10275</v>
      </c>
      <c r="C1569" s="183">
        <v>8660520</v>
      </c>
      <c r="D1569" s="184">
        <v>0</v>
      </c>
      <c r="E1569" s="183">
        <f t="shared" si="116"/>
        <v>8660520</v>
      </c>
      <c r="F1569" s="194">
        <v>45101</v>
      </c>
      <c r="G1569" s="195" t="str">
        <f t="shared" si="117"/>
        <v>VENCIDO</v>
      </c>
      <c r="H1569" s="195" t="s">
        <v>10674</v>
      </c>
      <c r="I1569" s="248" t="s">
        <v>10657</v>
      </c>
      <c r="J1569" s="25"/>
      <c r="K1569" s="26"/>
    </row>
    <row r="1570" spans="2:11" s="196" customFormat="1" ht="15" customHeight="1" x14ac:dyDescent="0.3">
      <c r="B1570" s="193" t="s">
        <v>10275</v>
      </c>
      <c r="C1570" s="183">
        <v>525000</v>
      </c>
      <c r="D1570" s="184">
        <v>0</v>
      </c>
      <c r="E1570" s="183">
        <f t="shared" si="116"/>
        <v>525000</v>
      </c>
      <c r="F1570" s="194">
        <v>45118</v>
      </c>
      <c r="G1570" s="195" t="str">
        <f t="shared" si="117"/>
        <v>VIGENTE</v>
      </c>
      <c r="H1570" s="195" t="s">
        <v>10674</v>
      </c>
      <c r="I1570" s="248" t="s">
        <v>10657</v>
      </c>
      <c r="J1570" s="25"/>
      <c r="K1570" s="26"/>
    </row>
    <row r="1571" spans="2:11" s="196" customFormat="1" ht="15" customHeight="1" x14ac:dyDescent="0.3">
      <c r="B1571" s="193" t="s">
        <v>10275</v>
      </c>
      <c r="C1571" s="183">
        <v>175000</v>
      </c>
      <c r="D1571" s="184">
        <v>0</v>
      </c>
      <c r="E1571" s="183">
        <f t="shared" si="116"/>
        <v>175000</v>
      </c>
      <c r="F1571" s="194">
        <v>45118</v>
      </c>
      <c r="G1571" s="195" t="str">
        <f t="shared" si="117"/>
        <v>VIGENTE</v>
      </c>
      <c r="H1571" s="195" t="s">
        <v>10674</v>
      </c>
      <c r="I1571" s="248" t="s">
        <v>10657</v>
      </c>
      <c r="J1571" s="25"/>
      <c r="K1571" s="26"/>
    </row>
    <row r="1572" spans="2:11" s="196" customFormat="1" ht="15" customHeight="1" x14ac:dyDescent="0.3">
      <c r="B1572" s="193" t="s">
        <v>10275</v>
      </c>
      <c r="C1572" s="183">
        <v>250000</v>
      </c>
      <c r="D1572" s="184">
        <v>0</v>
      </c>
      <c r="E1572" s="183">
        <f t="shared" si="116"/>
        <v>250000</v>
      </c>
      <c r="F1572" s="194">
        <v>45118</v>
      </c>
      <c r="G1572" s="195" t="str">
        <f t="shared" si="117"/>
        <v>VIGENTE</v>
      </c>
      <c r="H1572" s="195" t="s">
        <v>10674</v>
      </c>
      <c r="I1572" s="248" t="s">
        <v>10657</v>
      </c>
      <c r="J1572" s="25"/>
      <c r="K1572" s="26"/>
    </row>
    <row r="1573" spans="2:11" s="196" customFormat="1" ht="15" customHeight="1" x14ac:dyDescent="0.3">
      <c r="B1573" s="193" t="s">
        <v>10275</v>
      </c>
      <c r="C1573" s="183">
        <v>1800000</v>
      </c>
      <c r="D1573" s="184">
        <v>0</v>
      </c>
      <c r="E1573" s="183">
        <f t="shared" si="116"/>
        <v>1800000</v>
      </c>
      <c r="F1573" s="194">
        <v>45118</v>
      </c>
      <c r="G1573" s="195" t="str">
        <f t="shared" si="117"/>
        <v>VIGENTE</v>
      </c>
      <c r="H1573" s="195" t="s">
        <v>10674</v>
      </c>
      <c r="I1573" s="248" t="s">
        <v>10657</v>
      </c>
      <c r="J1573" s="25"/>
      <c r="K1573" s="26"/>
    </row>
    <row r="1574" spans="2:11" s="196" customFormat="1" ht="15" customHeight="1" x14ac:dyDescent="0.3">
      <c r="B1574" s="193" t="s">
        <v>10275</v>
      </c>
      <c r="C1574" s="183">
        <v>10300000</v>
      </c>
      <c r="D1574" s="184">
        <v>0</v>
      </c>
      <c r="E1574" s="183">
        <f t="shared" si="116"/>
        <v>10300000</v>
      </c>
      <c r="F1574" s="194">
        <v>45118</v>
      </c>
      <c r="G1574" s="195" t="str">
        <f t="shared" si="117"/>
        <v>VIGENTE</v>
      </c>
      <c r="H1574" s="195" t="s">
        <v>10674</v>
      </c>
      <c r="I1574" s="248" t="s">
        <v>10657</v>
      </c>
      <c r="J1574" s="25"/>
      <c r="K1574" s="26"/>
    </row>
    <row r="1575" spans="2:11" s="196" customFormat="1" ht="15" customHeight="1" x14ac:dyDescent="0.3">
      <c r="B1575" s="193" t="s">
        <v>10275</v>
      </c>
      <c r="C1575" s="183">
        <v>700000</v>
      </c>
      <c r="D1575" s="184">
        <v>0</v>
      </c>
      <c r="E1575" s="183">
        <f t="shared" si="116"/>
        <v>700000</v>
      </c>
      <c r="F1575" s="194">
        <v>45118</v>
      </c>
      <c r="G1575" s="195" t="str">
        <f t="shared" si="117"/>
        <v>VIGENTE</v>
      </c>
      <c r="H1575" s="195" t="s">
        <v>10674</v>
      </c>
      <c r="I1575" s="248" t="s">
        <v>10657</v>
      </c>
      <c r="J1575" s="25"/>
      <c r="K1575" s="26"/>
    </row>
    <row r="1576" spans="2:11" s="196" customFormat="1" ht="15" customHeight="1" x14ac:dyDescent="0.3">
      <c r="B1576" s="193" t="s">
        <v>10275</v>
      </c>
      <c r="C1576" s="183">
        <v>2000000</v>
      </c>
      <c r="D1576" s="184">
        <v>0</v>
      </c>
      <c r="E1576" s="183">
        <f t="shared" si="116"/>
        <v>2000000</v>
      </c>
      <c r="F1576" s="194">
        <v>45118</v>
      </c>
      <c r="G1576" s="195" t="str">
        <f t="shared" si="117"/>
        <v>VIGENTE</v>
      </c>
      <c r="H1576" s="195" t="s">
        <v>10674</v>
      </c>
      <c r="I1576" s="248" t="s">
        <v>10657</v>
      </c>
      <c r="J1576" s="25"/>
      <c r="K1576" s="26"/>
    </row>
    <row r="1577" spans="2:11" s="196" customFormat="1" ht="15" customHeight="1" x14ac:dyDescent="0.3">
      <c r="B1577" s="193" t="s">
        <v>10275</v>
      </c>
      <c r="C1577" s="183">
        <v>1200000</v>
      </c>
      <c r="D1577" s="184">
        <v>0</v>
      </c>
      <c r="E1577" s="183">
        <f t="shared" si="116"/>
        <v>1200000</v>
      </c>
      <c r="F1577" s="194">
        <v>45118</v>
      </c>
      <c r="G1577" s="195" t="str">
        <f t="shared" si="117"/>
        <v>VIGENTE</v>
      </c>
      <c r="H1577" s="195" t="s">
        <v>10674</v>
      </c>
      <c r="I1577" s="248" t="s">
        <v>10657</v>
      </c>
      <c r="J1577" s="25"/>
      <c r="K1577" s="26"/>
    </row>
    <row r="1578" spans="2:11" s="196" customFormat="1" ht="15" customHeight="1" x14ac:dyDescent="0.3">
      <c r="B1578" s="193" t="s">
        <v>10275</v>
      </c>
      <c r="C1578" s="183">
        <v>13122000</v>
      </c>
      <c r="D1578" s="184">
        <v>0</v>
      </c>
      <c r="E1578" s="183">
        <f t="shared" si="116"/>
        <v>13122000</v>
      </c>
      <c r="F1578" s="194">
        <v>45118</v>
      </c>
      <c r="G1578" s="195" t="str">
        <f t="shared" si="117"/>
        <v>VIGENTE</v>
      </c>
      <c r="H1578" s="195" t="s">
        <v>10674</v>
      </c>
      <c r="I1578" s="248" t="s">
        <v>10657</v>
      </c>
      <c r="J1578" s="25"/>
      <c r="K1578" s="26"/>
    </row>
    <row r="1579" spans="2:11" s="196" customFormat="1" ht="15" customHeight="1" x14ac:dyDescent="0.3">
      <c r="B1579" s="193" t="s">
        <v>10275</v>
      </c>
      <c r="C1579" s="183">
        <v>4535000</v>
      </c>
      <c r="D1579" s="184">
        <v>0</v>
      </c>
      <c r="E1579" s="183">
        <f t="shared" si="116"/>
        <v>4535000</v>
      </c>
      <c r="F1579" s="194">
        <v>45118</v>
      </c>
      <c r="G1579" s="195" t="str">
        <f t="shared" si="117"/>
        <v>VIGENTE</v>
      </c>
      <c r="H1579" s="195" t="s">
        <v>10674</v>
      </c>
      <c r="I1579" s="248" t="s">
        <v>10657</v>
      </c>
      <c r="J1579" s="25"/>
      <c r="K1579" s="26"/>
    </row>
    <row r="1580" spans="2:11" s="196" customFormat="1" ht="15" customHeight="1" x14ac:dyDescent="0.3">
      <c r="B1580" s="193" t="s">
        <v>10275</v>
      </c>
      <c r="C1580" s="183">
        <v>175000</v>
      </c>
      <c r="D1580" s="184">
        <v>0</v>
      </c>
      <c r="E1580" s="183">
        <f t="shared" si="116"/>
        <v>175000</v>
      </c>
      <c r="F1580" s="194">
        <v>45118</v>
      </c>
      <c r="G1580" s="195" t="str">
        <f t="shared" si="117"/>
        <v>VIGENTE</v>
      </c>
      <c r="H1580" s="195" t="s">
        <v>10674</v>
      </c>
      <c r="I1580" s="248" t="s">
        <v>10657</v>
      </c>
      <c r="J1580" s="25"/>
      <c r="K1580" s="26"/>
    </row>
    <row r="1581" spans="2:11" s="196" customFormat="1" ht="15" customHeight="1" x14ac:dyDescent="0.3">
      <c r="B1581" s="193" t="s">
        <v>10275</v>
      </c>
      <c r="C1581" s="183">
        <v>1900000</v>
      </c>
      <c r="D1581" s="184">
        <v>0</v>
      </c>
      <c r="E1581" s="183">
        <f t="shared" si="116"/>
        <v>1900000</v>
      </c>
      <c r="F1581" s="194">
        <v>45118</v>
      </c>
      <c r="G1581" s="195" t="str">
        <f t="shared" si="117"/>
        <v>VIGENTE</v>
      </c>
      <c r="H1581" s="195" t="s">
        <v>10674</v>
      </c>
      <c r="I1581" s="248" t="s">
        <v>10657</v>
      </c>
      <c r="J1581" s="25"/>
      <c r="K1581" s="26"/>
    </row>
    <row r="1582" spans="2:11" s="196" customFormat="1" ht="15" customHeight="1" x14ac:dyDescent="0.3">
      <c r="B1582" s="193" t="s">
        <v>10275</v>
      </c>
      <c r="C1582" s="183">
        <v>3800000</v>
      </c>
      <c r="D1582" s="184">
        <v>0</v>
      </c>
      <c r="E1582" s="183">
        <f t="shared" si="116"/>
        <v>3800000</v>
      </c>
      <c r="F1582" s="194">
        <v>45118</v>
      </c>
      <c r="G1582" s="195" t="str">
        <f t="shared" si="117"/>
        <v>VIGENTE</v>
      </c>
      <c r="H1582" s="195" t="s">
        <v>10674</v>
      </c>
      <c r="I1582" s="248" t="s">
        <v>10657</v>
      </c>
      <c r="J1582" s="25"/>
      <c r="K1582" s="26"/>
    </row>
    <row r="1583" spans="2:11" s="196" customFormat="1" ht="15" customHeight="1" x14ac:dyDescent="0.3">
      <c r="B1583" s="193" t="s">
        <v>10275</v>
      </c>
      <c r="C1583" s="183">
        <v>350000</v>
      </c>
      <c r="D1583" s="184">
        <v>0</v>
      </c>
      <c r="E1583" s="183">
        <f t="shared" si="116"/>
        <v>350000</v>
      </c>
      <c r="F1583" s="194">
        <v>45118</v>
      </c>
      <c r="G1583" s="195" t="str">
        <f t="shared" si="117"/>
        <v>VIGENTE</v>
      </c>
      <c r="H1583" s="195" t="s">
        <v>10674</v>
      </c>
      <c r="I1583" s="248" t="s">
        <v>10657</v>
      </c>
      <c r="J1583" s="25"/>
      <c r="K1583" s="26"/>
    </row>
    <row r="1584" spans="2:11" s="196" customFormat="1" ht="15" customHeight="1" x14ac:dyDescent="0.3">
      <c r="B1584" s="193" t="s">
        <v>10276</v>
      </c>
      <c r="C1584" s="183">
        <v>60000000</v>
      </c>
      <c r="D1584" s="184">
        <v>0</v>
      </c>
      <c r="E1584" s="183">
        <f t="shared" si="116"/>
        <v>60000000</v>
      </c>
      <c r="F1584" s="194">
        <v>45086</v>
      </c>
      <c r="G1584" s="195" t="str">
        <f t="shared" si="117"/>
        <v>VENCIDO</v>
      </c>
      <c r="H1584" s="195" t="s">
        <v>10674</v>
      </c>
      <c r="I1584" s="248" t="s">
        <v>10657</v>
      </c>
      <c r="J1584" s="25"/>
      <c r="K1584" s="26"/>
    </row>
    <row r="1585" spans="2:11" s="196" customFormat="1" ht="15" customHeight="1" x14ac:dyDescent="0.3">
      <c r="B1585" s="193" t="s">
        <v>10276</v>
      </c>
      <c r="C1585" s="183">
        <v>15000000</v>
      </c>
      <c r="D1585" s="184">
        <v>0</v>
      </c>
      <c r="E1585" s="183">
        <f t="shared" si="116"/>
        <v>15000000</v>
      </c>
      <c r="F1585" s="194">
        <v>45109</v>
      </c>
      <c r="G1585" s="195" t="str">
        <f t="shared" si="117"/>
        <v>VIGENTE</v>
      </c>
      <c r="H1585" s="195" t="s">
        <v>10674</v>
      </c>
      <c r="I1585" s="248" t="s">
        <v>10657</v>
      </c>
      <c r="J1585" s="25"/>
      <c r="K1585" s="26"/>
    </row>
    <row r="1586" spans="2:11" s="196" customFormat="1" ht="15" customHeight="1" x14ac:dyDescent="0.3">
      <c r="B1586" s="193" t="s">
        <v>10277</v>
      </c>
      <c r="C1586" s="183">
        <v>409545</v>
      </c>
      <c r="D1586" s="184">
        <v>0</v>
      </c>
      <c r="E1586" s="183">
        <f t="shared" si="116"/>
        <v>409545</v>
      </c>
      <c r="F1586" s="194">
        <v>44489</v>
      </c>
      <c r="G1586" s="195" t="str">
        <f t="shared" si="117"/>
        <v>VENCIDO</v>
      </c>
      <c r="H1586" s="195" t="s">
        <v>10674</v>
      </c>
      <c r="I1586" s="248" t="s">
        <v>10656</v>
      </c>
      <c r="J1586" s="25"/>
      <c r="K1586" s="26"/>
    </row>
    <row r="1587" spans="2:11" s="196" customFormat="1" ht="15" customHeight="1" x14ac:dyDescent="0.3">
      <c r="B1587" s="193" t="s">
        <v>10278</v>
      </c>
      <c r="C1587" s="183">
        <v>2025000</v>
      </c>
      <c r="D1587" s="184">
        <v>0</v>
      </c>
      <c r="E1587" s="183">
        <f t="shared" si="116"/>
        <v>2025000</v>
      </c>
      <c r="F1587" s="194">
        <v>45129</v>
      </c>
      <c r="G1587" s="195" t="str">
        <f t="shared" si="117"/>
        <v>VIGENTE</v>
      </c>
      <c r="H1587" s="195" t="s">
        <v>10674</v>
      </c>
      <c r="I1587" s="248" t="s">
        <v>10657</v>
      </c>
      <c r="J1587" s="25"/>
      <c r="K1587" s="26"/>
    </row>
    <row r="1588" spans="2:11" s="196" customFormat="1" ht="15" customHeight="1" x14ac:dyDescent="0.3">
      <c r="B1588" s="193" t="s">
        <v>10278</v>
      </c>
      <c r="C1588" s="183">
        <v>6100000</v>
      </c>
      <c r="D1588" s="184">
        <v>0</v>
      </c>
      <c r="E1588" s="183">
        <f t="shared" si="116"/>
        <v>6100000</v>
      </c>
      <c r="F1588" s="194">
        <v>45129</v>
      </c>
      <c r="G1588" s="195" t="str">
        <f t="shared" si="117"/>
        <v>VIGENTE</v>
      </c>
      <c r="H1588" s="195" t="s">
        <v>10674</v>
      </c>
      <c r="I1588" s="248" t="s">
        <v>10657</v>
      </c>
      <c r="J1588" s="25"/>
      <c r="K1588" s="26"/>
    </row>
    <row r="1589" spans="2:11" s="196" customFormat="1" ht="15" customHeight="1" x14ac:dyDescent="0.3">
      <c r="B1589" s="193" t="s">
        <v>10279</v>
      </c>
      <c r="C1589" s="183">
        <v>390000</v>
      </c>
      <c r="D1589" s="184">
        <v>0</v>
      </c>
      <c r="E1589" s="183">
        <f t="shared" si="116"/>
        <v>390000</v>
      </c>
      <c r="F1589" s="194">
        <v>45063</v>
      </c>
      <c r="G1589" s="195" t="str">
        <f t="shared" si="117"/>
        <v>VENCIDO</v>
      </c>
      <c r="H1589" s="195" t="s">
        <v>10674</v>
      </c>
      <c r="I1589" s="248" t="s">
        <v>10657</v>
      </c>
      <c r="J1589" s="25"/>
      <c r="K1589" s="26"/>
    </row>
    <row r="1590" spans="2:11" s="196" customFormat="1" ht="15" customHeight="1" x14ac:dyDescent="0.3">
      <c r="B1590" s="193" t="s">
        <v>10279</v>
      </c>
      <c r="C1590" s="183">
        <v>26250018</v>
      </c>
      <c r="D1590" s="184">
        <v>0</v>
      </c>
      <c r="E1590" s="183">
        <f t="shared" si="116"/>
        <v>26250018</v>
      </c>
      <c r="F1590" s="194">
        <v>45063</v>
      </c>
      <c r="G1590" s="195" t="str">
        <f t="shared" si="117"/>
        <v>VENCIDO</v>
      </c>
      <c r="H1590" s="195" t="s">
        <v>10674</v>
      </c>
      <c r="I1590" s="248" t="s">
        <v>10657</v>
      </c>
      <c r="J1590" s="25"/>
      <c r="K1590" s="26"/>
    </row>
    <row r="1591" spans="2:11" s="196" customFormat="1" ht="15" customHeight="1" x14ac:dyDescent="0.3">
      <c r="B1591" s="193" t="s">
        <v>10279</v>
      </c>
      <c r="C1591" s="183">
        <v>1324000</v>
      </c>
      <c r="D1591" s="184">
        <v>0</v>
      </c>
      <c r="E1591" s="183">
        <f t="shared" si="116"/>
        <v>1324000</v>
      </c>
      <c r="F1591" s="194">
        <v>45103</v>
      </c>
      <c r="G1591" s="195" t="str">
        <f t="shared" si="117"/>
        <v>VENCIDO</v>
      </c>
      <c r="H1591" s="195" t="s">
        <v>10674</v>
      </c>
      <c r="I1591" s="248" t="s">
        <v>10657</v>
      </c>
      <c r="J1591" s="25"/>
      <c r="K1591" s="26"/>
    </row>
    <row r="1592" spans="2:11" s="196" customFormat="1" ht="15" customHeight="1" x14ac:dyDescent="0.3">
      <c r="B1592" s="193" t="s">
        <v>10280</v>
      </c>
      <c r="C1592" s="183">
        <v>856061</v>
      </c>
      <c r="D1592" s="184">
        <v>0</v>
      </c>
      <c r="E1592" s="183">
        <f t="shared" si="116"/>
        <v>856061</v>
      </c>
      <c r="F1592" s="194">
        <v>45084</v>
      </c>
      <c r="G1592" s="195" t="str">
        <f t="shared" si="117"/>
        <v>VENCIDO</v>
      </c>
      <c r="H1592" s="195" t="s">
        <v>10674</v>
      </c>
      <c r="I1592" s="248" t="s">
        <v>10657</v>
      </c>
      <c r="J1592" s="25"/>
      <c r="K1592" s="26"/>
    </row>
    <row r="1593" spans="2:11" s="196" customFormat="1" ht="15" customHeight="1" x14ac:dyDescent="0.3">
      <c r="B1593" s="193" t="s">
        <v>10280</v>
      </c>
      <c r="C1593" s="183">
        <v>935690</v>
      </c>
      <c r="D1593" s="184">
        <v>0</v>
      </c>
      <c r="E1593" s="183">
        <f t="shared" si="116"/>
        <v>935690</v>
      </c>
      <c r="F1593" s="194">
        <v>45084</v>
      </c>
      <c r="G1593" s="195" t="str">
        <f t="shared" si="117"/>
        <v>VENCIDO</v>
      </c>
      <c r="H1593" s="195" t="s">
        <v>10674</v>
      </c>
      <c r="I1593" s="248" t="s">
        <v>10657</v>
      </c>
      <c r="J1593" s="25"/>
      <c r="K1593" s="26"/>
    </row>
    <row r="1594" spans="2:11" s="196" customFormat="1" ht="15" customHeight="1" x14ac:dyDescent="0.3">
      <c r="B1594" s="193" t="s">
        <v>10280</v>
      </c>
      <c r="C1594" s="183">
        <v>981971</v>
      </c>
      <c r="D1594" s="184">
        <v>0</v>
      </c>
      <c r="E1594" s="183">
        <f t="shared" si="116"/>
        <v>981971</v>
      </c>
      <c r="F1594" s="194">
        <v>45084</v>
      </c>
      <c r="G1594" s="195" t="str">
        <f t="shared" si="117"/>
        <v>VENCIDO</v>
      </c>
      <c r="H1594" s="195" t="s">
        <v>10674</v>
      </c>
      <c r="I1594" s="248" t="s">
        <v>10657</v>
      </c>
      <c r="J1594" s="25"/>
      <c r="K1594" s="26"/>
    </row>
    <row r="1595" spans="2:11" s="196" customFormat="1" ht="15" customHeight="1" x14ac:dyDescent="0.3">
      <c r="B1595" s="193" t="s">
        <v>10280</v>
      </c>
      <c r="C1595" s="183">
        <v>557579</v>
      </c>
      <c r="D1595" s="184">
        <v>0</v>
      </c>
      <c r="E1595" s="183">
        <f t="shared" si="116"/>
        <v>557579</v>
      </c>
      <c r="F1595" s="194">
        <v>45084</v>
      </c>
      <c r="G1595" s="195" t="str">
        <f t="shared" si="117"/>
        <v>VENCIDO</v>
      </c>
      <c r="H1595" s="195" t="s">
        <v>10674</v>
      </c>
      <c r="I1595" s="248" t="s">
        <v>10657</v>
      </c>
      <c r="J1595" s="25"/>
      <c r="K1595" s="26"/>
    </row>
    <row r="1596" spans="2:11" s="196" customFormat="1" ht="15" customHeight="1" x14ac:dyDescent="0.3">
      <c r="B1596" s="193" t="s">
        <v>10280</v>
      </c>
      <c r="C1596" s="183">
        <v>220000</v>
      </c>
      <c r="D1596" s="184">
        <v>0</v>
      </c>
      <c r="E1596" s="183">
        <f t="shared" si="116"/>
        <v>220000</v>
      </c>
      <c r="F1596" s="194">
        <v>45084</v>
      </c>
      <c r="G1596" s="195" t="str">
        <f t="shared" si="117"/>
        <v>VENCIDO</v>
      </c>
      <c r="H1596" s="195" t="s">
        <v>10674</v>
      </c>
      <c r="I1596" s="248" t="s">
        <v>10657</v>
      </c>
      <c r="J1596" s="25"/>
      <c r="K1596" s="26"/>
    </row>
    <row r="1597" spans="2:11" s="196" customFormat="1" ht="15" customHeight="1" x14ac:dyDescent="0.3">
      <c r="B1597" s="193" t="s">
        <v>10280</v>
      </c>
      <c r="C1597" s="183">
        <v>328400</v>
      </c>
      <c r="D1597" s="184">
        <v>0</v>
      </c>
      <c r="E1597" s="183">
        <f t="shared" si="116"/>
        <v>328400</v>
      </c>
      <c r="F1597" s="194">
        <v>45084</v>
      </c>
      <c r="G1597" s="195" t="str">
        <f t="shared" si="117"/>
        <v>VENCIDO</v>
      </c>
      <c r="H1597" s="195" t="s">
        <v>10674</v>
      </c>
      <c r="I1597" s="248" t="s">
        <v>10657</v>
      </c>
      <c r="J1597" s="25"/>
      <c r="K1597" s="26"/>
    </row>
    <row r="1598" spans="2:11" s="196" customFormat="1" ht="15" customHeight="1" x14ac:dyDescent="0.3">
      <c r="B1598" s="193" t="s">
        <v>10280</v>
      </c>
      <c r="C1598" s="183">
        <v>115000</v>
      </c>
      <c r="D1598" s="184">
        <v>0</v>
      </c>
      <c r="E1598" s="183">
        <f t="shared" si="116"/>
        <v>115000</v>
      </c>
      <c r="F1598" s="194">
        <v>45084</v>
      </c>
      <c r="G1598" s="195" t="str">
        <f t="shared" si="117"/>
        <v>VENCIDO</v>
      </c>
      <c r="H1598" s="195" t="s">
        <v>10674</v>
      </c>
      <c r="I1598" s="248" t="s">
        <v>10657</v>
      </c>
      <c r="J1598" s="25"/>
      <c r="K1598" s="26"/>
    </row>
    <row r="1599" spans="2:11" s="196" customFormat="1" ht="15" customHeight="1" x14ac:dyDescent="0.3">
      <c r="B1599" s="193" t="s">
        <v>10280</v>
      </c>
      <c r="C1599" s="183">
        <v>67000</v>
      </c>
      <c r="D1599" s="184">
        <v>0</v>
      </c>
      <c r="E1599" s="183">
        <f t="shared" si="116"/>
        <v>67000</v>
      </c>
      <c r="F1599" s="194">
        <v>45106</v>
      </c>
      <c r="G1599" s="195" t="str">
        <f t="shared" si="117"/>
        <v>VENCIDO</v>
      </c>
      <c r="H1599" s="195" t="s">
        <v>10674</v>
      </c>
      <c r="I1599" s="248" t="s">
        <v>10657</v>
      </c>
      <c r="J1599" s="25"/>
      <c r="K1599" s="26"/>
    </row>
    <row r="1600" spans="2:11" s="196" customFormat="1" ht="15" customHeight="1" x14ac:dyDescent="0.3">
      <c r="B1600" s="193" t="s">
        <v>10280</v>
      </c>
      <c r="C1600" s="183">
        <v>1196089</v>
      </c>
      <c r="D1600" s="184">
        <v>0</v>
      </c>
      <c r="E1600" s="183">
        <f t="shared" ref="E1600:E1663" si="118">+C1600</f>
        <v>1196089</v>
      </c>
      <c r="F1600" s="194">
        <v>45091</v>
      </c>
      <c r="G1600" s="195" t="str">
        <f t="shared" si="117"/>
        <v>VENCIDO</v>
      </c>
      <c r="H1600" s="195" t="s">
        <v>10674</v>
      </c>
      <c r="I1600" s="248" t="s">
        <v>10657</v>
      </c>
      <c r="J1600" s="25"/>
      <c r="K1600" s="26"/>
    </row>
    <row r="1601" spans="2:11" s="196" customFormat="1" ht="15" customHeight="1" x14ac:dyDescent="0.3">
      <c r="B1601" s="193" t="s">
        <v>10280</v>
      </c>
      <c r="C1601" s="183">
        <v>867164</v>
      </c>
      <c r="D1601" s="184">
        <v>0</v>
      </c>
      <c r="E1601" s="183">
        <f t="shared" si="118"/>
        <v>867164</v>
      </c>
      <c r="F1601" s="194">
        <v>45091</v>
      </c>
      <c r="G1601" s="195" t="str">
        <f t="shared" si="117"/>
        <v>VENCIDO</v>
      </c>
      <c r="H1601" s="195" t="s">
        <v>10674</v>
      </c>
      <c r="I1601" s="248" t="s">
        <v>10657</v>
      </c>
      <c r="J1601" s="25"/>
      <c r="K1601" s="26"/>
    </row>
    <row r="1602" spans="2:11" s="196" customFormat="1" ht="15" customHeight="1" x14ac:dyDescent="0.3">
      <c r="B1602" s="193" t="s">
        <v>10280</v>
      </c>
      <c r="C1602" s="183">
        <v>1085654</v>
      </c>
      <c r="D1602" s="184">
        <v>0</v>
      </c>
      <c r="E1602" s="183">
        <f t="shared" si="118"/>
        <v>1085654</v>
      </c>
      <c r="F1602" s="194">
        <v>45091</v>
      </c>
      <c r="G1602" s="195" t="str">
        <f t="shared" si="117"/>
        <v>VENCIDO</v>
      </c>
      <c r="H1602" s="195" t="s">
        <v>10674</v>
      </c>
      <c r="I1602" s="248" t="s">
        <v>10657</v>
      </c>
      <c r="J1602" s="25"/>
      <c r="K1602" s="26"/>
    </row>
    <row r="1603" spans="2:11" s="196" customFormat="1" ht="15" customHeight="1" x14ac:dyDescent="0.3">
      <c r="B1603" s="193" t="s">
        <v>10280</v>
      </c>
      <c r="C1603" s="183">
        <v>478446</v>
      </c>
      <c r="D1603" s="184">
        <v>0</v>
      </c>
      <c r="E1603" s="183">
        <f t="shared" si="118"/>
        <v>478446</v>
      </c>
      <c r="F1603" s="194">
        <v>45091</v>
      </c>
      <c r="G1603" s="195" t="str">
        <f t="shared" si="117"/>
        <v>VENCIDO</v>
      </c>
      <c r="H1603" s="195" t="s">
        <v>10674</v>
      </c>
      <c r="I1603" s="248" t="s">
        <v>10657</v>
      </c>
      <c r="J1603" s="25"/>
      <c r="K1603" s="26"/>
    </row>
    <row r="1604" spans="2:11" s="196" customFormat="1" ht="15" customHeight="1" x14ac:dyDescent="0.3">
      <c r="B1604" s="193" t="s">
        <v>10280</v>
      </c>
      <c r="C1604" s="183">
        <v>25800</v>
      </c>
      <c r="D1604" s="184">
        <v>0</v>
      </c>
      <c r="E1604" s="183">
        <f t="shared" si="118"/>
        <v>25800</v>
      </c>
      <c r="F1604" s="194">
        <v>45097</v>
      </c>
      <c r="G1604" s="195" t="str">
        <f t="shared" si="117"/>
        <v>VENCIDO</v>
      </c>
      <c r="H1604" s="195" t="s">
        <v>10674</v>
      </c>
      <c r="I1604" s="248" t="s">
        <v>10657</v>
      </c>
      <c r="J1604" s="25"/>
      <c r="K1604" s="26"/>
    </row>
    <row r="1605" spans="2:11" s="196" customFormat="1" ht="15" customHeight="1" x14ac:dyDescent="0.3">
      <c r="B1605" s="193" t="s">
        <v>10280</v>
      </c>
      <c r="C1605" s="183">
        <v>1069673</v>
      </c>
      <c r="D1605" s="184">
        <v>0</v>
      </c>
      <c r="E1605" s="183">
        <f t="shared" si="118"/>
        <v>1069673</v>
      </c>
      <c r="F1605" s="194">
        <v>45097</v>
      </c>
      <c r="G1605" s="195" t="str">
        <f t="shared" si="117"/>
        <v>VENCIDO</v>
      </c>
      <c r="H1605" s="195" t="s">
        <v>10674</v>
      </c>
      <c r="I1605" s="248" t="s">
        <v>10657</v>
      </c>
      <c r="J1605" s="25"/>
      <c r="K1605" s="26"/>
    </row>
    <row r="1606" spans="2:11" s="196" customFormat="1" ht="15" customHeight="1" x14ac:dyDescent="0.3">
      <c r="B1606" s="193" t="s">
        <v>10280</v>
      </c>
      <c r="C1606" s="183">
        <v>926890</v>
      </c>
      <c r="D1606" s="184">
        <v>0</v>
      </c>
      <c r="E1606" s="183">
        <f t="shared" si="118"/>
        <v>926890</v>
      </c>
      <c r="F1606" s="194">
        <v>45107</v>
      </c>
      <c r="G1606" s="195" t="str">
        <f t="shared" si="117"/>
        <v>VIGENTE</v>
      </c>
      <c r="H1606" s="195" t="s">
        <v>10674</v>
      </c>
      <c r="I1606" s="248" t="s">
        <v>10657</v>
      </c>
      <c r="J1606" s="25"/>
      <c r="K1606" s="26"/>
    </row>
    <row r="1607" spans="2:11" s="196" customFormat="1" ht="15" customHeight="1" x14ac:dyDescent="0.3">
      <c r="B1607" s="193" t="s">
        <v>10280</v>
      </c>
      <c r="C1607" s="183">
        <v>819570</v>
      </c>
      <c r="D1607" s="184">
        <v>0</v>
      </c>
      <c r="E1607" s="183">
        <f t="shared" si="118"/>
        <v>819570</v>
      </c>
      <c r="F1607" s="194">
        <v>45107</v>
      </c>
      <c r="G1607" s="195" t="str">
        <f t="shared" si="117"/>
        <v>VIGENTE</v>
      </c>
      <c r="H1607" s="195" t="s">
        <v>10674</v>
      </c>
      <c r="I1607" s="248" t="s">
        <v>10657</v>
      </c>
      <c r="J1607" s="25"/>
      <c r="K1607" s="26"/>
    </row>
    <row r="1608" spans="2:11" s="196" customFormat="1" ht="15" customHeight="1" x14ac:dyDescent="0.3">
      <c r="B1608" s="193" t="s">
        <v>10280</v>
      </c>
      <c r="C1608" s="183">
        <v>274006</v>
      </c>
      <c r="D1608" s="184">
        <v>0</v>
      </c>
      <c r="E1608" s="183">
        <f t="shared" si="118"/>
        <v>274006</v>
      </c>
      <c r="F1608" s="194">
        <v>45107</v>
      </c>
      <c r="G1608" s="195" t="str">
        <f t="shared" ref="G1608:G1671" si="119">+IF(F1608&gt;=$C$6,"VIGENTE","VENCIDO")</f>
        <v>VIGENTE</v>
      </c>
      <c r="H1608" s="195" t="s">
        <v>10674</v>
      </c>
      <c r="I1608" s="248" t="s">
        <v>10657</v>
      </c>
      <c r="J1608" s="25"/>
      <c r="K1608" s="26"/>
    </row>
    <row r="1609" spans="2:11" s="196" customFormat="1" ht="15" customHeight="1" x14ac:dyDescent="0.3">
      <c r="B1609" s="193" t="s">
        <v>10280</v>
      </c>
      <c r="C1609" s="183">
        <v>901835</v>
      </c>
      <c r="D1609" s="184">
        <v>0</v>
      </c>
      <c r="E1609" s="183">
        <f t="shared" si="118"/>
        <v>901835</v>
      </c>
      <c r="F1609" s="194">
        <v>45107</v>
      </c>
      <c r="G1609" s="195" t="str">
        <f t="shared" si="119"/>
        <v>VIGENTE</v>
      </c>
      <c r="H1609" s="195" t="s">
        <v>10674</v>
      </c>
      <c r="I1609" s="248" t="s">
        <v>10657</v>
      </c>
      <c r="J1609" s="25"/>
      <c r="K1609" s="26"/>
    </row>
    <row r="1610" spans="2:11" s="196" customFormat="1" ht="15" customHeight="1" x14ac:dyDescent="0.3">
      <c r="B1610" s="193" t="s">
        <v>10280</v>
      </c>
      <c r="C1610" s="183">
        <v>1047721</v>
      </c>
      <c r="D1610" s="184">
        <v>0</v>
      </c>
      <c r="E1610" s="183">
        <f t="shared" si="118"/>
        <v>1047721</v>
      </c>
      <c r="F1610" s="194">
        <v>45107</v>
      </c>
      <c r="G1610" s="195" t="str">
        <f t="shared" si="119"/>
        <v>VIGENTE</v>
      </c>
      <c r="H1610" s="195" t="s">
        <v>10674</v>
      </c>
      <c r="I1610" s="248" t="s">
        <v>10657</v>
      </c>
      <c r="J1610" s="25"/>
      <c r="K1610" s="26"/>
    </row>
    <row r="1611" spans="2:11" s="196" customFormat="1" ht="15" customHeight="1" x14ac:dyDescent="0.3">
      <c r="B1611" s="193" t="s">
        <v>10280</v>
      </c>
      <c r="C1611" s="183">
        <v>820033</v>
      </c>
      <c r="D1611" s="184">
        <v>0</v>
      </c>
      <c r="E1611" s="183">
        <f t="shared" si="118"/>
        <v>820033</v>
      </c>
      <c r="F1611" s="194">
        <v>45107</v>
      </c>
      <c r="G1611" s="195" t="str">
        <f t="shared" si="119"/>
        <v>VIGENTE</v>
      </c>
      <c r="H1611" s="195" t="s">
        <v>10674</v>
      </c>
      <c r="I1611" s="248" t="s">
        <v>10657</v>
      </c>
      <c r="J1611" s="25"/>
      <c r="K1611" s="26"/>
    </row>
    <row r="1612" spans="2:11" s="196" customFormat="1" ht="15" customHeight="1" x14ac:dyDescent="0.3">
      <c r="B1612" s="193" t="s">
        <v>10280</v>
      </c>
      <c r="C1612" s="183">
        <v>658083</v>
      </c>
      <c r="D1612" s="184">
        <v>0</v>
      </c>
      <c r="E1612" s="183">
        <f t="shared" si="118"/>
        <v>658083</v>
      </c>
      <c r="F1612" s="194">
        <v>45107</v>
      </c>
      <c r="G1612" s="195" t="str">
        <f t="shared" si="119"/>
        <v>VIGENTE</v>
      </c>
      <c r="H1612" s="195" t="s">
        <v>10674</v>
      </c>
      <c r="I1612" s="248" t="s">
        <v>10657</v>
      </c>
      <c r="J1612" s="25"/>
      <c r="K1612" s="26"/>
    </row>
    <row r="1613" spans="2:11" s="196" customFormat="1" ht="15" customHeight="1" x14ac:dyDescent="0.3">
      <c r="B1613" s="193" t="s">
        <v>10280</v>
      </c>
      <c r="C1613" s="183">
        <v>156000</v>
      </c>
      <c r="D1613" s="184">
        <v>0</v>
      </c>
      <c r="E1613" s="183">
        <f t="shared" si="118"/>
        <v>156000</v>
      </c>
      <c r="F1613" s="194">
        <v>45126</v>
      </c>
      <c r="G1613" s="195" t="str">
        <f t="shared" si="119"/>
        <v>VIGENTE</v>
      </c>
      <c r="H1613" s="195" t="s">
        <v>10674</v>
      </c>
      <c r="I1613" s="248" t="s">
        <v>10657</v>
      </c>
      <c r="J1613" s="25"/>
      <c r="K1613" s="26"/>
    </row>
    <row r="1614" spans="2:11" s="196" customFormat="1" ht="15" customHeight="1" x14ac:dyDescent="0.3">
      <c r="B1614" s="193" t="s">
        <v>10280</v>
      </c>
      <c r="C1614" s="183">
        <v>756570</v>
      </c>
      <c r="D1614" s="184">
        <v>0</v>
      </c>
      <c r="E1614" s="183">
        <f t="shared" si="118"/>
        <v>756570</v>
      </c>
      <c r="F1614" s="194">
        <v>45111</v>
      </c>
      <c r="G1614" s="195" t="str">
        <f t="shared" si="119"/>
        <v>VIGENTE</v>
      </c>
      <c r="H1614" s="195" t="s">
        <v>10674</v>
      </c>
      <c r="I1614" s="248" t="s">
        <v>10657</v>
      </c>
      <c r="J1614" s="25"/>
      <c r="K1614" s="26"/>
    </row>
    <row r="1615" spans="2:11" s="196" customFormat="1" ht="15" customHeight="1" x14ac:dyDescent="0.3">
      <c r="B1615" s="193" t="s">
        <v>10280</v>
      </c>
      <c r="C1615" s="183">
        <v>719865</v>
      </c>
      <c r="D1615" s="184">
        <v>0</v>
      </c>
      <c r="E1615" s="183">
        <f t="shared" si="118"/>
        <v>719865</v>
      </c>
      <c r="F1615" s="194">
        <v>45111</v>
      </c>
      <c r="G1615" s="195" t="str">
        <f t="shared" si="119"/>
        <v>VIGENTE</v>
      </c>
      <c r="H1615" s="195" t="s">
        <v>10674</v>
      </c>
      <c r="I1615" s="248" t="s">
        <v>10657</v>
      </c>
      <c r="J1615" s="25"/>
      <c r="K1615" s="26"/>
    </row>
    <row r="1616" spans="2:11" s="196" customFormat="1" ht="15" customHeight="1" x14ac:dyDescent="0.3">
      <c r="B1616" s="193" t="s">
        <v>10280</v>
      </c>
      <c r="C1616" s="183">
        <v>184684</v>
      </c>
      <c r="D1616" s="184">
        <v>0</v>
      </c>
      <c r="E1616" s="183">
        <f t="shared" si="118"/>
        <v>184684</v>
      </c>
      <c r="F1616" s="194">
        <v>45111</v>
      </c>
      <c r="G1616" s="195" t="str">
        <f t="shared" si="119"/>
        <v>VIGENTE</v>
      </c>
      <c r="H1616" s="195" t="s">
        <v>10674</v>
      </c>
      <c r="I1616" s="248" t="s">
        <v>10657</v>
      </c>
      <c r="J1616" s="25"/>
      <c r="K1616" s="26"/>
    </row>
    <row r="1617" spans="2:11" s="196" customFormat="1" ht="15" customHeight="1" x14ac:dyDescent="0.3">
      <c r="B1617" s="193" t="s">
        <v>10280</v>
      </c>
      <c r="C1617" s="183">
        <v>110000</v>
      </c>
      <c r="D1617" s="184">
        <v>0</v>
      </c>
      <c r="E1617" s="183">
        <f t="shared" si="118"/>
        <v>110000</v>
      </c>
      <c r="F1617" s="194">
        <v>45111</v>
      </c>
      <c r="G1617" s="195" t="str">
        <f t="shared" si="119"/>
        <v>VIGENTE</v>
      </c>
      <c r="H1617" s="195" t="s">
        <v>10674</v>
      </c>
      <c r="I1617" s="248" t="s">
        <v>10657</v>
      </c>
      <c r="J1617" s="25"/>
      <c r="K1617" s="26"/>
    </row>
    <row r="1618" spans="2:11" s="196" customFormat="1" ht="15" customHeight="1" x14ac:dyDescent="0.3">
      <c r="B1618" s="193" t="s">
        <v>10280</v>
      </c>
      <c r="C1618" s="183">
        <v>110000</v>
      </c>
      <c r="D1618" s="184">
        <v>0</v>
      </c>
      <c r="E1618" s="183">
        <f t="shared" si="118"/>
        <v>110000</v>
      </c>
      <c r="F1618" s="194">
        <v>45129</v>
      </c>
      <c r="G1618" s="195" t="str">
        <f t="shared" si="119"/>
        <v>VIGENTE</v>
      </c>
      <c r="H1618" s="195" t="s">
        <v>10674</v>
      </c>
      <c r="I1618" s="248" t="s">
        <v>10657</v>
      </c>
      <c r="J1618" s="25"/>
      <c r="K1618" s="26"/>
    </row>
    <row r="1619" spans="2:11" s="196" customFormat="1" ht="15" customHeight="1" x14ac:dyDescent="0.3">
      <c r="B1619" s="193" t="s">
        <v>10280</v>
      </c>
      <c r="C1619" s="183">
        <v>110000</v>
      </c>
      <c r="D1619" s="184">
        <v>0</v>
      </c>
      <c r="E1619" s="183">
        <f t="shared" si="118"/>
        <v>110000</v>
      </c>
      <c r="F1619" s="194">
        <v>45117</v>
      </c>
      <c r="G1619" s="195" t="str">
        <f t="shared" si="119"/>
        <v>VIGENTE</v>
      </c>
      <c r="H1619" s="195" t="s">
        <v>10674</v>
      </c>
      <c r="I1619" s="248" t="s">
        <v>10657</v>
      </c>
      <c r="J1619" s="25"/>
      <c r="K1619" s="26"/>
    </row>
    <row r="1620" spans="2:11" s="196" customFormat="1" ht="15" customHeight="1" x14ac:dyDescent="0.3">
      <c r="B1620" s="193" t="s">
        <v>10280</v>
      </c>
      <c r="C1620" s="183">
        <v>1131501</v>
      </c>
      <c r="D1620" s="184">
        <v>0</v>
      </c>
      <c r="E1620" s="183">
        <f t="shared" si="118"/>
        <v>1131501</v>
      </c>
      <c r="F1620" s="194">
        <v>45117</v>
      </c>
      <c r="G1620" s="195" t="str">
        <f t="shared" si="119"/>
        <v>VIGENTE</v>
      </c>
      <c r="H1620" s="195" t="s">
        <v>10674</v>
      </c>
      <c r="I1620" s="248" t="s">
        <v>10657</v>
      </c>
      <c r="J1620" s="25"/>
      <c r="K1620" s="26"/>
    </row>
    <row r="1621" spans="2:11" s="196" customFormat="1" ht="15" customHeight="1" x14ac:dyDescent="0.3">
      <c r="B1621" s="193" t="s">
        <v>10281</v>
      </c>
      <c r="C1621" s="183">
        <v>5000000</v>
      </c>
      <c r="D1621" s="184">
        <v>0</v>
      </c>
      <c r="E1621" s="183">
        <f t="shared" si="118"/>
        <v>5000000</v>
      </c>
      <c r="F1621" s="194">
        <v>44985</v>
      </c>
      <c r="G1621" s="195" t="str">
        <f t="shared" si="119"/>
        <v>VENCIDO</v>
      </c>
      <c r="H1621" s="195" t="s">
        <v>10674</v>
      </c>
      <c r="I1621" s="248" t="s">
        <v>10657</v>
      </c>
      <c r="J1621" s="25"/>
      <c r="K1621" s="26"/>
    </row>
    <row r="1622" spans="2:11" s="196" customFormat="1" ht="15" customHeight="1" x14ac:dyDescent="0.3">
      <c r="B1622" s="193" t="s">
        <v>10281</v>
      </c>
      <c r="C1622" s="183">
        <v>48262000</v>
      </c>
      <c r="D1622" s="184">
        <v>0</v>
      </c>
      <c r="E1622" s="183">
        <f t="shared" si="118"/>
        <v>48262000</v>
      </c>
      <c r="F1622" s="194">
        <v>44985</v>
      </c>
      <c r="G1622" s="195" t="str">
        <f t="shared" si="119"/>
        <v>VENCIDO</v>
      </c>
      <c r="H1622" s="195" t="s">
        <v>10674</v>
      </c>
      <c r="I1622" s="248" t="s">
        <v>10657</v>
      </c>
      <c r="J1622" s="25"/>
      <c r="K1622" s="26"/>
    </row>
    <row r="1623" spans="2:11" s="196" customFormat="1" ht="15" customHeight="1" x14ac:dyDescent="0.3">
      <c r="B1623" s="193" t="s">
        <v>10281</v>
      </c>
      <c r="C1623" s="183">
        <v>20000000</v>
      </c>
      <c r="D1623" s="184">
        <v>0</v>
      </c>
      <c r="E1623" s="183">
        <f t="shared" si="118"/>
        <v>20000000</v>
      </c>
      <c r="F1623" s="194">
        <v>45108</v>
      </c>
      <c r="G1623" s="195" t="str">
        <f t="shared" si="119"/>
        <v>VIGENTE</v>
      </c>
      <c r="H1623" s="195" t="s">
        <v>10674</v>
      </c>
      <c r="I1623" s="248" t="s">
        <v>10657</v>
      </c>
      <c r="J1623" s="25"/>
      <c r="K1623" s="26"/>
    </row>
    <row r="1624" spans="2:11" s="196" customFormat="1" ht="15" customHeight="1" x14ac:dyDescent="0.3">
      <c r="B1624" s="193" t="s">
        <v>10281</v>
      </c>
      <c r="C1624" s="183">
        <v>26000000</v>
      </c>
      <c r="D1624" s="184">
        <v>0</v>
      </c>
      <c r="E1624" s="183">
        <f t="shared" si="118"/>
        <v>26000000</v>
      </c>
      <c r="F1624" s="194">
        <v>45108</v>
      </c>
      <c r="G1624" s="195" t="str">
        <f t="shared" si="119"/>
        <v>VIGENTE</v>
      </c>
      <c r="H1624" s="195" t="s">
        <v>10674</v>
      </c>
      <c r="I1624" s="248" t="s">
        <v>10657</v>
      </c>
      <c r="J1624" s="25"/>
      <c r="K1624" s="26"/>
    </row>
    <row r="1625" spans="2:11" s="196" customFormat="1" ht="15" customHeight="1" x14ac:dyDescent="0.3">
      <c r="B1625" s="193" t="s">
        <v>10281</v>
      </c>
      <c r="C1625" s="183">
        <v>20800000</v>
      </c>
      <c r="D1625" s="184">
        <v>0</v>
      </c>
      <c r="E1625" s="183">
        <f t="shared" si="118"/>
        <v>20800000</v>
      </c>
      <c r="F1625" s="194">
        <v>45108</v>
      </c>
      <c r="G1625" s="195" t="str">
        <f t="shared" si="119"/>
        <v>VIGENTE</v>
      </c>
      <c r="H1625" s="195" t="s">
        <v>10674</v>
      </c>
      <c r="I1625" s="248" t="s">
        <v>10657</v>
      </c>
      <c r="J1625" s="25"/>
      <c r="K1625" s="26"/>
    </row>
    <row r="1626" spans="2:11" s="196" customFormat="1" ht="15" customHeight="1" x14ac:dyDescent="0.3">
      <c r="B1626" s="193" t="s">
        <v>10281</v>
      </c>
      <c r="C1626" s="183">
        <v>19280000</v>
      </c>
      <c r="D1626" s="184">
        <v>0</v>
      </c>
      <c r="E1626" s="183">
        <f t="shared" si="118"/>
        <v>19280000</v>
      </c>
      <c r="F1626" s="194">
        <v>45108</v>
      </c>
      <c r="G1626" s="195" t="str">
        <f t="shared" si="119"/>
        <v>VIGENTE</v>
      </c>
      <c r="H1626" s="195" t="s">
        <v>10674</v>
      </c>
      <c r="I1626" s="248" t="s">
        <v>10657</v>
      </c>
      <c r="J1626" s="25"/>
      <c r="K1626" s="26"/>
    </row>
    <row r="1627" spans="2:11" s="196" customFormat="1" ht="15" customHeight="1" x14ac:dyDescent="0.3">
      <c r="B1627" s="193" t="s">
        <v>10281</v>
      </c>
      <c r="C1627" s="183">
        <v>22000000</v>
      </c>
      <c r="D1627" s="184">
        <v>0</v>
      </c>
      <c r="E1627" s="183">
        <f t="shared" si="118"/>
        <v>22000000</v>
      </c>
      <c r="F1627" s="194">
        <v>45108</v>
      </c>
      <c r="G1627" s="195" t="str">
        <f t="shared" si="119"/>
        <v>VIGENTE</v>
      </c>
      <c r="H1627" s="195" t="s">
        <v>10674</v>
      </c>
      <c r="I1627" s="248" t="s">
        <v>10657</v>
      </c>
      <c r="J1627" s="25"/>
      <c r="K1627" s="26"/>
    </row>
    <row r="1628" spans="2:11" s="196" customFormat="1" ht="15" customHeight="1" x14ac:dyDescent="0.3">
      <c r="B1628" s="193" t="s">
        <v>10281</v>
      </c>
      <c r="C1628" s="183">
        <v>5000000</v>
      </c>
      <c r="D1628" s="184">
        <v>0</v>
      </c>
      <c r="E1628" s="183">
        <f t="shared" si="118"/>
        <v>5000000</v>
      </c>
      <c r="F1628" s="194">
        <v>45108</v>
      </c>
      <c r="G1628" s="195" t="str">
        <f t="shared" si="119"/>
        <v>VIGENTE</v>
      </c>
      <c r="H1628" s="195" t="s">
        <v>10674</v>
      </c>
      <c r="I1628" s="248" t="s">
        <v>10657</v>
      </c>
      <c r="J1628" s="25"/>
      <c r="K1628" s="26"/>
    </row>
    <row r="1629" spans="2:11" s="196" customFormat="1" ht="15" customHeight="1" x14ac:dyDescent="0.3">
      <c r="B1629" s="193" t="s">
        <v>10281</v>
      </c>
      <c r="C1629" s="183">
        <v>16600000</v>
      </c>
      <c r="D1629" s="184">
        <v>0</v>
      </c>
      <c r="E1629" s="183">
        <f t="shared" si="118"/>
        <v>16600000</v>
      </c>
      <c r="F1629" s="194">
        <v>45108</v>
      </c>
      <c r="G1629" s="195" t="str">
        <f t="shared" si="119"/>
        <v>VIGENTE</v>
      </c>
      <c r="H1629" s="195" t="s">
        <v>10674</v>
      </c>
      <c r="I1629" s="248" t="s">
        <v>10657</v>
      </c>
      <c r="J1629" s="25"/>
      <c r="K1629" s="26"/>
    </row>
    <row r="1630" spans="2:11" s="196" customFormat="1" ht="15" customHeight="1" x14ac:dyDescent="0.3">
      <c r="B1630" s="193" t="s">
        <v>10281</v>
      </c>
      <c r="C1630" s="183">
        <v>3000000</v>
      </c>
      <c r="D1630" s="184">
        <v>0</v>
      </c>
      <c r="E1630" s="183">
        <f t="shared" si="118"/>
        <v>3000000</v>
      </c>
      <c r="F1630" s="194">
        <v>45108</v>
      </c>
      <c r="G1630" s="195" t="str">
        <f t="shared" si="119"/>
        <v>VIGENTE</v>
      </c>
      <c r="H1630" s="195" t="s">
        <v>10674</v>
      </c>
      <c r="I1630" s="248" t="s">
        <v>10657</v>
      </c>
      <c r="J1630" s="25"/>
      <c r="K1630" s="26"/>
    </row>
    <row r="1631" spans="2:11" s="196" customFormat="1" ht="15" customHeight="1" x14ac:dyDescent="0.3">
      <c r="B1631" s="193" t="s">
        <v>10281</v>
      </c>
      <c r="C1631" s="183">
        <v>51464895</v>
      </c>
      <c r="D1631" s="184">
        <v>0</v>
      </c>
      <c r="E1631" s="183">
        <f t="shared" si="118"/>
        <v>51464895</v>
      </c>
      <c r="F1631" s="194">
        <v>45137</v>
      </c>
      <c r="G1631" s="195" t="str">
        <f t="shared" si="119"/>
        <v>VIGENTE</v>
      </c>
      <c r="H1631" s="195" t="s">
        <v>10674</v>
      </c>
      <c r="I1631" s="248" t="s">
        <v>10657</v>
      </c>
      <c r="J1631" s="25"/>
      <c r="K1631" s="26"/>
    </row>
    <row r="1632" spans="2:11" s="196" customFormat="1" ht="15" customHeight="1" x14ac:dyDescent="0.3">
      <c r="B1632" s="193" t="s">
        <v>10281</v>
      </c>
      <c r="C1632" s="183">
        <v>1500000</v>
      </c>
      <c r="D1632" s="184">
        <v>0</v>
      </c>
      <c r="E1632" s="183">
        <f t="shared" si="118"/>
        <v>1500000</v>
      </c>
      <c r="F1632" s="194">
        <v>45137</v>
      </c>
      <c r="G1632" s="195" t="str">
        <f t="shared" si="119"/>
        <v>VIGENTE</v>
      </c>
      <c r="H1632" s="195" t="s">
        <v>10674</v>
      </c>
      <c r="I1632" s="248" t="s">
        <v>10657</v>
      </c>
      <c r="J1632" s="25"/>
      <c r="K1632" s="26"/>
    </row>
    <row r="1633" spans="2:11" s="196" customFormat="1" ht="15" customHeight="1" x14ac:dyDescent="0.3">
      <c r="B1633" s="193" t="s">
        <v>10281</v>
      </c>
      <c r="C1633" s="183">
        <v>24990000</v>
      </c>
      <c r="D1633" s="184">
        <v>0</v>
      </c>
      <c r="E1633" s="183">
        <f t="shared" si="118"/>
        <v>24990000</v>
      </c>
      <c r="F1633" s="194">
        <v>45137</v>
      </c>
      <c r="G1633" s="195" t="str">
        <f t="shared" si="119"/>
        <v>VIGENTE</v>
      </c>
      <c r="H1633" s="195" t="s">
        <v>10674</v>
      </c>
      <c r="I1633" s="248" t="s">
        <v>10657</v>
      </c>
      <c r="J1633" s="25"/>
      <c r="K1633" s="26"/>
    </row>
    <row r="1634" spans="2:11" s="196" customFormat="1" ht="15" customHeight="1" x14ac:dyDescent="0.3">
      <c r="B1634" s="193" t="s">
        <v>10281</v>
      </c>
      <c r="C1634" s="183">
        <v>531900</v>
      </c>
      <c r="D1634" s="184">
        <v>0</v>
      </c>
      <c r="E1634" s="183">
        <f t="shared" si="118"/>
        <v>531900</v>
      </c>
      <c r="F1634" s="194">
        <v>45137</v>
      </c>
      <c r="G1634" s="195" t="str">
        <f t="shared" si="119"/>
        <v>VIGENTE</v>
      </c>
      <c r="H1634" s="195" t="s">
        <v>10674</v>
      </c>
      <c r="I1634" s="248" t="s">
        <v>10657</v>
      </c>
      <c r="J1634" s="25"/>
      <c r="K1634" s="26"/>
    </row>
    <row r="1635" spans="2:11" s="196" customFormat="1" ht="15" customHeight="1" x14ac:dyDescent="0.3">
      <c r="B1635" s="193" t="s">
        <v>10281</v>
      </c>
      <c r="C1635" s="183">
        <v>2603355</v>
      </c>
      <c r="D1635" s="184">
        <v>0</v>
      </c>
      <c r="E1635" s="183">
        <f t="shared" si="118"/>
        <v>2603355</v>
      </c>
      <c r="F1635" s="194">
        <v>45137</v>
      </c>
      <c r="G1635" s="195" t="str">
        <f t="shared" si="119"/>
        <v>VIGENTE</v>
      </c>
      <c r="H1635" s="195" t="s">
        <v>10674</v>
      </c>
      <c r="I1635" s="248" t="s">
        <v>10657</v>
      </c>
      <c r="J1635" s="25"/>
      <c r="K1635" s="26"/>
    </row>
    <row r="1636" spans="2:11" s="196" customFormat="1" ht="15" customHeight="1" x14ac:dyDescent="0.3">
      <c r="B1636" s="193" t="s">
        <v>10281</v>
      </c>
      <c r="C1636" s="183">
        <v>22500</v>
      </c>
      <c r="D1636" s="184">
        <v>0</v>
      </c>
      <c r="E1636" s="183">
        <f t="shared" si="118"/>
        <v>22500</v>
      </c>
      <c r="F1636" s="194">
        <v>45137</v>
      </c>
      <c r="G1636" s="195" t="str">
        <f t="shared" si="119"/>
        <v>VIGENTE</v>
      </c>
      <c r="H1636" s="195" t="s">
        <v>10674</v>
      </c>
      <c r="I1636" s="248" t="s">
        <v>10657</v>
      </c>
      <c r="J1636" s="25"/>
      <c r="K1636" s="26"/>
    </row>
    <row r="1637" spans="2:11" s="196" customFormat="1" ht="15" customHeight="1" x14ac:dyDescent="0.3">
      <c r="B1637" s="193" t="s">
        <v>10281</v>
      </c>
      <c r="C1637" s="183">
        <v>3452300</v>
      </c>
      <c r="D1637" s="184">
        <v>0</v>
      </c>
      <c r="E1637" s="183">
        <f t="shared" si="118"/>
        <v>3452300</v>
      </c>
      <c r="F1637" s="194">
        <v>45137</v>
      </c>
      <c r="G1637" s="195" t="str">
        <f t="shared" si="119"/>
        <v>VIGENTE</v>
      </c>
      <c r="H1637" s="195" t="s">
        <v>10674</v>
      </c>
      <c r="I1637" s="248" t="s">
        <v>10657</v>
      </c>
      <c r="J1637" s="25"/>
      <c r="K1637" s="26"/>
    </row>
    <row r="1638" spans="2:11" s="196" customFormat="1" ht="15" customHeight="1" x14ac:dyDescent="0.3">
      <c r="B1638" s="193" t="s">
        <v>10281</v>
      </c>
      <c r="C1638" s="183">
        <v>6392030</v>
      </c>
      <c r="D1638" s="184">
        <v>0</v>
      </c>
      <c r="E1638" s="183">
        <f t="shared" si="118"/>
        <v>6392030</v>
      </c>
      <c r="F1638" s="194">
        <v>45137</v>
      </c>
      <c r="G1638" s="195" t="str">
        <f t="shared" si="119"/>
        <v>VIGENTE</v>
      </c>
      <c r="H1638" s="195" t="s">
        <v>10674</v>
      </c>
      <c r="I1638" s="248" t="s">
        <v>10657</v>
      </c>
      <c r="J1638" s="25"/>
      <c r="K1638" s="26"/>
    </row>
    <row r="1639" spans="2:11" s="196" customFormat="1" ht="15" customHeight="1" x14ac:dyDescent="0.3">
      <c r="B1639" s="193" t="s">
        <v>10282</v>
      </c>
      <c r="C1639" s="183">
        <v>9240000</v>
      </c>
      <c r="D1639" s="184">
        <v>0</v>
      </c>
      <c r="E1639" s="183">
        <f t="shared" si="118"/>
        <v>9240000</v>
      </c>
      <c r="F1639" s="194">
        <v>45002</v>
      </c>
      <c r="G1639" s="195" t="str">
        <f t="shared" si="119"/>
        <v>VENCIDO</v>
      </c>
      <c r="H1639" s="195" t="s">
        <v>10674</v>
      </c>
      <c r="I1639" s="248" t="s">
        <v>10657</v>
      </c>
      <c r="J1639" s="25"/>
      <c r="K1639" s="26"/>
    </row>
    <row r="1640" spans="2:11" s="196" customFormat="1" ht="15" customHeight="1" x14ac:dyDescent="0.3">
      <c r="B1640" s="193" t="s">
        <v>10283</v>
      </c>
      <c r="C1640" s="183">
        <v>1000000</v>
      </c>
      <c r="D1640" s="184">
        <v>0</v>
      </c>
      <c r="E1640" s="183">
        <f t="shared" si="118"/>
        <v>1000000</v>
      </c>
      <c r="F1640" s="194">
        <v>45105</v>
      </c>
      <c r="G1640" s="195" t="str">
        <f t="shared" si="119"/>
        <v>VENCIDO</v>
      </c>
      <c r="H1640" s="195" t="s">
        <v>10674</v>
      </c>
      <c r="I1640" s="248" t="s">
        <v>10657</v>
      </c>
      <c r="J1640" s="25"/>
      <c r="K1640" s="26"/>
    </row>
    <row r="1641" spans="2:11" s="196" customFormat="1" ht="15" customHeight="1" x14ac:dyDescent="0.3">
      <c r="B1641" s="193" t="s">
        <v>10283</v>
      </c>
      <c r="C1641" s="183">
        <v>5500000</v>
      </c>
      <c r="D1641" s="184">
        <v>0</v>
      </c>
      <c r="E1641" s="183">
        <f t="shared" si="118"/>
        <v>5500000</v>
      </c>
      <c r="F1641" s="194">
        <v>45105</v>
      </c>
      <c r="G1641" s="195" t="str">
        <f t="shared" si="119"/>
        <v>VENCIDO</v>
      </c>
      <c r="H1641" s="195" t="s">
        <v>10674</v>
      </c>
      <c r="I1641" s="248" t="s">
        <v>10657</v>
      </c>
      <c r="J1641" s="25"/>
      <c r="K1641" s="26"/>
    </row>
    <row r="1642" spans="2:11" s="196" customFormat="1" ht="15" customHeight="1" x14ac:dyDescent="0.3">
      <c r="B1642" s="193" t="s">
        <v>10283</v>
      </c>
      <c r="C1642" s="183">
        <v>220000</v>
      </c>
      <c r="D1642" s="184">
        <v>0</v>
      </c>
      <c r="E1642" s="183">
        <f t="shared" si="118"/>
        <v>220000</v>
      </c>
      <c r="F1642" s="194">
        <v>45102</v>
      </c>
      <c r="G1642" s="195" t="str">
        <f t="shared" si="119"/>
        <v>VENCIDO</v>
      </c>
      <c r="H1642" s="195" t="s">
        <v>10674</v>
      </c>
      <c r="I1642" s="248" t="s">
        <v>10657</v>
      </c>
      <c r="J1642" s="25"/>
      <c r="K1642" s="26"/>
    </row>
    <row r="1643" spans="2:11" s="196" customFormat="1" ht="15" customHeight="1" x14ac:dyDescent="0.3">
      <c r="B1643" s="193" t="s">
        <v>10283</v>
      </c>
      <c r="C1643" s="183">
        <v>5000000</v>
      </c>
      <c r="D1643" s="184">
        <v>0</v>
      </c>
      <c r="E1643" s="183">
        <f t="shared" si="118"/>
        <v>5000000</v>
      </c>
      <c r="F1643" s="194">
        <v>45102</v>
      </c>
      <c r="G1643" s="195" t="str">
        <f t="shared" si="119"/>
        <v>VENCIDO</v>
      </c>
      <c r="H1643" s="195" t="s">
        <v>10674</v>
      </c>
      <c r="I1643" s="248" t="s">
        <v>10657</v>
      </c>
      <c r="J1643" s="25"/>
      <c r="K1643" s="26"/>
    </row>
    <row r="1644" spans="2:11" s="196" customFormat="1" ht="15" customHeight="1" x14ac:dyDescent="0.3">
      <c r="B1644" s="193" t="s">
        <v>10283</v>
      </c>
      <c r="C1644" s="183">
        <v>1470000</v>
      </c>
      <c r="D1644" s="184">
        <v>0</v>
      </c>
      <c r="E1644" s="183">
        <f t="shared" si="118"/>
        <v>1470000</v>
      </c>
      <c r="F1644" s="194">
        <v>45108</v>
      </c>
      <c r="G1644" s="195" t="str">
        <f t="shared" si="119"/>
        <v>VIGENTE</v>
      </c>
      <c r="H1644" s="195" t="s">
        <v>10674</v>
      </c>
      <c r="I1644" s="248" t="s">
        <v>10657</v>
      </c>
      <c r="J1644" s="25"/>
      <c r="K1644" s="26"/>
    </row>
    <row r="1645" spans="2:11" s="196" customFormat="1" ht="15" customHeight="1" x14ac:dyDescent="0.3">
      <c r="B1645" s="193" t="s">
        <v>10283</v>
      </c>
      <c r="C1645" s="183">
        <v>350000</v>
      </c>
      <c r="D1645" s="184">
        <v>0</v>
      </c>
      <c r="E1645" s="183">
        <f t="shared" si="118"/>
        <v>350000</v>
      </c>
      <c r="F1645" s="194">
        <v>45107</v>
      </c>
      <c r="G1645" s="195" t="str">
        <f t="shared" si="119"/>
        <v>VIGENTE</v>
      </c>
      <c r="H1645" s="195" t="s">
        <v>10674</v>
      </c>
      <c r="I1645" s="248" t="s">
        <v>10657</v>
      </c>
      <c r="J1645" s="25"/>
      <c r="K1645" s="26"/>
    </row>
    <row r="1646" spans="2:11" s="196" customFormat="1" ht="15" customHeight="1" x14ac:dyDescent="0.3">
      <c r="B1646" s="193" t="s">
        <v>10283</v>
      </c>
      <c r="C1646" s="183">
        <v>6168000</v>
      </c>
      <c r="D1646" s="184">
        <v>0</v>
      </c>
      <c r="E1646" s="183">
        <f t="shared" si="118"/>
        <v>6168000</v>
      </c>
      <c r="F1646" s="194">
        <v>45107</v>
      </c>
      <c r="G1646" s="195" t="str">
        <f t="shared" si="119"/>
        <v>VIGENTE</v>
      </c>
      <c r="H1646" s="195" t="s">
        <v>10674</v>
      </c>
      <c r="I1646" s="248" t="s">
        <v>10657</v>
      </c>
      <c r="J1646" s="25"/>
      <c r="K1646" s="26"/>
    </row>
    <row r="1647" spans="2:11" s="196" customFormat="1" ht="15" customHeight="1" x14ac:dyDescent="0.3">
      <c r="B1647" s="193" t="s">
        <v>10283</v>
      </c>
      <c r="C1647" s="183">
        <v>40570000</v>
      </c>
      <c r="D1647" s="184">
        <v>0</v>
      </c>
      <c r="E1647" s="183">
        <f t="shared" si="118"/>
        <v>40570000</v>
      </c>
      <c r="F1647" s="194">
        <v>45103</v>
      </c>
      <c r="G1647" s="195" t="str">
        <f t="shared" si="119"/>
        <v>VENCIDO</v>
      </c>
      <c r="H1647" s="195" t="s">
        <v>10674</v>
      </c>
      <c r="I1647" s="248" t="s">
        <v>10657</v>
      </c>
      <c r="J1647" s="25"/>
      <c r="K1647" s="26"/>
    </row>
    <row r="1648" spans="2:11" s="196" customFormat="1" ht="15" customHeight="1" x14ac:dyDescent="0.3">
      <c r="B1648" s="193" t="s">
        <v>10283</v>
      </c>
      <c r="C1648" s="183">
        <v>9550000</v>
      </c>
      <c r="D1648" s="184">
        <v>0</v>
      </c>
      <c r="E1648" s="183">
        <f t="shared" si="118"/>
        <v>9550000</v>
      </c>
      <c r="F1648" s="194">
        <v>45107</v>
      </c>
      <c r="G1648" s="195" t="str">
        <f t="shared" si="119"/>
        <v>VIGENTE</v>
      </c>
      <c r="H1648" s="195" t="s">
        <v>10674</v>
      </c>
      <c r="I1648" s="248" t="s">
        <v>10657</v>
      </c>
      <c r="J1648" s="25"/>
      <c r="K1648" s="26"/>
    </row>
    <row r="1649" spans="2:11" s="196" customFormat="1" ht="15" customHeight="1" x14ac:dyDescent="0.3">
      <c r="B1649" s="193" t="s">
        <v>10283</v>
      </c>
      <c r="C1649" s="183">
        <v>9023000</v>
      </c>
      <c r="D1649" s="184">
        <v>0</v>
      </c>
      <c r="E1649" s="183">
        <f t="shared" si="118"/>
        <v>9023000</v>
      </c>
      <c r="F1649" s="194">
        <v>45103</v>
      </c>
      <c r="G1649" s="195" t="str">
        <f t="shared" si="119"/>
        <v>VENCIDO</v>
      </c>
      <c r="H1649" s="195" t="s">
        <v>10674</v>
      </c>
      <c r="I1649" s="248" t="s">
        <v>10657</v>
      </c>
      <c r="J1649" s="25"/>
      <c r="K1649" s="26"/>
    </row>
    <row r="1650" spans="2:11" s="196" customFormat="1" ht="15" customHeight="1" x14ac:dyDescent="0.3">
      <c r="B1650" s="193" t="s">
        <v>10283</v>
      </c>
      <c r="C1650" s="183">
        <v>11770000</v>
      </c>
      <c r="D1650" s="184">
        <v>0</v>
      </c>
      <c r="E1650" s="183">
        <f t="shared" si="118"/>
        <v>11770000</v>
      </c>
      <c r="F1650" s="194">
        <v>45103</v>
      </c>
      <c r="G1650" s="195" t="str">
        <f t="shared" si="119"/>
        <v>VENCIDO</v>
      </c>
      <c r="H1650" s="195" t="s">
        <v>10674</v>
      </c>
      <c r="I1650" s="248" t="s">
        <v>10657</v>
      </c>
      <c r="J1650" s="25"/>
      <c r="K1650" s="26"/>
    </row>
    <row r="1651" spans="2:11" s="196" customFormat="1" ht="15" customHeight="1" x14ac:dyDescent="0.3">
      <c r="B1651" s="193" t="s">
        <v>10283</v>
      </c>
      <c r="C1651" s="183">
        <v>1097500</v>
      </c>
      <c r="D1651" s="184">
        <v>0</v>
      </c>
      <c r="E1651" s="183">
        <f t="shared" si="118"/>
        <v>1097500</v>
      </c>
      <c r="F1651" s="194">
        <v>45101</v>
      </c>
      <c r="G1651" s="195" t="str">
        <f t="shared" si="119"/>
        <v>VENCIDO</v>
      </c>
      <c r="H1651" s="195" t="s">
        <v>10674</v>
      </c>
      <c r="I1651" s="248" t="s">
        <v>10657</v>
      </c>
      <c r="J1651" s="25"/>
      <c r="K1651" s="26"/>
    </row>
    <row r="1652" spans="2:11" s="196" customFormat="1" ht="15" customHeight="1" x14ac:dyDescent="0.3">
      <c r="B1652" s="193" t="s">
        <v>10283</v>
      </c>
      <c r="C1652" s="183">
        <v>3078000</v>
      </c>
      <c r="D1652" s="184">
        <v>0</v>
      </c>
      <c r="E1652" s="183">
        <f t="shared" si="118"/>
        <v>3078000</v>
      </c>
      <c r="F1652" s="194">
        <v>45102</v>
      </c>
      <c r="G1652" s="195" t="str">
        <f t="shared" si="119"/>
        <v>VENCIDO</v>
      </c>
      <c r="H1652" s="195" t="s">
        <v>10674</v>
      </c>
      <c r="I1652" s="248" t="s">
        <v>10657</v>
      </c>
      <c r="J1652" s="25"/>
      <c r="K1652" s="26"/>
    </row>
    <row r="1653" spans="2:11" s="196" customFormat="1" ht="15" customHeight="1" x14ac:dyDescent="0.3">
      <c r="B1653" s="193" t="s">
        <v>10283</v>
      </c>
      <c r="C1653" s="183">
        <v>3002500</v>
      </c>
      <c r="D1653" s="184">
        <v>0</v>
      </c>
      <c r="E1653" s="183">
        <f t="shared" si="118"/>
        <v>3002500</v>
      </c>
      <c r="F1653" s="194">
        <v>45105</v>
      </c>
      <c r="G1653" s="195" t="str">
        <f t="shared" si="119"/>
        <v>VENCIDO</v>
      </c>
      <c r="H1653" s="195" t="s">
        <v>10674</v>
      </c>
      <c r="I1653" s="248" t="s">
        <v>10657</v>
      </c>
      <c r="J1653" s="25"/>
      <c r="K1653" s="26"/>
    </row>
    <row r="1654" spans="2:11" s="196" customFormat="1" ht="15" customHeight="1" x14ac:dyDescent="0.3">
      <c r="B1654" s="193" t="s">
        <v>10283</v>
      </c>
      <c r="C1654" s="183">
        <v>530000</v>
      </c>
      <c r="D1654" s="184">
        <v>0</v>
      </c>
      <c r="E1654" s="183">
        <f t="shared" si="118"/>
        <v>530000</v>
      </c>
      <c r="F1654" s="194">
        <v>45105</v>
      </c>
      <c r="G1654" s="195" t="str">
        <f t="shared" si="119"/>
        <v>VENCIDO</v>
      </c>
      <c r="H1654" s="195" t="s">
        <v>10674</v>
      </c>
      <c r="I1654" s="248" t="s">
        <v>10657</v>
      </c>
      <c r="J1654" s="25"/>
      <c r="K1654" s="26"/>
    </row>
    <row r="1655" spans="2:11" s="196" customFormat="1" ht="15" customHeight="1" x14ac:dyDescent="0.3">
      <c r="B1655" s="193" t="s">
        <v>10283</v>
      </c>
      <c r="C1655" s="183">
        <v>20700000</v>
      </c>
      <c r="D1655" s="184">
        <v>0</v>
      </c>
      <c r="E1655" s="183">
        <f t="shared" si="118"/>
        <v>20700000</v>
      </c>
      <c r="F1655" s="194">
        <v>45102</v>
      </c>
      <c r="G1655" s="195" t="str">
        <f t="shared" si="119"/>
        <v>VENCIDO</v>
      </c>
      <c r="H1655" s="195" t="s">
        <v>10674</v>
      </c>
      <c r="I1655" s="248" t="s">
        <v>10657</v>
      </c>
      <c r="J1655" s="25"/>
      <c r="K1655" s="26"/>
    </row>
    <row r="1656" spans="2:11" s="196" customFormat="1" ht="15" customHeight="1" x14ac:dyDescent="0.3">
      <c r="B1656" s="193" t="s">
        <v>10283</v>
      </c>
      <c r="C1656" s="183">
        <v>8703000</v>
      </c>
      <c r="D1656" s="184">
        <v>0</v>
      </c>
      <c r="E1656" s="183">
        <f t="shared" si="118"/>
        <v>8703000</v>
      </c>
      <c r="F1656" s="194">
        <v>45102</v>
      </c>
      <c r="G1656" s="195" t="str">
        <f t="shared" si="119"/>
        <v>VENCIDO</v>
      </c>
      <c r="H1656" s="195" t="s">
        <v>10674</v>
      </c>
      <c r="I1656" s="248" t="s">
        <v>10657</v>
      </c>
      <c r="J1656" s="25"/>
      <c r="K1656" s="26"/>
    </row>
    <row r="1657" spans="2:11" s="196" customFormat="1" ht="15" customHeight="1" x14ac:dyDescent="0.3">
      <c r="B1657" s="193" t="s">
        <v>10283</v>
      </c>
      <c r="C1657" s="183">
        <v>11815000</v>
      </c>
      <c r="D1657" s="184">
        <v>0</v>
      </c>
      <c r="E1657" s="183">
        <f t="shared" si="118"/>
        <v>11815000</v>
      </c>
      <c r="F1657" s="194">
        <v>45102</v>
      </c>
      <c r="G1657" s="195" t="str">
        <f t="shared" si="119"/>
        <v>VENCIDO</v>
      </c>
      <c r="H1657" s="195" t="s">
        <v>10674</v>
      </c>
      <c r="I1657" s="248" t="s">
        <v>10657</v>
      </c>
      <c r="J1657" s="25"/>
      <c r="K1657" s="26"/>
    </row>
    <row r="1658" spans="2:11" s="196" customFormat="1" ht="15" customHeight="1" x14ac:dyDescent="0.3">
      <c r="B1658" s="193" t="s">
        <v>10283</v>
      </c>
      <c r="C1658" s="183">
        <v>168000</v>
      </c>
      <c r="D1658" s="184">
        <v>0</v>
      </c>
      <c r="E1658" s="183">
        <f t="shared" si="118"/>
        <v>168000</v>
      </c>
      <c r="F1658" s="194">
        <v>45105</v>
      </c>
      <c r="G1658" s="195" t="str">
        <f t="shared" si="119"/>
        <v>VENCIDO</v>
      </c>
      <c r="H1658" s="195" t="s">
        <v>10674</v>
      </c>
      <c r="I1658" s="248" t="s">
        <v>10657</v>
      </c>
      <c r="J1658" s="25"/>
      <c r="K1658" s="26"/>
    </row>
    <row r="1659" spans="2:11" s="196" customFormat="1" ht="15" customHeight="1" x14ac:dyDescent="0.3">
      <c r="B1659" s="193" t="s">
        <v>10283</v>
      </c>
      <c r="C1659" s="183">
        <v>10638000</v>
      </c>
      <c r="D1659" s="184">
        <v>0</v>
      </c>
      <c r="E1659" s="183">
        <f t="shared" si="118"/>
        <v>10638000</v>
      </c>
      <c r="F1659" s="194">
        <v>45102</v>
      </c>
      <c r="G1659" s="195" t="str">
        <f t="shared" si="119"/>
        <v>VENCIDO</v>
      </c>
      <c r="H1659" s="195" t="s">
        <v>10674</v>
      </c>
      <c r="I1659" s="248" t="s">
        <v>10657</v>
      </c>
      <c r="J1659" s="25"/>
      <c r="K1659" s="26"/>
    </row>
    <row r="1660" spans="2:11" s="196" customFormat="1" ht="15" customHeight="1" x14ac:dyDescent="0.3">
      <c r="B1660" s="193" t="s">
        <v>10283</v>
      </c>
      <c r="C1660" s="183">
        <v>4265000</v>
      </c>
      <c r="D1660" s="184">
        <v>0</v>
      </c>
      <c r="E1660" s="183">
        <f t="shared" si="118"/>
        <v>4265000</v>
      </c>
      <c r="F1660" s="194">
        <v>45102</v>
      </c>
      <c r="G1660" s="195" t="str">
        <f t="shared" si="119"/>
        <v>VENCIDO</v>
      </c>
      <c r="H1660" s="195" t="s">
        <v>10674</v>
      </c>
      <c r="I1660" s="248" t="s">
        <v>10657</v>
      </c>
      <c r="J1660" s="25"/>
      <c r="K1660" s="26"/>
    </row>
    <row r="1661" spans="2:11" s="196" customFormat="1" ht="15" customHeight="1" x14ac:dyDescent="0.3">
      <c r="B1661" s="193" t="s">
        <v>10283</v>
      </c>
      <c r="C1661" s="183">
        <v>950000</v>
      </c>
      <c r="D1661" s="184">
        <v>0</v>
      </c>
      <c r="E1661" s="183">
        <f t="shared" si="118"/>
        <v>950000</v>
      </c>
      <c r="F1661" s="194">
        <v>45105</v>
      </c>
      <c r="G1661" s="195" t="str">
        <f t="shared" si="119"/>
        <v>VENCIDO</v>
      </c>
      <c r="H1661" s="195" t="s">
        <v>10674</v>
      </c>
      <c r="I1661" s="248" t="s">
        <v>10657</v>
      </c>
      <c r="J1661" s="25"/>
      <c r="K1661" s="26"/>
    </row>
    <row r="1662" spans="2:11" s="196" customFormat="1" ht="15" customHeight="1" x14ac:dyDescent="0.3">
      <c r="B1662" s="193" t="s">
        <v>10283</v>
      </c>
      <c r="C1662" s="183">
        <v>2336000</v>
      </c>
      <c r="D1662" s="184">
        <v>0</v>
      </c>
      <c r="E1662" s="183">
        <f t="shared" si="118"/>
        <v>2336000</v>
      </c>
      <c r="F1662" s="194">
        <v>45108</v>
      </c>
      <c r="G1662" s="195" t="str">
        <f t="shared" si="119"/>
        <v>VIGENTE</v>
      </c>
      <c r="H1662" s="195" t="s">
        <v>10674</v>
      </c>
      <c r="I1662" s="248" t="s">
        <v>10657</v>
      </c>
      <c r="J1662" s="25"/>
      <c r="K1662" s="26"/>
    </row>
    <row r="1663" spans="2:11" s="196" customFormat="1" ht="15" customHeight="1" x14ac:dyDescent="0.3">
      <c r="B1663" s="193" t="s">
        <v>10283</v>
      </c>
      <c r="C1663" s="183">
        <v>2020000</v>
      </c>
      <c r="D1663" s="184">
        <v>0</v>
      </c>
      <c r="E1663" s="183">
        <f t="shared" si="118"/>
        <v>2020000</v>
      </c>
      <c r="F1663" s="194">
        <v>45107</v>
      </c>
      <c r="G1663" s="195" t="str">
        <f t="shared" si="119"/>
        <v>VIGENTE</v>
      </c>
      <c r="H1663" s="195" t="s">
        <v>10674</v>
      </c>
      <c r="I1663" s="248" t="s">
        <v>10657</v>
      </c>
      <c r="J1663" s="25"/>
      <c r="K1663" s="26"/>
    </row>
    <row r="1664" spans="2:11" s="196" customFormat="1" ht="15" customHeight="1" x14ac:dyDescent="0.3">
      <c r="B1664" s="193" t="s">
        <v>10283</v>
      </c>
      <c r="C1664" s="183">
        <v>2488900</v>
      </c>
      <c r="D1664" s="184">
        <v>0</v>
      </c>
      <c r="E1664" s="183">
        <f t="shared" ref="E1664:E1727" si="120">+C1664</f>
        <v>2488900</v>
      </c>
      <c r="F1664" s="194">
        <v>45107</v>
      </c>
      <c r="G1664" s="195" t="str">
        <f t="shared" si="119"/>
        <v>VIGENTE</v>
      </c>
      <c r="H1664" s="195" t="s">
        <v>10674</v>
      </c>
      <c r="I1664" s="248" t="s">
        <v>10657</v>
      </c>
      <c r="J1664" s="25"/>
      <c r="K1664" s="26"/>
    </row>
    <row r="1665" spans="2:11" s="196" customFormat="1" ht="15" customHeight="1" x14ac:dyDescent="0.3">
      <c r="B1665" s="193" t="s">
        <v>10283</v>
      </c>
      <c r="C1665" s="183">
        <v>19565000</v>
      </c>
      <c r="D1665" s="184">
        <v>0</v>
      </c>
      <c r="E1665" s="183">
        <f t="shared" si="120"/>
        <v>19565000</v>
      </c>
      <c r="F1665" s="194">
        <v>45107</v>
      </c>
      <c r="G1665" s="195" t="str">
        <f t="shared" si="119"/>
        <v>VIGENTE</v>
      </c>
      <c r="H1665" s="195" t="s">
        <v>10674</v>
      </c>
      <c r="I1665" s="248" t="s">
        <v>10657</v>
      </c>
      <c r="J1665" s="25"/>
      <c r="K1665" s="26"/>
    </row>
    <row r="1666" spans="2:11" s="196" customFormat="1" ht="15" customHeight="1" x14ac:dyDescent="0.3">
      <c r="B1666" s="193" t="s">
        <v>10283</v>
      </c>
      <c r="C1666" s="183">
        <v>560000</v>
      </c>
      <c r="D1666" s="184">
        <v>0</v>
      </c>
      <c r="E1666" s="183">
        <f t="shared" si="120"/>
        <v>560000</v>
      </c>
      <c r="F1666" s="194">
        <v>45108</v>
      </c>
      <c r="G1666" s="195" t="str">
        <f t="shared" si="119"/>
        <v>VIGENTE</v>
      </c>
      <c r="H1666" s="195" t="s">
        <v>10674</v>
      </c>
      <c r="I1666" s="248" t="s">
        <v>10657</v>
      </c>
      <c r="J1666" s="25"/>
      <c r="K1666" s="26"/>
    </row>
    <row r="1667" spans="2:11" s="196" customFormat="1" ht="15" customHeight="1" x14ac:dyDescent="0.3">
      <c r="B1667" s="193" t="s">
        <v>10283</v>
      </c>
      <c r="C1667" s="183">
        <v>2635000</v>
      </c>
      <c r="D1667" s="184">
        <v>0</v>
      </c>
      <c r="E1667" s="183">
        <f t="shared" si="120"/>
        <v>2635000</v>
      </c>
      <c r="F1667" s="194">
        <v>45109</v>
      </c>
      <c r="G1667" s="195" t="str">
        <f t="shared" si="119"/>
        <v>VIGENTE</v>
      </c>
      <c r="H1667" s="195" t="s">
        <v>10674</v>
      </c>
      <c r="I1667" s="248" t="s">
        <v>10657</v>
      </c>
      <c r="J1667" s="25"/>
      <c r="K1667" s="26"/>
    </row>
    <row r="1668" spans="2:11" s="196" customFormat="1" ht="15" customHeight="1" x14ac:dyDescent="0.3">
      <c r="B1668" s="193" t="s">
        <v>10283</v>
      </c>
      <c r="C1668" s="183">
        <v>3620000</v>
      </c>
      <c r="D1668" s="184">
        <v>0</v>
      </c>
      <c r="E1668" s="183">
        <f t="shared" si="120"/>
        <v>3620000</v>
      </c>
      <c r="F1668" s="194">
        <v>45112</v>
      </c>
      <c r="G1668" s="195" t="str">
        <f t="shared" si="119"/>
        <v>VIGENTE</v>
      </c>
      <c r="H1668" s="195" t="s">
        <v>10674</v>
      </c>
      <c r="I1668" s="248" t="s">
        <v>10657</v>
      </c>
      <c r="J1668" s="25"/>
      <c r="K1668" s="26"/>
    </row>
    <row r="1669" spans="2:11" s="196" customFormat="1" ht="15" customHeight="1" x14ac:dyDescent="0.3">
      <c r="B1669" s="193" t="s">
        <v>10283</v>
      </c>
      <c r="C1669" s="183">
        <v>8892000</v>
      </c>
      <c r="D1669" s="184">
        <v>0</v>
      </c>
      <c r="E1669" s="183">
        <f t="shared" si="120"/>
        <v>8892000</v>
      </c>
      <c r="F1669" s="194">
        <v>45109</v>
      </c>
      <c r="G1669" s="195" t="str">
        <f t="shared" si="119"/>
        <v>VIGENTE</v>
      </c>
      <c r="H1669" s="195" t="s">
        <v>10674</v>
      </c>
      <c r="I1669" s="248" t="s">
        <v>10657</v>
      </c>
      <c r="J1669" s="25"/>
      <c r="K1669" s="26"/>
    </row>
    <row r="1670" spans="2:11" s="196" customFormat="1" ht="15" customHeight="1" x14ac:dyDescent="0.3">
      <c r="B1670" s="193" t="s">
        <v>10283</v>
      </c>
      <c r="C1670" s="183">
        <v>3260000</v>
      </c>
      <c r="D1670" s="184">
        <v>0</v>
      </c>
      <c r="E1670" s="183">
        <f t="shared" si="120"/>
        <v>3260000</v>
      </c>
      <c r="F1670" s="194">
        <v>45109</v>
      </c>
      <c r="G1670" s="195" t="str">
        <f t="shared" si="119"/>
        <v>VIGENTE</v>
      </c>
      <c r="H1670" s="195" t="s">
        <v>10674</v>
      </c>
      <c r="I1670" s="248" t="s">
        <v>10657</v>
      </c>
      <c r="J1670" s="25"/>
      <c r="K1670" s="26"/>
    </row>
    <row r="1671" spans="2:11" s="196" customFormat="1" ht="15" customHeight="1" x14ac:dyDescent="0.3">
      <c r="B1671" s="193" t="s">
        <v>10283</v>
      </c>
      <c r="C1671" s="183">
        <v>2140000</v>
      </c>
      <c r="D1671" s="184">
        <v>0</v>
      </c>
      <c r="E1671" s="183">
        <f t="shared" si="120"/>
        <v>2140000</v>
      </c>
      <c r="F1671" s="194">
        <v>45109</v>
      </c>
      <c r="G1671" s="195" t="str">
        <f t="shared" si="119"/>
        <v>VIGENTE</v>
      </c>
      <c r="H1671" s="195" t="s">
        <v>10674</v>
      </c>
      <c r="I1671" s="248" t="s">
        <v>10657</v>
      </c>
      <c r="J1671" s="25"/>
      <c r="K1671" s="26"/>
    </row>
    <row r="1672" spans="2:11" s="196" customFormat="1" ht="15" customHeight="1" x14ac:dyDescent="0.3">
      <c r="B1672" s="193" t="s">
        <v>10283</v>
      </c>
      <c r="C1672" s="183">
        <v>165000</v>
      </c>
      <c r="D1672" s="184">
        <v>0</v>
      </c>
      <c r="E1672" s="183">
        <f t="shared" si="120"/>
        <v>165000</v>
      </c>
      <c r="F1672" s="194">
        <v>45112</v>
      </c>
      <c r="G1672" s="195" t="str">
        <f t="shared" ref="G1672:G1735" si="121">+IF(F1672&gt;=$C$6,"VIGENTE","VENCIDO")</f>
        <v>VIGENTE</v>
      </c>
      <c r="H1672" s="195" t="s">
        <v>10674</v>
      </c>
      <c r="I1672" s="248" t="s">
        <v>10657</v>
      </c>
      <c r="J1672" s="25"/>
      <c r="K1672" s="26"/>
    </row>
    <row r="1673" spans="2:11" s="196" customFormat="1" ht="15" customHeight="1" x14ac:dyDescent="0.3">
      <c r="B1673" s="193" t="s">
        <v>10283</v>
      </c>
      <c r="C1673" s="183">
        <v>3240000</v>
      </c>
      <c r="D1673" s="184">
        <v>0</v>
      </c>
      <c r="E1673" s="183">
        <f t="shared" si="120"/>
        <v>3240000</v>
      </c>
      <c r="F1673" s="194">
        <v>45112</v>
      </c>
      <c r="G1673" s="195" t="str">
        <f t="shared" si="121"/>
        <v>VIGENTE</v>
      </c>
      <c r="H1673" s="195" t="s">
        <v>10674</v>
      </c>
      <c r="I1673" s="248" t="s">
        <v>10657</v>
      </c>
      <c r="J1673" s="25"/>
      <c r="K1673" s="26"/>
    </row>
    <row r="1674" spans="2:11" s="196" customFormat="1" ht="15" customHeight="1" x14ac:dyDescent="0.3">
      <c r="B1674" s="193" t="s">
        <v>10283</v>
      </c>
      <c r="C1674" s="183">
        <v>1235000</v>
      </c>
      <c r="D1674" s="184">
        <v>0</v>
      </c>
      <c r="E1674" s="183">
        <f t="shared" si="120"/>
        <v>1235000</v>
      </c>
      <c r="F1674" s="194">
        <v>45112</v>
      </c>
      <c r="G1674" s="195" t="str">
        <f t="shared" si="121"/>
        <v>VIGENTE</v>
      </c>
      <c r="H1674" s="195" t="s">
        <v>10674</v>
      </c>
      <c r="I1674" s="248" t="s">
        <v>10657</v>
      </c>
      <c r="J1674" s="25"/>
      <c r="K1674" s="26"/>
    </row>
    <row r="1675" spans="2:11" s="196" customFormat="1" ht="15" customHeight="1" x14ac:dyDescent="0.3">
      <c r="B1675" s="193" t="s">
        <v>10283</v>
      </c>
      <c r="C1675" s="183">
        <v>1950000</v>
      </c>
      <c r="D1675" s="184">
        <v>0</v>
      </c>
      <c r="E1675" s="183">
        <f t="shared" si="120"/>
        <v>1950000</v>
      </c>
      <c r="F1675" s="194">
        <v>45112</v>
      </c>
      <c r="G1675" s="195" t="str">
        <f t="shared" si="121"/>
        <v>VIGENTE</v>
      </c>
      <c r="H1675" s="195" t="s">
        <v>10674</v>
      </c>
      <c r="I1675" s="248" t="s">
        <v>10657</v>
      </c>
      <c r="J1675" s="25"/>
      <c r="K1675" s="26"/>
    </row>
    <row r="1676" spans="2:11" s="196" customFormat="1" ht="15" customHeight="1" x14ac:dyDescent="0.3">
      <c r="B1676" s="193" t="s">
        <v>10283</v>
      </c>
      <c r="C1676" s="183">
        <v>14889000</v>
      </c>
      <c r="D1676" s="184">
        <v>0</v>
      </c>
      <c r="E1676" s="183">
        <f t="shared" si="120"/>
        <v>14889000</v>
      </c>
      <c r="F1676" s="194">
        <v>45112</v>
      </c>
      <c r="G1676" s="195" t="str">
        <f t="shared" si="121"/>
        <v>VIGENTE</v>
      </c>
      <c r="H1676" s="195" t="s">
        <v>10674</v>
      </c>
      <c r="I1676" s="248" t="s">
        <v>10657</v>
      </c>
      <c r="J1676" s="25"/>
      <c r="K1676" s="26"/>
    </row>
    <row r="1677" spans="2:11" s="196" customFormat="1" ht="15" customHeight="1" x14ac:dyDescent="0.3">
      <c r="B1677" s="193" t="s">
        <v>10283</v>
      </c>
      <c r="C1677" s="183">
        <v>330000</v>
      </c>
      <c r="D1677" s="184">
        <v>0</v>
      </c>
      <c r="E1677" s="183">
        <f t="shared" si="120"/>
        <v>330000</v>
      </c>
      <c r="F1677" s="194">
        <v>45112</v>
      </c>
      <c r="G1677" s="195" t="str">
        <f t="shared" si="121"/>
        <v>VIGENTE</v>
      </c>
      <c r="H1677" s="195" t="s">
        <v>10674</v>
      </c>
      <c r="I1677" s="248" t="s">
        <v>10657</v>
      </c>
      <c r="J1677" s="25"/>
      <c r="K1677" s="26"/>
    </row>
    <row r="1678" spans="2:11" s="196" customFormat="1" ht="15" customHeight="1" x14ac:dyDescent="0.3">
      <c r="B1678" s="193" t="s">
        <v>10283</v>
      </c>
      <c r="C1678" s="183">
        <v>765000</v>
      </c>
      <c r="D1678" s="184">
        <v>0</v>
      </c>
      <c r="E1678" s="183">
        <f t="shared" si="120"/>
        <v>765000</v>
      </c>
      <c r="F1678" s="194">
        <v>45114</v>
      </c>
      <c r="G1678" s="195" t="str">
        <f t="shared" si="121"/>
        <v>VIGENTE</v>
      </c>
      <c r="H1678" s="195" t="s">
        <v>10674</v>
      </c>
      <c r="I1678" s="248" t="s">
        <v>10657</v>
      </c>
      <c r="J1678" s="25"/>
      <c r="K1678" s="26"/>
    </row>
    <row r="1679" spans="2:11" s="196" customFormat="1" ht="15" customHeight="1" x14ac:dyDescent="0.3">
      <c r="B1679" s="193" t="s">
        <v>10283</v>
      </c>
      <c r="C1679" s="183">
        <v>8505000</v>
      </c>
      <c r="D1679" s="184">
        <v>0</v>
      </c>
      <c r="E1679" s="183">
        <f t="shared" si="120"/>
        <v>8505000</v>
      </c>
      <c r="F1679" s="194">
        <v>45117</v>
      </c>
      <c r="G1679" s="195" t="str">
        <f t="shared" si="121"/>
        <v>VIGENTE</v>
      </c>
      <c r="H1679" s="195" t="s">
        <v>10674</v>
      </c>
      <c r="I1679" s="248" t="s">
        <v>10657</v>
      </c>
      <c r="J1679" s="25"/>
      <c r="K1679" s="26"/>
    </row>
    <row r="1680" spans="2:11" s="196" customFormat="1" ht="15" customHeight="1" x14ac:dyDescent="0.3">
      <c r="B1680" s="193" t="s">
        <v>10283</v>
      </c>
      <c r="C1680" s="183">
        <v>1090000</v>
      </c>
      <c r="D1680" s="184">
        <v>0</v>
      </c>
      <c r="E1680" s="183">
        <f t="shared" si="120"/>
        <v>1090000</v>
      </c>
      <c r="F1680" s="194">
        <v>45116</v>
      </c>
      <c r="G1680" s="195" t="str">
        <f t="shared" si="121"/>
        <v>VIGENTE</v>
      </c>
      <c r="H1680" s="195" t="s">
        <v>10674</v>
      </c>
      <c r="I1680" s="248" t="s">
        <v>10657</v>
      </c>
      <c r="J1680" s="25"/>
      <c r="K1680" s="26"/>
    </row>
    <row r="1681" spans="2:11" s="196" customFormat="1" ht="15" customHeight="1" x14ac:dyDescent="0.3">
      <c r="B1681" s="193" t="s">
        <v>10283</v>
      </c>
      <c r="C1681" s="183">
        <v>1880000</v>
      </c>
      <c r="D1681" s="184">
        <v>0</v>
      </c>
      <c r="E1681" s="183">
        <f t="shared" si="120"/>
        <v>1880000</v>
      </c>
      <c r="F1681" s="194">
        <v>45116</v>
      </c>
      <c r="G1681" s="195" t="str">
        <f t="shared" si="121"/>
        <v>VIGENTE</v>
      </c>
      <c r="H1681" s="195" t="s">
        <v>10674</v>
      </c>
      <c r="I1681" s="248" t="s">
        <v>10657</v>
      </c>
      <c r="J1681" s="25"/>
      <c r="K1681" s="26"/>
    </row>
    <row r="1682" spans="2:11" s="196" customFormat="1" ht="15" customHeight="1" x14ac:dyDescent="0.3">
      <c r="B1682" s="193" t="s">
        <v>10283</v>
      </c>
      <c r="C1682" s="183">
        <v>12740000</v>
      </c>
      <c r="D1682" s="184">
        <v>0</v>
      </c>
      <c r="E1682" s="183">
        <f t="shared" si="120"/>
        <v>12740000</v>
      </c>
      <c r="F1682" s="194">
        <v>45117</v>
      </c>
      <c r="G1682" s="195" t="str">
        <f t="shared" si="121"/>
        <v>VIGENTE</v>
      </c>
      <c r="H1682" s="195" t="s">
        <v>10674</v>
      </c>
      <c r="I1682" s="248" t="s">
        <v>10657</v>
      </c>
      <c r="J1682" s="25"/>
      <c r="K1682" s="26"/>
    </row>
    <row r="1683" spans="2:11" s="196" customFormat="1" ht="15" customHeight="1" x14ac:dyDescent="0.3">
      <c r="B1683" s="193" t="s">
        <v>10283</v>
      </c>
      <c r="C1683" s="183">
        <v>736000</v>
      </c>
      <c r="D1683" s="184">
        <v>0</v>
      </c>
      <c r="E1683" s="183">
        <f t="shared" si="120"/>
        <v>736000</v>
      </c>
      <c r="F1683" s="194">
        <v>45117</v>
      </c>
      <c r="G1683" s="195" t="str">
        <f t="shared" si="121"/>
        <v>VIGENTE</v>
      </c>
      <c r="H1683" s="195" t="s">
        <v>10674</v>
      </c>
      <c r="I1683" s="248" t="s">
        <v>10657</v>
      </c>
      <c r="J1683" s="25"/>
      <c r="K1683" s="26"/>
    </row>
    <row r="1684" spans="2:11" s="196" customFormat="1" ht="15" customHeight="1" x14ac:dyDescent="0.3">
      <c r="B1684" s="193" t="s">
        <v>10283</v>
      </c>
      <c r="C1684" s="183">
        <v>13917392</v>
      </c>
      <c r="D1684" s="184">
        <v>0</v>
      </c>
      <c r="E1684" s="183">
        <f t="shared" si="120"/>
        <v>13917392</v>
      </c>
      <c r="F1684" s="194">
        <v>45115</v>
      </c>
      <c r="G1684" s="195" t="str">
        <f t="shared" si="121"/>
        <v>VIGENTE</v>
      </c>
      <c r="H1684" s="195" t="s">
        <v>10674</v>
      </c>
      <c r="I1684" s="248" t="s">
        <v>10657</v>
      </c>
      <c r="J1684" s="25"/>
      <c r="K1684" s="26"/>
    </row>
    <row r="1685" spans="2:11" s="196" customFormat="1" ht="15" customHeight="1" x14ac:dyDescent="0.3">
      <c r="B1685" s="193" t="s">
        <v>10283</v>
      </c>
      <c r="C1685" s="183">
        <v>4200000</v>
      </c>
      <c r="D1685" s="184">
        <v>0</v>
      </c>
      <c r="E1685" s="183">
        <f t="shared" si="120"/>
        <v>4200000</v>
      </c>
      <c r="F1685" s="194">
        <v>45114</v>
      </c>
      <c r="G1685" s="195" t="str">
        <f t="shared" si="121"/>
        <v>VIGENTE</v>
      </c>
      <c r="H1685" s="195" t="s">
        <v>10674</v>
      </c>
      <c r="I1685" s="248" t="s">
        <v>10657</v>
      </c>
      <c r="J1685" s="25"/>
      <c r="K1685" s="26"/>
    </row>
    <row r="1686" spans="2:11" s="196" customFormat="1" ht="15" customHeight="1" x14ac:dyDescent="0.3">
      <c r="B1686" s="193" t="s">
        <v>10283</v>
      </c>
      <c r="C1686" s="183">
        <v>735800</v>
      </c>
      <c r="D1686" s="184">
        <v>0</v>
      </c>
      <c r="E1686" s="183">
        <f t="shared" si="120"/>
        <v>735800</v>
      </c>
      <c r="F1686" s="194">
        <v>45117</v>
      </c>
      <c r="G1686" s="195" t="str">
        <f t="shared" si="121"/>
        <v>VIGENTE</v>
      </c>
      <c r="H1686" s="195" t="s">
        <v>10674</v>
      </c>
      <c r="I1686" s="248" t="s">
        <v>10657</v>
      </c>
      <c r="J1686" s="25"/>
      <c r="K1686" s="26"/>
    </row>
    <row r="1687" spans="2:11" s="196" customFormat="1" ht="15" customHeight="1" x14ac:dyDescent="0.3">
      <c r="B1687" s="193" t="s">
        <v>10283</v>
      </c>
      <c r="C1687" s="183">
        <v>390000</v>
      </c>
      <c r="D1687" s="184">
        <v>0</v>
      </c>
      <c r="E1687" s="183">
        <f t="shared" si="120"/>
        <v>390000</v>
      </c>
      <c r="F1687" s="194">
        <v>45117</v>
      </c>
      <c r="G1687" s="195" t="str">
        <f t="shared" si="121"/>
        <v>VIGENTE</v>
      </c>
      <c r="H1687" s="195" t="s">
        <v>10674</v>
      </c>
      <c r="I1687" s="248" t="s">
        <v>10657</v>
      </c>
      <c r="J1687" s="25"/>
      <c r="K1687" s="26"/>
    </row>
    <row r="1688" spans="2:11" s="196" customFormat="1" ht="15" customHeight="1" x14ac:dyDescent="0.3">
      <c r="B1688" s="193" t="s">
        <v>10283</v>
      </c>
      <c r="C1688" s="183">
        <v>49288000</v>
      </c>
      <c r="D1688" s="184">
        <v>0</v>
      </c>
      <c r="E1688" s="183">
        <f t="shared" si="120"/>
        <v>49288000</v>
      </c>
      <c r="F1688" s="194">
        <v>45115</v>
      </c>
      <c r="G1688" s="195" t="str">
        <f t="shared" si="121"/>
        <v>VIGENTE</v>
      </c>
      <c r="H1688" s="195" t="s">
        <v>10674</v>
      </c>
      <c r="I1688" s="248" t="s">
        <v>10657</v>
      </c>
      <c r="J1688" s="25"/>
      <c r="K1688" s="26"/>
    </row>
    <row r="1689" spans="2:11" s="196" customFormat="1" ht="15" customHeight="1" x14ac:dyDescent="0.3">
      <c r="B1689" s="193" t="s">
        <v>10283</v>
      </c>
      <c r="C1689" s="183">
        <v>22236992</v>
      </c>
      <c r="D1689" s="184">
        <v>0</v>
      </c>
      <c r="E1689" s="183">
        <f t="shared" si="120"/>
        <v>22236992</v>
      </c>
      <c r="F1689" s="194">
        <v>45115</v>
      </c>
      <c r="G1689" s="195" t="str">
        <f t="shared" si="121"/>
        <v>VIGENTE</v>
      </c>
      <c r="H1689" s="195" t="s">
        <v>10674</v>
      </c>
      <c r="I1689" s="248" t="s">
        <v>10657</v>
      </c>
      <c r="J1689" s="25"/>
      <c r="K1689" s="26"/>
    </row>
    <row r="1690" spans="2:11" s="196" customFormat="1" ht="15" customHeight="1" x14ac:dyDescent="0.3">
      <c r="B1690" s="193" t="s">
        <v>10283</v>
      </c>
      <c r="C1690" s="183">
        <v>6835000</v>
      </c>
      <c r="D1690" s="184">
        <v>0</v>
      </c>
      <c r="E1690" s="183">
        <f t="shared" si="120"/>
        <v>6835000</v>
      </c>
      <c r="F1690" s="194">
        <v>45114</v>
      </c>
      <c r="G1690" s="195" t="str">
        <f t="shared" si="121"/>
        <v>VIGENTE</v>
      </c>
      <c r="H1690" s="195" t="s">
        <v>10674</v>
      </c>
      <c r="I1690" s="248" t="s">
        <v>10657</v>
      </c>
      <c r="J1690" s="25"/>
      <c r="K1690" s="26"/>
    </row>
    <row r="1691" spans="2:11" s="196" customFormat="1" ht="15" customHeight="1" x14ac:dyDescent="0.3">
      <c r="B1691" s="193" t="s">
        <v>10283</v>
      </c>
      <c r="C1691" s="183">
        <v>5455000</v>
      </c>
      <c r="D1691" s="184">
        <v>0</v>
      </c>
      <c r="E1691" s="183">
        <f t="shared" si="120"/>
        <v>5455000</v>
      </c>
      <c r="F1691" s="194">
        <v>45114</v>
      </c>
      <c r="G1691" s="195" t="str">
        <f t="shared" si="121"/>
        <v>VIGENTE</v>
      </c>
      <c r="H1691" s="195" t="s">
        <v>10674</v>
      </c>
      <c r="I1691" s="248" t="s">
        <v>10657</v>
      </c>
      <c r="J1691" s="25"/>
      <c r="K1691" s="26"/>
    </row>
    <row r="1692" spans="2:11" s="196" customFormat="1" ht="15" customHeight="1" x14ac:dyDescent="0.3">
      <c r="B1692" s="193" t="s">
        <v>10283</v>
      </c>
      <c r="C1692" s="183">
        <v>3985000</v>
      </c>
      <c r="D1692" s="184">
        <v>0</v>
      </c>
      <c r="E1692" s="183">
        <f t="shared" si="120"/>
        <v>3985000</v>
      </c>
      <c r="F1692" s="194">
        <v>45113</v>
      </c>
      <c r="G1692" s="195" t="str">
        <f t="shared" si="121"/>
        <v>VIGENTE</v>
      </c>
      <c r="H1692" s="195" t="s">
        <v>10674</v>
      </c>
      <c r="I1692" s="248" t="s">
        <v>10657</v>
      </c>
      <c r="J1692" s="25"/>
      <c r="K1692" s="26"/>
    </row>
    <row r="1693" spans="2:11" s="196" customFormat="1" ht="15" customHeight="1" x14ac:dyDescent="0.3">
      <c r="B1693" s="193" t="s">
        <v>10283</v>
      </c>
      <c r="C1693" s="183">
        <v>15828000</v>
      </c>
      <c r="D1693" s="184">
        <v>0</v>
      </c>
      <c r="E1693" s="183">
        <f t="shared" si="120"/>
        <v>15828000</v>
      </c>
      <c r="F1693" s="194">
        <v>45122</v>
      </c>
      <c r="G1693" s="195" t="str">
        <f t="shared" si="121"/>
        <v>VIGENTE</v>
      </c>
      <c r="H1693" s="195" t="s">
        <v>10674</v>
      </c>
      <c r="I1693" s="248" t="s">
        <v>10657</v>
      </c>
      <c r="J1693" s="25"/>
      <c r="K1693" s="26"/>
    </row>
    <row r="1694" spans="2:11" s="196" customFormat="1" ht="15" customHeight="1" x14ac:dyDescent="0.3">
      <c r="B1694" s="193" t="s">
        <v>10283</v>
      </c>
      <c r="C1694" s="183">
        <v>666600</v>
      </c>
      <c r="D1694" s="184">
        <v>0</v>
      </c>
      <c r="E1694" s="183">
        <f t="shared" si="120"/>
        <v>666600</v>
      </c>
      <c r="F1694" s="194">
        <v>45122</v>
      </c>
      <c r="G1694" s="195" t="str">
        <f t="shared" si="121"/>
        <v>VIGENTE</v>
      </c>
      <c r="H1694" s="195" t="s">
        <v>10674</v>
      </c>
      <c r="I1694" s="248" t="s">
        <v>10657</v>
      </c>
      <c r="J1694" s="25"/>
      <c r="K1694" s="26"/>
    </row>
    <row r="1695" spans="2:11" s="196" customFormat="1" ht="15" customHeight="1" x14ac:dyDescent="0.3">
      <c r="B1695" s="193" t="s">
        <v>10283</v>
      </c>
      <c r="C1695" s="183">
        <v>2530000</v>
      </c>
      <c r="D1695" s="184">
        <v>0</v>
      </c>
      <c r="E1695" s="183">
        <f t="shared" si="120"/>
        <v>2530000</v>
      </c>
      <c r="F1695" s="194">
        <v>45126</v>
      </c>
      <c r="G1695" s="195" t="str">
        <f t="shared" si="121"/>
        <v>VIGENTE</v>
      </c>
      <c r="H1695" s="195" t="s">
        <v>10674</v>
      </c>
      <c r="I1695" s="248" t="s">
        <v>10657</v>
      </c>
      <c r="J1695" s="25"/>
      <c r="K1695" s="26"/>
    </row>
    <row r="1696" spans="2:11" s="196" customFormat="1" ht="15" customHeight="1" x14ac:dyDescent="0.3">
      <c r="B1696" s="193" t="s">
        <v>10283</v>
      </c>
      <c r="C1696" s="183">
        <v>3266000</v>
      </c>
      <c r="D1696" s="184">
        <v>0</v>
      </c>
      <c r="E1696" s="183">
        <f t="shared" si="120"/>
        <v>3266000</v>
      </c>
      <c r="F1696" s="194">
        <v>45129</v>
      </c>
      <c r="G1696" s="195" t="str">
        <f t="shared" si="121"/>
        <v>VIGENTE</v>
      </c>
      <c r="H1696" s="195" t="s">
        <v>10674</v>
      </c>
      <c r="I1696" s="248" t="s">
        <v>10657</v>
      </c>
      <c r="J1696" s="25"/>
      <c r="K1696" s="26"/>
    </row>
    <row r="1697" spans="1:11" s="196" customFormat="1" ht="15" customHeight="1" x14ac:dyDescent="0.3">
      <c r="B1697" s="193" t="s">
        <v>10283</v>
      </c>
      <c r="C1697" s="183">
        <v>1520000</v>
      </c>
      <c r="D1697" s="184">
        <v>0</v>
      </c>
      <c r="E1697" s="183">
        <f t="shared" si="120"/>
        <v>1520000</v>
      </c>
      <c r="F1697" s="194">
        <v>45129</v>
      </c>
      <c r="G1697" s="195" t="str">
        <f t="shared" si="121"/>
        <v>VIGENTE</v>
      </c>
      <c r="H1697" s="195" t="s">
        <v>10674</v>
      </c>
      <c r="I1697" s="248" t="s">
        <v>10657</v>
      </c>
      <c r="J1697" s="25"/>
      <c r="K1697" s="26"/>
    </row>
    <row r="1698" spans="1:11" s="196" customFormat="1" ht="15" customHeight="1" x14ac:dyDescent="0.3">
      <c r="B1698" s="193" t="s">
        <v>10283</v>
      </c>
      <c r="C1698" s="183">
        <v>750000</v>
      </c>
      <c r="D1698" s="184">
        <v>0</v>
      </c>
      <c r="E1698" s="183">
        <f t="shared" si="120"/>
        <v>750000</v>
      </c>
      <c r="F1698" s="194">
        <v>45129</v>
      </c>
      <c r="G1698" s="195" t="str">
        <f t="shared" si="121"/>
        <v>VIGENTE</v>
      </c>
      <c r="H1698" s="195" t="s">
        <v>10674</v>
      </c>
      <c r="I1698" s="248" t="s">
        <v>10657</v>
      </c>
      <c r="J1698" s="25"/>
      <c r="K1698" s="26"/>
    </row>
    <row r="1699" spans="1:11" s="196" customFormat="1" ht="15" customHeight="1" x14ac:dyDescent="0.3">
      <c r="B1699" s="193" t="s">
        <v>10283</v>
      </c>
      <c r="C1699" s="183">
        <v>1260000</v>
      </c>
      <c r="D1699" s="184">
        <v>0</v>
      </c>
      <c r="E1699" s="183">
        <f t="shared" si="120"/>
        <v>1260000</v>
      </c>
      <c r="F1699" s="194">
        <v>45120</v>
      </c>
      <c r="G1699" s="195" t="str">
        <f t="shared" si="121"/>
        <v>VIGENTE</v>
      </c>
      <c r="H1699" s="195" t="s">
        <v>10674</v>
      </c>
      <c r="I1699" s="248" t="s">
        <v>10657</v>
      </c>
      <c r="J1699" s="25"/>
      <c r="K1699" s="26"/>
    </row>
    <row r="1700" spans="1:11" s="196" customFormat="1" ht="15" customHeight="1" x14ac:dyDescent="0.3">
      <c r="B1700" s="193" t="s">
        <v>10283</v>
      </c>
      <c r="C1700" s="183">
        <v>8253000</v>
      </c>
      <c r="D1700" s="184">
        <v>0</v>
      </c>
      <c r="E1700" s="183">
        <f t="shared" si="120"/>
        <v>8253000</v>
      </c>
      <c r="F1700" s="194">
        <v>45129</v>
      </c>
      <c r="G1700" s="195" t="str">
        <f t="shared" si="121"/>
        <v>VIGENTE</v>
      </c>
      <c r="H1700" s="195" t="s">
        <v>10674</v>
      </c>
      <c r="I1700" s="248" t="s">
        <v>10657</v>
      </c>
      <c r="J1700" s="25"/>
      <c r="K1700" s="26"/>
    </row>
    <row r="1701" spans="1:11" s="196" customFormat="1" ht="15" customHeight="1" x14ac:dyDescent="0.3">
      <c r="B1701" s="193" t="s">
        <v>10283</v>
      </c>
      <c r="C1701" s="183">
        <v>591000</v>
      </c>
      <c r="D1701" s="184">
        <v>0</v>
      </c>
      <c r="E1701" s="183">
        <f t="shared" si="120"/>
        <v>591000</v>
      </c>
      <c r="F1701" s="194">
        <v>45129</v>
      </c>
      <c r="G1701" s="195" t="str">
        <f t="shared" si="121"/>
        <v>VIGENTE</v>
      </c>
      <c r="H1701" s="195" t="s">
        <v>10674</v>
      </c>
      <c r="I1701" s="248" t="s">
        <v>10657</v>
      </c>
      <c r="J1701" s="25"/>
      <c r="K1701" s="26"/>
    </row>
    <row r="1702" spans="1:11" s="196" customFormat="1" ht="15" customHeight="1" x14ac:dyDescent="0.3">
      <c r="B1702" s="193" t="s">
        <v>10283</v>
      </c>
      <c r="C1702" s="183">
        <v>5266128</v>
      </c>
      <c r="D1702" s="184">
        <v>0</v>
      </c>
      <c r="E1702" s="183">
        <f t="shared" si="120"/>
        <v>5266128</v>
      </c>
      <c r="F1702" s="194">
        <v>45128</v>
      </c>
      <c r="G1702" s="195" t="str">
        <f t="shared" si="121"/>
        <v>VIGENTE</v>
      </c>
      <c r="H1702" s="195" t="s">
        <v>10674</v>
      </c>
      <c r="I1702" s="248" t="s">
        <v>10657</v>
      </c>
      <c r="J1702" s="25"/>
      <c r="K1702" s="26"/>
    </row>
    <row r="1703" spans="1:11" s="196" customFormat="1" ht="15" customHeight="1" x14ac:dyDescent="0.3">
      <c r="B1703" s="193" t="s">
        <v>10283</v>
      </c>
      <c r="C1703" s="183">
        <v>1000000</v>
      </c>
      <c r="D1703" s="184">
        <v>0</v>
      </c>
      <c r="E1703" s="183">
        <f t="shared" si="120"/>
        <v>1000000</v>
      </c>
      <c r="F1703" s="194">
        <v>45122</v>
      </c>
      <c r="G1703" s="195" t="str">
        <f t="shared" si="121"/>
        <v>VIGENTE</v>
      </c>
      <c r="H1703" s="195" t="s">
        <v>10674</v>
      </c>
      <c r="I1703" s="248" t="s">
        <v>10657</v>
      </c>
      <c r="J1703" s="25"/>
      <c r="K1703" s="26"/>
    </row>
    <row r="1704" spans="1:11" s="196" customFormat="1" ht="15" customHeight="1" x14ac:dyDescent="0.3">
      <c r="B1704" s="193" t="s">
        <v>10283</v>
      </c>
      <c r="C1704" s="183">
        <v>6700000</v>
      </c>
      <c r="D1704" s="184">
        <v>0</v>
      </c>
      <c r="E1704" s="183">
        <f t="shared" si="120"/>
        <v>6700000</v>
      </c>
      <c r="F1704" s="194">
        <v>45127</v>
      </c>
      <c r="G1704" s="195" t="str">
        <f t="shared" si="121"/>
        <v>VIGENTE</v>
      </c>
      <c r="H1704" s="195" t="s">
        <v>10674</v>
      </c>
      <c r="I1704" s="248" t="s">
        <v>10657</v>
      </c>
      <c r="J1704" s="25"/>
      <c r="K1704" s="26"/>
    </row>
    <row r="1705" spans="1:11" s="196" customFormat="1" ht="15" customHeight="1" x14ac:dyDescent="0.3">
      <c r="B1705" s="193" t="s">
        <v>10283</v>
      </c>
      <c r="C1705" s="183">
        <v>5504000</v>
      </c>
      <c r="D1705" s="184">
        <v>0</v>
      </c>
      <c r="E1705" s="183">
        <f t="shared" si="120"/>
        <v>5504000</v>
      </c>
      <c r="F1705" s="194">
        <v>45122</v>
      </c>
      <c r="G1705" s="195" t="str">
        <f t="shared" si="121"/>
        <v>VIGENTE</v>
      </c>
      <c r="H1705" s="195" t="s">
        <v>10674</v>
      </c>
      <c r="I1705" s="248" t="s">
        <v>10657</v>
      </c>
      <c r="J1705" s="25"/>
      <c r="K1705" s="26"/>
    </row>
    <row r="1706" spans="1:11" s="196" customFormat="1" ht="15" customHeight="1" x14ac:dyDescent="0.3">
      <c r="B1706" s="193" t="s">
        <v>10283</v>
      </c>
      <c r="C1706" s="183">
        <v>1187600</v>
      </c>
      <c r="D1706" s="184">
        <v>0</v>
      </c>
      <c r="E1706" s="183">
        <f t="shared" si="120"/>
        <v>1187600</v>
      </c>
      <c r="F1706" s="194">
        <v>45122</v>
      </c>
      <c r="G1706" s="195" t="str">
        <f t="shared" si="121"/>
        <v>VIGENTE</v>
      </c>
      <c r="H1706" s="195" t="s">
        <v>10674</v>
      </c>
      <c r="I1706" s="248" t="s">
        <v>10657</v>
      </c>
      <c r="J1706" s="25"/>
      <c r="K1706" s="26"/>
    </row>
    <row r="1707" spans="1:11" s="196" customFormat="1" ht="15" customHeight="1" x14ac:dyDescent="0.3">
      <c r="A1707" s="249" t="s">
        <v>10114</v>
      </c>
      <c r="B1707" s="193" t="s">
        <v>10283</v>
      </c>
      <c r="C1707" s="183">
        <v>360000</v>
      </c>
      <c r="D1707" s="184">
        <v>0</v>
      </c>
      <c r="E1707" s="183">
        <f t="shared" si="120"/>
        <v>360000</v>
      </c>
      <c r="F1707" s="194">
        <v>45127</v>
      </c>
      <c r="G1707" s="195" t="str">
        <f t="shared" si="121"/>
        <v>VIGENTE</v>
      </c>
      <c r="H1707" s="195" t="s">
        <v>10674</v>
      </c>
      <c r="I1707" s="248" t="s">
        <v>10657</v>
      </c>
      <c r="J1707" s="25"/>
      <c r="K1707" s="26"/>
    </row>
    <row r="1708" spans="1:11" s="196" customFormat="1" ht="15" customHeight="1" x14ac:dyDescent="0.3">
      <c r="B1708" s="193" t="s">
        <v>10283</v>
      </c>
      <c r="C1708" s="183">
        <v>11682000</v>
      </c>
      <c r="D1708" s="184">
        <v>0</v>
      </c>
      <c r="E1708" s="183">
        <f t="shared" si="120"/>
        <v>11682000</v>
      </c>
      <c r="F1708" s="194">
        <v>45129</v>
      </c>
      <c r="G1708" s="195" t="str">
        <f t="shared" si="121"/>
        <v>VIGENTE</v>
      </c>
      <c r="H1708" s="195" t="s">
        <v>10674</v>
      </c>
      <c r="I1708" s="248" t="s">
        <v>10657</v>
      </c>
      <c r="J1708" s="25"/>
      <c r="K1708" s="26"/>
    </row>
    <row r="1709" spans="1:11" s="196" customFormat="1" ht="15" customHeight="1" x14ac:dyDescent="0.3">
      <c r="B1709" s="193" t="s">
        <v>10283</v>
      </c>
      <c r="C1709" s="183">
        <v>19085000</v>
      </c>
      <c r="D1709" s="184">
        <v>0</v>
      </c>
      <c r="E1709" s="183">
        <f t="shared" si="120"/>
        <v>19085000</v>
      </c>
      <c r="F1709" s="194">
        <v>45129</v>
      </c>
      <c r="G1709" s="195" t="str">
        <f t="shared" si="121"/>
        <v>VIGENTE</v>
      </c>
      <c r="H1709" s="195" t="s">
        <v>10674</v>
      </c>
      <c r="I1709" s="248" t="s">
        <v>10657</v>
      </c>
      <c r="J1709" s="25"/>
      <c r="K1709" s="26"/>
    </row>
    <row r="1710" spans="1:11" s="196" customFormat="1" ht="15" customHeight="1" x14ac:dyDescent="0.3">
      <c r="B1710" s="193" t="s">
        <v>10283</v>
      </c>
      <c r="C1710" s="183">
        <v>34793500</v>
      </c>
      <c r="D1710" s="184">
        <v>0</v>
      </c>
      <c r="E1710" s="183">
        <f t="shared" si="120"/>
        <v>34793500</v>
      </c>
      <c r="F1710" s="194">
        <v>45129</v>
      </c>
      <c r="G1710" s="195" t="str">
        <f t="shared" si="121"/>
        <v>VIGENTE</v>
      </c>
      <c r="H1710" s="195" t="s">
        <v>10674</v>
      </c>
      <c r="I1710" s="248" t="s">
        <v>10657</v>
      </c>
      <c r="J1710" s="25"/>
      <c r="K1710" s="26"/>
    </row>
    <row r="1711" spans="1:11" s="196" customFormat="1" ht="15" customHeight="1" x14ac:dyDescent="0.3">
      <c r="B1711" s="193" t="s">
        <v>10283</v>
      </c>
      <c r="C1711" s="183">
        <v>9109000</v>
      </c>
      <c r="D1711" s="184">
        <v>0</v>
      </c>
      <c r="E1711" s="183">
        <f t="shared" si="120"/>
        <v>9109000</v>
      </c>
      <c r="F1711" s="194">
        <v>45128</v>
      </c>
      <c r="G1711" s="195" t="str">
        <f t="shared" si="121"/>
        <v>VIGENTE</v>
      </c>
      <c r="H1711" s="195" t="s">
        <v>10674</v>
      </c>
      <c r="I1711" s="248" t="s">
        <v>10657</v>
      </c>
      <c r="J1711" s="25"/>
      <c r="K1711" s="26"/>
    </row>
    <row r="1712" spans="1:11" s="196" customFormat="1" ht="15" customHeight="1" x14ac:dyDescent="0.3">
      <c r="B1712" s="193" t="s">
        <v>10283</v>
      </c>
      <c r="C1712" s="183">
        <v>11972000</v>
      </c>
      <c r="D1712" s="184">
        <v>0</v>
      </c>
      <c r="E1712" s="183">
        <f t="shared" si="120"/>
        <v>11972000</v>
      </c>
      <c r="F1712" s="194">
        <v>45129</v>
      </c>
      <c r="G1712" s="195" t="str">
        <f t="shared" si="121"/>
        <v>VIGENTE</v>
      </c>
      <c r="H1712" s="195" t="s">
        <v>10674</v>
      </c>
      <c r="I1712" s="248" t="s">
        <v>10657</v>
      </c>
      <c r="J1712" s="25"/>
      <c r="K1712" s="26"/>
    </row>
    <row r="1713" spans="2:11" s="196" customFormat="1" ht="15" customHeight="1" x14ac:dyDescent="0.3">
      <c r="B1713" s="193" t="s">
        <v>10283</v>
      </c>
      <c r="C1713" s="183">
        <v>14526074</v>
      </c>
      <c r="D1713" s="184">
        <v>0</v>
      </c>
      <c r="E1713" s="183">
        <f t="shared" si="120"/>
        <v>14526074</v>
      </c>
      <c r="F1713" s="194">
        <v>45128</v>
      </c>
      <c r="G1713" s="195" t="str">
        <f t="shared" si="121"/>
        <v>VIGENTE</v>
      </c>
      <c r="H1713" s="195" t="s">
        <v>10674</v>
      </c>
      <c r="I1713" s="248" t="s">
        <v>10657</v>
      </c>
      <c r="J1713" s="25"/>
      <c r="K1713" s="26"/>
    </row>
    <row r="1714" spans="2:11" s="196" customFormat="1" ht="15" customHeight="1" x14ac:dyDescent="0.3">
      <c r="B1714" s="193" t="s">
        <v>10283</v>
      </c>
      <c r="C1714" s="183">
        <v>990000</v>
      </c>
      <c r="D1714" s="184">
        <v>0</v>
      </c>
      <c r="E1714" s="183">
        <f t="shared" si="120"/>
        <v>990000</v>
      </c>
      <c r="F1714" s="194">
        <v>45128</v>
      </c>
      <c r="G1714" s="195" t="str">
        <f t="shared" si="121"/>
        <v>VIGENTE</v>
      </c>
      <c r="H1714" s="195" t="s">
        <v>10674</v>
      </c>
      <c r="I1714" s="248" t="s">
        <v>10657</v>
      </c>
      <c r="J1714" s="25"/>
      <c r="K1714" s="26"/>
    </row>
    <row r="1715" spans="2:11" s="196" customFormat="1" ht="15" customHeight="1" x14ac:dyDescent="0.3">
      <c r="B1715" s="193" t="s">
        <v>10283</v>
      </c>
      <c r="C1715" s="183">
        <v>24281000</v>
      </c>
      <c r="D1715" s="184">
        <v>0</v>
      </c>
      <c r="E1715" s="183">
        <f t="shared" si="120"/>
        <v>24281000</v>
      </c>
      <c r="F1715" s="194">
        <v>45129</v>
      </c>
      <c r="G1715" s="195" t="str">
        <f t="shared" si="121"/>
        <v>VIGENTE</v>
      </c>
      <c r="H1715" s="195" t="s">
        <v>10674</v>
      </c>
      <c r="I1715" s="248" t="s">
        <v>10657</v>
      </c>
      <c r="J1715" s="25"/>
      <c r="K1715" s="26"/>
    </row>
    <row r="1716" spans="2:11" s="196" customFormat="1" ht="15" customHeight="1" x14ac:dyDescent="0.3">
      <c r="B1716" s="193" t="s">
        <v>10283</v>
      </c>
      <c r="C1716" s="183">
        <v>19118000</v>
      </c>
      <c r="D1716" s="184">
        <v>0</v>
      </c>
      <c r="E1716" s="183">
        <f t="shared" si="120"/>
        <v>19118000</v>
      </c>
      <c r="F1716" s="194">
        <v>45129</v>
      </c>
      <c r="G1716" s="195" t="str">
        <f t="shared" si="121"/>
        <v>VIGENTE</v>
      </c>
      <c r="H1716" s="195" t="s">
        <v>10674</v>
      </c>
      <c r="I1716" s="248" t="s">
        <v>10657</v>
      </c>
      <c r="J1716" s="25"/>
      <c r="K1716" s="26"/>
    </row>
    <row r="1717" spans="2:11" s="196" customFormat="1" ht="15" customHeight="1" x14ac:dyDescent="0.3">
      <c r="B1717" s="193" t="s">
        <v>10283</v>
      </c>
      <c r="C1717" s="183">
        <v>2145950</v>
      </c>
      <c r="D1717" s="184">
        <v>0</v>
      </c>
      <c r="E1717" s="183">
        <f t="shared" si="120"/>
        <v>2145950</v>
      </c>
      <c r="F1717" s="194">
        <v>45129</v>
      </c>
      <c r="G1717" s="195" t="str">
        <f t="shared" si="121"/>
        <v>VIGENTE</v>
      </c>
      <c r="H1717" s="195" t="s">
        <v>10674</v>
      </c>
      <c r="I1717" s="248" t="s">
        <v>10657</v>
      </c>
      <c r="J1717" s="25"/>
      <c r="K1717" s="26"/>
    </row>
    <row r="1718" spans="2:11" s="196" customFormat="1" ht="15" customHeight="1" x14ac:dyDescent="0.3">
      <c r="B1718" s="193" t="s">
        <v>10283</v>
      </c>
      <c r="C1718" s="183">
        <v>3379000</v>
      </c>
      <c r="D1718" s="184">
        <v>0</v>
      </c>
      <c r="E1718" s="183">
        <f t="shared" si="120"/>
        <v>3379000</v>
      </c>
      <c r="F1718" s="194">
        <v>45129</v>
      </c>
      <c r="G1718" s="195" t="str">
        <f t="shared" si="121"/>
        <v>VIGENTE</v>
      </c>
      <c r="H1718" s="195" t="s">
        <v>10674</v>
      </c>
      <c r="I1718" s="248" t="s">
        <v>10657</v>
      </c>
      <c r="J1718" s="25"/>
      <c r="K1718" s="26"/>
    </row>
    <row r="1719" spans="2:11" s="196" customFormat="1" ht="15" customHeight="1" x14ac:dyDescent="0.3">
      <c r="B1719" s="193" t="s">
        <v>10283</v>
      </c>
      <c r="C1719" s="183">
        <v>10300000</v>
      </c>
      <c r="D1719" s="184">
        <v>0</v>
      </c>
      <c r="E1719" s="183">
        <f t="shared" si="120"/>
        <v>10300000</v>
      </c>
      <c r="F1719" s="194">
        <v>45129</v>
      </c>
      <c r="G1719" s="195" t="str">
        <f t="shared" si="121"/>
        <v>VIGENTE</v>
      </c>
      <c r="H1719" s="195" t="s">
        <v>10674</v>
      </c>
      <c r="I1719" s="248" t="s">
        <v>10657</v>
      </c>
      <c r="J1719" s="25"/>
      <c r="K1719" s="26"/>
    </row>
    <row r="1720" spans="2:11" s="196" customFormat="1" ht="15" customHeight="1" x14ac:dyDescent="0.3">
      <c r="B1720" s="193" t="s">
        <v>10283</v>
      </c>
      <c r="C1720" s="183">
        <v>18996000</v>
      </c>
      <c r="D1720" s="184">
        <v>0</v>
      </c>
      <c r="E1720" s="183">
        <f t="shared" si="120"/>
        <v>18996000</v>
      </c>
      <c r="F1720" s="194">
        <v>45128</v>
      </c>
      <c r="G1720" s="195" t="str">
        <f t="shared" si="121"/>
        <v>VIGENTE</v>
      </c>
      <c r="H1720" s="195" t="s">
        <v>10674</v>
      </c>
      <c r="I1720" s="248" t="s">
        <v>10657</v>
      </c>
      <c r="J1720" s="25"/>
      <c r="K1720" s="26"/>
    </row>
    <row r="1721" spans="2:11" s="196" customFormat="1" ht="15" customHeight="1" x14ac:dyDescent="0.3">
      <c r="B1721" s="193" t="s">
        <v>10283</v>
      </c>
      <c r="C1721" s="183">
        <v>16666000</v>
      </c>
      <c r="D1721" s="184">
        <v>0</v>
      </c>
      <c r="E1721" s="183">
        <f t="shared" si="120"/>
        <v>16666000</v>
      </c>
      <c r="F1721" s="194">
        <v>45128</v>
      </c>
      <c r="G1721" s="195" t="str">
        <f t="shared" si="121"/>
        <v>VIGENTE</v>
      </c>
      <c r="H1721" s="195" t="s">
        <v>10674</v>
      </c>
      <c r="I1721" s="248" t="s">
        <v>10657</v>
      </c>
      <c r="J1721" s="25"/>
      <c r="K1721" s="26"/>
    </row>
    <row r="1722" spans="2:11" s="196" customFormat="1" ht="15" customHeight="1" x14ac:dyDescent="0.3">
      <c r="B1722" s="193" t="s">
        <v>10283</v>
      </c>
      <c r="C1722" s="183">
        <v>5726038</v>
      </c>
      <c r="D1722" s="184">
        <v>0</v>
      </c>
      <c r="E1722" s="183">
        <f t="shared" si="120"/>
        <v>5726038</v>
      </c>
      <c r="F1722" s="194">
        <v>45128</v>
      </c>
      <c r="G1722" s="195" t="str">
        <f t="shared" si="121"/>
        <v>VIGENTE</v>
      </c>
      <c r="H1722" s="195" t="s">
        <v>10674</v>
      </c>
      <c r="I1722" s="248" t="s">
        <v>10657</v>
      </c>
      <c r="J1722" s="25"/>
      <c r="K1722" s="26"/>
    </row>
    <row r="1723" spans="2:11" s="196" customFormat="1" ht="15" customHeight="1" x14ac:dyDescent="0.3">
      <c r="B1723" s="193" t="s">
        <v>10283</v>
      </c>
      <c r="C1723" s="183">
        <v>5620000</v>
      </c>
      <c r="D1723" s="184">
        <v>0</v>
      </c>
      <c r="E1723" s="183">
        <f t="shared" si="120"/>
        <v>5620000</v>
      </c>
      <c r="F1723" s="194">
        <v>45129</v>
      </c>
      <c r="G1723" s="195" t="str">
        <f t="shared" si="121"/>
        <v>VIGENTE</v>
      </c>
      <c r="H1723" s="195" t="s">
        <v>10674</v>
      </c>
      <c r="I1723" s="248" t="s">
        <v>10657</v>
      </c>
      <c r="J1723" s="25"/>
      <c r="K1723" s="26"/>
    </row>
    <row r="1724" spans="2:11" s="196" customFormat="1" ht="15" customHeight="1" x14ac:dyDescent="0.3">
      <c r="B1724" s="193" t="s">
        <v>10283</v>
      </c>
      <c r="C1724" s="183">
        <v>996000</v>
      </c>
      <c r="D1724" s="184">
        <v>0</v>
      </c>
      <c r="E1724" s="183">
        <f t="shared" si="120"/>
        <v>996000</v>
      </c>
      <c r="F1724" s="194">
        <v>45127</v>
      </c>
      <c r="G1724" s="195" t="str">
        <f t="shared" si="121"/>
        <v>VIGENTE</v>
      </c>
      <c r="H1724" s="195" t="s">
        <v>10674</v>
      </c>
      <c r="I1724" s="248" t="s">
        <v>10657</v>
      </c>
      <c r="J1724" s="25"/>
      <c r="K1724" s="26"/>
    </row>
    <row r="1725" spans="2:11" s="196" customFormat="1" ht="15" customHeight="1" x14ac:dyDescent="0.3">
      <c r="B1725" s="193" t="s">
        <v>10283</v>
      </c>
      <c r="C1725" s="183">
        <v>9104000</v>
      </c>
      <c r="D1725" s="184">
        <v>0</v>
      </c>
      <c r="E1725" s="183">
        <f t="shared" si="120"/>
        <v>9104000</v>
      </c>
      <c r="F1725" s="194">
        <v>45126</v>
      </c>
      <c r="G1725" s="195" t="str">
        <f t="shared" si="121"/>
        <v>VIGENTE</v>
      </c>
      <c r="H1725" s="195" t="s">
        <v>10674</v>
      </c>
      <c r="I1725" s="248" t="s">
        <v>10657</v>
      </c>
      <c r="J1725" s="25"/>
      <c r="K1725" s="26"/>
    </row>
    <row r="1726" spans="2:11" s="196" customFormat="1" ht="15" customHeight="1" x14ac:dyDescent="0.3">
      <c r="B1726" s="193" t="s">
        <v>10283</v>
      </c>
      <c r="C1726" s="183">
        <v>8880000</v>
      </c>
      <c r="D1726" s="184">
        <v>0</v>
      </c>
      <c r="E1726" s="183">
        <f t="shared" si="120"/>
        <v>8880000</v>
      </c>
      <c r="F1726" s="194">
        <v>45129</v>
      </c>
      <c r="G1726" s="195" t="str">
        <f t="shared" si="121"/>
        <v>VIGENTE</v>
      </c>
      <c r="H1726" s="195" t="s">
        <v>10674</v>
      </c>
      <c r="I1726" s="248" t="s">
        <v>10657</v>
      </c>
      <c r="J1726" s="25"/>
      <c r="K1726" s="26"/>
    </row>
    <row r="1727" spans="2:11" s="196" customFormat="1" ht="15" customHeight="1" x14ac:dyDescent="0.3">
      <c r="B1727" s="193" t="s">
        <v>10283</v>
      </c>
      <c r="C1727" s="183">
        <v>6590000</v>
      </c>
      <c r="D1727" s="184">
        <v>0</v>
      </c>
      <c r="E1727" s="183">
        <f t="shared" si="120"/>
        <v>6590000</v>
      </c>
      <c r="F1727" s="194">
        <v>45122</v>
      </c>
      <c r="G1727" s="195" t="str">
        <f t="shared" si="121"/>
        <v>VIGENTE</v>
      </c>
      <c r="H1727" s="195" t="s">
        <v>10674</v>
      </c>
      <c r="I1727" s="248" t="s">
        <v>10657</v>
      </c>
      <c r="J1727" s="25"/>
      <c r="K1727" s="26"/>
    </row>
    <row r="1728" spans="2:11" s="196" customFormat="1" ht="15" customHeight="1" x14ac:dyDescent="0.3">
      <c r="B1728" s="193" t="s">
        <v>10283</v>
      </c>
      <c r="C1728" s="183">
        <v>1454000</v>
      </c>
      <c r="D1728" s="184">
        <v>0</v>
      </c>
      <c r="E1728" s="183">
        <f t="shared" ref="E1728:E1742" si="122">+C1728</f>
        <v>1454000</v>
      </c>
      <c r="F1728" s="194">
        <v>45121</v>
      </c>
      <c r="G1728" s="195" t="str">
        <f t="shared" si="121"/>
        <v>VIGENTE</v>
      </c>
      <c r="H1728" s="195" t="s">
        <v>10674</v>
      </c>
      <c r="I1728" s="248" t="s">
        <v>10657</v>
      </c>
      <c r="J1728" s="25"/>
      <c r="K1728" s="26"/>
    </row>
    <row r="1729" spans="2:11" s="196" customFormat="1" ht="15" customHeight="1" x14ac:dyDescent="0.3">
      <c r="B1729" s="193" t="s">
        <v>10284</v>
      </c>
      <c r="C1729" s="183">
        <v>2500000</v>
      </c>
      <c r="D1729" s="184">
        <v>0</v>
      </c>
      <c r="E1729" s="183">
        <f t="shared" si="122"/>
        <v>2500000</v>
      </c>
      <c r="F1729" s="194">
        <v>45081</v>
      </c>
      <c r="G1729" s="195" t="str">
        <f t="shared" si="121"/>
        <v>VENCIDO</v>
      </c>
      <c r="H1729" s="195" t="s">
        <v>10674</v>
      </c>
      <c r="I1729" s="248" t="s">
        <v>10657</v>
      </c>
      <c r="J1729" s="25"/>
      <c r="K1729" s="26"/>
    </row>
    <row r="1730" spans="2:11" s="196" customFormat="1" ht="15" customHeight="1" x14ac:dyDescent="0.3">
      <c r="B1730" s="193" t="s">
        <v>10284</v>
      </c>
      <c r="C1730" s="183">
        <v>2289000</v>
      </c>
      <c r="D1730" s="184">
        <v>0</v>
      </c>
      <c r="E1730" s="183">
        <f t="shared" si="122"/>
        <v>2289000</v>
      </c>
      <c r="F1730" s="194">
        <v>45082</v>
      </c>
      <c r="G1730" s="195" t="str">
        <f t="shared" si="121"/>
        <v>VENCIDO</v>
      </c>
      <c r="H1730" s="195" t="s">
        <v>10674</v>
      </c>
      <c r="I1730" s="248" t="s">
        <v>10657</v>
      </c>
      <c r="J1730" s="25"/>
      <c r="K1730" s="26"/>
    </row>
    <row r="1731" spans="2:11" s="196" customFormat="1" ht="15" customHeight="1" x14ac:dyDescent="0.3">
      <c r="B1731" s="193" t="s">
        <v>10284</v>
      </c>
      <c r="C1731" s="183">
        <v>204500</v>
      </c>
      <c r="D1731" s="184">
        <v>0</v>
      </c>
      <c r="E1731" s="183">
        <f t="shared" si="122"/>
        <v>204500</v>
      </c>
      <c r="F1731" s="194">
        <v>45082</v>
      </c>
      <c r="G1731" s="195" t="str">
        <f t="shared" si="121"/>
        <v>VENCIDO</v>
      </c>
      <c r="H1731" s="195" t="s">
        <v>10674</v>
      </c>
      <c r="I1731" s="248" t="s">
        <v>10657</v>
      </c>
      <c r="J1731" s="25"/>
      <c r="K1731" s="26"/>
    </row>
    <row r="1732" spans="2:11" s="196" customFormat="1" ht="15" customHeight="1" x14ac:dyDescent="0.3">
      <c r="B1732" s="193" t="s">
        <v>10284</v>
      </c>
      <c r="C1732" s="183">
        <v>946000</v>
      </c>
      <c r="D1732" s="184">
        <v>0</v>
      </c>
      <c r="E1732" s="183">
        <f t="shared" si="122"/>
        <v>946000</v>
      </c>
      <c r="F1732" s="194">
        <v>45095</v>
      </c>
      <c r="G1732" s="195" t="str">
        <f t="shared" si="121"/>
        <v>VENCIDO</v>
      </c>
      <c r="H1732" s="195" t="s">
        <v>10674</v>
      </c>
      <c r="I1732" s="248" t="s">
        <v>10657</v>
      </c>
      <c r="J1732" s="25"/>
      <c r="K1732" s="26"/>
    </row>
    <row r="1733" spans="2:11" s="196" customFormat="1" ht="15" customHeight="1" x14ac:dyDescent="0.3">
      <c r="B1733" s="193" t="s">
        <v>10284</v>
      </c>
      <c r="C1733" s="183">
        <v>4821500</v>
      </c>
      <c r="D1733" s="184">
        <v>0</v>
      </c>
      <c r="E1733" s="183">
        <f t="shared" si="122"/>
        <v>4821500</v>
      </c>
      <c r="F1733" s="194">
        <v>45114</v>
      </c>
      <c r="G1733" s="195" t="str">
        <f t="shared" si="121"/>
        <v>VIGENTE</v>
      </c>
      <c r="H1733" s="195" t="s">
        <v>10674</v>
      </c>
      <c r="I1733" s="248" t="s">
        <v>10657</v>
      </c>
      <c r="J1733" s="25"/>
      <c r="K1733" s="26"/>
    </row>
    <row r="1734" spans="2:11" s="196" customFormat="1" ht="15" customHeight="1" x14ac:dyDescent="0.3">
      <c r="B1734" s="193" t="s">
        <v>10284</v>
      </c>
      <c r="C1734" s="183">
        <v>270500</v>
      </c>
      <c r="D1734" s="184">
        <v>0</v>
      </c>
      <c r="E1734" s="183">
        <f t="shared" si="122"/>
        <v>270500</v>
      </c>
      <c r="F1734" s="194">
        <v>45114</v>
      </c>
      <c r="G1734" s="195" t="str">
        <f t="shared" si="121"/>
        <v>VIGENTE</v>
      </c>
      <c r="H1734" s="195" t="s">
        <v>10674</v>
      </c>
      <c r="I1734" s="248" t="s">
        <v>10657</v>
      </c>
      <c r="J1734" s="25"/>
      <c r="K1734" s="26"/>
    </row>
    <row r="1735" spans="2:11" s="196" customFormat="1" ht="15" customHeight="1" x14ac:dyDescent="0.3">
      <c r="B1735" s="193" t="s">
        <v>10284</v>
      </c>
      <c r="C1735" s="183">
        <v>994000</v>
      </c>
      <c r="D1735" s="184">
        <v>0</v>
      </c>
      <c r="E1735" s="183">
        <f t="shared" si="122"/>
        <v>994000</v>
      </c>
      <c r="F1735" s="194">
        <v>45114</v>
      </c>
      <c r="G1735" s="195" t="str">
        <f t="shared" si="121"/>
        <v>VIGENTE</v>
      </c>
      <c r="H1735" s="195" t="s">
        <v>10674</v>
      </c>
      <c r="I1735" s="248" t="s">
        <v>10657</v>
      </c>
      <c r="J1735" s="25"/>
      <c r="K1735" s="26"/>
    </row>
    <row r="1736" spans="2:11" s="196" customFormat="1" ht="15" customHeight="1" x14ac:dyDescent="0.3">
      <c r="B1736" s="193" t="s">
        <v>10284</v>
      </c>
      <c r="C1736" s="183">
        <v>2133500</v>
      </c>
      <c r="D1736" s="184">
        <v>0</v>
      </c>
      <c r="E1736" s="183">
        <f t="shared" si="122"/>
        <v>2133500</v>
      </c>
      <c r="F1736" s="194">
        <v>45115</v>
      </c>
      <c r="G1736" s="195" t="str">
        <f t="shared" ref="G1736:G1799" si="123">+IF(F1736&gt;=$C$6,"VIGENTE","VENCIDO")</f>
        <v>VIGENTE</v>
      </c>
      <c r="H1736" s="195" t="s">
        <v>10674</v>
      </c>
      <c r="I1736" s="248" t="s">
        <v>10657</v>
      </c>
      <c r="J1736" s="25"/>
      <c r="K1736" s="26"/>
    </row>
    <row r="1737" spans="2:11" s="196" customFormat="1" ht="15" customHeight="1" x14ac:dyDescent="0.3">
      <c r="B1737" s="193" t="s">
        <v>10284</v>
      </c>
      <c r="C1737" s="183">
        <v>465500</v>
      </c>
      <c r="D1737" s="184">
        <v>0</v>
      </c>
      <c r="E1737" s="183">
        <f t="shared" si="122"/>
        <v>465500</v>
      </c>
      <c r="F1737" s="194">
        <v>45115</v>
      </c>
      <c r="G1737" s="195" t="str">
        <f t="shared" si="123"/>
        <v>VIGENTE</v>
      </c>
      <c r="H1737" s="195" t="s">
        <v>10674</v>
      </c>
      <c r="I1737" s="248" t="s">
        <v>10657</v>
      </c>
      <c r="J1737" s="25"/>
      <c r="K1737" s="26"/>
    </row>
    <row r="1738" spans="2:11" s="196" customFormat="1" ht="15" customHeight="1" x14ac:dyDescent="0.3">
      <c r="B1738" s="193" t="s">
        <v>10284</v>
      </c>
      <c r="C1738" s="183">
        <v>721000</v>
      </c>
      <c r="D1738" s="184">
        <v>0</v>
      </c>
      <c r="E1738" s="183">
        <f t="shared" si="122"/>
        <v>721000</v>
      </c>
      <c r="F1738" s="194">
        <v>45120</v>
      </c>
      <c r="G1738" s="195" t="str">
        <f t="shared" si="123"/>
        <v>VIGENTE</v>
      </c>
      <c r="H1738" s="195" t="s">
        <v>10674</v>
      </c>
      <c r="I1738" s="248" t="s">
        <v>10657</v>
      </c>
      <c r="J1738" s="25"/>
      <c r="K1738" s="26"/>
    </row>
    <row r="1739" spans="2:11" s="196" customFormat="1" ht="15" customHeight="1" x14ac:dyDescent="0.3">
      <c r="B1739" s="193" t="s">
        <v>10284</v>
      </c>
      <c r="C1739" s="183">
        <v>743000</v>
      </c>
      <c r="D1739" s="184">
        <v>0</v>
      </c>
      <c r="E1739" s="183">
        <f t="shared" si="122"/>
        <v>743000</v>
      </c>
      <c r="F1739" s="194">
        <v>45120</v>
      </c>
      <c r="G1739" s="195" t="str">
        <f t="shared" si="123"/>
        <v>VIGENTE</v>
      </c>
      <c r="H1739" s="195" t="s">
        <v>10674</v>
      </c>
      <c r="I1739" s="248" t="s">
        <v>10657</v>
      </c>
      <c r="J1739" s="25"/>
      <c r="K1739" s="26"/>
    </row>
    <row r="1740" spans="2:11" s="196" customFormat="1" ht="15" customHeight="1" x14ac:dyDescent="0.3">
      <c r="B1740" s="193" t="s">
        <v>10284</v>
      </c>
      <c r="C1740" s="183">
        <v>578000</v>
      </c>
      <c r="D1740" s="184">
        <v>0</v>
      </c>
      <c r="E1740" s="183">
        <f t="shared" si="122"/>
        <v>578000</v>
      </c>
      <c r="F1740" s="194">
        <v>45122</v>
      </c>
      <c r="G1740" s="195" t="str">
        <f t="shared" si="123"/>
        <v>VIGENTE</v>
      </c>
      <c r="H1740" s="195" t="s">
        <v>10674</v>
      </c>
      <c r="I1740" s="248" t="s">
        <v>10657</v>
      </c>
      <c r="J1740" s="25"/>
      <c r="K1740" s="26"/>
    </row>
    <row r="1741" spans="2:11" s="196" customFormat="1" ht="15" customHeight="1" x14ac:dyDescent="0.3">
      <c r="B1741" s="193" t="s">
        <v>10284</v>
      </c>
      <c r="C1741" s="183">
        <v>625000</v>
      </c>
      <c r="D1741" s="184">
        <v>0</v>
      </c>
      <c r="E1741" s="183">
        <f t="shared" si="122"/>
        <v>625000</v>
      </c>
      <c r="F1741" s="194">
        <v>45124</v>
      </c>
      <c r="G1741" s="195" t="str">
        <f t="shared" si="123"/>
        <v>VIGENTE</v>
      </c>
      <c r="H1741" s="195" t="s">
        <v>10674</v>
      </c>
      <c r="I1741" s="248" t="s">
        <v>10657</v>
      </c>
      <c r="J1741" s="25"/>
      <c r="K1741" s="26"/>
    </row>
    <row r="1742" spans="2:11" s="196" customFormat="1" ht="15" customHeight="1" x14ac:dyDescent="0.3">
      <c r="B1742" s="193" t="s">
        <v>10284</v>
      </c>
      <c r="C1742" s="183">
        <v>1798000</v>
      </c>
      <c r="D1742" s="184">
        <v>0</v>
      </c>
      <c r="E1742" s="183">
        <f t="shared" si="122"/>
        <v>1798000</v>
      </c>
      <c r="F1742" s="194">
        <v>45128</v>
      </c>
      <c r="G1742" s="195" t="str">
        <f t="shared" si="123"/>
        <v>VIGENTE</v>
      </c>
      <c r="H1742" s="195" t="s">
        <v>10674</v>
      </c>
      <c r="I1742" s="248" t="s">
        <v>10657</v>
      </c>
      <c r="J1742" s="25"/>
      <c r="K1742" s="26"/>
    </row>
    <row r="1743" spans="2:11" s="196" customFormat="1" ht="15" customHeight="1" x14ac:dyDescent="0.3">
      <c r="B1743" s="193" t="s">
        <v>10285</v>
      </c>
      <c r="C1743" s="183">
        <v>0</v>
      </c>
      <c r="D1743" s="184">
        <v>35.229999999999997</v>
      </c>
      <c r="E1743" s="183">
        <f t="shared" ref="E1743:E1746" si="124">+D1743*$C$7</f>
        <v>255861.39799999999</v>
      </c>
      <c r="F1743" s="194">
        <v>44255</v>
      </c>
      <c r="G1743" s="195" t="str">
        <f t="shared" si="123"/>
        <v>VENCIDO</v>
      </c>
      <c r="H1743" s="195" t="s">
        <v>10674</v>
      </c>
      <c r="I1743" s="248" t="s">
        <v>10655</v>
      </c>
      <c r="J1743" s="25"/>
      <c r="K1743" s="26"/>
    </row>
    <row r="1744" spans="2:11" s="196" customFormat="1" ht="15" customHeight="1" x14ac:dyDescent="0.3">
      <c r="B1744" s="193" t="s">
        <v>10285</v>
      </c>
      <c r="C1744" s="183">
        <v>0</v>
      </c>
      <c r="D1744" s="184">
        <v>13.34</v>
      </c>
      <c r="E1744" s="183">
        <f t="shared" si="124"/>
        <v>96883.084000000003</v>
      </c>
      <c r="F1744" s="194">
        <v>44439</v>
      </c>
      <c r="G1744" s="195" t="str">
        <f t="shared" si="123"/>
        <v>VENCIDO</v>
      </c>
      <c r="H1744" s="195" t="s">
        <v>10674</v>
      </c>
      <c r="I1744" s="248" t="s">
        <v>10655</v>
      </c>
      <c r="J1744" s="25"/>
      <c r="K1744" s="26"/>
    </row>
    <row r="1745" spans="2:11" s="196" customFormat="1" ht="15" customHeight="1" x14ac:dyDescent="0.3">
      <c r="B1745" s="193" t="s">
        <v>10285</v>
      </c>
      <c r="C1745" s="183">
        <v>0</v>
      </c>
      <c r="D1745" s="184">
        <v>74.83</v>
      </c>
      <c r="E1745" s="183">
        <f t="shared" si="124"/>
        <v>543460.35800000001</v>
      </c>
      <c r="F1745" s="194">
        <v>44985</v>
      </c>
      <c r="G1745" s="195" t="str">
        <f t="shared" si="123"/>
        <v>VENCIDO</v>
      </c>
      <c r="H1745" s="195" t="s">
        <v>10674</v>
      </c>
      <c r="I1745" s="248" t="s">
        <v>10655</v>
      </c>
      <c r="J1745" s="25"/>
      <c r="K1745" s="26"/>
    </row>
    <row r="1746" spans="2:11" s="196" customFormat="1" ht="15" customHeight="1" x14ac:dyDescent="0.3">
      <c r="B1746" s="193" t="s">
        <v>10285</v>
      </c>
      <c r="C1746" s="183">
        <v>0</v>
      </c>
      <c r="D1746" s="184">
        <v>200.07</v>
      </c>
      <c r="E1746" s="183">
        <f t="shared" si="124"/>
        <v>1453028.382</v>
      </c>
      <c r="F1746" s="194">
        <v>45019</v>
      </c>
      <c r="G1746" s="195" t="str">
        <f t="shared" si="123"/>
        <v>VENCIDO</v>
      </c>
      <c r="H1746" s="195" t="s">
        <v>10674</v>
      </c>
      <c r="I1746" s="248" t="s">
        <v>10655</v>
      </c>
      <c r="J1746" s="25"/>
      <c r="K1746" s="26"/>
    </row>
    <row r="1747" spans="2:11" s="196" customFormat="1" ht="15" customHeight="1" x14ac:dyDescent="0.3">
      <c r="B1747" s="193" t="s">
        <v>10285</v>
      </c>
      <c r="C1747" s="183">
        <v>1</v>
      </c>
      <c r="D1747" s="184">
        <v>0</v>
      </c>
      <c r="E1747" s="183">
        <f t="shared" ref="E1747:E1778" si="125">+C1747</f>
        <v>1</v>
      </c>
      <c r="F1747" s="194">
        <v>43959</v>
      </c>
      <c r="G1747" s="195" t="str">
        <f t="shared" si="123"/>
        <v>VENCIDO</v>
      </c>
      <c r="H1747" s="195" t="s">
        <v>10674</v>
      </c>
      <c r="I1747" s="248" t="s">
        <v>10657</v>
      </c>
      <c r="J1747" s="25"/>
      <c r="K1747" s="26"/>
    </row>
    <row r="1748" spans="2:11" s="196" customFormat="1" ht="15" customHeight="1" x14ac:dyDescent="0.3">
      <c r="B1748" s="193" t="s">
        <v>10285</v>
      </c>
      <c r="C1748" s="183">
        <v>1</v>
      </c>
      <c r="D1748" s="184">
        <v>0</v>
      </c>
      <c r="E1748" s="183">
        <f t="shared" si="125"/>
        <v>1</v>
      </c>
      <c r="F1748" s="194">
        <v>43929</v>
      </c>
      <c r="G1748" s="195" t="str">
        <f t="shared" si="123"/>
        <v>VENCIDO</v>
      </c>
      <c r="H1748" s="195" t="s">
        <v>10674</v>
      </c>
      <c r="I1748" s="248" t="s">
        <v>10657</v>
      </c>
      <c r="J1748" s="25"/>
      <c r="K1748" s="26"/>
    </row>
    <row r="1749" spans="2:11" s="196" customFormat="1" ht="15" customHeight="1" x14ac:dyDescent="0.3">
      <c r="B1749" s="193" t="s">
        <v>10285</v>
      </c>
      <c r="C1749" s="183">
        <v>2182</v>
      </c>
      <c r="D1749" s="184">
        <v>0</v>
      </c>
      <c r="E1749" s="183">
        <f t="shared" si="125"/>
        <v>2182</v>
      </c>
      <c r="F1749" s="194">
        <v>44026</v>
      </c>
      <c r="G1749" s="195" t="str">
        <f t="shared" si="123"/>
        <v>VENCIDO</v>
      </c>
      <c r="H1749" s="195" t="s">
        <v>10674</v>
      </c>
      <c r="I1749" s="248" t="s">
        <v>10657</v>
      </c>
      <c r="J1749" s="25"/>
      <c r="K1749" s="26"/>
    </row>
    <row r="1750" spans="2:11" s="196" customFormat="1" ht="15" customHeight="1" x14ac:dyDescent="0.3">
      <c r="B1750" s="193" t="s">
        <v>10285</v>
      </c>
      <c r="C1750" s="183">
        <v>4</v>
      </c>
      <c r="D1750" s="184">
        <v>0</v>
      </c>
      <c r="E1750" s="183">
        <f t="shared" si="125"/>
        <v>4</v>
      </c>
      <c r="F1750" s="194">
        <v>44149</v>
      </c>
      <c r="G1750" s="195" t="str">
        <f t="shared" si="123"/>
        <v>VENCIDO</v>
      </c>
      <c r="H1750" s="195" t="s">
        <v>10674</v>
      </c>
      <c r="I1750" s="248" t="s">
        <v>10657</v>
      </c>
      <c r="J1750" s="25"/>
      <c r="K1750" s="26"/>
    </row>
    <row r="1751" spans="2:11" s="196" customFormat="1" ht="15" customHeight="1" x14ac:dyDescent="0.3">
      <c r="B1751" s="193" t="s">
        <v>10285</v>
      </c>
      <c r="C1751" s="183">
        <v>31150</v>
      </c>
      <c r="D1751" s="184">
        <v>0</v>
      </c>
      <c r="E1751" s="183">
        <f t="shared" si="125"/>
        <v>31150</v>
      </c>
      <c r="F1751" s="194">
        <v>44438</v>
      </c>
      <c r="G1751" s="195" t="str">
        <f t="shared" si="123"/>
        <v>VENCIDO</v>
      </c>
      <c r="H1751" s="195" t="s">
        <v>10674</v>
      </c>
      <c r="I1751" s="248" t="s">
        <v>10657</v>
      </c>
      <c r="J1751" s="25"/>
      <c r="K1751" s="26"/>
    </row>
    <row r="1752" spans="2:11" s="196" customFormat="1" ht="15" customHeight="1" x14ac:dyDescent="0.3">
      <c r="B1752" s="193" t="s">
        <v>10285</v>
      </c>
      <c r="C1752" s="183">
        <v>587462</v>
      </c>
      <c r="D1752" s="184">
        <v>0</v>
      </c>
      <c r="E1752" s="183">
        <f t="shared" si="125"/>
        <v>587462</v>
      </c>
      <c r="F1752" s="194">
        <v>44346</v>
      </c>
      <c r="G1752" s="195" t="str">
        <f t="shared" si="123"/>
        <v>VENCIDO</v>
      </c>
      <c r="H1752" s="195" t="s">
        <v>10674</v>
      </c>
      <c r="I1752" s="248" t="s">
        <v>10657</v>
      </c>
      <c r="J1752" s="25"/>
      <c r="K1752" s="26"/>
    </row>
    <row r="1753" spans="2:11" s="196" customFormat="1" ht="15" customHeight="1" x14ac:dyDescent="0.3">
      <c r="B1753" s="193" t="s">
        <v>10285</v>
      </c>
      <c r="C1753" s="183">
        <v>669468</v>
      </c>
      <c r="D1753" s="184">
        <v>0</v>
      </c>
      <c r="E1753" s="183">
        <f t="shared" si="125"/>
        <v>669468</v>
      </c>
      <c r="F1753" s="194">
        <v>44130</v>
      </c>
      <c r="G1753" s="195" t="str">
        <f t="shared" si="123"/>
        <v>VENCIDO</v>
      </c>
      <c r="H1753" s="195" t="s">
        <v>10674</v>
      </c>
      <c r="I1753" s="248" t="s">
        <v>10657</v>
      </c>
      <c r="J1753" s="25"/>
      <c r="K1753" s="26"/>
    </row>
    <row r="1754" spans="2:11" s="196" customFormat="1" ht="15" customHeight="1" x14ac:dyDescent="0.3">
      <c r="B1754" s="193" t="s">
        <v>10285</v>
      </c>
      <c r="C1754" s="183">
        <v>170485</v>
      </c>
      <c r="D1754" s="184">
        <v>0</v>
      </c>
      <c r="E1754" s="183">
        <f t="shared" si="125"/>
        <v>170485</v>
      </c>
      <c r="F1754" s="194">
        <v>44286</v>
      </c>
      <c r="G1754" s="195" t="str">
        <f t="shared" si="123"/>
        <v>VENCIDO</v>
      </c>
      <c r="H1754" s="195" t="s">
        <v>10674</v>
      </c>
      <c r="I1754" s="248" t="s">
        <v>10657</v>
      </c>
      <c r="J1754" s="25"/>
      <c r="K1754" s="26"/>
    </row>
    <row r="1755" spans="2:11" s="196" customFormat="1" ht="15" customHeight="1" x14ac:dyDescent="0.3">
      <c r="B1755" s="193" t="s">
        <v>10285</v>
      </c>
      <c r="C1755" s="183">
        <v>737243</v>
      </c>
      <c r="D1755" s="184">
        <v>0</v>
      </c>
      <c r="E1755" s="183">
        <f t="shared" si="125"/>
        <v>737243</v>
      </c>
      <c r="F1755" s="194">
        <v>44439</v>
      </c>
      <c r="G1755" s="195" t="str">
        <f t="shared" si="123"/>
        <v>VENCIDO</v>
      </c>
      <c r="H1755" s="195" t="s">
        <v>10674</v>
      </c>
      <c r="I1755" s="248" t="s">
        <v>10657</v>
      </c>
      <c r="J1755" s="25"/>
      <c r="K1755" s="26"/>
    </row>
    <row r="1756" spans="2:11" s="196" customFormat="1" ht="15" customHeight="1" x14ac:dyDescent="0.3">
      <c r="B1756" s="193" t="s">
        <v>10285</v>
      </c>
      <c r="C1756" s="183">
        <v>254392</v>
      </c>
      <c r="D1756" s="184">
        <v>0</v>
      </c>
      <c r="E1756" s="183">
        <f t="shared" si="125"/>
        <v>254392</v>
      </c>
      <c r="F1756" s="194">
        <v>44469</v>
      </c>
      <c r="G1756" s="195" t="str">
        <f t="shared" si="123"/>
        <v>VENCIDO</v>
      </c>
      <c r="H1756" s="195" t="s">
        <v>10674</v>
      </c>
      <c r="I1756" s="248" t="s">
        <v>10657</v>
      </c>
      <c r="J1756" s="25"/>
      <c r="K1756" s="26"/>
    </row>
    <row r="1757" spans="2:11" s="196" customFormat="1" ht="15" customHeight="1" x14ac:dyDescent="0.3">
      <c r="B1757" s="193" t="s">
        <v>10285</v>
      </c>
      <c r="C1757" s="183">
        <v>15930</v>
      </c>
      <c r="D1757" s="184">
        <v>0</v>
      </c>
      <c r="E1757" s="183">
        <f t="shared" si="125"/>
        <v>15930</v>
      </c>
      <c r="F1757" s="194">
        <v>44205</v>
      </c>
      <c r="G1757" s="195" t="str">
        <f t="shared" si="123"/>
        <v>VENCIDO</v>
      </c>
      <c r="H1757" s="195" t="s">
        <v>10674</v>
      </c>
      <c r="I1757" s="248" t="s">
        <v>10657</v>
      </c>
      <c r="J1757" s="25"/>
      <c r="K1757" s="26"/>
    </row>
    <row r="1758" spans="2:11" s="196" customFormat="1" ht="15" customHeight="1" x14ac:dyDescent="0.3">
      <c r="B1758" s="193" t="s">
        <v>10285</v>
      </c>
      <c r="C1758" s="183">
        <v>140922</v>
      </c>
      <c r="D1758" s="184">
        <v>0</v>
      </c>
      <c r="E1758" s="183">
        <f t="shared" si="125"/>
        <v>140922</v>
      </c>
      <c r="F1758" s="194">
        <v>44691</v>
      </c>
      <c r="G1758" s="195" t="str">
        <f t="shared" si="123"/>
        <v>VENCIDO</v>
      </c>
      <c r="H1758" s="195" t="s">
        <v>10674</v>
      </c>
      <c r="I1758" s="248" t="s">
        <v>10657</v>
      </c>
      <c r="J1758" s="25"/>
      <c r="K1758" s="26"/>
    </row>
    <row r="1759" spans="2:11" s="196" customFormat="1" ht="15" customHeight="1" x14ac:dyDescent="0.3">
      <c r="B1759" s="193" t="s">
        <v>10285</v>
      </c>
      <c r="C1759" s="183">
        <v>1080728</v>
      </c>
      <c r="D1759" s="184">
        <v>0</v>
      </c>
      <c r="E1759" s="183">
        <f t="shared" si="125"/>
        <v>1080728</v>
      </c>
      <c r="F1759" s="194">
        <v>44722</v>
      </c>
      <c r="G1759" s="195" t="str">
        <f t="shared" si="123"/>
        <v>VENCIDO</v>
      </c>
      <c r="H1759" s="195" t="s">
        <v>10674</v>
      </c>
      <c r="I1759" s="248" t="s">
        <v>10657</v>
      </c>
      <c r="J1759" s="25"/>
      <c r="K1759" s="26"/>
    </row>
    <row r="1760" spans="2:11" s="196" customFormat="1" ht="15" customHeight="1" x14ac:dyDescent="0.3">
      <c r="B1760" s="193" t="s">
        <v>10285</v>
      </c>
      <c r="C1760" s="183">
        <v>61740</v>
      </c>
      <c r="D1760" s="184">
        <v>0</v>
      </c>
      <c r="E1760" s="183">
        <f t="shared" si="125"/>
        <v>61740</v>
      </c>
      <c r="F1760" s="194">
        <v>44691</v>
      </c>
      <c r="G1760" s="195" t="str">
        <f t="shared" si="123"/>
        <v>VENCIDO</v>
      </c>
      <c r="H1760" s="195" t="s">
        <v>10674</v>
      </c>
      <c r="I1760" s="248" t="s">
        <v>10657</v>
      </c>
      <c r="J1760" s="25"/>
      <c r="K1760" s="26"/>
    </row>
    <row r="1761" spans="2:11" s="196" customFormat="1" ht="15" customHeight="1" x14ac:dyDescent="0.3">
      <c r="B1761" s="193" t="s">
        <v>10285</v>
      </c>
      <c r="C1761" s="183">
        <v>1028604</v>
      </c>
      <c r="D1761" s="184">
        <v>0</v>
      </c>
      <c r="E1761" s="183">
        <f t="shared" si="125"/>
        <v>1028604</v>
      </c>
      <c r="F1761" s="194">
        <v>44997</v>
      </c>
      <c r="G1761" s="195" t="str">
        <f t="shared" si="123"/>
        <v>VENCIDO</v>
      </c>
      <c r="H1761" s="195" t="s">
        <v>10674</v>
      </c>
      <c r="I1761" s="248" t="s">
        <v>10657</v>
      </c>
      <c r="J1761" s="25"/>
      <c r="K1761" s="26"/>
    </row>
    <row r="1762" spans="2:11" s="196" customFormat="1" ht="15" customHeight="1" x14ac:dyDescent="0.3">
      <c r="B1762" s="193" t="s">
        <v>10285</v>
      </c>
      <c r="C1762" s="183">
        <v>1028605</v>
      </c>
      <c r="D1762" s="184">
        <v>0</v>
      </c>
      <c r="E1762" s="183">
        <f t="shared" si="125"/>
        <v>1028605</v>
      </c>
      <c r="F1762" s="194">
        <v>45028</v>
      </c>
      <c r="G1762" s="195" t="str">
        <f t="shared" si="123"/>
        <v>VENCIDO</v>
      </c>
      <c r="H1762" s="195" t="s">
        <v>10674</v>
      </c>
      <c r="I1762" s="248" t="s">
        <v>10657</v>
      </c>
      <c r="J1762" s="25"/>
      <c r="K1762" s="26"/>
    </row>
    <row r="1763" spans="2:11" s="196" customFormat="1" ht="15" customHeight="1" x14ac:dyDescent="0.3">
      <c r="B1763" s="193" t="s">
        <v>10285</v>
      </c>
      <c r="C1763" s="183">
        <v>1008336</v>
      </c>
      <c r="D1763" s="184">
        <v>0</v>
      </c>
      <c r="E1763" s="183">
        <f t="shared" si="125"/>
        <v>1008336</v>
      </c>
      <c r="F1763" s="194">
        <v>44893</v>
      </c>
      <c r="G1763" s="195" t="str">
        <f t="shared" si="123"/>
        <v>VENCIDO</v>
      </c>
      <c r="H1763" s="195" t="s">
        <v>10674</v>
      </c>
      <c r="I1763" s="248" t="s">
        <v>10657</v>
      </c>
      <c r="J1763" s="25"/>
      <c r="K1763" s="26"/>
    </row>
    <row r="1764" spans="2:11" s="196" customFormat="1" ht="15" customHeight="1" x14ac:dyDescent="0.3">
      <c r="B1764" s="193" t="s">
        <v>10285</v>
      </c>
      <c r="C1764" s="183">
        <v>1152955</v>
      </c>
      <c r="D1764" s="184">
        <v>0</v>
      </c>
      <c r="E1764" s="183">
        <f t="shared" si="125"/>
        <v>1152955</v>
      </c>
      <c r="F1764" s="194">
        <v>45105</v>
      </c>
      <c r="G1764" s="195" t="str">
        <f t="shared" si="123"/>
        <v>VENCIDO</v>
      </c>
      <c r="H1764" s="195" t="s">
        <v>10674</v>
      </c>
      <c r="I1764" s="248" t="s">
        <v>10657</v>
      </c>
      <c r="J1764" s="25"/>
      <c r="K1764" s="26"/>
    </row>
    <row r="1765" spans="2:11" s="196" customFormat="1" ht="15" customHeight="1" x14ac:dyDescent="0.3">
      <c r="B1765" s="193" t="s">
        <v>10285</v>
      </c>
      <c r="C1765" s="183">
        <v>1152961</v>
      </c>
      <c r="D1765" s="184">
        <v>0</v>
      </c>
      <c r="E1765" s="183">
        <f t="shared" si="125"/>
        <v>1152961</v>
      </c>
      <c r="F1765" s="194">
        <v>45074</v>
      </c>
      <c r="G1765" s="195" t="str">
        <f t="shared" si="123"/>
        <v>VENCIDO</v>
      </c>
      <c r="H1765" s="195" t="s">
        <v>10674</v>
      </c>
      <c r="I1765" s="248" t="s">
        <v>10657</v>
      </c>
      <c r="J1765" s="25"/>
      <c r="K1765" s="26"/>
    </row>
    <row r="1766" spans="2:11" s="196" customFormat="1" ht="15" customHeight="1" x14ac:dyDescent="0.3">
      <c r="B1766" s="193" t="s">
        <v>10285</v>
      </c>
      <c r="C1766" s="183">
        <v>1152961</v>
      </c>
      <c r="D1766" s="184">
        <v>0</v>
      </c>
      <c r="E1766" s="183">
        <f t="shared" si="125"/>
        <v>1152961</v>
      </c>
      <c r="F1766" s="194">
        <v>44923</v>
      </c>
      <c r="G1766" s="195" t="str">
        <f t="shared" si="123"/>
        <v>VENCIDO</v>
      </c>
      <c r="H1766" s="195" t="s">
        <v>10674</v>
      </c>
      <c r="I1766" s="248" t="s">
        <v>10657</v>
      </c>
      <c r="J1766" s="25"/>
      <c r="K1766" s="26"/>
    </row>
    <row r="1767" spans="2:11" s="196" customFormat="1" ht="15" customHeight="1" x14ac:dyDescent="0.3">
      <c r="B1767" s="193" t="s">
        <v>10285</v>
      </c>
      <c r="C1767" s="183">
        <v>1152961</v>
      </c>
      <c r="D1767" s="184">
        <v>0</v>
      </c>
      <c r="E1767" s="183">
        <f t="shared" si="125"/>
        <v>1152961</v>
      </c>
      <c r="F1767" s="194">
        <v>45013</v>
      </c>
      <c r="G1767" s="195" t="str">
        <f t="shared" si="123"/>
        <v>VENCIDO</v>
      </c>
      <c r="H1767" s="195" t="s">
        <v>10674</v>
      </c>
      <c r="I1767" s="248" t="s">
        <v>10657</v>
      </c>
      <c r="J1767" s="25"/>
      <c r="K1767" s="26"/>
    </row>
    <row r="1768" spans="2:11" s="196" customFormat="1" ht="15" customHeight="1" x14ac:dyDescent="0.3">
      <c r="B1768" s="193" t="s">
        <v>10285</v>
      </c>
      <c r="C1768" s="183">
        <v>1152961</v>
      </c>
      <c r="D1768" s="184">
        <v>0</v>
      </c>
      <c r="E1768" s="183">
        <f t="shared" si="125"/>
        <v>1152961</v>
      </c>
      <c r="F1768" s="194">
        <v>44985</v>
      </c>
      <c r="G1768" s="195" t="str">
        <f t="shared" si="123"/>
        <v>VENCIDO</v>
      </c>
      <c r="H1768" s="195" t="s">
        <v>10674</v>
      </c>
      <c r="I1768" s="248" t="s">
        <v>10657</v>
      </c>
      <c r="J1768" s="25"/>
      <c r="K1768" s="26"/>
    </row>
    <row r="1769" spans="2:11" s="196" customFormat="1" ht="15" customHeight="1" x14ac:dyDescent="0.3">
      <c r="B1769" s="193" t="s">
        <v>10285</v>
      </c>
      <c r="C1769" s="183">
        <v>1152961</v>
      </c>
      <c r="D1769" s="184">
        <v>0</v>
      </c>
      <c r="E1769" s="183">
        <f t="shared" si="125"/>
        <v>1152961</v>
      </c>
      <c r="F1769" s="194">
        <v>45044</v>
      </c>
      <c r="G1769" s="195" t="str">
        <f t="shared" si="123"/>
        <v>VENCIDO</v>
      </c>
      <c r="H1769" s="195" t="s">
        <v>10674</v>
      </c>
      <c r="I1769" s="248" t="s">
        <v>10657</v>
      </c>
      <c r="J1769" s="25"/>
      <c r="K1769" s="26"/>
    </row>
    <row r="1770" spans="2:11" s="196" customFormat="1" ht="15" customHeight="1" x14ac:dyDescent="0.3">
      <c r="B1770" s="193" t="s">
        <v>10285</v>
      </c>
      <c r="C1770" s="183">
        <v>919134</v>
      </c>
      <c r="D1770" s="184">
        <v>0</v>
      </c>
      <c r="E1770" s="183">
        <f t="shared" si="125"/>
        <v>919134</v>
      </c>
      <c r="F1770" s="194">
        <v>45043</v>
      </c>
      <c r="G1770" s="195" t="str">
        <f t="shared" si="123"/>
        <v>VENCIDO</v>
      </c>
      <c r="H1770" s="195" t="s">
        <v>10674</v>
      </c>
      <c r="I1770" s="248" t="s">
        <v>10657</v>
      </c>
      <c r="J1770" s="25"/>
      <c r="K1770" s="26"/>
    </row>
    <row r="1771" spans="2:11" s="196" customFormat="1" ht="15" customHeight="1" x14ac:dyDescent="0.3">
      <c r="B1771" s="193" t="s">
        <v>10285</v>
      </c>
      <c r="C1771" s="183">
        <v>919139</v>
      </c>
      <c r="D1771" s="184">
        <v>0</v>
      </c>
      <c r="E1771" s="183">
        <f t="shared" si="125"/>
        <v>919139</v>
      </c>
      <c r="F1771" s="194">
        <v>45012</v>
      </c>
      <c r="G1771" s="195" t="str">
        <f t="shared" si="123"/>
        <v>VENCIDO</v>
      </c>
      <c r="H1771" s="195" t="s">
        <v>10674</v>
      </c>
      <c r="I1771" s="248" t="s">
        <v>10657</v>
      </c>
      <c r="J1771" s="25"/>
      <c r="K1771" s="26"/>
    </row>
    <row r="1772" spans="2:11" s="196" customFormat="1" ht="15" customHeight="1" x14ac:dyDescent="0.3">
      <c r="B1772" s="193" t="s">
        <v>10285</v>
      </c>
      <c r="C1772" s="183">
        <v>919139</v>
      </c>
      <c r="D1772" s="184">
        <v>0</v>
      </c>
      <c r="E1772" s="183">
        <f t="shared" si="125"/>
        <v>919139</v>
      </c>
      <c r="F1772" s="194">
        <v>44984</v>
      </c>
      <c r="G1772" s="195" t="str">
        <f t="shared" si="123"/>
        <v>VENCIDO</v>
      </c>
      <c r="H1772" s="195" t="s">
        <v>10674</v>
      </c>
      <c r="I1772" s="248" t="s">
        <v>10657</v>
      </c>
      <c r="J1772" s="25"/>
      <c r="K1772" s="26"/>
    </row>
    <row r="1773" spans="2:11" s="196" customFormat="1" ht="15" customHeight="1" x14ac:dyDescent="0.3">
      <c r="B1773" s="193" t="s">
        <v>10285</v>
      </c>
      <c r="C1773" s="183">
        <v>919134</v>
      </c>
      <c r="D1773" s="184">
        <v>0</v>
      </c>
      <c r="E1773" s="183">
        <f t="shared" si="125"/>
        <v>919134</v>
      </c>
      <c r="F1773" s="194">
        <v>45043</v>
      </c>
      <c r="G1773" s="195" t="str">
        <f t="shared" si="123"/>
        <v>VENCIDO</v>
      </c>
      <c r="H1773" s="195" t="s">
        <v>10674</v>
      </c>
      <c r="I1773" s="248" t="s">
        <v>10657</v>
      </c>
      <c r="J1773" s="25"/>
      <c r="K1773" s="26"/>
    </row>
    <row r="1774" spans="2:11" s="196" customFormat="1" ht="15" customHeight="1" x14ac:dyDescent="0.3">
      <c r="B1774" s="193" t="s">
        <v>10285</v>
      </c>
      <c r="C1774" s="183">
        <v>873412</v>
      </c>
      <c r="D1774" s="184">
        <v>0</v>
      </c>
      <c r="E1774" s="183">
        <f t="shared" si="125"/>
        <v>873412</v>
      </c>
      <c r="F1774" s="194">
        <v>44775</v>
      </c>
      <c r="G1774" s="195" t="str">
        <f t="shared" si="123"/>
        <v>VENCIDO</v>
      </c>
      <c r="H1774" s="195" t="s">
        <v>10674</v>
      </c>
      <c r="I1774" s="248" t="s">
        <v>10657</v>
      </c>
      <c r="J1774" s="25"/>
      <c r="K1774" s="26"/>
    </row>
    <row r="1775" spans="2:11" s="196" customFormat="1" ht="15" customHeight="1" x14ac:dyDescent="0.3">
      <c r="B1775" s="193" t="s">
        <v>10285</v>
      </c>
      <c r="C1775" s="183">
        <v>919139</v>
      </c>
      <c r="D1775" s="184">
        <v>0</v>
      </c>
      <c r="E1775" s="183">
        <f t="shared" si="125"/>
        <v>919139</v>
      </c>
      <c r="F1775" s="194">
        <v>44984</v>
      </c>
      <c r="G1775" s="195" t="str">
        <f t="shared" si="123"/>
        <v>VENCIDO</v>
      </c>
      <c r="H1775" s="195" t="s">
        <v>10674</v>
      </c>
      <c r="I1775" s="248" t="s">
        <v>10657</v>
      </c>
      <c r="J1775" s="25"/>
      <c r="K1775" s="26"/>
    </row>
    <row r="1776" spans="2:11" s="196" customFormat="1" ht="15" customHeight="1" x14ac:dyDescent="0.3">
      <c r="B1776" s="193" t="s">
        <v>10285</v>
      </c>
      <c r="C1776" s="183">
        <v>919139</v>
      </c>
      <c r="D1776" s="184">
        <v>0</v>
      </c>
      <c r="E1776" s="183">
        <f t="shared" si="125"/>
        <v>919139</v>
      </c>
      <c r="F1776" s="194">
        <v>45012</v>
      </c>
      <c r="G1776" s="195" t="str">
        <f t="shared" si="123"/>
        <v>VENCIDO</v>
      </c>
      <c r="H1776" s="195" t="s">
        <v>10674</v>
      </c>
      <c r="I1776" s="248" t="s">
        <v>10657</v>
      </c>
      <c r="J1776" s="25"/>
      <c r="K1776" s="26"/>
    </row>
    <row r="1777" spans="2:11" s="196" customFormat="1" ht="15" customHeight="1" x14ac:dyDescent="0.3">
      <c r="B1777" s="193" t="s">
        <v>10285</v>
      </c>
      <c r="C1777" s="183">
        <v>1130817</v>
      </c>
      <c r="D1777" s="184">
        <v>0</v>
      </c>
      <c r="E1777" s="183">
        <f t="shared" si="125"/>
        <v>1130817</v>
      </c>
      <c r="F1777" s="194">
        <v>45043</v>
      </c>
      <c r="G1777" s="195" t="str">
        <f t="shared" si="123"/>
        <v>VENCIDO</v>
      </c>
      <c r="H1777" s="195" t="s">
        <v>10674</v>
      </c>
      <c r="I1777" s="248" t="s">
        <v>10657</v>
      </c>
      <c r="J1777" s="25"/>
      <c r="K1777" s="26"/>
    </row>
    <row r="1778" spans="2:11" s="196" customFormat="1" ht="15" customHeight="1" x14ac:dyDescent="0.3">
      <c r="B1778" s="193" t="s">
        <v>10285</v>
      </c>
      <c r="C1778" s="183">
        <v>1130817</v>
      </c>
      <c r="D1778" s="184">
        <v>0</v>
      </c>
      <c r="E1778" s="183">
        <f t="shared" si="125"/>
        <v>1130817</v>
      </c>
      <c r="F1778" s="194">
        <v>44984</v>
      </c>
      <c r="G1778" s="195" t="str">
        <f t="shared" si="123"/>
        <v>VENCIDO</v>
      </c>
      <c r="H1778" s="195" t="s">
        <v>10674</v>
      </c>
      <c r="I1778" s="248" t="s">
        <v>10657</v>
      </c>
      <c r="J1778" s="25"/>
      <c r="K1778" s="26"/>
    </row>
    <row r="1779" spans="2:11" s="196" customFormat="1" ht="15" customHeight="1" x14ac:dyDescent="0.3">
      <c r="B1779" s="193" t="s">
        <v>10285</v>
      </c>
      <c r="C1779" s="183">
        <v>1130817</v>
      </c>
      <c r="D1779" s="184">
        <v>0</v>
      </c>
      <c r="E1779" s="183">
        <f t="shared" ref="E1779:E1797" si="126">+C1779</f>
        <v>1130817</v>
      </c>
      <c r="F1779" s="194">
        <v>45012</v>
      </c>
      <c r="G1779" s="195" t="str">
        <f t="shared" si="123"/>
        <v>VENCIDO</v>
      </c>
      <c r="H1779" s="195" t="s">
        <v>10674</v>
      </c>
      <c r="I1779" s="248" t="s">
        <v>10657</v>
      </c>
      <c r="J1779" s="25"/>
      <c r="K1779" s="26"/>
    </row>
    <row r="1780" spans="2:11" s="196" customFormat="1" ht="15" customHeight="1" x14ac:dyDescent="0.3">
      <c r="B1780" s="193" t="s">
        <v>10285</v>
      </c>
      <c r="C1780" s="183">
        <v>1130809</v>
      </c>
      <c r="D1780" s="184">
        <v>0</v>
      </c>
      <c r="E1780" s="183">
        <f t="shared" si="126"/>
        <v>1130809</v>
      </c>
      <c r="F1780" s="194">
        <v>45073</v>
      </c>
      <c r="G1780" s="195" t="str">
        <f t="shared" si="123"/>
        <v>VENCIDO</v>
      </c>
      <c r="H1780" s="195" t="s">
        <v>10674</v>
      </c>
      <c r="I1780" s="248" t="s">
        <v>10657</v>
      </c>
      <c r="J1780" s="25"/>
      <c r="K1780" s="26"/>
    </row>
    <row r="1781" spans="2:11" s="196" customFormat="1" ht="15" customHeight="1" x14ac:dyDescent="0.3">
      <c r="B1781" s="193" t="s">
        <v>10285</v>
      </c>
      <c r="C1781" s="183">
        <v>1209772</v>
      </c>
      <c r="D1781" s="184">
        <v>0</v>
      </c>
      <c r="E1781" s="183">
        <f t="shared" si="126"/>
        <v>1209772</v>
      </c>
      <c r="F1781" s="194">
        <v>45022</v>
      </c>
      <c r="G1781" s="195" t="str">
        <f t="shared" si="123"/>
        <v>VENCIDO</v>
      </c>
      <c r="H1781" s="195" t="s">
        <v>10674</v>
      </c>
      <c r="I1781" s="248" t="s">
        <v>10657</v>
      </c>
      <c r="J1781" s="25"/>
      <c r="K1781" s="26"/>
    </row>
    <row r="1782" spans="2:11" s="196" customFormat="1" ht="15" customHeight="1" x14ac:dyDescent="0.3">
      <c r="B1782" s="193" t="s">
        <v>10285</v>
      </c>
      <c r="C1782" s="183">
        <v>1209773</v>
      </c>
      <c r="D1782" s="184">
        <v>0</v>
      </c>
      <c r="E1782" s="183">
        <f t="shared" si="126"/>
        <v>1209773</v>
      </c>
      <c r="F1782" s="194">
        <v>44991</v>
      </c>
      <c r="G1782" s="195" t="str">
        <f t="shared" si="123"/>
        <v>VENCIDO</v>
      </c>
      <c r="H1782" s="195" t="s">
        <v>10674</v>
      </c>
      <c r="I1782" s="248" t="s">
        <v>10657</v>
      </c>
      <c r="J1782" s="25"/>
      <c r="K1782" s="26"/>
    </row>
    <row r="1783" spans="2:11" s="196" customFormat="1" ht="15" customHeight="1" x14ac:dyDescent="0.3">
      <c r="B1783" s="193" t="s">
        <v>10285</v>
      </c>
      <c r="C1783" s="183">
        <v>1320515</v>
      </c>
      <c r="D1783" s="184">
        <v>0</v>
      </c>
      <c r="E1783" s="183">
        <f t="shared" si="126"/>
        <v>1320515</v>
      </c>
      <c r="F1783" s="194">
        <v>45132</v>
      </c>
      <c r="G1783" s="195" t="str">
        <f t="shared" si="123"/>
        <v>VIGENTE</v>
      </c>
      <c r="H1783" s="195" t="s">
        <v>10674</v>
      </c>
      <c r="I1783" s="248" t="s">
        <v>10657</v>
      </c>
      <c r="J1783" s="25"/>
      <c r="K1783" s="26"/>
    </row>
    <row r="1784" spans="2:11" s="196" customFormat="1" ht="15" customHeight="1" x14ac:dyDescent="0.3">
      <c r="B1784" s="193" t="s">
        <v>10285</v>
      </c>
      <c r="C1784" s="183">
        <v>1320515</v>
      </c>
      <c r="D1784" s="184">
        <v>0</v>
      </c>
      <c r="E1784" s="183">
        <f t="shared" si="126"/>
        <v>1320515</v>
      </c>
      <c r="F1784" s="194">
        <v>45010</v>
      </c>
      <c r="G1784" s="195" t="str">
        <f t="shared" si="123"/>
        <v>VENCIDO</v>
      </c>
      <c r="H1784" s="195" t="s">
        <v>10674</v>
      </c>
      <c r="I1784" s="248" t="s">
        <v>10657</v>
      </c>
      <c r="J1784" s="25"/>
      <c r="K1784" s="26"/>
    </row>
    <row r="1785" spans="2:11" s="196" customFormat="1" ht="15" customHeight="1" x14ac:dyDescent="0.3">
      <c r="B1785" s="193" t="s">
        <v>10285</v>
      </c>
      <c r="C1785" s="183">
        <v>1320515</v>
      </c>
      <c r="D1785" s="184">
        <v>0</v>
      </c>
      <c r="E1785" s="183">
        <f t="shared" si="126"/>
        <v>1320515</v>
      </c>
      <c r="F1785" s="194">
        <v>45071</v>
      </c>
      <c r="G1785" s="195" t="str">
        <f t="shared" si="123"/>
        <v>VENCIDO</v>
      </c>
      <c r="H1785" s="195" t="s">
        <v>10674</v>
      </c>
      <c r="I1785" s="248" t="s">
        <v>10657</v>
      </c>
      <c r="J1785" s="25"/>
      <c r="K1785" s="26"/>
    </row>
    <row r="1786" spans="2:11" s="196" customFormat="1" ht="15" customHeight="1" x14ac:dyDescent="0.3">
      <c r="B1786" s="193" t="s">
        <v>10285</v>
      </c>
      <c r="C1786" s="183">
        <v>1320515</v>
      </c>
      <c r="D1786" s="184">
        <v>0</v>
      </c>
      <c r="E1786" s="183">
        <f t="shared" si="126"/>
        <v>1320515</v>
      </c>
      <c r="F1786" s="194">
        <v>45163</v>
      </c>
      <c r="G1786" s="195" t="str">
        <f t="shared" si="123"/>
        <v>VIGENTE</v>
      </c>
      <c r="H1786" s="195" t="s">
        <v>10674</v>
      </c>
      <c r="I1786" s="248" t="s">
        <v>10657</v>
      </c>
      <c r="J1786" s="25"/>
      <c r="K1786" s="26"/>
    </row>
    <row r="1787" spans="2:11" s="196" customFormat="1" ht="15" customHeight="1" x14ac:dyDescent="0.3">
      <c r="B1787" s="193" t="s">
        <v>10285</v>
      </c>
      <c r="C1787" s="183">
        <v>1320515</v>
      </c>
      <c r="D1787" s="184">
        <v>0</v>
      </c>
      <c r="E1787" s="183">
        <f t="shared" si="126"/>
        <v>1320515</v>
      </c>
      <c r="F1787" s="194">
        <v>44982</v>
      </c>
      <c r="G1787" s="195" t="str">
        <f t="shared" si="123"/>
        <v>VENCIDO</v>
      </c>
      <c r="H1787" s="195" t="s">
        <v>10674</v>
      </c>
      <c r="I1787" s="248" t="s">
        <v>10657</v>
      </c>
      <c r="J1787" s="25"/>
      <c r="K1787" s="26"/>
    </row>
    <row r="1788" spans="2:11" s="196" customFormat="1" ht="15" customHeight="1" x14ac:dyDescent="0.3">
      <c r="B1788" s="193" t="s">
        <v>10285</v>
      </c>
      <c r="C1788" s="183">
        <v>1320515</v>
      </c>
      <c r="D1788" s="184">
        <v>0</v>
      </c>
      <c r="E1788" s="183">
        <f t="shared" si="126"/>
        <v>1320515</v>
      </c>
      <c r="F1788" s="194">
        <v>45102</v>
      </c>
      <c r="G1788" s="195" t="str">
        <f t="shared" si="123"/>
        <v>VENCIDO</v>
      </c>
      <c r="H1788" s="195" t="s">
        <v>10674</v>
      </c>
      <c r="I1788" s="248" t="s">
        <v>10657</v>
      </c>
      <c r="J1788" s="25"/>
      <c r="K1788" s="26"/>
    </row>
    <row r="1789" spans="2:11" s="196" customFormat="1" ht="15" customHeight="1" x14ac:dyDescent="0.3">
      <c r="B1789" s="193" t="s">
        <v>10285</v>
      </c>
      <c r="C1789" s="183">
        <v>1320515</v>
      </c>
      <c r="D1789" s="184">
        <v>0</v>
      </c>
      <c r="E1789" s="183">
        <f t="shared" si="126"/>
        <v>1320515</v>
      </c>
      <c r="F1789" s="194">
        <v>45224</v>
      </c>
      <c r="G1789" s="195" t="str">
        <f t="shared" si="123"/>
        <v>VIGENTE</v>
      </c>
      <c r="H1789" s="195" t="s">
        <v>10674</v>
      </c>
      <c r="I1789" s="248" t="s">
        <v>10657</v>
      </c>
      <c r="J1789" s="25"/>
      <c r="K1789" s="26"/>
    </row>
    <row r="1790" spans="2:11" s="196" customFormat="1" ht="15" customHeight="1" x14ac:dyDescent="0.3">
      <c r="B1790" s="193" t="s">
        <v>10285</v>
      </c>
      <c r="C1790" s="183">
        <v>1320515</v>
      </c>
      <c r="D1790" s="184">
        <v>0</v>
      </c>
      <c r="E1790" s="183">
        <f t="shared" si="126"/>
        <v>1320515</v>
      </c>
      <c r="F1790" s="194">
        <v>45194</v>
      </c>
      <c r="G1790" s="195" t="str">
        <f t="shared" si="123"/>
        <v>VIGENTE</v>
      </c>
      <c r="H1790" s="195" t="s">
        <v>10674</v>
      </c>
      <c r="I1790" s="248" t="s">
        <v>10657</v>
      </c>
      <c r="J1790" s="25"/>
      <c r="K1790" s="26"/>
    </row>
    <row r="1791" spans="2:11" s="196" customFormat="1" ht="15" customHeight="1" x14ac:dyDescent="0.3">
      <c r="B1791" s="193" t="s">
        <v>10285</v>
      </c>
      <c r="C1791" s="183">
        <v>1320522</v>
      </c>
      <c r="D1791" s="184">
        <v>0</v>
      </c>
      <c r="E1791" s="183">
        <f t="shared" si="126"/>
        <v>1320522</v>
      </c>
      <c r="F1791" s="194">
        <v>45255</v>
      </c>
      <c r="G1791" s="195" t="str">
        <f t="shared" si="123"/>
        <v>VIGENTE</v>
      </c>
      <c r="H1791" s="195" t="s">
        <v>10674</v>
      </c>
      <c r="I1791" s="248" t="s">
        <v>10657</v>
      </c>
      <c r="J1791" s="25"/>
      <c r="K1791" s="26"/>
    </row>
    <row r="1792" spans="2:11" s="196" customFormat="1" ht="15" customHeight="1" x14ac:dyDescent="0.3">
      <c r="B1792" s="193" t="s">
        <v>10285</v>
      </c>
      <c r="C1792" s="183">
        <v>1320515</v>
      </c>
      <c r="D1792" s="184">
        <v>0</v>
      </c>
      <c r="E1792" s="183">
        <f t="shared" si="126"/>
        <v>1320515</v>
      </c>
      <c r="F1792" s="194">
        <v>45041</v>
      </c>
      <c r="G1792" s="195" t="str">
        <f t="shared" si="123"/>
        <v>VENCIDO</v>
      </c>
      <c r="H1792" s="195" t="s">
        <v>10674</v>
      </c>
      <c r="I1792" s="248" t="s">
        <v>10657</v>
      </c>
      <c r="J1792" s="25"/>
      <c r="K1792" s="26"/>
    </row>
    <row r="1793" spans="2:11" s="196" customFormat="1" ht="15" customHeight="1" x14ac:dyDescent="0.3">
      <c r="B1793" s="193" t="s">
        <v>10285</v>
      </c>
      <c r="C1793" s="183">
        <v>742355</v>
      </c>
      <c r="D1793" s="184">
        <v>0</v>
      </c>
      <c r="E1793" s="183">
        <f t="shared" si="126"/>
        <v>742355</v>
      </c>
      <c r="F1793" s="194">
        <v>44953</v>
      </c>
      <c r="G1793" s="195" t="str">
        <f t="shared" si="123"/>
        <v>VENCIDO</v>
      </c>
      <c r="H1793" s="195" t="s">
        <v>10674</v>
      </c>
      <c r="I1793" s="248" t="s">
        <v>10657</v>
      </c>
      <c r="J1793" s="25"/>
      <c r="K1793" s="26"/>
    </row>
    <row r="1794" spans="2:11" s="196" customFormat="1" ht="15" customHeight="1" x14ac:dyDescent="0.3">
      <c r="B1794" s="193" t="s">
        <v>10285</v>
      </c>
      <c r="C1794" s="183">
        <v>105566686</v>
      </c>
      <c r="D1794" s="184">
        <v>0</v>
      </c>
      <c r="E1794" s="183">
        <f t="shared" si="126"/>
        <v>105566686</v>
      </c>
      <c r="F1794" s="194">
        <v>45077</v>
      </c>
      <c r="G1794" s="195" t="str">
        <f t="shared" si="123"/>
        <v>VENCIDO</v>
      </c>
      <c r="H1794" s="195" t="s">
        <v>10674</v>
      </c>
      <c r="I1794" s="248" t="s">
        <v>10657</v>
      </c>
      <c r="J1794" s="25"/>
      <c r="K1794" s="26"/>
    </row>
    <row r="1795" spans="2:11" s="196" customFormat="1" ht="15" customHeight="1" x14ac:dyDescent="0.3">
      <c r="B1795" s="193" t="s">
        <v>10285</v>
      </c>
      <c r="C1795" s="183">
        <v>8666748</v>
      </c>
      <c r="D1795" s="184">
        <v>0</v>
      </c>
      <c r="E1795" s="183">
        <f t="shared" si="126"/>
        <v>8666748</v>
      </c>
      <c r="F1795" s="194">
        <v>45106</v>
      </c>
      <c r="G1795" s="195" t="str">
        <f t="shared" si="123"/>
        <v>VENCIDO</v>
      </c>
      <c r="H1795" s="195" t="s">
        <v>10674</v>
      </c>
      <c r="I1795" s="248" t="s">
        <v>10657</v>
      </c>
      <c r="J1795" s="25"/>
      <c r="K1795" s="26"/>
    </row>
    <row r="1796" spans="2:11" s="196" customFormat="1" ht="15" customHeight="1" x14ac:dyDescent="0.3">
      <c r="B1796" s="193" t="s">
        <v>10285</v>
      </c>
      <c r="C1796" s="183">
        <v>8666748</v>
      </c>
      <c r="D1796" s="184">
        <v>0</v>
      </c>
      <c r="E1796" s="183">
        <f t="shared" si="126"/>
        <v>8666748</v>
      </c>
      <c r="F1796" s="194">
        <v>45106</v>
      </c>
      <c r="G1796" s="195" t="str">
        <f t="shared" si="123"/>
        <v>VENCIDO</v>
      </c>
      <c r="H1796" s="195" t="s">
        <v>10674</v>
      </c>
      <c r="I1796" s="248" t="s">
        <v>10657</v>
      </c>
      <c r="J1796" s="25"/>
      <c r="K1796" s="26"/>
    </row>
    <row r="1797" spans="2:11" s="196" customFormat="1" ht="15" customHeight="1" x14ac:dyDescent="0.3">
      <c r="B1797" s="193" t="s">
        <v>10285</v>
      </c>
      <c r="C1797" s="183">
        <v>8587691</v>
      </c>
      <c r="D1797" s="184">
        <v>0</v>
      </c>
      <c r="E1797" s="183">
        <f t="shared" si="126"/>
        <v>8587691</v>
      </c>
      <c r="F1797" s="194">
        <v>45128</v>
      </c>
      <c r="G1797" s="195" t="str">
        <f t="shared" si="123"/>
        <v>VIGENTE</v>
      </c>
      <c r="H1797" s="195" t="s">
        <v>10674</v>
      </c>
      <c r="I1797" s="248" t="s">
        <v>10657</v>
      </c>
      <c r="J1797" s="25"/>
      <c r="K1797" s="26"/>
    </row>
    <row r="1798" spans="2:11" s="196" customFormat="1" ht="15" customHeight="1" x14ac:dyDescent="0.3">
      <c r="B1798" s="193" t="s">
        <v>10286</v>
      </c>
      <c r="C1798" s="183">
        <v>0</v>
      </c>
      <c r="D1798" s="184">
        <v>4000</v>
      </c>
      <c r="E1798" s="183">
        <f t="shared" ref="E1798:E1807" si="127">+D1798*$C$7</f>
        <v>29050400</v>
      </c>
      <c r="F1798" s="194">
        <v>44925</v>
      </c>
      <c r="G1798" s="195" t="str">
        <f t="shared" si="123"/>
        <v>VENCIDO</v>
      </c>
      <c r="H1798" s="195" t="s">
        <v>10674</v>
      </c>
      <c r="I1798" s="248" t="s">
        <v>10655</v>
      </c>
      <c r="J1798" s="25"/>
      <c r="K1798" s="26"/>
    </row>
    <row r="1799" spans="2:11" s="196" customFormat="1" ht="15" customHeight="1" x14ac:dyDescent="0.3">
      <c r="B1799" s="193" t="s">
        <v>10286</v>
      </c>
      <c r="C1799" s="183">
        <v>0</v>
      </c>
      <c r="D1799" s="184">
        <v>10693.98</v>
      </c>
      <c r="E1799" s="183">
        <f t="shared" si="127"/>
        <v>77666099.148000002</v>
      </c>
      <c r="F1799" s="194">
        <v>45350</v>
      </c>
      <c r="G1799" s="195" t="str">
        <f t="shared" si="123"/>
        <v>VIGENTE</v>
      </c>
      <c r="H1799" s="195" t="s">
        <v>10674</v>
      </c>
      <c r="I1799" s="248" t="s">
        <v>10655</v>
      </c>
      <c r="J1799" s="25"/>
      <c r="K1799" s="26"/>
    </row>
    <row r="1800" spans="2:11" s="196" customFormat="1" ht="15" customHeight="1" x14ac:dyDescent="0.3">
      <c r="B1800" s="193" t="s">
        <v>10286</v>
      </c>
      <c r="C1800" s="183">
        <v>0</v>
      </c>
      <c r="D1800" s="184">
        <v>2447.71</v>
      </c>
      <c r="E1800" s="183">
        <f t="shared" si="127"/>
        <v>17776738.646000002</v>
      </c>
      <c r="F1800" s="194">
        <v>45077</v>
      </c>
      <c r="G1800" s="195" t="str">
        <f t="shared" ref="G1800:G1863" si="128">+IF(F1800&gt;=$C$6,"VIGENTE","VENCIDO")</f>
        <v>VENCIDO</v>
      </c>
      <c r="H1800" s="195" t="s">
        <v>10674</v>
      </c>
      <c r="I1800" s="248" t="s">
        <v>10655</v>
      </c>
      <c r="J1800" s="25"/>
      <c r="K1800" s="26"/>
    </row>
    <row r="1801" spans="2:11" s="196" customFormat="1" ht="15" customHeight="1" x14ac:dyDescent="0.3">
      <c r="B1801" s="193" t="s">
        <v>10286</v>
      </c>
      <c r="C1801" s="183">
        <v>0</v>
      </c>
      <c r="D1801" s="184">
        <v>5711.33</v>
      </c>
      <c r="E1801" s="183">
        <f t="shared" si="127"/>
        <v>41479105.258000001</v>
      </c>
      <c r="F1801" s="194">
        <v>45350</v>
      </c>
      <c r="G1801" s="195" t="str">
        <f t="shared" si="128"/>
        <v>VIGENTE</v>
      </c>
      <c r="H1801" s="195" t="s">
        <v>10674</v>
      </c>
      <c r="I1801" s="248" t="s">
        <v>10655</v>
      </c>
      <c r="J1801" s="25"/>
      <c r="K1801" s="26"/>
    </row>
    <row r="1802" spans="2:11" s="196" customFormat="1" ht="15" customHeight="1" x14ac:dyDescent="0.3">
      <c r="B1802" s="193" t="s">
        <v>10286</v>
      </c>
      <c r="C1802" s="183">
        <v>0</v>
      </c>
      <c r="D1802" s="184">
        <v>790.94</v>
      </c>
      <c r="E1802" s="183">
        <f t="shared" si="127"/>
        <v>5744280.8440000005</v>
      </c>
      <c r="F1802" s="194">
        <v>45077</v>
      </c>
      <c r="G1802" s="195" t="str">
        <f t="shared" si="128"/>
        <v>VENCIDO</v>
      </c>
      <c r="H1802" s="195" t="s">
        <v>10674</v>
      </c>
      <c r="I1802" s="248" t="s">
        <v>10655</v>
      </c>
      <c r="J1802" s="25"/>
      <c r="K1802" s="26"/>
    </row>
    <row r="1803" spans="2:11" s="196" customFormat="1" ht="15" customHeight="1" x14ac:dyDescent="0.3">
      <c r="B1803" s="193" t="s">
        <v>10286</v>
      </c>
      <c r="C1803" s="183">
        <v>0</v>
      </c>
      <c r="D1803" s="184">
        <v>1845.54</v>
      </c>
      <c r="E1803" s="183">
        <f t="shared" si="127"/>
        <v>13403418.804</v>
      </c>
      <c r="F1803" s="194">
        <v>45350</v>
      </c>
      <c r="G1803" s="195" t="str">
        <f t="shared" si="128"/>
        <v>VIGENTE</v>
      </c>
      <c r="H1803" s="195" t="s">
        <v>10674</v>
      </c>
      <c r="I1803" s="248" t="s">
        <v>10655</v>
      </c>
      <c r="J1803" s="25"/>
      <c r="K1803" s="26"/>
    </row>
    <row r="1804" spans="2:11" s="196" customFormat="1" ht="15" customHeight="1" x14ac:dyDescent="0.3">
      <c r="B1804" s="193" t="s">
        <v>10286</v>
      </c>
      <c r="C1804" s="183">
        <v>0</v>
      </c>
      <c r="D1804" s="184">
        <v>3316.87</v>
      </c>
      <c r="E1804" s="183">
        <f t="shared" si="127"/>
        <v>24089100.061999999</v>
      </c>
      <c r="F1804" s="194">
        <v>45107</v>
      </c>
      <c r="G1804" s="195" t="str">
        <f t="shared" si="128"/>
        <v>VIGENTE</v>
      </c>
      <c r="H1804" s="195" t="s">
        <v>10674</v>
      </c>
      <c r="I1804" s="248" t="s">
        <v>10655</v>
      </c>
      <c r="J1804" s="25"/>
      <c r="K1804" s="26"/>
    </row>
    <row r="1805" spans="2:11" s="196" customFormat="1" ht="15" customHeight="1" x14ac:dyDescent="0.3">
      <c r="B1805" s="193" t="s">
        <v>10286</v>
      </c>
      <c r="C1805" s="183">
        <v>0</v>
      </c>
      <c r="D1805" s="184">
        <v>7739.39</v>
      </c>
      <c r="E1805" s="183">
        <f t="shared" si="127"/>
        <v>56208093.814000003</v>
      </c>
      <c r="F1805" s="194">
        <v>45350</v>
      </c>
      <c r="G1805" s="195" t="str">
        <f t="shared" si="128"/>
        <v>VIGENTE</v>
      </c>
      <c r="H1805" s="195" t="s">
        <v>10674</v>
      </c>
      <c r="I1805" s="248" t="s">
        <v>10655</v>
      </c>
      <c r="J1805" s="25"/>
      <c r="K1805" s="26"/>
    </row>
    <row r="1806" spans="2:11" s="196" customFormat="1" ht="15" customHeight="1" x14ac:dyDescent="0.3">
      <c r="B1806" s="193" t="s">
        <v>10286</v>
      </c>
      <c r="C1806" s="183">
        <v>0</v>
      </c>
      <c r="D1806" s="184">
        <v>711.27</v>
      </c>
      <c r="E1806" s="183">
        <f t="shared" si="127"/>
        <v>5165669.5020000003</v>
      </c>
      <c r="F1806" s="194">
        <v>45107</v>
      </c>
      <c r="G1806" s="195" t="str">
        <f t="shared" si="128"/>
        <v>VIGENTE</v>
      </c>
      <c r="H1806" s="195" t="s">
        <v>10674</v>
      </c>
      <c r="I1806" s="248" t="s">
        <v>10655</v>
      </c>
      <c r="J1806" s="25"/>
      <c r="K1806" s="26"/>
    </row>
    <row r="1807" spans="2:11" s="196" customFormat="1" ht="15" customHeight="1" x14ac:dyDescent="0.3">
      <c r="B1807" s="193" t="s">
        <v>10286</v>
      </c>
      <c r="C1807" s="183">
        <v>0</v>
      </c>
      <c r="D1807" s="184">
        <v>1659.63</v>
      </c>
      <c r="E1807" s="183">
        <f t="shared" si="127"/>
        <v>12053228.838000001</v>
      </c>
      <c r="F1807" s="194">
        <v>45350</v>
      </c>
      <c r="G1807" s="195" t="str">
        <f t="shared" si="128"/>
        <v>VIGENTE</v>
      </c>
      <c r="H1807" s="195" t="s">
        <v>10674</v>
      </c>
      <c r="I1807" s="248" t="s">
        <v>10655</v>
      </c>
      <c r="J1807" s="25"/>
      <c r="K1807" s="26"/>
    </row>
    <row r="1808" spans="2:11" s="196" customFormat="1" ht="15" customHeight="1" x14ac:dyDescent="0.3">
      <c r="B1808" s="193" t="s">
        <v>10287</v>
      </c>
      <c r="C1808" s="183">
        <v>31324</v>
      </c>
      <c r="D1808" s="184">
        <v>0</v>
      </c>
      <c r="E1808" s="183">
        <f t="shared" ref="E1808:E1850" si="129">+C1808</f>
        <v>31324</v>
      </c>
      <c r="F1808" s="194">
        <v>44838</v>
      </c>
      <c r="G1808" s="195" t="str">
        <f t="shared" si="128"/>
        <v>VENCIDO</v>
      </c>
      <c r="H1808" s="195" t="s">
        <v>10674</v>
      </c>
      <c r="I1808" s="248" t="s">
        <v>10656</v>
      </c>
      <c r="J1808" s="25"/>
      <c r="K1808" s="26"/>
    </row>
    <row r="1809" spans="2:11" s="196" customFormat="1" ht="15" customHeight="1" x14ac:dyDescent="0.3">
      <c r="B1809" s="193" t="s">
        <v>10287</v>
      </c>
      <c r="C1809" s="183">
        <v>38000</v>
      </c>
      <c r="D1809" s="184">
        <v>0</v>
      </c>
      <c r="E1809" s="183">
        <f t="shared" si="129"/>
        <v>38000</v>
      </c>
      <c r="F1809" s="194">
        <v>44838</v>
      </c>
      <c r="G1809" s="195" t="str">
        <f t="shared" si="128"/>
        <v>VENCIDO</v>
      </c>
      <c r="H1809" s="195" t="s">
        <v>10674</v>
      </c>
      <c r="I1809" s="248" t="s">
        <v>10656</v>
      </c>
      <c r="J1809" s="25"/>
      <c r="K1809" s="26"/>
    </row>
    <row r="1810" spans="2:11" s="196" customFormat="1" ht="15" customHeight="1" x14ac:dyDescent="0.3">
      <c r="B1810" s="193" t="s">
        <v>10287</v>
      </c>
      <c r="C1810" s="183">
        <v>76000</v>
      </c>
      <c r="D1810" s="184">
        <v>0</v>
      </c>
      <c r="E1810" s="183">
        <f t="shared" si="129"/>
        <v>76000</v>
      </c>
      <c r="F1810" s="194">
        <v>44849</v>
      </c>
      <c r="G1810" s="195" t="str">
        <f t="shared" si="128"/>
        <v>VENCIDO</v>
      </c>
      <c r="H1810" s="195" t="s">
        <v>10674</v>
      </c>
      <c r="I1810" s="248" t="s">
        <v>10656</v>
      </c>
      <c r="J1810" s="25"/>
      <c r="K1810" s="26"/>
    </row>
    <row r="1811" spans="2:11" s="196" customFormat="1" ht="15" customHeight="1" x14ac:dyDescent="0.3">
      <c r="B1811" s="193" t="s">
        <v>10287</v>
      </c>
      <c r="C1811" s="183">
        <v>72000</v>
      </c>
      <c r="D1811" s="184">
        <v>0</v>
      </c>
      <c r="E1811" s="183">
        <f t="shared" si="129"/>
        <v>72000</v>
      </c>
      <c r="F1811" s="194">
        <v>44858</v>
      </c>
      <c r="G1811" s="195" t="str">
        <f t="shared" si="128"/>
        <v>VENCIDO</v>
      </c>
      <c r="H1811" s="195" t="s">
        <v>10674</v>
      </c>
      <c r="I1811" s="248" t="s">
        <v>10656</v>
      </c>
      <c r="J1811" s="25"/>
      <c r="K1811" s="26"/>
    </row>
    <row r="1812" spans="2:11" s="196" customFormat="1" ht="15" customHeight="1" x14ac:dyDescent="0.3">
      <c r="B1812" s="193" t="s">
        <v>10287</v>
      </c>
      <c r="C1812" s="183">
        <v>46200</v>
      </c>
      <c r="D1812" s="184">
        <v>0</v>
      </c>
      <c r="E1812" s="183">
        <f t="shared" si="129"/>
        <v>46200</v>
      </c>
      <c r="F1812" s="194">
        <v>44858</v>
      </c>
      <c r="G1812" s="195" t="str">
        <f t="shared" si="128"/>
        <v>VENCIDO</v>
      </c>
      <c r="H1812" s="195" t="s">
        <v>10674</v>
      </c>
      <c r="I1812" s="248" t="s">
        <v>10656</v>
      </c>
      <c r="J1812" s="25"/>
      <c r="K1812" s="26"/>
    </row>
    <row r="1813" spans="2:11" s="196" customFormat="1" ht="15" customHeight="1" x14ac:dyDescent="0.3">
      <c r="B1813" s="193" t="s">
        <v>10287</v>
      </c>
      <c r="C1813" s="183">
        <v>20000</v>
      </c>
      <c r="D1813" s="184">
        <v>0</v>
      </c>
      <c r="E1813" s="183">
        <f t="shared" si="129"/>
        <v>20000</v>
      </c>
      <c r="F1813" s="194">
        <v>44862</v>
      </c>
      <c r="G1813" s="195" t="str">
        <f t="shared" si="128"/>
        <v>VENCIDO</v>
      </c>
      <c r="H1813" s="195" t="s">
        <v>10674</v>
      </c>
      <c r="I1813" s="248" t="s">
        <v>10656</v>
      </c>
      <c r="J1813" s="25"/>
      <c r="K1813" s="26"/>
    </row>
    <row r="1814" spans="2:11" s="196" customFormat="1" ht="15" customHeight="1" x14ac:dyDescent="0.3">
      <c r="B1814" s="193" t="s">
        <v>10287</v>
      </c>
      <c r="C1814" s="183">
        <v>30000</v>
      </c>
      <c r="D1814" s="184">
        <v>0</v>
      </c>
      <c r="E1814" s="183">
        <f t="shared" si="129"/>
        <v>30000</v>
      </c>
      <c r="F1814" s="194">
        <v>45237</v>
      </c>
      <c r="G1814" s="195" t="str">
        <f t="shared" si="128"/>
        <v>VIGENTE</v>
      </c>
      <c r="H1814" s="195" t="s">
        <v>10674</v>
      </c>
      <c r="I1814" s="248" t="s">
        <v>10656</v>
      </c>
      <c r="J1814" s="25"/>
      <c r="K1814" s="26"/>
    </row>
    <row r="1815" spans="2:11" s="196" customFormat="1" ht="15" customHeight="1" x14ac:dyDescent="0.3">
      <c r="B1815" s="193" t="s">
        <v>10287</v>
      </c>
      <c r="C1815" s="183">
        <v>24000</v>
      </c>
      <c r="D1815" s="184">
        <v>0</v>
      </c>
      <c r="E1815" s="183">
        <f t="shared" si="129"/>
        <v>24000</v>
      </c>
      <c r="F1815" s="194">
        <v>44920</v>
      </c>
      <c r="G1815" s="195" t="str">
        <f t="shared" si="128"/>
        <v>VENCIDO</v>
      </c>
      <c r="H1815" s="195" t="s">
        <v>10674</v>
      </c>
      <c r="I1815" s="248" t="s">
        <v>10656</v>
      </c>
      <c r="J1815" s="25"/>
      <c r="K1815" s="26"/>
    </row>
    <row r="1816" spans="2:11" s="196" customFormat="1" ht="15" customHeight="1" x14ac:dyDescent="0.3">
      <c r="B1816" s="193" t="s">
        <v>10287</v>
      </c>
      <c r="C1816" s="183">
        <v>7000</v>
      </c>
      <c r="D1816" s="184">
        <v>0</v>
      </c>
      <c r="E1816" s="183">
        <f t="shared" si="129"/>
        <v>7000</v>
      </c>
      <c r="F1816" s="194">
        <v>44890</v>
      </c>
      <c r="G1816" s="195" t="str">
        <f t="shared" si="128"/>
        <v>VENCIDO</v>
      </c>
      <c r="H1816" s="195" t="s">
        <v>10674</v>
      </c>
      <c r="I1816" s="248" t="s">
        <v>10656</v>
      </c>
      <c r="J1816" s="25"/>
      <c r="K1816" s="26"/>
    </row>
    <row r="1817" spans="2:11" s="196" customFormat="1" ht="15" customHeight="1" x14ac:dyDescent="0.3">
      <c r="B1817" s="193" t="s">
        <v>10287</v>
      </c>
      <c r="C1817" s="183">
        <v>33000</v>
      </c>
      <c r="D1817" s="184">
        <v>0</v>
      </c>
      <c r="E1817" s="183">
        <f t="shared" si="129"/>
        <v>33000</v>
      </c>
      <c r="F1817" s="194">
        <v>44924</v>
      </c>
      <c r="G1817" s="195" t="str">
        <f t="shared" si="128"/>
        <v>VENCIDO</v>
      </c>
      <c r="H1817" s="195" t="s">
        <v>10674</v>
      </c>
      <c r="I1817" s="248" t="s">
        <v>10656</v>
      </c>
      <c r="J1817" s="25"/>
      <c r="K1817" s="26"/>
    </row>
    <row r="1818" spans="2:11" s="196" customFormat="1" ht="15" customHeight="1" x14ac:dyDescent="0.3">
      <c r="B1818" s="193" t="s">
        <v>10287</v>
      </c>
      <c r="C1818" s="183">
        <v>14000</v>
      </c>
      <c r="D1818" s="184">
        <v>0</v>
      </c>
      <c r="E1818" s="183">
        <f t="shared" si="129"/>
        <v>14000</v>
      </c>
      <c r="F1818" s="194">
        <v>44894</v>
      </c>
      <c r="G1818" s="195" t="str">
        <f t="shared" si="128"/>
        <v>VENCIDO</v>
      </c>
      <c r="H1818" s="195" t="s">
        <v>10674</v>
      </c>
      <c r="I1818" s="248" t="s">
        <v>10656</v>
      </c>
      <c r="J1818" s="25"/>
      <c r="K1818" s="26"/>
    </row>
    <row r="1819" spans="2:11" s="196" customFormat="1" ht="15" customHeight="1" x14ac:dyDescent="0.3">
      <c r="B1819" s="193" t="s">
        <v>10287</v>
      </c>
      <c r="C1819" s="183">
        <v>25000</v>
      </c>
      <c r="D1819" s="184">
        <v>0</v>
      </c>
      <c r="E1819" s="183">
        <f t="shared" si="129"/>
        <v>25000</v>
      </c>
      <c r="F1819" s="194">
        <v>44905</v>
      </c>
      <c r="G1819" s="195" t="str">
        <f t="shared" si="128"/>
        <v>VENCIDO</v>
      </c>
      <c r="H1819" s="195" t="s">
        <v>10674</v>
      </c>
      <c r="I1819" s="248" t="s">
        <v>10656</v>
      </c>
      <c r="J1819" s="25"/>
      <c r="K1819" s="26"/>
    </row>
    <row r="1820" spans="2:11" s="196" customFormat="1" ht="15" customHeight="1" x14ac:dyDescent="0.3">
      <c r="B1820" s="193" t="s">
        <v>10287</v>
      </c>
      <c r="C1820" s="183">
        <v>25000</v>
      </c>
      <c r="D1820" s="184">
        <v>0</v>
      </c>
      <c r="E1820" s="183">
        <f t="shared" si="129"/>
        <v>25000</v>
      </c>
      <c r="F1820" s="194">
        <v>44914</v>
      </c>
      <c r="G1820" s="195" t="str">
        <f t="shared" si="128"/>
        <v>VENCIDO</v>
      </c>
      <c r="H1820" s="195" t="s">
        <v>10674</v>
      </c>
      <c r="I1820" s="248" t="s">
        <v>10656</v>
      </c>
      <c r="J1820" s="25"/>
      <c r="K1820" s="26"/>
    </row>
    <row r="1821" spans="2:11" s="196" customFormat="1" ht="15" customHeight="1" x14ac:dyDescent="0.3">
      <c r="B1821" s="193" t="s">
        <v>10287</v>
      </c>
      <c r="C1821" s="183">
        <v>48000</v>
      </c>
      <c r="D1821" s="184">
        <v>0</v>
      </c>
      <c r="E1821" s="183">
        <f t="shared" si="129"/>
        <v>48000</v>
      </c>
      <c r="F1821" s="194">
        <v>44915</v>
      </c>
      <c r="G1821" s="195" t="str">
        <f t="shared" si="128"/>
        <v>VENCIDO</v>
      </c>
      <c r="H1821" s="195" t="s">
        <v>10674</v>
      </c>
      <c r="I1821" s="248" t="s">
        <v>10656</v>
      </c>
      <c r="J1821" s="25"/>
      <c r="K1821" s="26"/>
    </row>
    <row r="1822" spans="2:11" s="196" customFormat="1" ht="15" customHeight="1" x14ac:dyDescent="0.3">
      <c r="B1822" s="193" t="s">
        <v>10287</v>
      </c>
      <c r="C1822" s="183">
        <v>18000</v>
      </c>
      <c r="D1822" s="184">
        <v>0</v>
      </c>
      <c r="E1822" s="183">
        <f t="shared" si="129"/>
        <v>18000</v>
      </c>
      <c r="F1822" s="194">
        <v>44922</v>
      </c>
      <c r="G1822" s="195" t="str">
        <f t="shared" si="128"/>
        <v>VENCIDO</v>
      </c>
      <c r="H1822" s="195" t="s">
        <v>10674</v>
      </c>
      <c r="I1822" s="248" t="s">
        <v>10656</v>
      </c>
      <c r="J1822" s="25"/>
      <c r="K1822" s="26"/>
    </row>
    <row r="1823" spans="2:11" s="196" customFormat="1" ht="15" customHeight="1" x14ac:dyDescent="0.3">
      <c r="B1823" s="193" t="s">
        <v>10287</v>
      </c>
      <c r="C1823" s="183">
        <v>20000</v>
      </c>
      <c r="D1823" s="184">
        <v>0</v>
      </c>
      <c r="E1823" s="183">
        <f t="shared" si="129"/>
        <v>20000</v>
      </c>
      <c r="F1823" s="194">
        <v>44960</v>
      </c>
      <c r="G1823" s="195" t="str">
        <f t="shared" si="128"/>
        <v>VENCIDO</v>
      </c>
      <c r="H1823" s="195" t="s">
        <v>10674</v>
      </c>
      <c r="I1823" s="248" t="s">
        <v>10656</v>
      </c>
      <c r="J1823" s="25"/>
      <c r="K1823" s="26"/>
    </row>
    <row r="1824" spans="2:11" s="196" customFormat="1" ht="15" customHeight="1" x14ac:dyDescent="0.3">
      <c r="B1824" s="193" t="s">
        <v>10287</v>
      </c>
      <c r="C1824" s="183">
        <v>15000</v>
      </c>
      <c r="D1824" s="184">
        <v>0</v>
      </c>
      <c r="E1824" s="183">
        <f t="shared" si="129"/>
        <v>15000</v>
      </c>
      <c r="F1824" s="194">
        <v>44960</v>
      </c>
      <c r="G1824" s="195" t="str">
        <f t="shared" si="128"/>
        <v>VENCIDO</v>
      </c>
      <c r="H1824" s="195" t="s">
        <v>10674</v>
      </c>
      <c r="I1824" s="248" t="s">
        <v>10656</v>
      </c>
      <c r="J1824" s="25"/>
      <c r="K1824" s="26"/>
    </row>
    <row r="1825" spans="2:11" s="196" customFormat="1" ht="15" customHeight="1" x14ac:dyDescent="0.3">
      <c r="B1825" s="193" t="s">
        <v>10287</v>
      </c>
      <c r="C1825" s="183">
        <v>1024</v>
      </c>
      <c r="D1825" s="184">
        <v>0</v>
      </c>
      <c r="E1825" s="183">
        <f t="shared" si="129"/>
        <v>1024</v>
      </c>
      <c r="F1825" s="194">
        <v>44961</v>
      </c>
      <c r="G1825" s="195" t="str">
        <f t="shared" si="128"/>
        <v>VENCIDO</v>
      </c>
      <c r="H1825" s="195" t="s">
        <v>10674</v>
      </c>
      <c r="I1825" s="248" t="s">
        <v>10656</v>
      </c>
      <c r="J1825" s="25"/>
      <c r="K1825" s="26"/>
    </row>
    <row r="1826" spans="2:11" s="196" customFormat="1" ht="15" customHeight="1" x14ac:dyDescent="0.3">
      <c r="B1826" s="193" t="s">
        <v>10287</v>
      </c>
      <c r="C1826" s="183">
        <v>10000</v>
      </c>
      <c r="D1826" s="184">
        <v>0</v>
      </c>
      <c r="E1826" s="183">
        <f t="shared" si="129"/>
        <v>10000</v>
      </c>
      <c r="F1826" s="194">
        <v>44965</v>
      </c>
      <c r="G1826" s="195" t="str">
        <f t="shared" si="128"/>
        <v>VENCIDO</v>
      </c>
      <c r="H1826" s="195" t="s">
        <v>10674</v>
      </c>
      <c r="I1826" s="248" t="s">
        <v>10656</v>
      </c>
      <c r="J1826" s="25"/>
      <c r="K1826" s="26"/>
    </row>
    <row r="1827" spans="2:11" s="196" customFormat="1" ht="15" customHeight="1" x14ac:dyDescent="0.3">
      <c r="B1827" s="193" t="s">
        <v>10287</v>
      </c>
      <c r="C1827" s="183">
        <v>8000</v>
      </c>
      <c r="D1827" s="184">
        <v>0</v>
      </c>
      <c r="E1827" s="183">
        <f t="shared" si="129"/>
        <v>8000</v>
      </c>
      <c r="F1827" s="194">
        <v>44973</v>
      </c>
      <c r="G1827" s="195" t="str">
        <f t="shared" si="128"/>
        <v>VENCIDO</v>
      </c>
      <c r="H1827" s="195" t="s">
        <v>10674</v>
      </c>
      <c r="I1827" s="248" t="s">
        <v>10656</v>
      </c>
      <c r="J1827" s="25"/>
      <c r="K1827" s="26"/>
    </row>
    <row r="1828" spans="2:11" s="196" customFormat="1" ht="15" customHeight="1" x14ac:dyDescent="0.3">
      <c r="B1828" s="193" t="s">
        <v>10287</v>
      </c>
      <c r="C1828" s="183">
        <v>35000</v>
      </c>
      <c r="D1828" s="184">
        <v>0</v>
      </c>
      <c r="E1828" s="183">
        <f t="shared" si="129"/>
        <v>35000</v>
      </c>
      <c r="F1828" s="194">
        <v>44978</v>
      </c>
      <c r="G1828" s="195" t="str">
        <f t="shared" si="128"/>
        <v>VENCIDO</v>
      </c>
      <c r="H1828" s="195" t="s">
        <v>10674</v>
      </c>
      <c r="I1828" s="248" t="s">
        <v>10656</v>
      </c>
      <c r="J1828" s="25"/>
      <c r="K1828" s="26"/>
    </row>
    <row r="1829" spans="2:11" s="196" customFormat="1" ht="15" customHeight="1" x14ac:dyDescent="0.3">
      <c r="B1829" s="193" t="s">
        <v>10287</v>
      </c>
      <c r="C1829" s="183">
        <v>467925</v>
      </c>
      <c r="D1829" s="184">
        <v>0</v>
      </c>
      <c r="E1829" s="183">
        <f t="shared" si="129"/>
        <v>467925</v>
      </c>
      <c r="F1829" s="194">
        <v>44986</v>
      </c>
      <c r="G1829" s="195" t="str">
        <f t="shared" si="128"/>
        <v>VENCIDO</v>
      </c>
      <c r="H1829" s="195" t="s">
        <v>10674</v>
      </c>
      <c r="I1829" s="248" t="s">
        <v>10656</v>
      </c>
      <c r="J1829" s="25"/>
      <c r="K1829" s="26"/>
    </row>
    <row r="1830" spans="2:11" s="196" customFormat="1" ht="15" customHeight="1" x14ac:dyDescent="0.3">
      <c r="B1830" s="193" t="s">
        <v>10287</v>
      </c>
      <c r="C1830" s="183">
        <v>40000</v>
      </c>
      <c r="D1830" s="184">
        <v>0</v>
      </c>
      <c r="E1830" s="183">
        <f t="shared" si="129"/>
        <v>40000</v>
      </c>
      <c r="F1830" s="194">
        <v>44988</v>
      </c>
      <c r="G1830" s="195" t="str">
        <f t="shared" si="128"/>
        <v>VENCIDO</v>
      </c>
      <c r="H1830" s="195" t="s">
        <v>10674</v>
      </c>
      <c r="I1830" s="248" t="s">
        <v>10656</v>
      </c>
      <c r="J1830" s="25"/>
      <c r="K1830" s="26"/>
    </row>
    <row r="1831" spans="2:11" s="196" customFormat="1" ht="15" customHeight="1" x14ac:dyDescent="0.3">
      <c r="B1831" s="193" t="s">
        <v>10287</v>
      </c>
      <c r="C1831" s="183">
        <v>50000</v>
      </c>
      <c r="D1831" s="184">
        <v>0</v>
      </c>
      <c r="E1831" s="183">
        <f t="shared" si="129"/>
        <v>50000</v>
      </c>
      <c r="F1831" s="194">
        <v>44994</v>
      </c>
      <c r="G1831" s="195" t="str">
        <f t="shared" si="128"/>
        <v>VENCIDO</v>
      </c>
      <c r="H1831" s="195" t="s">
        <v>10674</v>
      </c>
      <c r="I1831" s="248" t="s">
        <v>10656</v>
      </c>
      <c r="J1831" s="25"/>
      <c r="K1831" s="26"/>
    </row>
    <row r="1832" spans="2:11" s="196" customFormat="1" ht="15" customHeight="1" x14ac:dyDescent="0.3">
      <c r="B1832" s="193" t="s">
        <v>10287</v>
      </c>
      <c r="C1832" s="183">
        <v>845000</v>
      </c>
      <c r="D1832" s="184">
        <v>0</v>
      </c>
      <c r="E1832" s="183">
        <f t="shared" si="129"/>
        <v>845000</v>
      </c>
      <c r="F1832" s="194">
        <v>44995</v>
      </c>
      <c r="G1832" s="195" t="str">
        <f t="shared" si="128"/>
        <v>VENCIDO</v>
      </c>
      <c r="H1832" s="195" t="s">
        <v>10674</v>
      </c>
      <c r="I1832" s="248" t="s">
        <v>10656</v>
      </c>
      <c r="J1832" s="25"/>
      <c r="K1832" s="26"/>
    </row>
    <row r="1833" spans="2:11" s="196" customFormat="1" ht="15" customHeight="1" x14ac:dyDescent="0.3">
      <c r="B1833" s="193" t="s">
        <v>10287</v>
      </c>
      <c r="C1833" s="183">
        <v>30000</v>
      </c>
      <c r="D1833" s="184">
        <v>0</v>
      </c>
      <c r="E1833" s="183">
        <f t="shared" si="129"/>
        <v>30000</v>
      </c>
      <c r="F1833" s="194">
        <v>45001</v>
      </c>
      <c r="G1833" s="195" t="str">
        <f t="shared" si="128"/>
        <v>VENCIDO</v>
      </c>
      <c r="H1833" s="195" t="s">
        <v>10674</v>
      </c>
      <c r="I1833" s="248" t="s">
        <v>10656</v>
      </c>
      <c r="J1833" s="25"/>
      <c r="K1833" s="26"/>
    </row>
    <row r="1834" spans="2:11" s="196" customFormat="1" ht="15" customHeight="1" x14ac:dyDescent="0.3">
      <c r="B1834" s="193" t="s">
        <v>10287</v>
      </c>
      <c r="C1834" s="183">
        <v>40000</v>
      </c>
      <c r="D1834" s="184">
        <v>0</v>
      </c>
      <c r="E1834" s="183">
        <f t="shared" si="129"/>
        <v>40000</v>
      </c>
      <c r="F1834" s="194">
        <v>45017</v>
      </c>
      <c r="G1834" s="195" t="str">
        <f t="shared" si="128"/>
        <v>VENCIDO</v>
      </c>
      <c r="H1834" s="195" t="s">
        <v>10674</v>
      </c>
      <c r="I1834" s="248" t="s">
        <v>10656</v>
      </c>
      <c r="J1834" s="25"/>
      <c r="K1834" s="26"/>
    </row>
    <row r="1835" spans="2:11" s="196" customFormat="1" ht="15" customHeight="1" x14ac:dyDescent="0.3">
      <c r="B1835" s="193" t="s">
        <v>10287</v>
      </c>
      <c r="C1835" s="183">
        <v>70000</v>
      </c>
      <c r="D1835" s="184">
        <v>0</v>
      </c>
      <c r="E1835" s="183">
        <f t="shared" si="129"/>
        <v>70000</v>
      </c>
      <c r="F1835" s="194">
        <v>45058</v>
      </c>
      <c r="G1835" s="195" t="str">
        <f t="shared" si="128"/>
        <v>VENCIDO</v>
      </c>
      <c r="H1835" s="195" t="s">
        <v>10674</v>
      </c>
      <c r="I1835" s="248" t="s">
        <v>10656</v>
      </c>
      <c r="J1835" s="25"/>
      <c r="K1835" s="26"/>
    </row>
    <row r="1836" spans="2:11" s="196" customFormat="1" ht="15" customHeight="1" x14ac:dyDescent="0.3">
      <c r="B1836" s="193" t="s">
        <v>10287</v>
      </c>
      <c r="C1836" s="183">
        <v>57000</v>
      </c>
      <c r="D1836" s="184">
        <v>0</v>
      </c>
      <c r="E1836" s="183">
        <f t="shared" si="129"/>
        <v>57000</v>
      </c>
      <c r="F1836" s="194">
        <v>45041</v>
      </c>
      <c r="G1836" s="195" t="str">
        <f t="shared" si="128"/>
        <v>VENCIDO</v>
      </c>
      <c r="H1836" s="195" t="s">
        <v>10674</v>
      </c>
      <c r="I1836" s="248" t="s">
        <v>10656</v>
      </c>
      <c r="J1836" s="25"/>
      <c r="K1836" s="26"/>
    </row>
    <row r="1837" spans="2:11" s="196" customFormat="1" ht="15" customHeight="1" x14ac:dyDescent="0.3">
      <c r="B1837" s="193" t="s">
        <v>10287</v>
      </c>
      <c r="C1837" s="183">
        <v>5000</v>
      </c>
      <c r="D1837" s="184">
        <v>0</v>
      </c>
      <c r="E1837" s="183">
        <f t="shared" si="129"/>
        <v>5000</v>
      </c>
      <c r="F1837" s="194">
        <v>45041</v>
      </c>
      <c r="G1837" s="195" t="str">
        <f t="shared" si="128"/>
        <v>VENCIDO</v>
      </c>
      <c r="H1837" s="195" t="s">
        <v>10674</v>
      </c>
      <c r="I1837" s="248" t="s">
        <v>10656</v>
      </c>
      <c r="J1837" s="25"/>
      <c r="K1837" s="26"/>
    </row>
    <row r="1838" spans="2:11" s="196" customFormat="1" ht="15" customHeight="1" x14ac:dyDescent="0.3">
      <c r="B1838" s="193" t="s">
        <v>10287</v>
      </c>
      <c r="C1838" s="183">
        <v>51000</v>
      </c>
      <c r="D1838" s="184">
        <v>0</v>
      </c>
      <c r="E1838" s="183">
        <f t="shared" si="129"/>
        <v>51000</v>
      </c>
      <c r="F1838" s="194">
        <v>45044</v>
      </c>
      <c r="G1838" s="195" t="str">
        <f t="shared" si="128"/>
        <v>VENCIDO</v>
      </c>
      <c r="H1838" s="195" t="s">
        <v>10674</v>
      </c>
      <c r="I1838" s="248" t="s">
        <v>10656</v>
      </c>
      <c r="J1838" s="25"/>
      <c r="K1838" s="26"/>
    </row>
    <row r="1839" spans="2:11" s="196" customFormat="1" ht="15" customHeight="1" x14ac:dyDescent="0.3">
      <c r="B1839" s="193" t="s">
        <v>10287</v>
      </c>
      <c r="C1839" s="183">
        <v>32000</v>
      </c>
      <c r="D1839" s="184">
        <v>0</v>
      </c>
      <c r="E1839" s="183">
        <f t="shared" si="129"/>
        <v>32000</v>
      </c>
      <c r="F1839" s="194">
        <v>45051</v>
      </c>
      <c r="G1839" s="195" t="str">
        <f t="shared" si="128"/>
        <v>VENCIDO</v>
      </c>
      <c r="H1839" s="195" t="s">
        <v>10674</v>
      </c>
      <c r="I1839" s="248" t="s">
        <v>10656</v>
      </c>
      <c r="J1839" s="25"/>
      <c r="K1839" s="26"/>
    </row>
    <row r="1840" spans="2:11" s="196" customFormat="1" ht="15" customHeight="1" x14ac:dyDescent="0.3">
      <c r="B1840" s="193" t="s">
        <v>10287</v>
      </c>
      <c r="C1840" s="183">
        <v>48000</v>
      </c>
      <c r="D1840" s="184">
        <v>0</v>
      </c>
      <c r="E1840" s="183">
        <f t="shared" si="129"/>
        <v>48000</v>
      </c>
      <c r="F1840" s="194">
        <v>45079</v>
      </c>
      <c r="G1840" s="195" t="str">
        <f t="shared" si="128"/>
        <v>VENCIDO</v>
      </c>
      <c r="H1840" s="195" t="s">
        <v>10674</v>
      </c>
      <c r="I1840" s="248" t="s">
        <v>10656</v>
      </c>
      <c r="J1840" s="25"/>
      <c r="K1840" s="26"/>
    </row>
    <row r="1841" spans="2:11" s="196" customFormat="1" ht="15" customHeight="1" x14ac:dyDescent="0.3">
      <c r="B1841" s="193" t="s">
        <v>10287</v>
      </c>
      <c r="C1841" s="183">
        <v>50000</v>
      </c>
      <c r="D1841" s="184">
        <v>0</v>
      </c>
      <c r="E1841" s="183">
        <f t="shared" si="129"/>
        <v>50000</v>
      </c>
      <c r="F1841" s="194">
        <v>45080</v>
      </c>
      <c r="G1841" s="195" t="str">
        <f t="shared" si="128"/>
        <v>VENCIDO</v>
      </c>
      <c r="H1841" s="195" t="s">
        <v>10674</v>
      </c>
      <c r="I1841" s="248" t="s">
        <v>10656</v>
      </c>
      <c r="J1841" s="25"/>
      <c r="K1841" s="26"/>
    </row>
    <row r="1842" spans="2:11" s="196" customFormat="1" ht="15" customHeight="1" x14ac:dyDescent="0.3">
      <c r="B1842" s="193" t="s">
        <v>10287</v>
      </c>
      <c r="C1842" s="183">
        <v>91000</v>
      </c>
      <c r="D1842" s="184">
        <v>0</v>
      </c>
      <c r="E1842" s="183">
        <f t="shared" si="129"/>
        <v>91000</v>
      </c>
      <c r="F1842" s="194">
        <v>45080</v>
      </c>
      <c r="G1842" s="195" t="str">
        <f t="shared" si="128"/>
        <v>VENCIDO</v>
      </c>
      <c r="H1842" s="195" t="s">
        <v>10674</v>
      </c>
      <c r="I1842" s="248" t="s">
        <v>10656</v>
      </c>
      <c r="J1842" s="25"/>
      <c r="K1842" s="26"/>
    </row>
    <row r="1843" spans="2:11" s="196" customFormat="1" ht="15" customHeight="1" x14ac:dyDescent="0.3">
      <c r="B1843" s="193" t="s">
        <v>10287</v>
      </c>
      <c r="C1843" s="183">
        <v>60000</v>
      </c>
      <c r="D1843" s="184">
        <v>0</v>
      </c>
      <c r="E1843" s="183">
        <f t="shared" si="129"/>
        <v>60000</v>
      </c>
      <c r="F1843" s="194">
        <v>45082</v>
      </c>
      <c r="G1843" s="195" t="str">
        <f t="shared" si="128"/>
        <v>VENCIDO</v>
      </c>
      <c r="H1843" s="195" t="s">
        <v>10674</v>
      </c>
      <c r="I1843" s="248" t="s">
        <v>10656</v>
      </c>
      <c r="J1843" s="25"/>
      <c r="K1843" s="26"/>
    </row>
    <row r="1844" spans="2:11" s="196" customFormat="1" ht="15" customHeight="1" x14ac:dyDescent="0.3">
      <c r="B1844" s="193" t="s">
        <v>10287</v>
      </c>
      <c r="C1844" s="183">
        <v>1270645</v>
      </c>
      <c r="D1844" s="184">
        <v>0</v>
      </c>
      <c r="E1844" s="183">
        <f t="shared" si="129"/>
        <v>1270645</v>
      </c>
      <c r="F1844" s="194">
        <v>45083</v>
      </c>
      <c r="G1844" s="195" t="str">
        <f t="shared" si="128"/>
        <v>VENCIDO</v>
      </c>
      <c r="H1844" s="195" t="s">
        <v>10674</v>
      </c>
      <c r="I1844" s="248" t="s">
        <v>10656</v>
      </c>
      <c r="J1844" s="25"/>
      <c r="K1844" s="26"/>
    </row>
    <row r="1845" spans="2:11" s="196" customFormat="1" ht="15" customHeight="1" x14ac:dyDescent="0.3">
      <c r="B1845" s="193" t="s">
        <v>10287</v>
      </c>
      <c r="C1845" s="183">
        <v>21000</v>
      </c>
      <c r="D1845" s="184">
        <v>0</v>
      </c>
      <c r="E1845" s="183">
        <f t="shared" si="129"/>
        <v>21000</v>
      </c>
      <c r="F1845" s="194">
        <v>45086</v>
      </c>
      <c r="G1845" s="195" t="str">
        <f t="shared" si="128"/>
        <v>VENCIDO</v>
      </c>
      <c r="H1845" s="195" t="s">
        <v>10674</v>
      </c>
      <c r="I1845" s="248" t="s">
        <v>10656</v>
      </c>
      <c r="J1845" s="25"/>
      <c r="K1845" s="26"/>
    </row>
    <row r="1846" spans="2:11" s="196" customFormat="1" ht="15" customHeight="1" x14ac:dyDescent="0.3">
      <c r="B1846" s="193" t="s">
        <v>10287</v>
      </c>
      <c r="C1846" s="183">
        <v>9000</v>
      </c>
      <c r="D1846" s="184">
        <v>0</v>
      </c>
      <c r="E1846" s="183">
        <f t="shared" si="129"/>
        <v>9000</v>
      </c>
      <c r="F1846" s="194">
        <v>45089</v>
      </c>
      <c r="G1846" s="195" t="str">
        <f t="shared" si="128"/>
        <v>VENCIDO</v>
      </c>
      <c r="H1846" s="195" t="s">
        <v>10674</v>
      </c>
      <c r="I1846" s="248" t="s">
        <v>10657</v>
      </c>
      <c r="J1846" s="25"/>
      <c r="K1846" s="26"/>
    </row>
    <row r="1847" spans="2:11" s="196" customFormat="1" ht="15" customHeight="1" x14ac:dyDescent="0.3">
      <c r="B1847" s="193" t="s">
        <v>10287</v>
      </c>
      <c r="C1847" s="183">
        <v>22500</v>
      </c>
      <c r="D1847" s="184">
        <v>0</v>
      </c>
      <c r="E1847" s="183">
        <f t="shared" si="129"/>
        <v>22500</v>
      </c>
      <c r="F1847" s="194">
        <v>45089</v>
      </c>
      <c r="G1847" s="195" t="str">
        <f t="shared" si="128"/>
        <v>VENCIDO</v>
      </c>
      <c r="H1847" s="195" t="s">
        <v>10674</v>
      </c>
      <c r="I1847" s="248" t="s">
        <v>10656</v>
      </c>
      <c r="J1847" s="25"/>
      <c r="K1847" s="26"/>
    </row>
    <row r="1848" spans="2:11" s="196" customFormat="1" ht="15" customHeight="1" x14ac:dyDescent="0.3">
      <c r="B1848" s="193" t="s">
        <v>10287</v>
      </c>
      <c r="C1848" s="183">
        <v>4250</v>
      </c>
      <c r="D1848" s="184">
        <v>0</v>
      </c>
      <c r="E1848" s="183">
        <f t="shared" si="129"/>
        <v>4250</v>
      </c>
      <c r="F1848" s="194">
        <v>45096</v>
      </c>
      <c r="G1848" s="195" t="str">
        <f t="shared" si="128"/>
        <v>VENCIDO</v>
      </c>
      <c r="H1848" s="195" t="s">
        <v>10674</v>
      </c>
      <c r="I1848" s="248" t="s">
        <v>10656</v>
      </c>
      <c r="J1848" s="25"/>
      <c r="K1848" s="26"/>
    </row>
    <row r="1849" spans="2:11" s="196" customFormat="1" ht="15" customHeight="1" x14ac:dyDescent="0.3">
      <c r="B1849" s="193" t="s">
        <v>10287</v>
      </c>
      <c r="C1849" s="183">
        <v>40000</v>
      </c>
      <c r="D1849" s="184">
        <v>0</v>
      </c>
      <c r="E1849" s="183">
        <f t="shared" si="129"/>
        <v>40000</v>
      </c>
      <c r="F1849" s="194">
        <v>45099</v>
      </c>
      <c r="G1849" s="195" t="str">
        <f t="shared" si="128"/>
        <v>VENCIDO</v>
      </c>
      <c r="H1849" s="195" t="s">
        <v>10674</v>
      </c>
      <c r="I1849" s="248" t="s">
        <v>10656</v>
      </c>
      <c r="J1849" s="25"/>
      <c r="K1849" s="26"/>
    </row>
    <row r="1850" spans="2:11" s="196" customFormat="1" ht="15" customHeight="1" x14ac:dyDescent="0.3">
      <c r="B1850" s="193" t="s">
        <v>10287</v>
      </c>
      <c r="C1850" s="183">
        <v>31000</v>
      </c>
      <c r="D1850" s="184">
        <v>0</v>
      </c>
      <c r="E1850" s="183">
        <f t="shared" si="129"/>
        <v>31000</v>
      </c>
      <c r="F1850" s="194">
        <v>45104</v>
      </c>
      <c r="G1850" s="195" t="str">
        <f t="shared" si="128"/>
        <v>VENCIDO</v>
      </c>
      <c r="H1850" s="195" t="s">
        <v>10674</v>
      </c>
      <c r="I1850" s="248" t="s">
        <v>10656</v>
      </c>
      <c r="J1850" s="25"/>
      <c r="K1850" s="26"/>
    </row>
    <row r="1851" spans="2:11" s="196" customFormat="1" ht="15" customHeight="1" x14ac:dyDescent="0.3">
      <c r="B1851" s="193" t="s">
        <v>10288</v>
      </c>
      <c r="C1851" s="183">
        <v>0</v>
      </c>
      <c r="D1851" s="184">
        <v>4315.42</v>
      </c>
      <c r="E1851" s="183">
        <f t="shared" ref="E1851:E1864" si="130">+D1851*$C$7</f>
        <v>31341169.292000003</v>
      </c>
      <c r="F1851" s="194">
        <v>44998</v>
      </c>
      <c r="G1851" s="195" t="str">
        <f t="shared" si="128"/>
        <v>VENCIDO</v>
      </c>
      <c r="H1851" s="195" t="s">
        <v>10674</v>
      </c>
      <c r="I1851" s="248" t="s">
        <v>10655</v>
      </c>
      <c r="J1851" s="25"/>
      <c r="K1851" s="26"/>
    </row>
    <row r="1852" spans="2:11" s="196" customFormat="1" ht="15" customHeight="1" x14ac:dyDescent="0.3">
      <c r="B1852" s="193" t="s">
        <v>10288</v>
      </c>
      <c r="C1852" s="183">
        <v>0</v>
      </c>
      <c r="D1852" s="184">
        <v>70</v>
      </c>
      <c r="E1852" s="183">
        <f t="shared" si="130"/>
        <v>508382</v>
      </c>
      <c r="F1852" s="194">
        <v>45015</v>
      </c>
      <c r="G1852" s="195" t="str">
        <f t="shared" si="128"/>
        <v>VENCIDO</v>
      </c>
      <c r="H1852" s="195" t="s">
        <v>10674</v>
      </c>
      <c r="I1852" s="248" t="s">
        <v>10655</v>
      </c>
      <c r="J1852" s="25"/>
      <c r="K1852" s="26"/>
    </row>
    <row r="1853" spans="2:11" s="196" customFormat="1" ht="15" customHeight="1" x14ac:dyDescent="0.3">
      <c r="B1853" s="193" t="s">
        <v>10288</v>
      </c>
      <c r="C1853" s="183">
        <v>0</v>
      </c>
      <c r="D1853" s="184">
        <v>11485.65</v>
      </c>
      <c r="E1853" s="183">
        <f t="shared" si="130"/>
        <v>83415681.689999998</v>
      </c>
      <c r="F1853" s="194">
        <v>45033</v>
      </c>
      <c r="G1853" s="195" t="str">
        <f t="shared" si="128"/>
        <v>VENCIDO</v>
      </c>
      <c r="H1853" s="195" t="s">
        <v>10674</v>
      </c>
      <c r="I1853" s="248" t="s">
        <v>10655</v>
      </c>
      <c r="J1853" s="25"/>
      <c r="K1853" s="26"/>
    </row>
    <row r="1854" spans="2:11" s="196" customFormat="1" ht="15" customHeight="1" x14ac:dyDescent="0.3">
      <c r="B1854" s="193" t="s">
        <v>10288</v>
      </c>
      <c r="C1854" s="183">
        <v>0</v>
      </c>
      <c r="D1854" s="184">
        <v>70</v>
      </c>
      <c r="E1854" s="183">
        <f t="shared" si="130"/>
        <v>508382</v>
      </c>
      <c r="F1854" s="194">
        <v>45050</v>
      </c>
      <c r="G1854" s="195" t="str">
        <f t="shared" si="128"/>
        <v>VENCIDO</v>
      </c>
      <c r="H1854" s="195" t="s">
        <v>10674</v>
      </c>
      <c r="I1854" s="248" t="s">
        <v>10655</v>
      </c>
      <c r="J1854" s="25"/>
      <c r="K1854" s="26"/>
    </row>
    <row r="1855" spans="2:11" s="196" customFormat="1" ht="15" customHeight="1" x14ac:dyDescent="0.3">
      <c r="B1855" s="193" t="s">
        <v>10288</v>
      </c>
      <c r="C1855" s="183">
        <v>0</v>
      </c>
      <c r="D1855" s="184">
        <v>4278.2</v>
      </c>
      <c r="E1855" s="183">
        <f t="shared" si="130"/>
        <v>31070855.32</v>
      </c>
      <c r="F1855" s="194">
        <v>45046</v>
      </c>
      <c r="G1855" s="195" t="str">
        <f t="shared" si="128"/>
        <v>VENCIDO</v>
      </c>
      <c r="H1855" s="195" t="s">
        <v>10674</v>
      </c>
      <c r="I1855" s="248" t="s">
        <v>10655</v>
      </c>
      <c r="J1855" s="25"/>
      <c r="K1855" s="26"/>
    </row>
    <row r="1856" spans="2:11" s="196" customFormat="1" ht="15" customHeight="1" x14ac:dyDescent="0.3">
      <c r="B1856" s="193" t="s">
        <v>10288</v>
      </c>
      <c r="C1856" s="183">
        <v>0</v>
      </c>
      <c r="D1856" s="184">
        <v>9982.48</v>
      </c>
      <c r="E1856" s="183">
        <f t="shared" si="130"/>
        <v>72498759.247999996</v>
      </c>
      <c r="F1856" s="194">
        <v>45350</v>
      </c>
      <c r="G1856" s="195" t="str">
        <f t="shared" si="128"/>
        <v>VIGENTE</v>
      </c>
      <c r="H1856" s="195" t="s">
        <v>10674</v>
      </c>
      <c r="I1856" s="248" t="s">
        <v>10655</v>
      </c>
      <c r="J1856" s="25"/>
      <c r="K1856" s="26"/>
    </row>
    <row r="1857" spans="2:11" s="196" customFormat="1" ht="15" customHeight="1" x14ac:dyDescent="0.3">
      <c r="B1857" s="193" t="s">
        <v>10288</v>
      </c>
      <c r="C1857" s="183">
        <v>0</v>
      </c>
      <c r="D1857" s="184">
        <v>2411.89</v>
      </c>
      <c r="E1857" s="183">
        <f t="shared" si="130"/>
        <v>17516592.313999999</v>
      </c>
      <c r="F1857" s="194">
        <v>45350</v>
      </c>
      <c r="G1857" s="195" t="str">
        <f t="shared" si="128"/>
        <v>VIGENTE</v>
      </c>
      <c r="H1857" s="195" t="s">
        <v>10674</v>
      </c>
      <c r="I1857" s="248" t="s">
        <v>10655</v>
      </c>
      <c r="J1857" s="25"/>
      <c r="K1857" s="26"/>
    </row>
    <row r="1858" spans="2:11" s="196" customFormat="1" ht="15" customHeight="1" x14ac:dyDescent="0.3">
      <c r="B1858" s="193" t="s">
        <v>10288</v>
      </c>
      <c r="C1858" s="183">
        <v>0</v>
      </c>
      <c r="D1858" s="184">
        <v>1033.67</v>
      </c>
      <c r="E1858" s="183">
        <f t="shared" si="130"/>
        <v>7507131.7420000006</v>
      </c>
      <c r="F1858" s="194">
        <v>45076</v>
      </c>
      <c r="G1858" s="195" t="str">
        <f t="shared" si="128"/>
        <v>VENCIDO</v>
      </c>
      <c r="H1858" s="195" t="s">
        <v>10674</v>
      </c>
      <c r="I1858" s="248" t="s">
        <v>10655</v>
      </c>
      <c r="J1858" s="25"/>
      <c r="K1858" s="26"/>
    </row>
    <row r="1859" spans="2:11" s="196" customFormat="1" ht="15" customHeight="1" x14ac:dyDescent="0.3">
      <c r="B1859" s="193" t="s">
        <v>10288</v>
      </c>
      <c r="C1859" s="183">
        <v>0</v>
      </c>
      <c r="D1859" s="184">
        <v>385</v>
      </c>
      <c r="E1859" s="183">
        <f t="shared" si="130"/>
        <v>2796101</v>
      </c>
      <c r="F1859" s="194">
        <v>45076</v>
      </c>
      <c r="G1859" s="195" t="str">
        <f t="shared" si="128"/>
        <v>VENCIDO</v>
      </c>
      <c r="H1859" s="195" t="s">
        <v>10674</v>
      </c>
      <c r="I1859" s="248" t="s">
        <v>10655</v>
      </c>
      <c r="J1859" s="25"/>
      <c r="K1859" s="26"/>
    </row>
    <row r="1860" spans="2:11" s="196" customFormat="1" ht="15" customHeight="1" x14ac:dyDescent="0.3">
      <c r="B1860" s="193" t="s">
        <v>10288</v>
      </c>
      <c r="C1860" s="183">
        <v>0</v>
      </c>
      <c r="D1860" s="184">
        <v>13316.1</v>
      </c>
      <c r="E1860" s="183">
        <f t="shared" si="130"/>
        <v>96709507.860000014</v>
      </c>
      <c r="F1860" s="194">
        <v>45077</v>
      </c>
      <c r="G1860" s="195" t="str">
        <f t="shared" si="128"/>
        <v>VENCIDO</v>
      </c>
      <c r="H1860" s="195" t="s">
        <v>10674</v>
      </c>
      <c r="I1860" s="248" t="s">
        <v>10655</v>
      </c>
      <c r="J1860" s="25"/>
      <c r="K1860" s="26"/>
    </row>
    <row r="1861" spans="2:11" s="196" customFormat="1" ht="15" customHeight="1" x14ac:dyDescent="0.3">
      <c r="B1861" s="193" t="s">
        <v>10288</v>
      </c>
      <c r="C1861" s="183">
        <v>0</v>
      </c>
      <c r="D1861" s="184">
        <v>15304.8</v>
      </c>
      <c r="E1861" s="183">
        <f t="shared" si="130"/>
        <v>111152640.48</v>
      </c>
      <c r="F1861" s="194">
        <v>45107</v>
      </c>
      <c r="G1861" s="195" t="str">
        <f t="shared" si="128"/>
        <v>VIGENTE</v>
      </c>
      <c r="H1861" s="195" t="s">
        <v>10674</v>
      </c>
      <c r="I1861" s="248" t="s">
        <v>10655</v>
      </c>
      <c r="J1861" s="25"/>
      <c r="K1861" s="26"/>
    </row>
    <row r="1862" spans="2:11" s="196" customFormat="1" ht="15" customHeight="1" x14ac:dyDescent="0.3">
      <c r="B1862" s="193" t="s">
        <v>10288</v>
      </c>
      <c r="C1862" s="183">
        <v>0</v>
      </c>
      <c r="D1862" s="184">
        <v>140</v>
      </c>
      <c r="E1862" s="183">
        <f t="shared" si="130"/>
        <v>1016764</v>
      </c>
      <c r="F1862" s="194">
        <v>45123</v>
      </c>
      <c r="G1862" s="195" t="str">
        <f t="shared" si="128"/>
        <v>VIGENTE</v>
      </c>
      <c r="H1862" s="195" t="s">
        <v>10674</v>
      </c>
      <c r="I1862" s="248" t="s">
        <v>10655</v>
      </c>
      <c r="J1862" s="25"/>
      <c r="K1862" s="26"/>
    </row>
    <row r="1863" spans="2:11" s="196" customFormat="1" ht="15" customHeight="1" x14ac:dyDescent="0.3">
      <c r="B1863" s="193" t="s">
        <v>10288</v>
      </c>
      <c r="C1863" s="183">
        <v>0</v>
      </c>
      <c r="D1863" s="184">
        <v>3433</v>
      </c>
      <c r="E1863" s="183">
        <f t="shared" si="130"/>
        <v>24932505.800000001</v>
      </c>
      <c r="F1863" s="194">
        <v>45107</v>
      </c>
      <c r="G1863" s="195" t="str">
        <f t="shared" si="128"/>
        <v>VIGENTE</v>
      </c>
      <c r="H1863" s="195" t="s">
        <v>10674</v>
      </c>
      <c r="I1863" s="248" t="s">
        <v>10655</v>
      </c>
      <c r="J1863" s="25"/>
      <c r="K1863" s="26"/>
    </row>
    <row r="1864" spans="2:11" s="196" customFormat="1" ht="15" customHeight="1" x14ac:dyDescent="0.3">
      <c r="B1864" s="193" t="s">
        <v>10289</v>
      </c>
      <c r="C1864" s="183">
        <v>0</v>
      </c>
      <c r="D1864" s="184">
        <v>24000</v>
      </c>
      <c r="E1864" s="183">
        <f t="shared" si="130"/>
        <v>174302400</v>
      </c>
      <c r="F1864" s="194">
        <v>45114</v>
      </c>
      <c r="G1864" s="195" t="str">
        <f t="shared" ref="G1864:G1927" si="131">+IF(F1864&gt;=$C$6,"VIGENTE","VENCIDO")</f>
        <v>VIGENTE</v>
      </c>
      <c r="H1864" s="195" t="s">
        <v>10674</v>
      </c>
      <c r="I1864" s="248" t="s">
        <v>10655</v>
      </c>
      <c r="J1864" s="25"/>
      <c r="K1864" s="26"/>
    </row>
    <row r="1865" spans="2:11" s="196" customFormat="1" ht="15" customHeight="1" x14ac:dyDescent="0.3">
      <c r="B1865" s="193" t="s">
        <v>10289</v>
      </c>
      <c r="C1865" s="183">
        <v>300000</v>
      </c>
      <c r="D1865" s="184">
        <v>0</v>
      </c>
      <c r="E1865" s="183">
        <f t="shared" ref="E1865:E1872" si="132">+C1865</f>
        <v>300000</v>
      </c>
      <c r="F1865" s="194">
        <v>45112</v>
      </c>
      <c r="G1865" s="195" t="str">
        <f t="shared" si="131"/>
        <v>VIGENTE</v>
      </c>
      <c r="H1865" s="195" t="s">
        <v>10674</v>
      </c>
      <c r="I1865" s="248" t="s">
        <v>10657</v>
      </c>
      <c r="J1865" s="25"/>
      <c r="K1865" s="26"/>
    </row>
    <row r="1866" spans="2:11" s="196" customFormat="1" ht="15" customHeight="1" x14ac:dyDescent="0.3">
      <c r="B1866" s="193" t="s">
        <v>10289</v>
      </c>
      <c r="C1866" s="183">
        <v>270776</v>
      </c>
      <c r="D1866" s="184">
        <v>0</v>
      </c>
      <c r="E1866" s="183">
        <f t="shared" si="132"/>
        <v>270776</v>
      </c>
      <c r="F1866" s="194">
        <v>45112</v>
      </c>
      <c r="G1866" s="195" t="str">
        <f t="shared" si="131"/>
        <v>VIGENTE</v>
      </c>
      <c r="H1866" s="195" t="s">
        <v>10674</v>
      </c>
      <c r="I1866" s="248" t="s">
        <v>10657</v>
      </c>
      <c r="J1866" s="25"/>
      <c r="K1866" s="26"/>
    </row>
    <row r="1867" spans="2:11" s="196" customFormat="1" ht="15" customHeight="1" x14ac:dyDescent="0.3">
      <c r="B1867" s="193" t="s">
        <v>10289</v>
      </c>
      <c r="C1867" s="183">
        <v>650000</v>
      </c>
      <c r="D1867" s="184">
        <v>0</v>
      </c>
      <c r="E1867" s="183">
        <f t="shared" si="132"/>
        <v>650000</v>
      </c>
      <c r="F1867" s="194">
        <v>45126</v>
      </c>
      <c r="G1867" s="195" t="str">
        <f t="shared" si="131"/>
        <v>VIGENTE</v>
      </c>
      <c r="H1867" s="195" t="s">
        <v>10674</v>
      </c>
      <c r="I1867" s="248" t="s">
        <v>10657</v>
      </c>
      <c r="J1867" s="25"/>
      <c r="K1867" s="26"/>
    </row>
    <row r="1868" spans="2:11" s="196" customFormat="1" ht="15" customHeight="1" x14ac:dyDescent="0.3">
      <c r="B1868" s="193" t="s">
        <v>10289</v>
      </c>
      <c r="C1868" s="183">
        <v>670000</v>
      </c>
      <c r="D1868" s="184">
        <v>0</v>
      </c>
      <c r="E1868" s="183">
        <f t="shared" si="132"/>
        <v>670000</v>
      </c>
      <c r="F1868" s="194">
        <v>45126</v>
      </c>
      <c r="G1868" s="195" t="str">
        <f t="shared" si="131"/>
        <v>VIGENTE</v>
      </c>
      <c r="H1868" s="195" t="s">
        <v>10674</v>
      </c>
      <c r="I1868" s="248" t="s">
        <v>10657</v>
      </c>
      <c r="J1868" s="25"/>
      <c r="K1868" s="26"/>
    </row>
    <row r="1869" spans="2:11" s="196" customFormat="1" ht="15" customHeight="1" x14ac:dyDescent="0.3">
      <c r="B1869" s="193" t="s">
        <v>10289</v>
      </c>
      <c r="C1869" s="183">
        <v>4000000</v>
      </c>
      <c r="D1869" s="184">
        <v>0</v>
      </c>
      <c r="E1869" s="183">
        <f t="shared" si="132"/>
        <v>4000000</v>
      </c>
      <c r="F1869" s="194">
        <v>45126</v>
      </c>
      <c r="G1869" s="195" t="str">
        <f t="shared" si="131"/>
        <v>VIGENTE</v>
      </c>
      <c r="H1869" s="195" t="s">
        <v>10674</v>
      </c>
      <c r="I1869" s="248" t="s">
        <v>10657</v>
      </c>
      <c r="J1869" s="25"/>
      <c r="K1869" s="26"/>
    </row>
    <row r="1870" spans="2:11" s="196" customFormat="1" ht="15" customHeight="1" x14ac:dyDescent="0.3">
      <c r="B1870" s="193" t="s">
        <v>10289</v>
      </c>
      <c r="C1870" s="183">
        <v>4770000</v>
      </c>
      <c r="D1870" s="184">
        <v>0</v>
      </c>
      <c r="E1870" s="183">
        <f t="shared" si="132"/>
        <v>4770000</v>
      </c>
      <c r="F1870" s="194">
        <v>45126</v>
      </c>
      <c r="G1870" s="195" t="str">
        <f t="shared" si="131"/>
        <v>VIGENTE</v>
      </c>
      <c r="H1870" s="195" t="s">
        <v>10674</v>
      </c>
      <c r="I1870" s="248" t="s">
        <v>10657</v>
      </c>
      <c r="J1870" s="25"/>
      <c r="K1870" s="26"/>
    </row>
    <row r="1871" spans="2:11" s="196" customFormat="1" ht="15" customHeight="1" x14ac:dyDescent="0.3">
      <c r="B1871" s="193" t="s">
        <v>10289</v>
      </c>
      <c r="C1871" s="183">
        <v>3150000</v>
      </c>
      <c r="D1871" s="184">
        <v>0</v>
      </c>
      <c r="E1871" s="183">
        <f t="shared" si="132"/>
        <v>3150000</v>
      </c>
      <c r="F1871" s="194">
        <v>45126</v>
      </c>
      <c r="G1871" s="195" t="str">
        <f t="shared" si="131"/>
        <v>VIGENTE</v>
      </c>
      <c r="H1871" s="195" t="s">
        <v>10674</v>
      </c>
      <c r="I1871" s="248" t="s">
        <v>10657</v>
      </c>
      <c r="J1871" s="25"/>
      <c r="K1871" s="26"/>
    </row>
    <row r="1872" spans="2:11" s="196" customFormat="1" ht="15" customHeight="1" x14ac:dyDescent="0.3">
      <c r="B1872" s="193" t="s">
        <v>10290</v>
      </c>
      <c r="C1872" s="183">
        <v>3840000</v>
      </c>
      <c r="D1872" s="184">
        <v>0</v>
      </c>
      <c r="E1872" s="183">
        <f t="shared" si="132"/>
        <v>3840000</v>
      </c>
      <c r="F1872" s="194">
        <v>43484</v>
      </c>
      <c r="G1872" s="195" t="str">
        <f t="shared" si="131"/>
        <v>VENCIDO</v>
      </c>
      <c r="H1872" s="195" t="s">
        <v>10674</v>
      </c>
      <c r="I1872" s="248" t="s">
        <v>10657</v>
      </c>
      <c r="J1872" s="25"/>
      <c r="K1872" s="26"/>
    </row>
    <row r="1873" spans="2:11" s="196" customFormat="1" ht="15" customHeight="1" x14ac:dyDescent="0.3">
      <c r="B1873" s="193" t="s">
        <v>10291</v>
      </c>
      <c r="C1873" s="183">
        <v>0</v>
      </c>
      <c r="D1873" s="184">
        <v>1281</v>
      </c>
      <c r="E1873" s="183">
        <f>+D1873*$C$7</f>
        <v>9303390.5999999996</v>
      </c>
      <c r="F1873" s="194">
        <v>45126</v>
      </c>
      <c r="G1873" s="195" t="str">
        <f t="shared" si="131"/>
        <v>VIGENTE</v>
      </c>
      <c r="H1873" s="195" t="s">
        <v>10674</v>
      </c>
      <c r="I1873" s="248" t="s">
        <v>10655</v>
      </c>
      <c r="J1873" s="25"/>
      <c r="K1873" s="26"/>
    </row>
    <row r="1874" spans="2:11" s="196" customFormat="1" ht="15" customHeight="1" x14ac:dyDescent="0.3">
      <c r="B1874" s="193" t="s">
        <v>10292</v>
      </c>
      <c r="C1874" s="183">
        <v>380000</v>
      </c>
      <c r="D1874" s="184">
        <v>0</v>
      </c>
      <c r="E1874" s="183">
        <f t="shared" ref="E1874:E1879" si="133">+C1874</f>
        <v>380000</v>
      </c>
      <c r="F1874" s="194">
        <v>44967</v>
      </c>
      <c r="G1874" s="195" t="str">
        <f t="shared" si="131"/>
        <v>VENCIDO</v>
      </c>
      <c r="H1874" s="195" t="s">
        <v>10674</v>
      </c>
      <c r="I1874" s="248" t="s">
        <v>10659</v>
      </c>
      <c r="J1874" s="25"/>
      <c r="K1874" s="26"/>
    </row>
    <row r="1875" spans="2:11" s="196" customFormat="1" ht="15" customHeight="1" x14ac:dyDescent="0.3">
      <c r="B1875" s="193" t="s">
        <v>10292</v>
      </c>
      <c r="C1875" s="183">
        <v>1797818</v>
      </c>
      <c r="D1875" s="184">
        <v>0</v>
      </c>
      <c r="E1875" s="183">
        <f t="shared" si="133"/>
        <v>1797818</v>
      </c>
      <c r="F1875" s="194">
        <v>45049</v>
      </c>
      <c r="G1875" s="195" t="str">
        <f t="shared" si="131"/>
        <v>VENCIDO</v>
      </c>
      <c r="H1875" s="195" t="s">
        <v>10674</v>
      </c>
      <c r="I1875" s="248" t="s">
        <v>10657</v>
      </c>
      <c r="J1875" s="25"/>
      <c r="K1875" s="26"/>
    </row>
    <row r="1876" spans="2:11" s="196" customFormat="1" ht="15" customHeight="1" x14ac:dyDescent="0.3">
      <c r="B1876" s="193" t="s">
        <v>10293</v>
      </c>
      <c r="C1876" s="183">
        <v>200</v>
      </c>
      <c r="D1876" s="184">
        <v>0</v>
      </c>
      <c r="E1876" s="183">
        <f t="shared" si="133"/>
        <v>200</v>
      </c>
      <c r="F1876" s="194">
        <v>44281</v>
      </c>
      <c r="G1876" s="195" t="str">
        <f t="shared" si="131"/>
        <v>VENCIDO</v>
      </c>
      <c r="H1876" s="195" t="s">
        <v>10674</v>
      </c>
      <c r="I1876" s="248" t="s">
        <v>10657</v>
      </c>
      <c r="J1876" s="25"/>
      <c r="K1876" s="26"/>
    </row>
    <row r="1877" spans="2:11" s="196" customFormat="1" ht="15" customHeight="1" x14ac:dyDescent="0.3">
      <c r="B1877" s="193" t="s">
        <v>10293</v>
      </c>
      <c r="C1877" s="183">
        <v>5766</v>
      </c>
      <c r="D1877" s="184">
        <v>0</v>
      </c>
      <c r="E1877" s="183">
        <f t="shared" si="133"/>
        <v>5766</v>
      </c>
      <c r="F1877" s="194">
        <v>44309</v>
      </c>
      <c r="G1877" s="195" t="str">
        <f t="shared" si="131"/>
        <v>VENCIDO</v>
      </c>
      <c r="H1877" s="195" t="s">
        <v>10674</v>
      </c>
      <c r="I1877" s="248" t="s">
        <v>10657</v>
      </c>
      <c r="J1877" s="25"/>
      <c r="K1877" s="26"/>
    </row>
    <row r="1878" spans="2:11" s="196" customFormat="1" ht="15" customHeight="1" x14ac:dyDescent="0.3">
      <c r="B1878" s="193" t="s">
        <v>10294</v>
      </c>
      <c r="C1878" s="183">
        <v>600000</v>
      </c>
      <c r="D1878" s="184">
        <v>0</v>
      </c>
      <c r="E1878" s="183">
        <f t="shared" si="133"/>
        <v>600000</v>
      </c>
      <c r="F1878" s="194">
        <v>45032</v>
      </c>
      <c r="G1878" s="195" t="str">
        <f t="shared" si="131"/>
        <v>VENCIDO</v>
      </c>
      <c r="H1878" s="195" t="s">
        <v>10674</v>
      </c>
      <c r="I1878" s="248" t="s">
        <v>10657</v>
      </c>
      <c r="J1878" s="25"/>
      <c r="K1878" s="26"/>
    </row>
    <row r="1879" spans="2:11" s="196" customFormat="1" ht="15" customHeight="1" x14ac:dyDescent="0.3">
      <c r="B1879" s="193" t="s">
        <v>10294</v>
      </c>
      <c r="C1879" s="183">
        <v>1200000</v>
      </c>
      <c r="D1879" s="184">
        <v>0</v>
      </c>
      <c r="E1879" s="183">
        <f t="shared" si="133"/>
        <v>1200000</v>
      </c>
      <c r="F1879" s="194">
        <v>45095</v>
      </c>
      <c r="G1879" s="195" t="str">
        <f t="shared" si="131"/>
        <v>VENCIDO</v>
      </c>
      <c r="H1879" s="195" t="s">
        <v>10674</v>
      </c>
      <c r="I1879" s="248" t="s">
        <v>10657</v>
      </c>
      <c r="J1879" s="25"/>
      <c r="K1879" s="26"/>
    </row>
    <row r="1880" spans="2:11" s="196" customFormat="1" ht="15" customHeight="1" x14ac:dyDescent="0.3">
      <c r="B1880" s="193" t="s">
        <v>10295</v>
      </c>
      <c r="C1880" s="183">
        <v>0</v>
      </c>
      <c r="D1880" s="184">
        <v>162.96</v>
      </c>
      <c r="E1880" s="183">
        <f t="shared" ref="E1880:E1883" si="134">+D1880*$C$7</f>
        <v>1183513.2960000001</v>
      </c>
      <c r="F1880" s="194">
        <v>44316</v>
      </c>
      <c r="G1880" s="195" t="str">
        <f t="shared" si="131"/>
        <v>VENCIDO</v>
      </c>
      <c r="H1880" s="195" t="s">
        <v>10674</v>
      </c>
      <c r="I1880" s="248" t="s">
        <v>10655</v>
      </c>
      <c r="J1880" s="25"/>
      <c r="K1880" s="26"/>
    </row>
    <row r="1881" spans="2:11" s="196" customFormat="1" ht="15" customHeight="1" x14ac:dyDescent="0.3">
      <c r="B1881" s="193" t="s">
        <v>10295</v>
      </c>
      <c r="C1881" s="183">
        <v>0</v>
      </c>
      <c r="D1881" s="184">
        <v>1084</v>
      </c>
      <c r="E1881" s="183">
        <f t="shared" si="134"/>
        <v>7872658.4000000004</v>
      </c>
      <c r="F1881" s="194">
        <v>44316</v>
      </c>
      <c r="G1881" s="195" t="str">
        <f t="shared" si="131"/>
        <v>VENCIDO</v>
      </c>
      <c r="H1881" s="195" t="s">
        <v>10674</v>
      </c>
      <c r="I1881" s="248" t="s">
        <v>10655</v>
      </c>
      <c r="J1881" s="25"/>
      <c r="K1881" s="26"/>
    </row>
    <row r="1882" spans="2:11" s="196" customFormat="1" ht="15" customHeight="1" x14ac:dyDescent="0.3">
      <c r="B1882" s="193" t="s">
        <v>10295</v>
      </c>
      <c r="C1882" s="183">
        <v>0</v>
      </c>
      <c r="D1882" s="184">
        <v>1312.04</v>
      </c>
      <c r="E1882" s="183">
        <f t="shared" si="134"/>
        <v>9528821.7039999999</v>
      </c>
      <c r="F1882" s="194">
        <v>44316</v>
      </c>
      <c r="G1882" s="195" t="str">
        <f t="shared" si="131"/>
        <v>VENCIDO</v>
      </c>
      <c r="H1882" s="195" t="s">
        <v>10674</v>
      </c>
      <c r="I1882" s="248" t="s">
        <v>10655</v>
      </c>
      <c r="J1882" s="25"/>
      <c r="K1882" s="26"/>
    </row>
    <row r="1883" spans="2:11" s="196" customFormat="1" ht="15" customHeight="1" x14ac:dyDescent="0.3">
      <c r="B1883" s="193" t="s">
        <v>10295</v>
      </c>
      <c r="C1883" s="183">
        <v>0</v>
      </c>
      <c r="D1883" s="184">
        <v>2849.8</v>
      </c>
      <c r="E1883" s="183">
        <f t="shared" si="134"/>
        <v>20696957.480000004</v>
      </c>
      <c r="F1883" s="194">
        <v>44316</v>
      </c>
      <c r="G1883" s="195" t="str">
        <f t="shared" si="131"/>
        <v>VENCIDO</v>
      </c>
      <c r="H1883" s="195" t="s">
        <v>10674</v>
      </c>
      <c r="I1883" s="248" t="s">
        <v>10655</v>
      </c>
      <c r="J1883" s="25"/>
      <c r="K1883" s="26"/>
    </row>
    <row r="1884" spans="2:11" s="196" customFormat="1" ht="15" customHeight="1" x14ac:dyDescent="0.3">
      <c r="B1884" s="193" t="s">
        <v>10296</v>
      </c>
      <c r="C1884" s="183">
        <v>750000</v>
      </c>
      <c r="D1884" s="184">
        <v>0</v>
      </c>
      <c r="E1884" s="183">
        <f>+C1884</f>
        <v>750000</v>
      </c>
      <c r="F1884" s="194">
        <v>44856</v>
      </c>
      <c r="G1884" s="195" t="str">
        <f t="shared" si="131"/>
        <v>VENCIDO</v>
      </c>
      <c r="H1884" s="195" t="s">
        <v>10674</v>
      </c>
      <c r="I1884" s="248" t="s">
        <v>10656</v>
      </c>
      <c r="J1884" s="25"/>
      <c r="K1884" s="26"/>
    </row>
    <row r="1885" spans="2:11" s="196" customFormat="1" ht="15" customHeight="1" x14ac:dyDescent="0.3">
      <c r="B1885" s="193" t="s">
        <v>10297</v>
      </c>
      <c r="C1885" s="183">
        <v>0</v>
      </c>
      <c r="D1885" s="184">
        <v>2000</v>
      </c>
      <c r="E1885" s="183">
        <f t="shared" ref="E1885:E1889" si="135">+D1885*$C$7</f>
        <v>14525200</v>
      </c>
      <c r="F1885" s="194">
        <v>44985</v>
      </c>
      <c r="G1885" s="195" t="str">
        <f t="shared" si="131"/>
        <v>VENCIDO</v>
      </c>
      <c r="H1885" s="195" t="s">
        <v>10674</v>
      </c>
      <c r="I1885" s="248" t="s">
        <v>10660</v>
      </c>
      <c r="J1885" s="25"/>
      <c r="K1885" s="26"/>
    </row>
    <row r="1886" spans="2:11" s="196" customFormat="1" ht="15" customHeight="1" x14ac:dyDescent="0.3">
      <c r="B1886" s="193" t="s">
        <v>10297</v>
      </c>
      <c r="C1886" s="183">
        <v>0</v>
      </c>
      <c r="D1886" s="184">
        <v>324.25</v>
      </c>
      <c r="E1886" s="183">
        <f t="shared" si="135"/>
        <v>2354898.0500000003</v>
      </c>
      <c r="F1886" s="194">
        <v>45107</v>
      </c>
      <c r="G1886" s="195" t="str">
        <f t="shared" si="131"/>
        <v>VIGENTE</v>
      </c>
      <c r="H1886" s="195" t="s">
        <v>10674</v>
      </c>
      <c r="I1886" s="248" t="s">
        <v>10655</v>
      </c>
      <c r="J1886" s="25"/>
      <c r="K1886" s="26"/>
    </row>
    <row r="1887" spans="2:11" s="196" customFormat="1" ht="15" customHeight="1" x14ac:dyDescent="0.3">
      <c r="B1887" s="193" t="s">
        <v>10297</v>
      </c>
      <c r="C1887" s="183">
        <v>0</v>
      </c>
      <c r="D1887" s="184">
        <v>3050.25</v>
      </c>
      <c r="E1887" s="183">
        <f t="shared" si="135"/>
        <v>22152745.650000002</v>
      </c>
      <c r="F1887" s="194">
        <v>45015</v>
      </c>
      <c r="G1887" s="195" t="str">
        <f t="shared" si="131"/>
        <v>VENCIDO</v>
      </c>
      <c r="H1887" s="195" t="s">
        <v>10674</v>
      </c>
      <c r="I1887" s="248" t="s">
        <v>10655</v>
      </c>
      <c r="J1887" s="25"/>
      <c r="K1887" s="26"/>
    </row>
    <row r="1888" spans="2:11" s="196" customFormat="1" ht="15" customHeight="1" x14ac:dyDescent="0.3">
      <c r="B1888" s="193" t="s">
        <v>10297</v>
      </c>
      <c r="C1888" s="183">
        <v>0</v>
      </c>
      <c r="D1888" s="184">
        <v>3729.88</v>
      </c>
      <c r="E1888" s="183">
        <f t="shared" si="135"/>
        <v>27088626.488000002</v>
      </c>
      <c r="F1888" s="194">
        <v>45107</v>
      </c>
      <c r="G1888" s="195" t="str">
        <f t="shared" si="131"/>
        <v>VIGENTE</v>
      </c>
      <c r="H1888" s="195" t="s">
        <v>10674</v>
      </c>
      <c r="I1888" s="248" t="s">
        <v>10655</v>
      </c>
      <c r="J1888" s="25"/>
      <c r="K1888" s="26"/>
    </row>
    <row r="1889" spans="2:11" s="196" customFormat="1" ht="15" customHeight="1" x14ac:dyDescent="0.3">
      <c r="B1889" s="193" t="s">
        <v>10297</v>
      </c>
      <c r="C1889" s="183">
        <v>0</v>
      </c>
      <c r="D1889" s="184">
        <v>1598.52</v>
      </c>
      <c r="E1889" s="183">
        <f t="shared" si="135"/>
        <v>11609411.352</v>
      </c>
      <c r="F1889" s="194">
        <v>45015</v>
      </c>
      <c r="G1889" s="195" t="str">
        <f t="shared" si="131"/>
        <v>VENCIDO</v>
      </c>
      <c r="H1889" s="195" t="s">
        <v>10674</v>
      </c>
      <c r="I1889" s="248" t="s">
        <v>10655</v>
      </c>
      <c r="J1889" s="25"/>
      <c r="K1889" s="26"/>
    </row>
    <row r="1890" spans="2:11" s="196" customFormat="1" ht="15" customHeight="1" x14ac:dyDescent="0.3">
      <c r="B1890" s="193" t="s">
        <v>10297</v>
      </c>
      <c r="C1890" s="183">
        <v>1037000</v>
      </c>
      <c r="D1890" s="184">
        <v>0</v>
      </c>
      <c r="E1890" s="183">
        <f>+C1890</f>
        <v>1037000</v>
      </c>
      <c r="F1890" s="194">
        <v>44890</v>
      </c>
      <c r="G1890" s="195" t="str">
        <f t="shared" si="131"/>
        <v>VENCIDO</v>
      </c>
      <c r="H1890" s="195" t="s">
        <v>10674</v>
      </c>
      <c r="I1890" s="248" t="s">
        <v>10657</v>
      </c>
      <c r="J1890" s="25"/>
      <c r="K1890" s="26"/>
    </row>
    <row r="1891" spans="2:11" s="196" customFormat="1" ht="15" customHeight="1" x14ac:dyDescent="0.3">
      <c r="B1891" s="193" t="s">
        <v>10298</v>
      </c>
      <c r="C1891" s="183">
        <v>6342107</v>
      </c>
      <c r="D1891" s="184">
        <v>0</v>
      </c>
      <c r="E1891" s="183">
        <f>+C1891</f>
        <v>6342107</v>
      </c>
      <c r="F1891" s="194">
        <v>44507</v>
      </c>
      <c r="G1891" s="195" t="str">
        <f t="shared" si="131"/>
        <v>VENCIDO</v>
      </c>
      <c r="H1891" s="195" t="s">
        <v>10674</v>
      </c>
      <c r="I1891" s="248" t="s">
        <v>10657</v>
      </c>
      <c r="J1891" s="25"/>
      <c r="K1891" s="26"/>
    </row>
    <row r="1892" spans="2:11" s="196" customFormat="1" ht="15" customHeight="1" x14ac:dyDescent="0.3">
      <c r="B1892" s="193" t="s">
        <v>10299</v>
      </c>
      <c r="C1892" s="183">
        <v>0</v>
      </c>
      <c r="D1892" s="184">
        <v>6401.52</v>
      </c>
      <c r="E1892" s="183">
        <f t="shared" ref="E1892:E1909" si="136">+D1892*$C$7</f>
        <v>46491679.152000003</v>
      </c>
      <c r="F1892" s="194">
        <v>44985</v>
      </c>
      <c r="G1892" s="195" t="str">
        <f t="shared" si="131"/>
        <v>VENCIDO</v>
      </c>
      <c r="H1892" s="195" t="s">
        <v>10674</v>
      </c>
      <c r="I1892" s="248" t="s">
        <v>10655</v>
      </c>
      <c r="J1892" s="25"/>
      <c r="K1892" s="26"/>
    </row>
    <row r="1893" spans="2:11" s="196" customFormat="1" ht="15" customHeight="1" x14ac:dyDescent="0.3">
      <c r="B1893" s="193" t="s">
        <v>10299</v>
      </c>
      <c r="C1893" s="183">
        <v>0</v>
      </c>
      <c r="D1893" s="184">
        <v>3510.6</v>
      </c>
      <c r="E1893" s="183">
        <f t="shared" si="136"/>
        <v>25496083.560000002</v>
      </c>
      <c r="F1893" s="194">
        <v>44985</v>
      </c>
      <c r="G1893" s="195" t="str">
        <f t="shared" si="131"/>
        <v>VENCIDO</v>
      </c>
      <c r="H1893" s="195" t="s">
        <v>10674</v>
      </c>
      <c r="I1893" s="248" t="s">
        <v>10655</v>
      </c>
      <c r="J1893" s="25"/>
      <c r="K1893" s="26"/>
    </row>
    <row r="1894" spans="2:11" s="196" customFormat="1" ht="15" customHeight="1" x14ac:dyDescent="0.3">
      <c r="B1894" s="193" t="s">
        <v>10299</v>
      </c>
      <c r="C1894" s="183">
        <v>0</v>
      </c>
      <c r="D1894" s="184">
        <v>4458.21</v>
      </c>
      <c r="E1894" s="183">
        <f t="shared" si="136"/>
        <v>32378195.946000002</v>
      </c>
      <c r="F1894" s="194">
        <v>45015</v>
      </c>
      <c r="G1894" s="195" t="str">
        <f t="shared" si="131"/>
        <v>VENCIDO</v>
      </c>
      <c r="H1894" s="195" t="s">
        <v>10674</v>
      </c>
      <c r="I1894" s="248" t="s">
        <v>10655</v>
      </c>
      <c r="J1894" s="25"/>
      <c r="K1894" s="26"/>
    </row>
    <row r="1895" spans="2:11" s="196" customFormat="1" ht="15" customHeight="1" x14ac:dyDescent="0.3">
      <c r="B1895" s="193" t="s">
        <v>10299</v>
      </c>
      <c r="C1895" s="183">
        <v>0</v>
      </c>
      <c r="D1895" s="184">
        <v>15023.94</v>
      </c>
      <c r="E1895" s="183">
        <f t="shared" si="136"/>
        <v>109112866.64400001</v>
      </c>
      <c r="F1895" s="194">
        <v>45015</v>
      </c>
      <c r="G1895" s="195" t="str">
        <f t="shared" si="131"/>
        <v>VENCIDO</v>
      </c>
      <c r="H1895" s="195" t="s">
        <v>10674</v>
      </c>
      <c r="I1895" s="248" t="s">
        <v>10655</v>
      </c>
      <c r="J1895" s="25"/>
      <c r="K1895" s="26"/>
    </row>
    <row r="1896" spans="2:11" s="196" customFormat="1" ht="15" customHeight="1" x14ac:dyDescent="0.3">
      <c r="B1896" s="193" t="s">
        <v>10299</v>
      </c>
      <c r="C1896" s="183">
        <v>0</v>
      </c>
      <c r="D1896" s="184">
        <v>4573.0200000000004</v>
      </c>
      <c r="E1896" s="183">
        <f t="shared" si="136"/>
        <v>33212015.052000005</v>
      </c>
      <c r="F1896" s="194">
        <v>45015</v>
      </c>
      <c r="G1896" s="195" t="str">
        <f t="shared" si="131"/>
        <v>VENCIDO</v>
      </c>
      <c r="H1896" s="195" t="s">
        <v>10674</v>
      </c>
      <c r="I1896" s="248" t="s">
        <v>10655</v>
      </c>
      <c r="J1896" s="25"/>
      <c r="K1896" s="26"/>
    </row>
    <row r="1897" spans="2:11" s="196" customFormat="1" ht="15" customHeight="1" x14ac:dyDescent="0.3">
      <c r="B1897" s="193" t="s">
        <v>10299</v>
      </c>
      <c r="C1897" s="183">
        <v>0</v>
      </c>
      <c r="D1897" s="184">
        <v>24008.76</v>
      </c>
      <c r="E1897" s="183">
        <f t="shared" si="136"/>
        <v>174366020.37599999</v>
      </c>
      <c r="F1897" s="194">
        <v>44998</v>
      </c>
      <c r="G1897" s="195" t="str">
        <f t="shared" si="131"/>
        <v>VENCIDO</v>
      </c>
      <c r="H1897" s="195" t="s">
        <v>10674</v>
      </c>
      <c r="I1897" s="248" t="s">
        <v>10655</v>
      </c>
      <c r="J1897" s="25"/>
      <c r="K1897" s="26"/>
    </row>
    <row r="1898" spans="2:11" s="196" customFormat="1" ht="15" customHeight="1" x14ac:dyDescent="0.3">
      <c r="B1898" s="193" t="s">
        <v>10299</v>
      </c>
      <c r="C1898" s="183">
        <v>0</v>
      </c>
      <c r="D1898" s="184">
        <v>1176</v>
      </c>
      <c r="E1898" s="183">
        <f t="shared" si="136"/>
        <v>8540817.5999999996</v>
      </c>
      <c r="F1898" s="194">
        <v>45199</v>
      </c>
      <c r="G1898" s="195" t="str">
        <f t="shared" si="131"/>
        <v>VIGENTE</v>
      </c>
      <c r="H1898" s="195" t="s">
        <v>10674</v>
      </c>
      <c r="I1898" s="248" t="s">
        <v>10655</v>
      </c>
      <c r="J1898" s="25"/>
      <c r="K1898" s="26"/>
    </row>
    <row r="1899" spans="2:11" s="196" customFormat="1" ht="15" customHeight="1" x14ac:dyDescent="0.3">
      <c r="B1899" s="193" t="s">
        <v>10299</v>
      </c>
      <c r="C1899" s="183">
        <v>0</v>
      </c>
      <c r="D1899" s="184">
        <v>504</v>
      </c>
      <c r="E1899" s="183">
        <f t="shared" si="136"/>
        <v>3660350.4000000004</v>
      </c>
      <c r="F1899" s="194">
        <v>45016</v>
      </c>
      <c r="G1899" s="195" t="str">
        <f t="shared" si="131"/>
        <v>VENCIDO</v>
      </c>
      <c r="H1899" s="195" t="s">
        <v>10674</v>
      </c>
      <c r="I1899" s="248" t="s">
        <v>10655</v>
      </c>
      <c r="J1899" s="25"/>
      <c r="K1899" s="26"/>
    </row>
    <row r="1900" spans="2:11" s="196" customFormat="1" ht="15" customHeight="1" x14ac:dyDescent="0.3">
      <c r="B1900" s="193" t="s">
        <v>10299</v>
      </c>
      <c r="C1900" s="183">
        <v>0</v>
      </c>
      <c r="D1900" s="184">
        <v>22801.8</v>
      </c>
      <c r="E1900" s="183">
        <f t="shared" si="136"/>
        <v>165600352.68000001</v>
      </c>
      <c r="F1900" s="194">
        <v>45026</v>
      </c>
      <c r="G1900" s="195" t="str">
        <f t="shared" si="131"/>
        <v>VENCIDO</v>
      </c>
      <c r="H1900" s="195" t="s">
        <v>10674</v>
      </c>
      <c r="I1900" s="248" t="s">
        <v>10655</v>
      </c>
      <c r="J1900" s="25"/>
      <c r="K1900" s="26"/>
    </row>
    <row r="1901" spans="2:11" s="196" customFormat="1" ht="15" customHeight="1" x14ac:dyDescent="0.3">
      <c r="B1901" s="193" t="s">
        <v>10299</v>
      </c>
      <c r="C1901" s="183">
        <v>0</v>
      </c>
      <c r="D1901" s="184">
        <v>5107.51</v>
      </c>
      <c r="E1901" s="183">
        <f t="shared" si="136"/>
        <v>37093802.126000002</v>
      </c>
      <c r="F1901" s="194">
        <v>45061</v>
      </c>
      <c r="G1901" s="195" t="str">
        <f t="shared" si="131"/>
        <v>VENCIDO</v>
      </c>
      <c r="H1901" s="195" t="s">
        <v>10674</v>
      </c>
      <c r="I1901" s="248" t="s">
        <v>10655</v>
      </c>
      <c r="J1901" s="25"/>
      <c r="K1901" s="26"/>
    </row>
    <row r="1902" spans="2:11" s="196" customFormat="1" ht="15" customHeight="1" x14ac:dyDescent="0.3">
      <c r="B1902" s="193" t="s">
        <v>10299</v>
      </c>
      <c r="C1902" s="183">
        <v>0</v>
      </c>
      <c r="D1902" s="184">
        <v>815.25</v>
      </c>
      <c r="E1902" s="183">
        <f t="shared" si="136"/>
        <v>5920834.6500000004</v>
      </c>
      <c r="F1902" s="194">
        <v>45077</v>
      </c>
      <c r="G1902" s="195" t="str">
        <f t="shared" si="131"/>
        <v>VENCIDO</v>
      </c>
      <c r="H1902" s="195" t="s">
        <v>10674</v>
      </c>
      <c r="I1902" s="248" t="s">
        <v>10655</v>
      </c>
      <c r="J1902" s="25"/>
      <c r="K1902" s="26"/>
    </row>
    <row r="1903" spans="2:11" s="196" customFormat="1" ht="15" customHeight="1" x14ac:dyDescent="0.3">
      <c r="B1903" s="193" t="s">
        <v>10299</v>
      </c>
      <c r="C1903" s="183">
        <v>0</v>
      </c>
      <c r="D1903" s="184">
        <v>1902.25</v>
      </c>
      <c r="E1903" s="183">
        <f t="shared" si="136"/>
        <v>13815280.850000001</v>
      </c>
      <c r="F1903" s="194">
        <v>45350</v>
      </c>
      <c r="G1903" s="195" t="str">
        <f t="shared" si="131"/>
        <v>VIGENTE</v>
      </c>
      <c r="H1903" s="195" t="s">
        <v>10674</v>
      </c>
      <c r="I1903" s="248" t="s">
        <v>10655</v>
      </c>
      <c r="J1903" s="25"/>
      <c r="K1903" s="26"/>
    </row>
    <row r="1904" spans="2:11" s="196" customFormat="1" ht="15" customHeight="1" x14ac:dyDescent="0.3">
      <c r="B1904" s="193" t="s">
        <v>10299</v>
      </c>
      <c r="C1904" s="183">
        <v>0</v>
      </c>
      <c r="D1904" s="184">
        <v>5000.18</v>
      </c>
      <c r="E1904" s="183">
        <f t="shared" si="136"/>
        <v>36314307.268000007</v>
      </c>
      <c r="F1904" s="194">
        <v>45070</v>
      </c>
      <c r="G1904" s="195" t="str">
        <f t="shared" si="131"/>
        <v>VENCIDO</v>
      </c>
      <c r="H1904" s="195" t="s">
        <v>10674</v>
      </c>
      <c r="I1904" s="248" t="s">
        <v>10655</v>
      </c>
      <c r="J1904" s="25"/>
      <c r="K1904" s="26"/>
    </row>
    <row r="1905" spans="2:11" s="196" customFormat="1" ht="15" customHeight="1" x14ac:dyDescent="0.3">
      <c r="B1905" s="193" t="s">
        <v>10299</v>
      </c>
      <c r="C1905" s="183">
        <v>0</v>
      </c>
      <c r="D1905" s="184">
        <v>8026.2</v>
      </c>
      <c r="E1905" s="183">
        <f t="shared" si="136"/>
        <v>58291080.120000005</v>
      </c>
      <c r="F1905" s="194">
        <v>45103</v>
      </c>
      <c r="G1905" s="195" t="str">
        <f t="shared" si="131"/>
        <v>VENCIDO</v>
      </c>
      <c r="H1905" s="195" t="s">
        <v>10674</v>
      </c>
      <c r="I1905" s="248" t="s">
        <v>10655</v>
      </c>
      <c r="J1905" s="25"/>
      <c r="K1905" s="26"/>
    </row>
    <row r="1906" spans="2:11" s="196" customFormat="1" ht="15" customHeight="1" x14ac:dyDescent="0.3">
      <c r="B1906" s="193" t="s">
        <v>10299</v>
      </c>
      <c r="C1906" s="183">
        <v>0</v>
      </c>
      <c r="D1906" s="184">
        <v>851.88</v>
      </c>
      <c r="E1906" s="183">
        <f t="shared" si="136"/>
        <v>6186863.6880000001</v>
      </c>
      <c r="F1906" s="194">
        <v>45107</v>
      </c>
      <c r="G1906" s="195" t="str">
        <f t="shared" si="131"/>
        <v>VIGENTE</v>
      </c>
      <c r="H1906" s="195" t="s">
        <v>10674</v>
      </c>
      <c r="I1906" s="248" t="s">
        <v>10655</v>
      </c>
      <c r="J1906" s="25"/>
      <c r="K1906" s="26"/>
    </row>
    <row r="1907" spans="2:11" s="196" customFormat="1" ht="15" customHeight="1" x14ac:dyDescent="0.3">
      <c r="B1907" s="193" t="s">
        <v>10299</v>
      </c>
      <c r="C1907" s="183">
        <v>0</v>
      </c>
      <c r="D1907" s="184">
        <v>1987.74</v>
      </c>
      <c r="E1907" s="183">
        <f t="shared" si="136"/>
        <v>14436160.524</v>
      </c>
      <c r="F1907" s="194">
        <v>45350</v>
      </c>
      <c r="G1907" s="195" t="str">
        <f t="shared" si="131"/>
        <v>VIGENTE</v>
      </c>
      <c r="H1907" s="195" t="s">
        <v>10674</v>
      </c>
      <c r="I1907" s="248" t="s">
        <v>10655</v>
      </c>
      <c r="J1907" s="25"/>
      <c r="K1907" s="26"/>
    </row>
    <row r="1908" spans="2:11" s="196" customFormat="1" ht="15" customHeight="1" x14ac:dyDescent="0.3">
      <c r="B1908" s="193" t="s">
        <v>10300</v>
      </c>
      <c r="C1908" s="183">
        <v>0</v>
      </c>
      <c r="D1908" s="184">
        <v>4429.99</v>
      </c>
      <c r="E1908" s="183">
        <f t="shared" si="136"/>
        <v>32173245.374000002</v>
      </c>
      <c r="F1908" s="194">
        <v>44591</v>
      </c>
      <c r="G1908" s="195" t="str">
        <f t="shared" si="131"/>
        <v>VENCIDO</v>
      </c>
      <c r="H1908" s="195" t="s">
        <v>10674</v>
      </c>
      <c r="I1908" s="248" t="s">
        <v>10655</v>
      </c>
      <c r="J1908" s="25"/>
      <c r="K1908" s="26"/>
    </row>
    <row r="1909" spans="2:11" s="196" customFormat="1" ht="15" customHeight="1" x14ac:dyDescent="0.3">
      <c r="B1909" s="193" t="s">
        <v>10301</v>
      </c>
      <c r="C1909" s="183">
        <v>0</v>
      </c>
      <c r="D1909" s="184">
        <v>898.91</v>
      </c>
      <c r="E1909" s="183">
        <f t="shared" si="136"/>
        <v>6528423.7659999998</v>
      </c>
      <c r="F1909" s="194">
        <v>44621</v>
      </c>
      <c r="G1909" s="195" t="str">
        <f t="shared" si="131"/>
        <v>VENCIDO</v>
      </c>
      <c r="H1909" s="195" t="s">
        <v>10674</v>
      </c>
      <c r="I1909" s="248" t="s">
        <v>10655</v>
      </c>
      <c r="J1909" s="25"/>
      <c r="K1909" s="26"/>
    </row>
    <row r="1910" spans="2:11" s="196" customFormat="1" ht="15" customHeight="1" x14ac:dyDescent="0.3">
      <c r="B1910" s="193" t="s">
        <v>10302</v>
      </c>
      <c r="C1910" s="183">
        <v>20160000</v>
      </c>
      <c r="D1910" s="184">
        <v>0</v>
      </c>
      <c r="E1910" s="183">
        <f t="shared" ref="E1910:E1916" si="137">+C1910</f>
        <v>20160000</v>
      </c>
      <c r="F1910" s="194">
        <v>45086</v>
      </c>
      <c r="G1910" s="195" t="str">
        <f t="shared" si="131"/>
        <v>VENCIDO</v>
      </c>
      <c r="H1910" s="195" t="s">
        <v>10674</v>
      </c>
      <c r="I1910" s="248" t="s">
        <v>10657</v>
      </c>
      <c r="J1910" s="25"/>
      <c r="K1910" s="26"/>
    </row>
    <row r="1911" spans="2:11" s="196" customFormat="1" ht="15" customHeight="1" x14ac:dyDescent="0.3">
      <c r="B1911" s="193" t="s">
        <v>10302</v>
      </c>
      <c r="C1911" s="183">
        <v>1000000</v>
      </c>
      <c r="D1911" s="184">
        <v>0</v>
      </c>
      <c r="E1911" s="183">
        <f t="shared" si="137"/>
        <v>1000000</v>
      </c>
      <c r="F1911" s="194">
        <v>45088</v>
      </c>
      <c r="G1911" s="195" t="str">
        <f t="shared" si="131"/>
        <v>VENCIDO</v>
      </c>
      <c r="H1911" s="195" t="s">
        <v>10674</v>
      </c>
      <c r="I1911" s="248" t="s">
        <v>10657</v>
      </c>
      <c r="J1911" s="25"/>
      <c r="K1911" s="26"/>
    </row>
    <row r="1912" spans="2:11" s="196" customFormat="1" ht="15" customHeight="1" x14ac:dyDescent="0.3">
      <c r="B1912" s="193" t="s">
        <v>10302</v>
      </c>
      <c r="C1912" s="183">
        <v>10238000</v>
      </c>
      <c r="D1912" s="184">
        <v>0</v>
      </c>
      <c r="E1912" s="183">
        <f t="shared" si="137"/>
        <v>10238000</v>
      </c>
      <c r="F1912" s="194">
        <v>45107</v>
      </c>
      <c r="G1912" s="195" t="str">
        <f t="shared" si="131"/>
        <v>VIGENTE</v>
      </c>
      <c r="H1912" s="195" t="s">
        <v>10674</v>
      </c>
      <c r="I1912" s="248" t="s">
        <v>10657</v>
      </c>
      <c r="J1912" s="25"/>
      <c r="K1912" s="26"/>
    </row>
    <row r="1913" spans="2:11" s="196" customFormat="1" ht="15" customHeight="1" x14ac:dyDescent="0.3">
      <c r="B1913" s="193" t="s">
        <v>10302</v>
      </c>
      <c r="C1913" s="183">
        <v>61900000</v>
      </c>
      <c r="D1913" s="184">
        <v>0</v>
      </c>
      <c r="E1913" s="183">
        <f t="shared" si="137"/>
        <v>61900000</v>
      </c>
      <c r="F1913" s="194">
        <v>45109</v>
      </c>
      <c r="G1913" s="195" t="str">
        <f t="shared" si="131"/>
        <v>VIGENTE</v>
      </c>
      <c r="H1913" s="195" t="s">
        <v>10674</v>
      </c>
      <c r="I1913" s="248" t="s">
        <v>10657</v>
      </c>
      <c r="J1913" s="25"/>
      <c r="K1913" s="26"/>
    </row>
    <row r="1914" spans="2:11" s="196" customFormat="1" ht="15" customHeight="1" x14ac:dyDescent="0.3">
      <c r="B1914" s="193" t="s">
        <v>10302</v>
      </c>
      <c r="C1914" s="183">
        <v>11200000</v>
      </c>
      <c r="D1914" s="184">
        <v>0</v>
      </c>
      <c r="E1914" s="183">
        <f t="shared" si="137"/>
        <v>11200000</v>
      </c>
      <c r="F1914" s="194">
        <v>45109</v>
      </c>
      <c r="G1914" s="195" t="str">
        <f t="shared" si="131"/>
        <v>VIGENTE</v>
      </c>
      <c r="H1914" s="195" t="s">
        <v>10674</v>
      </c>
      <c r="I1914" s="248" t="s">
        <v>10657</v>
      </c>
      <c r="J1914" s="25"/>
      <c r="K1914" s="26"/>
    </row>
    <row r="1915" spans="2:11" s="196" customFormat="1" ht="15" customHeight="1" x14ac:dyDescent="0.3">
      <c r="B1915" s="193" t="s">
        <v>10302</v>
      </c>
      <c r="C1915" s="183">
        <v>240000</v>
      </c>
      <c r="D1915" s="184">
        <v>0</v>
      </c>
      <c r="E1915" s="183">
        <f t="shared" si="137"/>
        <v>240000</v>
      </c>
      <c r="F1915" s="194">
        <v>45115</v>
      </c>
      <c r="G1915" s="195" t="str">
        <f t="shared" si="131"/>
        <v>VIGENTE</v>
      </c>
      <c r="H1915" s="195" t="s">
        <v>10674</v>
      </c>
      <c r="I1915" s="248" t="s">
        <v>10657</v>
      </c>
      <c r="J1915" s="25"/>
      <c r="K1915" s="26"/>
    </row>
    <row r="1916" spans="2:11" s="196" customFormat="1" ht="15" customHeight="1" x14ac:dyDescent="0.3">
      <c r="B1916" s="193" t="s">
        <v>10302</v>
      </c>
      <c r="C1916" s="183">
        <v>600000</v>
      </c>
      <c r="D1916" s="184">
        <v>0</v>
      </c>
      <c r="E1916" s="183">
        <f t="shared" si="137"/>
        <v>600000</v>
      </c>
      <c r="F1916" s="194">
        <v>45115</v>
      </c>
      <c r="G1916" s="195" t="str">
        <f t="shared" si="131"/>
        <v>VIGENTE</v>
      </c>
      <c r="H1916" s="195" t="s">
        <v>10674</v>
      </c>
      <c r="I1916" s="248" t="s">
        <v>10657</v>
      </c>
      <c r="J1916" s="25"/>
      <c r="K1916" s="26"/>
    </row>
    <row r="1917" spans="2:11" s="196" customFormat="1" ht="15" customHeight="1" x14ac:dyDescent="0.3">
      <c r="B1917" s="193" t="s">
        <v>10303</v>
      </c>
      <c r="C1917" s="183">
        <v>0</v>
      </c>
      <c r="D1917" s="184">
        <v>4023.18</v>
      </c>
      <c r="E1917" s="183">
        <f t="shared" ref="E1917:E1921" si="138">+D1917*$C$7</f>
        <v>29218747.068</v>
      </c>
      <c r="F1917" s="194">
        <v>44945</v>
      </c>
      <c r="G1917" s="195" t="str">
        <f t="shared" si="131"/>
        <v>VENCIDO</v>
      </c>
      <c r="H1917" s="195" t="s">
        <v>10674</v>
      </c>
      <c r="I1917" s="248" t="s">
        <v>10655</v>
      </c>
      <c r="J1917" s="25"/>
      <c r="K1917" s="26"/>
    </row>
    <row r="1918" spans="2:11" s="196" customFormat="1" ht="15" customHeight="1" x14ac:dyDescent="0.3">
      <c r="B1918" s="193" t="s">
        <v>10303</v>
      </c>
      <c r="C1918" s="183">
        <v>0</v>
      </c>
      <c r="D1918" s="184">
        <v>438.48</v>
      </c>
      <c r="E1918" s="183">
        <f t="shared" si="138"/>
        <v>3184504.8480000002</v>
      </c>
      <c r="F1918" s="194">
        <v>44945</v>
      </c>
      <c r="G1918" s="195" t="str">
        <f t="shared" si="131"/>
        <v>VENCIDO</v>
      </c>
      <c r="H1918" s="195" t="s">
        <v>10674</v>
      </c>
      <c r="I1918" s="248" t="s">
        <v>10655</v>
      </c>
      <c r="J1918" s="25"/>
      <c r="K1918" s="26"/>
    </row>
    <row r="1919" spans="2:11" s="196" customFormat="1" ht="15" customHeight="1" x14ac:dyDescent="0.3">
      <c r="B1919" s="193" t="s">
        <v>10303</v>
      </c>
      <c r="C1919" s="183">
        <v>0</v>
      </c>
      <c r="D1919" s="184">
        <v>4023.18</v>
      </c>
      <c r="E1919" s="183">
        <f t="shared" si="138"/>
        <v>29218747.068</v>
      </c>
      <c r="F1919" s="194">
        <v>45064</v>
      </c>
      <c r="G1919" s="195" t="str">
        <f t="shared" si="131"/>
        <v>VENCIDO</v>
      </c>
      <c r="H1919" s="195" t="s">
        <v>10674</v>
      </c>
      <c r="I1919" s="248" t="s">
        <v>10655</v>
      </c>
      <c r="J1919" s="25"/>
      <c r="K1919" s="26"/>
    </row>
    <row r="1920" spans="2:11" s="196" customFormat="1" ht="15" customHeight="1" x14ac:dyDescent="0.3">
      <c r="B1920" s="193" t="s">
        <v>10303</v>
      </c>
      <c r="C1920" s="183">
        <v>0</v>
      </c>
      <c r="D1920" s="184">
        <v>438.48</v>
      </c>
      <c r="E1920" s="183">
        <f t="shared" si="138"/>
        <v>3184504.8480000002</v>
      </c>
      <c r="F1920" s="194">
        <v>45064</v>
      </c>
      <c r="G1920" s="195" t="str">
        <f t="shared" si="131"/>
        <v>VENCIDO</v>
      </c>
      <c r="H1920" s="195" t="s">
        <v>10674</v>
      </c>
      <c r="I1920" s="248" t="s">
        <v>10655</v>
      </c>
      <c r="J1920" s="25"/>
      <c r="K1920" s="26"/>
    </row>
    <row r="1921" spans="2:11" s="196" customFormat="1" ht="15" customHeight="1" x14ac:dyDescent="0.3">
      <c r="B1921" s="193" t="s">
        <v>10303</v>
      </c>
      <c r="C1921" s="183">
        <v>0</v>
      </c>
      <c r="D1921" s="184">
        <v>21701.68</v>
      </c>
      <c r="E1921" s="183">
        <f t="shared" si="138"/>
        <v>157610621.16800001</v>
      </c>
      <c r="F1921" s="194">
        <v>45095</v>
      </c>
      <c r="G1921" s="195" t="str">
        <f t="shared" si="131"/>
        <v>VENCIDO</v>
      </c>
      <c r="H1921" s="195" t="s">
        <v>10674</v>
      </c>
      <c r="I1921" s="248" t="s">
        <v>10655</v>
      </c>
      <c r="J1921" s="25"/>
      <c r="K1921" s="26"/>
    </row>
    <row r="1922" spans="2:11" s="196" customFormat="1" ht="15" customHeight="1" x14ac:dyDescent="0.3">
      <c r="B1922" s="193" t="s">
        <v>10303</v>
      </c>
      <c r="C1922" s="183">
        <v>8257840</v>
      </c>
      <c r="D1922" s="184">
        <v>0</v>
      </c>
      <c r="E1922" s="183">
        <f>+C1922</f>
        <v>8257840</v>
      </c>
      <c r="F1922" s="194">
        <v>44561</v>
      </c>
      <c r="G1922" s="195" t="str">
        <f t="shared" si="131"/>
        <v>VENCIDO</v>
      </c>
      <c r="H1922" s="195" t="s">
        <v>10674</v>
      </c>
      <c r="I1922" s="248" t="s">
        <v>10658</v>
      </c>
      <c r="J1922" s="25"/>
      <c r="K1922" s="26"/>
    </row>
    <row r="1923" spans="2:11" s="196" customFormat="1" ht="15" customHeight="1" x14ac:dyDescent="0.3">
      <c r="B1923" s="193" t="s">
        <v>10303</v>
      </c>
      <c r="C1923" s="183">
        <v>8337810</v>
      </c>
      <c r="D1923" s="184">
        <v>0</v>
      </c>
      <c r="E1923" s="183">
        <f t="shared" ref="E1923:E1932" si="139">+C1923</f>
        <v>8337810</v>
      </c>
      <c r="F1923" s="194">
        <v>44939</v>
      </c>
      <c r="G1923" s="195" t="str">
        <f t="shared" si="131"/>
        <v>VENCIDO</v>
      </c>
      <c r="H1923" s="195" t="s">
        <v>10674</v>
      </c>
      <c r="I1923" s="248" t="s">
        <v>10657</v>
      </c>
      <c r="J1923" s="25"/>
      <c r="K1923" s="26"/>
    </row>
    <row r="1924" spans="2:11" s="196" customFormat="1" ht="15" customHeight="1" x14ac:dyDescent="0.3">
      <c r="B1924" s="193" t="s">
        <v>10303</v>
      </c>
      <c r="C1924" s="183">
        <v>8337810</v>
      </c>
      <c r="D1924" s="184">
        <v>0</v>
      </c>
      <c r="E1924" s="183">
        <f t="shared" si="139"/>
        <v>8337810</v>
      </c>
      <c r="F1924" s="194">
        <v>44939</v>
      </c>
      <c r="G1924" s="195" t="str">
        <f t="shared" si="131"/>
        <v>VENCIDO</v>
      </c>
      <c r="H1924" s="195" t="s">
        <v>10674</v>
      </c>
      <c r="I1924" s="248" t="s">
        <v>10657</v>
      </c>
      <c r="J1924" s="25"/>
      <c r="K1924" s="26"/>
    </row>
    <row r="1925" spans="2:11" s="196" customFormat="1" ht="15" customHeight="1" x14ac:dyDescent="0.3">
      <c r="B1925" s="193" t="s">
        <v>10303</v>
      </c>
      <c r="C1925" s="183">
        <v>4547697</v>
      </c>
      <c r="D1925" s="184">
        <v>0</v>
      </c>
      <c r="E1925" s="183">
        <f t="shared" si="139"/>
        <v>4547697</v>
      </c>
      <c r="F1925" s="194">
        <v>44945</v>
      </c>
      <c r="G1925" s="195" t="str">
        <f t="shared" si="131"/>
        <v>VENCIDO</v>
      </c>
      <c r="H1925" s="195" t="s">
        <v>10674</v>
      </c>
      <c r="I1925" s="248" t="s">
        <v>10657</v>
      </c>
      <c r="J1925" s="25"/>
      <c r="K1925" s="26"/>
    </row>
    <row r="1926" spans="2:11" s="196" customFormat="1" ht="15" customHeight="1" x14ac:dyDescent="0.3">
      <c r="B1926" s="193" t="s">
        <v>10303</v>
      </c>
      <c r="C1926" s="183">
        <v>8337810</v>
      </c>
      <c r="D1926" s="184">
        <v>0</v>
      </c>
      <c r="E1926" s="183">
        <f t="shared" si="139"/>
        <v>8337810</v>
      </c>
      <c r="F1926" s="194">
        <v>45047</v>
      </c>
      <c r="G1926" s="195" t="str">
        <f t="shared" si="131"/>
        <v>VENCIDO</v>
      </c>
      <c r="H1926" s="195" t="s">
        <v>10674</v>
      </c>
      <c r="I1926" s="248" t="s">
        <v>10657</v>
      </c>
      <c r="J1926" s="25"/>
      <c r="K1926" s="26"/>
    </row>
    <row r="1927" spans="2:11" s="196" customFormat="1" ht="15" customHeight="1" x14ac:dyDescent="0.3">
      <c r="B1927" s="193" t="s">
        <v>10303</v>
      </c>
      <c r="C1927" s="183">
        <v>6866476</v>
      </c>
      <c r="D1927" s="184">
        <v>0</v>
      </c>
      <c r="E1927" s="183">
        <f t="shared" si="139"/>
        <v>6866476</v>
      </c>
      <c r="F1927" s="194">
        <v>45101</v>
      </c>
      <c r="G1927" s="195" t="str">
        <f t="shared" si="131"/>
        <v>VENCIDO</v>
      </c>
      <c r="H1927" s="195" t="s">
        <v>10674</v>
      </c>
      <c r="I1927" s="248" t="s">
        <v>10657</v>
      </c>
      <c r="J1927" s="25"/>
      <c r="K1927" s="26"/>
    </row>
    <row r="1928" spans="2:11" s="196" customFormat="1" ht="15" customHeight="1" x14ac:dyDescent="0.3">
      <c r="B1928" s="193" t="s">
        <v>10304</v>
      </c>
      <c r="C1928" s="183">
        <v>160000</v>
      </c>
      <c r="D1928" s="184">
        <v>0</v>
      </c>
      <c r="E1928" s="183">
        <f t="shared" si="139"/>
        <v>160000</v>
      </c>
      <c r="F1928" s="194">
        <v>44869</v>
      </c>
      <c r="G1928" s="195" t="str">
        <f t="shared" ref="G1928:G1991" si="140">+IF(F1928&gt;=$C$6,"VIGENTE","VENCIDO")</f>
        <v>VENCIDO</v>
      </c>
      <c r="H1928" s="195" t="s">
        <v>10674</v>
      </c>
      <c r="I1928" s="248" t="s">
        <v>10656</v>
      </c>
      <c r="J1928" s="25"/>
      <c r="K1928" s="26"/>
    </row>
    <row r="1929" spans="2:11" s="196" customFormat="1" ht="15" customHeight="1" x14ac:dyDescent="0.3">
      <c r="B1929" s="193" t="s">
        <v>10304</v>
      </c>
      <c r="C1929" s="183">
        <v>272500</v>
      </c>
      <c r="D1929" s="184">
        <v>0</v>
      </c>
      <c r="E1929" s="183">
        <f t="shared" si="139"/>
        <v>272500</v>
      </c>
      <c r="F1929" s="194">
        <v>44929</v>
      </c>
      <c r="G1929" s="195" t="str">
        <f t="shared" si="140"/>
        <v>VENCIDO</v>
      </c>
      <c r="H1929" s="195" t="s">
        <v>10674</v>
      </c>
      <c r="I1929" s="248" t="s">
        <v>10656</v>
      </c>
      <c r="J1929" s="25"/>
      <c r="K1929" s="26"/>
    </row>
    <row r="1930" spans="2:11" s="196" customFormat="1" ht="15" customHeight="1" x14ac:dyDescent="0.3">
      <c r="B1930" s="193" t="s">
        <v>10304</v>
      </c>
      <c r="C1930" s="183">
        <v>58300</v>
      </c>
      <c r="D1930" s="184">
        <v>0</v>
      </c>
      <c r="E1930" s="183">
        <f t="shared" si="139"/>
        <v>58300</v>
      </c>
      <c r="F1930" s="194">
        <v>45038</v>
      </c>
      <c r="G1930" s="195" t="str">
        <f t="shared" si="140"/>
        <v>VENCIDO</v>
      </c>
      <c r="H1930" s="195" t="s">
        <v>10674</v>
      </c>
      <c r="I1930" s="248" t="s">
        <v>10656</v>
      </c>
      <c r="J1930" s="25"/>
      <c r="K1930" s="26"/>
    </row>
    <row r="1931" spans="2:11" s="196" customFormat="1" ht="15" customHeight="1" x14ac:dyDescent="0.3">
      <c r="B1931" s="193" t="s">
        <v>10304</v>
      </c>
      <c r="C1931" s="183">
        <v>180000</v>
      </c>
      <c r="D1931" s="184">
        <v>0</v>
      </c>
      <c r="E1931" s="183">
        <f t="shared" si="139"/>
        <v>180000</v>
      </c>
      <c r="F1931" s="194">
        <v>45056</v>
      </c>
      <c r="G1931" s="195" t="str">
        <f t="shared" si="140"/>
        <v>VENCIDO</v>
      </c>
      <c r="H1931" s="195" t="s">
        <v>10674</v>
      </c>
      <c r="I1931" s="248" t="s">
        <v>10656</v>
      </c>
      <c r="J1931" s="25"/>
      <c r="K1931" s="26"/>
    </row>
    <row r="1932" spans="2:11" s="196" customFormat="1" ht="15" customHeight="1" x14ac:dyDescent="0.3">
      <c r="B1932" s="193" t="s">
        <v>10304</v>
      </c>
      <c r="C1932" s="183">
        <v>29809</v>
      </c>
      <c r="D1932" s="184">
        <v>0</v>
      </c>
      <c r="E1932" s="183">
        <f t="shared" si="139"/>
        <v>29809</v>
      </c>
      <c r="F1932" s="194">
        <v>45091</v>
      </c>
      <c r="G1932" s="195" t="str">
        <f t="shared" si="140"/>
        <v>VENCIDO</v>
      </c>
      <c r="H1932" s="195" t="s">
        <v>10674</v>
      </c>
      <c r="I1932" s="248" t="s">
        <v>10656</v>
      </c>
      <c r="J1932" s="25"/>
      <c r="K1932" s="26"/>
    </row>
    <row r="1933" spans="2:11" s="196" customFormat="1" ht="15" customHeight="1" x14ac:dyDescent="0.3">
      <c r="B1933" s="193" t="s">
        <v>10304</v>
      </c>
      <c r="C1933" s="183">
        <v>1685455</v>
      </c>
      <c r="D1933" s="184">
        <v>0</v>
      </c>
      <c r="E1933" s="183">
        <f>+C1933</f>
        <v>1685455</v>
      </c>
      <c r="F1933" s="194">
        <v>45107</v>
      </c>
      <c r="G1933" s="195" t="str">
        <f t="shared" si="140"/>
        <v>VIGENTE</v>
      </c>
      <c r="H1933" s="195" t="s">
        <v>10674</v>
      </c>
      <c r="I1933" s="248" t="s">
        <v>10659</v>
      </c>
      <c r="J1933" s="25"/>
      <c r="K1933" s="26"/>
    </row>
    <row r="1934" spans="2:11" s="196" customFormat="1" ht="15" customHeight="1" x14ac:dyDescent="0.3">
      <c r="B1934" s="193" t="s">
        <v>10305</v>
      </c>
      <c r="C1934" s="183">
        <v>69585700</v>
      </c>
      <c r="D1934" s="184">
        <v>0</v>
      </c>
      <c r="E1934" s="183">
        <f>+C1934</f>
        <v>69585700</v>
      </c>
      <c r="F1934" s="194">
        <v>45112</v>
      </c>
      <c r="G1934" s="195" t="str">
        <f t="shared" si="140"/>
        <v>VIGENTE</v>
      </c>
      <c r="H1934" s="195" t="s">
        <v>10674</v>
      </c>
      <c r="I1934" s="248" t="s">
        <v>10657</v>
      </c>
      <c r="J1934" s="25"/>
      <c r="K1934" s="26"/>
    </row>
    <row r="1935" spans="2:11" s="196" customFormat="1" ht="15" customHeight="1" x14ac:dyDescent="0.3">
      <c r="B1935" s="193" t="s">
        <v>10306</v>
      </c>
      <c r="C1935" s="183">
        <v>0</v>
      </c>
      <c r="D1935" s="184">
        <v>8500</v>
      </c>
      <c r="E1935" s="183">
        <f t="shared" ref="E1935:E1936" si="141">+D1935*$C$7</f>
        <v>61732100</v>
      </c>
      <c r="F1935" s="194">
        <v>45050</v>
      </c>
      <c r="G1935" s="195" t="str">
        <f t="shared" si="140"/>
        <v>VENCIDO</v>
      </c>
      <c r="H1935" s="195" t="s">
        <v>10674</v>
      </c>
      <c r="I1935" s="248" t="s">
        <v>10655</v>
      </c>
      <c r="J1935" s="25"/>
      <c r="K1935" s="26"/>
    </row>
    <row r="1936" spans="2:11" s="196" customFormat="1" ht="15" customHeight="1" x14ac:dyDescent="0.3">
      <c r="B1936" s="193" t="s">
        <v>10306</v>
      </c>
      <c r="C1936" s="183">
        <v>0</v>
      </c>
      <c r="D1936" s="184">
        <v>2400</v>
      </c>
      <c r="E1936" s="183">
        <f t="shared" si="141"/>
        <v>17430240</v>
      </c>
      <c r="F1936" s="194">
        <v>45050</v>
      </c>
      <c r="G1936" s="195" t="str">
        <f t="shared" si="140"/>
        <v>VENCIDO</v>
      </c>
      <c r="H1936" s="195" t="s">
        <v>10674</v>
      </c>
      <c r="I1936" s="248" t="s">
        <v>10655</v>
      </c>
      <c r="J1936" s="25"/>
      <c r="K1936" s="26"/>
    </row>
    <row r="1937" spans="2:11" s="196" customFormat="1" ht="15" customHeight="1" x14ac:dyDescent="0.3">
      <c r="B1937" s="193" t="s">
        <v>10306</v>
      </c>
      <c r="C1937" s="183">
        <v>3100000</v>
      </c>
      <c r="D1937" s="184">
        <v>0</v>
      </c>
      <c r="E1937" s="183">
        <f>+C1937</f>
        <v>3100000</v>
      </c>
      <c r="F1937" s="194">
        <v>45050</v>
      </c>
      <c r="G1937" s="195" t="str">
        <f t="shared" si="140"/>
        <v>VENCIDO</v>
      </c>
      <c r="H1937" s="195" t="s">
        <v>10674</v>
      </c>
      <c r="I1937" s="248" t="s">
        <v>10657</v>
      </c>
      <c r="J1937" s="25"/>
      <c r="K1937" s="26"/>
    </row>
    <row r="1938" spans="2:11" s="196" customFormat="1" ht="15" customHeight="1" x14ac:dyDescent="0.3">
      <c r="B1938" s="193" t="s">
        <v>10306</v>
      </c>
      <c r="C1938" s="183">
        <v>18483113</v>
      </c>
      <c r="D1938" s="184">
        <v>0</v>
      </c>
      <c r="E1938" s="183">
        <f>+C1938</f>
        <v>18483113</v>
      </c>
      <c r="F1938" s="194">
        <v>45094</v>
      </c>
      <c r="G1938" s="195" t="str">
        <f t="shared" si="140"/>
        <v>VENCIDO</v>
      </c>
      <c r="H1938" s="195" t="s">
        <v>10674</v>
      </c>
      <c r="I1938" s="248" t="s">
        <v>10657</v>
      </c>
      <c r="J1938" s="25"/>
      <c r="K1938" s="26"/>
    </row>
    <row r="1939" spans="2:11" s="196" customFormat="1" ht="15" customHeight="1" x14ac:dyDescent="0.3">
      <c r="B1939" s="193" t="s">
        <v>10307</v>
      </c>
      <c r="C1939" s="183">
        <v>0</v>
      </c>
      <c r="D1939" s="184">
        <v>20000</v>
      </c>
      <c r="E1939" s="183">
        <f t="shared" ref="E1939:E1945" si="142">+D1939*$C$7</f>
        <v>145252000</v>
      </c>
      <c r="F1939" s="194">
        <v>45109</v>
      </c>
      <c r="G1939" s="195" t="str">
        <f t="shared" si="140"/>
        <v>VIGENTE</v>
      </c>
      <c r="H1939" s="195" t="s">
        <v>10674</v>
      </c>
      <c r="I1939" s="248" t="s">
        <v>10661</v>
      </c>
      <c r="J1939" s="25"/>
      <c r="K1939" s="26"/>
    </row>
    <row r="1940" spans="2:11" s="196" customFormat="1" ht="15" customHeight="1" x14ac:dyDescent="0.3">
      <c r="B1940" s="193" t="s">
        <v>10308</v>
      </c>
      <c r="C1940" s="183">
        <v>0</v>
      </c>
      <c r="D1940" s="184">
        <v>12800.64</v>
      </c>
      <c r="E1940" s="183">
        <f t="shared" si="142"/>
        <v>92965928.063999996</v>
      </c>
      <c r="F1940" s="194">
        <v>45107</v>
      </c>
      <c r="G1940" s="195" t="str">
        <f t="shared" si="140"/>
        <v>VIGENTE</v>
      </c>
      <c r="H1940" s="195" t="s">
        <v>10674</v>
      </c>
      <c r="I1940" s="248" t="s">
        <v>10660</v>
      </c>
      <c r="J1940" s="25"/>
      <c r="K1940" s="26"/>
    </row>
    <row r="1941" spans="2:11" s="196" customFormat="1" ht="15" customHeight="1" x14ac:dyDescent="0.3">
      <c r="B1941" s="193" t="s">
        <v>10308</v>
      </c>
      <c r="C1941" s="183">
        <v>0</v>
      </c>
      <c r="D1941" s="184">
        <v>29600.639999999999</v>
      </c>
      <c r="E1941" s="183">
        <f t="shared" si="142"/>
        <v>214977608.06400001</v>
      </c>
      <c r="F1941" s="194">
        <v>45127</v>
      </c>
      <c r="G1941" s="195" t="str">
        <f t="shared" si="140"/>
        <v>VIGENTE</v>
      </c>
      <c r="H1941" s="195" t="s">
        <v>10674</v>
      </c>
      <c r="I1941" s="248" t="s">
        <v>10655</v>
      </c>
      <c r="J1941" s="25"/>
      <c r="K1941" s="26"/>
    </row>
    <row r="1942" spans="2:11" s="196" customFormat="1" ht="15" customHeight="1" x14ac:dyDescent="0.3">
      <c r="B1942" s="193" t="s">
        <v>10308</v>
      </c>
      <c r="C1942" s="183">
        <v>0</v>
      </c>
      <c r="D1942" s="184">
        <v>14800.32</v>
      </c>
      <c r="E1942" s="183">
        <f t="shared" si="142"/>
        <v>107488804.03200001</v>
      </c>
      <c r="F1942" s="194">
        <v>45127</v>
      </c>
      <c r="G1942" s="195" t="str">
        <f t="shared" si="140"/>
        <v>VIGENTE</v>
      </c>
      <c r="H1942" s="195" t="s">
        <v>10674</v>
      </c>
      <c r="I1942" s="248" t="s">
        <v>10655</v>
      </c>
      <c r="J1942" s="25"/>
      <c r="K1942" s="26"/>
    </row>
    <row r="1943" spans="2:11" s="196" customFormat="1" ht="15" customHeight="1" x14ac:dyDescent="0.3">
      <c r="B1943" s="193" t="s">
        <v>10309</v>
      </c>
      <c r="C1943" s="183">
        <v>0</v>
      </c>
      <c r="D1943" s="184">
        <v>1866.48</v>
      </c>
      <c r="E1943" s="183">
        <f t="shared" si="142"/>
        <v>13555497.648</v>
      </c>
      <c r="F1943" s="194">
        <v>45060</v>
      </c>
      <c r="G1943" s="195" t="str">
        <f t="shared" si="140"/>
        <v>VENCIDO</v>
      </c>
      <c r="H1943" s="195" t="s">
        <v>10674</v>
      </c>
      <c r="I1943" s="248" t="s">
        <v>10655</v>
      </c>
      <c r="J1943" s="25"/>
      <c r="K1943" s="26"/>
    </row>
    <row r="1944" spans="2:11" s="196" customFormat="1" ht="15" customHeight="1" x14ac:dyDescent="0.3">
      <c r="B1944" s="193" t="s">
        <v>10309</v>
      </c>
      <c r="C1944" s="183">
        <v>0</v>
      </c>
      <c r="D1944" s="184">
        <v>13083.66</v>
      </c>
      <c r="E1944" s="183">
        <f t="shared" si="142"/>
        <v>95021389.115999997</v>
      </c>
      <c r="F1944" s="194">
        <v>45082</v>
      </c>
      <c r="G1944" s="195" t="str">
        <f t="shared" si="140"/>
        <v>VENCIDO</v>
      </c>
      <c r="H1944" s="195" t="s">
        <v>10674</v>
      </c>
      <c r="I1944" s="248" t="s">
        <v>10655</v>
      </c>
      <c r="J1944" s="25"/>
      <c r="K1944" s="26"/>
    </row>
    <row r="1945" spans="2:11" s="196" customFormat="1" ht="15" customHeight="1" x14ac:dyDescent="0.3">
      <c r="B1945" s="193" t="s">
        <v>10309</v>
      </c>
      <c r="C1945" s="183">
        <v>0</v>
      </c>
      <c r="D1945" s="184">
        <v>11168.94</v>
      </c>
      <c r="E1945" s="183">
        <f t="shared" si="142"/>
        <v>81115543.644000009</v>
      </c>
      <c r="F1945" s="194">
        <v>45076</v>
      </c>
      <c r="G1945" s="195" t="str">
        <f t="shared" si="140"/>
        <v>VENCIDO</v>
      </c>
      <c r="H1945" s="195" t="s">
        <v>10674</v>
      </c>
      <c r="I1945" s="248" t="s">
        <v>10655</v>
      </c>
      <c r="J1945" s="25"/>
      <c r="K1945" s="26"/>
    </row>
    <row r="1946" spans="2:11" s="196" customFormat="1" ht="15" customHeight="1" x14ac:dyDescent="0.3">
      <c r="B1946" s="193" t="s">
        <v>10310</v>
      </c>
      <c r="C1946" s="183">
        <v>100000</v>
      </c>
      <c r="D1946" s="184">
        <v>0</v>
      </c>
      <c r="E1946" s="183">
        <f t="shared" ref="E1946:E1964" si="143">+C1946</f>
        <v>100000</v>
      </c>
      <c r="F1946" s="194">
        <v>45000</v>
      </c>
      <c r="G1946" s="195" t="str">
        <f t="shared" si="140"/>
        <v>VENCIDO</v>
      </c>
      <c r="H1946" s="195" t="s">
        <v>10674</v>
      </c>
      <c r="I1946" s="248" t="s">
        <v>10656</v>
      </c>
      <c r="J1946" s="25"/>
      <c r="K1946" s="26"/>
    </row>
    <row r="1947" spans="2:11" s="196" customFormat="1" ht="15" customHeight="1" x14ac:dyDescent="0.3">
      <c r="B1947" s="193" t="s">
        <v>10311</v>
      </c>
      <c r="C1947" s="183">
        <v>13164000</v>
      </c>
      <c r="D1947" s="184">
        <v>0</v>
      </c>
      <c r="E1947" s="183">
        <f t="shared" si="143"/>
        <v>13164000</v>
      </c>
      <c r="F1947" s="194">
        <v>45005</v>
      </c>
      <c r="G1947" s="195" t="str">
        <f t="shared" si="140"/>
        <v>VENCIDO</v>
      </c>
      <c r="H1947" s="195" t="s">
        <v>10674</v>
      </c>
      <c r="I1947" s="248" t="s">
        <v>10657</v>
      </c>
      <c r="J1947" s="25"/>
      <c r="K1947" s="26"/>
    </row>
    <row r="1948" spans="2:11" s="196" customFormat="1" ht="15" customHeight="1" x14ac:dyDescent="0.3">
      <c r="B1948" s="193" t="s">
        <v>10311</v>
      </c>
      <c r="C1948" s="183">
        <v>2130000</v>
      </c>
      <c r="D1948" s="184">
        <v>0</v>
      </c>
      <c r="E1948" s="183">
        <f t="shared" si="143"/>
        <v>2130000</v>
      </c>
      <c r="F1948" s="194">
        <v>45005</v>
      </c>
      <c r="G1948" s="195" t="str">
        <f t="shared" si="140"/>
        <v>VENCIDO</v>
      </c>
      <c r="H1948" s="195" t="s">
        <v>10674</v>
      </c>
      <c r="I1948" s="248" t="s">
        <v>10657</v>
      </c>
      <c r="J1948" s="25"/>
      <c r="K1948" s="26"/>
    </row>
    <row r="1949" spans="2:11" s="196" customFormat="1" ht="15" customHeight="1" x14ac:dyDescent="0.3">
      <c r="B1949" s="193" t="s">
        <v>10312</v>
      </c>
      <c r="C1949" s="183">
        <v>850000</v>
      </c>
      <c r="D1949" s="184">
        <v>0</v>
      </c>
      <c r="E1949" s="183">
        <f t="shared" si="143"/>
        <v>850000</v>
      </c>
      <c r="F1949" s="194">
        <v>44925</v>
      </c>
      <c r="G1949" s="195" t="str">
        <f t="shared" si="140"/>
        <v>VENCIDO</v>
      </c>
      <c r="H1949" s="195" t="s">
        <v>10674</v>
      </c>
      <c r="I1949" s="248" t="s">
        <v>10657</v>
      </c>
      <c r="J1949" s="25"/>
      <c r="K1949" s="26"/>
    </row>
    <row r="1950" spans="2:11" s="196" customFormat="1" ht="15" customHeight="1" x14ac:dyDescent="0.3">
      <c r="B1950" s="193" t="s">
        <v>10313</v>
      </c>
      <c r="C1950" s="183">
        <v>25000</v>
      </c>
      <c r="D1950" s="184">
        <v>0</v>
      </c>
      <c r="E1950" s="183">
        <f t="shared" si="143"/>
        <v>25000</v>
      </c>
      <c r="F1950" s="194">
        <v>44457</v>
      </c>
      <c r="G1950" s="195" t="str">
        <f t="shared" si="140"/>
        <v>VENCIDO</v>
      </c>
      <c r="H1950" s="195" t="s">
        <v>10674</v>
      </c>
      <c r="I1950" s="248" t="s">
        <v>10657</v>
      </c>
      <c r="J1950" s="25"/>
      <c r="K1950" s="26"/>
    </row>
    <row r="1951" spans="2:11" s="196" customFormat="1" ht="15" customHeight="1" x14ac:dyDescent="0.3">
      <c r="B1951" s="193" t="s">
        <v>10313</v>
      </c>
      <c r="C1951" s="183">
        <v>60000</v>
      </c>
      <c r="D1951" s="184">
        <v>0</v>
      </c>
      <c r="E1951" s="183">
        <f t="shared" si="143"/>
        <v>60000</v>
      </c>
      <c r="F1951" s="194">
        <v>44489</v>
      </c>
      <c r="G1951" s="195" t="str">
        <f t="shared" si="140"/>
        <v>VENCIDO</v>
      </c>
      <c r="H1951" s="195" t="s">
        <v>10674</v>
      </c>
      <c r="I1951" s="248" t="s">
        <v>10656</v>
      </c>
      <c r="J1951" s="25"/>
      <c r="K1951" s="26"/>
    </row>
    <row r="1952" spans="2:11" s="196" customFormat="1" ht="15" customHeight="1" x14ac:dyDescent="0.3">
      <c r="B1952" s="193" t="s">
        <v>10313</v>
      </c>
      <c r="C1952" s="183">
        <v>45000</v>
      </c>
      <c r="D1952" s="184">
        <v>0</v>
      </c>
      <c r="E1952" s="183">
        <f t="shared" si="143"/>
        <v>45000</v>
      </c>
      <c r="F1952" s="194">
        <v>44525</v>
      </c>
      <c r="G1952" s="195" t="str">
        <f t="shared" si="140"/>
        <v>VENCIDO</v>
      </c>
      <c r="H1952" s="195" t="s">
        <v>10674</v>
      </c>
      <c r="I1952" s="248" t="s">
        <v>10657</v>
      </c>
      <c r="J1952" s="25"/>
      <c r="K1952" s="26"/>
    </row>
    <row r="1953" spans="2:11" s="196" customFormat="1" ht="15" customHeight="1" x14ac:dyDescent="0.3">
      <c r="B1953" s="193" t="s">
        <v>10313</v>
      </c>
      <c r="C1953" s="183">
        <v>12000</v>
      </c>
      <c r="D1953" s="184">
        <v>0</v>
      </c>
      <c r="E1953" s="183">
        <f t="shared" si="143"/>
        <v>12000</v>
      </c>
      <c r="F1953" s="194">
        <v>44594</v>
      </c>
      <c r="G1953" s="195" t="str">
        <f t="shared" si="140"/>
        <v>VENCIDO</v>
      </c>
      <c r="H1953" s="195" t="s">
        <v>10674</v>
      </c>
      <c r="I1953" s="248" t="s">
        <v>10656</v>
      </c>
      <c r="J1953" s="25"/>
      <c r="K1953" s="26"/>
    </row>
    <row r="1954" spans="2:11" s="196" customFormat="1" ht="15" customHeight="1" x14ac:dyDescent="0.3">
      <c r="B1954" s="193" t="s">
        <v>10313</v>
      </c>
      <c r="C1954" s="183">
        <v>55000</v>
      </c>
      <c r="D1954" s="184">
        <v>0</v>
      </c>
      <c r="E1954" s="183">
        <f t="shared" si="143"/>
        <v>55000</v>
      </c>
      <c r="F1954" s="194">
        <v>44676</v>
      </c>
      <c r="G1954" s="195" t="str">
        <f t="shared" si="140"/>
        <v>VENCIDO</v>
      </c>
      <c r="H1954" s="195" t="s">
        <v>10674</v>
      </c>
      <c r="I1954" s="248" t="s">
        <v>10656</v>
      </c>
      <c r="J1954" s="25"/>
      <c r="K1954" s="26"/>
    </row>
    <row r="1955" spans="2:11" s="196" customFormat="1" ht="15" customHeight="1" x14ac:dyDescent="0.3">
      <c r="B1955" s="193" t="s">
        <v>10313</v>
      </c>
      <c r="C1955" s="183">
        <v>25000</v>
      </c>
      <c r="D1955" s="184">
        <v>0</v>
      </c>
      <c r="E1955" s="183">
        <f t="shared" si="143"/>
        <v>25000</v>
      </c>
      <c r="F1955" s="194">
        <v>44717</v>
      </c>
      <c r="G1955" s="195" t="str">
        <f t="shared" si="140"/>
        <v>VENCIDO</v>
      </c>
      <c r="H1955" s="195" t="s">
        <v>10674</v>
      </c>
      <c r="I1955" s="248" t="s">
        <v>10656</v>
      </c>
      <c r="J1955" s="25"/>
      <c r="K1955" s="26"/>
    </row>
    <row r="1956" spans="2:11" s="196" customFormat="1" ht="15" customHeight="1" x14ac:dyDescent="0.3">
      <c r="B1956" s="193" t="s">
        <v>10313</v>
      </c>
      <c r="C1956" s="183">
        <v>20000</v>
      </c>
      <c r="D1956" s="184">
        <v>0</v>
      </c>
      <c r="E1956" s="183">
        <f t="shared" si="143"/>
        <v>20000</v>
      </c>
      <c r="F1956" s="194">
        <v>44727</v>
      </c>
      <c r="G1956" s="195" t="str">
        <f t="shared" si="140"/>
        <v>VENCIDO</v>
      </c>
      <c r="H1956" s="195" t="s">
        <v>10674</v>
      </c>
      <c r="I1956" s="248" t="s">
        <v>10656</v>
      </c>
      <c r="J1956" s="25"/>
      <c r="K1956" s="26"/>
    </row>
    <row r="1957" spans="2:11" s="196" customFormat="1" ht="15" customHeight="1" x14ac:dyDescent="0.3">
      <c r="B1957" s="193" t="s">
        <v>10313</v>
      </c>
      <c r="C1957" s="183">
        <v>30000</v>
      </c>
      <c r="D1957" s="184">
        <v>0</v>
      </c>
      <c r="E1957" s="183">
        <f t="shared" si="143"/>
        <v>30000</v>
      </c>
      <c r="F1957" s="194">
        <v>44772</v>
      </c>
      <c r="G1957" s="195" t="str">
        <f t="shared" si="140"/>
        <v>VENCIDO</v>
      </c>
      <c r="H1957" s="195" t="s">
        <v>10674</v>
      </c>
      <c r="I1957" s="248" t="s">
        <v>10656</v>
      </c>
      <c r="J1957" s="25"/>
      <c r="K1957" s="26"/>
    </row>
    <row r="1958" spans="2:11" s="196" customFormat="1" ht="15" customHeight="1" x14ac:dyDescent="0.3">
      <c r="B1958" s="193" t="s">
        <v>10313</v>
      </c>
      <c r="C1958" s="183">
        <v>120000</v>
      </c>
      <c r="D1958" s="184">
        <v>0</v>
      </c>
      <c r="E1958" s="183">
        <f t="shared" si="143"/>
        <v>120000</v>
      </c>
      <c r="F1958" s="194">
        <v>44799</v>
      </c>
      <c r="G1958" s="195" t="str">
        <f t="shared" si="140"/>
        <v>VENCIDO</v>
      </c>
      <c r="H1958" s="195" t="s">
        <v>10674</v>
      </c>
      <c r="I1958" s="248" t="s">
        <v>10656</v>
      </c>
      <c r="J1958" s="25"/>
      <c r="K1958" s="26"/>
    </row>
    <row r="1959" spans="2:11" s="196" customFormat="1" ht="15" customHeight="1" x14ac:dyDescent="0.3">
      <c r="B1959" s="193" t="s">
        <v>10313</v>
      </c>
      <c r="C1959" s="183">
        <v>63500</v>
      </c>
      <c r="D1959" s="184">
        <v>0</v>
      </c>
      <c r="E1959" s="183">
        <f t="shared" si="143"/>
        <v>63500</v>
      </c>
      <c r="F1959" s="194">
        <v>44811</v>
      </c>
      <c r="G1959" s="195" t="str">
        <f t="shared" si="140"/>
        <v>VENCIDO</v>
      </c>
      <c r="H1959" s="195" t="s">
        <v>10674</v>
      </c>
      <c r="I1959" s="248" t="s">
        <v>10656</v>
      </c>
      <c r="J1959" s="25"/>
      <c r="K1959" s="26"/>
    </row>
    <row r="1960" spans="2:11" s="196" customFormat="1" ht="15" customHeight="1" x14ac:dyDescent="0.3">
      <c r="B1960" s="193" t="s">
        <v>10313</v>
      </c>
      <c r="C1960" s="183">
        <v>4500</v>
      </c>
      <c r="D1960" s="184">
        <v>0</v>
      </c>
      <c r="E1960" s="183">
        <f t="shared" si="143"/>
        <v>4500</v>
      </c>
      <c r="F1960" s="194">
        <v>44811</v>
      </c>
      <c r="G1960" s="195" t="str">
        <f t="shared" si="140"/>
        <v>VENCIDO</v>
      </c>
      <c r="H1960" s="195" t="s">
        <v>10674</v>
      </c>
      <c r="I1960" s="248" t="s">
        <v>10656</v>
      </c>
      <c r="J1960" s="25"/>
      <c r="K1960" s="26"/>
    </row>
    <row r="1961" spans="2:11" s="196" customFormat="1" ht="15" customHeight="1" x14ac:dyDescent="0.3">
      <c r="B1961" s="193" t="s">
        <v>10313</v>
      </c>
      <c r="C1961" s="183">
        <v>150000</v>
      </c>
      <c r="D1961" s="184">
        <v>0</v>
      </c>
      <c r="E1961" s="183">
        <f t="shared" si="143"/>
        <v>150000</v>
      </c>
      <c r="F1961" s="194">
        <v>44902</v>
      </c>
      <c r="G1961" s="195" t="str">
        <f t="shared" si="140"/>
        <v>VENCIDO</v>
      </c>
      <c r="H1961" s="195" t="s">
        <v>10674</v>
      </c>
      <c r="I1961" s="248" t="s">
        <v>10656</v>
      </c>
      <c r="J1961" s="25"/>
      <c r="K1961" s="26"/>
    </row>
    <row r="1962" spans="2:11" s="196" customFormat="1" ht="15" customHeight="1" x14ac:dyDescent="0.3">
      <c r="B1962" s="193" t="s">
        <v>10313</v>
      </c>
      <c r="C1962" s="183">
        <v>40000</v>
      </c>
      <c r="D1962" s="184">
        <v>0</v>
      </c>
      <c r="E1962" s="183">
        <f t="shared" si="143"/>
        <v>40000</v>
      </c>
      <c r="F1962" s="194">
        <v>44907</v>
      </c>
      <c r="G1962" s="195" t="str">
        <f t="shared" si="140"/>
        <v>VENCIDO</v>
      </c>
      <c r="H1962" s="195" t="s">
        <v>10674</v>
      </c>
      <c r="I1962" s="248" t="s">
        <v>10656</v>
      </c>
      <c r="J1962" s="25"/>
      <c r="K1962" s="26"/>
    </row>
    <row r="1963" spans="2:11" s="196" customFormat="1" ht="15" customHeight="1" x14ac:dyDescent="0.3">
      <c r="B1963" s="193" t="s">
        <v>10313</v>
      </c>
      <c r="C1963" s="183">
        <v>20000</v>
      </c>
      <c r="D1963" s="184">
        <v>0</v>
      </c>
      <c r="E1963" s="183">
        <f t="shared" si="143"/>
        <v>20000</v>
      </c>
      <c r="F1963" s="194">
        <v>44936</v>
      </c>
      <c r="G1963" s="195" t="str">
        <f t="shared" si="140"/>
        <v>VENCIDO</v>
      </c>
      <c r="H1963" s="195" t="s">
        <v>10674</v>
      </c>
      <c r="I1963" s="248" t="s">
        <v>10656</v>
      </c>
      <c r="J1963" s="25"/>
      <c r="K1963" s="26"/>
    </row>
    <row r="1964" spans="2:11" s="196" customFormat="1" ht="15" customHeight="1" x14ac:dyDescent="0.3">
      <c r="B1964" s="193" t="s">
        <v>10313</v>
      </c>
      <c r="C1964" s="183">
        <v>30000</v>
      </c>
      <c r="D1964" s="184">
        <v>0</v>
      </c>
      <c r="E1964" s="183">
        <f t="shared" si="143"/>
        <v>30000</v>
      </c>
      <c r="F1964" s="194">
        <v>45066</v>
      </c>
      <c r="G1964" s="195" t="str">
        <f t="shared" si="140"/>
        <v>VENCIDO</v>
      </c>
      <c r="H1964" s="195" t="s">
        <v>10674</v>
      </c>
      <c r="I1964" s="248" t="s">
        <v>10656</v>
      </c>
      <c r="J1964" s="25"/>
      <c r="K1964" s="26"/>
    </row>
    <row r="1965" spans="2:11" s="196" customFormat="1" ht="15" customHeight="1" x14ac:dyDescent="0.3">
      <c r="B1965" s="193" t="s">
        <v>10314</v>
      </c>
      <c r="C1965" s="183">
        <v>0</v>
      </c>
      <c r="D1965" s="184">
        <v>530</v>
      </c>
      <c r="E1965" s="183">
        <f t="shared" ref="E1965:E1967" si="144">+D1965*$C$7</f>
        <v>3849178</v>
      </c>
      <c r="F1965" s="194">
        <v>45100</v>
      </c>
      <c r="G1965" s="195" t="str">
        <f t="shared" si="140"/>
        <v>VENCIDO</v>
      </c>
      <c r="H1965" s="195" t="s">
        <v>10674</v>
      </c>
      <c r="I1965" s="248" t="s">
        <v>10655</v>
      </c>
      <c r="J1965" s="25"/>
      <c r="K1965" s="26"/>
    </row>
    <row r="1966" spans="2:11" s="196" customFormat="1" ht="15" customHeight="1" x14ac:dyDescent="0.3">
      <c r="B1966" s="193" t="s">
        <v>10314</v>
      </c>
      <c r="C1966" s="183">
        <v>0</v>
      </c>
      <c r="D1966" s="184">
        <v>5830</v>
      </c>
      <c r="E1966" s="183">
        <f t="shared" si="144"/>
        <v>42340958</v>
      </c>
      <c r="F1966" s="194">
        <v>45101</v>
      </c>
      <c r="G1966" s="195" t="str">
        <f t="shared" si="140"/>
        <v>VENCIDO</v>
      </c>
      <c r="H1966" s="195" t="s">
        <v>10674</v>
      </c>
      <c r="I1966" s="248" t="s">
        <v>10655</v>
      </c>
      <c r="J1966" s="25"/>
      <c r="K1966" s="26"/>
    </row>
    <row r="1967" spans="2:11" s="196" customFormat="1" ht="15" customHeight="1" x14ac:dyDescent="0.3">
      <c r="B1967" s="193" t="s">
        <v>10315</v>
      </c>
      <c r="C1967" s="183">
        <v>0</v>
      </c>
      <c r="D1967" s="184">
        <v>940.12</v>
      </c>
      <c r="E1967" s="183">
        <f t="shared" si="144"/>
        <v>6827715.5120000001</v>
      </c>
      <c r="F1967" s="194">
        <v>44405</v>
      </c>
      <c r="G1967" s="195" t="str">
        <f t="shared" si="140"/>
        <v>VENCIDO</v>
      </c>
      <c r="H1967" s="195" t="s">
        <v>10674</v>
      </c>
      <c r="I1967" s="248" t="s">
        <v>10655</v>
      </c>
      <c r="J1967" s="25"/>
      <c r="K1967" s="26"/>
    </row>
    <row r="1968" spans="2:11" s="196" customFormat="1" ht="15" customHeight="1" x14ac:dyDescent="0.3">
      <c r="B1968" s="193" t="s">
        <v>10316</v>
      </c>
      <c r="C1968" s="183">
        <v>320000</v>
      </c>
      <c r="D1968" s="184">
        <v>0</v>
      </c>
      <c r="E1968" s="183">
        <f>+C1968</f>
        <v>320000</v>
      </c>
      <c r="F1968" s="194">
        <v>45076</v>
      </c>
      <c r="G1968" s="195" t="str">
        <f t="shared" si="140"/>
        <v>VENCIDO</v>
      </c>
      <c r="H1968" s="195" t="s">
        <v>10674</v>
      </c>
      <c r="I1968" s="248" t="s">
        <v>10659</v>
      </c>
      <c r="J1968" s="25"/>
      <c r="K1968" s="26"/>
    </row>
    <row r="1969" spans="2:11" s="196" customFormat="1" ht="15" customHeight="1" x14ac:dyDescent="0.3">
      <c r="B1969" s="193" t="s">
        <v>10316</v>
      </c>
      <c r="C1969" s="183">
        <v>320000</v>
      </c>
      <c r="D1969" s="184">
        <v>0</v>
      </c>
      <c r="E1969" s="183">
        <f t="shared" ref="E1969:E1974" si="145">+C1969</f>
        <v>320000</v>
      </c>
      <c r="F1969" s="194">
        <v>45107</v>
      </c>
      <c r="G1969" s="195" t="str">
        <f t="shared" si="140"/>
        <v>VIGENTE</v>
      </c>
      <c r="H1969" s="195" t="s">
        <v>10674</v>
      </c>
      <c r="I1969" s="248" t="s">
        <v>10659</v>
      </c>
      <c r="J1969" s="25"/>
      <c r="K1969" s="26"/>
    </row>
    <row r="1970" spans="2:11" s="196" customFormat="1" ht="15" customHeight="1" x14ac:dyDescent="0.3">
      <c r="B1970" s="193" t="s">
        <v>10317</v>
      </c>
      <c r="C1970" s="183">
        <v>9218000</v>
      </c>
      <c r="D1970" s="184">
        <v>0</v>
      </c>
      <c r="E1970" s="183">
        <f t="shared" si="145"/>
        <v>9218000</v>
      </c>
      <c r="F1970" s="194">
        <v>45101</v>
      </c>
      <c r="G1970" s="195" t="str">
        <f t="shared" si="140"/>
        <v>VENCIDO</v>
      </c>
      <c r="H1970" s="195" t="s">
        <v>10674</v>
      </c>
      <c r="I1970" s="248" t="s">
        <v>10657</v>
      </c>
      <c r="J1970" s="25"/>
      <c r="K1970" s="26"/>
    </row>
    <row r="1971" spans="2:11" s="196" customFormat="1" ht="15" customHeight="1" x14ac:dyDescent="0.3">
      <c r="B1971" s="193" t="s">
        <v>10317</v>
      </c>
      <c r="C1971" s="183">
        <v>5435000</v>
      </c>
      <c r="D1971" s="184">
        <v>0</v>
      </c>
      <c r="E1971" s="183">
        <f t="shared" si="145"/>
        <v>5435000</v>
      </c>
      <c r="F1971" s="194">
        <v>45101</v>
      </c>
      <c r="G1971" s="195" t="str">
        <f t="shared" si="140"/>
        <v>VENCIDO</v>
      </c>
      <c r="H1971" s="195" t="s">
        <v>10674</v>
      </c>
      <c r="I1971" s="248" t="s">
        <v>10657</v>
      </c>
      <c r="J1971" s="25"/>
      <c r="K1971" s="26"/>
    </row>
    <row r="1972" spans="2:11" s="196" customFormat="1" ht="15" customHeight="1" x14ac:dyDescent="0.3">
      <c r="B1972" s="193" t="s">
        <v>10317</v>
      </c>
      <c r="C1972" s="183">
        <v>7504000</v>
      </c>
      <c r="D1972" s="184">
        <v>0</v>
      </c>
      <c r="E1972" s="183">
        <f t="shared" si="145"/>
        <v>7504000</v>
      </c>
      <c r="F1972" s="194">
        <v>45101</v>
      </c>
      <c r="G1972" s="195" t="str">
        <f t="shared" si="140"/>
        <v>VENCIDO</v>
      </c>
      <c r="H1972" s="195" t="s">
        <v>10674</v>
      </c>
      <c r="I1972" s="248" t="s">
        <v>10657</v>
      </c>
      <c r="J1972" s="25"/>
      <c r="K1972" s="26"/>
    </row>
    <row r="1973" spans="2:11" s="196" customFormat="1" ht="15" customHeight="1" x14ac:dyDescent="0.3">
      <c r="B1973" s="193" t="s">
        <v>10317</v>
      </c>
      <c r="C1973" s="183">
        <v>6120000</v>
      </c>
      <c r="D1973" s="184">
        <v>0</v>
      </c>
      <c r="E1973" s="183">
        <f t="shared" si="145"/>
        <v>6120000</v>
      </c>
      <c r="F1973" s="194">
        <v>45102</v>
      </c>
      <c r="G1973" s="195" t="str">
        <f t="shared" si="140"/>
        <v>VENCIDO</v>
      </c>
      <c r="H1973" s="195" t="s">
        <v>10674</v>
      </c>
      <c r="I1973" s="248" t="s">
        <v>10657</v>
      </c>
      <c r="J1973" s="25"/>
      <c r="K1973" s="26"/>
    </row>
    <row r="1974" spans="2:11" s="196" customFormat="1" ht="15" customHeight="1" x14ac:dyDescent="0.3">
      <c r="B1974" s="193" t="s">
        <v>10317</v>
      </c>
      <c r="C1974" s="183">
        <v>5036000</v>
      </c>
      <c r="D1974" s="184">
        <v>0</v>
      </c>
      <c r="E1974" s="183">
        <f t="shared" si="145"/>
        <v>5036000</v>
      </c>
      <c r="F1974" s="194">
        <v>45108</v>
      </c>
      <c r="G1974" s="195" t="str">
        <f t="shared" si="140"/>
        <v>VIGENTE</v>
      </c>
      <c r="H1974" s="195" t="s">
        <v>10674</v>
      </c>
      <c r="I1974" s="248" t="s">
        <v>10657</v>
      </c>
      <c r="J1974" s="25"/>
      <c r="K1974" s="26"/>
    </row>
    <row r="1975" spans="2:11" s="196" customFormat="1" ht="15" customHeight="1" x14ac:dyDescent="0.3">
      <c r="B1975" s="193" t="s">
        <v>10317</v>
      </c>
      <c r="C1975" s="183">
        <v>5030000</v>
      </c>
      <c r="D1975" s="184">
        <v>0</v>
      </c>
      <c r="E1975" s="183">
        <f t="shared" ref="E1975:E2005" si="146">+C1975</f>
        <v>5030000</v>
      </c>
      <c r="F1975" s="194">
        <v>45108</v>
      </c>
      <c r="G1975" s="195" t="str">
        <f t="shared" si="140"/>
        <v>VIGENTE</v>
      </c>
      <c r="H1975" s="195" t="s">
        <v>10674</v>
      </c>
      <c r="I1975" s="248" t="s">
        <v>10657</v>
      </c>
      <c r="J1975" s="25"/>
      <c r="K1975" s="26"/>
    </row>
    <row r="1976" spans="2:11" s="196" customFormat="1" ht="15" customHeight="1" x14ac:dyDescent="0.3">
      <c r="B1976" s="193" t="s">
        <v>10317</v>
      </c>
      <c r="C1976" s="183">
        <v>6126000</v>
      </c>
      <c r="D1976" s="184">
        <v>0</v>
      </c>
      <c r="E1976" s="183">
        <f t="shared" si="146"/>
        <v>6126000</v>
      </c>
      <c r="F1976" s="194">
        <v>45108</v>
      </c>
      <c r="G1976" s="195" t="str">
        <f t="shared" si="140"/>
        <v>VIGENTE</v>
      </c>
      <c r="H1976" s="195" t="s">
        <v>10674</v>
      </c>
      <c r="I1976" s="248" t="s">
        <v>10657</v>
      </c>
      <c r="J1976" s="25"/>
      <c r="K1976" s="26"/>
    </row>
    <row r="1977" spans="2:11" s="196" customFormat="1" ht="15" customHeight="1" x14ac:dyDescent="0.3">
      <c r="B1977" s="193" t="s">
        <v>10317</v>
      </c>
      <c r="C1977" s="183">
        <v>5433000</v>
      </c>
      <c r="D1977" s="184">
        <v>0</v>
      </c>
      <c r="E1977" s="183">
        <f t="shared" si="146"/>
        <v>5433000</v>
      </c>
      <c r="F1977" s="194">
        <v>45108</v>
      </c>
      <c r="G1977" s="195" t="str">
        <f t="shared" si="140"/>
        <v>VIGENTE</v>
      </c>
      <c r="H1977" s="195" t="s">
        <v>10674</v>
      </c>
      <c r="I1977" s="248" t="s">
        <v>10657</v>
      </c>
      <c r="J1977" s="25"/>
      <c r="K1977" s="26"/>
    </row>
    <row r="1978" spans="2:11" s="196" customFormat="1" ht="15" customHeight="1" x14ac:dyDescent="0.3">
      <c r="B1978" s="193" t="s">
        <v>10317</v>
      </c>
      <c r="C1978" s="183">
        <v>1333000</v>
      </c>
      <c r="D1978" s="184">
        <v>0</v>
      </c>
      <c r="E1978" s="183">
        <f t="shared" si="146"/>
        <v>1333000</v>
      </c>
      <c r="F1978" s="194">
        <v>45108</v>
      </c>
      <c r="G1978" s="195" t="str">
        <f t="shared" si="140"/>
        <v>VIGENTE</v>
      </c>
      <c r="H1978" s="195" t="s">
        <v>10674</v>
      </c>
      <c r="I1978" s="248" t="s">
        <v>10657</v>
      </c>
      <c r="J1978" s="25"/>
      <c r="K1978" s="26"/>
    </row>
    <row r="1979" spans="2:11" s="196" customFormat="1" ht="15" customHeight="1" x14ac:dyDescent="0.3">
      <c r="B1979" s="193" t="s">
        <v>10317</v>
      </c>
      <c r="C1979" s="183">
        <v>1024000</v>
      </c>
      <c r="D1979" s="184">
        <v>0</v>
      </c>
      <c r="E1979" s="183">
        <f t="shared" si="146"/>
        <v>1024000</v>
      </c>
      <c r="F1979" s="194">
        <v>45109</v>
      </c>
      <c r="G1979" s="195" t="str">
        <f t="shared" si="140"/>
        <v>VIGENTE</v>
      </c>
      <c r="H1979" s="195" t="s">
        <v>10674</v>
      </c>
      <c r="I1979" s="248" t="s">
        <v>10657</v>
      </c>
      <c r="J1979" s="25"/>
      <c r="K1979" s="26"/>
    </row>
    <row r="1980" spans="2:11" s="196" customFormat="1" ht="15" customHeight="1" x14ac:dyDescent="0.3">
      <c r="B1980" s="193" t="s">
        <v>10317</v>
      </c>
      <c r="C1980" s="183">
        <v>2830500</v>
      </c>
      <c r="D1980" s="184">
        <v>0</v>
      </c>
      <c r="E1980" s="183">
        <f t="shared" si="146"/>
        <v>2830500</v>
      </c>
      <c r="F1980" s="194">
        <v>45109</v>
      </c>
      <c r="G1980" s="195" t="str">
        <f t="shared" si="140"/>
        <v>VIGENTE</v>
      </c>
      <c r="H1980" s="195" t="s">
        <v>10674</v>
      </c>
      <c r="I1980" s="248" t="s">
        <v>10657</v>
      </c>
      <c r="J1980" s="25"/>
      <c r="K1980" s="26"/>
    </row>
    <row r="1981" spans="2:11" s="196" customFormat="1" ht="15" customHeight="1" x14ac:dyDescent="0.3">
      <c r="B1981" s="193" t="s">
        <v>10317</v>
      </c>
      <c r="C1981" s="183">
        <v>960000</v>
      </c>
      <c r="D1981" s="184">
        <v>0</v>
      </c>
      <c r="E1981" s="183">
        <f t="shared" si="146"/>
        <v>960000</v>
      </c>
      <c r="F1981" s="194">
        <v>45113</v>
      </c>
      <c r="G1981" s="195" t="str">
        <f t="shared" si="140"/>
        <v>VIGENTE</v>
      </c>
      <c r="H1981" s="195" t="s">
        <v>10674</v>
      </c>
      <c r="I1981" s="248" t="s">
        <v>10657</v>
      </c>
      <c r="J1981" s="25"/>
      <c r="K1981" s="26"/>
    </row>
    <row r="1982" spans="2:11" s="196" customFormat="1" ht="15" customHeight="1" x14ac:dyDescent="0.3">
      <c r="B1982" s="193" t="s">
        <v>10317</v>
      </c>
      <c r="C1982" s="183">
        <v>3394000</v>
      </c>
      <c r="D1982" s="184">
        <v>0</v>
      </c>
      <c r="E1982" s="183">
        <f t="shared" si="146"/>
        <v>3394000</v>
      </c>
      <c r="F1982" s="194">
        <v>45120</v>
      </c>
      <c r="G1982" s="195" t="str">
        <f t="shared" si="140"/>
        <v>VIGENTE</v>
      </c>
      <c r="H1982" s="195" t="s">
        <v>10674</v>
      </c>
      <c r="I1982" s="248" t="s">
        <v>10657</v>
      </c>
      <c r="J1982" s="25"/>
      <c r="K1982" s="26"/>
    </row>
    <row r="1983" spans="2:11" s="196" customFormat="1" ht="15" customHeight="1" x14ac:dyDescent="0.3">
      <c r="B1983" s="193" t="s">
        <v>10317</v>
      </c>
      <c r="C1983" s="183">
        <v>350000</v>
      </c>
      <c r="D1983" s="184">
        <v>0</v>
      </c>
      <c r="E1983" s="183">
        <f t="shared" si="146"/>
        <v>350000</v>
      </c>
      <c r="F1983" s="194">
        <v>45121</v>
      </c>
      <c r="G1983" s="195" t="str">
        <f t="shared" si="140"/>
        <v>VIGENTE</v>
      </c>
      <c r="H1983" s="195" t="s">
        <v>10674</v>
      </c>
      <c r="I1983" s="248" t="s">
        <v>10657</v>
      </c>
      <c r="J1983" s="25"/>
      <c r="K1983" s="26"/>
    </row>
    <row r="1984" spans="2:11" s="196" customFormat="1" ht="15" customHeight="1" x14ac:dyDescent="0.3">
      <c r="B1984" s="193" t="s">
        <v>10317</v>
      </c>
      <c r="C1984" s="183">
        <v>1040000</v>
      </c>
      <c r="D1984" s="184">
        <v>0</v>
      </c>
      <c r="E1984" s="183">
        <f t="shared" si="146"/>
        <v>1040000</v>
      </c>
      <c r="F1984" s="194">
        <v>45122</v>
      </c>
      <c r="G1984" s="195" t="str">
        <f t="shared" si="140"/>
        <v>VIGENTE</v>
      </c>
      <c r="H1984" s="195" t="s">
        <v>10674</v>
      </c>
      <c r="I1984" s="248" t="s">
        <v>10657</v>
      </c>
      <c r="J1984" s="25"/>
      <c r="K1984" s="26"/>
    </row>
    <row r="1985" spans="2:11" s="196" customFormat="1" ht="15" customHeight="1" x14ac:dyDescent="0.3">
      <c r="B1985" s="193" t="s">
        <v>10317</v>
      </c>
      <c r="C1985" s="183">
        <v>14535000</v>
      </c>
      <c r="D1985" s="184">
        <v>0</v>
      </c>
      <c r="E1985" s="183">
        <f t="shared" si="146"/>
        <v>14535000</v>
      </c>
      <c r="F1985" s="194">
        <v>45124</v>
      </c>
      <c r="G1985" s="195" t="str">
        <f t="shared" si="140"/>
        <v>VIGENTE</v>
      </c>
      <c r="H1985" s="195" t="s">
        <v>10674</v>
      </c>
      <c r="I1985" s="248" t="s">
        <v>10657</v>
      </c>
      <c r="J1985" s="25"/>
      <c r="K1985" s="26"/>
    </row>
    <row r="1986" spans="2:11" s="196" customFormat="1" ht="15" customHeight="1" x14ac:dyDescent="0.3">
      <c r="B1986" s="193" t="s">
        <v>10317</v>
      </c>
      <c r="C1986" s="183">
        <v>4730000</v>
      </c>
      <c r="D1986" s="184">
        <v>0</v>
      </c>
      <c r="E1986" s="183">
        <f t="shared" si="146"/>
        <v>4730000</v>
      </c>
      <c r="F1986" s="194">
        <v>45126</v>
      </c>
      <c r="G1986" s="195" t="str">
        <f t="shared" si="140"/>
        <v>VIGENTE</v>
      </c>
      <c r="H1986" s="195" t="s">
        <v>10674</v>
      </c>
      <c r="I1986" s="248" t="s">
        <v>10657</v>
      </c>
      <c r="J1986" s="25"/>
      <c r="K1986" s="26"/>
    </row>
    <row r="1987" spans="2:11" s="196" customFormat="1" ht="15" customHeight="1" x14ac:dyDescent="0.3">
      <c r="B1987" s="193" t="s">
        <v>10317</v>
      </c>
      <c r="C1987" s="183">
        <v>1012500</v>
      </c>
      <c r="D1987" s="184">
        <v>0</v>
      </c>
      <c r="E1987" s="183">
        <f t="shared" si="146"/>
        <v>1012500</v>
      </c>
      <c r="F1987" s="194">
        <v>45128</v>
      </c>
      <c r="G1987" s="195" t="str">
        <f t="shared" si="140"/>
        <v>VIGENTE</v>
      </c>
      <c r="H1987" s="195" t="s">
        <v>10674</v>
      </c>
      <c r="I1987" s="248" t="s">
        <v>10657</v>
      </c>
      <c r="J1987" s="25"/>
      <c r="K1987" s="26"/>
    </row>
    <row r="1988" spans="2:11" s="196" customFormat="1" ht="15" customHeight="1" x14ac:dyDescent="0.3">
      <c r="B1988" s="193" t="s">
        <v>10317</v>
      </c>
      <c r="C1988" s="183">
        <v>11453000</v>
      </c>
      <c r="D1988" s="184">
        <v>0</v>
      </c>
      <c r="E1988" s="183">
        <f t="shared" si="146"/>
        <v>11453000</v>
      </c>
      <c r="F1988" s="194">
        <v>45128</v>
      </c>
      <c r="G1988" s="195" t="str">
        <f t="shared" si="140"/>
        <v>VIGENTE</v>
      </c>
      <c r="H1988" s="195" t="s">
        <v>10674</v>
      </c>
      <c r="I1988" s="248" t="s">
        <v>10657</v>
      </c>
      <c r="J1988" s="25"/>
      <c r="K1988" s="26"/>
    </row>
    <row r="1989" spans="2:11" s="196" customFormat="1" ht="15" customHeight="1" x14ac:dyDescent="0.3">
      <c r="B1989" s="193" t="s">
        <v>10317</v>
      </c>
      <c r="C1989" s="183">
        <v>1319500</v>
      </c>
      <c r="D1989" s="184">
        <v>0</v>
      </c>
      <c r="E1989" s="183">
        <f t="shared" si="146"/>
        <v>1319500</v>
      </c>
      <c r="F1989" s="194">
        <v>45128</v>
      </c>
      <c r="G1989" s="195" t="str">
        <f t="shared" si="140"/>
        <v>VIGENTE</v>
      </c>
      <c r="H1989" s="195" t="s">
        <v>10674</v>
      </c>
      <c r="I1989" s="248" t="s">
        <v>10657</v>
      </c>
      <c r="J1989" s="25"/>
      <c r="K1989" s="26"/>
    </row>
    <row r="1990" spans="2:11" s="196" customFormat="1" ht="15" customHeight="1" x14ac:dyDescent="0.3">
      <c r="B1990" s="193" t="s">
        <v>10317</v>
      </c>
      <c r="C1990" s="183">
        <v>3827500</v>
      </c>
      <c r="D1990" s="184">
        <v>0</v>
      </c>
      <c r="E1990" s="183">
        <f t="shared" si="146"/>
        <v>3827500</v>
      </c>
      <c r="F1990" s="194">
        <v>45128</v>
      </c>
      <c r="G1990" s="195" t="str">
        <f t="shared" si="140"/>
        <v>VIGENTE</v>
      </c>
      <c r="H1990" s="195" t="s">
        <v>10674</v>
      </c>
      <c r="I1990" s="248" t="s">
        <v>10657</v>
      </c>
      <c r="J1990" s="25"/>
      <c r="K1990" s="26"/>
    </row>
    <row r="1991" spans="2:11" s="196" customFormat="1" ht="15" customHeight="1" x14ac:dyDescent="0.3">
      <c r="B1991" s="193" t="s">
        <v>10317</v>
      </c>
      <c r="C1991" s="183">
        <v>855000</v>
      </c>
      <c r="D1991" s="184">
        <v>0</v>
      </c>
      <c r="E1991" s="183">
        <f t="shared" si="146"/>
        <v>855000</v>
      </c>
      <c r="F1991" s="194">
        <v>45128</v>
      </c>
      <c r="G1991" s="195" t="str">
        <f t="shared" si="140"/>
        <v>VIGENTE</v>
      </c>
      <c r="H1991" s="195" t="s">
        <v>10674</v>
      </c>
      <c r="I1991" s="248" t="s">
        <v>10657</v>
      </c>
      <c r="J1991" s="25"/>
      <c r="K1991" s="26"/>
    </row>
    <row r="1992" spans="2:11" s="196" customFormat="1" ht="15" customHeight="1" x14ac:dyDescent="0.3">
      <c r="B1992" s="193" t="s">
        <v>10318</v>
      </c>
      <c r="C1992" s="183">
        <v>2902727</v>
      </c>
      <c r="D1992" s="184">
        <v>0</v>
      </c>
      <c r="E1992" s="183">
        <f t="shared" si="146"/>
        <v>2902727</v>
      </c>
      <c r="F1992" s="194">
        <v>44934</v>
      </c>
      <c r="G1992" s="195" t="str">
        <f t="shared" ref="G1992:G2055" si="147">+IF(F1992&gt;=$C$6,"VIGENTE","VENCIDO")</f>
        <v>VENCIDO</v>
      </c>
      <c r="H1992" s="195" t="s">
        <v>10674</v>
      </c>
      <c r="I1992" s="248" t="s">
        <v>10657</v>
      </c>
      <c r="J1992" s="25"/>
      <c r="K1992" s="26"/>
    </row>
    <row r="1993" spans="2:11" s="196" customFormat="1" ht="15" customHeight="1" x14ac:dyDescent="0.3">
      <c r="B1993" s="193" t="s">
        <v>10319</v>
      </c>
      <c r="C1993" s="183">
        <v>200000</v>
      </c>
      <c r="D1993" s="184">
        <v>0</v>
      </c>
      <c r="E1993" s="183">
        <f t="shared" si="146"/>
        <v>200000</v>
      </c>
      <c r="F1993" s="194">
        <v>45081</v>
      </c>
      <c r="G1993" s="195" t="str">
        <f t="shared" si="147"/>
        <v>VENCIDO</v>
      </c>
      <c r="H1993" s="195" t="s">
        <v>10674</v>
      </c>
      <c r="I1993" s="248" t="s">
        <v>10657</v>
      </c>
      <c r="J1993" s="25"/>
      <c r="K1993" s="26"/>
    </row>
    <row r="1994" spans="2:11" s="196" customFormat="1" ht="15" customHeight="1" x14ac:dyDescent="0.3">
      <c r="B1994" s="193" t="s">
        <v>10319</v>
      </c>
      <c r="C1994" s="183">
        <v>75000</v>
      </c>
      <c r="D1994" s="184">
        <v>0</v>
      </c>
      <c r="E1994" s="183">
        <f t="shared" si="146"/>
        <v>75000</v>
      </c>
      <c r="F1994" s="194">
        <v>45077</v>
      </c>
      <c r="G1994" s="195" t="str">
        <f t="shared" si="147"/>
        <v>VENCIDO</v>
      </c>
      <c r="H1994" s="195" t="s">
        <v>10674</v>
      </c>
      <c r="I1994" s="248" t="s">
        <v>10657</v>
      </c>
      <c r="J1994" s="25"/>
      <c r="K1994" s="26"/>
    </row>
    <row r="1995" spans="2:11" s="196" customFormat="1" ht="15" customHeight="1" x14ac:dyDescent="0.3">
      <c r="B1995" s="193" t="s">
        <v>10320</v>
      </c>
      <c r="C1995" s="183">
        <v>19000000</v>
      </c>
      <c r="D1995" s="184">
        <v>0</v>
      </c>
      <c r="E1995" s="183">
        <f t="shared" si="146"/>
        <v>19000000</v>
      </c>
      <c r="F1995" s="194">
        <v>44503</v>
      </c>
      <c r="G1995" s="195" t="str">
        <f t="shared" si="147"/>
        <v>VENCIDO</v>
      </c>
      <c r="H1995" s="195" t="s">
        <v>10674</v>
      </c>
      <c r="I1995" s="248" t="s">
        <v>10657</v>
      </c>
      <c r="J1995" s="25"/>
      <c r="K1995" s="26"/>
    </row>
    <row r="1996" spans="2:11" s="196" customFormat="1" ht="15" customHeight="1" x14ac:dyDescent="0.3">
      <c r="B1996" s="193" t="s">
        <v>10320</v>
      </c>
      <c r="C1996" s="183">
        <v>17790909</v>
      </c>
      <c r="D1996" s="184">
        <v>0</v>
      </c>
      <c r="E1996" s="183">
        <f t="shared" si="146"/>
        <v>17790909</v>
      </c>
      <c r="F1996" s="194">
        <v>44538</v>
      </c>
      <c r="G1996" s="195" t="str">
        <f t="shared" si="147"/>
        <v>VENCIDO</v>
      </c>
      <c r="H1996" s="195" t="s">
        <v>10674</v>
      </c>
      <c r="I1996" s="248" t="s">
        <v>10657</v>
      </c>
      <c r="J1996" s="25"/>
      <c r="K1996" s="26"/>
    </row>
    <row r="1997" spans="2:11" s="196" customFormat="1" ht="15" customHeight="1" x14ac:dyDescent="0.3">
      <c r="B1997" s="193" t="s">
        <v>10321</v>
      </c>
      <c r="C1997" s="183">
        <v>77307975</v>
      </c>
      <c r="D1997" s="184">
        <v>0</v>
      </c>
      <c r="E1997" s="183">
        <f t="shared" si="146"/>
        <v>77307975</v>
      </c>
      <c r="F1997" s="194">
        <v>45103</v>
      </c>
      <c r="G1997" s="195" t="str">
        <f t="shared" si="147"/>
        <v>VENCIDO</v>
      </c>
      <c r="H1997" s="195" t="s">
        <v>10674</v>
      </c>
      <c r="I1997" s="248" t="s">
        <v>10657</v>
      </c>
      <c r="J1997" s="25"/>
      <c r="K1997" s="26"/>
    </row>
    <row r="1998" spans="2:11" s="196" customFormat="1" ht="15" customHeight="1" x14ac:dyDescent="0.3">
      <c r="B1998" s="193" t="s">
        <v>10322</v>
      </c>
      <c r="C1998" s="183">
        <v>27203533</v>
      </c>
      <c r="D1998" s="184">
        <v>0</v>
      </c>
      <c r="E1998" s="183">
        <f t="shared" si="146"/>
        <v>27203533</v>
      </c>
      <c r="F1998" s="194">
        <v>44890</v>
      </c>
      <c r="G1998" s="195" t="str">
        <f t="shared" si="147"/>
        <v>VENCIDO</v>
      </c>
      <c r="H1998" s="195" t="s">
        <v>10674</v>
      </c>
      <c r="I1998" s="248" t="s">
        <v>10657</v>
      </c>
      <c r="J1998" s="25"/>
      <c r="K1998" s="26"/>
    </row>
    <row r="1999" spans="2:11" s="196" customFormat="1" ht="15" customHeight="1" x14ac:dyDescent="0.3">
      <c r="B1999" s="193" t="s">
        <v>10322</v>
      </c>
      <c r="C1999" s="183">
        <v>17517141</v>
      </c>
      <c r="D1999" s="184">
        <v>0</v>
      </c>
      <c r="E1999" s="183">
        <f t="shared" si="146"/>
        <v>17517141</v>
      </c>
      <c r="F1999" s="194">
        <v>44890</v>
      </c>
      <c r="G1999" s="195" t="str">
        <f t="shared" si="147"/>
        <v>VENCIDO</v>
      </c>
      <c r="H1999" s="195" t="s">
        <v>10674</v>
      </c>
      <c r="I1999" s="248" t="s">
        <v>10657</v>
      </c>
      <c r="J1999" s="25"/>
      <c r="K1999" s="26"/>
    </row>
    <row r="2000" spans="2:11" s="196" customFormat="1" ht="15" customHeight="1" x14ac:dyDescent="0.3">
      <c r="B2000" s="193" t="s">
        <v>10322</v>
      </c>
      <c r="C2000" s="183">
        <v>30335792</v>
      </c>
      <c r="D2000" s="184">
        <v>0</v>
      </c>
      <c r="E2000" s="183">
        <f t="shared" si="146"/>
        <v>30335792</v>
      </c>
      <c r="F2000" s="194">
        <v>44890</v>
      </c>
      <c r="G2000" s="195" t="str">
        <f t="shared" si="147"/>
        <v>VENCIDO</v>
      </c>
      <c r="H2000" s="195" t="s">
        <v>10674</v>
      </c>
      <c r="I2000" s="248" t="s">
        <v>10657</v>
      </c>
      <c r="J2000" s="25"/>
      <c r="K2000" s="26"/>
    </row>
    <row r="2001" spans="2:11" s="196" customFormat="1" ht="15" customHeight="1" x14ac:dyDescent="0.3">
      <c r="B2001" s="193" t="s">
        <v>10323</v>
      </c>
      <c r="C2001" s="183">
        <v>1050000</v>
      </c>
      <c r="D2001" s="184">
        <v>0</v>
      </c>
      <c r="E2001" s="183">
        <f t="shared" si="146"/>
        <v>1050000</v>
      </c>
      <c r="F2001" s="194">
        <v>45079</v>
      </c>
      <c r="G2001" s="195" t="str">
        <f t="shared" si="147"/>
        <v>VENCIDO</v>
      </c>
      <c r="H2001" s="195" t="s">
        <v>10674</v>
      </c>
      <c r="I2001" s="248" t="s">
        <v>10657</v>
      </c>
      <c r="J2001" s="25"/>
      <c r="K2001" s="26"/>
    </row>
    <row r="2002" spans="2:11" s="196" customFormat="1" ht="15" customHeight="1" x14ac:dyDescent="0.3">
      <c r="B2002" s="193" t="s">
        <v>10323</v>
      </c>
      <c r="C2002" s="183">
        <v>1480000</v>
      </c>
      <c r="D2002" s="184">
        <v>0</v>
      </c>
      <c r="E2002" s="183">
        <f t="shared" si="146"/>
        <v>1480000</v>
      </c>
      <c r="F2002" s="194">
        <v>45133</v>
      </c>
      <c r="G2002" s="195" t="str">
        <f t="shared" si="147"/>
        <v>VIGENTE</v>
      </c>
      <c r="H2002" s="195" t="s">
        <v>10674</v>
      </c>
      <c r="I2002" s="248" t="s">
        <v>10657</v>
      </c>
      <c r="J2002" s="25"/>
      <c r="K2002" s="26"/>
    </row>
    <row r="2003" spans="2:11" s="196" customFormat="1" ht="15" customHeight="1" x14ac:dyDescent="0.3">
      <c r="B2003" s="193" t="s">
        <v>10324</v>
      </c>
      <c r="C2003" s="183">
        <v>17750000</v>
      </c>
      <c r="D2003" s="184">
        <v>0</v>
      </c>
      <c r="E2003" s="183">
        <f t="shared" si="146"/>
        <v>17750000</v>
      </c>
      <c r="F2003" s="194">
        <v>45060</v>
      </c>
      <c r="G2003" s="195" t="str">
        <f t="shared" si="147"/>
        <v>VENCIDO</v>
      </c>
      <c r="H2003" s="195" t="s">
        <v>10674</v>
      </c>
      <c r="I2003" s="248" t="s">
        <v>10657</v>
      </c>
      <c r="J2003" s="25"/>
      <c r="K2003" s="26"/>
    </row>
    <row r="2004" spans="2:11" s="196" customFormat="1" ht="15" customHeight="1" x14ac:dyDescent="0.3">
      <c r="B2004" s="193" t="s">
        <v>10324</v>
      </c>
      <c r="C2004" s="183">
        <v>2700000</v>
      </c>
      <c r="D2004" s="184">
        <v>0</v>
      </c>
      <c r="E2004" s="183">
        <f t="shared" si="146"/>
        <v>2700000</v>
      </c>
      <c r="F2004" s="194">
        <v>45127</v>
      </c>
      <c r="G2004" s="195" t="str">
        <f t="shared" si="147"/>
        <v>VIGENTE</v>
      </c>
      <c r="H2004" s="195" t="s">
        <v>10674</v>
      </c>
      <c r="I2004" s="248" t="s">
        <v>10657</v>
      </c>
      <c r="J2004" s="25"/>
      <c r="K2004" s="26"/>
    </row>
    <row r="2005" spans="2:11" s="196" customFormat="1" ht="15" customHeight="1" x14ac:dyDescent="0.3">
      <c r="B2005" s="193" t="s">
        <v>10324</v>
      </c>
      <c r="C2005" s="183">
        <v>2700000</v>
      </c>
      <c r="D2005" s="184">
        <v>0</v>
      </c>
      <c r="E2005" s="183">
        <f t="shared" si="146"/>
        <v>2700000</v>
      </c>
      <c r="F2005" s="194">
        <v>45129</v>
      </c>
      <c r="G2005" s="195" t="str">
        <f t="shared" si="147"/>
        <v>VIGENTE</v>
      </c>
      <c r="H2005" s="195" t="s">
        <v>10674</v>
      </c>
      <c r="I2005" s="248" t="s">
        <v>10657</v>
      </c>
      <c r="J2005" s="25"/>
      <c r="K2005" s="26"/>
    </row>
    <row r="2006" spans="2:11" s="196" customFormat="1" ht="15" customHeight="1" x14ac:dyDescent="0.3">
      <c r="B2006" s="193" t="s">
        <v>10325</v>
      </c>
      <c r="C2006" s="183">
        <v>220000</v>
      </c>
      <c r="D2006" s="184">
        <v>0</v>
      </c>
      <c r="E2006" s="183">
        <f>+C2006</f>
        <v>220000</v>
      </c>
      <c r="F2006" s="194">
        <v>44255</v>
      </c>
      <c r="G2006" s="195" t="str">
        <f t="shared" si="147"/>
        <v>VENCIDO</v>
      </c>
      <c r="H2006" s="195" t="s">
        <v>10674</v>
      </c>
      <c r="I2006" s="248" t="s">
        <v>10657</v>
      </c>
      <c r="J2006" s="25"/>
      <c r="K2006" s="26"/>
    </row>
    <row r="2007" spans="2:11" s="196" customFormat="1" ht="15" customHeight="1" x14ac:dyDescent="0.3">
      <c r="B2007" s="193" t="s">
        <v>10326</v>
      </c>
      <c r="C2007" s="183">
        <v>0</v>
      </c>
      <c r="D2007" s="184">
        <v>1430</v>
      </c>
      <c r="E2007" s="183">
        <f t="shared" ref="E2007:E2014" si="148">+D2007*$C$7</f>
        <v>10385518</v>
      </c>
      <c r="F2007" s="194">
        <v>45032</v>
      </c>
      <c r="G2007" s="195" t="str">
        <f t="shared" si="147"/>
        <v>VENCIDO</v>
      </c>
      <c r="H2007" s="195" t="s">
        <v>10674</v>
      </c>
      <c r="I2007" s="248" t="s">
        <v>10655</v>
      </c>
      <c r="J2007" s="25"/>
      <c r="K2007" s="26"/>
    </row>
    <row r="2008" spans="2:11" s="196" customFormat="1" ht="15" customHeight="1" x14ac:dyDescent="0.3">
      <c r="B2008" s="193" t="s">
        <v>10326</v>
      </c>
      <c r="C2008" s="183">
        <v>0</v>
      </c>
      <c r="D2008" s="184">
        <v>3500</v>
      </c>
      <c r="E2008" s="183">
        <f t="shared" si="148"/>
        <v>25419100</v>
      </c>
      <c r="F2008" s="194">
        <v>45049</v>
      </c>
      <c r="G2008" s="195" t="str">
        <f t="shared" si="147"/>
        <v>VENCIDO</v>
      </c>
      <c r="H2008" s="195" t="s">
        <v>10674</v>
      </c>
      <c r="I2008" s="248" t="s">
        <v>10655</v>
      </c>
      <c r="J2008" s="25"/>
      <c r="K2008" s="26"/>
    </row>
    <row r="2009" spans="2:11" s="196" customFormat="1" ht="15" customHeight="1" x14ac:dyDescent="0.3">
      <c r="B2009" s="193" t="s">
        <v>10326</v>
      </c>
      <c r="C2009" s="183">
        <v>0</v>
      </c>
      <c r="D2009" s="184">
        <v>10850</v>
      </c>
      <c r="E2009" s="183">
        <f t="shared" si="148"/>
        <v>78799210</v>
      </c>
      <c r="F2009" s="194">
        <v>45115</v>
      </c>
      <c r="G2009" s="195" t="str">
        <f t="shared" si="147"/>
        <v>VIGENTE</v>
      </c>
      <c r="H2009" s="195" t="s">
        <v>10674</v>
      </c>
      <c r="I2009" s="248" t="s">
        <v>10655</v>
      </c>
      <c r="J2009" s="25"/>
      <c r="K2009" s="26"/>
    </row>
    <row r="2010" spans="2:11" s="196" customFormat="1" ht="15" customHeight="1" x14ac:dyDescent="0.3">
      <c r="B2010" s="193" t="s">
        <v>10327</v>
      </c>
      <c r="C2010" s="183">
        <v>0</v>
      </c>
      <c r="D2010" s="184">
        <v>6171.88</v>
      </c>
      <c r="E2010" s="183">
        <f t="shared" si="148"/>
        <v>44823895.688000001</v>
      </c>
      <c r="F2010" s="194">
        <v>45199</v>
      </c>
      <c r="G2010" s="195" t="str">
        <f t="shared" si="147"/>
        <v>VIGENTE</v>
      </c>
      <c r="H2010" s="195" t="s">
        <v>10674</v>
      </c>
      <c r="I2010" s="248" t="s">
        <v>10655</v>
      </c>
      <c r="J2010" s="25"/>
      <c r="K2010" s="26"/>
    </row>
    <row r="2011" spans="2:11" s="196" customFormat="1" ht="15" customHeight="1" x14ac:dyDescent="0.3">
      <c r="B2011" s="193" t="s">
        <v>10327</v>
      </c>
      <c r="C2011" s="183">
        <v>0</v>
      </c>
      <c r="D2011" s="184">
        <v>3538.87</v>
      </c>
      <c r="E2011" s="183">
        <f t="shared" si="148"/>
        <v>25701397.262000002</v>
      </c>
      <c r="F2011" s="194">
        <v>45350</v>
      </c>
      <c r="G2011" s="195" t="str">
        <f t="shared" si="147"/>
        <v>VIGENTE</v>
      </c>
      <c r="H2011" s="195" t="s">
        <v>10674</v>
      </c>
      <c r="I2011" s="248" t="s">
        <v>10655</v>
      </c>
      <c r="J2011" s="25"/>
      <c r="K2011" s="26"/>
    </row>
    <row r="2012" spans="2:11" s="196" customFormat="1" ht="15" customHeight="1" x14ac:dyDescent="0.3">
      <c r="B2012" s="193" t="s">
        <v>10327</v>
      </c>
      <c r="C2012" s="183">
        <v>0</v>
      </c>
      <c r="D2012" s="184">
        <v>1077.72</v>
      </c>
      <c r="E2012" s="183">
        <f t="shared" si="148"/>
        <v>7827049.2720000008</v>
      </c>
      <c r="F2012" s="194">
        <v>45350</v>
      </c>
      <c r="G2012" s="195" t="str">
        <f t="shared" si="147"/>
        <v>VIGENTE</v>
      </c>
      <c r="H2012" s="195" t="s">
        <v>10674</v>
      </c>
      <c r="I2012" s="248" t="s">
        <v>10655</v>
      </c>
      <c r="J2012" s="25"/>
      <c r="K2012" s="26"/>
    </row>
    <row r="2013" spans="2:11" s="196" customFormat="1" ht="15" customHeight="1" x14ac:dyDescent="0.3">
      <c r="B2013" s="193" t="s">
        <v>10327</v>
      </c>
      <c r="C2013" s="183">
        <v>0</v>
      </c>
      <c r="D2013" s="184">
        <v>461.88</v>
      </c>
      <c r="E2013" s="183">
        <f t="shared" si="148"/>
        <v>3354449.6880000001</v>
      </c>
      <c r="F2013" s="194">
        <v>45077</v>
      </c>
      <c r="G2013" s="195" t="str">
        <f t="shared" si="147"/>
        <v>VENCIDO</v>
      </c>
      <c r="H2013" s="195" t="s">
        <v>10674</v>
      </c>
      <c r="I2013" s="248" t="s">
        <v>10655</v>
      </c>
      <c r="J2013" s="25"/>
      <c r="K2013" s="26"/>
    </row>
    <row r="2014" spans="2:11" s="196" customFormat="1" ht="15" customHeight="1" x14ac:dyDescent="0.3">
      <c r="B2014" s="193" t="s">
        <v>10327</v>
      </c>
      <c r="C2014" s="183">
        <v>0</v>
      </c>
      <c r="D2014" s="184">
        <v>1420.13</v>
      </c>
      <c r="E2014" s="183">
        <f t="shared" si="148"/>
        <v>10313836.138000002</v>
      </c>
      <c r="F2014" s="194">
        <v>45070</v>
      </c>
      <c r="G2014" s="195" t="str">
        <f t="shared" si="147"/>
        <v>VENCIDO</v>
      </c>
      <c r="H2014" s="195" t="s">
        <v>10674</v>
      </c>
      <c r="I2014" s="248" t="s">
        <v>10655</v>
      </c>
      <c r="J2014" s="25"/>
      <c r="K2014" s="26"/>
    </row>
    <row r="2015" spans="2:11" s="196" customFormat="1" ht="15" customHeight="1" x14ac:dyDescent="0.3">
      <c r="B2015" s="193" t="s">
        <v>10328</v>
      </c>
      <c r="C2015" s="183">
        <v>9800000</v>
      </c>
      <c r="D2015" s="184">
        <v>0</v>
      </c>
      <c r="E2015" s="183">
        <f>+C2015</f>
        <v>9800000</v>
      </c>
      <c r="F2015" s="194">
        <v>45108</v>
      </c>
      <c r="G2015" s="195" t="str">
        <f t="shared" si="147"/>
        <v>VIGENTE</v>
      </c>
      <c r="H2015" s="195" t="s">
        <v>10674</v>
      </c>
      <c r="I2015" s="248" t="s">
        <v>10657</v>
      </c>
      <c r="J2015" s="25"/>
      <c r="K2015" s="26"/>
    </row>
    <row r="2016" spans="2:11" s="196" customFormat="1" ht="15" customHeight="1" x14ac:dyDescent="0.3">
      <c r="B2016" s="193" t="s">
        <v>10328</v>
      </c>
      <c r="C2016" s="183">
        <v>247000</v>
      </c>
      <c r="D2016" s="184">
        <v>0</v>
      </c>
      <c r="E2016" s="183">
        <f t="shared" ref="E2016:E2017" si="149">+C2016</f>
        <v>247000</v>
      </c>
      <c r="F2016" s="194">
        <v>45108</v>
      </c>
      <c r="G2016" s="195" t="str">
        <f t="shared" si="147"/>
        <v>VIGENTE</v>
      </c>
      <c r="H2016" s="195" t="s">
        <v>10674</v>
      </c>
      <c r="I2016" s="248" t="s">
        <v>10657</v>
      </c>
      <c r="J2016" s="25"/>
      <c r="K2016" s="26"/>
    </row>
    <row r="2017" spans="2:11" s="196" customFormat="1" ht="15" customHeight="1" x14ac:dyDescent="0.3">
      <c r="B2017" s="193" t="s">
        <v>10328</v>
      </c>
      <c r="C2017" s="183">
        <v>2645000</v>
      </c>
      <c r="D2017" s="184">
        <v>0</v>
      </c>
      <c r="E2017" s="183">
        <f t="shared" si="149"/>
        <v>2645000</v>
      </c>
      <c r="F2017" s="194">
        <v>45126</v>
      </c>
      <c r="G2017" s="195" t="str">
        <f t="shared" si="147"/>
        <v>VIGENTE</v>
      </c>
      <c r="H2017" s="195" t="s">
        <v>10674</v>
      </c>
      <c r="I2017" s="248" t="s">
        <v>10657</v>
      </c>
      <c r="J2017" s="25"/>
      <c r="K2017" s="26"/>
    </row>
    <row r="2018" spans="2:11" s="196" customFormat="1" ht="15" customHeight="1" x14ac:dyDescent="0.3">
      <c r="B2018" s="193" t="s">
        <v>10329</v>
      </c>
      <c r="C2018" s="183">
        <v>0</v>
      </c>
      <c r="D2018" s="184">
        <v>335</v>
      </c>
      <c r="E2018" s="183">
        <f t="shared" ref="E2018:E2025" si="150">+D2018*$C$7</f>
        <v>2432971</v>
      </c>
      <c r="F2018" s="194">
        <v>43804</v>
      </c>
      <c r="G2018" s="195" t="str">
        <f t="shared" si="147"/>
        <v>VENCIDO</v>
      </c>
      <c r="H2018" s="195" t="s">
        <v>10674</v>
      </c>
      <c r="I2018" s="248" t="s">
        <v>10661</v>
      </c>
      <c r="J2018" s="25"/>
      <c r="K2018" s="26"/>
    </row>
    <row r="2019" spans="2:11" s="196" customFormat="1" ht="15" customHeight="1" x14ac:dyDescent="0.3">
      <c r="B2019" s="193" t="s">
        <v>10329</v>
      </c>
      <c r="C2019" s="183">
        <v>0</v>
      </c>
      <c r="D2019" s="184">
        <v>5136.99</v>
      </c>
      <c r="E2019" s="183">
        <f t="shared" si="150"/>
        <v>37307903.574000001</v>
      </c>
      <c r="F2019" s="194">
        <v>43804</v>
      </c>
      <c r="G2019" s="195" t="str">
        <f t="shared" si="147"/>
        <v>VENCIDO</v>
      </c>
      <c r="H2019" s="195" t="s">
        <v>10674</v>
      </c>
      <c r="I2019" s="248" t="s">
        <v>10661</v>
      </c>
      <c r="J2019" s="25"/>
      <c r="K2019" s="26"/>
    </row>
    <row r="2020" spans="2:11" s="196" customFormat="1" ht="15" customHeight="1" x14ac:dyDescent="0.3">
      <c r="B2020" s="193" t="s">
        <v>10329</v>
      </c>
      <c r="C2020" s="183">
        <v>0</v>
      </c>
      <c r="D2020" s="184">
        <v>8092.05</v>
      </c>
      <c r="E2020" s="183">
        <f t="shared" si="150"/>
        <v>58769322.330000006</v>
      </c>
      <c r="F2020" s="194">
        <v>44411</v>
      </c>
      <c r="G2020" s="195" t="str">
        <f t="shared" si="147"/>
        <v>VENCIDO</v>
      </c>
      <c r="H2020" s="195" t="s">
        <v>10674</v>
      </c>
      <c r="I2020" s="248" t="s">
        <v>10661</v>
      </c>
      <c r="J2020" s="25"/>
      <c r="K2020" s="26"/>
    </row>
    <row r="2021" spans="2:11" s="196" customFormat="1" ht="15" customHeight="1" x14ac:dyDescent="0.3">
      <c r="B2021" s="193" t="s">
        <v>10329</v>
      </c>
      <c r="C2021" s="183">
        <v>0</v>
      </c>
      <c r="D2021" s="184">
        <v>8092.05</v>
      </c>
      <c r="E2021" s="183">
        <f t="shared" si="150"/>
        <v>58769322.330000006</v>
      </c>
      <c r="F2021" s="194">
        <v>44411</v>
      </c>
      <c r="G2021" s="195" t="str">
        <f t="shared" si="147"/>
        <v>VENCIDO</v>
      </c>
      <c r="H2021" s="195" t="s">
        <v>10674</v>
      </c>
      <c r="I2021" s="248" t="s">
        <v>10661</v>
      </c>
      <c r="J2021" s="25"/>
      <c r="K2021" s="26"/>
    </row>
    <row r="2022" spans="2:11" s="196" customFormat="1" ht="15" customHeight="1" x14ac:dyDescent="0.3">
      <c r="B2022" s="193" t="s">
        <v>10329</v>
      </c>
      <c r="C2022" s="183">
        <v>0</v>
      </c>
      <c r="D2022" s="184">
        <v>8092.05</v>
      </c>
      <c r="E2022" s="183">
        <f t="shared" si="150"/>
        <v>58769322.330000006</v>
      </c>
      <c r="F2022" s="194">
        <v>44411</v>
      </c>
      <c r="G2022" s="195" t="str">
        <f t="shared" si="147"/>
        <v>VENCIDO</v>
      </c>
      <c r="H2022" s="195" t="s">
        <v>10674</v>
      </c>
      <c r="I2022" s="248" t="s">
        <v>10661</v>
      </c>
      <c r="J2022" s="25"/>
      <c r="K2022" s="26"/>
    </row>
    <row r="2023" spans="2:11" s="196" customFormat="1" ht="15" customHeight="1" x14ac:dyDescent="0.3">
      <c r="B2023" s="193" t="s">
        <v>10329</v>
      </c>
      <c r="C2023" s="183">
        <v>0</v>
      </c>
      <c r="D2023" s="184">
        <v>7963.61</v>
      </c>
      <c r="E2023" s="183">
        <f t="shared" si="150"/>
        <v>57836513.986000001</v>
      </c>
      <c r="F2023" s="194">
        <v>44452</v>
      </c>
      <c r="G2023" s="195" t="str">
        <f t="shared" si="147"/>
        <v>VENCIDO</v>
      </c>
      <c r="H2023" s="195" t="s">
        <v>10674</v>
      </c>
      <c r="I2023" s="248" t="s">
        <v>10661</v>
      </c>
      <c r="J2023" s="25"/>
      <c r="K2023" s="26"/>
    </row>
    <row r="2024" spans="2:11" s="196" customFormat="1" ht="15" customHeight="1" x14ac:dyDescent="0.3">
      <c r="B2024" s="193" t="s">
        <v>10329</v>
      </c>
      <c r="C2024" s="183">
        <v>0</v>
      </c>
      <c r="D2024" s="184">
        <v>7974.34</v>
      </c>
      <c r="E2024" s="183">
        <f t="shared" si="150"/>
        <v>57914441.684</v>
      </c>
      <c r="F2024" s="194">
        <v>44453</v>
      </c>
      <c r="G2024" s="195" t="str">
        <f t="shared" si="147"/>
        <v>VENCIDO</v>
      </c>
      <c r="H2024" s="195" t="s">
        <v>10674</v>
      </c>
      <c r="I2024" s="248" t="s">
        <v>10661</v>
      </c>
      <c r="J2024" s="25"/>
      <c r="K2024" s="26"/>
    </row>
    <row r="2025" spans="2:11" s="196" customFormat="1" ht="15" customHeight="1" x14ac:dyDescent="0.3">
      <c r="B2025" s="193" t="s">
        <v>10329</v>
      </c>
      <c r="C2025" s="183">
        <v>0</v>
      </c>
      <c r="D2025" s="184">
        <v>8941.74</v>
      </c>
      <c r="E2025" s="183">
        <f t="shared" si="150"/>
        <v>64940280.924000002</v>
      </c>
      <c r="F2025" s="194">
        <v>44806</v>
      </c>
      <c r="G2025" s="195" t="str">
        <f t="shared" si="147"/>
        <v>VENCIDO</v>
      </c>
      <c r="H2025" s="195" t="s">
        <v>10674</v>
      </c>
      <c r="I2025" s="248" t="s">
        <v>10661</v>
      </c>
      <c r="J2025" s="25"/>
      <c r="K2025" s="26"/>
    </row>
    <row r="2026" spans="2:11" s="196" customFormat="1" ht="15" customHeight="1" x14ac:dyDescent="0.3">
      <c r="B2026" s="193" t="s">
        <v>10330</v>
      </c>
      <c r="C2026" s="183">
        <v>2069650</v>
      </c>
      <c r="D2026" s="184">
        <v>0</v>
      </c>
      <c r="E2026" s="183">
        <f>+C2026</f>
        <v>2069650</v>
      </c>
      <c r="F2026" s="194">
        <v>45122</v>
      </c>
      <c r="G2026" s="195" t="str">
        <f t="shared" si="147"/>
        <v>VIGENTE</v>
      </c>
      <c r="H2026" s="195" t="s">
        <v>10674</v>
      </c>
      <c r="I2026" s="248" t="s">
        <v>10657</v>
      </c>
      <c r="J2026" s="25"/>
      <c r="K2026" s="26"/>
    </row>
    <row r="2027" spans="2:11" s="196" customFormat="1" ht="15" customHeight="1" x14ac:dyDescent="0.3">
      <c r="B2027" s="193" t="s">
        <v>10114</v>
      </c>
      <c r="C2027" s="183">
        <v>266000</v>
      </c>
      <c r="D2027" s="184">
        <v>0</v>
      </c>
      <c r="E2027" s="183">
        <f t="shared" ref="E2027:E2030" si="151">+C2027</f>
        <v>266000</v>
      </c>
      <c r="F2027" s="194">
        <v>45105</v>
      </c>
      <c r="G2027" s="195" t="str">
        <f t="shared" si="147"/>
        <v>VENCIDO</v>
      </c>
      <c r="H2027" s="195" t="s">
        <v>10674</v>
      </c>
      <c r="I2027" s="248" t="s">
        <v>10657</v>
      </c>
      <c r="J2027" s="25"/>
      <c r="K2027" s="26"/>
    </row>
    <row r="2028" spans="2:11" s="196" customFormat="1" ht="15" customHeight="1" x14ac:dyDescent="0.3">
      <c r="B2028" s="193" t="s">
        <v>10331</v>
      </c>
      <c r="C2028" s="183">
        <v>2484720</v>
      </c>
      <c r="D2028" s="184">
        <v>0</v>
      </c>
      <c r="E2028" s="183">
        <f t="shared" si="151"/>
        <v>2484720</v>
      </c>
      <c r="F2028" s="194">
        <v>45047</v>
      </c>
      <c r="G2028" s="195" t="str">
        <f t="shared" si="147"/>
        <v>VENCIDO</v>
      </c>
      <c r="H2028" s="195" t="s">
        <v>10674</v>
      </c>
      <c r="I2028" s="248" t="s">
        <v>10657</v>
      </c>
      <c r="J2028" s="25"/>
      <c r="K2028" s="26"/>
    </row>
    <row r="2029" spans="2:11" s="196" customFormat="1" ht="15" customHeight="1" x14ac:dyDescent="0.3">
      <c r="B2029" s="193" t="s">
        <v>10331</v>
      </c>
      <c r="C2029" s="183">
        <v>29927170</v>
      </c>
      <c r="D2029" s="184">
        <v>0</v>
      </c>
      <c r="E2029" s="183">
        <f t="shared" si="151"/>
        <v>29927170</v>
      </c>
      <c r="F2029" s="194">
        <v>45047</v>
      </c>
      <c r="G2029" s="195" t="str">
        <f t="shared" si="147"/>
        <v>VENCIDO</v>
      </c>
      <c r="H2029" s="195" t="s">
        <v>10674</v>
      </c>
      <c r="I2029" s="248" t="s">
        <v>10657</v>
      </c>
      <c r="J2029" s="25"/>
      <c r="K2029" s="26"/>
    </row>
    <row r="2030" spans="2:11" s="196" customFormat="1" ht="15" customHeight="1" x14ac:dyDescent="0.3">
      <c r="B2030" s="193" t="s">
        <v>10331</v>
      </c>
      <c r="C2030" s="183">
        <v>3239484</v>
      </c>
      <c r="D2030" s="184">
        <v>0</v>
      </c>
      <c r="E2030" s="183">
        <f t="shared" si="151"/>
        <v>3239484</v>
      </c>
      <c r="F2030" s="194">
        <v>45047</v>
      </c>
      <c r="G2030" s="195" t="str">
        <f t="shared" si="147"/>
        <v>VENCIDO</v>
      </c>
      <c r="H2030" s="195" t="s">
        <v>10674</v>
      </c>
      <c r="I2030" s="248" t="s">
        <v>10657</v>
      </c>
      <c r="J2030" s="25"/>
      <c r="K2030" s="26"/>
    </row>
    <row r="2031" spans="2:11" s="196" customFormat="1" ht="15" customHeight="1" x14ac:dyDescent="0.3">
      <c r="B2031" s="193" t="s">
        <v>10331</v>
      </c>
      <c r="C2031" s="183">
        <v>800000</v>
      </c>
      <c r="D2031" s="184">
        <v>0</v>
      </c>
      <c r="E2031" s="183">
        <f t="shared" ref="E2031:E2058" si="152">+C2031</f>
        <v>800000</v>
      </c>
      <c r="F2031" s="194">
        <v>45056</v>
      </c>
      <c r="G2031" s="195" t="str">
        <f t="shared" si="147"/>
        <v>VENCIDO</v>
      </c>
      <c r="H2031" s="195" t="s">
        <v>10674</v>
      </c>
      <c r="I2031" s="248" t="s">
        <v>10657</v>
      </c>
      <c r="J2031" s="25"/>
      <c r="K2031" s="26"/>
    </row>
    <row r="2032" spans="2:11" s="196" customFormat="1" ht="15" customHeight="1" x14ac:dyDescent="0.3">
      <c r="B2032" s="193" t="s">
        <v>10331</v>
      </c>
      <c r="C2032" s="183">
        <v>11176704</v>
      </c>
      <c r="D2032" s="184">
        <v>0</v>
      </c>
      <c r="E2032" s="183">
        <f t="shared" si="152"/>
        <v>11176704</v>
      </c>
      <c r="F2032" s="194">
        <v>45063</v>
      </c>
      <c r="G2032" s="195" t="str">
        <f t="shared" si="147"/>
        <v>VENCIDO</v>
      </c>
      <c r="H2032" s="195" t="s">
        <v>10674</v>
      </c>
      <c r="I2032" s="248" t="s">
        <v>10657</v>
      </c>
      <c r="J2032" s="25"/>
      <c r="K2032" s="26"/>
    </row>
    <row r="2033" spans="2:11" s="196" customFormat="1" ht="15" customHeight="1" x14ac:dyDescent="0.3">
      <c r="B2033" s="193" t="s">
        <v>10331</v>
      </c>
      <c r="C2033" s="183">
        <v>1277732</v>
      </c>
      <c r="D2033" s="184">
        <v>0</v>
      </c>
      <c r="E2033" s="183">
        <f t="shared" si="152"/>
        <v>1277732</v>
      </c>
      <c r="F2033" s="194">
        <v>45040</v>
      </c>
      <c r="G2033" s="195" t="str">
        <f t="shared" si="147"/>
        <v>VENCIDO</v>
      </c>
      <c r="H2033" s="195" t="s">
        <v>10674</v>
      </c>
      <c r="I2033" s="248" t="s">
        <v>10657</v>
      </c>
      <c r="J2033" s="25"/>
      <c r="K2033" s="26"/>
    </row>
    <row r="2034" spans="2:11" s="196" customFormat="1" ht="15" customHeight="1" x14ac:dyDescent="0.3">
      <c r="B2034" s="193" t="s">
        <v>10331</v>
      </c>
      <c r="C2034" s="183">
        <v>15227400</v>
      </c>
      <c r="D2034" s="184">
        <v>0</v>
      </c>
      <c r="E2034" s="183">
        <f t="shared" si="152"/>
        <v>15227400</v>
      </c>
      <c r="F2034" s="194">
        <v>45072</v>
      </c>
      <c r="G2034" s="195" t="str">
        <f t="shared" si="147"/>
        <v>VENCIDO</v>
      </c>
      <c r="H2034" s="195" t="s">
        <v>10674</v>
      </c>
      <c r="I2034" s="248" t="s">
        <v>10657</v>
      </c>
      <c r="J2034" s="25"/>
      <c r="K2034" s="26"/>
    </row>
    <row r="2035" spans="2:11" s="196" customFormat="1" ht="15" customHeight="1" x14ac:dyDescent="0.3">
      <c r="B2035" s="193" t="s">
        <v>10331</v>
      </c>
      <c r="C2035" s="183">
        <v>800000</v>
      </c>
      <c r="D2035" s="184">
        <v>0</v>
      </c>
      <c r="E2035" s="183">
        <f t="shared" si="152"/>
        <v>800000</v>
      </c>
      <c r="F2035" s="194">
        <v>45082</v>
      </c>
      <c r="G2035" s="195" t="str">
        <f t="shared" si="147"/>
        <v>VENCIDO</v>
      </c>
      <c r="H2035" s="195" t="s">
        <v>10674</v>
      </c>
      <c r="I2035" s="248" t="s">
        <v>10657</v>
      </c>
      <c r="J2035" s="25"/>
      <c r="K2035" s="26"/>
    </row>
    <row r="2036" spans="2:11" s="196" customFormat="1" ht="15" customHeight="1" x14ac:dyDescent="0.3">
      <c r="B2036" s="193" t="s">
        <v>10331</v>
      </c>
      <c r="C2036" s="183">
        <v>57531240</v>
      </c>
      <c r="D2036" s="184">
        <v>0</v>
      </c>
      <c r="E2036" s="183">
        <f t="shared" si="152"/>
        <v>57531240</v>
      </c>
      <c r="F2036" s="194">
        <v>45082</v>
      </c>
      <c r="G2036" s="195" t="str">
        <f t="shared" si="147"/>
        <v>VENCIDO</v>
      </c>
      <c r="H2036" s="195" t="s">
        <v>10674</v>
      </c>
      <c r="I2036" s="248" t="s">
        <v>10657</v>
      </c>
      <c r="J2036" s="25"/>
      <c r="K2036" s="26"/>
    </row>
    <row r="2037" spans="2:11" s="196" customFormat="1" ht="15" customHeight="1" x14ac:dyDescent="0.3">
      <c r="B2037" s="193" t="s">
        <v>10331</v>
      </c>
      <c r="C2037" s="183">
        <v>11200000</v>
      </c>
      <c r="D2037" s="184">
        <v>0</v>
      </c>
      <c r="E2037" s="183">
        <f t="shared" si="152"/>
        <v>11200000</v>
      </c>
      <c r="F2037" s="194">
        <v>45082</v>
      </c>
      <c r="G2037" s="195" t="str">
        <f t="shared" si="147"/>
        <v>VENCIDO</v>
      </c>
      <c r="H2037" s="195" t="s">
        <v>10674</v>
      </c>
      <c r="I2037" s="248" t="s">
        <v>10657</v>
      </c>
      <c r="J2037" s="25"/>
      <c r="K2037" s="26"/>
    </row>
    <row r="2038" spans="2:11" s="196" customFormat="1" ht="15" customHeight="1" x14ac:dyDescent="0.3">
      <c r="B2038" s="193" t="s">
        <v>10331</v>
      </c>
      <c r="C2038" s="183">
        <v>4044000</v>
      </c>
      <c r="D2038" s="184">
        <v>0</v>
      </c>
      <c r="E2038" s="183">
        <f t="shared" si="152"/>
        <v>4044000</v>
      </c>
      <c r="F2038" s="194">
        <v>45085</v>
      </c>
      <c r="G2038" s="195" t="str">
        <f t="shared" si="147"/>
        <v>VENCIDO</v>
      </c>
      <c r="H2038" s="195" t="s">
        <v>10674</v>
      </c>
      <c r="I2038" s="248" t="s">
        <v>10657</v>
      </c>
      <c r="J2038" s="25"/>
      <c r="K2038" s="26"/>
    </row>
    <row r="2039" spans="2:11" s="196" customFormat="1" ht="15" customHeight="1" x14ac:dyDescent="0.3">
      <c r="B2039" s="193" t="s">
        <v>10331</v>
      </c>
      <c r="C2039" s="183">
        <v>3450000</v>
      </c>
      <c r="D2039" s="184">
        <v>0</v>
      </c>
      <c r="E2039" s="183">
        <f t="shared" si="152"/>
        <v>3450000</v>
      </c>
      <c r="F2039" s="194">
        <v>45085</v>
      </c>
      <c r="G2039" s="195" t="str">
        <f t="shared" si="147"/>
        <v>VENCIDO</v>
      </c>
      <c r="H2039" s="195" t="s">
        <v>10674</v>
      </c>
      <c r="I2039" s="248" t="s">
        <v>10657</v>
      </c>
      <c r="J2039" s="25"/>
      <c r="K2039" s="26"/>
    </row>
    <row r="2040" spans="2:11" s="196" customFormat="1" ht="15" customHeight="1" x14ac:dyDescent="0.3">
      <c r="B2040" s="193" t="s">
        <v>10331</v>
      </c>
      <c r="C2040" s="183">
        <v>10686000</v>
      </c>
      <c r="D2040" s="184">
        <v>0</v>
      </c>
      <c r="E2040" s="183">
        <f t="shared" si="152"/>
        <v>10686000</v>
      </c>
      <c r="F2040" s="194">
        <v>45085</v>
      </c>
      <c r="G2040" s="195" t="str">
        <f t="shared" si="147"/>
        <v>VENCIDO</v>
      </c>
      <c r="H2040" s="195" t="s">
        <v>10674</v>
      </c>
      <c r="I2040" s="248" t="s">
        <v>10657</v>
      </c>
      <c r="J2040" s="25"/>
      <c r="K2040" s="26"/>
    </row>
    <row r="2041" spans="2:11" s="196" customFormat="1" ht="15" customHeight="1" x14ac:dyDescent="0.3">
      <c r="B2041" s="193" t="s">
        <v>10331</v>
      </c>
      <c r="C2041" s="183">
        <v>1856144</v>
      </c>
      <c r="D2041" s="184">
        <v>0</v>
      </c>
      <c r="E2041" s="183">
        <f t="shared" si="152"/>
        <v>1856144</v>
      </c>
      <c r="F2041" s="194">
        <v>45063</v>
      </c>
      <c r="G2041" s="195" t="str">
        <f t="shared" si="147"/>
        <v>VENCIDO</v>
      </c>
      <c r="H2041" s="195" t="s">
        <v>10674</v>
      </c>
      <c r="I2041" s="248" t="s">
        <v>10657</v>
      </c>
      <c r="J2041" s="25"/>
      <c r="K2041" s="26"/>
    </row>
    <row r="2042" spans="2:11" s="196" customFormat="1" ht="15" customHeight="1" x14ac:dyDescent="0.3">
      <c r="B2042" s="193" t="s">
        <v>10331</v>
      </c>
      <c r="C2042" s="183">
        <v>62883824</v>
      </c>
      <c r="D2042" s="184">
        <v>0</v>
      </c>
      <c r="E2042" s="183">
        <f t="shared" si="152"/>
        <v>62883824</v>
      </c>
      <c r="F2042" s="194">
        <v>45068</v>
      </c>
      <c r="G2042" s="195" t="str">
        <f t="shared" si="147"/>
        <v>VENCIDO</v>
      </c>
      <c r="H2042" s="195" t="s">
        <v>10674</v>
      </c>
      <c r="I2042" s="248" t="s">
        <v>10657</v>
      </c>
      <c r="J2042" s="25"/>
      <c r="K2042" s="26"/>
    </row>
    <row r="2043" spans="2:11" s="196" customFormat="1" ht="15" customHeight="1" x14ac:dyDescent="0.3">
      <c r="B2043" s="193" t="s">
        <v>10331</v>
      </c>
      <c r="C2043" s="183">
        <v>41673920</v>
      </c>
      <c r="D2043" s="184">
        <v>0</v>
      </c>
      <c r="E2043" s="183">
        <f t="shared" si="152"/>
        <v>41673920</v>
      </c>
      <c r="F2043" s="194">
        <v>45068</v>
      </c>
      <c r="G2043" s="195" t="str">
        <f t="shared" si="147"/>
        <v>VENCIDO</v>
      </c>
      <c r="H2043" s="195" t="s">
        <v>10674</v>
      </c>
      <c r="I2043" s="248" t="s">
        <v>10657</v>
      </c>
      <c r="J2043" s="25"/>
      <c r="K2043" s="26"/>
    </row>
    <row r="2044" spans="2:11" s="196" customFormat="1" ht="15" customHeight="1" x14ac:dyDescent="0.3">
      <c r="B2044" s="193" t="s">
        <v>10331</v>
      </c>
      <c r="C2044" s="183">
        <v>1800000</v>
      </c>
      <c r="D2044" s="184">
        <v>0</v>
      </c>
      <c r="E2044" s="183">
        <f t="shared" si="152"/>
        <v>1800000</v>
      </c>
      <c r="F2044" s="194">
        <v>45082</v>
      </c>
      <c r="G2044" s="195" t="str">
        <f t="shared" si="147"/>
        <v>VENCIDO</v>
      </c>
      <c r="H2044" s="195" t="s">
        <v>10674</v>
      </c>
      <c r="I2044" s="248" t="s">
        <v>10657</v>
      </c>
      <c r="J2044" s="25"/>
      <c r="K2044" s="26"/>
    </row>
    <row r="2045" spans="2:11" s="196" customFormat="1" ht="15" customHeight="1" x14ac:dyDescent="0.3">
      <c r="B2045" s="193" t="s">
        <v>10331</v>
      </c>
      <c r="C2045" s="183">
        <v>29722000</v>
      </c>
      <c r="D2045" s="184">
        <v>0</v>
      </c>
      <c r="E2045" s="183">
        <f t="shared" si="152"/>
        <v>29722000</v>
      </c>
      <c r="F2045" s="194">
        <v>45100</v>
      </c>
      <c r="G2045" s="195" t="str">
        <f t="shared" si="147"/>
        <v>VENCIDO</v>
      </c>
      <c r="H2045" s="195" t="s">
        <v>10674</v>
      </c>
      <c r="I2045" s="248" t="s">
        <v>10657</v>
      </c>
      <c r="J2045" s="25"/>
      <c r="K2045" s="26"/>
    </row>
    <row r="2046" spans="2:11" s="196" customFormat="1" ht="15" customHeight="1" x14ac:dyDescent="0.3">
      <c r="B2046" s="193" t="s">
        <v>10331</v>
      </c>
      <c r="C2046" s="183">
        <v>1207000</v>
      </c>
      <c r="D2046" s="184">
        <v>0</v>
      </c>
      <c r="E2046" s="183">
        <f t="shared" si="152"/>
        <v>1207000</v>
      </c>
      <c r="F2046" s="194">
        <v>45100</v>
      </c>
      <c r="G2046" s="195" t="str">
        <f t="shared" si="147"/>
        <v>VENCIDO</v>
      </c>
      <c r="H2046" s="195" t="s">
        <v>10674</v>
      </c>
      <c r="I2046" s="248" t="s">
        <v>10657</v>
      </c>
      <c r="J2046" s="25"/>
      <c r="K2046" s="26"/>
    </row>
    <row r="2047" spans="2:11" s="196" customFormat="1" ht="15" customHeight="1" x14ac:dyDescent="0.3">
      <c r="B2047" s="193" t="s">
        <v>10331</v>
      </c>
      <c r="C2047" s="183">
        <v>854500</v>
      </c>
      <c r="D2047" s="184">
        <v>0</v>
      </c>
      <c r="E2047" s="183">
        <f t="shared" si="152"/>
        <v>854500</v>
      </c>
      <c r="F2047" s="194">
        <v>45100</v>
      </c>
      <c r="G2047" s="195" t="str">
        <f t="shared" si="147"/>
        <v>VENCIDO</v>
      </c>
      <c r="H2047" s="195" t="s">
        <v>10674</v>
      </c>
      <c r="I2047" s="248" t="s">
        <v>10657</v>
      </c>
      <c r="J2047" s="25"/>
      <c r="K2047" s="26"/>
    </row>
    <row r="2048" spans="2:11" s="196" customFormat="1" ht="15" customHeight="1" x14ac:dyDescent="0.3">
      <c r="B2048" s="193" t="s">
        <v>10331</v>
      </c>
      <c r="C2048" s="183">
        <v>24637800</v>
      </c>
      <c r="D2048" s="184">
        <v>0</v>
      </c>
      <c r="E2048" s="183">
        <f t="shared" si="152"/>
        <v>24637800</v>
      </c>
      <c r="F2048" s="194">
        <v>45082</v>
      </c>
      <c r="G2048" s="195" t="str">
        <f t="shared" si="147"/>
        <v>VENCIDO</v>
      </c>
      <c r="H2048" s="195" t="s">
        <v>10674</v>
      </c>
      <c r="I2048" s="248" t="s">
        <v>10657</v>
      </c>
      <c r="J2048" s="25"/>
      <c r="K2048" s="26"/>
    </row>
    <row r="2049" spans="2:11" s="196" customFormat="1" ht="15" customHeight="1" x14ac:dyDescent="0.3">
      <c r="B2049" s="193" t="s">
        <v>10331</v>
      </c>
      <c r="C2049" s="183">
        <v>27822500</v>
      </c>
      <c r="D2049" s="184">
        <v>0</v>
      </c>
      <c r="E2049" s="183">
        <f t="shared" si="152"/>
        <v>27822500</v>
      </c>
      <c r="F2049" s="194">
        <v>45108</v>
      </c>
      <c r="G2049" s="195" t="str">
        <f t="shared" si="147"/>
        <v>VIGENTE</v>
      </c>
      <c r="H2049" s="195" t="s">
        <v>10674</v>
      </c>
      <c r="I2049" s="248" t="s">
        <v>10657</v>
      </c>
      <c r="J2049" s="25"/>
      <c r="K2049" s="26"/>
    </row>
    <row r="2050" spans="2:11" s="196" customFormat="1" ht="15" customHeight="1" x14ac:dyDescent="0.3">
      <c r="B2050" s="193" t="s">
        <v>10331</v>
      </c>
      <c r="C2050" s="183">
        <v>64568880</v>
      </c>
      <c r="D2050" s="184">
        <v>0</v>
      </c>
      <c r="E2050" s="183">
        <f t="shared" si="152"/>
        <v>64568880</v>
      </c>
      <c r="F2050" s="194">
        <v>45109</v>
      </c>
      <c r="G2050" s="195" t="str">
        <f t="shared" si="147"/>
        <v>VIGENTE</v>
      </c>
      <c r="H2050" s="195" t="s">
        <v>10674</v>
      </c>
      <c r="I2050" s="248" t="s">
        <v>10657</v>
      </c>
      <c r="J2050" s="25"/>
      <c r="K2050" s="26"/>
    </row>
    <row r="2051" spans="2:11" s="196" customFormat="1" ht="15" customHeight="1" x14ac:dyDescent="0.3">
      <c r="B2051" s="193" t="s">
        <v>10331</v>
      </c>
      <c r="C2051" s="183">
        <v>8400000</v>
      </c>
      <c r="D2051" s="184">
        <v>0</v>
      </c>
      <c r="E2051" s="183">
        <f t="shared" si="152"/>
        <v>8400000</v>
      </c>
      <c r="F2051" s="194">
        <v>45109</v>
      </c>
      <c r="G2051" s="195" t="str">
        <f t="shared" si="147"/>
        <v>VIGENTE</v>
      </c>
      <c r="H2051" s="195" t="s">
        <v>10674</v>
      </c>
      <c r="I2051" s="248" t="s">
        <v>10657</v>
      </c>
      <c r="J2051" s="25"/>
      <c r="K2051" s="26"/>
    </row>
    <row r="2052" spans="2:11" s="196" customFormat="1" ht="15" customHeight="1" x14ac:dyDescent="0.3">
      <c r="B2052" s="193" t="s">
        <v>10331</v>
      </c>
      <c r="C2052" s="183">
        <v>1670160</v>
      </c>
      <c r="D2052" s="184">
        <v>0</v>
      </c>
      <c r="E2052" s="183">
        <f t="shared" si="152"/>
        <v>1670160</v>
      </c>
      <c r="F2052" s="194">
        <v>45113</v>
      </c>
      <c r="G2052" s="195" t="str">
        <f t="shared" si="147"/>
        <v>VIGENTE</v>
      </c>
      <c r="H2052" s="195" t="s">
        <v>10674</v>
      </c>
      <c r="I2052" s="248" t="s">
        <v>10657</v>
      </c>
      <c r="J2052" s="25"/>
      <c r="K2052" s="26"/>
    </row>
    <row r="2053" spans="2:11" s="196" customFormat="1" ht="15" customHeight="1" x14ac:dyDescent="0.3">
      <c r="B2053" s="193" t="s">
        <v>10331</v>
      </c>
      <c r="C2053" s="183">
        <v>16477500</v>
      </c>
      <c r="D2053" s="184">
        <v>0</v>
      </c>
      <c r="E2053" s="183">
        <f t="shared" si="152"/>
        <v>16477500</v>
      </c>
      <c r="F2053" s="194">
        <v>45113</v>
      </c>
      <c r="G2053" s="195" t="str">
        <f t="shared" si="147"/>
        <v>VIGENTE</v>
      </c>
      <c r="H2053" s="195" t="s">
        <v>10674</v>
      </c>
      <c r="I2053" s="248" t="s">
        <v>10657</v>
      </c>
      <c r="J2053" s="25"/>
      <c r="K2053" s="26"/>
    </row>
    <row r="2054" spans="2:11" s="196" customFormat="1" ht="15" customHeight="1" x14ac:dyDescent="0.3">
      <c r="B2054" s="193" t="s">
        <v>10331</v>
      </c>
      <c r="C2054" s="183">
        <v>800000</v>
      </c>
      <c r="D2054" s="184">
        <v>0</v>
      </c>
      <c r="E2054" s="183">
        <f t="shared" si="152"/>
        <v>800000</v>
      </c>
      <c r="F2054" s="194">
        <v>45121</v>
      </c>
      <c r="G2054" s="195" t="str">
        <f t="shared" si="147"/>
        <v>VIGENTE</v>
      </c>
      <c r="H2054" s="195" t="s">
        <v>10674</v>
      </c>
      <c r="I2054" s="248" t="s">
        <v>10657</v>
      </c>
      <c r="J2054" s="25"/>
      <c r="K2054" s="26"/>
    </row>
    <row r="2055" spans="2:11" s="196" customFormat="1" ht="15" customHeight="1" x14ac:dyDescent="0.3">
      <c r="B2055" s="193" t="s">
        <v>10331</v>
      </c>
      <c r="C2055" s="183">
        <v>5529000</v>
      </c>
      <c r="D2055" s="184">
        <v>0</v>
      </c>
      <c r="E2055" s="183">
        <f t="shared" si="152"/>
        <v>5529000</v>
      </c>
      <c r="F2055" s="194">
        <v>45121</v>
      </c>
      <c r="G2055" s="195" t="str">
        <f t="shared" si="147"/>
        <v>VIGENTE</v>
      </c>
      <c r="H2055" s="195" t="s">
        <v>10674</v>
      </c>
      <c r="I2055" s="248" t="s">
        <v>10657</v>
      </c>
      <c r="J2055" s="25"/>
      <c r="K2055" s="26"/>
    </row>
    <row r="2056" spans="2:11" s="196" customFormat="1" ht="15" customHeight="1" x14ac:dyDescent="0.3">
      <c r="B2056" s="193" t="s">
        <v>10331</v>
      </c>
      <c r="C2056" s="183">
        <v>6630000</v>
      </c>
      <c r="D2056" s="184">
        <v>0</v>
      </c>
      <c r="E2056" s="183">
        <f t="shared" si="152"/>
        <v>6630000</v>
      </c>
      <c r="F2056" s="194">
        <v>45126</v>
      </c>
      <c r="G2056" s="195" t="str">
        <f t="shared" ref="G2056:G2119" si="153">+IF(F2056&gt;=$C$6,"VIGENTE","VENCIDO")</f>
        <v>VIGENTE</v>
      </c>
      <c r="H2056" s="195" t="s">
        <v>10674</v>
      </c>
      <c r="I2056" s="248" t="s">
        <v>10657</v>
      </c>
      <c r="J2056" s="25"/>
      <c r="K2056" s="26"/>
    </row>
    <row r="2057" spans="2:11" s="196" customFormat="1" ht="15" customHeight="1" x14ac:dyDescent="0.3">
      <c r="B2057" s="193" t="s">
        <v>10331</v>
      </c>
      <c r="C2057" s="183">
        <v>11521800</v>
      </c>
      <c r="D2057" s="184">
        <v>0</v>
      </c>
      <c r="E2057" s="183">
        <f t="shared" si="152"/>
        <v>11521800</v>
      </c>
      <c r="F2057" s="194">
        <v>45126</v>
      </c>
      <c r="G2057" s="195" t="str">
        <f t="shared" si="153"/>
        <v>VIGENTE</v>
      </c>
      <c r="H2057" s="195" t="s">
        <v>10674</v>
      </c>
      <c r="I2057" s="248" t="s">
        <v>10657</v>
      </c>
      <c r="J2057" s="25"/>
      <c r="K2057" s="26"/>
    </row>
    <row r="2058" spans="2:11" s="196" customFormat="1" ht="15" customHeight="1" x14ac:dyDescent="0.3">
      <c r="B2058" s="193" t="s">
        <v>10331</v>
      </c>
      <c r="C2058" s="183">
        <v>33953150</v>
      </c>
      <c r="D2058" s="184">
        <v>0</v>
      </c>
      <c r="E2058" s="183">
        <f t="shared" si="152"/>
        <v>33953150</v>
      </c>
      <c r="F2058" s="194">
        <v>45126</v>
      </c>
      <c r="G2058" s="195" t="str">
        <f t="shared" si="153"/>
        <v>VIGENTE</v>
      </c>
      <c r="H2058" s="195" t="s">
        <v>10674</v>
      </c>
      <c r="I2058" s="248" t="s">
        <v>10657</v>
      </c>
      <c r="J2058" s="25"/>
      <c r="K2058" s="26"/>
    </row>
    <row r="2059" spans="2:11" s="196" customFormat="1" ht="15" customHeight="1" x14ac:dyDescent="0.3">
      <c r="B2059" s="193" t="s">
        <v>10332</v>
      </c>
      <c r="C2059" s="183">
        <v>0</v>
      </c>
      <c r="D2059" s="184">
        <v>30250</v>
      </c>
      <c r="E2059" s="183">
        <f t="shared" ref="E2059:E2060" si="154">+D2059*$C$7</f>
        <v>219693650</v>
      </c>
      <c r="F2059" s="194">
        <v>45412</v>
      </c>
      <c r="G2059" s="195" t="str">
        <f t="shared" si="153"/>
        <v>VIGENTE</v>
      </c>
      <c r="H2059" s="195" t="s">
        <v>10686</v>
      </c>
      <c r="I2059" s="248" t="s">
        <v>10655</v>
      </c>
      <c r="J2059" s="25"/>
      <c r="K2059" s="26"/>
    </row>
    <row r="2060" spans="2:11" s="196" customFormat="1" ht="15" customHeight="1" x14ac:dyDescent="0.3">
      <c r="B2060" s="193" t="s">
        <v>10332</v>
      </c>
      <c r="C2060" s="183">
        <v>0</v>
      </c>
      <c r="D2060" s="184">
        <v>30250</v>
      </c>
      <c r="E2060" s="183">
        <f t="shared" si="154"/>
        <v>219693650</v>
      </c>
      <c r="F2060" s="194">
        <v>45777</v>
      </c>
      <c r="G2060" s="195" t="str">
        <f t="shared" si="153"/>
        <v>VIGENTE</v>
      </c>
      <c r="H2060" s="195" t="s">
        <v>10686</v>
      </c>
      <c r="I2060" s="248" t="s">
        <v>10655</v>
      </c>
      <c r="J2060" s="25"/>
      <c r="K2060" s="26"/>
    </row>
    <row r="2061" spans="2:11" s="196" customFormat="1" ht="15" customHeight="1" x14ac:dyDescent="0.3">
      <c r="B2061" s="193" t="s">
        <v>10333</v>
      </c>
      <c r="C2061" s="183">
        <v>30678</v>
      </c>
      <c r="D2061" s="184">
        <v>0</v>
      </c>
      <c r="E2061" s="183">
        <f t="shared" ref="E2061:E2103" si="155">+C2061</f>
        <v>30678</v>
      </c>
      <c r="F2061" s="194">
        <v>44406</v>
      </c>
      <c r="G2061" s="195" t="str">
        <f t="shared" si="153"/>
        <v>VENCIDO</v>
      </c>
      <c r="H2061" s="195" t="s">
        <v>10674</v>
      </c>
      <c r="I2061" s="248" t="s">
        <v>10657</v>
      </c>
      <c r="J2061" s="25"/>
      <c r="K2061" s="26"/>
    </row>
    <row r="2062" spans="2:11" s="196" customFormat="1" ht="15" customHeight="1" x14ac:dyDescent="0.3">
      <c r="B2062" s="193" t="s">
        <v>10333</v>
      </c>
      <c r="C2062" s="183">
        <v>346305</v>
      </c>
      <c r="D2062" s="184">
        <v>0</v>
      </c>
      <c r="E2062" s="183">
        <f t="shared" si="155"/>
        <v>346305</v>
      </c>
      <c r="F2062" s="194">
        <v>44722</v>
      </c>
      <c r="G2062" s="195" t="str">
        <f t="shared" si="153"/>
        <v>VENCIDO</v>
      </c>
      <c r="H2062" s="195" t="s">
        <v>10674</v>
      </c>
      <c r="I2062" s="248" t="s">
        <v>10656</v>
      </c>
      <c r="J2062" s="25"/>
      <c r="K2062" s="26"/>
    </row>
    <row r="2063" spans="2:11" s="196" customFormat="1" ht="15" customHeight="1" x14ac:dyDescent="0.3">
      <c r="B2063" s="193" t="s">
        <v>10333</v>
      </c>
      <c r="C2063" s="183">
        <v>43000</v>
      </c>
      <c r="D2063" s="184">
        <v>0</v>
      </c>
      <c r="E2063" s="183">
        <f t="shared" si="155"/>
        <v>43000</v>
      </c>
      <c r="F2063" s="194">
        <v>44726</v>
      </c>
      <c r="G2063" s="195" t="str">
        <f t="shared" si="153"/>
        <v>VENCIDO</v>
      </c>
      <c r="H2063" s="195" t="s">
        <v>10674</v>
      </c>
      <c r="I2063" s="248" t="s">
        <v>10656</v>
      </c>
      <c r="J2063" s="25"/>
      <c r="K2063" s="26"/>
    </row>
    <row r="2064" spans="2:11" s="196" customFormat="1" ht="15" customHeight="1" x14ac:dyDescent="0.3">
      <c r="B2064" s="193" t="s">
        <v>10333</v>
      </c>
      <c r="C2064" s="183">
        <v>39000</v>
      </c>
      <c r="D2064" s="184">
        <v>0</v>
      </c>
      <c r="E2064" s="183">
        <f t="shared" si="155"/>
        <v>39000</v>
      </c>
      <c r="F2064" s="194">
        <v>44729</v>
      </c>
      <c r="G2064" s="195" t="str">
        <f t="shared" si="153"/>
        <v>VENCIDO</v>
      </c>
      <c r="H2064" s="195" t="s">
        <v>10674</v>
      </c>
      <c r="I2064" s="248" t="s">
        <v>10656</v>
      </c>
      <c r="J2064" s="25"/>
      <c r="K2064" s="26"/>
    </row>
    <row r="2065" spans="2:11" s="196" customFormat="1" ht="15" customHeight="1" x14ac:dyDescent="0.3">
      <c r="B2065" s="193" t="s">
        <v>10333</v>
      </c>
      <c r="C2065" s="183">
        <v>25600</v>
      </c>
      <c r="D2065" s="184">
        <v>0</v>
      </c>
      <c r="E2065" s="183">
        <f t="shared" si="155"/>
        <v>25600</v>
      </c>
      <c r="F2065" s="194">
        <v>44737</v>
      </c>
      <c r="G2065" s="195" t="str">
        <f t="shared" si="153"/>
        <v>VENCIDO</v>
      </c>
      <c r="H2065" s="195" t="s">
        <v>10674</v>
      </c>
      <c r="I2065" s="248" t="s">
        <v>10656</v>
      </c>
      <c r="J2065" s="25"/>
      <c r="K2065" s="26"/>
    </row>
    <row r="2066" spans="2:11" s="196" customFormat="1" ht="15" customHeight="1" x14ac:dyDescent="0.3">
      <c r="B2066" s="193" t="s">
        <v>10333</v>
      </c>
      <c r="C2066" s="183">
        <v>25000</v>
      </c>
      <c r="D2066" s="184">
        <v>0</v>
      </c>
      <c r="E2066" s="183">
        <f t="shared" si="155"/>
        <v>25000</v>
      </c>
      <c r="F2066" s="194">
        <v>44737</v>
      </c>
      <c r="G2066" s="195" t="str">
        <f t="shared" si="153"/>
        <v>VENCIDO</v>
      </c>
      <c r="H2066" s="195" t="s">
        <v>10674</v>
      </c>
      <c r="I2066" s="248" t="s">
        <v>10656</v>
      </c>
      <c r="J2066" s="25"/>
      <c r="K2066" s="26"/>
    </row>
    <row r="2067" spans="2:11" s="196" customFormat="1" ht="15" customHeight="1" x14ac:dyDescent="0.3">
      <c r="B2067" s="193" t="s">
        <v>10333</v>
      </c>
      <c r="C2067" s="183">
        <v>40000</v>
      </c>
      <c r="D2067" s="184">
        <v>0</v>
      </c>
      <c r="E2067" s="183">
        <f t="shared" si="155"/>
        <v>40000</v>
      </c>
      <c r="F2067" s="194">
        <v>44742</v>
      </c>
      <c r="G2067" s="195" t="str">
        <f t="shared" si="153"/>
        <v>VENCIDO</v>
      </c>
      <c r="H2067" s="195" t="s">
        <v>10674</v>
      </c>
      <c r="I2067" s="248" t="s">
        <v>10656</v>
      </c>
      <c r="J2067" s="25"/>
      <c r="K2067" s="26"/>
    </row>
    <row r="2068" spans="2:11" s="196" customFormat="1" ht="15" customHeight="1" x14ac:dyDescent="0.3">
      <c r="B2068" s="193" t="s">
        <v>10333</v>
      </c>
      <c r="C2068" s="183">
        <v>9000</v>
      </c>
      <c r="D2068" s="184">
        <v>0</v>
      </c>
      <c r="E2068" s="183">
        <f t="shared" si="155"/>
        <v>9000</v>
      </c>
      <c r="F2068" s="194">
        <v>44772</v>
      </c>
      <c r="G2068" s="195" t="str">
        <f t="shared" si="153"/>
        <v>VENCIDO</v>
      </c>
      <c r="H2068" s="195" t="s">
        <v>10674</v>
      </c>
      <c r="I2068" s="248" t="s">
        <v>10656</v>
      </c>
      <c r="J2068" s="25"/>
      <c r="K2068" s="26"/>
    </row>
    <row r="2069" spans="2:11" s="196" customFormat="1" ht="15" customHeight="1" x14ac:dyDescent="0.3">
      <c r="B2069" s="193" t="s">
        <v>10333</v>
      </c>
      <c r="C2069" s="183">
        <v>93500</v>
      </c>
      <c r="D2069" s="184">
        <v>0</v>
      </c>
      <c r="E2069" s="183">
        <f t="shared" si="155"/>
        <v>93500</v>
      </c>
      <c r="F2069" s="194">
        <v>44794</v>
      </c>
      <c r="G2069" s="195" t="str">
        <f t="shared" si="153"/>
        <v>VENCIDO</v>
      </c>
      <c r="H2069" s="195" t="s">
        <v>10674</v>
      </c>
      <c r="I2069" s="248" t="s">
        <v>10656</v>
      </c>
      <c r="J2069" s="25"/>
      <c r="K2069" s="26"/>
    </row>
    <row r="2070" spans="2:11" s="196" customFormat="1" ht="15" customHeight="1" x14ac:dyDescent="0.3">
      <c r="B2070" s="193" t="s">
        <v>10333</v>
      </c>
      <c r="C2070" s="183">
        <v>60000</v>
      </c>
      <c r="D2070" s="184">
        <v>0</v>
      </c>
      <c r="E2070" s="183">
        <f t="shared" si="155"/>
        <v>60000</v>
      </c>
      <c r="F2070" s="194">
        <v>44796</v>
      </c>
      <c r="G2070" s="195" t="str">
        <f t="shared" si="153"/>
        <v>VENCIDO</v>
      </c>
      <c r="H2070" s="195" t="s">
        <v>10674</v>
      </c>
      <c r="I2070" s="248" t="s">
        <v>10656</v>
      </c>
      <c r="J2070" s="25"/>
      <c r="K2070" s="26"/>
    </row>
    <row r="2071" spans="2:11" s="196" customFormat="1" ht="15" customHeight="1" x14ac:dyDescent="0.3">
      <c r="B2071" s="193" t="s">
        <v>10333</v>
      </c>
      <c r="C2071" s="183">
        <v>100000</v>
      </c>
      <c r="D2071" s="184">
        <v>0</v>
      </c>
      <c r="E2071" s="183">
        <f t="shared" si="155"/>
        <v>100000</v>
      </c>
      <c r="F2071" s="194">
        <v>44814</v>
      </c>
      <c r="G2071" s="195" t="str">
        <f t="shared" si="153"/>
        <v>VENCIDO</v>
      </c>
      <c r="H2071" s="195" t="s">
        <v>10674</v>
      </c>
      <c r="I2071" s="248" t="s">
        <v>10656</v>
      </c>
      <c r="J2071" s="25"/>
      <c r="K2071" s="26"/>
    </row>
    <row r="2072" spans="2:11" s="196" customFormat="1" ht="15" customHeight="1" x14ac:dyDescent="0.3">
      <c r="B2072" s="193" t="s">
        <v>10333</v>
      </c>
      <c r="C2072" s="183">
        <v>34500</v>
      </c>
      <c r="D2072" s="184">
        <v>0</v>
      </c>
      <c r="E2072" s="183">
        <f t="shared" si="155"/>
        <v>34500</v>
      </c>
      <c r="F2072" s="194">
        <v>44816</v>
      </c>
      <c r="G2072" s="195" t="str">
        <f t="shared" si="153"/>
        <v>VENCIDO</v>
      </c>
      <c r="H2072" s="195" t="s">
        <v>10674</v>
      </c>
      <c r="I2072" s="248" t="s">
        <v>10656</v>
      </c>
      <c r="J2072" s="25"/>
      <c r="K2072" s="26"/>
    </row>
    <row r="2073" spans="2:11" s="196" customFormat="1" ht="15" customHeight="1" x14ac:dyDescent="0.3">
      <c r="B2073" s="193" t="s">
        <v>10333</v>
      </c>
      <c r="C2073" s="183">
        <v>150000</v>
      </c>
      <c r="D2073" s="184">
        <v>0</v>
      </c>
      <c r="E2073" s="183">
        <f t="shared" si="155"/>
        <v>150000</v>
      </c>
      <c r="F2073" s="194">
        <v>44821</v>
      </c>
      <c r="G2073" s="195" t="str">
        <f t="shared" si="153"/>
        <v>VENCIDO</v>
      </c>
      <c r="H2073" s="195" t="s">
        <v>10674</v>
      </c>
      <c r="I2073" s="248" t="s">
        <v>10656</v>
      </c>
      <c r="J2073" s="25"/>
      <c r="K2073" s="26"/>
    </row>
    <row r="2074" spans="2:11" s="196" customFormat="1" ht="15" customHeight="1" x14ac:dyDescent="0.3">
      <c r="B2074" s="193" t="s">
        <v>10333</v>
      </c>
      <c r="C2074" s="183">
        <v>175000</v>
      </c>
      <c r="D2074" s="184">
        <v>0</v>
      </c>
      <c r="E2074" s="183">
        <f t="shared" si="155"/>
        <v>175000</v>
      </c>
      <c r="F2074" s="194">
        <v>44824</v>
      </c>
      <c r="G2074" s="195" t="str">
        <f t="shared" si="153"/>
        <v>VENCIDO</v>
      </c>
      <c r="H2074" s="195" t="s">
        <v>10674</v>
      </c>
      <c r="I2074" s="248" t="s">
        <v>10656</v>
      </c>
      <c r="J2074" s="25"/>
      <c r="K2074" s="26"/>
    </row>
    <row r="2075" spans="2:11" s="196" customFormat="1" ht="15" customHeight="1" x14ac:dyDescent="0.3">
      <c r="B2075" s="193" t="s">
        <v>10333</v>
      </c>
      <c r="C2075" s="183">
        <v>238000</v>
      </c>
      <c r="D2075" s="184">
        <v>0</v>
      </c>
      <c r="E2075" s="183">
        <f t="shared" si="155"/>
        <v>238000</v>
      </c>
      <c r="F2075" s="194">
        <v>44825</v>
      </c>
      <c r="G2075" s="195" t="str">
        <f t="shared" si="153"/>
        <v>VENCIDO</v>
      </c>
      <c r="H2075" s="195" t="s">
        <v>10674</v>
      </c>
      <c r="I2075" s="248" t="s">
        <v>10656</v>
      </c>
      <c r="J2075" s="25"/>
      <c r="K2075" s="26"/>
    </row>
    <row r="2076" spans="2:11" s="196" customFormat="1" ht="15" customHeight="1" x14ac:dyDescent="0.3">
      <c r="B2076" s="193" t="s">
        <v>10333</v>
      </c>
      <c r="C2076" s="183">
        <v>953000</v>
      </c>
      <c r="D2076" s="184">
        <v>0</v>
      </c>
      <c r="E2076" s="183">
        <f t="shared" si="155"/>
        <v>953000</v>
      </c>
      <c r="F2076" s="194">
        <v>44825</v>
      </c>
      <c r="G2076" s="195" t="str">
        <f t="shared" si="153"/>
        <v>VENCIDO</v>
      </c>
      <c r="H2076" s="195" t="s">
        <v>10674</v>
      </c>
      <c r="I2076" s="248" t="s">
        <v>10656</v>
      </c>
      <c r="J2076" s="25"/>
      <c r="K2076" s="26"/>
    </row>
    <row r="2077" spans="2:11" s="196" customFormat="1" ht="15" customHeight="1" x14ac:dyDescent="0.3">
      <c r="B2077" s="193" t="s">
        <v>10333</v>
      </c>
      <c r="C2077" s="183">
        <v>27950</v>
      </c>
      <c r="D2077" s="184">
        <v>0</v>
      </c>
      <c r="E2077" s="183">
        <f t="shared" si="155"/>
        <v>27950</v>
      </c>
      <c r="F2077" s="194">
        <v>44825</v>
      </c>
      <c r="G2077" s="195" t="str">
        <f t="shared" si="153"/>
        <v>VENCIDO</v>
      </c>
      <c r="H2077" s="195" t="s">
        <v>10674</v>
      </c>
      <c r="I2077" s="248" t="s">
        <v>10656</v>
      </c>
      <c r="J2077" s="25"/>
      <c r="K2077" s="26"/>
    </row>
    <row r="2078" spans="2:11" s="196" customFormat="1" ht="15" customHeight="1" x14ac:dyDescent="0.3">
      <c r="B2078" s="193" t="s">
        <v>10333</v>
      </c>
      <c r="C2078" s="183">
        <v>66500</v>
      </c>
      <c r="D2078" s="184">
        <v>0</v>
      </c>
      <c r="E2078" s="183">
        <f t="shared" si="155"/>
        <v>66500</v>
      </c>
      <c r="F2078" s="194">
        <v>44826</v>
      </c>
      <c r="G2078" s="195" t="str">
        <f t="shared" si="153"/>
        <v>VENCIDO</v>
      </c>
      <c r="H2078" s="195" t="s">
        <v>10674</v>
      </c>
      <c r="I2078" s="248" t="s">
        <v>10656</v>
      </c>
      <c r="J2078" s="25"/>
      <c r="K2078" s="26"/>
    </row>
    <row r="2079" spans="2:11" s="196" customFormat="1" ht="15" customHeight="1" x14ac:dyDescent="0.3">
      <c r="B2079" s="193" t="s">
        <v>10333</v>
      </c>
      <c r="C2079" s="183">
        <v>38000</v>
      </c>
      <c r="D2079" s="184">
        <v>0</v>
      </c>
      <c r="E2079" s="183">
        <f t="shared" si="155"/>
        <v>38000</v>
      </c>
      <c r="F2079" s="194">
        <v>44828</v>
      </c>
      <c r="G2079" s="195" t="str">
        <f t="shared" si="153"/>
        <v>VENCIDO</v>
      </c>
      <c r="H2079" s="195" t="s">
        <v>10674</v>
      </c>
      <c r="I2079" s="248" t="s">
        <v>10656</v>
      </c>
      <c r="J2079" s="25"/>
      <c r="K2079" s="26"/>
    </row>
    <row r="2080" spans="2:11" s="196" customFormat="1" ht="15" customHeight="1" x14ac:dyDescent="0.3">
      <c r="B2080" s="193" t="s">
        <v>10333</v>
      </c>
      <c r="C2080" s="183">
        <v>70000</v>
      </c>
      <c r="D2080" s="184">
        <v>0</v>
      </c>
      <c r="E2080" s="183">
        <f t="shared" si="155"/>
        <v>70000</v>
      </c>
      <c r="F2080" s="194">
        <v>44838</v>
      </c>
      <c r="G2080" s="195" t="str">
        <f t="shared" si="153"/>
        <v>VENCIDO</v>
      </c>
      <c r="H2080" s="195" t="s">
        <v>10674</v>
      </c>
      <c r="I2080" s="248" t="s">
        <v>10656</v>
      </c>
      <c r="J2080" s="25"/>
      <c r="K2080" s="26"/>
    </row>
    <row r="2081" spans="2:11" s="196" customFormat="1" ht="15" customHeight="1" x14ac:dyDescent="0.3">
      <c r="B2081" s="193" t="s">
        <v>10333</v>
      </c>
      <c r="C2081" s="183">
        <v>8400</v>
      </c>
      <c r="D2081" s="184">
        <v>0</v>
      </c>
      <c r="E2081" s="183">
        <f t="shared" si="155"/>
        <v>8400</v>
      </c>
      <c r="F2081" s="194">
        <v>44839</v>
      </c>
      <c r="G2081" s="195" t="str">
        <f t="shared" si="153"/>
        <v>VENCIDO</v>
      </c>
      <c r="H2081" s="195" t="s">
        <v>10674</v>
      </c>
      <c r="I2081" s="248" t="s">
        <v>10656</v>
      </c>
      <c r="J2081" s="25"/>
      <c r="K2081" s="26"/>
    </row>
    <row r="2082" spans="2:11" s="196" customFormat="1" ht="15" customHeight="1" x14ac:dyDescent="0.3">
      <c r="B2082" s="193" t="s">
        <v>10333</v>
      </c>
      <c r="C2082" s="183">
        <v>40000</v>
      </c>
      <c r="D2082" s="184">
        <v>0</v>
      </c>
      <c r="E2082" s="183">
        <f t="shared" si="155"/>
        <v>40000</v>
      </c>
      <c r="F2082" s="194">
        <v>44842</v>
      </c>
      <c r="G2082" s="195" t="str">
        <f t="shared" si="153"/>
        <v>VENCIDO</v>
      </c>
      <c r="H2082" s="195" t="s">
        <v>10674</v>
      </c>
      <c r="I2082" s="248" t="s">
        <v>10656</v>
      </c>
      <c r="J2082" s="25"/>
      <c r="K2082" s="26"/>
    </row>
    <row r="2083" spans="2:11" s="196" customFormat="1" ht="15" customHeight="1" x14ac:dyDescent="0.3">
      <c r="B2083" s="193" t="s">
        <v>10333</v>
      </c>
      <c r="C2083" s="183">
        <v>68400</v>
      </c>
      <c r="D2083" s="184">
        <v>0</v>
      </c>
      <c r="E2083" s="183">
        <f t="shared" si="155"/>
        <v>68400</v>
      </c>
      <c r="F2083" s="194">
        <v>44844</v>
      </c>
      <c r="G2083" s="195" t="str">
        <f t="shared" si="153"/>
        <v>VENCIDO</v>
      </c>
      <c r="H2083" s="195" t="s">
        <v>10674</v>
      </c>
      <c r="I2083" s="248" t="s">
        <v>10656</v>
      </c>
      <c r="J2083" s="25"/>
      <c r="K2083" s="26"/>
    </row>
    <row r="2084" spans="2:11" s="196" customFormat="1" ht="15" customHeight="1" x14ac:dyDescent="0.3">
      <c r="B2084" s="193" t="s">
        <v>10333</v>
      </c>
      <c r="C2084" s="183">
        <v>47500</v>
      </c>
      <c r="D2084" s="184">
        <v>0</v>
      </c>
      <c r="E2084" s="183">
        <f t="shared" si="155"/>
        <v>47500</v>
      </c>
      <c r="F2084" s="194">
        <v>44854</v>
      </c>
      <c r="G2084" s="195" t="str">
        <f t="shared" si="153"/>
        <v>VENCIDO</v>
      </c>
      <c r="H2084" s="195" t="s">
        <v>10674</v>
      </c>
      <c r="I2084" s="248" t="s">
        <v>10656</v>
      </c>
      <c r="J2084" s="25"/>
      <c r="K2084" s="26"/>
    </row>
    <row r="2085" spans="2:11" s="196" customFormat="1" ht="15" customHeight="1" x14ac:dyDescent="0.3">
      <c r="B2085" s="193" t="s">
        <v>10333</v>
      </c>
      <c r="C2085" s="183">
        <v>10000</v>
      </c>
      <c r="D2085" s="184">
        <v>0</v>
      </c>
      <c r="E2085" s="183">
        <f t="shared" si="155"/>
        <v>10000</v>
      </c>
      <c r="F2085" s="194">
        <v>44897</v>
      </c>
      <c r="G2085" s="195" t="str">
        <f t="shared" si="153"/>
        <v>VENCIDO</v>
      </c>
      <c r="H2085" s="195" t="s">
        <v>10674</v>
      </c>
      <c r="I2085" s="248" t="s">
        <v>10656</v>
      </c>
      <c r="J2085" s="25"/>
      <c r="K2085" s="26"/>
    </row>
    <row r="2086" spans="2:11" s="196" customFormat="1" ht="15" customHeight="1" x14ac:dyDescent="0.3">
      <c r="B2086" s="193" t="s">
        <v>10333</v>
      </c>
      <c r="C2086" s="183">
        <v>30000</v>
      </c>
      <c r="D2086" s="184">
        <v>0</v>
      </c>
      <c r="E2086" s="183">
        <f t="shared" si="155"/>
        <v>30000</v>
      </c>
      <c r="F2086" s="194">
        <v>44884</v>
      </c>
      <c r="G2086" s="195" t="str">
        <f t="shared" si="153"/>
        <v>VENCIDO</v>
      </c>
      <c r="H2086" s="195" t="s">
        <v>10674</v>
      </c>
      <c r="I2086" s="248" t="s">
        <v>10656</v>
      </c>
      <c r="J2086" s="25"/>
      <c r="K2086" s="26"/>
    </row>
    <row r="2087" spans="2:11" s="196" customFormat="1" ht="15" customHeight="1" x14ac:dyDescent="0.3">
      <c r="B2087" s="193" t="s">
        <v>10333</v>
      </c>
      <c r="C2087" s="183">
        <v>71000</v>
      </c>
      <c r="D2087" s="184">
        <v>0</v>
      </c>
      <c r="E2087" s="183">
        <f t="shared" si="155"/>
        <v>71000</v>
      </c>
      <c r="F2087" s="194">
        <v>44912</v>
      </c>
      <c r="G2087" s="195" t="str">
        <f t="shared" si="153"/>
        <v>VENCIDO</v>
      </c>
      <c r="H2087" s="195" t="s">
        <v>10674</v>
      </c>
      <c r="I2087" s="248" t="s">
        <v>10656</v>
      </c>
      <c r="J2087" s="25"/>
      <c r="K2087" s="26"/>
    </row>
    <row r="2088" spans="2:11" s="196" customFormat="1" ht="15" customHeight="1" x14ac:dyDescent="0.3">
      <c r="B2088" s="193" t="s">
        <v>10333</v>
      </c>
      <c r="C2088" s="183">
        <v>12000</v>
      </c>
      <c r="D2088" s="184">
        <v>0</v>
      </c>
      <c r="E2088" s="183">
        <f t="shared" si="155"/>
        <v>12000</v>
      </c>
      <c r="F2088" s="194">
        <v>44912</v>
      </c>
      <c r="G2088" s="195" t="str">
        <f t="shared" si="153"/>
        <v>VENCIDO</v>
      </c>
      <c r="H2088" s="195" t="s">
        <v>10674</v>
      </c>
      <c r="I2088" s="248" t="s">
        <v>10656</v>
      </c>
      <c r="J2088" s="25"/>
      <c r="K2088" s="26"/>
    </row>
    <row r="2089" spans="2:11" s="196" customFormat="1" ht="15" customHeight="1" x14ac:dyDescent="0.3">
      <c r="B2089" s="193" t="s">
        <v>10333</v>
      </c>
      <c r="C2089" s="183">
        <v>350000</v>
      </c>
      <c r="D2089" s="184">
        <v>0</v>
      </c>
      <c r="E2089" s="183">
        <f t="shared" si="155"/>
        <v>350000</v>
      </c>
      <c r="F2089" s="194">
        <v>44914</v>
      </c>
      <c r="G2089" s="195" t="str">
        <f t="shared" si="153"/>
        <v>VENCIDO</v>
      </c>
      <c r="H2089" s="195" t="s">
        <v>10674</v>
      </c>
      <c r="I2089" s="248" t="s">
        <v>10656</v>
      </c>
      <c r="J2089" s="25"/>
      <c r="K2089" s="26"/>
    </row>
    <row r="2090" spans="2:11" s="196" customFormat="1" ht="15" customHeight="1" x14ac:dyDescent="0.3">
      <c r="B2090" s="193" t="s">
        <v>10333</v>
      </c>
      <c r="C2090" s="183">
        <v>411750</v>
      </c>
      <c r="D2090" s="184">
        <v>0</v>
      </c>
      <c r="E2090" s="183">
        <f t="shared" si="155"/>
        <v>411750</v>
      </c>
      <c r="F2090" s="194">
        <v>44933</v>
      </c>
      <c r="G2090" s="195" t="str">
        <f t="shared" si="153"/>
        <v>VENCIDO</v>
      </c>
      <c r="H2090" s="195" t="s">
        <v>10674</v>
      </c>
      <c r="I2090" s="248" t="s">
        <v>10656</v>
      </c>
      <c r="J2090" s="25"/>
      <c r="K2090" s="26"/>
    </row>
    <row r="2091" spans="2:11" s="196" customFormat="1" ht="15" customHeight="1" x14ac:dyDescent="0.3">
      <c r="B2091" s="193" t="s">
        <v>10333</v>
      </c>
      <c r="C2091" s="183">
        <v>150000</v>
      </c>
      <c r="D2091" s="184">
        <v>0</v>
      </c>
      <c r="E2091" s="183">
        <f t="shared" si="155"/>
        <v>150000</v>
      </c>
      <c r="F2091" s="194">
        <v>44942</v>
      </c>
      <c r="G2091" s="195" t="str">
        <f t="shared" si="153"/>
        <v>VENCIDO</v>
      </c>
      <c r="H2091" s="195" t="s">
        <v>10674</v>
      </c>
      <c r="I2091" s="248" t="s">
        <v>10656</v>
      </c>
      <c r="J2091" s="25"/>
      <c r="K2091" s="26"/>
    </row>
    <row r="2092" spans="2:11" s="196" customFormat="1" ht="15" customHeight="1" x14ac:dyDescent="0.3">
      <c r="B2092" s="193" t="s">
        <v>10333</v>
      </c>
      <c r="C2092" s="183">
        <v>50000</v>
      </c>
      <c r="D2092" s="184">
        <v>0</v>
      </c>
      <c r="E2092" s="183">
        <f t="shared" si="155"/>
        <v>50000</v>
      </c>
      <c r="F2092" s="194">
        <v>44956</v>
      </c>
      <c r="G2092" s="195" t="str">
        <f t="shared" si="153"/>
        <v>VENCIDO</v>
      </c>
      <c r="H2092" s="195" t="s">
        <v>10674</v>
      </c>
      <c r="I2092" s="248" t="s">
        <v>10656</v>
      </c>
      <c r="J2092" s="25"/>
      <c r="K2092" s="26"/>
    </row>
    <row r="2093" spans="2:11" s="196" customFormat="1" ht="15" customHeight="1" x14ac:dyDescent="0.3">
      <c r="B2093" s="193" t="s">
        <v>10333</v>
      </c>
      <c r="C2093" s="183">
        <v>42000</v>
      </c>
      <c r="D2093" s="184">
        <v>0</v>
      </c>
      <c r="E2093" s="183">
        <f t="shared" si="155"/>
        <v>42000</v>
      </c>
      <c r="F2093" s="194">
        <v>45017</v>
      </c>
      <c r="G2093" s="195" t="str">
        <f t="shared" si="153"/>
        <v>VENCIDO</v>
      </c>
      <c r="H2093" s="195" t="s">
        <v>10674</v>
      </c>
      <c r="I2093" s="248" t="s">
        <v>10656</v>
      </c>
      <c r="J2093" s="25"/>
      <c r="K2093" s="26"/>
    </row>
    <row r="2094" spans="2:11" s="196" customFormat="1" ht="15" customHeight="1" x14ac:dyDescent="0.3">
      <c r="B2094" s="193" t="s">
        <v>10333</v>
      </c>
      <c r="C2094" s="183">
        <v>411750</v>
      </c>
      <c r="D2094" s="184">
        <v>0</v>
      </c>
      <c r="E2094" s="183">
        <f t="shared" si="155"/>
        <v>411750</v>
      </c>
      <c r="F2094" s="194">
        <v>45020</v>
      </c>
      <c r="G2094" s="195" t="str">
        <f t="shared" si="153"/>
        <v>VENCIDO</v>
      </c>
      <c r="H2094" s="195" t="s">
        <v>10674</v>
      </c>
      <c r="I2094" s="248" t="s">
        <v>10656</v>
      </c>
      <c r="J2094" s="25"/>
      <c r="K2094" s="26"/>
    </row>
    <row r="2095" spans="2:11" s="196" customFormat="1" ht="15" customHeight="1" x14ac:dyDescent="0.3">
      <c r="B2095" s="193" t="s">
        <v>10333</v>
      </c>
      <c r="C2095" s="183">
        <v>220000</v>
      </c>
      <c r="D2095" s="184">
        <v>0</v>
      </c>
      <c r="E2095" s="183">
        <f t="shared" si="155"/>
        <v>220000</v>
      </c>
      <c r="F2095" s="194">
        <v>45051</v>
      </c>
      <c r="G2095" s="195" t="str">
        <f t="shared" si="153"/>
        <v>VENCIDO</v>
      </c>
      <c r="H2095" s="195" t="s">
        <v>10674</v>
      </c>
      <c r="I2095" s="248" t="s">
        <v>10656</v>
      </c>
      <c r="J2095" s="25"/>
      <c r="K2095" s="26"/>
    </row>
    <row r="2096" spans="2:11" s="196" customFormat="1" ht="15" customHeight="1" x14ac:dyDescent="0.3">
      <c r="B2096" s="193" t="s">
        <v>10333</v>
      </c>
      <c r="C2096" s="183">
        <v>411750</v>
      </c>
      <c r="D2096" s="184">
        <v>0</v>
      </c>
      <c r="E2096" s="183">
        <f t="shared" si="155"/>
        <v>411750</v>
      </c>
      <c r="F2096" s="194">
        <v>45097</v>
      </c>
      <c r="G2096" s="195" t="str">
        <f t="shared" si="153"/>
        <v>VENCIDO</v>
      </c>
      <c r="H2096" s="195" t="s">
        <v>10674</v>
      </c>
      <c r="I2096" s="248" t="s">
        <v>10656</v>
      </c>
      <c r="J2096" s="25"/>
      <c r="K2096" s="26"/>
    </row>
    <row r="2097" spans="2:11" s="196" customFormat="1" ht="15" customHeight="1" x14ac:dyDescent="0.3">
      <c r="B2097" s="193" t="s">
        <v>10334</v>
      </c>
      <c r="C2097" s="183">
        <v>60000000</v>
      </c>
      <c r="D2097" s="184">
        <v>0</v>
      </c>
      <c r="E2097" s="183">
        <f t="shared" si="155"/>
        <v>60000000</v>
      </c>
      <c r="F2097" s="194">
        <v>45051</v>
      </c>
      <c r="G2097" s="195" t="str">
        <f t="shared" si="153"/>
        <v>VENCIDO</v>
      </c>
      <c r="H2097" s="195" t="s">
        <v>10674</v>
      </c>
      <c r="I2097" s="248" t="s">
        <v>10657</v>
      </c>
      <c r="J2097" s="25"/>
      <c r="K2097" s="26"/>
    </row>
    <row r="2098" spans="2:11" s="196" customFormat="1" ht="15" customHeight="1" x14ac:dyDescent="0.3">
      <c r="B2098" s="193" t="s">
        <v>10334</v>
      </c>
      <c r="C2098" s="183">
        <v>76000000</v>
      </c>
      <c r="D2098" s="184">
        <v>0</v>
      </c>
      <c r="E2098" s="183">
        <f t="shared" si="155"/>
        <v>76000000</v>
      </c>
      <c r="F2098" s="194">
        <v>45086</v>
      </c>
      <c r="G2098" s="195" t="str">
        <f t="shared" si="153"/>
        <v>VENCIDO</v>
      </c>
      <c r="H2098" s="195" t="s">
        <v>10674</v>
      </c>
      <c r="I2098" s="248" t="s">
        <v>10657</v>
      </c>
      <c r="J2098" s="25"/>
      <c r="K2098" s="26"/>
    </row>
    <row r="2099" spans="2:11" s="196" customFormat="1" ht="15" customHeight="1" x14ac:dyDescent="0.3">
      <c r="B2099" s="193" t="s">
        <v>10334</v>
      </c>
      <c r="C2099" s="183">
        <v>76191617</v>
      </c>
      <c r="D2099" s="184">
        <v>0</v>
      </c>
      <c r="E2099" s="183">
        <f t="shared" si="155"/>
        <v>76191617</v>
      </c>
      <c r="F2099" s="194">
        <v>45099</v>
      </c>
      <c r="G2099" s="195" t="str">
        <f t="shared" si="153"/>
        <v>VENCIDO</v>
      </c>
      <c r="H2099" s="195" t="s">
        <v>10674</v>
      </c>
      <c r="I2099" s="248" t="s">
        <v>10657</v>
      </c>
      <c r="J2099" s="25"/>
      <c r="K2099" s="26"/>
    </row>
    <row r="2100" spans="2:11" s="196" customFormat="1" ht="15" customHeight="1" x14ac:dyDescent="0.3">
      <c r="B2100" s="193" t="s">
        <v>10335</v>
      </c>
      <c r="C2100" s="183">
        <v>1000000</v>
      </c>
      <c r="D2100" s="184">
        <v>0</v>
      </c>
      <c r="E2100" s="183">
        <f t="shared" si="155"/>
        <v>1000000</v>
      </c>
      <c r="F2100" s="194">
        <v>44970</v>
      </c>
      <c r="G2100" s="195" t="str">
        <f t="shared" si="153"/>
        <v>VENCIDO</v>
      </c>
      <c r="H2100" s="195" t="s">
        <v>10674</v>
      </c>
      <c r="I2100" s="248" t="s">
        <v>10659</v>
      </c>
      <c r="J2100" s="25"/>
      <c r="K2100" s="26"/>
    </row>
    <row r="2101" spans="2:11" s="196" customFormat="1" ht="15" customHeight="1" x14ac:dyDescent="0.3">
      <c r="B2101" s="193" t="s">
        <v>10335</v>
      </c>
      <c r="C2101" s="183">
        <v>3558182</v>
      </c>
      <c r="D2101" s="184">
        <v>0</v>
      </c>
      <c r="E2101" s="183">
        <f t="shared" si="155"/>
        <v>3558182</v>
      </c>
      <c r="F2101" s="194">
        <v>44986</v>
      </c>
      <c r="G2101" s="195" t="str">
        <f t="shared" si="153"/>
        <v>VENCIDO</v>
      </c>
      <c r="H2101" s="195" t="s">
        <v>10674</v>
      </c>
      <c r="I2101" s="248" t="s">
        <v>10657</v>
      </c>
      <c r="J2101" s="25"/>
      <c r="K2101" s="26"/>
    </row>
    <row r="2102" spans="2:11" s="196" customFormat="1" ht="15" customHeight="1" x14ac:dyDescent="0.3">
      <c r="B2102" s="193" t="s">
        <v>10335</v>
      </c>
      <c r="C2102" s="183">
        <v>4800000</v>
      </c>
      <c r="D2102" s="184">
        <v>0</v>
      </c>
      <c r="E2102" s="183">
        <f t="shared" si="155"/>
        <v>4800000</v>
      </c>
      <c r="F2102" s="194">
        <v>45031</v>
      </c>
      <c r="G2102" s="195" t="str">
        <f t="shared" si="153"/>
        <v>VENCIDO</v>
      </c>
      <c r="H2102" s="195" t="s">
        <v>10674</v>
      </c>
      <c r="I2102" s="248" t="s">
        <v>10657</v>
      </c>
      <c r="J2102" s="25"/>
      <c r="K2102" s="26"/>
    </row>
    <row r="2103" spans="2:11" s="196" customFormat="1" ht="15" customHeight="1" x14ac:dyDescent="0.3">
      <c r="B2103" s="193" t="s">
        <v>10336</v>
      </c>
      <c r="C2103" s="183">
        <v>20311</v>
      </c>
      <c r="D2103" s="184">
        <v>0</v>
      </c>
      <c r="E2103" s="183">
        <f t="shared" si="155"/>
        <v>20311</v>
      </c>
      <c r="F2103" s="194">
        <v>44685</v>
      </c>
      <c r="G2103" s="195" t="str">
        <f t="shared" si="153"/>
        <v>VENCIDO</v>
      </c>
      <c r="H2103" s="195" t="s">
        <v>10674</v>
      </c>
      <c r="I2103" s="248" t="s">
        <v>10657</v>
      </c>
      <c r="J2103" s="25"/>
      <c r="K2103" s="26"/>
    </row>
    <row r="2104" spans="2:11" s="196" customFormat="1" ht="15" customHeight="1" x14ac:dyDescent="0.3">
      <c r="B2104" s="193" t="s">
        <v>10337</v>
      </c>
      <c r="C2104" s="183">
        <v>0</v>
      </c>
      <c r="D2104" s="184">
        <v>1031.6300000000001</v>
      </c>
      <c r="E2104" s="183">
        <f t="shared" ref="E2104:E2115" si="156">+D2104*$C$7</f>
        <v>7492316.0380000016</v>
      </c>
      <c r="F2104" s="194">
        <v>45101</v>
      </c>
      <c r="G2104" s="195" t="str">
        <f t="shared" si="153"/>
        <v>VENCIDO</v>
      </c>
      <c r="H2104" s="195" t="s">
        <v>10674</v>
      </c>
      <c r="I2104" s="248" t="s">
        <v>10661</v>
      </c>
      <c r="J2104" s="25"/>
      <c r="K2104" s="26"/>
    </row>
    <row r="2105" spans="2:11" s="196" customFormat="1" ht="15" customHeight="1" x14ac:dyDescent="0.3">
      <c r="B2105" s="193" t="s">
        <v>10338</v>
      </c>
      <c r="C2105" s="183">
        <v>0</v>
      </c>
      <c r="D2105" s="184">
        <v>1226.8</v>
      </c>
      <c r="E2105" s="183">
        <f t="shared" si="156"/>
        <v>8909757.6799999997</v>
      </c>
      <c r="F2105" s="194">
        <v>45076</v>
      </c>
      <c r="G2105" s="195" t="str">
        <f t="shared" si="153"/>
        <v>VENCIDO</v>
      </c>
      <c r="H2105" s="195" t="s">
        <v>10674</v>
      </c>
      <c r="I2105" s="248" t="s">
        <v>10655</v>
      </c>
      <c r="J2105" s="25"/>
      <c r="K2105" s="26"/>
    </row>
    <row r="2106" spans="2:11" s="196" customFormat="1" ht="15" customHeight="1" x14ac:dyDescent="0.3">
      <c r="B2106" s="193" t="s">
        <v>10338</v>
      </c>
      <c r="C2106" s="183">
        <v>0</v>
      </c>
      <c r="D2106" s="184">
        <v>1426.28</v>
      </c>
      <c r="E2106" s="183">
        <f t="shared" si="156"/>
        <v>10358501.128</v>
      </c>
      <c r="F2106" s="194">
        <v>45049</v>
      </c>
      <c r="G2106" s="195" t="str">
        <f t="shared" si="153"/>
        <v>VENCIDO</v>
      </c>
      <c r="H2106" s="195" t="s">
        <v>10674</v>
      </c>
      <c r="I2106" s="248" t="s">
        <v>10655</v>
      </c>
      <c r="J2106" s="25"/>
      <c r="K2106" s="26"/>
    </row>
    <row r="2107" spans="2:11" s="196" customFormat="1" ht="15" customHeight="1" x14ac:dyDescent="0.3">
      <c r="B2107" s="193" t="s">
        <v>10338</v>
      </c>
      <c r="C2107" s="183">
        <v>0</v>
      </c>
      <c r="D2107" s="184">
        <v>594.58000000000004</v>
      </c>
      <c r="E2107" s="183">
        <f t="shared" si="156"/>
        <v>4318196.7080000006</v>
      </c>
      <c r="F2107" s="194">
        <v>45061</v>
      </c>
      <c r="G2107" s="195" t="str">
        <f t="shared" si="153"/>
        <v>VENCIDO</v>
      </c>
      <c r="H2107" s="195" t="s">
        <v>10674</v>
      </c>
      <c r="I2107" s="248" t="s">
        <v>10655</v>
      </c>
      <c r="J2107" s="25"/>
      <c r="K2107" s="26"/>
    </row>
    <row r="2108" spans="2:11" s="196" customFormat="1" ht="15" customHeight="1" x14ac:dyDescent="0.3">
      <c r="B2108" s="193" t="s">
        <v>10338</v>
      </c>
      <c r="C2108" s="183">
        <v>0</v>
      </c>
      <c r="D2108" s="184">
        <v>206.25</v>
      </c>
      <c r="E2108" s="183">
        <f t="shared" si="156"/>
        <v>1497911.25</v>
      </c>
      <c r="F2108" s="194">
        <v>45077</v>
      </c>
      <c r="G2108" s="195" t="str">
        <f t="shared" si="153"/>
        <v>VENCIDO</v>
      </c>
      <c r="H2108" s="195" t="s">
        <v>10674</v>
      </c>
      <c r="I2108" s="248" t="s">
        <v>10655</v>
      </c>
      <c r="J2108" s="25"/>
      <c r="K2108" s="26"/>
    </row>
    <row r="2109" spans="2:11" s="196" customFormat="1" ht="15" customHeight="1" x14ac:dyDescent="0.3">
      <c r="B2109" s="193" t="s">
        <v>10338</v>
      </c>
      <c r="C2109" s="183">
        <v>0</v>
      </c>
      <c r="D2109" s="184">
        <v>915.38</v>
      </c>
      <c r="E2109" s="183">
        <f t="shared" si="156"/>
        <v>6648038.7880000006</v>
      </c>
      <c r="F2109" s="194">
        <v>45077</v>
      </c>
      <c r="G2109" s="195" t="str">
        <f t="shared" si="153"/>
        <v>VENCIDO</v>
      </c>
      <c r="H2109" s="195" t="s">
        <v>10674</v>
      </c>
      <c r="I2109" s="248" t="s">
        <v>10655</v>
      </c>
      <c r="J2109" s="25"/>
      <c r="K2109" s="26"/>
    </row>
    <row r="2110" spans="2:11" s="196" customFormat="1" ht="15" customHeight="1" x14ac:dyDescent="0.3">
      <c r="B2110" s="193" t="s">
        <v>10338</v>
      </c>
      <c r="C2110" s="183">
        <v>0</v>
      </c>
      <c r="D2110" s="184">
        <v>7500</v>
      </c>
      <c r="E2110" s="183">
        <f t="shared" si="156"/>
        <v>54469500</v>
      </c>
      <c r="F2110" s="194">
        <v>45051</v>
      </c>
      <c r="G2110" s="195" t="str">
        <f t="shared" si="153"/>
        <v>VENCIDO</v>
      </c>
      <c r="H2110" s="195" t="s">
        <v>10674</v>
      </c>
      <c r="I2110" s="248" t="s">
        <v>10655</v>
      </c>
      <c r="J2110" s="25"/>
      <c r="K2110" s="26"/>
    </row>
    <row r="2111" spans="2:11" s="196" customFormat="1" ht="15" customHeight="1" x14ac:dyDescent="0.3">
      <c r="B2111" s="193" t="s">
        <v>10338</v>
      </c>
      <c r="C2111" s="183">
        <v>0</v>
      </c>
      <c r="D2111" s="184">
        <v>8894.74</v>
      </c>
      <c r="E2111" s="183">
        <f t="shared" si="156"/>
        <v>64598938.723999999</v>
      </c>
      <c r="F2111" s="194">
        <v>45350</v>
      </c>
      <c r="G2111" s="195" t="str">
        <f t="shared" si="153"/>
        <v>VIGENTE</v>
      </c>
      <c r="H2111" s="195" t="s">
        <v>10674</v>
      </c>
      <c r="I2111" s="248" t="s">
        <v>10655</v>
      </c>
      <c r="J2111" s="25"/>
      <c r="K2111" s="26"/>
    </row>
    <row r="2112" spans="2:11" s="196" customFormat="1" ht="15" customHeight="1" x14ac:dyDescent="0.3">
      <c r="B2112" s="193" t="s">
        <v>10338</v>
      </c>
      <c r="C2112" s="183">
        <v>0</v>
      </c>
      <c r="D2112" s="184">
        <v>3811.91</v>
      </c>
      <c r="E2112" s="183">
        <f t="shared" si="156"/>
        <v>27684377.566</v>
      </c>
      <c r="F2112" s="194">
        <v>45107</v>
      </c>
      <c r="G2112" s="195" t="str">
        <f t="shared" si="153"/>
        <v>VIGENTE</v>
      </c>
      <c r="H2112" s="195" t="s">
        <v>10674</v>
      </c>
      <c r="I2112" s="248" t="s">
        <v>10655</v>
      </c>
      <c r="J2112" s="25"/>
      <c r="K2112" s="26"/>
    </row>
    <row r="2113" spans="2:11" s="196" customFormat="1" ht="15" customHeight="1" x14ac:dyDescent="0.3">
      <c r="B2113" s="193" t="s">
        <v>10338</v>
      </c>
      <c r="C2113" s="183">
        <v>0</v>
      </c>
      <c r="D2113" s="184">
        <v>4927.5</v>
      </c>
      <c r="E2113" s="183">
        <f t="shared" si="156"/>
        <v>35786461.5</v>
      </c>
      <c r="F2113" s="194">
        <v>45096</v>
      </c>
      <c r="G2113" s="195" t="str">
        <f t="shared" si="153"/>
        <v>VENCIDO</v>
      </c>
      <c r="H2113" s="195" t="s">
        <v>10674</v>
      </c>
      <c r="I2113" s="248" t="s">
        <v>10655</v>
      </c>
      <c r="J2113" s="25"/>
      <c r="K2113" s="26"/>
    </row>
    <row r="2114" spans="2:11" s="196" customFormat="1" ht="15" customHeight="1" x14ac:dyDescent="0.3">
      <c r="B2114" s="193" t="s">
        <v>10338</v>
      </c>
      <c r="C2114" s="183">
        <v>0</v>
      </c>
      <c r="D2114" s="184">
        <v>21540.38</v>
      </c>
      <c r="E2114" s="183">
        <f t="shared" si="156"/>
        <v>156439163.78800002</v>
      </c>
      <c r="F2114" s="194">
        <v>45350</v>
      </c>
      <c r="G2114" s="195" t="str">
        <f t="shared" si="153"/>
        <v>VIGENTE</v>
      </c>
      <c r="H2114" s="195" t="s">
        <v>10674</v>
      </c>
      <c r="I2114" s="248" t="s">
        <v>10655</v>
      </c>
      <c r="J2114" s="25"/>
      <c r="K2114" s="26"/>
    </row>
    <row r="2115" spans="2:11" s="196" customFormat="1" ht="15" customHeight="1" x14ac:dyDescent="0.3">
      <c r="B2115" s="193" t="s">
        <v>10338</v>
      </c>
      <c r="C2115" s="183">
        <v>0</v>
      </c>
      <c r="D2115" s="184">
        <v>9231.58</v>
      </c>
      <c r="E2115" s="183">
        <f t="shared" si="156"/>
        <v>67045272.908</v>
      </c>
      <c r="F2115" s="194">
        <v>45107</v>
      </c>
      <c r="G2115" s="195" t="str">
        <f t="shared" si="153"/>
        <v>VIGENTE</v>
      </c>
      <c r="H2115" s="195" t="s">
        <v>10674</v>
      </c>
      <c r="I2115" s="248" t="s">
        <v>10655</v>
      </c>
      <c r="J2115" s="25"/>
      <c r="K2115" s="26"/>
    </row>
    <row r="2116" spans="2:11" s="196" customFormat="1" ht="15" customHeight="1" x14ac:dyDescent="0.3">
      <c r="B2116" s="193" t="s">
        <v>10338</v>
      </c>
      <c r="C2116" s="183">
        <v>5345580</v>
      </c>
      <c r="D2116" s="184">
        <v>0</v>
      </c>
      <c r="E2116" s="183">
        <f>+C2116</f>
        <v>5345580</v>
      </c>
      <c r="F2116" s="194">
        <v>45071</v>
      </c>
      <c r="G2116" s="195" t="str">
        <f t="shared" si="153"/>
        <v>VENCIDO</v>
      </c>
      <c r="H2116" s="195" t="s">
        <v>10674</v>
      </c>
      <c r="I2116" s="248" t="s">
        <v>10657</v>
      </c>
      <c r="J2116" s="25"/>
      <c r="K2116" s="26"/>
    </row>
    <row r="2117" spans="2:11" s="196" customFormat="1" ht="15" customHeight="1" x14ac:dyDescent="0.3">
      <c r="B2117" s="193" t="s">
        <v>10339</v>
      </c>
      <c r="C2117" s="183">
        <v>0</v>
      </c>
      <c r="D2117" s="184">
        <v>192.32</v>
      </c>
      <c r="E2117" s="183">
        <f t="shared" ref="E2117:E2121" si="157">+D2117*$C$7</f>
        <v>1396743.2320000001</v>
      </c>
      <c r="F2117" s="194">
        <v>45129</v>
      </c>
      <c r="G2117" s="195" t="str">
        <f t="shared" si="153"/>
        <v>VIGENTE</v>
      </c>
      <c r="H2117" s="195" t="s">
        <v>10674</v>
      </c>
      <c r="I2117" s="248" t="s">
        <v>10655</v>
      </c>
      <c r="J2117" s="25"/>
      <c r="K2117" s="26"/>
    </row>
    <row r="2118" spans="2:11" s="196" customFormat="1" ht="15" customHeight="1" x14ac:dyDescent="0.3">
      <c r="B2118" s="193" t="s">
        <v>10339</v>
      </c>
      <c r="C2118" s="183">
        <v>0</v>
      </c>
      <c r="D2118" s="184">
        <v>620</v>
      </c>
      <c r="E2118" s="183">
        <f t="shared" si="157"/>
        <v>4502812</v>
      </c>
      <c r="F2118" s="194">
        <v>45130</v>
      </c>
      <c r="G2118" s="195" t="str">
        <f t="shared" si="153"/>
        <v>VIGENTE</v>
      </c>
      <c r="H2118" s="195" t="s">
        <v>10674</v>
      </c>
      <c r="I2118" s="248" t="s">
        <v>10655</v>
      </c>
      <c r="J2118" s="25"/>
      <c r="K2118" s="26"/>
    </row>
    <row r="2119" spans="2:11" s="196" customFormat="1" ht="15" customHeight="1" x14ac:dyDescent="0.3">
      <c r="B2119" s="193" t="s">
        <v>10339</v>
      </c>
      <c r="C2119" s="183">
        <v>0</v>
      </c>
      <c r="D2119" s="184">
        <v>696.65</v>
      </c>
      <c r="E2119" s="183">
        <f t="shared" si="157"/>
        <v>5059490.29</v>
      </c>
      <c r="F2119" s="194">
        <v>45107</v>
      </c>
      <c r="G2119" s="195" t="str">
        <f t="shared" si="153"/>
        <v>VIGENTE</v>
      </c>
      <c r="H2119" s="195" t="s">
        <v>10674</v>
      </c>
      <c r="I2119" s="248" t="s">
        <v>10660</v>
      </c>
      <c r="J2119" s="25"/>
      <c r="K2119" s="26"/>
    </row>
    <row r="2120" spans="2:11" s="196" customFormat="1" ht="15" customHeight="1" x14ac:dyDescent="0.3">
      <c r="B2120" s="193" t="s">
        <v>10339</v>
      </c>
      <c r="C2120" s="183">
        <v>0</v>
      </c>
      <c r="D2120" s="184">
        <v>58.59</v>
      </c>
      <c r="E2120" s="183">
        <f t="shared" si="157"/>
        <v>425515.73400000005</v>
      </c>
      <c r="F2120" s="194">
        <v>45107</v>
      </c>
      <c r="G2120" s="195" t="str">
        <f t="shared" ref="G2120:G2183" si="158">+IF(F2120&gt;=$C$6,"VIGENTE","VENCIDO")</f>
        <v>VIGENTE</v>
      </c>
      <c r="H2120" s="195" t="s">
        <v>10674</v>
      </c>
      <c r="I2120" s="248" t="s">
        <v>10660</v>
      </c>
      <c r="J2120" s="25"/>
      <c r="K2120" s="26"/>
    </row>
    <row r="2121" spans="2:11" s="196" customFormat="1" ht="15" customHeight="1" x14ac:dyDescent="0.3">
      <c r="B2121" s="193" t="s">
        <v>10083</v>
      </c>
      <c r="C2121" s="183">
        <v>0</v>
      </c>
      <c r="D2121" s="184">
        <v>195.3</v>
      </c>
      <c r="E2121" s="183">
        <f t="shared" si="157"/>
        <v>1418385.7800000003</v>
      </c>
      <c r="F2121" s="194">
        <v>45137</v>
      </c>
      <c r="G2121" s="195" t="str">
        <f t="shared" si="158"/>
        <v>VIGENTE</v>
      </c>
      <c r="H2121" s="195" t="s">
        <v>10674</v>
      </c>
      <c r="I2121" s="248" t="s">
        <v>10655</v>
      </c>
      <c r="J2121" s="25"/>
      <c r="K2121" s="26"/>
    </row>
    <row r="2122" spans="2:11" s="196" customFormat="1" ht="15" customHeight="1" x14ac:dyDescent="0.3">
      <c r="B2122" s="193" t="s">
        <v>10340</v>
      </c>
      <c r="C2122" s="183">
        <v>50909</v>
      </c>
      <c r="D2122" s="184">
        <v>0</v>
      </c>
      <c r="E2122" s="183">
        <f>+C2122</f>
        <v>50909</v>
      </c>
      <c r="F2122" s="194">
        <v>44610</v>
      </c>
      <c r="G2122" s="195" t="str">
        <f t="shared" si="158"/>
        <v>VENCIDO</v>
      </c>
      <c r="H2122" s="195" t="s">
        <v>10674</v>
      </c>
      <c r="I2122" s="248" t="s">
        <v>10657</v>
      </c>
      <c r="J2122" s="25"/>
      <c r="K2122" s="26"/>
    </row>
    <row r="2123" spans="2:11" s="196" customFormat="1" ht="15" customHeight="1" x14ac:dyDescent="0.3">
      <c r="B2123" s="193" t="s">
        <v>10341</v>
      </c>
      <c r="C2123" s="183">
        <v>0</v>
      </c>
      <c r="D2123" s="184">
        <v>600</v>
      </c>
      <c r="E2123" s="183">
        <f t="shared" ref="E2123:E2131" si="159">+D2123*$C$7</f>
        <v>4357560</v>
      </c>
      <c r="F2123" s="194">
        <v>44974</v>
      </c>
      <c r="G2123" s="195" t="str">
        <f t="shared" si="158"/>
        <v>VENCIDO</v>
      </c>
      <c r="H2123" s="195" t="s">
        <v>10674</v>
      </c>
      <c r="I2123" s="248" t="s">
        <v>10655</v>
      </c>
      <c r="J2123" s="25"/>
      <c r="K2123" s="26"/>
    </row>
    <row r="2124" spans="2:11" s="196" customFormat="1" ht="15" customHeight="1" x14ac:dyDescent="0.3">
      <c r="B2124" s="193" t="s">
        <v>10342</v>
      </c>
      <c r="C2124" s="183">
        <v>0</v>
      </c>
      <c r="D2124" s="184">
        <v>3434.28</v>
      </c>
      <c r="E2124" s="183">
        <f t="shared" si="159"/>
        <v>24941801.928000003</v>
      </c>
      <c r="F2124" s="194">
        <v>44985</v>
      </c>
      <c r="G2124" s="195" t="str">
        <f t="shared" si="158"/>
        <v>VENCIDO</v>
      </c>
      <c r="H2124" s="195" t="s">
        <v>10674</v>
      </c>
      <c r="I2124" s="248" t="s">
        <v>10655</v>
      </c>
      <c r="J2124" s="25"/>
      <c r="K2124" s="26"/>
    </row>
    <row r="2125" spans="2:11" s="196" customFormat="1" ht="15" customHeight="1" x14ac:dyDescent="0.3">
      <c r="B2125" s="193" t="s">
        <v>10342</v>
      </c>
      <c r="C2125" s="183">
        <v>0</v>
      </c>
      <c r="D2125" s="184">
        <v>3304.46</v>
      </c>
      <c r="E2125" s="183">
        <f t="shared" si="159"/>
        <v>23998971.196000002</v>
      </c>
      <c r="F2125" s="194">
        <v>45015</v>
      </c>
      <c r="G2125" s="195" t="str">
        <f t="shared" si="158"/>
        <v>VENCIDO</v>
      </c>
      <c r="H2125" s="195" t="s">
        <v>10674</v>
      </c>
      <c r="I2125" s="248" t="s">
        <v>10655</v>
      </c>
      <c r="J2125" s="25"/>
      <c r="K2125" s="26"/>
    </row>
    <row r="2126" spans="2:11" s="196" customFormat="1" ht="15" customHeight="1" x14ac:dyDescent="0.3">
      <c r="B2126" s="193" t="s">
        <v>10342</v>
      </c>
      <c r="C2126" s="183">
        <v>0</v>
      </c>
      <c r="D2126" s="184">
        <v>907</v>
      </c>
      <c r="E2126" s="183">
        <f t="shared" si="159"/>
        <v>6587178.2000000002</v>
      </c>
      <c r="F2126" s="194">
        <v>45015</v>
      </c>
      <c r="G2126" s="195" t="str">
        <f t="shared" si="158"/>
        <v>VENCIDO</v>
      </c>
      <c r="H2126" s="195" t="s">
        <v>10674</v>
      </c>
      <c r="I2126" s="248" t="s">
        <v>10655</v>
      </c>
      <c r="J2126" s="25"/>
      <c r="K2126" s="26"/>
    </row>
    <row r="2127" spans="2:11" s="196" customFormat="1" ht="15" customHeight="1" x14ac:dyDescent="0.3">
      <c r="B2127" s="193" t="s">
        <v>10342</v>
      </c>
      <c r="C2127" s="183">
        <v>0</v>
      </c>
      <c r="D2127" s="184">
        <v>609.54999999999995</v>
      </c>
      <c r="E2127" s="183">
        <f t="shared" si="159"/>
        <v>4426917.83</v>
      </c>
      <c r="F2127" s="194">
        <v>45107</v>
      </c>
      <c r="G2127" s="195" t="str">
        <f t="shared" si="158"/>
        <v>VIGENTE</v>
      </c>
      <c r="H2127" s="195" t="s">
        <v>10674</v>
      </c>
      <c r="I2127" s="248" t="s">
        <v>10655</v>
      </c>
      <c r="J2127" s="25"/>
      <c r="K2127" s="26"/>
    </row>
    <row r="2128" spans="2:11" s="196" customFormat="1" ht="15" customHeight="1" x14ac:dyDescent="0.3">
      <c r="B2128" s="193" t="s">
        <v>10342</v>
      </c>
      <c r="C2128" s="183">
        <v>0</v>
      </c>
      <c r="D2128" s="184">
        <v>1422.31</v>
      </c>
      <c r="E2128" s="183">
        <f t="shared" si="159"/>
        <v>10329668.606000001</v>
      </c>
      <c r="F2128" s="194">
        <v>45350</v>
      </c>
      <c r="G2128" s="195" t="str">
        <f t="shared" si="158"/>
        <v>VIGENTE</v>
      </c>
      <c r="H2128" s="195" t="s">
        <v>10674</v>
      </c>
      <c r="I2128" s="248" t="s">
        <v>10655</v>
      </c>
      <c r="J2128" s="25"/>
      <c r="K2128" s="26"/>
    </row>
    <row r="2129" spans="2:11" s="196" customFormat="1" ht="15" customHeight="1" x14ac:dyDescent="0.3">
      <c r="B2129" s="193" t="s">
        <v>10343</v>
      </c>
      <c r="C2129" s="183">
        <v>0</v>
      </c>
      <c r="D2129" s="184">
        <v>3367.5</v>
      </c>
      <c r="E2129" s="183">
        <f t="shared" si="159"/>
        <v>24456805.5</v>
      </c>
      <c r="F2129" s="194">
        <v>45081</v>
      </c>
      <c r="G2129" s="195" t="str">
        <f t="shared" si="158"/>
        <v>VENCIDO</v>
      </c>
      <c r="H2129" s="195" t="s">
        <v>10674</v>
      </c>
      <c r="I2129" s="248" t="s">
        <v>10655</v>
      </c>
      <c r="J2129" s="25"/>
      <c r="K2129" s="26"/>
    </row>
    <row r="2130" spans="2:11" s="196" customFormat="1" ht="15" customHeight="1" x14ac:dyDescent="0.3">
      <c r="B2130" s="193" t="s">
        <v>10343</v>
      </c>
      <c r="C2130" s="183">
        <v>0</v>
      </c>
      <c r="D2130" s="184">
        <v>855.42</v>
      </c>
      <c r="E2130" s="183">
        <f t="shared" si="159"/>
        <v>6212573.2920000004</v>
      </c>
      <c r="F2130" s="194">
        <v>45350</v>
      </c>
      <c r="G2130" s="195" t="str">
        <f t="shared" si="158"/>
        <v>VIGENTE</v>
      </c>
      <c r="H2130" s="195" t="s">
        <v>10674</v>
      </c>
      <c r="I2130" s="248" t="s">
        <v>10655</v>
      </c>
      <c r="J2130" s="25"/>
      <c r="K2130" s="26"/>
    </row>
    <row r="2131" spans="2:11" s="196" customFormat="1" ht="15" customHeight="1" x14ac:dyDescent="0.3">
      <c r="B2131" s="193" t="s">
        <v>10343</v>
      </c>
      <c r="C2131" s="183">
        <v>0</v>
      </c>
      <c r="D2131" s="184">
        <v>625.5</v>
      </c>
      <c r="E2131" s="183">
        <f t="shared" si="159"/>
        <v>4542756.3</v>
      </c>
      <c r="F2131" s="194">
        <v>45107</v>
      </c>
      <c r="G2131" s="195" t="str">
        <f t="shared" si="158"/>
        <v>VIGENTE</v>
      </c>
      <c r="H2131" s="195" t="s">
        <v>10674</v>
      </c>
      <c r="I2131" s="248" t="s">
        <v>10655</v>
      </c>
      <c r="J2131" s="25"/>
      <c r="K2131" s="26"/>
    </row>
    <row r="2132" spans="2:11" s="196" customFormat="1" ht="15" customHeight="1" x14ac:dyDescent="0.3">
      <c r="B2132" s="193" t="s">
        <v>10344</v>
      </c>
      <c r="C2132" s="183">
        <v>440000</v>
      </c>
      <c r="D2132" s="184">
        <v>0</v>
      </c>
      <c r="E2132" s="183">
        <f>+C2132</f>
        <v>440000</v>
      </c>
      <c r="F2132" s="194">
        <v>44993</v>
      </c>
      <c r="G2132" s="195" t="str">
        <f t="shared" si="158"/>
        <v>VENCIDO</v>
      </c>
      <c r="H2132" s="195" t="s">
        <v>10674</v>
      </c>
      <c r="I2132" s="248" t="s">
        <v>10657</v>
      </c>
      <c r="J2132" s="25"/>
      <c r="K2132" s="26"/>
    </row>
    <row r="2133" spans="2:11" s="196" customFormat="1" ht="15" customHeight="1" x14ac:dyDescent="0.3">
      <c r="B2133" s="193" t="s">
        <v>10344</v>
      </c>
      <c r="C2133" s="183">
        <v>7172000</v>
      </c>
      <c r="D2133" s="184">
        <v>0</v>
      </c>
      <c r="E2133" s="183">
        <f t="shared" ref="E2133:E2137" si="160">+C2133</f>
        <v>7172000</v>
      </c>
      <c r="F2133" s="194">
        <v>45049</v>
      </c>
      <c r="G2133" s="195" t="str">
        <f t="shared" si="158"/>
        <v>VENCIDO</v>
      </c>
      <c r="H2133" s="195" t="s">
        <v>10674</v>
      </c>
      <c r="I2133" s="248" t="s">
        <v>10657</v>
      </c>
      <c r="J2133" s="25"/>
      <c r="K2133" s="26"/>
    </row>
    <row r="2134" spans="2:11" s="196" customFormat="1" ht="15" customHeight="1" x14ac:dyDescent="0.3">
      <c r="B2134" s="193" t="s">
        <v>10344</v>
      </c>
      <c r="C2134" s="183">
        <v>1584000</v>
      </c>
      <c r="D2134" s="184">
        <v>0</v>
      </c>
      <c r="E2134" s="183">
        <f t="shared" si="160"/>
        <v>1584000</v>
      </c>
      <c r="F2134" s="194">
        <v>45049</v>
      </c>
      <c r="G2134" s="195" t="str">
        <f t="shared" si="158"/>
        <v>VENCIDO</v>
      </c>
      <c r="H2134" s="195" t="s">
        <v>10674</v>
      </c>
      <c r="I2134" s="248" t="s">
        <v>10657</v>
      </c>
      <c r="J2134" s="25"/>
      <c r="K2134" s="26"/>
    </row>
    <row r="2135" spans="2:11" s="196" customFormat="1" ht="15" customHeight="1" x14ac:dyDescent="0.3">
      <c r="B2135" s="193" t="s">
        <v>10344</v>
      </c>
      <c r="C2135" s="183">
        <v>1705000</v>
      </c>
      <c r="D2135" s="184">
        <v>0</v>
      </c>
      <c r="E2135" s="183">
        <f t="shared" si="160"/>
        <v>1705000</v>
      </c>
      <c r="F2135" s="194">
        <v>45059</v>
      </c>
      <c r="G2135" s="195" t="str">
        <f t="shared" si="158"/>
        <v>VENCIDO</v>
      </c>
      <c r="H2135" s="195" t="s">
        <v>10674</v>
      </c>
      <c r="I2135" s="248" t="s">
        <v>10657</v>
      </c>
      <c r="J2135" s="25"/>
      <c r="K2135" s="26"/>
    </row>
    <row r="2136" spans="2:11" s="196" customFormat="1" ht="15" customHeight="1" x14ac:dyDescent="0.3">
      <c r="B2136" s="193" t="s">
        <v>10344</v>
      </c>
      <c r="C2136" s="183">
        <v>4510000</v>
      </c>
      <c r="D2136" s="184">
        <v>0</v>
      </c>
      <c r="E2136" s="183">
        <f t="shared" si="160"/>
        <v>4510000</v>
      </c>
      <c r="F2136" s="194">
        <v>45108</v>
      </c>
      <c r="G2136" s="195" t="str">
        <f t="shared" si="158"/>
        <v>VIGENTE</v>
      </c>
      <c r="H2136" s="195" t="s">
        <v>10674</v>
      </c>
      <c r="I2136" s="248" t="s">
        <v>10657</v>
      </c>
      <c r="J2136" s="25"/>
      <c r="K2136" s="26"/>
    </row>
    <row r="2137" spans="2:11" s="196" customFormat="1" ht="15" customHeight="1" x14ac:dyDescent="0.3">
      <c r="B2137" s="193" t="s">
        <v>10345</v>
      </c>
      <c r="C2137" s="183">
        <v>1860000</v>
      </c>
      <c r="D2137" s="184">
        <v>0</v>
      </c>
      <c r="E2137" s="183">
        <f t="shared" si="160"/>
        <v>1860000</v>
      </c>
      <c r="F2137" s="194">
        <v>45080</v>
      </c>
      <c r="G2137" s="195" t="str">
        <f t="shared" si="158"/>
        <v>VENCIDO</v>
      </c>
      <c r="H2137" s="195" t="s">
        <v>10674</v>
      </c>
      <c r="I2137" s="248" t="s">
        <v>10657</v>
      </c>
      <c r="J2137" s="25"/>
      <c r="K2137" s="26"/>
    </row>
    <row r="2138" spans="2:11" s="196" customFormat="1" ht="15" customHeight="1" x14ac:dyDescent="0.3">
      <c r="B2138" s="193" t="s">
        <v>10346</v>
      </c>
      <c r="C2138" s="183">
        <v>0</v>
      </c>
      <c r="D2138" s="184">
        <v>1100</v>
      </c>
      <c r="E2138" s="183">
        <f t="shared" ref="E2138:E2147" si="161">+D2138*$C$7</f>
        <v>7988860</v>
      </c>
      <c r="F2138" s="194">
        <v>45005</v>
      </c>
      <c r="G2138" s="195" t="str">
        <f t="shared" si="158"/>
        <v>VENCIDO</v>
      </c>
      <c r="H2138" s="195" t="s">
        <v>10674</v>
      </c>
      <c r="I2138" s="248" t="s">
        <v>10655</v>
      </c>
      <c r="J2138" s="25"/>
      <c r="K2138" s="26"/>
    </row>
    <row r="2139" spans="2:11" s="196" customFormat="1" ht="15" customHeight="1" x14ac:dyDescent="0.3">
      <c r="B2139" s="193" t="s">
        <v>10346</v>
      </c>
      <c r="C2139" s="183">
        <v>0</v>
      </c>
      <c r="D2139" s="184">
        <v>1788.1</v>
      </c>
      <c r="E2139" s="183">
        <f t="shared" si="161"/>
        <v>12986255.060000001</v>
      </c>
      <c r="F2139" s="194">
        <v>45005</v>
      </c>
      <c r="G2139" s="195" t="str">
        <f t="shared" si="158"/>
        <v>VENCIDO</v>
      </c>
      <c r="H2139" s="195" t="s">
        <v>10674</v>
      </c>
      <c r="I2139" s="248" t="s">
        <v>10655</v>
      </c>
      <c r="J2139" s="25"/>
      <c r="K2139" s="26"/>
    </row>
    <row r="2140" spans="2:11" s="196" customFormat="1" ht="15" customHeight="1" x14ac:dyDescent="0.3">
      <c r="B2140" s="193" t="s">
        <v>10346</v>
      </c>
      <c r="C2140" s="183">
        <v>0</v>
      </c>
      <c r="D2140" s="184">
        <v>6958.87</v>
      </c>
      <c r="E2140" s="183">
        <f t="shared" si="161"/>
        <v>50539489.262000002</v>
      </c>
      <c r="F2140" s="194">
        <v>45199</v>
      </c>
      <c r="G2140" s="195" t="str">
        <f t="shared" si="158"/>
        <v>VIGENTE</v>
      </c>
      <c r="H2140" s="195" t="s">
        <v>10674</v>
      </c>
      <c r="I2140" s="248" t="s">
        <v>10655</v>
      </c>
      <c r="J2140" s="25"/>
      <c r="K2140" s="26"/>
    </row>
    <row r="2141" spans="2:11" s="196" customFormat="1" ht="15" customHeight="1" x14ac:dyDescent="0.3">
      <c r="B2141" s="193" t="s">
        <v>10346</v>
      </c>
      <c r="C2141" s="183">
        <v>0</v>
      </c>
      <c r="D2141" s="184">
        <v>1630</v>
      </c>
      <c r="E2141" s="183">
        <f t="shared" si="161"/>
        <v>11838038</v>
      </c>
      <c r="F2141" s="194">
        <v>45015</v>
      </c>
      <c r="G2141" s="195" t="str">
        <f t="shared" si="158"/>
        <v>VENCIDO</v>
      </c>
      <c r="H2141" s="195" t="s">
        <v>10674</v>
      </c>
      <c r="I2141" s="248" t="s">
        <v>10655</v>
      </c>
      <c r="J2141" s="25"/>
      <c r="K2141" s="26"/>
    </row>
    <row r="2142" spans="2:11" s="196" customFormat="1" ht="15" customHeight="1" x14ac:dyDescent="0.3">
      <c r="B2142" s="193" t="s">
        <v>10346</v>
      </c>
      <c r="C2142" s="183">
        <v>0</v>
      </c>
      <c r="D2142" s="184">
        <v>1100</v>
      </c>
      <c r="E2142" s="183">
        <f t="shared" si="161"/>
        <v>7988860</v>
      </c>
      <c r="F2142" s="194">
        <v>45032</v>
      </c>
      <c r="G2142" s="195" t="str">
        <f t="shared" si="158"/>
        <v>VENCIDO</v>
      </c>
      <c r="H2142" s="195" t="s">
        <v>10674</v>
      </c>
      <c r="I2142" s="248" t="s">
        <v>10655</v>
      </c>
      <c r="J2142" s="25"/>
      <c r="K2142" s="26"/>
    </row>
    <row r="2143" spans="2:11" s="196" customFormat="1" ht="15" customHeight="1" x14ac:dyDescent="0.3">
      <c r="B2143" s="193" t="s">
        <v>10346</v>
      </c>
      <c r="C2143" s="183">
        <v>0</v>
      </c>
      <c r="D2143" s="184">
        <v>10349.43</v>
      </c>
      <c r="E2143" s="183">
        <f t="shared" si="161"/>
        <v>75163770.318000004</v>
      </c>
      <c r="F2143" s="194">
        <v>45350</v>
      </c>
      <c r="G2143" s="195" t="str">
        <f t="shared" si="158"/>
        <v>VIGENTE</v>
      </c>
      <c r="H2143" s="195" t="s">
        <v>10674</v>
      </c>
      <c r="I2143" s="248" t="s">
        <v>10655</v>
      </c>
      <c r="J2143" s="25"/>
      <c r="K2143" s="26"/>
    </row>
    <row r="2144" spans="2:11" s="196" customFormat="1" ht="15" customHeight="1" x14ac:dyDescent="0.3">
      <c r="B2144" s="193" t="s">
        <v>10346</v>
      </c>
      <c r="C2144" s="183">
        <v>0</v>
      </c>
      <c r="D2144" s="184">
        <v>9263.32</v>
      </c>
      <c r="E2144" s="183">
        <f t="shared" si="161"/>
        <v>67275787.832000002</v>
      </c>
      <c r="F2144" s="194">
        <v>45350</v>
      </c>
      <c r="G2144" s="195" t="str">
        <f t="shared" si="158"/>
        <v>VIGENTE</v>
      </c>
      <c r="H2144" s="195" t="s">
        <v>10674</v>
      </c>
      <c r="I2144" s="248" t="s">
        <v>10655</v>
      </c>
      <c r="J2144" s="25"/>
      <c r="K2144" s="26"/>
    </row>
    <row r="2145" spans="2:11" s="196" customFormat="1" ht="15" customHeight="1" x14ac:dyDescent="0.3">
      <c r="B2145" s="193" t="s">
        <v>10346</v>
      </c>
      <c r="C2145" s="183">
        <v>0</v>
      </c>
      <c r="D2145" s="184">
        <v>1100</v>
      </c>
      <c r="E2145" s="183">
        <f t="shared" si="161"/>
        <v>7988860</v>
      </c>
      <c r="F2145" s="194">
        <v>45079</v>
      </c>
      <c r="G2145" s="195" t="str">
        <f t="shared" si="158"/>
        <v>VENCIDO</v>
      </c>
      <c r="H2145" s="195" t="s">
        <v>10674</v>
      </c>
      <c r="I2145" s="248" t="s">
        <v>10655</v>
      </c>
      <c r="J2145" s="25"/>
      <c r="K2145" s="26"/>
    </row>
    <row r="2146" spans="2:11" s="196" customFormat="1" ht="15" customHeight="1" x14ac:dyDescent="0.3">
      <c r="B2146" s="193" t="s">
        <v>10346</v>
      </c>
      <c r="C2146" s="183">
        <v>0</v>
      </c>
      <c r="D2146" s="184">
        <v>2500</v>
      </c>
      <c r="E2146" s="183">
        <f t="shared" si="161"/>
        <v>18156500</v>
      </c>
      <c r="F2146" s="194">
        <v>45079</v>
      </c>
      <c r="G2146" s="195" t="str">
        <f t="shared" si="158"/>
        <v>VENCIDO</v>
      </c>
      <c r="H2146" s="195" t="s">
        <v>10674</v>
      </c>
      <c r="I2146" s="248" t="s">
        <v>10655</v>
      </c>
      <c r="J2146" s="25"/>
      <c r="K2146" s="26"/>
    </row>
    <row r="2147" spans="2:11" s="196" customFormat="1" ht="15" customHeight="1" x14ac:dyDescent="0.3">
      <c r="B2147" s="193" t="s">
        <v>10346</v>
      </c>
      <c r="C2147" s="183">
        <v>0</v>
      </c>
      <c r="D2147" s="184">
        <v>3200</v>
      </c>
      <c r="E2147" s="183">
        <f t="shared" si="161"/>
        <v>23240320</v>
      </c>
      <c r="F2147" s="194">
        <v>45079</v>
      </c>
      <c r="G2147" s="195" t="str">
        <f t="shared" si="158"/>
        <v>VENCIDO</v>
      </c>
      <c r="H2147" s="195" t="s">
        <v>10674</v>
      </c>
      <c r="I2147" s="248" t="s">
        <v>10655</v>
      </c>
      <c r="J2147" s="25"/>
      <c r="K2147" s="26"/>
    </row>
    <row r="2148" spans="2:11" s="196" customFormat="1" ht="15" customHeight="1" x14ac:dyDescent="0.3">
      <c r="B2148" s="193" t="s">
        <v>10347</v>
      </c>
      <c r="C2148" s="183">
        <v>258000000</v>
      </c>
      <c r="D2148" s="184">
        <v>0</v>
      </c>
      <c r="E2148" s="183">
        <f>+C2148</f>
        <v>258000000</v>
      </c>
      <c r="F2148" s="194">
        <v>45133</v>
      </c>
      <c r="G2148" s="195" t="str">
        <f t="shared" si="158"/>
        <v>VIGENTE</v>
      </c>
      <c r="H2148" s="195" t="s">
        <v>10674</v>
      </c>
      <c r="I2148" s="248" t="s">
        <v>10657</v>
      </c>
      <c r="J2148" s="25"/>
      <c r="K2148" s="26"/>
    </row>
    <row r="2149" spans="2:11" s="196" customFormat="1" ht="15" customHeight="1" x14ac:dyDescent="0.3">
      <c r="B2149" s="193" t="s">
        <v>10347</v>
      </c>
      <c r="C2149" s="183">
        <v>4032000</v>
      </c>
      <c r="D2149" s="184">
        <v>0</v>
      </c>
      <c r="E2149" s="183">
        <f t="shared" ref="E2149:E2161" si="162">+C2149</f>
        <v>4032000</v>
      </c>
      <c r="F2149" s="194">
        <v>45133</v>
      </c>
      <c r="G2149" s="195" t="str">
        <f t="shared" si="158"/>
        <v>VIGENTE</v>
      </c>
      <c r="H2149" s="195" t="s">
        <v>10674</v>
      </c>
      <c r="I2149" s="248" t="s">
        <v>10657</v>
      </c>
      <c r="J2149" s="25"/>
      <c r="K2149" s="26"/>
    </row>
    <row r="2150" spans="2:11" s="196" customFormat="1" ht="15" customHeight="1" x14ac:dyDescent="0.3">
      <c r="B2150" s="193" t="s">
        <v>10347</v>
      </c>
      <c r="C2150" s="183">
        <v>982800</v>
      </c>
      <c r="D2150" s="184">
        <v>0</v>
      </c>
      <c r="E2150" s="183">
        <f t="shared" si="162"/>
        <v>982800</v>
      </c>
      <c r="F2150" s="194">
        <v>45135</v>
      </c>
      <c r="G2150" s="195" t="str">
        <f t="shared" si="158"/>
        <v>VIGENTE</v>
      </c>
      <c r="H2150" s="195" t="s">
        <v>10674</v>
      </c>
      <c r="I2150" s="248" t="s">
        <v>10657</v>
      </c>
      <c r="J2150" s="25"/>
      <c r="K2150" s="26"/>
    </row>
    <row r="2151" spans="2:11" s="196" customFormat="1" ht="15" customHeight="1" x14ac:dyDescent="0.3">
      <c r="B2151" s="193" t="s">
        <v>10347</v>
      </c>
      <c r="C2151" s="183">
        <v>83850000</v>
      </c>
      <c r="D2151" s="184">
        <v>0</v>
      </c>
      <c r="E2151" s="183">
        <f t="shared" si="162"/>
        <v>83850000</v>
      </c>
      <c r="F2151" s="194">
        <v>45135</v>
      </c>
      <c r="G2151" s="195" t="str">
        <f t="shared" si="158"/>
        <v>VIGENTE</v>
      </c>
      <c r="H2151" s="195" t="s">
        <v>10674</v>
      </c>
      <c r="I2151" s="248" t="s">
        <v>10657</v>
      </c>
      <c r="J2151" s="25"/>
      <c r="K2151" s="26"/>
    </row>
    <row r="2152" spans="2:11" s="196" customFormat="1" ht="15" customHeight="1" x14ac:dyDescent="0.3">
      <c r="B2152" s="193" t="s">
        <v>10347</v>
      </c>
      <c r="C2152" s="183">
        <v>487200</v>
      </c>
      <c r="D2152" s="184">
        <v>0</v>
      </c>
      <c r="E2152" s="183">
        <f t="shared" si="162"/>
        <v>487200</v>
      </c>
      <c r="F2152" s="194">
        <v>45135</v>
      </c>
      <c r="G2152" s="195" t="str">
        <f t="shared" si="158"/>
        <v>VIGENTE</v>
      </c>
      <c r="H2152" s="195" t="s">
        <v>10674</v>
      </c>
      <c r="I2152" s="248" t="s">
        <v>10657</v>
      </c>
      <c r="J2152" s="25"/>
      <c r="K2152" s="26"/>
    </row>
    <row r="2153" spans="2:11" s="196" customFormat="1" ht="15" customHeight="1" x14ac:dyDescent="0.3">
      <c r="B2153" s="193" t="s">
        <v>10347</v>
      </c>
      <c r="C2153" s="183">
        <v>38700000</v>
      </c>
      <c r="D2153" s="184">
        <v>0</v>
      </c>
      <c r="E2153" s="183">
        <f t="shared" si="162"/>
        <v>38700000</v>
      </c>
      <c r="F2153" s="194">
        <v>45135</v>
      </c>
      <c r="G2153" s="195" t="str">
        <f t="shared" si="158"/>
        <v>VIGENTE</v>
      </c>
      <c r="H2153" s="195" t="s">
        <v>10674</v>
      </c>
      <c r="I2153" s="248" t="s">
        <v>10657</v>
      </c>
      <c r="J2153" s="25"/>
      <c r="K2153" s="26"/>
    </row>
    <row r="2154" spans="2:11" s="196" customFormat="1" ht="15" customHeight="1" x14ac:dyDescent="0.3">
      <c r="B2154" s="193" t="s">
        <v>10347</v>
      </c>
      <c r="C2154" s="183">
        <v>4032000</v>
      </c>
      <c r="D2154" s="184">
        <v>0</v>
      </c>
      <c r="E2154" s="183">
        <f t="shared" si="162"/>
        <v>4032000</v>
      </c>
      <c r="F2154" s="194">
        <v>45136</v>
      </c>
      <c r="G2154" s="195" t="str">
        <f t="shared" si="158"/>
        <v>VIGENTE</v>
      </c>
      <c r="H2154" s="195" t="s">
        <v>10674</v>
      </c>
      <c r="I2154" s="248" t="s">
        <v>10657</v>
      </c>
      <c r="J2154" s="25"/>
      <c r="K2154" s="26"/>
    </row>
    <row r="2155" spans="2:11" s="196" customFormat="1" ht="15" customHeight="1" x14ac:dyDescent="0.3">
      <c r="B2155" s="193" t="s">
        <v>10347</v>
      </c>
      <c r="C2155" s="183">
        <v>258000000</v>
      </c>
      <c r="D2155" s="184">
        <v>0</v>
      </c>
      <c r="E2155" s="183">
        <f t="shared" si="162"/>
        <v>258000000</v>
      </c>
      <c r="F2155" s="194">
        <v>45136</v>
      </c>
      <c r="G2155" s="195" t="str">
        <f t="shared" si="158"/>
        <v>VIGENTE</v>
      </c>
      <c r="H2155" s="195" t="s">
        <v>10674</v>
      </c>
      <c r="I2155" s="248" t="s">
        <v>10657</v>
      </c>
      <c r="J2155" s="25"/>
      <c r="K2155" s="26"/>
    </row>
    <row r="2156" spans="2:11" s="196" customFormat="1" ht="15" customHeight="1" x14ac:dyDescent="0.3">
      <c r="B2156" s="193" t="s">
        <v>10347</v>
      </c>
      <c r="C2156" s="183">
        <v>38700000</v>
      </c>
      <c r="D2156" s="184">
        <v>0</v>
      </c>
      <c r="E2156" s="183">
        <f t="shared" si="162"/>
        <v>38700000</v>
      </c>
      <c r="F2156" s="194">
        <v>45136</v>
      </c>
      <c r="G2156" s="195" t="str">
        <f t="shared" si="158"/>
        <v>VIGENTE</v>
      </c>
      <c r="H2156" s="195" t="s">
        <v>10674</v>
      </c>
      <c r="I2156" s="248" t="s">
        <v>10657</v>
      </c>
      <c r="J2156" s="25"/>
      <c r="K2156" s="26"/>
    </row>
    <row r="2157" spans="2:11" s="196" customFormat="1" ht="15" customHeight="1" x14ac:dyDescent="0.3">
      <c r="B2157" s="193" t="s">
        <v>10347</v>
      </c>
      <c r="C2157" s="183">
        <v>463680</v>
      </c>
      <c r="D2157" s="184">
        <v>0</v>
      </c>
      <c r="E2157" s="183">
        <f t="shared" si="162"/>
        <v>463680</v>
      </c>
      <c r="F2157" s="194">
        <v>45136</v>
      </c>
      <c r="G2157" s="195" t="str">
        <f t="shared" si="158"/>
        <v>VIGENTE</v>
      </c>
      <c r="H2157" s="195" t="s">
        <v>10674</v>
      </c>
      <c r="I2157" s="248" t="s">
        <v>10657</v>
      </c>
      <c r="J2157" s="25"/>
      <c r="K2157" s="26"/>
    </row>
    <row r="2158" spans="2:11" s="196" customFormat="1" ht="15" customHeight="1" x14ac:dyDescent="0.3">
      <c r="B2158" s="193" t="s">
        <v>10348</v>
      </c>
      <c r="C2158" s="183">
        <v>430200</v>
      </c>
      <c r="D2158" s="184">
        <v>0</v>
      </c>
      <c r="E2158" s="183">
        <f t="shared" si="162"/>
        <v>430200</v>
      </c>
      <c r="F2158" s="194">
        <v>44998</v>
      </c>
      <c r="G2158" s="195" t="str">
        <f t="shared" si="158"/>
        <v>VENCIDO</v>
      </c>
      <c r="H2158" s="195" t="s">
        <v>10674</v>
      </c>
      <c r="I2158" s="248" t="s">
        <v>10657</v>
      </c>
      <c r="J2158" s="25"/>
      <c r="K2158" s="26"/>
    </row>
    <row r="2159" spans="2:11" s="196" customFormat="1" ht="15" customHeight="1" x14ac:dyDescent="0.3">
      <c r="B2159" s="193" t="s">
        <v>10348</v>
      </c>
      <c r="C2159" s="183">
        <v>6617341</v>
      </c>
      <c r="D2159" s="184">
        <v>0</v>
      </c>
      <c r="E2159" s="183">
        <f t="shared" si="162"/>
        <v>6617341</v>
      </c>
      <c r="F2159" s="194">
        <v>45037</v>
      </c>
      <c r="G2159" s="195" t="str">
        <f t="shared" si="158"/>
        <v>VENCIDO</v>
      </c>
      <c r="H2159" s="195" t="s">
        <v>10674</v>
      </c>
      <c r="I2159" s="248" t="s">
        <v>10657</v>
      </c>
      <c r="J2159" s="25"/>
      <c r="K2159" s="26"/>
    </row>
    <row r="2160" spans="2:11" s="196" customFormat="1" ht="15" customHeight="1" x14ac:dyDescent="0.3">
      <c r="B2160" s="193" t="s">
        <v>10348</v>
      </c>
      <c r="C2160" s="183">
        <v>454800</v>
      </c>
      <c r="D2160" s="184">
        <v>0</v>
      </c>
      <c r="E2160" s="183">
        <f t="shared" si="162"/>
        <v>454800</v>
      </c>
      <c r="F2160" s="194">
        <v>45039</v>
      </c>
      <c r="G2160" s="195" t="str">
        <f t="shared" si="158"/>
        <v>VENCIDO</v>
      </c>
      <c r="H2160" s="195" t="s">
        <v>10674</v>
      </c>
      <c r="I2160" s="248" t="s">
        <v>10657</v>
      </c>
      <c r="J2160" s="25"/>
      <c r="K2160" s="26"/>
    </row>
    <row r="2161" spans="2:11" s="196" customFormat="1" ht="15" customHeight="1" x14ac:dyDescent="0.3">
      <c r="B2161" s="193" t="s">
        <v>10348</v>
      </c>
      <c r="C2161" s="183">
        <v>294742</v>
      </c>
      <c r="D2161" s="184">
        <v>0</v>
      </c>
      <c r="E2161" s="183">
        <f t="shared" si="162"/>
        <v>294742</v>
      </c>
      <c r="F2161" s="194">
        <v>45043</v>
      </c>
      <c r="G2161" s="195" t="str">
        <f t="shared" si="158"/>
        <v>VENCIDO</v>
      </c>
      <c r="H2161" s="195" t="s">
        <v>10674</v>
      </c>
      <c r="I2161" s="248" t="s">
        <v>10657</v>
      </c>
      <c r="J2161" s="25"/>
      <c r="K2161" s="26"/>
    </row>
    <row r="2162" spans="2:11" s="196" customFormat="1" ht="15" customHeight="1" x14ac:dyDescent="0.3">
      <c r="B2162" s="193" t="s">
        <v>10349</v>
      </c>
      <c r="C2162" s="183">
        <v>0</v>
      </c>
      <c r="D2162" s="184">
        <v>978.06</v>
      </c>
      <c r="E2162" s="183">
        <f t="shared" ref="E2162:E2195" si="163">+D2162*$C$7</f>
        <v>7103258.5559999999</v>
      </c>
      <c r="F2162" s="194">
        <v>45071</v>
      </c>
      <c r="G2162" s="195" t="str">
        <f t="shared" si="158"/>
        <v>VENCIDO</v>
      </c>
      <c r="H2162" s="195" t="s">
        <v>10674</v>
      </c>
      <c r="I2162" s="248" t="s">
        <v>9657</v>
      </c>
      <c r="J2162" s="25"/>
      <c r="K2162" s="26"/>
    </row>
    <row r="2163" spans="2:11" s="196" customFormat="1" ht="15" customHeight="1" x14ac:dyDescent="0.3">
      <c r="B2163" s="193" t="s">
        <v>10349</v>
      </c>
      <c r="C2163" s="183">
        <v>0</v>
      </c>
      <c r="D2163" s="184">
        <v>1016.96</v>
      </c>
      <c r="E2163" s="183">
        <f t="shared" si="163"/>
        <v>7385773.6960000005</v>
      </c>
      <c r="F2163" s="194">
        <v>45065</v>
      </c>
      <c r="G2163" s="195" t="str">
        <f t="shared" si="158"/>
        <v>VENCIDO</v>
      </c>
      <c r="H2163" s="195" t="s">
        <v>10674</v>
      </c>
      <c r="I2163" s="248" t="s">
        <v>9657</v>
      </c>
      <c r="J2163" s="25"/>
      <c r="K2163" s="26"/>
    </row>
    <row r="2164" spans="2:11" s="196" customFormat="1" ht="15" customHeight="1" x14ac:dyDescent="0.3">
      <c r="B2164" s="193" t="s">
        <v>10349</v>
      </c>
      <c r="C2164" s="183">
        <v>0</v>
      </c>
      <c r="D2164" s="184">
        <v>106.51</v>
      </c>
      <c r="E2164" s="183">
        <f t="shared" si="163"/>
        <v>773539.52600000007</v>
      </c>
      <c r="F2164" s="194">
        <v>45101</v>
      </c>
      <c r="G2164" s="195" t="str">
        <f t="shared" si="158"/>
        <v>VENCIDO</v>
      </c>
      <c r="H2164" s="195" t="s">
        <v>10674</v>
      </c>
      <c r="I2164" s="248" t="s">
        <v>9657</v>
      </c>
      <c r="J2164" s="25"/>
      <c r="K2164" s="26"/>
    </row>
    <row r="2165" spans="2:11" s="196" customFormat="1" ht="15" customHeight="1" x14ac:dyDescent="0.3">
      <c r="B2165" s="193" t="s">
        <v>10349</v>
      </c>
      <c r="C2165" s="183">
        <v>0</v>
      </c>
      <c r="D2165" s="184">
        <v>528.48</v>
      </c>
      <c r="E2165" s="183">
        <f t="shared" si="163"/>
        <v>3838138.8480000002</v>
      </c>
      <c r="F2165" s="194">
        <v>45101</v>
      </c>
      <c r="G2165" s="195" t="str">
        <f t="shared" si="158"/>
        <v>VENCIDO</v>
      </c>
      <c r="H2165" s="195" t="s">
        <v>10674</v>
      </c>
      <c r="I2165" s="248" t="s">
        <v>9657</v>
      </c>
      <c r="J2165" s="25"/>
      <c r="K2165" s="26"/>
    </row>
    <row r="2166" spans="2:11" s="196" customFormat="1" ht="15" customHeight="1" x14ac:dyDescent="0.3">
      <c r="B2166" s="193" t="s">
        <v>10349</v>
      </c>
      <c r="C2166" s="183">
        <v>0</v>
      </c>
      <c r="D2166" s="184">
        <v>40.9</v>
      </c>
      <c r="E2166" s="183">
        <f t="shared" si="163"/>
        <v>297040.34000000003</v>
      </c>
      <c r="F2166" s="194">
        <v>45120</v>
      </c>
      <c r="G2166" s="195" t="str">
        <f t="shared" si="158"/>
        <v>VIGENTE</v>
      </c>
      <c r="H2166" s="195" t="s">
        <v>10674</v>
      </c>
      <c r="I2166" s="248" t="s">
        <v>9657</v>
      </c>
      <c r="J2166" s="25"/>
      <c r="K2166" s="26"/>
    </row>
    <row r="2167" spans="2:11" s="196" customFormat="1" ht="15" customHeight="1" x14ac:dyDescent="0.3">
      <c r="B2167" s="193" t="s">
        <v>10349</v>
      </c>
      <c r="C2167" s="183">
        <v>588536</v>
      </c>
      <c r="D2167" s="184">
        <v>0</v>
      </c>
      <c r="E2167" s="183">
        <f>+C2167</f>
        <v>588536</v>
      </c>
      <c r="F2167" s="194">
        <v>44946</v>
      </c>
      <c r="G2167" s="195" t="str">
        <f t="shared" si="158"/>
        <v>VENCIDO</v>
      </c>
      <c r="H2167" s="195" t="s">
        <v>10674</v>
      </c>
      <c r="I2167" s="248" t="s">
        <v>318</v>
      </c>
      <c r="J2167" s="25"/>
      <c r="K2167" s="26"/>
    </row>
    <row r="2168" spans="2:11" s="196" customFormat="1" ht="15" customHeight="1" x14ac:dyDescent="0.3">
      <c r="B2168" s="193" t="s">
        <v>10349</v>
      </c>
      <c r="C2168" s="183">
        <v>588536</v>
      </c>
      <c r="D2168" s="184">
        <v>0</v>
      </c>
      <c r="E2168" s="183">
        <f t="shared" ref="E2168:E2179" si="164">+C2168</f>
        <v>588536</v>
      </c>
      <c r="F2168" s="194">
        <v>44946</v>
      </c>
      <c r="G2168" s="195" t="str">
        <f t="shared" si="158"/>
        <v>VENCIDO</v>
      </c>
      <c r="H2168" s="195" t="s">
        <v>10674</v>
      </c>
      <c r="I2168" s="248" t="s">
        <v>318</v>
      </c>
      <c r="J2168" s="25"/>
      <c r="K2168" s="26"/>
    </row>
    <row r="2169" spans="2:11" s="196" customFormat="1" ht="15" customHeight="1" x14ac:dyDescent="0.3">
      <c r="B2169" s="193" t="s">
        <v>10349</v>
      </c>
      <c r="C2169" s="183">
        <v>691586</v>
      </c>
      <c r="D2169" s="184">
        <v>0</v>
      </c>
      <c r="E2169" s="183">
        <f t="shared" si="164"/>
        <v>691586</v>
      </c>
      <c r="F2169" s="194">
        <v>44956</v>
      </c>
      <c r="G2169" s="195" t="str">
        <f t="shared" si="158"/>
        <v>VENCIDO</v>
      </c>
      <c r="H2169" s="195" t="s">
        <v>10674</v>
      </c>
      <c r="I2169" s="248" t="s">
        <v>318</v>
      </c>
      <c r="J2169" s="25"/>
      <c r="K2169" s="26"/>
    </row>
    <row r="2170" spans="2:11" s="196" customFormat="1" ht="15" customHeight="1" x14ac:dyDescent="0.3">
      <c r="B2170" s="193" t="s">
        <v>10349</v>
      </c>
      <c r="C2170" s="183">
        <v>657236</v>
      </c>
      <c r="D2170" s="184">
        <v>0</v>
      </c>
      <c r="E2170" s="183">
        <f t="shared" si="164"/>
        <v>657236</v>
      </c>
      <c r="F2170" s="194">
        <v>44956</v>
      </c>
      <c r="G2170" s="195" t="str">
        <f t="shared" si="158"/>
        <v>VENCIDO</v>
      </c>
      <c r="H2170" s="195" t="s">
        <v>10674</v>
      </c>
      <c r="I2170" s="248" t="s">
        <v>318</v>
      </c>
      <c r="J2170" s="25"/>
      <c r="K2170" s="26"/>
    </row>
    <row r="2171" spans="2:11" s="196" customFormat="1" ht="15" customHeight="1" x14ac:dyDescent="0.3">
      <c r="B2171" s="193" t="s">
        <v>10349</v>
      </c>
      <c r="C2171" s="183">
        <v>345000</v>
      </c>
      <c r="D2171" s="184">
        <v>0</v>
      </c>
      <c r="E2171" s="183">
        <f t="shared" si="164"/>
        <v>345000</v>
      </c>
      <c r="F2171" s="194">
        <v>44991</v>
      </c>
      <c r="G2171" s="195" t="str">
        <f t="shared" si="158"/>
        <v>VENCIDO</v>
      </c>
      <c r="H2171" s="195" t="s">
        <v>10674</v>
      </c>
      <c r="I2171" s="248" t="s">
        <v>318</v>
      </c>
      <c r="J2171" s="25"/>
      <c r="K2171" s="26"/>
    </row>
    <row r="2172" spans="2:11" s="196" customFormat="1" ht="15" customHeight="1" x14ac:dyDescent="0.3">
      <c r="B2172" s="193" t="s">
        <v>10349</v>
      </c>
      <c r="C2172" s="183">
        <v>345000</v>
      </c>
      <c r="D2172" s="184">
        <v>0</v>
      </c>
      <c r="E2172" s="183">
        <f t="shared" si="164"/>
        <v>345000</v>
      </c>
      <c r="F2172" s="194">
        <v>44991</v>
      </c>
      <c r="G2172" s="195" t="str">
        <f t="shared" si="158"/>
        <v>VENCIDO</v>
      </c>
      <c r="H2172" s="195" t="s">
        <v>10674</v>
      </c>
      <c r="I2172" s="248" t="s">
        <v>318</v>
      </c>
      <c r="J2172" s="25"/>
      <c r="K2172" s="26"/>
    </row>
    <row r="2173" spans="2:11" s="196" customFormat="1" ht="15" customHeight="1" x14ac:dyDescent="0.3">
      <c r="B2173" s="193" t="s">
        <v>10349</v>
      </c>
      <c r="C2173" s="183">
        <v>1045751</v>
      </c>
      <c r="D2173" s="184">
        <v>0</v>
      </c>
      <c r="E2173" s="183">
        <f t="shared" si="164"/>
        <v>1045751</v>
      </c>
      <c r="F2173" s="194">
        <v>45027</v>
      </c>
      <c r="G2173" s="195" t="str">
        <f t="shared" si="158"/>
        <v>VENCIDO</v>
      </c>
      <c r="H2173" s="195" t="s">
        <v>10674</v>
      </c>
      <c r="I2173" s="248" t="s">
        <v>318</v>
      </c>
      <c r="J2173" s="25"/>
      <c r="K2173" s="26"/>
    </row>
    <row r="2174" spans="2:11" s="196" customFormat="1" ht="15" customHeight="1" x14ac:dyDescent="0.3">
      <c r="B2174" s="193" t="s">
        <v>10349</v>
      </c>
      <c r="C2174" s="183">
        <v>1044035</v>
      </c>
      <c r="D2174" s="184">
        <v>0</v>
      </c>
      <c r="E2174" s="183">
        <f t="shared" si="164"/>
        <v>1044035</v>
      </c>
      <c r="F2174" s="194">
        <v>45040</v>
      </c>
      <c r="G2174" s="195" t="str">
        <f t="shared" si="158"/>
        <v>VENCIDO</v>
      </c>
      <c r="H2174" s="195" t="s">
        <v>10674</v>
      </c>
      <c r="I2174" s="248" t="s">
        <v>318</v>
      </c>
      <c r="J2174" s="25"/>
      <c r="K2174" s="26"/>
    </row>
    <row r="2175" spans="2:11" s="196" customFormat="1" ht="15" customHeight="1" x14ac:dyDescent="0.3">
      <c r="B2175" s="193" t="s">
        <v>10349</v>
      </c>
      <c r="C2175" s="183">
        <v>402545</v>
      </c>
      <c r="D2175" s="184">
        <v>0</v>
      </c>
      <c r="E2175" s="183">
        <f t="shared" si="164"/>
        <v>402545</v>
      </c>
      <c r="F2175" s="194">
        <v>45058</v>
      </c>
      <c r="G2175" s="195" t="str">
        <f t="shared" si="158"/>
        <v>VENCIDO</v>
      </c>
      <c r="H2175" s="195" t="s">
        <v>10674</v>
      </c>
      <c r="I2175" s="248" t="s">
        <v>318</v>
      </c>
      <c r="J2175" s="25"/>
      <c r="K2175" s="26"/>
    </row>
    <row r="2176" spans="2:11" s="196" customFormat="1" ht="15" customHeight="1" x14ac:dyDescent="0.3">
      <c r="B2176" s="193" t="s">
        <v>10349</v>
      </c>
      <c r="C2176" s="183">
        <v>559146</v>
      </c>
      <c r="D2176" s="184">
        <v>0</v>
      </c>
      <c r="E2176" s="183">
        <f t="shared" si="164"/>
        <v>559146</v>
      </c>
      <c r="F2176" s="194">
        <v>45058</v>
      </c>
      <c r="G2176" s="195" t="str">
        <f t="shared" si="158"/>
        <v>VENCIDO</v>
      </c>
      <c r="H2176" s="195" t="s">
        <v>10674</v>
      </c>
      <c r="I2176" s="248" t="s">
        <v>318</v>
      </c>
      <c r="J2176" s="25"/>
      <c r="K2176" s="26"/>
    </row>
    <row r="2177" spans="2:11" s="196" customFormat="1" ht="15" customHeight="1" x14ac:dyDescent="0.3">
      <c r="B2177" s="193" t="s">
        <v>10349</v>
      </c>
      <c r="C2177" s="183">
        <v>498452</v>
      </c>
      <c r="D2177" s="184">
        <v>0</v>
      </c>
      <c r="E2177" s="183">
        <f t="shared" si="164"/>
        <v>498452</v>
      </c>
      <c r="F2177" s="194">
        <v>45062</v>
      </c>
      <c r="G2177" s="195" t="str">
        <f t="shared" si="158"/>
        <v>VENCIDO</v>
      </c>
      <c r="H2177" s="195" t="s">
        <v>10674</v>
      </c>
      <c r="I2177" s="248" t="s">
        <v>318</v>
      </c>
      <c r="J2177" s="25"/>
      <c r="K2177" s="26"/>
    </row>
    <row r="2178" spans="2:11" s="196" customFormat="1" ht="15" customHeight="1" x14ac:dyDescent="0.3">
      <c r="B2178" s="193" t="s">
        <v>10349</v>
      </c>
      <c r="C2178" s="183">
        <v>559146</v>
      </c>
      <c r="D2178" s="184">
        <v>0</v>
      </c>
      <c r="E2178" s="183">
        <f t="shared" si="164"/>
        <v>559146</v>
      </c>
      <c r="F2178" s="194">
        <v>45071</v>
      </c>
      <c r="G2178" s="195" t="str">
        <f t="shared" si="158"/>
        <v>VENCIDO</v>
      </c>
      <c r="H2178" s="195" t="s">
        <v>10674</v>
      </c>
      <c r="I2178" s="248" t="s">
        <v>318</v>
      </c>
      <c r="J2178" s="25"/>
      <c r="K2178" s="26"/>
    </row>
    <row r="2179" spans="2:11" s="196" customFormat="1" ht="15" customHeight="1" x14ac:dyDescent="0.3">
      <c r="B2179" s="193" t="s">
        <v>10349</v>
      </c>
      <c r="C2179" s="183">
        <v>230528</v>
      </c>
      <c r="D2179" s="184">
        <v>0</v>
      </c>
      <c r="E2179" s="183">
        <f t="shared" si="164"/>
        <v>230528</v>
      </c>
      <c r="F2179" s="194">
        <v>45077</v>
      </c>
      <c r="G2179" s="195" t="str">
        <f t="shared" si="158"/>
        <v>VENCIDO</v>
      </c>
      <c r="H2179" s="195" t="s">
        <v>10674</v>
      </c>
      <c r="I2179" s="248" t="s">
        <v>318</v>
      </c>
      <c r="J2179" s="25"/>
      <c r="K2179" s="26"/>
    </row>
    <row r="2180" spans="2:11" s="196" customFormat="1" ht="15" customHeight="1" x14ac:dyDescent="0.3">
      <c r="B2180" s="193" t="s">
        <v>10350</v>
      </c>
      <c r="C2180" s="183">
        <v>0</v>
      </c>
      <c r="D2180" s="184">
        <v>9871.4</v>
      </c>
      <c r="E2180" s="183">
        <f>+D2180*$C$7</f>
        <v>71692029.640000001</v>
      </c>
      <c r="F2180" s="194">
        <v>45084</v>
      </c>
      <c r="G2180" s="195" t="str">
        <f t="shared" si="158"/>
        <v>VENCIDO</v>
      </c>
      <c r="H2180" s="195" t="s">
        <v>10674</v>
      </c>
      <c r="I2180" s="248" t="s">
        <v>10661</v>
      </c>
      <c r="J2180" s="25"/>
      <c r="K2180" s="26"/>
    </row>
    <row r="2181" spans="2:11" s="196" customFormat="1" ht="15" customHeight="1" x14ac:dyDescent="0.3">
      <c r="B2181" s="193" t="s">
        <v>10351</v>
      </c>
      <c r="C2181" s="183">
        <v>2076600</v>
      </c>
      <c r="D2181" s="184">
        <v>0</v>
      </c>
      <c r="E2181" s="183">
        <f>+C2181</f>
        <v>2076600</v>
      </c>
      <c r="F2181" s="194">
        <v>45136</v>
      </c>
      <c r="G2181" s="195" t="str">
        <f t="shared" si="158"/>
        <v>VIGENTE</v>
      </c>
      <c r="H2181" s="195" t="s">
        <v>10674</v>
      </c>
      <c r="I2181" s="248" t="s">
        <v>10657</v>
      </c>
      <c r="J2181" s="25"/>
      <c r="K2181" s="26"/>
    </row>
    <row r="2182" spans="2:11" s="196" customFormat="1" ht="15" customHeight="1" x14ac:dyDescent="0.3">
      <c r="B2182" s="193" t="s">
        <v>10351</v>
      </c>
      <c r="C2182" s="183">
        <v>1038300</v>
      </c>
      <c r="D2182" s="184">
        <v>0</v>
      </c>
      <c r="E2182" s="183">
        <f t="shared" ref="E2182:E2185" si="165">+C2182</f>
        <v>1038300</v>
      </c>
      <c r="F2182" s="194">
        <v>45136</v>
      </c>
      <c r="G2182" s="195" t="str">
        <f t="shared" si="158"/>
        <v>VIGENTE</v>
      </c>
      <c r="H2182" s="195" t="s">
        <v>10674</v>
      </c>
      <c r="I2182" s="248" t="s">
        <v>10657</v>
      </c>
      <c r="J2182" s="25"/>
      <c r="K2182" s="26"/>
    </row>
    <row r="2183" spans="2:11" s="196" customFormat="1" ht="15" customHeight="1" x14ac:dyDescent="0.3">
      <c r="B2183" s="193" t="s">
        <v>10352</v>
      </c>
      <c r="C2183" s="183">
        <v>730000</v>
      </c>
      <c r="D2183" s="184">
        <v>0</v>
      </c>
      <c r="E2183" s="183">
        <f t="shared" si="165"/>
        <v>730000</v>
      </c>
      <c r="F2183" s="194">
        <v>45066</v>
      </c>
      <c r="G2183" s="195" t="str">
        <f t="shared" si="158"/>
        <v>VENCIDO</v>
      </c>
      <c r="H2183" s="195" t="s">
        <v>10674</v>
      </c>
      <c r="I2183" s="248" t="s">
        <v>10657</v>
      </c>
      <c r="J2183" s="25"/>
      <c r="K2183" s="26"/>
    </row>
    <row r="2184" spans="2:11" s="196" customFormat="1" ht="15" customHeight="1" x14ac:dyDescent="0.3">
      <c r="B2184" s="193" t="s">
        <v>10352</v>
      </c>
      <c r="C2184" s="183">
        <v>810000</v>
      </c>
      <c r="D2184" s="184">
        <v>0</v>
      </c>
      <c r="E2184" s="183">
        <f t="shared" si="165"/>
        <v>810000</v>
      </c>
      <c r="F2184" s="194">
        <v>45087</v>
      </c>
      <c r="G2184" s="195" t="str">
        <f t="shared" ref="G2184:G2247" si="166">+IF(F2184&gt;=$C$6,"VIGENTE","VENCIDO")</f>
        <v>VENCIDO</v>
      </c>
      <c r="H2184" s="195" t="s">
        <v>10674</v>
      </c>
      <c r="I2184" s="248" t="s">
        <v>10657</v>
      </c>
      <c r="J2184" s="25"/>
      <c r="K2184" s="26"/>
    </row>
    <row r="2185" spans="2:11" s="196" customFormat="1" ht="15" customHeight="1" x14ac:dyDescent="0.3">
      <c r="B2185" s="193" t="s">
        <v>10352</v>
      </c>
      <c r="C2185" s="183">
        <v>50000</v>
      </c>
      <c r="D2185" s="184">
        <v>0</v>
      </c>
      <c r="E2185" s="183">
        <f t="shared" si="165"/>
        <v>50000</v>
      </c>
      <c r="F2185" s="194">
        <v>45099</v>
      </c>
      <c r="G2185" s="195" t="str">
        <f t="shared" si="166"/>
        <v>VENCIDO</v>
      </c>
      <c r="H2185" s="195" t="s">
        <v>10674</v>
      </c>
      <c r="I2185" s="248" t="s">
        <v>10657</v>
      </c>
      <c r="J2185" s="25"/>
      <c r="K2185" s="26"/>
    </row>
    <row r="2186" spans="2:11" s="196" customFormat="1" ht="15" customHeight="1" x14ac:dyDescent="0.3">
      <c r="B2186" s="193" t="s">
        <v>10353</v>
      </c>
      <c r="C2186" s="183">
        <v>0</v>
      </c>
      <c r="D2186" s="184">
        <v>7160.8</v>
      </c>
      <c r="E2186" s="183">
        <f t="shared" si="163"/>
        <v>52006026.080000006</v>
      </c>
      <c r="F2186" s="194">
        <v>44195</v>
      </c>
      <c r="G2186" s="195" t="str">
        <f t="shared" si="166"/>
        <v>VENCIDO</v>
      </c>
      <c r="H2186" s="195" t="s">
        <v>10674</v>
      </c>
      <c r="I2186" s="248" t="s">
        <v>10655</v>
      </c>
      <c r="J2186" s="25"/>
      <c r="K2186" s="26"/>
    </row>
    <row r="2187" spans="2:11" s="196" customFormat="1" ht="15" customHeight="1" x14ac:dyDescent="0.3">
      <c r="B2187" s="193" t="s">
        <v>10353</v>
      </c>
      <c r="C2187" s="183">
        <v>0</v>
      </c>
      <c r="D2187" s="184">
        <v>4738</v>
      </c>
      <c r="E2187" s="183">
        <f t="shared" si="163"/>
        <v>34410198.800000004</v>
      </c>
      <c r="F2187" s="194">
        <v>44252</v>
      </c>
      <c r="G2187" s="195" t="str">
        <f t="shared" si="166"/>
        <v>VENCIDO</v>
      </c>
      <c r="H2187" s="195" t="s">
        <v>10674</v>
      </c>
      <c r="I2187" s="248" t="s">
        <v>10655</v>
      </c>
      <c r="J2187" s="25"/>
      <c r="K2187" s="26"/>
    </row>
    <row r="2188" spans="2:11" s="196" customFormat="1" ht="15" customHeight="1" x14ac:dyDescent="0.3">
      <c r="B2188" s="193" t="s">
        <v>10353</v>
      </c>
      <c r="C2188" s="183">
        <v>0</v>
      </c>
      <c r="D2188" s="184">
        <v>1645.5</v>
      </c>
      <c r="E2188" s="183">
        <f t="shared" si="163"/>
        <v>11950608.300000001</v>
      </c>
      <c r="F2188" s="194">
        <v>44252</v>
      </c>
      <c r="G2188" s="195" t="str">
        <f t="shared" si="166"/>
        <v>VENCIDO</v>
      </c>
      <c r="H2188" s="195" t="s">
        <v>10674</v>
      </c>
      <c r="I2188" s="248" t="s">
        <v>10655</v>
      </c>
      <c r="J2188" s="25"/>
      <c r="K2188" s="26"/>
    </row>
    <row r="2189" spans="2:11" s="196" customFormat="1" ht="15" customHeight="1" x14ac:dyDescent="0.3">
      <c r="B2189" s="193" t="s">
        <v>10353</v>
      </c>
      <c r="C2189" s="183">
        <v>0</v>
      </c>
      <c r="D2189" s="184">
        <v>3614</v>
      </c>
      <c r="E2189" s="183">
        <f t="shared" si="163"/>
        <v>26247036.400000002</v>
      </c>
      <c r="F2189" s="194">
        <v>44252</v>
      </c>
      <c r="G2189" s="195" t="str">
        <f t="shared" si="166"/>
        <v>VENCIDO</v>
      </c>
      <c r="H2189" s="195" t="s">
        <v>10674</v>
      </c>
      <c r="I2189" s="248" t="s">
        <v>10655</v>
      </c>
      <c r="J2189" s="25"/>
      <c r="K2189" s="26"/>
    </row>
    <row r="2190" spans="2:11" s="196" customFormat="1" ht="15" customHeight="1" x14ac:dyDescent="0.3">
      <c r="B2190" s="193" t="s">
        <v>10353</v>
      </c>
      <c r="C2190" s="183">
        <v>0</v>
      </c>
      <c r="D2190" s="184">
        <v>4470.08</v>
      </c>
      <c r="E2190" s="183">
        <f t="shared" si="163"/>
        <v>32464403.008000001</v>
      </c>
      <c r="F2190" s="194">
        <v>44316</v>
      </c>
      <c r="G2190" s="195" t="str">
        <f t="shared" si="166"/>
        <v>VENCIDO</v>
      </c>
      <c r="H2190" s="195" t="s">
        <v>10674</v>
      </c>
      <c r="I2190" s="248" t="s">
        <v>10655</v>
      </c>
      <c r="J2190" s="25"/>
      <c r="K2190" s="26"/>
    </row>
    <row r="2191" spans="2:11" s="196" customFormat="1" ht="15" customHeight="1" x14ac:dyDescent="0.3">
      <c r="B2191" s="193" t="s">
        <v>10353</v>
      </c>
      <c r="C2191" s="183">
        <v>0</v>
      </c>
      <c r="D2191" s="184">
        <v>37506.050000000003</v>
      </c>
      <c r="E2191" s="183">
        <f t="shared" si="163"/>
        <v>272391438.73000002</v>
      </c>
      <c r="F2191" s="194">
        <v>44350</v>
      </c>
      <c r="G2191" s="195" t="str">
        <f t="shared" si="166"/>
        <v>VENCIDO</v>
      </c>
      <c r="H2191" s="195" t="s">
        <v>10674</v>
      </c>
      <c r="I2191" s="248" t="s">
        <v>10655</v>
      </c>
      <c r="J2191" s="25"/>
      <c r="K2191" s="26"/>
    </row>
    <row r="2192" spans="2:11" s="196" customFormat="1" ht="15" customHeight="1" x14ac:dyDescent="0.3">
      <c r="B2192" s="193" t="s">
        <v>10353</v>
      </c>
      <c r="C2192" s="183">
        <v>0</v>
      </c>
      <c r="D2192" s="184">
        <v>1988.07</v>
      </c>
      <c r="E2192" s="183">
        <f t="shared" si="163"/>
        <v>14438557.182</v>
      </c>
      <c r="F2192" s="194">
        <v>44377</v>
      </c>
      <c r="G2192" s="195" t="str">
        <f t="shared" si="166"/>
        <v>VENCIDO</v>
      </c>
      <c r="H2192" s="195" t="s">
        <v>10674</v>
      </c>
      <c r="I2192" s="248" t="s">
        <v>10655</v>
      </c>
      <c r="J2192" s="25"/>
      <c r="K2192" s="26"/>
    </row>
    <row r="2193" spans="2:11" s="196" customFormat="1" ht="15" customHeight="1" x14ac:dyDescent="0.3">
      <c r="B2193" s="193" t="s">
        <v>10353</v>
      </c>
      <c r="C2193" s="183">
        <v>0</v>
      </c>
      <c r="D2193" s="184">
        <v>8859.7000000000007</v>
      </c>
      <c r="E2193" s="183">
        <f t="shared" si="163"/>
        <v>64344457.220000006</v>
      </c>
      <c r="F2193" s="194">
        <v>44387</v>
      </c>
      <c r="G2193" s="195" t="str">
        <f t="shared" si="166"/>
        <v>VENCIDO</v>
      </c>
      <c r="H2193" s="195" t="s">
        <v>10674</v>
      </c>
      <c r="I2193" s="248" t="s">
        <v>10655</v>
      </c>
      <c r="J2193" s="25"/>
      <c r="K2193" s="26"/>
    </row>
    <row r="2194" spans="2:11" s="196" customFormat="1" ht="15" customHeight="1" x14ac:dyDescent="0.3">
      <c r="B2194" s="193" t="s">
        <v>10353</v>
      </c>
      <c r="C2194" s="183">
        <v>0</v>
      </c>
      <c r="D2194" s="184">
        <v>1518</v>
      </c>
      <c r="E2194" s="183">
        <f t="shared" si="163"/>
        <v>11024626.800000001</v>
      </c>
      <c r="F2194" s="194">
        <v>44405</v>
      </c>
      <c r="G2194" s="195" t="str">
        <f t="shared" si="166"/>
        <v>VENCIDO</v>
      </c>
      <c r="H2194" s="195" t="s">
        <v>10674</v>
      </c>
      <c r="I2194" s="248" t="s">
        <v>10655</v>
      </c>
      <c r="J2194" s="25"/>
      <c r="K2194" s="26"/>
    </row>
    <row r="2195" spans="2:11" s="196" customFormat="1" ht="15" customHeight="1" x14ac:dyDescent="0.3">
      <c r="B2195" s="193" t="s">
        <v>10353</v>
      </c>
      <c r="C2195" s="183">
        <v>0</v>
      </c>
      <c r="D2195" s="184">
        <v>14648.5</v>
      </c>
      <c r="E2195" s="183">
        <f t="shared" si="163"/>
        <v>106386196.10000001</v>
      </c>
      <c r="F2195" s="194">
        <v>44405</v>
      </c>
      <c r="G2195" s="195" t="str">
        <f t="shared" si="166"/>
        <v>VENCIDO</v>
      </c>
      <c r="H2195" s="195" t="s">
        <v>10674</v>
      </c>
      <c r="I2195" s="248" t="s">
        <v>10655</v>
      </c>
      <c r="J2195" s="25"/>
      <c r="K2195" s="26"/>
    </row>
    <row r="2196" spans="2:11" s="196" customFormat="1" ht="15" customHeight="1" x14ac:dyDescent="0.3">
      <c r="B2196" s="193" t="s">
        <v>10354</v>
      </c>
      <c r="C2196" s="183">
        <v>5156866</v>
      </c>
      <c r="D2196" s="184">
        <v>0</v>
      </c>
      <c r="E2196" s="183">
        <f>+C2196</f>
        <v>5156866</v>
      </c>
      <c r="F2196" s="194">
        <v>44925</v>
      </c>
      <c r="G2196" s="195" t="str">
        <f t="shared" si="166"/>
        <v>VENCIDO</v>
      </c>
      <c r="H2196" s="195" t="s">
        <v>10674</v>
      </c>
      <c r="I2196" s="248" t="s">
        <v>10657</v>
      </c>
      <c r="J2196" s="25"/>
      <c r="K2196" s="26"/>
    </row>
    <row r="2197" spans="2:11" s="196" customFormat="1" ht="15" customHeight="1" x14ac:dyDescent="0.3">
      <c r="B2197" s="193" t="s">
        <v>10355</v>
      </c>
      <c r="C2197" s="183">
        <v>2169000</v>
      </c>
      <c r="D2197" s="184">
        <v>0</v>
      </c>
      <c r="E2197" s="183">
        <f t="shared" ref="E2197:E2209" si="167">+C2197</f>
        <v>2169000</v>
      </c>
      <c r="F2197" s="194">
        <v>44561</v>
      </c>
      <c r="G2197" s="195" t="str">
        <f t="shared" si="166"/>
        <v>VENCIDO</v>
      </c>
      <c r="H2197" s="195" t="s">
        <v>10674</v>
      </c>
      <c r="I2197" s="248" t="s">
        <v>10658</v>
      </c>
      <c r="J2197" s="25"/>
      <c r="K2197" s="26"/>
    </row>
    <row r="2198" spans="2:11" s="196" customFormat="1" ht="15" customHeight="1" x14ac:dyDescent="0.3">
      <c r="B2198" s="193" t="s">
        <v>10355</v>
      </c>
      <c r="C2198" s="183">
        <v>1559812</v>
      </c>
      <c r="D2198" s="184">
        <v>0</v>
      </c>
      <c r="E2198" s="183">
        <f t="shared" si="167"/>
        <v>1559812</v>
      </c>
      <c r="F2198" s="194">
        <v>44896</v>
      </c>
      <c r="G2198" s="195" t="str">
        <f t="shared" si="166"/>
        <v>VENCIDO</v>
      </c>
      <c r="H2198" s="195" t="s">
        <v>10674</v>
      </c>
      <c r="I2198" s="248" t="s">
        <v>10657</v>
      </c>
      <c r="J2198" s="25"/>
      <c r="K2198" s="26"/>
    </row>
    <row r="2199" spans="2:11" s="196" customFormat="1" ht="15" customHeight="1" x14ac:dyDescent="0.3">
      <c r="B2199" s="193" t="s">
        <v>10355</v>
      </c>
      <c r="C2199" s="183">
        <v>361100</v>
      </c>
      <c r="D2199" s="184">
        <v>0</v>
      </c>
      <c r="E2199" s="183">
        <f t="shared" si="167"/>
        <v>361100</v>
      </c>
      <c r="F2199" s="194">
        <v>44896</v>
      </c>
      <c r="G2199" s="195" t="str">
        <f t="shared" si="166"/>
        <v>VENCIDO</v>
      </c>
      <c r="H2199" s="195" t="s">
        <v>10674</v>
      </c>
      <c r="I2199" s="248" t="s">
        <v>10657</v>
      </c>
      <c r="J2199" s="25"/>
      <c r="K2199" s="26"/>
    </row>
    <row r="2200" spans="2:11" s="196" customFormat="1" ht="15" customHeight="1" x14ac:dyDescent="0.3">
      <c r="B2200" s="193" t="s">
        <v>10355</v>
      </c>
      <c r="C2200" s="183">
        <v>290000</v>
      </c>
      <c r="D2200" s="184">
        <v>0</v>
      </c>
      <c r="E2200" s="183">
        <f t="shared" si="167"/>
        <v>290000</v>
      </c>
      <c r="F2200" s="194">
        <v>44899</v>
      </c>
      <c r="G2200" s="195" t="str">
        <f t="shared" si="166"/>
        <v>VENCIDO</v>
      </c>
      <c r="H2200" s="195" t="s">
        <v>10674</v>
      </c>
      <c r="I2200" s="248" t="s">
        <v>10657</v>
      </c>
      <c r="J2200" s="25"/>
      <c r="K2200" s="26"/>
    </row>
    <row r="2201" spans="2:11" s="196" customFormat="1" ht="15" customHeight="1" x14ac:dyDescent="0.3">
      <c r="B2201" s="193" t="s">
        <v>10355</v>
      </c>
      <c r="C2201" s="183">
        <v>1151000</v>
      </c>
      <c r="D2201" s="184">
        <v>0</v>
      </c>
      <c r="E2201" s="183">
        <f t="shared" si="167"/>
        <v>1151000</v>
      </c>
      <c r="F2201" s="194">
        <v>44899</v>
      </c>
      <c r="G2201" s="195" t="str">
        <f t="shared" si="166"/>
        <v>VENCIDO</v>
      </c>
      <c r="H2201" s="195" t="s">
        <v>10674</v>
      </c>
      <c r="I2201" s="248" t="s">
        <v>10657</v>
      </c>
      <c r="J2201" s="25"/>
      <c r="K2201" s="26"/>
    </row>
    <row r="2202" spans="2:11" s="196" customFormat="1" ht="15" customHeight="1" x14ac:dyDescent="0.3">
      <c r="B2202" s="193" t="s">
        <v>10355</v>
      </c>
      <c r="C2202" s="183">
        <v>540500</v>
      </c>
      <c r="D2202" s="184">
        <v>0</v>
      </c>
      <c r="E2202" s="183">
        <f t="shared" si="167"/>
        <v>540500</v>
      </c>
      <c r="F2202" s="194">
        <v>44899</v>
      </c>
      <c r="G2202" s="195" t="str">
        <f t="shared" si="166"/>
        <v>VENCIDO</v>
      </c>
      <c r="H2202" s="195" t="s">
        <v>10674</v>
      </c>
      <c r="I2202" s="248" t="s">
        <v>10657</v>
      </c>
      <c r="J2202" s="25"/>
      <c r="K2202" s="26"/>
    </row>
    <row r="2203" spans="2:11" s="196" customFormat="1" ht="15" customHeight="1" x14ac:dyDescent="0.3">
      <c r="B2203" s="193" t="s">
        <v>10355</v>
      </c>
      <c r="C2203" s="183">
        <v>2321300</v>
      </c>
      <c r="D2203" s="184">
        <v>0</v>
      </c>
      <c r="E2203" s="183">
        <f t="shared" si="167"/>
        <v>2321300</v>
      </c>
      <c r="F2203" s="194">
        <v>44899</v>
      </c>
      <c r="G2203" s="195" t="str">
        <f t="shared" si="166"/>
        <v>VENCIDO</v>
      </c>
      <c r="H2203" s="195" t="s">
        <v>10674</v>
      </c>
      <c r="I2203" s="248" t="s">
        <v>10657</v>
      </c>
      <c r="J2203" s="25"/>
      <c r="K2203" s="26"/>
    </row>
    <row r="2204" spans="2:11" s="196" customFormat="1" ht="15" customHeight="1" x14ac:dyDescent="0.3">
      <c r="B2204" s="193" t="s">
        <v>10355</v>
      </c>
      <c r="C2204" s="183">
        <v>172000</v>
      </c>
      <c r="D2204" s="184">
        <v>0</v>
      </c>
      <c r="E2204" s="183">
        <f t="shared" si="167"/>
        <v>172000</v>
      </c>
      <c r="F2204" s="194">
        <v>44899</v>
      </c>
      <c r="G2204" s="195" t="str">
        <f t="shared" si="166"/>
        <v>VENCIDO</v>
      </c>
      <c r="H2204" s="195" t="s">
        <v>10674</v>
      </c>
      <c r="I2204" s="248" t="s">
        <v>10657</v>
      </c>
      <c r="J2204" s="25"/>
      <c r="K2204" s="26"/>
    </row>
    <row r="2205" spans="2:11" s="196" customFormat="1" ht="15" customHeight="1" x14ac:dyDescent="0.3">
      <c r="B2205" s="193" t="s">
        <v>10355</v>
      </c>
      <c r="C2205" s="183">
        <v>86500</v>
      </c>
      <c r="D2205" s="184">
        <v>0</v>
      </c>
      <c r="E2205" s="183">
        <f t="shared" si="167"/>
        <v>86500</v>
      </c>
      <c r="F2205" s="194">
        <v>44899</v>
      </c>
      <c r="G2205" s="195" t="str">
        <f t="shared" si="166"/>
        <v>VENCIDO</v>
      </c>
      <c r="H2205" s="195" t="s">
        <v>10674</v>
      </c>
      <c r="I2205" s="248" t="s">
        <v>10657</v>
      </c>
      <c r="J2205" s="25"/>
      <c r="K2205" s="26"/>
    </row>
    <row r="2206" spans="2:11" s="196" customFormat="1" ht="15" customHeight="1" x14ac:dyDescent="0.3">
      <c r="B2206" s="193" t="s">
        <v>10355</v>
      </c>
      <c r="C2206" s="183">
        <v>416500</v>
      </c>
      <c r="D2206" s="184">
        <v>0</v>
      </c>
      <c r="E2206" s="183">
        <f t="shared" si="167"/>
        <v>416500</v>
      </c>
      <c r="F2206" s="194">
        <v>44899</v>
      </c>
      <c r="G2206" s="195" t="str">
        <f t="shared" si="166"/>
        <v>VENCIDO</v>
      </c>
      <c r="H2206" s="195" t="s">
        <v>10674</v>
      </c>
      <c r="I2206" s="248" t="s">
        <v>10657</v>
      </c>
      <c r="J2206" s="25"/>
      <c r="K2206" s="26"/>
    </row>
    <row r="2207" spans="2:11" s="196" customFormat="1" ht="15" customHeight="1" x14ac:dyDescent="0.3">
      <c r="B2207" s="193" t="s">
        <v>10355</v>
      </c>
      <c r="C2207" s="183">
        <v>151000</v>
      </c>
      <c r="D2207" s="184">
        <v>0</v>
      </c>
      <c r="E2207" s="183">
        <f t="shared" si="167"/>
        <v>151000</v>
      </c>
      <c r="F2207" s="194">
        <v>44899</v>
      </c>
      <c r="G2207" s="195" t="str">
        <f t="shared" si="166"/>
        <v>VENCIDO</v>
      </c>
      <c r="H2207" s="195" t="s">
        <v>10674</v>
      </c>
      <c r="I2207" s="248" t="s">
        <v>10657</v>
      </c>
      <c r="J2207" s="25"/>
      <c r="K2207" s="26"/>
    </row>
    <row r="2208" spans="2:11" s="196" customFormat="1" ht="15" customHeight="1" x14ac:dyDescent="0.3">
      <c r="B2208" s="193" t="s">
        <v>10355</v>
      </c>
      <c r="C2208" s="183">
        <v>250000</v>
      </c>
      <c r="D2208" s="184">
        <v>0</v>
      </c>
      <c r="E2208" s="183">
        <f t="shared" si="167"/>
        <v>250000</v>
      </c>
      <c r="F2208" s="194">
        <v>44903</v>
      </c>
      <c r="G2208" s="195" t="str">
        <f t="shared" si="166"/>
        <v>VENCIDO</v>
      </c>
      <c r="H2208" s="195" t="s">
        <v>10674</v>
      </c>
      <c r="I2208" s="248" t="s">
        <v>10657</v>
      </c>
      <c r="J2208" s="25"/>
      <c r="K2208" s="26"/>
    </row>
    <row r="2209" spans="2:11" s="196" customFormat="1" ht="15" customHeight="1" x14ac:dyDescent="0.3">
      <c r="B2209" s="193" t="s">
        <v>10355</v>
      </c>
      <c r="C2209" s="183">
        <v>120000</v>
      </c>
      <c r="D2209" s="184">
        <v>0</v>
      </c>
      <c r="E2209" s="183">
        <f t="shared" si="167"/>
        <v>120000</v>
      </c>
      <c r="F2209" s="194">
        <v>44903</v>
      </c>
      <c r="G2209" s="195" t="str">
        <f t="shared" si="166"/>
        <v>VENCIDO</v>
      </c>
      <c r="H2209" s="195" t="s">
        <v>10674</v>
      </c>
      <c r="I2209" s="248" t="s">
        <v>10657</v>
      </c>
      <c r="J2209" s="25"/>
      <c r="K2209" s="26"/>
    </row>
    <row r="2210" spans="2:11" s="196" customFormat="1" ht="15" customHeight="1" x14ac:dyDescent="0.3">
      <c r="B2210" s="193" t="s">
        <v>10355</v>
      </c>
      <c r="C2210" s="183">
        <v>1050500</v>
      </c>
      <c r="D2210" s="184">
        <v>0</v>
      </c>
      <c r="E2210" s="183">
        <f t="shared" ref="E2210:E2241" si="168">+C2210</f>
        <v>1050500</v>
      </c>
      <c r="F2210" s="194">
        <v>44903</v>
      </c>
      <c r="G2210" s="195" t="str">
        <f t="shared" si="166"/>
        <v>VENCIDO</v>
      </c>
      <c r="H2210" s="195" t="s">
        <v>10674</v>
      </c>
      <c r="I2210" s="248" t="s">
        <v>10657</v>
      </c>
      <c r="J2210" s="25"/>
      <c r="K2210" s="26"/>
    </row>
    <row r="2211" spans="2:11" s="196" customFormat="1" ht="15" customHeight="1" x14ac:dyDescent="0.3">
      <c r="B2211" s="193" t="s">
        <v>10355</v>
      </c>
      <c r="C2211" s="183">
        <v>1157000</v>
      </c>
      <c r="D2211" s="184">
        <v>0</v>
      </c>
      <c r="E2211" s="183">
        <f t="shared" si="168"/>
        <v>1157000</v>
      </c>
      <c r="F2211" s="194">
        <v>44903</v>
      </c>
      <c r="G2211" s="195" t="str">
        <f t="shared" si="166"/>
        <v>VENCIDO</v>
      </c>
      <c r="H2211" s="195" t="s">
        <v>10674</v>
      </c>
      <c r="I2211" s="248" t="s">
        <v>10657</v>
      </c>
      <c r="J2211" s="25"/>
      <c r="K2211" s="26"/>
    </row>
    <row r="2212" spans="2:11" s="196" customFormat="1" ht="15" customHeight="1" x14ac:dyDescent="0.3">
      <c r="B2212" s="193" t="s">
        <v>10355</v>
      </c>
      <c r="C2212" s="183">
        <v>144500</v>
      </c>
      <c r="D2212" s="184">
        <v>0</v>
      </c>
      <c r="E2212" s="183">
        <f t="shared" si="168"/>
        <v>144500</v>
      </c>
      <c r="F2212" s="194">
        <v>44903</v>
      </c>
      <c r="G2212" s="195" t="str">
        <f t="shared" si="166"/>
        <v>VENCIDO</v>
      </c>
      <c r="H2212" s="195" t="s">
        <v>10674</v>
      </c>
      <c r="I2212" s="248" t="s">
        <v>10657</v>
      </c>
      <c r="J2212" s="25"/>
      <c r="K2212" s="26"/>
    </row>
    <row r="2213" spans="2:11" s="196" customFormat="1" ht="15" customHeight="1" x14ac:dyDescent="0.3">
      <c r="B2213" s="193" t="s">
        <v>10355</v>
      </c>
      <c r="C2213" s="183">
        <v>876000</v>
      </c>
      <c r="D2213" s="184">
        <v>0</v>
      </c>
      <c r="E2213" s="183">
        <f t="shared" si="168"/>
        <v>876000</v>
      </c>
      <c r="F2213" s="194">
        <v>44905</v>
      </c>
      <c r="G2213" s="195" t="str">
        <f t="shared" si="166"/>
        <v>VENCIDO</v>
      </c>
      <c r="H2213" s="195" t="s">
        <v>10674</v>
      </c>
      <c r="I2213" s="248" t="s">
        <v>10657</v>
      </c>
      <c r="J2213" s="25"/>
      <c r="K2213" s="26"/>
    </row>
    <row r="2214" spans="2:11" s="196" customFormat="1" ht="15" customHeight="1" x14ac:dyDescent="0.3">
      <c r="B2214" s="193" t="s">
        <v>10355</v>
      </c>
      <c r="C2214" s="183">
        <v>2435000</v>
      </c>
      <c r="D2214" s="184">
        <v>0</v>
      </c>
      <c r="E2214" s="183">
        <f t="shared" si="168"/>
        <v>2435000</v>
      </c>
      <c r="F2214" s="194">
        <v>44910</v>
      </c>
      <c r="G2214" s="195" t="str">
        <f t="shared" si="166"/>
        <v>VENCIDO</v>
      </c>
      <c r="H2214" s="195" t="s">
        <v>10674</v>
      </c>
      <c r="I2214" s="248" t="s">
        <v>10657</v>
      </c>
      <c r="J2214" s="25"/>
      <c r="K2214" s="26"/>
    </row>
    <row r="2215" spans="2:11" s="196" customFormat="1" ht="15" customHeight="1" x14ac:dyDescent="0.3">
      <c r="B2215" s="193" t="s">
        <v>10355</v>
      </c>
      <c r="C2215" s="183">
        <v>1793500</v>
      </c>
      <c r="D2215" s="184">
        <v>0</v>
      </c>
      <c r="E2215" s="183">
        <f t="shared" si="168"/>
        <v>1793500</v>
      </c>
      <c r="F2215" s="194">
        <v>44910</v>
      </c>
      <c r="G2215" s="195" t="str">
        <f t="shared" si="166"/>
        <v>VENCIDO</v>
      </c>
      <c r="H2215" s="195" t="s">
        <v>10674</v>
      </c>
      <c r="I2215" s="248" t="s">
        <v>10657</v>
      </c>
      <c r="J2215" s="25"/>
      <c r="K2215" s="26"/>
    </row>
    <row r="2216" spans="2:11" s="196" customFormat="1" ht="15" customHeight="1" x14ac:dyDescent="0.3">
      <c r="B2216" s="193" t="s">
        <v>10355</v>
      </c>
      <c r="C2216" s="183">
        <v>375000</v>
      </c>
      <c r="D2216" s="184">
        <v>0</v>
      </c>
      <c r="E2216" s="183">
        <f t="shared" si="168"/>
        <v>375000</v>
      </c>
      <c r="F2216" s="194">
        <v>44910</v>
      </c>
      <c r="G2216" s="195" t="str">
        <f t="shared" si="166"/>
        <v>VENCIDO</v>
      </c>
      <c r="H2216" s="195" t="s">
        <v>10674</v>
      </c>
      <c r="I2216" s="248" t="s">
        <v>10657</v>
      </c>
      <c r="J2216" s="25"/>
      <c r="K2216" s="26"/>
    </row>
    <row r="2217" spans="2:11" s="196" customFormat="1" ht="15" customHeight="1" x14ac:dyDescent="0.3">
      <c r="B2217" s="193" t="s">
        <v>10355</v>
      </c>
      <c r="C2217" s="183">
        <v>1288500</v>
      </c>
      <c r="D2217" s="184">
        <v>0</v>
      </c>
      <c r="E2217" s="183">
        <f t="shared" si="168"/>
        <v>1288500</v>
      </c>
      <c r="F2217" s="194">
        <v>44910</v>
      </c>
      <c r="G2217" s="195" t="str">
        <f t="shared" si="166"/>
        <v>VENCIDO</v>
      </c>
      <c r="H2217" s="195" t="s">
        <v>10674</v>
      </c>
      <c r="I2217" s="248" t="s">
        <v>10657</v>
      </c>
      <c r="J2217" s="25"/>
      <c r="K2217" s="26"/>
    </row>
    <row r="2218" spans="2:11" s="196" customFormat="1" ht="15" customHeight="1" x14ac:dyDescent="0.3">
      <c r="B2218" s="193" t="s">
        <v>10355</v>
      </c>
      <c r="C2218" s="183">
        <v>521000</v>
      </c>
      <c r="D2218" s="184">
        <v>0</v>
      </c>
      <c r="E2218" s="183">
        <f t="shared" si="168"/>
        <v>521000</v>
      </c>
      <c r="F2218" s="194">
        <v>44910</v>
      </c>
      <c r="G2218" s="195" t="str">
        <f t="shared" si="166"/>
        <v>VENCIDO</v>
      </c>
      <c r="H2218" s="195" t="s">
        <v>10674</v>
      </c>
      <c r="I2218" s="248" t="s">
        <v>10657</v>
      </c>
      <c r="J2218" s="25"/>
      <c r="K2218" s="26"/>
    </row>
    <row r="2219" spans="2:11" s="196" customFormat="1" ht="15" customHeight="1" x14ac:dyDescent="0.3">
      <c r="B2219" s="193" t="s">
        <v>10355</v>
      </c>
      <c r="C2219" s="183">
        <v>1417500</v>
      </c>
      <c r="D2219" s="184">
        <v>0</v>
      </c>
      <c r="E2219" s="183">
        <f t="shared" si="168"/>
        <v>1417500</v>
      </c>
      <c r="F2219" s="194">
        <v>44910</v>
      </c>
      <c r="G2219" s="195" t="str">
        <f t="shared" si="166"/>
        <v>VENCIDO</v>
      </c>
      <c r="H2219" s="195" t="s">
        <v>10674</v>
      </c>
      <c r="I2219" s="248" t="s">
        <v>10657</v>
      </c>
      <c r="J2219" s="25"/>
      <c r="K2219" s="26"/>
    </row>
    <row r="2220" spans="2:11" s="196" customFormat="1" ht="15" customHeight="1" x14ac:dyDescent="0.3">
      <c r="B2220" s="193" t="s">
        <v>10355</v>
      </c>
      <c r="C2220" s="183">
        <v>46500</v>
      </c>
      <c r="D2220" s="184">
        <v>0</v>
      </c>
      <c r="E2220" s="183">
        <f t="shared" si="168"/>
        <v>46500</v>
      </c>
      <c r="F2220" s="194">
        <v>44914</v>
      </c>
      <c r="G2220" s="195" t="str">
        <f t="shared" si="166"/>
        <v>VENCIDO</v>
      </c>
      <c r="H2220" s="195" t="s">
        <v>10674</v>
      </c>
      <c r="I2220" s="248" t="s">
        <v>10657</v>
      </c>
      <c r="J2220" s="25"/>
      <c r="K2220" s="26"/>
    </row>
    <row r="2221" spans="2:11" s="196" customFormat="1" ht="15" customHeight="1" x14ac:dyDescent="0.3">
      <c r="B2221" s="193" t="s">
        <v>10355</v>
      </c>
      <c r="C2221" s="183">
        <v>76000</v>
      </c>
      <c r="D2221" s="184">
        <v>0</v>
      </c>
      <c r="E2221" s="183">
        <f t="shared" si="168"/>
        <v>76000</v>
      </c>
      <c r="F2221" s="194">
        <v>44914</v>
      </c>
      <c r="G2221" s="195" t="str">
        <f t="shared" si="166"/>
        <v>VENCIDO</v>
      </c>
      <c r="H2221" s="195" t="s">
        <v>10674</v>
      </c>
      <c r="I2221" s="248" t="s">
        <v>10657</v>
      </c>
      <c r="J2221" s="25"/>
      <c r="K2221" s="26"/>
    </row>
    <row r="2222" spans="2:11" s="196" customFormat="1" ht="15" customHeight="1" x14ac:dyDescent="0.3">
      <c r="B2222" s="193" t="s">
        <v>10355</v>
      </c>
      <c r="C2222" s="183">
        <v>1669000</v>
      </c>
      <c r="D2222" s="184">
        <v>0</v>
      </c>
      <c r="E2222" s="183">
        <f t="shared" si="168"/>
        <v>1669000</v>
      </c>
      <c r="F2222" s="194">
        <v>44917</v>
      </c>
      <c r="G2222" s="195" t="str">
        <f t="shared" si="166"/>
        <v>VENCIDO</v>
      </c>
      <c r="H2222" s="195" t="s">
        <v>10674</v>
      </c>
      <c r="I2222" s="248" t="s">
        <v>10657</v>
      </c>
      <c r="J2222" s="25"/>
      <c r="K2222" s="26"/>
    </row>
    <row r="2223" spans="2:11" s="196" customFormat="1" ht="15" customHeight="1" x14ac:dyDescent="0.3">
      <c r="B2223" s="193" t="s">
        <v>10355</v>
      </c>
      <c r="C2223" s="183">
        <v>313000</v>
      </c>
      <c r="D2223" s="184">
        <v>0</v>
      </c>
      <c r="E2223" s="183">
        <f t="shared" si="168"/>
        <v>313000</v>
      </c>
      <c r="F2223" s="194">
        <v>44917</v>
      </c>
      <c r="G2223" s="195" t="str">
        <f t="shared" si="166"/>
        <v>VENCIDO</v>
      </c>
      <c r="H2223" s="195" t="s">
        <v>10674</v>
      </c>
      <c r="I2223" s="248" t="s">
        <v>10657</v>
      </c>
      <c r="J2223" s="25"/>
      <c r="K2223" s="26"/>
    </row>
    <row r="2224" spans="2:11" s="196" customFormat="1" ht="15" customHeight="1" x14ac:dyDescent="0.3">
      <c r="B2224" s="193" t="s">
        <v>10355</v>
      </c>
      <c r="C2224" s="183">
        <v>151000</v>
      </c>
      <c r="D2224" s="184">
        <v>0</v>
      </c>
      <c r="E2224" s="183">
        <f t="shared" si="168"/>
        <v>151000</v>
      </c>
      <c r="F2224" s="194">
        <v>44917</v>
      </c>
      <c r="G2224" s="195" t="str">
        <f t="shared" si="166"/>
        <v>VENCIDO</v>
      </c>
      <c r="H2224" s="195" t="s">
        <v>10674</v>
      </c>
      <c r="I2224" s="248" t="s">
        <v>10657</v>
      </c>
      <c r="J2224" s="25"/>
      <c r="K2224" s="26"/>
    </row>
    <row r="2225" spans="2:11" s="196" customFormat="1" ht="15" customHeight="1" x14ac:dyDescent="0.3">
      <c r="B2225" s="193" t="s">
        <v>10355</v>
      </c>
      <c r="C2225" s="183">
        <v>413000</v>
      </c>
      <c r="D2225" s="184">
        <v>0</v>
      </c>
      <c r="E2225" s="183">
        <f t="shared" si="168"/>
        <v>413000</v>
      </c>
      <c r="F2225" s="194">
        <v>44917</v>
      </c>
      <c r="G2225" s="195" t="str">
        <f t="shared" si="166"/>
        <v>VENCIDO</v>
      </c>
      <c r="H2225" s="195" t="s">
        <v>10674</v>
      </c>
      <c r="I2225" s="248" t="s">
        <v>10657</v>
      </c>
      <c r="J2225" s="25"/>
      <c r="K2225" s="26"/>
    </row>
    <row r="2226" spans="2:11" s="196" customFormat="1" ht="15" customHeight="1" x14ac:dyDescent="0.3">
      <c r="B2226" s="193" t="s">
        <v>10355</v>
      </c>
      <c r="C2226" s="183">
        <v>535500</v>
      </c>
      <c r="D2226" s="184">
        <v>0</v>
      </c>
      <c r="E2226" s="183">
        <f t="shared" si="168"/>
        <v>535500</v>
      </c>
      <c r="F2226" s="194">
        <v>44917</v>
      </c>
      <c r="G2226" s="195" t="str">
        <f t="shared" si="166"/>
        <v>VENCIDO</v>
      </c>
      <c r="H2226" s="195" t="s">
        <v>10674</v>
      </c>
      <c r="I2226" s="248" t="s">
        <v>10657</v>
      </c>
      <c r="J2226" s="25"/>
      <c r="K2226" s="26"/>
    </row>
    <row r="2227" spans="2:11" s="196" customFormat="1" ht="15" customHeight="1" x14ac:dyDescent="0.3">
      <c r="B2227" s="193" t="s">
        <v>10355</v>
      </c>
      <c r="C2227" s="183">
        <v>435000</v>
      </c>
      <c r="D2227" s="184">
        <v>0</v>
      </c>
      <c r="E2227" s="183">
        <f t="shared" si="168"/>
        <v>435000</v>
      </c>
      <c r="F2227" s="194">
        <v>44917</v>
      </c>
      <c r="G2227" s="195" t="str">
        <f t="shared" si="166"/>
        <v>VENCIDO</v>
      </c>
      <c r="H2227" s="195" t="s">
        <v>10674</v>
      </c>
      <c r="I2227" s="248" t="s">
        <v>10657</v>
      </c>
      <c r="J2227" s="25"/>
      <c r="K2227" s="26"/>
    </row>
    <row r="2228" spans="2:11" s="196" customFormat="1" ht="15" customHeight="1" x14ac:dyDescent="0.3">
      <c r="B2228" s="193" t="s">
        <v>10355</v>
      </c>
      <c r="C2228" s="183">
        <v>2016000</v>
      </c>
      <c r="D2228" s="184">
        <v>0</v>
      </c>
      <c r="E2228" s="183">
        <f t="shared" si="168"/>
        <v>2016000</v>
      </c>
      <c r="F2228" s="194">
        <v>44917</v>
      </c>
      <c r="G2228" s="195" t="str">
        <f t="shared" si="166"/>
        <v>VENCIDO</v>
      </c>
      <c r="H2228" s="195" t="s">
        <v>10674</v>
      </c>
      <c r="I2228" s="248" t="s">
        <v>10657</v>
      </c>
      <c r="J2228" s="25"/>
      <c r="K2228" s="26"/>
    </row>
    <row r="2229" spans="2:11" s="196" customFormat="1" ht="15" customHeight="1" x14ac:dyDescent="0.3">
      <c r="B2229" s="193" t="s">
        <v>10355</v>
      </c>
      <c r="C2229" s="183">
        <v>63000</v>
      </c>
      <c r="D2229" s="184">
        <v>0</v>
      </c>
      <c r="E2229" s="183">
        <f t="shared" si="168"/>
        <v>63000</v>
      </c>
      <c r="F2229" s="194">
        <v>44917</v>
      </c>
      <c r="G2229" s="195" t="str">
        <f t="shared" si="166"/>
        <v>VENCIDO</v>
      </c>
      <c r="H2229" s="195" t="s">
        <v>10674</v>
      </c>
      <c r="I2229" s="248" t="s">
        <v>10657</v>
      </c>
      <c r="J2229" s="25"/>
      <c r="K2229" s="26"/>
    </row>
    <row r="2230" spans="2:11" s="196" customFormat="1" ht="15" customHeight="1" x14ac:dyDescent="0.3">
      <c r="B2230" s="193" t="s">
        <v>10355</v>
      </c>
      <c r="C2230" s="183">
        <v>313500</v>
      </c>
      <c r="D2230" s="184">
        <v>0</v>
      </c>
      <c r="E2230" s="183">
        <f t="shared" si="168"/>
        <v>313500</v>
      </c>
      <c r="F2230" s="194">
        <v>44918</v>
      </c>
      <c r="G2230" s="195" t="str">
        <f t="shared" si="166"/>
        <v>VENCIDO</v>
      </c>
      <c r="H2230" s="195" t="s">
        <v>10674</v>
      </c>
      <c r="I2230" s="248" t="s">
        <v>10657</v>
      </c>
      <c r="J2230" s="25"/>
      <c r="K2230" s="26"/>
    </row>
    <row r="2231" spans="2:11" s="196" customFormat="1" ht="15" customHeight="1" x14ac:dyDescent="0.3">
      <c r="B2231" s="193" t="s">
        <v>10355</v>
      </c>
      <c r="C2231" s="183">
        <v>291000</v>
      </c>
      <c r="D2231" s="184">
        <v>0</v>
      </c>
      <c r="E2231" s="183">
        <f t="shared" si="168"/>
        <v>291000</v>
      </c>
      <c r="F2231" s="194">
        <v>44918</v>
      </c>
      <c r="G2231" s="195" t="str">
        <f t="shared" si="166"/>
        <v>VENCIDO</v>
      </c>
      <c r="H2231" s="195" t="s">
        <v>10674</v>
      </c>
      <c r="I2231" s="248" t="s">
        <v>10657</v>
      </c>
      <c r="J2231" s="25"/>
      <c r="K2231" s="26"/>
    </row>
    <row r="2232" spans="2:11" s="196" customFormat="1" ht="15" customHeight="1" x14ac:dyDescent="0.3">
      <c r="B2232" s="193" t="s">
        <v>10355</v>
      </c>
      <c r="C2232" s="183">
        <v>615000</v>
      </c>
      <c r="D2232" s="184">
        <v>0</v>
      </c>
      <c r="E2232" s="183">
        <f t="shared" si="168"/>
        <v>615000</v>
      </c>
      <c r="F2232" s="194">
        <v>44918</v>
      </c>
      <c r="G2232" s="195" t="str">
        <f t="shared" si="166"/>
        <v>VENCIDO</v>
      </c>
      <c r="H2232" s="195" t="s">
        <v>10674</v>
      </c>
      <c r="I2232" s="248" t="s">
        <v>10657</v>
      </c>
      <c r="J2232" s="25"/>
      <c r="K2232" s="26"/>
    </row>
    <row r="2233" spans="2:11" s="196" customFormat="1" ht="15" customHeight="1" x14ac:dyDescent="0.3">
      <c r="B2233" s="193" t="s">
        <v>10355</v>
      </c>
      <c r="C2233" s="183">
        <v>95000</v>
      </c>
      <c r="D2233" s="184">
        <v>0</v>
      </c>
      <c r="E2233" s="183">
        <f t="shared" si="168"/>
        <v>95000</v>
      </c>
      <c r="F2233" s="194">
        <v>44919</v>
      </c>
      <c r="G2233" s="195" t="str">
        <f t="shared" si="166"/>
        <v>VENCIDO</v>
      </c>
      <c r="H2233" s="195" t="s">
        <v>10674</v>
      </c>
      <c r="I2233" s="248" t="s">
        <v>10657</v>
      </c>
      <c r="J2233" s="25"/>
      <c r="K2233" s="26"/>
    </row>
    <row r="2234" spans="2:11" s="196" customFormat="1" ht="15" customHeight="1" x14ac:dyDescent="0.3">
      <c r="B2234" s="193" t="s">
        <v>10355</v>
      </c>
      <c r="C2234" s="183">
        <v>11000</v>
      </c>
      <c r="D2234" s="184">
        <v>0</v>
      </c>
      <c r="E2234" s="183">
        <f t="shared" si="168"/>
        <v>11000</v>
      </c>
      <c r="F2234" s="194">
        <v>44919</v>
      </c>
      <c r="G2234" s="195" t="str">
        <f t="shared" si="166"/>
        <v>VENCIDO</v>
      </c>
      <c r="H2234" s="195" t="s">
        <v>10674</v>
      </c>
      <c r="I2234" s="248" t="s">
        <v>10657</v>
      </c>
      <c r="J2234" s="25"/>
      <c r="K2234" s="26"/>
    </row>
    <row r="2235" spans="2:11" s="196" customFormat="1" ht="15" customHeight="1" x14ac:dyDescent="0.3">
      <c r="B2235" s="193" t="s">
        <v>10355</v>
      </c>
      <c r="C2235" s="183">
        <v>30000</v>
      </c>
      <c r="D2235" s="184">
        <v>0</v>
      </c>
      <c r="E2235" s="183">
        <f t="shared" si="168"/>
        <v>30000</v>
      </c>
      <c r="F2235" s="194">
        <v>44919</v>
      </c>
      <c r="G2235" s="195" t="str">
        <f t="shared" si="166"/>
        <v>VENCIDO</v>
      </c>
      <c r="H2235" s="195" t="s">
        <v>10674</v>
      </c>
      <c r="I2235" s="248" t="s">
        <v>10657</v>
      </c>
      <c r="J2235" s="25"/>
      <c r="K2235" s="26"/>
    </row>
    <row r="2236" spans="2:11" s="196" customFormat="1" ht="15" customHeight="1" x14ac:dyDescent="0.3">
      <c r="B2236" s="193" t="s">
        <v>10355</v>
      </c>
      <c r="C2236" s="183">
        <v>1099500</v>
      </c>
      <c r="D2236" s="184">
        <v>0</v>
      </c>
      <c r="E2236" s="183">
        <f t="shared" si="168"/>
        <v>1099500</v>
      </c>
      <c r="F2236" s="194">
        <v>44920</v>
      </c>
      <c r="G2236" s="195" t="str">
        <f t="shared" si="166"/>
        <v>VENCIDO</v>
      </c>
      <c r="H2236" s="195" t="s">
        <v>10674</v>
      </c>
      <c r="I2236" s="248" t="s">
        <v>10657</v>
      </c>
      <c r="J2236" s="25"/>
      <c r="K2236" s="26"/>
    </row>
    <row r="2237" spans="2:11" s="196" customFormat="1" ht="15" customHeight="1" x14ac:dyDescent="0.3">
      <c r="B2237" s="193" t="s">
        <v>10355</v>
      </c>
      <c r="C2237" s="183">
        <v>167400</v>
      </c>
      <c r="D2237" s="184">
        <v>0</v>
      </c>
      <c r="E2237" s="183">
        <f t="shared" si="168"/>
        <v>167400</v>
      </c>
      <c r="F2237" s="194">
        <v>44920</v>
      </c>
      <c r="G2237" s="195" t="str">
        <f t="shared" si="166"/>
        <v>VENCIDO</v>
      </c>
      <c r="H2237" s="195" t="s">
        <v>10674</v>
      </c>
      <c r="I2237" s="248" t="s">
        <v>10657</v>
      </c>
      <c r="J2237" s="25"/>
      <c r="K2237" s="26"/>
    </row>
    <row r="2238" spans="2:11" s="196" customFormat="1" ht="15" customHeight="1" x14ac:dyDescent="0.3">
      <c r="B2238" s="193" t="s">
        <v>10355</v>
      </c>
      <c r="C2238" s="183">
        <v>291000</v>
      </c>
      <c r="D2238" s="184">
        <v>0</v>
      </c>
      <c r="E2238" s="183">
        <f t="shared" si="168"/>
        <v>291000</v>
      </c>
      <c r="F2238" s="194">
        <v>44929</v>
      </c>
      <c r="G2238" s="195" t="str">
        <f t="shared" si="166"/>
        <v>VENCIDO</v>
      </c>
      <c r="H2238" s="195" t="s">
        <v>10674</v>
      </c>
      <c r="I2238" s="248" t="s">
        <v>10657</v>
      </c>
      <c r="J2238" s="25"/>
      <c r="K2238" s="26"/>
    </row>
    <row r="2239" spans="2:11" s="196" customFormat="1" ht="15" customHeight="1" x14ac:dyDescent="0.3">
      <c r="B2239" s="193" t="s">
        <v>10355</v>
      </c>
      <c r="C2239" s="183">
        <v>575000</v>
      </c>
      <c r="D2239" s="184">
        <v>0</v>
      </c>
      <c r="E2239" s="183">
        <f t="shared" si="168"/>
        <v>575000</v>
      </c>
      <c r="F2239" s="194">
        <v>44931</v>
      </c>
      <c r="G2239" s="195" t="str">
        <f t="shared" si="166"/>
        <v>VENCIDO</v>
      </c>
      <c r="H2239" s="195" t="s">
        <v>10674</v>
      </c>
      <c r="I2239" s="248" t="s">
        <v>10657</v>
      </c>
      <c r="J2239" s="25"/>
      <c r="K2239" s="26"/>
    </row>
    <row r="2240" spans="2:11" s="196" customFormat="1" ht="15" customHeight="1" x14ac:dyDescent="0.3">
      <c r="B2240" s="193" t="s">
        <v>10355</v>
      </c>
      <c r="C2240" s="183">
        <v>2196000</v>
      </c>
      <c r="D2240" s="184">
        <v>0</v>
      </c>
      <c r="E2240" s="183">
        <f t="shared" si="168"/>
        <v>2196000</v>
      </c>
      <c r="F2240" s="194">
        <v>44931</v>
      </c>
      <c r="G2240" s="195" t="str">
        <f t="shared" si="166"/>
        <v>VENCIDO</v>
      </c>
      <c r="H2240" s="195" t="s">
        <v>10674</v>
      </c>
      <c r="I2240" s="248" t="s">
        <v>10657</v>
      </c>
      <c r="J2240" s="25"/>
      <c r="K2240" s="26"/>
    </row>
    <row r="2241" spans="2:11" s="196" customFormat="1" ht="15" customHeight="1" x14ac:dyDescent="0.3">
      <c r="B2241" s="193" t="s">
        <v>10355</v>
      </c>
      <c r="C2241" s="183">
        <v>487000</v>
      </c>
      <c r="D2241" s="184">
        <v>0</v>
      </c>
      <c r="E2241" s="183">
        <f t="shared" si="168"/>
        <v>487000</v>
      </c>
      <c r="F2241" s="194">
        <v>44931</v>
      </c>
      <c r="G2241" s="195" t="str">
        <f t="shared" si="166"/>
        <v>VENCIDO</v>
      </c>
      <c r="H2241" s="195" t="s">
        <v>10674</v>
      </c>
      <c r="I2241" s="248" t="s">
        <v>10657</v>
      </c>
      <c r="J2241" s="25"/>
      <c r="K2241" s="26"/>
    </row>
    <row r="2242" spans="2:11" s="196" customFormat="1" ht="15" customHeight="1" x14ac:dyDescent="0.3">
      <c r="B2242" s="193" t="s">
        <v>10355</v>
      </c>
      <c r="C2242" s="183">
        <v>1066500</v>
      </c>
      <c r="D2242" s="184">
        <v>0</v>
      </c>
      <c r="E2242" s="183">
        <f t="shared" ref="E2242:E2273" si="169">+C2242</f>
        <v>1066500</v>
      </c>
      <c r="F2242" s="194">
        <v>44931</v>
      </c>
      <c r="G2242" s="195" t="str">
        <f t="shared" si="166"/>
        <v>VENCIDO</v>
      </c>
      <c r="H2242" s="195" t="s">
        <v>10674</v>
      </c>
      <c r="I2242" s="248" t="s">
        <v>10657</v>
      </c>
      <c r="J2242" s="25"/>
      <c r="K2242" s="26"/>
    </row>
    <row r="2243" spans="2:11" s="196" customFormat="1" ht="15" customHeight="1" x14ac:dyDescent="0.3">
      <c r="B2243" s="193" t="s">
        <v>10355</v>
      </c>
      <c r="C2243" s="183">
        <v>459000</v>
      </c>
      <c r="D2243" s="184">
        <v>0</v>
      </c>
      <c r="E2243" s="183">
        <f t="shared" si="169"/>
        <v>459000</v>
      </c>
      <c r="F2243" s="194">
        <v>44931</v>
      </c>
      <c r="G2243" s="195" t="str">
        <f t="shared" si="166"/>
        <v>VENCIDO</v>
      </c>
      <c r="H2243" s="195" t="s">
        <v>10674</v>
      </c>
      <c r="I2243" s="248" t="s">
        <v>10657</v>
      </c>
      <c r="J2243" s="25"/>
      <c r="K2243" s="26"/>
    </row>
    <row r="2244" spans="2:11" s="196" customFormat="1" ht="15" customHeight="1" x14ac:dyDescent="0.3">
      <c r="B2244" s="193" t="s">
        <v>10355</v>
      </c>
      <c r="C2244" s="183">
        <v>1254500</v>
      </c>
      <c r="D2244" s="184">
        <v>0</v>
      </c>
      <c r="E2244" s="183">
        <f t="shared" si="169"/>
        <v>1254500</v>
      </c>
      <c r="F2244" s="194">
        <v>44933</v>
      </c>
      <c r="G2244" s="195" t="str">
        <f t="shared" si="166"/>
        <v>VENCIDO</v>
      </c>
      <c r="H2244" s="195" t="s">
        <v>10674</v>
      </c>
      <c r="I2244" s="248" t="s">
        <v>10657</v>
      </c>
      <c r="J2244" s="25"/>
      <c r="K2244" s="26"/>
    </row>
    <row r="2245" spans="2:11" s="196" customFormat="1" ht="15" customHeight="1" x14ac:dyDescent="0.3">
      <c r="B2245" s="193" t="s">
        <v>10355</v>
      </c>
      <c r="C2245" s="183">
        <v>161000</v>
      </c>
      <c r="D2245" s="184">
        <v>0</v>
      </c>
      <c r="E2245" s="183">
        <f t="shared" si="169"/>
        <v>161000</v>
      </c>
      <c r="F2245" s="194">
        <v>44935</v>
      </c>
      <c r="G2245" s="195" t="str">
        <f t="shared" si="166"/>
        <v>VENCIDO</v>
      </c>
      <c r="H2245" s="195" t="s">
        <v>10674</v>
      </c>
      <c r="I2245" s="248" t="s">
        <v>10657</v>
      </c>
      <c r="J2245" s="25"/>
      <c r="K2245" s="26"/>
    </row>
    <row r="2246" spans="2:11" s="196" customFormat="1" ht="15" customHeight="1" x14ac:dyDescent="0.3">
      <c r="B2246" s="193" t="s">
        <v>10355</v>
      </c>
      <c r="C2246" s="183">
        <v>700000</v>
      </c>
      <c r="D2246" s="184">
        <v>0</v>
      </c>
      <c r="E2246" s="183">
        <f t="shared" si="169"/>
        <v>700000</v>
      </c>
      <c r="F2246" s="194">
        <v>44940</v>
      </c>
      <c r="G2246" s="195" t="str">
        <f t="shared" si="166"/>
        <v>VENCIDO</v>
      </c>
      <c r="H2246" s="195" t="s">
        <v>10674</v>
      </c>
      <c r="I2246" s="248" t="s">
        <v>10657</v>
      </c>
      <c r="J2246" s="25"/>
      <c r="K2246" s="26"/>
    </row>
    <row r="2247" spans="2:11" s="196" customFormat="1" ht="15" customHeight="1" x14ac:dyDescent="0.3">
      <c r="B2247" s="193" t="s">
        <v>10355</v>
      </c>
      <c r="C2247" s="183">
        <v>309250</v>
      </c>
      <c r="D2247" s="184">
        <v>0</v>
      </c>
      <c r="E2247" s="183">
        <f t="shared" si="169"/>
        <v>309250</v>
      </c>
      <c r="F2247" s="194">
        <v>44940</v>
      </c>
      <c r="G2247" s="195" t="str">
        <f t="shared" si="166"/>
        <v>VENCIDO</v>
      </c>
      <c r="H2247" s="195" t="s">
        <v>10674</v>
      </c>
      <c r="I2247" s="248" t="s">
        <v>10657</v>
      </c>
      <c r="J2247" s="25"/>
      <c r="K2247" s="26"/>
    </row>
    <row r="2248" spans="2:11" s="196" customFormat="1" ht="15" customHeight="1" x14ac:dyDescent="0.3">
      <c r="B2248" s="193" t="s">
        <v>10355</v>
      </c>
      <c r="C2248" s="183">
        <v>990000</v>
      </c>
      <c r="D2248" s="184">
        <v>0</v>
      </c>
      <c r="E2248" s="183">
        <f t="shared" si="169"/>
        <v>990000</v>
      </c>
      <c r="F2248" s="194">
        <v>44940</v>
      </c>
      <c r="G2248" s="195" t="str">
        <f t="shared" ref="G2248:G2311" si="170">+IF(F2248&gt;=$C$6,"VIGENTE","VENCIDO")</f>
        <v>VENCIDO</v>
      </c>
      <c r="H2248" s="195" t="s">
        <v>10674</v>
      </c>
      <c r="I2248" s="248" t="s">
        <v>10657</v>
      </c>
      <c r="J2248" s="25"/>
      <c r="K2248" s="26"/>
    </row>
    <row r="2249" spans="2:11" s="196" customFormat="1" ht="15" customHeight="1" x14ac:dyDescent="0.3">
      <c r="B2249" s="193" t="s">
        <v>10355</v>
      </c>
      <c r="C2249" s="183">
        <v>83000</v>
      </c>
      <c r="D2249" s="184">
        <v>0</v>
      </c>
      <c r="E2249" s="183">
        <f t="shared" si="169"/>
        <v>83000</v>
      </c>
      <c r="F2249" s="194">
        <v>44940</v>
      </c>
      <c r="G2249" s="195" t="str">
        <f t="shared" si="170"/>
        <v>VENCIDO</v>
      </c>
      <c r="H2249" s="195" t="s">
        <v>10674</v>
      </c>
      <c r="I2249" s="248" t="s">
        <v>10657</v>
      </c>
      <c r="J2249" s="25"/>
      <c r="K2249" s="26"/>
    </row>
    <row r="2250" spans="2:11" s="196" customFormat="1" ht="15" customHeight="1" x14ac:dyDescent="0.3">
      <c r="B2250" s="193" t="s">
        <v>10355</v>
      </c>
      <c r="C2250" s="183">
        <v>1660000</v>
      </c>
      <c r="D2250" s="184">
        <v>0</v>
      </c>
      <c r="E2250" s="183">
        <f t="shared" si="169"/>
        <v>1660000</v>
      </c>
      <c r="F2250" s="194">
        <v>44940</v>
      </c>
      <c r="G2250" s="195" t="str">
        <f t="shared" si="170"/>
        <v>VENCIDO</v>
      </c>
      <c r="H2250" s="195" t="s">
        <v>10674</v>
      </c>
      <c r="I2250" s="248" t="s">
        <v>10657</v>
      </c>
      <c r="J2250" s="25"/>
      <c r="K2250" s="26"/>
    </row>
    <row r="2251" spans="2:11" s="196" customFormat="1" ht="15" customHeight="1" x14ac:dyDescent="0.3">
      <c r="B2251" s="193" t="s">
        <v>10355</v>
      </c>
      <c r="C2251" s="183">
        <v>338000</v>
      </c>
      <c r="D2251" s="184">
        <v>0</v>
      </c>
      <c r="E2251" s="183">
        <f t="shared" si="169"/>
        <v>338000</v>
      </c>
      <c r="F2251" s="194">
        <v>44940</v>
      </c>
      <c r="G2251" s="195" t="str">
        <f t="shared" si="170"/>
        <v>VENCIDO</v>
      </c>
      <c r="H2251" s="195" t="s">
        <v>10674</v>
      </c>
      <c r="I2251" s="248" t="s">
        <v>10657</v>
      </c>
      <c r="J2251" s="25"/>
      <c r="K2251" s="26"/>
    </row>
    <row r="2252" spans="2:11" s="196" customFormat="1" ht="15" customHeight="1" x14ac:dyDescent="0.3">
      <c r="B2252" s="193" t="s">
        <v>10355</v>
      </c>
      <c r="C2252" s="183">
        <v>160500</v>
      </c>
      <c r="D2252" s="184">
        <v>0</v>
      </c>
      <c r="E2252" s="183">
        <f t="shared" si="169"/>
        <v>160500</v>
      </c>
      <c r="F2252" s="194">
        <v>44940</v>
      </c>
      <c r="G2252" s="195" t="str">
        <f t="shared" si="170"/>
        <v>VENCIDO</v>
      </c>
      <c r="H2252" s="195" t="s">
        <v>10674</v>
      </c>
      <c r="I2252" s="248" t="s">
        <v>10657</v>
      </c>
      <c r="J2252" s="25"/>
      <c r="K2252" s="26"/>
    </row>
    <row r="2253" spans="2:11" s="196" customFormat="1" ht="15" customHeight="1" x14ac:dyDescent="0.3">
      <c r="B2253" s="193" t="s">
        <v>10355</v>
      </c>
      <c r="C2253" s="183">
        <v>420000</v>
      </c>
      <c r="D2253" s="184">
        <v>0</v>
      </c>
      <c r="E2253" s="183">
        <f t="shared" si="169"/>
        <v>420000</v>
      </c>
      <c r="F2253" s="194">
        <v>44940</v>
      </c>
      <c r="G2253" s="195" t="str">
        <f t="shared" si="170"/>
        <v>VENCIDO</v>
      </c>
      <c r="H2253" s="195" t="s">
        <v>10674</v>
      </c>
      <c r="I2253" s="248" t="s">
        <v>10657</v>
      </c>
      <c r="J2253" s="25"/>
      <c r="K2253" s="26"/>
    </row>
    <row r="2254" spans="2:11" s="196" customFormat="1" ht="15" customHeight="1" x14ac:dyDescent="0.3">
      <c r="B2254" s="193" t="s">
        <v>10355</v>
      </c>
      <c r="C2254" s="183">
        <v>218500</v>
      </c>
      <c r="D2254" s="184">
        <v>0</v>
      </c>
      <c r="E2254" s="183">
        <f t="shared" si="169"/>
        <v>218500</v>
      </c>
      <c r="F2254" s="194">
        <v>44940</v>
      </c>
      <c r="G2254" s="195" t="str">
        <f t="shared" si="170"/>
        <v>VENCIDO</v>
      </c>
      <c r="H2254" s="195" t="s">
        <v>10674</v>
      </c>
      <c r="I2254" s="248" t="s">
        <v>10657</v>
      </c>
      <c r="J2254" s="25"/>
      <c r="K2254" s="26"/>
    </row>
    <row r="2255" spans="2:11" s="196" customFormat="1" ht="15" customHeight="1" x14ac:dyDescent="0.3">
      <c r="B2255" s="193" t="s">
        <v>10355</v>
      </c>
      <c r="C2255" s="183">
        <v>477000</v>
      </c>
      <c r="D2255" s="184">
        <v>0</v>
      </c>
      <c r="E2255" s="183">
        <f t="shared" si="169"/>
        <v>477000</v>
      </c>
      <c r="F2255" s="194">
        <v>44941</v>
      </c>
      <c r="G2255" s="195" t="str">
        <f t="shared" si="170"/>
        <v>VENCIDO</v>
      </c>
      <c r="H2255" s="195" t="s">
        <v>10674</v>
      </c>
      <c r="I2255" s="248" t="s">
        <v>10657</v>
      </c>
      <c r="J2255" s="25"/>
      <c r="K2255" s="26"/>
    </row>
    <row r="2256" spans="2:11" s="196" customFormat="1" ht="15" customHeight="1" x14ac:dyDescent="0.3">
      <c r="B2256" s="193" t="s">
        <v>10355</v>
      </c>
      <c r="C2256" s="183">
        <v>110800</v>
      </c>
      <c r="D2256" s="184">
        <v>0</v>
      </c>
      <c r="E2256" s="183">
        <f t="shared" si="169"/>
        <v>110800</v>
      </c>
      <c r="F2256" s="194">
        <v>44948</v>
      </c>
      <c r="G2256" s="195" t="str">
        <f t="shared" si="170"/>
        <v>VENCIDO</v>
      </c>
      <c r="H2256" s="195" t="s">
        <v>10674</v>
      </c>
      <c r="I2256" s="248" t="s">
        <v>10657</v>
      </c>
      <c r="J2256" s="25"/>
      <c r="K2256" s="26"/>
    </row>
    <row r="2257" spans="2:11" s="196" customFormat="1" ht="15" customHeight="1" x14ac:dyDescent="0.3">
      <c r="B2257" s="193" t="s">
        <v>10355</v>
      </c>
      <c r="C2257" s="183">
        <v>3935000</v>
      </c>
      <c r="D2257" s="184">
        <v>0</v>
      </c>
      <c r="E2257" s="183">
        <f t="shared" si="169"/>
        <v>3935000</v>
      </c>
      <c r="F2257" s="194">
        <v>44948</v>
      </c>
      <c r="G2257" s="195" t="str">
        <f t="shared" si="170"/>
        <v>VENCIDO</v>
      </c>
      <c r="H2257" s="195" t="s">
        <v>10674</v>
      </c>
      <c r="I2257" s="248" t="s">
        <v>10657</v>
      </c>
      <c r="J2257" s="25"/>
      <c r="K2257" s="26"/>
    </row>
    <row r="2258" spans="2:11" s="196" customFormat="1" ht="15" customHeight="1" x14ac:dyDescent="0.3">
      <c r="B2258" s="193" t="s">
        <v>10355</v>
      </c>
      <c r="C2258" s="183">
        <v>132000</v>
      </c>
      <c r="D2258" s="184">
        <v>0</v>
      </c>
      <c r="E2258" s="183">
        <f t="shared" si="169"/>
        <v>132000</v>
      </c>
      <c r="F2258" s="194">
        <v>44948</v>
      </c>
      <c r="G2258" s="195" t="str">
        <f t="shared" si="170"/>
        <v>VENCIDO</v>
      </c>
      <c r="H2258" s="195" t="s">
        <v>10674</v>
      </c>
      <c r="I2258" s="248" t="s">
        <v>10657</v>
      </c>
      <c r="J2258" s="25"/>
      <c r="K2258" s="26"/>
    </row>
    <row r="2259" spans="2:11" s="196" customFormat="1" ht="15" customHeight="1" x14ac:dyDescent="0.3">
      <c r="B2259" s="193" t="s">
        <v>10355</v>
      </c>
      <c r="C2259" s="183">
        <v>315250</v>
      </c>
      <c r="D2259" s="184">
        <v>0</v>
      </c>
      <c r="E2259" s="183">
        <f t="shared" si="169"/>
        <v>315250</v>
      </c>
      <c r="F2259" s="194">
        <v>44948</v>
      </c>
      <c r="G2259" s="195" t="str">
        <f t="shared" si="170"/>
        <v>VENCIDO</v>
      </c>
      <c r="H2259" s="195" t="s">
        <v>10674</v>
      </c>
      <c r="I2259" s="248" t="s">
        <v>10657</v>
      </c>
      <c r="J2259" s="25"/>
      <c r="K2259" s="26"/>
    </row>
    <row r="2260" spans="2:11" s="196" customFormat="1" ht="15" customHeight="1" x14ac:dyDescent="0.3">
      <c r="B2260" s="193" t="s">
        <v>10355</v>
      </c>
      <c r="C2260" s="183">
        <v>250000</v>
      </c>
      <c r="D2260" s="184">
        <v>0</v>
      </c>
      <c r="E2260" s="183">
        <f t="shared" si="169"/>
        <v>250000</v>
      </c>
      <c r="F2260" s="194">
        <v>44948</v>
      </c>
      <c r="G2260" s="195" t="str">
        <f t="shared" si="170"/>
        <v>VENCIDO</v>
      </c>
      <c r="H2260" s="195" t="s">
        <v>10674</v>
      </c>
      <c r="I2260" s="248" t="s">
        <v>10657</v>
      </c>
      <c r="J2260" s="25"/>
      <c r="K2260" s="26"/>
    </row>
    <row r="2261" spans="2:11" s="196" customFormat="1" ht="15" customHeight="1" x14ac:dyDescent="0.3">
      <c r="B2261" s="193" t="s">
        <v>10355</v>
      </c>
      <c r="C2261" s="183">
        <v>186700</v>
      </c>
      <c r="D2261" s="184">
        <v>0</v>
      </c>
      <c r="E2261" s="183">
        <f t="shared" si="169"/>
        <v>186700</v>
      </c>
      <c r="F2261" s="194">
        <v>44948</v>
      </c>
      <c r="G2261" s="195" t="str">
        <f t="shared" si="170"/>
        <v>VENCIDO</v>
      </c>
      <c r="H2261" s="195" t="s">
        <v>10674</v>
      </c>
      <c r="I2261" s="248" t="s">
        <v>10657</v>
      </c>
      <c r="J2261" s="25"/>
      <c r="K2261" s="26"/>
    </row>
    <row r="2262" spans="2:11" s="196" customFormat="1" ht="15" customHeight="1" x14ac:dyDescent="0.3">
      <c r="B2262" s="193" t="s">
        <v>10355</v>
      </c>
      <c r="C2262" s="183">
        <v>428500</v>
      </c>
      <c r="D2262" s="184">
        <v>0</v>
      </c>
      <c r="E2262" s="183">
        <f t="shared" si="169"/>
        <v>428500</v>
      </c>
      <c r="F2262" s="194">
        <v>44953</v>
      </c>
      <c r="G2262" s="195" t="str">
        <f t="shared" si="170"/>
        <v>VENCIDO</v>
      </c>
      <c r="H2262" s="195" t="s">
        <v>10674</v>
      </c>
      <c r="I2262" s="248" t="s">
        <v>10657</v>
      </c>
      <c r="J2262" s="25"/>
      <c r="K2262" s="26"/>
    </row>
    <row r="2263" spans="2:11" s="196" customFormat="1" ht="15" customHeight="1" x14ac:dyDescent="0.3">
      <c r="B2263" s="193" t="s">
        <v>10355</v>
      </c>
      <c r="C2263" s="183">
        <v>15500</v>
      </c>
      <c r="D2263" s="184">
        <v>0</v>
      </c>
      <c r="E2263" s="183">
        <f t="shared" si="169"/>
        <v>15500</v>
      </c>
      <c r="F2263" s="194">
        <v>44961</v>
      </c>
      <c r="G2263" s="195" t="str">
        <f t="shared" si="170"/>
        <v>VENCIDO</v>
      </c>
      <c r="H2263" s="195" t="s">
        <v>10674</v>
      </c>
      <c r="I2263" s="248" t="s">
        <v>10657</v>
      </c>
      <c r="J2263" s="25"/>
      <c r="K2263" s="26"/>
    </row>
    <row r="2264" spans="2:11" s="196" customFormat="1" ht="15" customHeight="1" x14ac:dyDescent="0.3">
      <c r="B2264" s="193" t="s">
        <v>10355</v>
      </c>
      <c r="C2264" s="183">
        <v>530000</v>
      </c>
      <c r="D2264" s="184">
        <v>0</v>
      </c>
      <c r="E2264" s="183">
        <f t="shared" si="169"/>
        <v>530000</v>
      </c>
      <c r="F2264" s="194">
        <v>44961</v>
      </c>
      <c r="G2264" s="195" t="str">
        <f t="shared" si="170"/>
        <v>VENCIDO</v>
      </c>
      <c r="H2264" s="195" t="s">
        <v>10674</v>
      </c>
      <c r="I2264" s="248" t="s">
        <v>10657</v>
      </c>
      <c r="J2264" s="25"/>
      <c r="K2264" s="26"/>
    </row>
    <row r="2265" spans="2:11" s="196" customFormat="1" ht="15" customHeight="1" x14ac:dyDescent="0.3">
      <c r="B2265" s="193" t="s">
        <v>10355</v>
      </c>
      <c r="C2265" s="183">
        <v>12600000</v>
      </c>
      <c r="D2265" s="184">
        <v>0</v>
      </c>
      <c r="E2265" s="183">
        <f t="shared" si="169"/>
        <v>12600000</v>
      </c>
      <c r="F2265" s="194">
        <v>44962</v>
      </c>
      <c r="G2265" s="195" t="str">
        <f t="shared" si="170"/>
        <v>VENCIDO</v>
      </c>
      <c r="H2265" s="195" t="s">
        <v>10674</v>
      </c>
      <c r="I2265" s="248" t="s">
        <v>10657</v>
      </c>
      <c r="J2265" s="25"/>
      <c r="K2265" s="26"/>
    </row>
    <row r="2266" spans="2:11" s="196" customFormat="1" ht="15" customHeight="1" x14ac:dyDescent="0.3">
      <c r="B2266" s="193" t="s">
        <v>10355</v>
      </c>
      <c r="C2266" s="183">
        <v>1098250</v>
      </c>
      <c r="D2266" s="184">
        <v>0</v>
      </c>
      <c r="E2266" s="183">
        <f t="shared" si="169"/>
        <v>1098250</v>
      </c>
      <c r="F2266" s="194">
        <v>44962</v>
      </c>
      <c r="G2266" s="195" t="str">
        <f t="shared" si="170"/>
        <v>VENCIDO</v>
      </c>
      <c r="H2266" s="195" t="s">
        <v>10674</v>
      </c>
      <c r="I2266" s="248" t="s">
        <v>10657</v>
      </c>
      <c r="J2266" s="25"/>
      <c r="K2266" s="26"/>
    </row>
    <row r="2267" spans="2:11" s="196" customFormat="1" ht="15" customHeight="1" x14ac:dyDescent="0.3">
      <c r="B2267" s="193" t="s">
        <v>10355</v>
      </c>
      <c r="C2267" s="183">
        <v>924000</v>
      </c>
      <c r="D2267" s="184">
        <v>0</v>
      </c>
      <c r="E2267" s="183">
        <f t="shared" si="169"/>
        <v>924000</v>
      </c>
      <c r="F2267" s="194">
        <v>44967</v>
      </c>
      <c r="G2267" s="195" t="str">
        <f t="shared" si="170"/>
        <v>VENCIDO</v>
      </c>
      <c r="H2267" s="195" t="s">
        <v>10674</v>
      </c>
      <c r="I2267" s="248" t="s">
        <v>10657</v>
      </c>
      <c r="J2267" s="25"/>
      <c r="K2267" s="26"/>
    </row>
    <row r="2268" spans="2:11" s="196" customFormat="1" ht="15" customHeight="1" x14ac:dyDescent="0.3">
      <c r="B2268" s="193" t="s">
        <v>10355</v>
      </c>
      <c r="C2268" s="183">
        <v>198500</v>
      </c>
      <c r="D2268" s="184">
        <v>0</v>
      </c>
      <c r="E2268" s="183">
        <f t="shared" si="169"/>
        <v>198500</v>
      </c>
      <c r="F2268" s="194">
        <v>44967</v>
      </c>
      <c r="G2268" s="195" t="str">
        <f t="shared" si="170"/>
        <v>VENCIDO</v>
      </c>
      <c r="H2268" s="195" t="s">
        <v>10674</v>
      </c>
      <c r="I2268" s="248" t="s">
        <v>10657</v>
      </c>
      <c r="J2268" s="25"/>
      <c r="K2268" s="26"/>
    </row>
    <row r="2269" spans="2:11" s="196" customFormat="1" ht="15" customHeight="1" x14ac:dyDescent="0.3">
      <c r="B2269" s="193" t="s">
        <v>10355</v>
      </c>
      <c r="C2269" s="183">
        <v>2467000</v>
      </c>
      <c r="D2269" s="184">
        <v>0</v>
      </c>
      <c r="E2269" s="183">
        <f t="shared" si="169"/>
        <v>2467000</v>
      </c>
      <c r="F2269" s="194">
        <v>44967</v>
      </c>
      <c r="G2269" s="195" t="str">
        <f t="shared" si="170"/>
        <v>VENCIDO</v>
      </c>
      <c r="H2269" s="195" t="s">
        <v>10674</v>
      </c>
      <c r="I2269" s="248" t="s">
        <v>10657</v>
      </c>
      <c r="J2269" s="25"/>
      <c r="K2269" s="26"/>
    </row>
    <row r="2270" spans="2:11" s="196" customFormat="1" ht="15" customHeight="1" x14ac:dyDescent="0.3">
      <c r="B2270" s="193" t="s">
        <v>10355</v>
      </c>
      <c r="C2270" s="183">
        <v>794500</v>
      </c>
      <c r="D2270" s="184">
        <v>0</v>
      </c>
      <c r="E2270" s="183">
        <f t="shared" si="169"/>
        <v>794500</v>
      </c>
      <c r="F2270" s="194">
        <v>44967</v>
      </c>
      <c r="G2270" s="195" t="str">
        <f t="shared" si="170"/>
        <v>VENCIDO</v>
      </c>
      <c r="H2270" s="195" t="s">
        <v>10674</v>
      </c>
      <c r="I2270" s="248" t="s">
        <v>10657</v>
      </c>
      <c r="J2270" s="25"/>
      <c r="K2270" s="26"/>
    </row>
    <row r="2271" spans="2:11" s="196" customFormat="1" ht="15" customHeight="1" x14ac:dyDescent="0.3">
      <c r="B2271" s="193" t="s">
        <v>10355</v>
      </c>
      <c r="C2271" s="183">
        <v>753500</v>
      </c>
      <c r="D2271" s="184">
        <v>0</v>
      </c>
      <c r="E2271" s="183">
        <f t="shared" si="169"/>
        <v>753500</v>
      </c>
      <c r="F2271" s="194">
        <v>44974</v>
      </c>
      <c r="G2271" s="195" t="str">
        <f t="shared" si="170"/>
        <v>VENCIDO</v>
      </c>
      <c r="H2271" s="195" t="s">
        <v>10674</v>
      </c>
      <c r="I2271" s="248" t="s">
        <v>10657</v>
      </c>
      <c r="J2271" s="25"/>
      <c r="K2271" s="26"/>
    </row>
    <row r="2272" spans="2:11" s="196" customFormat="1" ht="15" customHeight="1" x14ac:dyDescent="0.3">
      <c r="B2272" s="193" t="s">
        <v>10355</v>
      </c>
      <c r="C2272" s="183">
        <v>380000</v>
      </c>
      <c r="D2272" s="184">
        <v>0</v>
      </c>
      <c r="E2272" s="183">
        <f t="shared" si="169"/>
        <v>380000</v>
      </c>
      <c r="F2272" s="194">
        <v>44974</v>
      </c>
      <c r="G2272" s="195" t="str">
        <f t="shared" si="170"/>
        <v>VENCIDO</v>
      </c>
      <c r="H2272" s="195" t="s">
        <v>10674</v>
      </c>
      <c r="I2272" s="248" t="s">
        <v>10657</v>
      </c>
      <c r="J2272" s="25"/>
      <c r="K2272" s="26"/>
    </row>
    <row r="2273" spans="2:11" s="196" customFormat="1" ht="15" customHeight="1" x14ac:dyDescent="0.3">
      <c r="B2273" s="193" t="s">
        <v>10355</v>
      </c>
      <c r="C2273" s="183">
        <v>327000</v>
      </c>
      <c r="D2273" s="184">
        <v>0</v>
      </c>
      <c r="E2273" s="183">
        <f t="shared" si="169"/>
        <v>327000</v>
      </c>
      <c r="F2273" s="194">
        <v>44974</v>
      </c>
      <c r="G2273" s="195" t="str">
        <f t="shared" si="170"/>
        <v>VENCIDO</v>
      </c>
      <c r="H2273" s="195" t="s">
        <v>10674</v>
      </c>
      <c r="I2273" s="248" t="s">
        <v>10657</v>
      </c>
      <c r="J2273" s="25"/>
      <c r="K2273" s="26"/>
    </row>
    <row r="2274" spans="2:11" s="196" customFormat="1" ht="15" customHeight="1" x14ac:dyDescent="0.3">
      <c r="B2274" s="193" t="s">
        <v>10355</v>
      </c>
      <c r="C2274" s="183">
        <v>40000</v>
      </c>
      <c r="D2274" s="184">
        <v>0</v>
      </c>
      <c r="E2274" s="183">
        <f t="shared" ref="E2274:E2305" si="171">+C2274</f>
        <v>40000</v>
      </c>
      <c r="F2274" s="194">
        <v>44974</v>
      </c>
      <c r="G2274" s="195" t="str">
        <f t="shared" si="170"/>
        <v>VENCIDO</v>
      </c>
      <c r="H2274" s="195" t="s">
        <v>10674</v>
      </c>
      <c r="I2274" s="248" t="s">
        <v>10657</v>
      </c>
      <c r="J2274" s="25"/>
      <c r="K2274" s="26"/>
    </row>
    <row r="2275" spans="2:11" s="196" customFormat="1" ht="15" customHeight="1" x14ac:dyDescent="0.3">
      <c r="B2275" s="193" t="s">
        <v>10355</v>
      </c>
      <c r="C2275" s="183">
        <v>571000</v>
      </c>
      <c r="D2275" s="184">
        <v>0</v>
      </c>
      <c r="E2275" s="183">
        <f t="shared" si="171"/>
        <v>571000</v>
      </c>
      <c r="F2275" s="194">
        <v>44974</v>
      </c>
      <c r="G2275" s="195" t="str">
        <f t="shared" si="170"/>
        <v>VENCIDO</v>
      </c>
      <c r="H2275" s="195" t="s">
        <v>10674</v>
      </c>
      <c r="I2275" s="248" t="s">
        <v>10657</v>
      </c>
      <c r="J2275" s="25"/>
      <c r="K2275" s="26"/>
    </row>
    <row r="2276" spans="2:11" s="196" customFormat="1" ht="15" customHeight="1" x14ac:dyDescent="0.3">
      <c r="B2276" s="193" t="s">
        <v>10355</v>
      </c>
      <c r="C2276" s="183">
        <v>200000</v>
      </c>
      <c r="D2276" s="184">
        <v>0</v>
      </c>
      <c r="E2276" s="183">
        <f t="shared" si="171"/>
        <v>200000</v>
      </c>
      <c r="F2276" s="194">
        <v>44974</v>
      </c>
      <c r="G2276" s="195" t="str">
        <f t="shared" si="170"/>
        <v>VENCIDO</v>
      </c>
      <c r="H2276" s="195" t="s">
        <v>10674</v>
      </c>
      <c r="I2276" s="248" t="s">
        <v>10657</v>
      </c>
      <c r="J2276" s="25"/>
      <c r="K2276" s="26"/>
    </row>
    <row r="2277" spans="2:11" s="196" customFormat="1" ht="15" customHeight="1" x14ac:dyDescent="0.3">
      <c r="B2277" s="193" t="s">
        <v>10355</v>
      </c>
      <c r="C2277" s="183">
        <v>660000</v>
      </c>
      <c r="D2277" s="184">
        <v>0</v>
      </c>
      <c r="E2277" s="183">
        <f t="shared" si="171"/>
        <v>660000</v>
      </c>
      <c r="F2277" s="194">
        <v>44975</v>
      </c>
      <c r="G2277" s="195" t="str">
        <f t="shared" si="170"/>
        <v>VENCIDO</v>
      </c>
      <c r="H2277" s="195" t="s">
        <v>10674</v>
      </c>
      <c r="I2277" s="248" t="s">
        <v>10657</v>
      </c>
      <c r="J2277" s="25"/>
      <c r="K2277" s="26"/>
    </row>
    <row r="2278" spans="2:11" s="196" customFormat="1" ht="15" customHeight="1" x14ac:dyDescent="0.3">
      <c r="B2278" s="193" t="s">
        <v>10355</v>
      </c>
      <c r="C2278" s="183">
        <v>99000</v>
      </c>
      <c r="D2278" s="184">
        <v>0</v>
      </c>
      <c r="E2278" s="183">
        <f t="shared" si="171"/>
        <v>99000</v>
      </c>
      <c r="F2278" s="194">
        <v>44976</v>
      </c>
      <c r="G2278" s="195" t="str">
        <f t="shared" si="170"/>
        <v>VENCIDO</v>
      </c>
      <c r="H2278" s="195" t="s">
        <v>10674</v>
      </c>
      <c r="I2278" s="248" t="s">
        <v>10657</v>
      </c>
      <c r="J2278" s="25"/>
      <c r="K2278" s="26"/>
    </row>
    <row r="2279" spans="2:11" s="196" customFormat="1" ht="15" customHeight="1" x14ac:dyDescent="0.3">
      <c r="B2279" s="193" t="s">
        <v>10355</v>
      </c>
      <c r="C2279" s="183">
        <v>180000</v>
      </c>
      <c r="D2279" s="184">
        <v>0</v>
      </c>
      <c r="E2279" s="183">
        <f t="shared" si="171"/>
        <v>180000</v>
      </c>
      <c r="F2279" s="194">
        <v>44977</v>
      </c>
      <c r="G2279" s="195" t="str">
        <f t="shared" si="170"/>
        <v>VENCIDO</v>
      </c>
      <c r="H2279" s="195" t="s">
        <v>10674</v>
      </c>
      <c r="I2279" s="248" t="s">
        <v>10657</v>
      </c>
      <c r="J2279" s="25"/>
      <c r="K2279" s="26"/>
    </row>
    <row r="2280" spans="2:11" s="196" customFormat="1" ht="15" customHeight="1" x14ac:dyDescent="0.3">
      <c r="B2280" s="193" t="s">
        <v>10355</v>
      </c>
      <c r="C2280" s="183">
        <v>79000</v>
      </c>
      <c r="D2280" s="184">
        <v>0</v>
      </c>
      <c r="E2280" s="183">
        <f t="shared" si="171"/>
        <v>79000</v>
      </c>
      <c r="F2280" s="194">
        <v>44981</v>
      </c>
      <c r="G2280" s="195" t="str">
        <f t="shared" si="170"/>
        <v>VENCIDO</v>
      </c>
      <c r="H2280" s="195" t="s">
        <v>10674</v>
      </c>
      <c r="I2280" s="248" t="s">
        <v>10657</v>
      </c>
      <c r="J2280" s="25"/>
      <c r="K2280" s="26"/>
    </row>
    <row r="2281" spans="2:11" s="196" customFormat="1" ht="15" customHeight="1" x14ac:dyDescent="0.3">
      <c r="B2281" s="193" t="s">
        <v>10355</v>
      </c>
      <c r="C2281" s="183">
        <v>3317110</v>
      </c>
      <c r="D2281" s="184">
        <v>0</v>
      </c>
      <c r="E2281" s="183">
        <f t="shared" si="171"/>
        <v>3317110</v>
      </c>
      <c r="F2281" s="194">
        <v>44981</v>
      </c>
      <c r="G2281" s="195" t="str">
        <f t="shared" si="170"/>
        <v>VENCIDO</v>
      </c>
      <c r="H2281" s="195" t="s">
        <v>10674</v>
      </c>
      <c r="I2281" s="248" t="s">
        <v>10657</v>
      </c>
      <c r="J2281" s="25"/>
      <c r="K2281" s="26"/>
    </row>
    <row r="2282" spans="2:11" s="196" customFormat="1" ht="15" customHeight="1" x14ac:dyDescent="0.3">
      <c r="B2282" s="193" t="s">
        <v>10355</v>
      </c>
      <c r="C2282" s="183">
        <v>1685000</v>
      </c>
      <c r="D2282" s="184">
        <v>0</v>
      </c>
      <c r="E2282" s="183">
        <f t="shared" si="171"/>
        <v>1685000</v>
      </c>
      <c r="F2282" s="194">
        <v>44981</v>
      </c>
      <c r="G2282" s="195" t="str">
        <f t="shared" si="170"/>
        <v>VENCIDO</v>
      </c>
      <c r="H2282" s="195" t="s">
        <v>10674</v>
      </c>
      <c r="I2282" s="248" t="s">
        <v>10657</v>
      </c>
      <c r="J2282" s="25"/>
      <c r="K2282" s="26"/>
    </row>
    <row r="2283" spans="2:11" s="196" customFormat="1" ht="15" customHeight="1" x14ac:dyDescent="0.3">
      <c r="B2283" s="193" t="s">
        <v>10355</v>
      </c>
      <c r="C2283" s="183">
        <v>202000</v>
      </c>
      <c r="D2283" s="184">
        <v>0</v>
      </c>
      <c r="E2283" s="183">
        <f t="shared" si="171"/>
        <v>202000</v>
      </c>
      <c r="F2283" s="194">
        <v>44981</v>
      </c>
      <c r="G2283" s="195" t="str">
        <f t="shared" si="170"/>
        <v>VENCIDO</v>
      </c>
      <c r="H2283" s="195" t="s">
        <v>10674</v>
      </c>
      <c r="I2283" s="248" t="s">
        <v>10657</v>
      </c>
      <c r="J2283" s="25"/>
      <c r="K2283" s="26"/>
    </row>
    <row r="2284" spans="2:11" s="196" customFormat="1" ht="15" customHeight="1" x14ac:dyDescent="0.3">
      <c r="B2284" s="193" t="s">
        <v>10355</v>
      </c>
      <c r="C2284" s="183">
        <v>115000</v>
      </c>
      <c r="D2284" s="184">
        <v>0</v>
      </c>
      <c r="E2284" s="183">
        <f t="shared" si="171"/>
        <v>115000</v>
      </c>
      <c r="F2284" s="194">
        <v>44981</v>
      </c>
      <c r="G2284" s="195" t="str">
        <f t="shared" si="170"/>
        <v>VENCIDO</v>
      </c>
      <c r="H2284" s="195" t="s">
        <v>10674</v>
      </c>
      <c r="I2284" s="248" t="s">
        <v>10657</v>
      </c>
      <c r="J2284" s="25"/>
      <c r="K2284" s="26"/>
    </row>
    <row r="2285" spans="2:11" s="196" customFormat="1" ht="15" customHeight="1" x14ac:dyDescent="0.3">
      <c r="B2285" s="193" t="s">
        <v>10355</v>
      </c>
      <c r="C2285" s="183">
        <v>25000</v>
      </c>
      <c r="D2285" s="184">
        <v>0</v>
      </c>
      <c r="E2285" s="183">
        <f t="shared" si="171"/>
        <v>25000</v>
      </c>
      <c r="F2285" s="194">
        <v>44981</v>
      </c>
      <c r="G2285" s="195" t="str">
        <f t="shared" si="170"/>
        <v>VENCIDO</v>
      </c>
      <c r="H2285" s="195" t="s">
        <v>10674</v>
      </c>
      <c r="I2285" s="248" t="s">
        <v>10657</v>
      </c>
      <c r="J2285" s="25"/>
      <c r="K2285" s="26"/>
    </row>
    <row r="2286" spans="2:11" s="196" customFormat="1" ht="15" customHeight="1" x14ac:dyDescent="0.3">
      <c r="B2286" s="193" t="s">
        <v>10355</v>
      </c>
      <c r="C2286" s="183">
        <v>2067000</v>
      </c>
      <c r="D2286" s="184">
        <v>0</v>
      </c>
      <c r="E2286" s="183">
        <f t="shared" si="171"/>
        <v>2067000</v>
      </c>
      <c r="F2286" s="194">
        <v>44981</v>
      </c>
      <c r="G2286" s="195" t="str">
        <f t="shared" si="170"/>
        <v>VENCIDO</v>
      </c>
      <c r="H2286" s="195" t="s">
        <v>10674</v>
      </c>
      <c r="I2286" s="248" t="s">
        <v>10657</v>
      </c>
      <c r="J2286" s="25"/>
      <c r="K2286" s="26"/>
    </row>
    <row r="2287" spans="2:11" s="196" customFormat="1" ht="15" customHeight="1" x14ac:dyDescent="0.3">
      <c r="B2287" s="193" t="s">
        <v>10355</v>
      </c>
      <c r="C2287" s="183">
        <v>292000</v>
      </c>
      <c r="D2287" s="184">
        <v>0</v>
      </c>
      <c r="E2287" s="183">
        <f t="shared" si="171"/>
        <v>292000</v>
      </c>
      <c r="F2287" s="194">
        <v>44981</v>
      </c>
      <c r="G2287" s="195" t="str">
        <f t="shared" si="170"/>
        <v>VENCIDO</v>
      </c>
      <c r="H2287" s="195" t="s">
        <v>10674</v>
      </c>
      <c r="I2287" s="248" t="s">
        <v>10657</v>
      </c>
      <c r="J2287" s="25"/>
      <c r="K2287" s="26"/>
    </row>
    <row r="2288" spans="2:11" s="196" customFormat="1" ht="15" customHeight="1" x14ac:dyDescent="0.3">
      <c r="B2288" s="193" t="s">
        <v>10355</v>
      </c>
      <c r="C2288" s="183">
        <v>734000</v>
      </c>
      <c r="D2288" s="184">
        <v>0</v>
      </c>
      <c r="E2288" s="183">
        <f t="shared" si="171"/>
        <v>734000</v>
      </c>
      <c r="F2288" s="194">
        <v>44986</v>
      </c>
      <c r="G2288" s="195" t="str">
        <f t="shared" si="170"/>
        <v>VENCIDO</v>
      </c>
      <c r="H2288" s="195" t="s">
        <v>10674</v>
      </c>
      <c r="I2288" s="248" t="s">
        <v>10657</v>
      </c>
      <c r="J2288" s="25"/>
      <c r="K2288" s="26"/>
    </row>
    <row r="2289" spans="2:11" s="196" customFormat="1" ht="15" customHeight="1" x14ac:dyDescent="0.3">
      <c r="B2289" s="193" t="s">
        <v>10355</v>
      </c>
      <c r="C2289" s="183">
        <v>252000</v>
      </c>
      <c r="D2289" s="184">
        <v>0</v>
      </c>
      <c r="E2289" s="183">
        <f t="shared" si="171"/>
        <v>252000</v>
      </c>
      <c r="F2289" s="194">
        <v>44986</v>
      </c>
      <c r="G2289" s="195" t="str">
        <f t="shared" si="170"/>
        <v>VENCIDO</v>
      </c>
      <c r="H2289" s="195" t="s">
        <v>10674</v>
      </c>
      <c r="I2289" s="248" t="s">
        <v>10657</v>
      </c>
      <c r="J2289" s="25"/>
      <c r="K2289" s="26"/>
    </row>
    <row r="2290" spans="2:11" s="196" customFormat="1" ht="15" customHeight="1" x14ac:dyDescent="0.3">
      <c r="B2290" s="193" t="s">
        <v>10355</v>
      </c>
      <c r="C2290" s="183">
        <v>637000</v>
      </c>
      <c r="D2290" s="184">
        <v>0</v>
      </c>
      <c r="E2290" s="183">
        <f t="shared" si="171"/>
        <v>637000</v>
      </c>
      <c r="F2290" s="194">
        <v>44986</v>
      </c>
      <c r="G2290" s="195" t="str">
        <f t="shared" si="170"/>
        <v>VENCIDO</v>
      </c>
      <c r="H2290" s="195" t="s">
        <v>10674</v>
      </c>
      <c r="I2290" s="248" t="s">
        <v>10657</v>
      </c>
      <c r="J2290" s="25"/>
      <c r="K2290" s="26"/>
    </row>
    <row r="2291" spans="2:11" s="196" customFormat="1" ht="15" customHeight="1" x14ac:dyDescent="0.3">
      <c r="B2291" s="193" t="s">
        <v>10355</v>
      </c>
      <c r="C2291" s="183">
        <v>280800</v>
      </c>
      <c r="D2291" s="184">
        <v>0</v>
      </c>
      <c r="E2291" s="183">
        <f t="shared" si="171"/>
        <v>280800</v>
      </c>
      <c r="F2291" s="194">
        <v>44986</v>
      </c>
      <c r="G2291" s="195" t="str">
        <f t="shared" si="170"/>
        <v>VENCIDO</v>
      </c>
      <c r="H2291" s="195" t="s">
        <v>10674</v>
      </c>
      <c r="I2291" s="248" t="s">
        <v>10657</v>
      </c>
      <c r="J2291" s="25"/>
      <c r="K2291" s="26"/>
    </row>
    <row r="2292" spans="2:11" s="196" customFormat="1" ht="15" customHeight="1" x14ac:dyDescent="0.3">
      <c r="B2292" s="193" t="s">
        <v>10355</v>
      </c>
      <c r="C2292" s="183">
        <v>672000</v>
      </c>
      <c r="D2292" s="184">
        <v>0</v>
      </c>
      <c r="E2292" s="183">
        <f t="shared" si="171"/>
        <v>672000</v>
      </c>
      <c r="F2292" s="194">
        <v>44986</v>
      </c>
      <c r="G2292" s="195" t="str">
        <f t="shared" si="170"/>
        <v>VENCIDO</v>
      </c>
      <c r="H2292" s="195" t="s">
        <v>10674</v>
      </c>
      <c r="I2292" s="248" t="s">
        <v>10657</v>
      </c>
      <c r="J2292" s="25"/>
      <c r="K2292" s="26"/>
    </row>
    <row r="2293" spans="2:11" s="196" customFormat="1" ht="15" customHeight="1" x14ac:dyDescent="0.3">
      <c r="B2293" s="193" t="s">
        <v>10355</v>
      </c>
      <c r="C2293" s="183">
        <v>29000</v>
      </c>
      <c r="D2293" s="184">
        <v>0</v>
      </c>
      <c r="E2293" s="183">
        <f t="shared" si="171"/>
        <v>29000</v>
      </c>
      <c r="F2293" s="194">
        <v>44986</v>
      </c>
      <c r="G2293" s="195" t="str">
        <f t="shared" si="170"/>
        <v>VENCIDO</v>
      </c>
      <c r="H2293" s="195" t="s">
        <v>10674</v>
      </c>
      <c r="I2293" s="248" t="s">
        <v>10657</v>
      </c>
      <c r="J2293" s="25"/>
      <c r="K2293" s="26"/>
    </row>
    <row r="2294" spans="2:11" s="196" customFormat="1" ht="15" customHeight="1" x14ac:dyDescent="0.3">
      <c r="B2294" s="193" t="s">
        <v>10355</v>
      </c>
      <c r="C2294" s="183">
        <v>210000</v>
      </c>
      <c r="D2294" s="184">
        <v>0</v>
      </c>
      <c r="E2294" s="183">
        <f t="shared" si="171"/>
        <v>210000</v>
      </c>
      <c r="F2294" s="194">
        <v>44993</v>
      </c>
      <c r="G2294" s="195" t="str">
        <f t="shared" si="170"/>
        <v>VENCIDO</v>
      </c>
      <c r="H2294" s="195" t="s">
        <v>10674</v>
      </c>
      <c r="I2294" s="248" t="s">
        <v>10657</v>
      </c>
      <c r="J2294" s="25"/>
      <c r="K2294" s="26"/>
    </row>
    <row r="2295" spans="2:11" s="196" customFormat="1" ht="15" customHeight="1" x14ac:dyDescent="0.3">
      <c r="B2295" s="193" t="s">
        <v>10355</v>
      </c>
      <c r="C2295" s="183">
        <v>1370000</v>
      </c>
      <c r="D2295" s="184">
        <v>0</v>
      </c>
      <c r="E2295" s="183">
        <f t="shared" si="171"/>
        <v>1370000</v>
      </c>
      <c r="F2295" s="194">
        <v>45013</v>
      </c>
      <c r="G2295" s="195" t="str">
        <f t="shared" si="170"/>
        <v>VENCIDO</v>
      </c>
      <c r="H2295" s="195" t="s">
        <v>10674</v>
      </c>
      <c r="I2295" s="248" t="s">
        <v>10657</v>
      </c>
      <c r="J2295" s="25"/>
      <c r="K2295" s="26"/>
    </row>
    <row r="2296" spans="2:11" s="196" customFormat="1" ht="15" customHeight="1" x14ac:dyDescent="0.3">
      <c r="B2296" s="193" t="s">
        <v>10355</v>
      </c>
      <c r="C2296" s="183">
        <v>350500</v>
      </c>
      <c r="D2296" s="184">
        <v>0</v>
      </c>
      <c r="E2296" s="183">
        <f t="shared" si="171"/>
        <v>350500</v>
      </c>
      <c r="F2296" s="194">
        <v>44993</v>
      </c>
      <c r="G2296" s="195" t="str">
        <f t="shared" si="170"/>
        <v>VENCIDO</v>
      </c>
      <c r="H2296" s="195" t="s">
        <v>10674</v>
      </c>
      <c r="I2296" s="248" t="s">
        <v>10657</v>
      </c>
      <c r="J2296" s="25"/>
      <c r="K2296" s="26"/>
    </row>
    <row r="2297" spans="2:11" s="196" customFormat="1" ht="15" customHeight="1" x14ac:dyDescent="0.3">
      <c r="B2297" s="193" t="s">
        <v>10355</v>
      </c>
      <c r="C2297" s="183">
        <v>590000</v>
      </c>
      <c r="D2297" s="184">
        <v>0</v>
      </c>
      <c r="E2297" s="183">
        <f t="shared" si="171"/>
        <v>590000</v>
      </c>
      <c r="F2297" s="194">
        <v>44993</v>
      </c>
      <c r="G2297" s="195" t="str">
        <f t="shared" si="170"/>
        <v>VENCIDO</v>
      </c>
      <c r="H2297" s="195" t="s">
        <v>10674</v>
      </c>
      <c r="I2297" s="248" t="s">
        <v>10657</v>
      </c>
      <c r="J2297" s="25"/>
      <c r="K2297" s="26"/>
    </row>
    <row r="2298" spans="2:11" s="196" customFormat="1" ht="15" customHeight="1" x14ac:dyDescent="0.3">
      <c r="B2298" s="193" t="s">
        <v>10355</v>
      </c>
      <c r="C2298" s="183">
        <v>250500</v>
      </c>
      <c r="D2298" s="184">
        <v>0</v>
      </c>
      <c r="E2298" s="183">
        <f t="shared" si="171"/>
        <v>250500</v>
      </c>
      <c r="F2298" s="194">
        <v>44993</v>
      </c>
      <c r="G2298" s="195" t="str">
        <f t="shared" si="170"/>
        <v>VENCIDO</v>
      </c>
      <c r="H2298" s="195" t="s">
        <v>10674</v>
      </c>
      <c r="I2298" s="248" t="s">
        <v>10657</v>
      </c>
      <c r="J2298" s="25"/>
      <c r="K2298" s="26"/>
    </row>
    <row r="2299" spans="2:11" s="196" customFormat="1" ht="15" customHeight="1" x14ac:dyDescent="0.3">
      <c r="B2299" s="193" t="s">
        <v>10355</v>
      </c>
      <c r="C2299" s="183">
        <v>130500</v>
      </c>
      <c r="D2299" s="184">
        <v>0</v>
      </c>
      <c r="E2299" s="183">
        <f t="shared" si="171"/>
        <v>130500</v>
      </c>
      <c r="F2299" s="194">
        <v>44993</v>
      </c>
      <c r="G2299" s="195" t="str">
        <f t="shared" si="170"/>
        <v>VENCIDO</v>
      </c>
      <c r="H2299" s="195" t="s">
        <v>10674</v>
      </c>
      <c r="I2299" s="248" t="s">
        <v>10657</v>
      </c>
      <c r="J2299" s="25"/>
      <c r="K2299" s="26"/>
    </row>
    <row r="2300" spans="2:11" s="196" customFormat="1" ht="15" customHeight="1" x14ac:dyDescent="0.3">
      <c r="B2300" s="193" t="s">
        <v>10355</v>
      </c>
      <c r="C2300" s="183">
        <v>879500</v>
      </c>
      <c r="D2300" s="184">
        <v>0</v>
      </c>
      <c r="E2300" s="183">
        <f t="shared" si="171"/>
        <v>879500</v>
      </c>
      <c r="F2300" s="194">
        <v>44993</v>
      </c>
      <c r="G2300" s="195" t="str">
        <f t="shared" si="170"/>
        <v>VENCIDO</v>
      </c>
      <c r="H2300" s="195" t="s">
        <v>10674</v>
      </c>
      <c r="I2300" s="248" t="s">
        <v>10657</v>
      </c>
      <c r="J2300" s="25"/>
      <c r="K2300" s="26"/>
    </row>
    <row r="2301" spans="2:11" s="196" customFormat="1" ht="15" customHeight="1" x14ac:dyDescent="0.3">
      <c r="B2301" s="193" t="s">
        <v>10355</v>
      </c>
      <c r="C2301" s="183">
        <v>125000</v>
      </c>
      <c r="D2301" s="184">
        <v>0</v>
      </c>
      <c r="E2301" s="183">
        <f t="shared" si="171"/>
        <v>125000</v>
      </c>
      <c r="F2301" s="194">
        <v>44996</v>
      </c>
      <c r="G2301" s="195" t="str">
        <f t="shared" si="170"/>
        <v>VENCIDO</v>
      </c>
      <c r="H2301" s="195" t="s">
        <v>10674</v>
      </c>
      <c r="I2301" s="248" t="s">
        <v>10657</v>
      </c>
      <c r="J2301" s="25"/>
      <c r="K2301" s="26"/>
    </row>
    <row r="2302" spans="2:11" s="196" customFormat="1" ht="15" customHeight="1" x14ac:dyDescent="0.3">
      <c r="B2302" s="193" t="s">
        <v>10355</v>
      </c>
      <c r="C2302" s="183">
        <v>1900000</v>
      </c>
      <c r="D2302" s="184">
        <v>0</v>
      </c>
      <c r="E2302" s="183">
        <f t="shared" si="171"/>
        <v>1900000</v>
      </c>
      <c r="F2302" s="194">
        <v>45000</v>
      </c>
      <c r="G2302" s="195" t="str">
        <f t="shared" si="170"/>
        <v>VENCIDO</v>
      </c>
      <c r="H2302" s="195" t="s">
        <v>10674</v>
      </c>
      <c r="I2302" s="248" t="s">
        <v>10657</v>
      </c>
      <c r="J2302" s="25"/>
      <c r="K2302" s="26"/>
    </row>
    <row r="2303" spans="2:11" s="196" customFormat="1" ht="15" customHeight="1" x14ac:dyDescent="0.3">
      <c r="B2303" s="193" t="s">
        <v>10355</v>
      </c>
      <c r="C2303" s="183">
        <v>553500</v>
      </c>
      <c r="D2303" s="184">
        <v>0</v>
      </c>
      <c r="E2303" s="183">
        <f t="shared" si="171"/>
        <v>553500</v>
      </c>
      <c r="F2303" s="194">
        <v>45001</v>
      </c>
      <c r="G2303" s="195" t="str">
        <f t="shared" si="170"/>
        <v>VENCIDO</v>
      </c>
      <c r="H2303" s="195" t="s">
        <v>10674</v>
      </c>
      <c r="I2303" s="248" t="s">
        <v>10657</v>
      </c>
      <c r="J2303" s="25"/>
      <c r="K2303" s="26"/>
    </row>
    <row r="2304" spans="2:11" s="196" customFormat="1" ht="15" customHeight="1" x14ac:dyDescent="0.3">
      <c r="B2304" s="193" t="s">
        <v>10355</v>
      </c>
      <c r="C2304" s="183">
        <v>975500</v>
      </c>
      <c r="D2304" s="184">
        <v>0</v>
      </c>
      <c r="E2304" s="183">
        <f t="shared" si="171"/>
        <v>975500</v>
      </c>
      <c r="F2304" s="194">
        <v>45001</v>
      </c>
      <c r="G2304" s="195" t="str">
        <f t="shared" si="170"/>
        <v>VENCIDO</v>
      </c>
      <c r="H2304" s="195" t="s">
        <v>10674</v>
      </c>
      <c r="I2304" s="248" t="s">
        <v>10657</v>
      </c>
      <c r="J2304" s="25"/>
      <c r="K2304" s="26"/>
    </row>
    <row r="2305" spans="2:11" s="196" customFormat="1" ht="15" customHeight="1" x14ac:dyDescent="0.3">
      <c r="B2305" s="193" t="s">
        <v>10355</v>
      </c>
      <c r="C2305" s="183">
        <v>192000</v>
      </c>
      <c r="D2305" s="184">
        <v>0</v>
      </c>
      <c r="E2305" s="183">
        <f t="shared" si="171"/>
        <v>192000</v>
      </c>
      <c r="F2305" s="194">
        <v>45002</v>
      </c>
      <c r="G2305" s="195" t="str">
        <f t="shared" si="170"/>
        <v>VENCIDO</v>
      </c>
      <c r="H2305" s="195" t="s">
        <v>10674</v>
      </c>
      <c r="I2305" s="248" t="s">
        <v>10657</v>
      </c>
      <c r="J2305" s="25"/>
      <c r="K2305" s="26"/>
    </row>
    <row r="2306" spans="2:11" s="196" customFormat="1" ht="15" customHeight="1" x14ac:dyDescent="0.3">
      <c r="B2306" s="193" t="s">
        <v>10355</v>
      </c>
      <c r="C2306" s="183">
        <v>2920000</v>
      </c>
      <c r="D2306" s="184">
        <v>0</v>
      </c>
      <c r="E2306" s="183">
        <f t="shared" ref="E2306:E2369" si="172">+C2306</f>
        <v>2920000</v>
      </c>
      <c r="F2306" s="194">
        <v>45002</v>
      </c>
      <c r="G2306" s="195" t="str">
        <f t="shared" si="170"/>
        <v>VENCIDO</v>
      </c>
      <c r="H2306" s="195" t="s">
        <v>10674</v>
      </c>
      <c r="I2306" s="248" t="s">
        <v>10657</v>
      </c>
      <c r="J2306" s="25"/>
      <c r="K2306" s="26"/>
    </row>
    <row r="2307" spans="2:11" s="196" customFormat="1" ht="15" customHeight="1" x14ac:dyDescent="0.3">
      <c r="B2307" s="193" t="s">
        <v>10355</v>
      </c>
      <c r="C2307" s="183">
        <v>474000</v>
      </c>
      <c r="D2307" s="184">
        <v>0</v>
      </c>
      <c r="E2307" s="183">
        <f t="shared" si="172"/>
        <v>474000</v>
      </c>
      <c r="F2307" s="194">
        <v>45002</v>
      </c>
      <c r="G2307" s="195" t="str">
        <f t="shared" si="170"/>
        <v>VENCIDO</v>
      </c>
      <c r="H2307" s="195" t="s">
        <v>10674</v>
      </c>
      <c r="I2307" s="248" t="s">
        <v>10657</v>
      </c>
      <c r="J2307" s="25"/>
      <c r="K2307" s="26"/>
    </row>
    <row r="2308" spans="2:11" s="196" customFormat="1" ht="15" customHeight="1" x14ac:dyDescent="0.3">
      <c r="B2308" s="193" t="s">
        <v>10355</v>
      </c>
      <c r="C2308" s="183">
        <v>2062000</v>
      </c>
      <c r="D2308" s="184">
        <v>0</v>
      </c>
      <c r="E2308" s="183">
        <f t="shared" si="172"/>
        <v>2062000</v>
      </c>
      <c r="F2308" s="194">
        <v>45002</v>
      </c>
      <c r="G2308" s="195" t="str">
        <f t="shared" si="170"/>
        <v>VENCIDO</v>
      </c>
      <c r="H2308" s="195" t="s">
        <v>10674</v>
      </c>
      <c r="I2308" s="248" t="s">
        <v>10657</v>
      </c>
      <c r="J2308" s="25"/>
      <c r="K2308" s="26"/>
    </row>
    <row r="2309" spans="2:11" s="196" customFormat="1" ht="15" customHeight="1" x14ac:dyDescent="0.3">
      <c r="B2309" s="193" t="s">
        <v>10355</v>
      </c>
      <c r="C2309" s="183">
        <v>143000</v>
      </c>
      <c r="D2309" s="184">
        <v>0</v>
      </c>
      <c r="E2309" s="183">
        <f t="shared" si="172"/>
        <v>143000</v>
      </c>
      <c r="F2309" s="194">
        <v>45005</v>
      </c>
      <c r="G2309" s="195" t="str">
        <f t="shared" si="170"/>
        <v>VENCIDO</v>
      </c>
      <c r="H2309" s="195" t="s">
        <v>10674</v>
      </c>
      <c r="I2309" s="248" t="s">
        <v>10657</v>
      </c>
      <c r="J2309" s="25"/>
      <c r="K2309" s="26"/>
    </row>
    <row r="2310" spans="2:11" s="196" customFormat="1" ht="15" customHeight="1" x14ac:dyDescent="0.3">
      <c r="B2310" s="193" t="s">
        <v>10355</v>
      </c>
      <c r="C2310" s="183">
        <v>299500</v>
      </c>
      <c r="D2310" s="184">
        <v>0</v>
      </c>
      <c r="E2310" s="183">
        <f t="shared" si="172"/>
        <v>299500</v>
      </c>
      <c r="F2310" s="194">
        <v>45008</v>
      </c>
      <c r="G2310" s="195" t="str">
        <f t="shared" si="170"/>
        <v>VENCIDO</v>
      </c>
      <c r="H2310" s="195" t="s">
        <v>10674</v>
      </c>
      <c r="I2310" s="248" t="s">
        <v>10657</v>
      </c>
      <c r="J2310" s="25"/>
      <c r="K2310" s="26"/>
    </row>
    <row r="2311" spans="2:11" s="196" customFormat="1" ht="15" customHeight="1" x14ac:dyDescent="0.3">
      <c r="B2311" s="193" t="s">
        <v>10355</v>
      </c>
      <c r="C2311" s="183">
        <v>128000</v>
      </c>
      <c r="D2311" s="184">
        <v>0</v>
      </c>
      <c r="E2311" s="183">
        <f t="shared" si="172"/>
        <v>128000</v>
      </c>
      <c r="F2311" s="194">
        <v>45008</v>
      </c>
      <c r="G2311" s="195" t="str">
        <f t="shared" si="170"/>
        <v>VENCIDO</v>
      </c>
      <c r="H2311" s="195" t="s">
        <v>10674</v>
      </c>
      <c r="I2311" s="248" t="s">
        <v>10657</v>
      </c>
      <c r="J2311" s="25"/>
      <c r="K2311" s="26"/>
    </row>
    <row r="2312" spans="2:11" s="196" customFormat="1" ht="15" customHeight="1" x14ac:dyDescent="0.3">
      <c r="B2312" s="193" t="s">
        <v>10355</v>
      </c>
      <c r="C2312" s="183">
        <v>2197500</v>
      </c>
      <c r="D2312" s="184">
        <v>0</v>
      </c>
      <c r="E2312" s="183">
        <f t="shared" si="172"/>
        <v>2197500</v>
      </c>
      <c r="F2312" s="194">
        <v>45008</v>
      </c>
      <c r="G2312" s="195" t="str">
        <f t="shared" ref="G2312:G2375" si="173">+IF(F2312&gt;=$C$6,"VIGENTE","VENCIDO")</f>
        <v>VENCIDO</v>
      </c>
      <c r="H2312" s="195" t="s">
        <v>10674</v>
      </c>
      <c r="I2312" s="248" t="s">
        <v>10657</v>
      </c>
      <c r="J2312" s="25"/>
      <c r="K2312" s="26"/>
    </row>
    <row r="2313" spans="2:11" s="196" customFormat="1" ht="15" customHeight="1" x14ac:dyDescent="0.3">
      <c r="B2313" s="193" t="s">
        <v>10355</v>
      </c>
      <c r="C2313" s="183">
        <v>282500</v>
      </c>
      <c r="D2313" s="184">
        <v>0</v>
      </c>
      <c r="E2313" s="183">
        <f t="shared" si="172"/>
        <v>282500</v>
      </c>
      <c r="F2313" s="194">
        <v>45008</v>
      </c>
      <c r="G2313" s="195" t="str">
        <f t="shared" si="173"/>
        <v>VENCIDO</v>
      </c>
      <c r="H2313" s="195" t="s">
        <v>10674</v>
      </c>
      <c r="I2313" s="248" t="s">
        <v>10657</v>
      </c>
      <c r="J2313" s="25"/>
      <c r="K2313" s="26"/>
    </row>
    <row r="2314" spans="2:11" s="196" customFormat="1" ht="15" customHeight="1" x14ac:dyDescent="0.3">
      <c r="B2314" s="193" t="s">
        <v>10355</v>
      </c>
      <c r="C2314" s="183">
        <v>636400</v>
      </c>
      <c r="D2314" s="184">
        <v>0</v>
      </c>
      <c r="E2314" s="183">
        <f t="shared" si="172"/>
        <v>636400</v>
      </c>
      <c r="F2314" s="194">
        <v>45008</v>
      </c>
      <c r="G2314" s="195" t="str">
        <f t="shared" si="173"/>
        <v>VENCIDO</v>
      </c>
      <c r="H2314" s="195" t="s">
        <v>10674</v>
      </c>
      <c r="I2314" s="248" t="s">
        <v>10657</v>
      </c>
      <c r="J2314" s="25"/>
      <c r="K2314" s="26"/>
    </row>
    <row r="2315" spans="2:11" s="196" customFormat="1" ht="15" customHeight="1" x14ac:dyDescent="0.3">
      <c r="B2315" s="193" t="s">
        <v>10355</v>
      </c>
      <c r="C2315" s="183">
        <v>1134800</v>
      </c>
      <c r="D2315" s="184">
        <v>0</v>
      </c>
      <c r="E2315" s="183">
        <f t="shared" si="172"/>
        <v>1134800</v>
      </c>
      <c r="F2315" s="194">
        <v>45008</v>
      </c>
      <c r="G2315" s="195" t="str">
        <f t="shared" si="173"/>
        <v>VENCIDO</v>
      </c>
      <c r="H2315" s="195" t="s">
        <v>10674</v>
      </c>
      <c r="I2315" s="248" t="s">
        <v>10657</v>
      </c>
      <c r="J2315" s="25"/>
      <c r="K2315" s="26"/>
    </row>
    <row r="2316" spans="2:11" s="196" customFormat="1" ht="15" customHeight="1" x14ac:dyDescent="0.3">
      <c r="B2316" s="193" t="s">
        <v>10355</v>
      </c>
      <c r="C2316" s="183">
        <v>851000</v>
      </c>
      <c r="D2316" s="184">
        <v>0</v>
      </c>
      <c r="E2316" s="183">
        <f t="shared" si="172"/>
        <v>851000</v>
      </c>
      <c r="F2316" s="194">
        <v>45008</v>
      </c>
      <c r="G2316" s="195" t="str">
        <f t="shared" si="173"/>
        <v>VENCIDO</v>
      </c>
      <c r="H2316" s="195" t="s">
        <v>10674</v>
      </c>
      <c r="I2316" s="248" t="s">
        <v>10657</v>
      </c>
      <c r="J2316" s="25"/>
      <c r="K2316" s="26"/>
    </row>
    <row r="2317" spans="2:11" s="196" customFormat="1" ht="15" customHeight="1" x14ac:dyDescent="0.3">
      <c r="B2317" s="193" t="s">
        <v>10355</v>
      </c>
      <c r="C2317" s="183">
        <v>156000</v>
      </c>
      <c r="D2317" s="184">
        <v>0</v>
      </c>
      <c r="E2317" s="183">
        <f t="shared" si="172"/>
        <v>156000</v>
      </c>
      <c r="F2317" s="194">
        <v>45008</v>
      </c>
      <c r="G2317" s="195" t="str">
        <f t="shared" si="173"/>
        <v>VENCIDO</v>
      </c>
      <c r="H2317" s="195" t="s">
        <v>10674</v>
      </c>
      <c r="I2317" s="248" t="s">
        <v>10657</v>
      </c>
      <c r="J2317" s="25"/>
      <c r="K2317" s="26"/>
    </row>
    <row r="2318" spans="2:11" s="196" customFormat="1" ht="15" customHeight="1" x14ac:dyDescent="0.3">
      <c r="B2318" s="193" t="s">
        <v>10355</v>
      </c>
      <c r="C2318" s="183">
        <v>469500</v>
      </c>
      <c r="D2318" s="184">
        <v>0</v>
      </c>
      <c r="E2318" s="183">
        <f t="shared" si="172"/>
        <v>469500</v>
      </c>
      <c r="F2318" s="194">
        <v>45013</v>
      </c>
      <c r="G2318" s="195" t="str">
        <f t="shared" si="173"/>
        <v>VENCIDO</v>
      </c>
      <c r="H2318" s="195" t="s">
        <v>10674</v>
      </c>
      <c r="I2318" s="248" t="s">
        <v>10657</v>
      </c>
      <c r="J2318" s="25"/>
      <c r="K2318" s="26"/>
    </row>
    <row r="2319" spans="2:11" s="196" customFormat="1" ht="15" customHeight="1" x14ac:dyDescent="0.3">
      <c r="B2319" s="193" t="s">
        <v>10355</v>
      </c>
      <c r="C2319" s="183">
        <v>320000</v>
      </c>
      <c r="D2319" s="184">
        <v>0</v>
      </c>
      <c r="E2319" s="183">
        <f t="shared" si="172"/>
        <v>320000</v>
      </c>
      <c r="F2319" s="194">
        <v>45017</v>
      </c>
      <c r="G2319" s="195" t="str">
        <f t="shared" si="173"/>
        <v>VENCIDO</v>
      </c>
      <c r="H2319" s="195" t="s">
        <v>10674</v>
      </c>
      <c r="I2319" s="248" t="s">
        <v>10657</v>
      </c>
      <c r="J2319" s="25"/>
      <c r="K2319" s="26"/>
    </row>
    <row r="2320" spans="2:11" s="196" customFormat="1" ht="15" customHeight="1" x14ac:dyDescent="0.3">
      <c r="B2320" s="193" t="s">
        <v>10355</v>
      </c>
      <c r="C2320" s="183">
        <v>395000</v>
      </c>
      <c r="D2320" s="184">
        <v>0</v>
      </c>
      <c r="E2320" s="183">
        <f t="shared" si="172"/>
        <v>395000</v>
      </c>
      <c r="F2320" s="194">
        <v>45017</v>
      </c>
      <c r="G2320" s="195" t="str">
        <f t="shared" si="173"/>
        <v>VENCIDO</v>
      </c>
      <c r="H2320" s="195" t="s">
        <v>10674</v>
      </c>
      <c r="I2320" s="248" t="s">
        <v>10657</v>
      </c>
      <c r="J2320" s="25"/>
      <c r="K2320" s="26"/>
    </row>
    <row r="2321" spans="2:11" s="196" customFormat="1" ht="15" customHeight="1" x14ac:dyDescent="0.3">
      <c r="B2321" s="193" t="s">
        <v>10355</v>
      </c>
      <c r="C2321" s="183">
        <v>4010000</v>
      </c>
      <c r="D2321" s="184">
        <v>0</v>
      </c>
      <c r="E2321" s="183">
        <f t="shared" si="172"/>
        <v>4010000</v>
      </c>
      <c r="F2321" s="194">
        <v>45017</v>
      </c>
      <c r="G2321" s="195" t="str">
        <f t="shared" si="173"/>
        <v>VENCIDO</v>
      </c>
      <c r="H2321" s="195" t="s">
        <v>10674</v>
      </c>
      <c r="I2321" s="248" t="s">
        <v>10657</v>
      </c>
      <c r="J2321" s="25"/>
      <c r="K2321" s="26"/>
    </row>
    <row r="2322" spans="2:11" s="196" customFormat="1" ht="15" customHeight="1" x14ac:dyDescent="0.3">
      <c r="B2322" s="193" t="s">
        <v>10355</v>
      </c>
      <c r="C2322" s="183">
        <v>1999000</v>
      </c>
      <c r="D2322" s="184">
        <v>0</v>
      </c>
      <c r="E2322" s="183">
        <f t="shared" si="172"/>
        <v>1999000</v>
      </c>
      <c r="F2322" s="194">
        <v>45017</v>
      </c>
      <c r="G2322" s="195" t="str">
        <f t="shared" si="173"/>
        <v>VENCIDO</v>
      </c>
      <c r="H2322" s="195" t="s">
        <v>10674</v>
      </c>
      <c r="I2322" s="248" t="s">
        <v>10657</v>
      </c>
      <c r="J2322" s="25"/>
      <c r="K2322" s="26"/>
    </row>
    <row r="2323" spans="2:11" s="196" customFormat="1" ht="15" customHeight="1" x14ac:dyDescent="0.3">
      <c r="B2323" s="193" t="s">
        <v>10355</v>
      </c>
      <c r="C2323" s="183">
        <v>300500</v>
      </c>
      <c r="D2323" s="184">
        <v>0</v>
      </c>
      <c r="E2323" s="183">
        <f t="shared" si="172"/>
        <v>300500</v>
      </c>
      <c r="F2323" s="194">
        <v>45025</v>
      </c>
      <c r="G2323" s="195" t="str">
        <f t="shared" si="173"/>
        <v>VENCIDO</v>
      </c>
      <c r="H2323" s="195" t="s">
        <v>10674</v>
      </c>
      <c r="I2323" s="248" t="s">
        <v>10657</v>
      </c>
      <c r="J2323" s="25"/>
      <c r="K2323" s="26"/>
    </row>
    <row r="2324" spans="2:11" s="196" customFormat="1" ht="15" customHeight="1" x14ac:dyDescent="0.3">
      <c r="B2324" s="193" t="s">
        <v>10355</v>
      </c>
      <c r="C2324" s="183">
        <v>261000</v>
      </c>
      <c r="D2324" s="184">
        <v>0</v>
      </c>
      <c r="E2324" s="183">
        <f t="shared" si="172"/>
        <v>261000</v>
      </c>
      <c r="F2324" s="194">
        <v>45025</v>
      </c>
      <c r="G2324" s="195" t="str">
        <f t="shared" si="173"/>
        <v>VENCIDO</v>
      </c>
      <c r="H2324" s="195" t="s">
        <v>10674</v>
      </c>
      <c r="I2324" s="248" t="s">
        <v>10657</v>
      </c>
      <c r="J2324" s="25"/>
      <c r="K2324" s="26"/>
    </row>
    <row r="2325" spans="2:11" s="196" customFormat="1" ht="15" customHeight="1" x14ac:dyDescent="0.3">
      <c r="B2325" s="193" t="s">
        <v>10355</v>
      </c>
      <c r="C2325" s="183">
        <v>1006000</v>
      </c>
      <c r="D2325" s="184">
        <v>0</v>
      </c>
      <c r="E2325" s="183">
        <f t="shared" si="172"/>
        <v>1006000</v>
      </c>
      <c r="F2325" s="194">
        <v>45025</v>
      </c>
      <c r="G2325" s="195" t="str">
        <f t="shared" si="173"/>
        <v>VENCIDO</v>
      </c>
      <c r="H2325" s="195" t="s">
        <v>10674</v>
      </c>
      <c r="I2325" s="248" t="s">
        <v>10657</v>
      </c>
      <c r="J2325" s="25"/>
      <c r="K2325" s="26"/>
    </row>
    <row r="2326" spans="2:11" s="196" customFormat="1" ht="15" customHeight="1" x14ac:dyDescent="0.3">
      <c r="B2326" s="193" t="s">
        <v>10355</v>
      </c>
      <c r="C2326" s="183">
        <v>375000</v>
      </c>
      <c r="D2326" s="184">
        <v>0</v>
      </c>
      <c r="E2326" s="183">
        <f t="shared" si="172"/>
        <v>375000</v>
      </c>
      <c r="F2326" s="194">
        <v>45025</v>
      </c>
      <c r="G2326" s="195" t="str">
        <f t="shared" si="173"/>
        <v>VENCIDO</v>
      </c>
      <c r="H2326" s="195" t="s">
        <v>10674</v>
      </c>
      <c r="I2326" s="248" t="s">
        <v>10657</v>
      </c>
      <c r="J2326" s="25"/>
      <c r="K2326" s="26"/>
    </row>
    <row r="2327" spans="2:11" s="196" customFormat="1" ht="15" customHeight="1" x14ac:dyDescent="0.3">
      <c r="B2327" s="193" t="s">
        <v>10355</v>
      </c>
      <c r="C2327" s="183">
        <v>100000</v>
      </c>
      <c r="D2327" s="184">
        <v>0</v>
      </c>
      <c r="E2327" s="183">
        <f t="shared" si="172"/>
        <v>100000</v>
      </c>
      <c r="F2327" s="194">
        <v>45025</v>
      </c>
      <c r="G2327" s="195" t="str">
        <f t="shared" si="173"/>
        <v>VENCIDO</v>
      </c>
      <c r="H2327" s="195" t="s">
        <v>10674</v>
      </c>
      <c r="I2327" s="248" t="s">
        <v>10657</v>
      </c>
      <c r="J2327" s="25"/>
      <c r="K2327" s="26"/>
    </row>
    <row r="2328" spans="2:11" s="196" customFormat="1" ht="15" customHeight="1" x14ac:dyDescent="0.3">
      <c r="B2328" s="193" t="s">
        <v>10355</v>
      </c>
      <c r="C2328" s="183">
        <v>254500</v>
      </c>
      <c r="D2328" s="184">
        <v>0</v>
      </c>
      <c r="E2328" s="183">
        <f t="shared" si="172"/>
        <v>254500</v>
      </c>
      <c r="F2328" s="194">
        <v>45025</v>
      </c>
      <c r="G2328" s="195" t="str">
        <f t="shared" si="173"/>
        <v>VENCIDO</v>
      </c>
      <c r="H2328" s="195" t="s">
        <v>10674</v>
      </c>
      <c r="I2328" s="248" t="s">
        <v>10657</v>
      </c>
      <c r="J2328" s="25"/>
      <c r="K2328" s="26"/>
    </row>
    <row r="2329" spans="2:11" s="196" customFormat="1" ht="15" customHeight="1" x14ac:dyDescent="0.3">
      <c r="B2329" s="193" t="s">
        <v>10355</v>
      </c>
      <c r="C2329" s="183">
        <v>82000</v>
      </c>
      <c r="D2329" s="184">
        <v>0</v>
      </c>
      <c r="E2329" s="183">
        <f t="shared" si="172"/>
        <v>82000</v>
      </c>
      <c r="F2329" s="194">
        <v>45025</v>
      </c>
      <c r="G2329" s="195" t="str">
        <f t="shared" si="173"/>
        <v>VENCIDO</v>
      </c>
      <c r="H2329" s="195" t="s">
        <v>10674</v>
      </c>
      <c r="I2329" s="248" t="s">
        <v>10657</v>
      </c>
      <c r="J2329" s="25"/>
      <c r="K2329" s="26"/>
    </row>
    <row r="2330" spans="2:11" s="196" customFormat="1" ht="15" customHeight="1" x14ac:dyDescent="0.3">
      <c r="B2330" s="193" t="s">
        <v>10355</v>
      </c>
      <c r="C2330" s="183">
        <v>909000</v>
      </c>
      <c r="D2330" s="184">
        <v>0</v>
      </c>
      <c r="E2330" s="183">
        <f t="shared" si="172"/>
        <v>909000</v>
      </c>
      <c r="F2330" s="194">
        <v>45025</v>
      </c>
      <c r="G2330" s="195" t="str">
        <f t="shared" si="173"/>
        <v>VENCIDO</v>
      </c>
      <c r="H2330" s="195" t="s">
        <v>10674</v>
      </c>
      <c r="I2330" s="248" t="s">
        <v>10657</v>
      </c>
      <c r="J2330" s="25"/>
      <c r="K2330" s="26"/>
    </row>
    <row r="2331" spans="2:11" s="196" customFormat="1" ht="15" customHeight="1" x14ac:dyDescent="0.3">
      <c r="B2331" s="193" t="s">
        <v>10355</v>
      </c>
      <c r="C2331" s="183">
        <v>412000</v>
      </c>
      <c r="D2331" s="184">
        <v>0</v>
      </c>
      <c r="E2331" s="183">
        <f t="shared" si="172"/>
        <v>412000</v>
      </c>
      <c r="F2331" s="194">
        <v>45025</v>
      </c>
      <c r="G2331" s="195" t="str">
        <f t="shared" si="173"/>
        <v>VENCIDO</v>
      </c>
      <c r="H2331" s="195" t="s">
        <v>10674</v>
      </c>
      <c r="I2331" s="248" t="s">
        <v>10657</v>
      </c>
      <c r="J2331" s="25"/>
      <c r="K2331" s="26"/>
    </row>
    <row r="2332" spans="2:11" s="196" customFormat="1" ht="15" customHeight="1" x14ac:dyDescent="0.3">
      <c r="B2332" s="193" t="s">
        <v>10355</v>
      </c>
      <c r="C2332" s="183">
        <v>2100000</v>
      </c>
      <c r="D2332" s="184">
        <v>0</v>
      </c>
      <c r="E2332" s="183">
        <f t="shared" si="172"/>
        <v>2100000</v>
      </c>
      <c r="F2332" s="194">
        <v>45025</v>
      </c>
      <c r="G2332" s="195" t="str">
        <f t="shared" si="173"/>
        <v>VENCIDO</v>
      </c>
      <c r="H2332" s="195" t="s">
        <v>10674</v>
      </c>
      <c r="I2332" s="248" t="s">
        <v>10657</v>
      </c>
      <c r="J2332" s="25"/>
      <c r="K2332" s="26"/>
    </row>
    <row r="2333" spans="2:11" s="196" customFormat="1" ht="15" customHeight="1" x14ac:dyDescent="0.3">
      <c r="B2333" s="193" t="s">
        <v>10355</v>
      </c>
      <c r="C2333" s="183">
        <v>74000</v>
      </c>
      <c r="D2333" s="184">
        <v>0</v>
      </c>
      <c r="E2333" s="183">
        <f t="shared" si="172"/>
        <v>74000</v>
      </c>
      <c r="F2333" s="194">
        <v>45025</v>
      </c>
      <c r="G2333" s="195" t="str">
        <f t="shared" si="173"/>
        <v>VENCIDO</v>
      </c>
      <c r="H2333" s="195" t="s">
        <v>10674</v>
      </c>
      <c r="I2333" s="248" t="s">
        <v>10657</v>
      </c>
      <c r="J2333" s="25"/>
      <c r="K2333" s="26"/>
    </row>
    <row r="2334" spans="2:11" s="196" customFormat="1" ht="15" customHeight="1" x14ac:dyDescent="0.3">
      <c r="B2334" s="193" t="s">
        <v>10355</v>
      </c>
      <c r="C2334" s="183">
        <v>312500</v>
      </c>
      <c r="D2334" s="184">
        <v>0</v>
      </c>
      <c r="E2334" s="183">
        <f t="shared" si="172"/>
        <v>312500</v>
      </c>
      <c r="F2334" s="194">
        <v>45025</v>
      </c>
      <c r="G2334" s="195" t="str">
        <f t="shared" si="173"/>
        <v>VENCIDO</v>
      </c>
      <c r="H2334" s="195" t="s">
        <v>10674</v>
      </c>
      <c r="I2334" s="248" t="s">
        <v>10657</v>
      </c>
      <c r="J2334" s="25"/>
      <c r="K2334" s="26"/>
    </row>
    <row r="2335" spans="2:11" s="196" customFormat="1" ht="15" customHeight="1" x14ac:dyDescent="0.3">
      <c r="B2335" s="193" t="s">
        <v>10355</v>
      </c>
      <c r="C2335" s="183">
        <v>61000</v>
      </c>
      <c r="D2335" s="184">
        <v>0</v>
      </c>
      <c r="E2335" s="183">
        <f t="shared" si="172"/>
        <v>61000</v>
      </c>
      <c r="F2335" s="194">
        <v>45026</v>
      </c>
      <c r="G2335" s="195" t="str">
        <f t="shared" si="173"/>
        <v>VENCIDO</v>
      </c>
      <c r="H2335" s="195" t="s">
        <v>10674</v>
      </c>
      <c r="I2335" s="248" t="s">
        <v>10657</v>
      </c>
      <c r="J2335" s="25"/>
      <c r="K2335" s="26"/>
    </row>
    <row r="2336" spans="2:11" s="196" customFormat="1" ht="15" customHeight="1" x14ac:dyDescent="0.3">
      <c r="B2336" s="193" t="s">
        <v>10355</v>
      </c>
      <c r="C2336" s="183">
        <v>225000</v>
      </c>
      <c r="D2336" s="184">
        <v>0</v>
      </c>
      <c r="E2336" s="183">
        <f t="shared" si="172"/>
        <v>225000</v>
      </c>
      <c r="F2336" s="194">
        <v>45030</v>
      </c>
      <c r="G2336" s="195" t="str">
        <f t="shared" si="173"/>
        <v>VENCIDO</v>
      </c>
      <c r="H2336" s="195" t="s">
        <v>10674</v>
      </c>
      <c r="I2336" s="248" t="s">
        <v>10657</v>
      </c>
      <c r="J2336" s="25"/>
      <c r="K2336" s="26"/>
    </row>
    <row r="2337" spans="2:11" s="196" customFormat="1" ht="15" customHeight="1" x14ac:dyDescent="0.3">
      <c r="B2337" s="193" t="s">
        <v>10355</v>
      </c>
      <c r="C2337" s="183">
        <v>1675000</v>
      </c>
      <c r="D2337" s="184">
        <v>0</v>
      </c>
      <c r="E2337" s="183">
        <f t="shared" si="172"/>
        <v>1675000</v>
      </c>
      <c r="F2337" s="194">
        <v>45030</v>
      </c>
      <c r="G2337" s="195" t="str">
        <f t="shared" si="173"/>
        <v>VENCIDO</v>
      </c>
      <c r="H2337" s="195" t="s">
        <v>10674</v>
      </c>
      <c r="I2337" s="248" t="s">
        <v>10657</v>
      </c>
      <c r="J2337" s="25"/>
      <c r="K2337" s="26"/>
    </row>
    <row r="2338" spans="2:11" s="196" customFormat="1" ht="15" customHeight="1" x14ac:dyDescent="0.3">
      <c r="B2338" s="193" t="s">
        <v>10355</v>
      </c>
      <c r="C2338" s="183">
        <v>707000</v>
      </c>
      <c r="D2338" s="184">
        <v>0</v>
      </c>
      <c r="E2338" s="183">
        <f t="shared" si="172"/>
        <v>707000</v>
      </c>
      <c r="F2338" s="194">
        <v>45031</v>
      </c>
      <c r="G2338" s="195" t="str">
        <f t="shared" si="173"/>
        <v>VENCIDO</v>
      </c>
      <c r="H2338" s="195" t="s">
        <v>10674</v>
      </c>
      <c r="I2338" s="248" t="s">
        <v>10657</v>
      </c>
      <c r="J2338" s="25"/>
      <c r="K2338" s="26"/>
    </row>
    <row r="2339" spans="2:11" s="196" customFormat="1" ht="15" customHeight="1" x14ac:dyDescent="0.3">
      <c r="B2339" s="193" t="s">
        <v>10355</v>
      </c>
      <c r="C2339" s="183">
        <v>76500</v>
      </c>
      <c r="D2339" s="184">
        <v>0</v>
      </c>
      <c r="E2339" s="183">
        <f t="shared" si="172"/>
        <v>76500</v>
      </c>
      <c r="F2339" s="194">
        <v>45031</v>
      </c>
      <c r="G2339" s="195" t="str">
        <f t="shared" si="173"/>
        <v>VENCIDO</v>
      </c>
      <c r="H2339" s="195" t="s">
        <v>10674</v>
      </c>
      <c r="I2339" s="248" t="s">
        <v>10657</v>
      </c>
      <c r="J2339" s="25"/>
      <c r="K2339" s="26"/>
    </row>
    <row r="2340" spans="2:11" s="196" customFormat="1" ht="15" customHeight="1" x14ac:dyDescent="0.3">
      <c r="B2340" s="193" t="s">
        <v>10355</v>
      </c>
      <c r="C2340" s="183">
        <v>3145000</v>
      </c>
      <c r="D2340" s="184">
        <v>0</v>
      </c>
      <c r="E2340" s="183">
        <f t="shared" si="172"/>
        <v>3145000</v>
      </c>
      <c r="F2340" s="194">
        <v>45031</v>
      </c>
      <c r="G2340" s="195" t="str">
        <f t="shared" si="173"/>
        <v>VENCIDO</v>
      </c>
      <c r="H2340" s="195" t="s">
        <v>10674</v>
      </c>
      <c r="I2340" s="248" t="s">
        <v>10657</v>
      </c>
      <c r="J2340" s="25"/>
      <c r="K2340" s="26"/>
    </row>
    <row r="2341" spans="2:11" s="196" customFormat="1" ht="15" customHeight="1" x14ac:dyDescent="0.3">
      <c r="B2341" s="193" t="s">
        <v>10355</v>
      </c>
      <c r="C2341" s="183">
        <v>313000</v>
      </c>
      <c r="D2341" s="184">
        <v>0</v>
      </c>
      <c r="E2341" s="183">
        <f t="shared" si="172"/>
        <v>313000</v>
      </c>
      <c r="F2341" s="194">
        <v>45031</v>
      </c>
      <c r="G2341" s="195" t="str">
        <f t="shared" si="173"/>
        <v>VENCIDO</v>
      </c>
      <c r="H2341" s="195" t="s">
        <v>10674</v>
      </c>
      <c r="I2341" s="248" t="s">
        <v>10657</v>
      </c>
      <c r="J2341" s="25"/>
      <c r="K2341" s="26"/>
    </row>
    <row r="2342" spans="2:11" s="196" customFormat="1" ht="15" customHeight="1" x14ac:dyDescent="0.3">
      <c r="B2342" s="193" t="s">
        <v>10355</v>
      </c>
      <c r="C2342" s="183">
        <v>98000</v>
      </c>
      <c r="D2342" s="184">
        <v>0</v>
      </c>
      <c r="E2342" s="183">
        <f t="shared" si="172"/>
        <v>98000</v>
      </c>
      <c r="F2342" s="194">
        <v>45032</v>
      </c>
      <c r="G2342" s="195" t="str">
        <f t="shared" si="173"/>
        <v>VENCIDO</v>
      </c>
      <c r="H2342" s="195" t="s">
        <v>10674</v>
      </c>
      <c r="I2342" s="248" t="s">
        <v>10657</v>
      </c>
      <c r="J2342" s="25"/>
      <c r="K2342" s="26"/>
    </row>
    <row r="2343" spans="2:11" s="196" customFormat="1" ht="15" customHeight="1" x14ac:dyDescent="0.3">
      <c r="B2343" s="193" t="s">
        <v>10355</v>
      </c>
      <c r="C2343" s="183">
        <v>49000</v>
      </c>
      <c r="D2343" s="184">
        <v>0</v>
      </c>
      <c r="E2343" s="183">
        <f t="shared" si="172"/>
        <v>49000</v>
      </c>
      <c r="F2343" s="194">
        <v>45032</v>
      </c>
      <c r="G2343" s="195" t="str">
        <f t="shared" si="173"/>
        <v>VENCIDO</v>
      </c>
      <c r="H2343" s="195" t="s">
        <v>10674</v>
      </c>
      <c r="I2343" s="248" t="s">
        <v>10657</v>
      </c>
      <c r="J2343" s="25"/>
      <c r="K2343" s="26"/>
    </row>
    <row r="2344" spans="2:11" s="196" customFormat="1" ht="15" customHeight="1" x14ac:dyDescent="0.3">
      <c r="B2344" s="193" t="s">
        <v>10355</v>
      </c>
      <c r="C2344" s="183">
        <v>32000</v>
      </c>
      <c r="D2344" s="184">
        <v>0</v>
      </c>
      <c r="E2344" s="183">
        <f t="shared" si="172"/>
        <v>32000</v>
      </c>
      <c r="F2344" s="194">
        <v>45032</v>
      </c>
      <c r="G2344" s="195" t="str">
        <f t="shared" si="173"/>
        <v>VENCIDO</v>
      </c>
      <c r="H2344" s="195" t="s">
        <v>10674</v>
      </c>
      <c r="I2344" s="248" t="s">
        <v>10657</v>
      </c>
      <c r="J2344" s="25"/>
      <c r="K2344" s="26"/>
    </row>
    <row r="2345" spans="2:11" s="196" customFormat="1" ht="15" customHeight="1" x14ac:dyDescent="0.3">
      <c r="B2345" s="193" t="s">
        <v>10355</v>
      </c>
      <c r="C2345" s="183">
        <v>120000</v>
      </c>
      <c r="D2345" s="184">
        <v>0</v>
      </c>
      <c r="E2345" s="183">
        <f t="shared" si="172"/>
        <v>120000</v>
      </c>
      <c r="F2345" s="194">
        <v>45032</v>
      </c>
      <c r="G2345" s="195" t="str">
        <f t="shared" si="173"/>
        <v>VENCIDO</v>
      </c>
      <c r="H2345" s="195" t="s">
        <v>10674</v>
      </c>
      <c r="I2345" s="248" t="s">
        <v>10657</v>
      </c>
      <c r="J2345" s="25"/>
      <c r="K2345" s="26"/>
    </row>
    <row r="2346" spans="2:11" s="196" customFormat="1" ht="15" customHeight="1" x14ac:dyDescent="0.3">
      <c r="B2346" s="193" t="s">
        <v>10355</v>
      </c>
      <c r="C2346" s="183">
        <v>165000</v>
      </c>
      <c r="D2346" s="184">
        <v>0</v>
      </c>
      <c r="E2346" s="183">
        <f t="shared" si="172"/>
        <v>165000</v>
      </c>
      <c r="F2346" s="194">
        <v>45032</v>
      </c>
      <c r="G2346" s="195" t="str">
        <f t="shared" si="173"/>
        <v>VENCIDO</v>
      </c>
      <c r="H2346" s="195" t="s">
        <v>10674</v>
      </c>
      <c r="I2346" s="248" t="s">
        <v>10657</v>
      </c>
      <c r="J2346" s="25"/>
      <c r="K2346" s="26"/>
    </row>
    <row r="2347" spans="2:11" s="196" customFormat="1" ht="15" customHeight="1" x14ac:dyDescent="0.3">
      <c r="B2347" s="193" t="s">
        <v>10355</v>
      </c>
      <c r="C2347" s="183">
        <v>60000</v>
      </c>
      <c r="D2347" s="184">
        <v>0</v>
      </c>
      <c r="E2347" s="183">
        <f t="shared" si="172"/>
        <v>60000</v>
      </c>
      <c r="F2347" s="194">
        <v>45032</v>
      </c>
      <c r="G2347" s="195" t="str">
        <f t="shared" si="173"/>
        <v>VENCIDO</v>
      </c>
      <c r="H2347" s="195" t="s">
        <v>10674</v>
      </c>
      <c r="I2347" s="248" t="s">
        <v>10657</v>
      </c>
      <c r="J2347" s="25"/>
      <c r="K2347" s="26"/>
    </row>
    <row r="2348" spans="2:11" s="196" customFormat="1" ht="15" customHeight="1" x14ac:dyDescent="0.3">
      <c r="B2348" s="193" t="s">
        <v>10355</v>
      </c>
      <c r="C2348" s="183">
        <v>350000</v>
      </c>
      <c r="D2348" s="184">
        <v>0</v>
      </c>
      <c r="E2348" s="183">
        <f t="shared" si="172"/>
        <v>350000</v>
      </c>
      <c r="F2348" s="194">
        <v>45038</v>
      </c>
      <c r="G2348" s="195" t="str">
        <f t="shared" si="173"/>
        <v>VENCIDO</v>
      </c>
      <c r="H2348" s="195" t="s">
        <v>10674</v>
      </c>
      <c r="I2348" s="248" t="s">
        <v>10657</v>
      </c>
      <c r="J2348" s="25"/>
      <c r="K2348" s="26"/>
    </row>
    <row r="2349" spans="2:11" s="196" customFormat="1" ht="15" customHeight="1" x14ac:dyDescent="0.3">
      <c r="B2349" s="193" t="s">
        <v>10355</v>
      </c>
      <c r="C2349" s="183">
        <v>901000</v>
      </c>
      <c r="D2349" s="184">
        <v>0</v>
      </c>
      <c r="E2349" s="183">
        <f t="shared" si="172"/>
        <v>901000</v>
      </c>
      <c r="F2349" s="194">
        <v>45039</v>
      </c>
      <c r="G2349" s="195" t="str">
        <f t="shared" si="173"/>
        <v>VENCIDO</v>
      </c>
      <c r="H2349" s="195" t="s">
        <v>10674</v>
      </c>
      <c r="I2349" s="248" t="s">
        <v>10657</v>
      </c>
      <c r="J2349" s="25"/>
      <c r="K2349" s="26"/>
    </row>
    <row r="2350" spans="2:11" s="196" customFormat="1" ht="15" customHeight="1" x14ac:dyDescent="0.3">
      <c r="B2350" s="193" t="s">
        <v>10355</v>
      </c>
      <c r="C2350" s="183">
        <v>2780000</v>
      </c>
      <c r="D2350" s="184">
        <v>0</v>
      </c>
      <c r="E2350" s="183">
        <f t="shared" si="172"/>
        <v>2780000</v>
      </c>
      <c r="F2350" s="194">
        <v>45039</v>
      </c>
      <c r="G2350" s="195" t="str">
        <f t="shared" si="173"/>
        <v>VENCIDO</v>
      </c>
      <c r="H2350" s="195" t="s">
        <v>10674</v>
      </c>
      <c r="I2350" s="248" t="s">
        <v>10657</v>
      </c>
      <c r="J2350" s="25"/>
      <c r="K2350" s="26"/>
    </row>
    <row r="2351" spans="2:11" s="196" customFormat="1" ht="15" customHeight="1" x14ac:dyDescent="0.3">
      <c r="B2351" s="193" t="s">
        <v>10355</v>
      </c>
      <c r="C2351" s="183">
        <v>143000</v>
      </c>
      <c r="D2351" s="184">
        <v>0</v>
      </c>
      <c r="E2351" s="183">
        <f t="shared" si="172"/>
        <v>143000</v>
      </c>
      <c r="F2351" s="194">
        <v>45039</v>
      </c>
      <c r="G2351" s="195" t="str">
        <f t="shared" si="173"/>
        <v>VENCIDO</v>
      </c>
      <c r="H2351" s="195" t="s">
        <v>10674</v>
      </c>
      <c r="I2351" s="248" t="s">
        <v>10657</v>
      </c>
      <c r="J2351" s="25"/>
      <c r="K2351" s="26"/>
    </row>
    <row r="2352" spans="2:11" s="196" customFormat="1" ht="15" customHeight="1" x14ac:dyDescent="0.3">
      <c r="B2352" s="193" t="s">
        <v>10355</v>
      </c>
      <c r="C2352" s="183">
        <v>717500</v>
      </c>
      <c r="D2352" s="184">
        <v>0</v>
      </c>
      <c r="E2352" s="183">
        <f t="shared" si="172"/>
        <v>717500</v>
      </c>
      <c r="F2352" s="194">
        <v>45039</v>
      </c>
      <c r="G2352" s="195" t="str">
        <f t="shared" si="173"/>
        <v>VENCIDO</v>
      </c>
      <c r="H2352" s="195" t="s">
        <v>10674</v>
      </c>
      <c r="I2352" s="248" t="s">
        <v>10657</v>
      </c>
      <c r="J2352" s="25"/>
      <c r="K2352" s="26"/>
    </row>
    <row r="2353" spans="2:11" s="196" customFormat="1" ht="15" customHeight="1" x14ac:dyDescent="0.3">
      <c r="B2353" s="193" t="s">
        <v>10355</v>
      </c>
      <c r="C2353" s="183">
        <v>1184500</v>
      </c>
      <c r="D2353" s="184">
        <v>0</v>
      </c>
      <c r="E2353" s="183">
        <f t="shared" si="172"/>
        <v>1184500</v>
      </c>
      <c r="F2353" s="194">
        <v>45039</v>
      </c>
      <c r="G2353" s="195" t="str">
        <f t="shared" si="173"/>
        <v>VENCIDO</v>
      </c>
      <c r="H2353" s="195" t="s">
        <v>10674</v>
      </c>
      <c r="I2353" s="248" t="s">
        <v>10657</v>
      </c>
      <c r="J2353" s="25"/>
      <c r="K2353" s="26"/>
    </row>
    <row r="2354" spans="2:11" s="196" customFormat="1" ht="15" customHeight="1" x14ac:dyDescent="0.3">
      <c r="B2354" s="193" t="s">
        <v>10355</v>
      </c>
      <c r="C2354" s="183">
        <v>5000000</v>
      </c>
      <c r="D2354" s="184">
        <v>0</v>
      </c>
      <c r="E2354" s="183">
        <f t="shared" si="172"/>
        <v>5000000</v>
      </c>
      <c r="F2354" s="194">
        <v>45040</v>
      </c>
      <c r="G2354" s="195" t="str">
        <f t="shared" si="173"/>
        <v>VENCIDO</v>
      </c>
      <c r="H2354" s="195" t="s">
        <v>10674</v>
      </c>
      <c r="I2354" s="248" t="s">
        <v>10657</v>
      </c>
      <c r="J2354" s="25"/>
      <c r="K2354" s="26"/>
    </row>
    <row r="2355" spans="2:11" s="196" customFormat="1" ht="15" customHeight="1" x14ac:dyDescent="0.3">
      <c r="B2355" s="193" t="s">
        <v>10355</v>
      </c>
      <c r="C2355" s="183">
        <v>125000</v>
      </c>
      <c r="D2355" s="184">
        <v>0</v>
      </c>
      <c r="E2355" s="183">
        <f t="shared" si="172"/>
        <v>125000</v>
      </c>
      <c r="F2355" s="194">
        <v>45040</v>
      </c>
      <c r="G2355" s="195" t="str">
        <f t="shared" si="173"/>
        <v>VENCIDO</v>
      </c>
      <c r="H2355" s="195" t="s">
        <v>10674</v>
      </c>
      <c r="I2355" s="248" t="s">
        <v>10657</v>
      </c>
      <c r="J2355" s="25"/>
      <c r="K2355" s="26"/>
    </row>
    <row r="2356" spans="2:11" s="196" customFormat="1" ht="15" customHeight="1" x14ac:dyDescent="0.3">
      <c r="B2356" s="193" t="s">
        <v>10355</v>
      </c>
      <c r="C2356" s="183">
        <v>128000</v>
      </c>
      <c r="D2356" s="184">
        <v>0</v>
      </c>
      <c r="E2356" s="183">
        <f t="shared" si="172"/>
        <v>128000</v>
      </c>
      <c r="F2356" s="194">
        <v>45039</v>
      </c>
      <c r="G2356" s="195" t="str">
        <f t="shared" si="173"/>
        <v>VENCIDO</v>
      </c>
      <c r="H2356" s="195" t="s">
        <v>10674</v>
      </c>
      <c r="I2356" s="248" t="s">
        <v>10657</v>
      </c>
      <c r="J2356" s="25"/>
      <c r="K2356" s="26"/>
    </row>
    <row r="2357" spans="2:11" s="196" customFormat="1" ht="15" customHeight="1" x14ac:dyDescent="0.3">
      <c r="B2357" s="193" t="s">
        <v>10355</v>
      </c>
      <c r="C2357" s="183">
        <v>810000</v>
      </c>
      <c r="D2357" s="184">
        <v>0</v>
      </c>
      <c r="E2357" s="183">
        <f t="shared" si="172"/>
        <v>810000</v>
      </c>
      <c r="F2357" s="194">
        <v>45049</v>
      </c>
      <c r="G2357" s="195" t="str">
        <f t="shared" si="173"/>
        <v>VENCIDO</v>
      </c>
      <c r="H2357" s="195" t="s">
        <v>10674</v>
      </c>
      <c r="I2357" s="248" t="s">
        <v>10657</v>
      </c>
      <c r="J2357" s="25"/>
      <c r="K2357" s="26"/>
    </row>
    <row r="2358" spans="2:11" s="196" customFormat="1" ht="15" customHeight="1" x14ac:dyDescent="0.3">
      <c r="B2358" s="193" t="s">
        <v>10355</v>
      </c>
      <c r="C2358" s="183">
        <v>110000</v>
      </c>
      <c r="D2358" s="184">
        <v>0</v>
      </c>
      <c r="E2358" s="183">
        <f t="shared" si="172"/>
        <v>110000</v>
      </c>
      <c r="F2358" s="194">
        <v>45051</v>
      </c>
      <c r="G2358" s="195" t="str">
        <f t="shared" si="173"/>
        <v>VENCIDO</v>
      </c>
      <c r="H2358" s="195" t="s">
        <v>10674</v>
      </c>
      <c r="I2358" s="248" t="s">
        <v>10657</v>
      </c>
      <c r="J2358" s="25"/>
      <c r="K2358" s="26"/>
    </row>
    <row r="2359" spans="2:11" s="196" customFormat="1" ht="15" customHeight="1" x14ac:dyDescent="0.3">
      <c r="B2359" s="193" t="s">
        <v>10355</v>
      </c>
      <c r="C2359" s="183">
        <v>562500</v>
      </c>
      <c r="D2359" s="184">
        <v>0</v>
      </c>
      <c r="E2359" s="183">
        <f t="shared" si="172"/>
        <v>562500</v>
      </c>
      <c r="F2359" s="194">
        <v>45051</v>
      </c>
      <c r="G2359" s="195" t="str">
        <f t="shared" si="173"/>
        <v>VENCIDO</v>
      </c>
      <c r="H2359" s="195" t="s">
        <v>10674</v>
      </c>
      <c r="I2359" s="248" t="s">
        <v>10657</v>
      </c>
      <c r="J2359" s="25"/>
      <c r="K2359" s="26"/>
    </row>
    <row r="2360" spans="2:11" s="196" customFormat="1" ht="15" customHeight="1" x14ac:dyDescent="0.3">
      <c r="B2360" s="193" t="s">
        <v>10355</v>
      </c>
      <c r="C2360" s="183">
        <v>550500</v>
      </c>
      <c r="D2360" s="184">
        <v>0</v>
      </c>
      <c r="E2360" s="183">
        <f t="shared" si="172"/>
        <v>550500</v>
      </c>
      <c r="F2360" s="194">
        <v>45051</v>
      </c>
      <c r="G2360" s="195" t="str">
        <f t="shared" si="173"/>
        <v>VENCIDO</v>
      </c>
      <c r="H2360" s="195" t="s">
        <v>10674</v>
      </c>
      <c r="I2360" s="248" t="s">
        <v>10657</v>
      </c>
      <c r="J2360" s="25"/>
      <c r="K2360" s="26"/>
    </row>
    <row r="2361" spans="2:11" s="196" customFormat="1" ht="15" customHeight="1" x14ac:dyDescent="0.3">
      <c r="B2361" s="193" t="s">
        <v>10355</v>
      </c>
      <c r="C2361" s="183">
        <v>1012000</v>
      </c>
      <c r="D2361" s="184">
        <v>0</v>
      </c>
      <c r="E2361" s="183">
        <f t="shared" si="172"/>
        <v>1012000</v>
      </c>
      <c r="F2361" s="194">
        <v>45051</v>
      </c>
      <c r="G2361" s="195" t="str">
        <f t="shared" si="173"/>
        <v>VENCIDO</v>
      </c>
      <c r="H2361" s="195" t="s">
        <v>10674</v>
      </c>
      <c r="I2361" s="248" t="s">
        <v>10657</v>
      </c>
      <c r="J2361" s="25"/>
      <c r="K2361" s="26"/>
    </row>
    <row r="2362" spans="2:11" s="196" customFormat="1" ht="15" customHeight="1" x14ac:dyDescent="0.3">
      <c r="B2362" s="193" t="s">
        <v>10355</v>
      </c>
      <c r="C2362" s="183">
        <v>1775500</v>
      </c>
      <c r="D2362" s="184">
        <v>0</v>
      </c>
      <c r="E2362" s="183">
        <f t="shared" si="172"/>
        <v>1775500</v>
      </c>
      <c r="F2362" s="194">
        <v>45051</v>
      </c>
      <c r="G2362" s="195" t="str">
        <f t="shared" si="173"/>
        <v>VENCIDO</v>
      </c>
      <c r="H2362" s="195" t="s">
        <v>10674</v>
      </c>
      <c r="I2362" s="248" t="s">
        <v>10657</v>
      </c>
      <c r="J2362" s="25"/>
      <c r="K2362" s="26"/>
    </row>
    <row r="2363" spans="2:11" s="196" customFormat="1" ht="15" customHeight="1" x14ac:dyDescent="0.3">
      <c r="B2363" s="193" t="s">
        <v>10355</v>
      </c>
      <c r="C2363" s="183">
        <v>2807000</v>
      </c>
      <c r="D2363" s="184">
        <v>0</v>
      </c>
      <c r="E2363" s="183">
        <f t="shared" si="172"/>
        <v>2807000</v>
      </c>
      <c r="F2363" s="194">
        <v>45051</v>
      </c>
      <c r="G2363" s="195" t="str">
        <f t="shared" si="173"/>
        <v>VENCIDO</v>
      </c>
      <c r="H2363" s="195" t="s">
        <v>10674</v>
      </c>
      <c r="I2363" s="248" t="s">
        <v>10657</v>
      </c>
      <c r="J2363" s="25"/>
      <c r="K2363" s="26"/>
    </row>
    <row r="2364" spans="2:11" s="196" customFormat="1" ht="15" customHeight="1" x14ac:dyDescent="0.3">
      <c r="B2364" s="193" t="s">
        <v>10355</v>
      </c>
      <c r="C2364" s="183">
        <v>2225000</v>
      </c>
      <c r="D2364" s="184">
        <v>0</v>
      </c>
      <c r="E2364" s="183">
        <f t="shared" si="172"/>
        <v>2225000</v>
      </c>
      <c r="F2364" s="194">
        <v>45051</v>
      </c>
      <c r="G2364" s="195" t="str">
        <f t="shared" si="173"/>
        <v>VENCIDO</v>
      </c>
      <c r="H2364" s="195" t="s">
        <v>10674</v>
      </c>
      <c r="I2364" s="248" t="s">
        <v>10657</v>
      </c>
      <c r="J2364" s="25"/>
      <c r="K2364" s="26"/>
    </row>
    <row r="2365" spans="2:11" s="196" customFormat="1" ht="15" customHeight="1" x14ac:dyDescent="0.3">
      <c r="B2365" s="193" t="s">
        <v>10355</v>
      </c>
      <c r="C2365" s="183">
        <v>146000</v>
      </c>
      <c r="D2365" s="184">
        <v>0</v>
      </c>
      <c r="E2365" s="183">
        <f t="shared" si="172"/>
        <v>146000</v>
      </c>
      <c r="F2365" s="194">
        <v>45051</v>
      </c>
      <c r="G2365" s="195" t="str">
        <f t="shared" si="173"/>
        <v>VENCIDO</v>
      </c>
      <c r="H2365" s="195" t="s">
        <v>10674</v>
      </c>
      <c r="I2365" s="248" t="s">
        <v>10657</v>
      </c>
      <c r="J2365" s="25"/>
      <c r="K2365" s="26"/>
    </row>
    <row r="2366" spans="2:11" s="196" customFormat="1" ht="15" customHeight="1" x14ac:dyDescent="0.3">
      <c r="B2366" s="193" t="s">
        <v>10355</v>
      </c>
      <c r="C2366" s="183">
        <v>100000</v>
      </c>
      <c r="D2366" s="184">
        <v>0</v>
      </c>
      <c r="E2366" s="183">
        <f t="shared" si="172"/>
        <v>100000</v>
      </c>
      <c r="F2366" s="194">
        <v>45051</v>
      </c>
      <c r="G2366" s="195" t="str">
        <f t="shared" si="173"/>
        <v>VENCIDO</v>
      </c>
      <c r="H2366" s="195" t="s">
        <v>10674</v>
      </c>
      <c r="I2366" s="248" t="s">
        <v>10657</v>
      </c>
      <c r="J2366" s="25"/>
      <c r="K2366" s="26"/>
    </row>
    <row r="2367" spans="2:11" s="196" customFormat="1" ht="15" customHeight="1" x14ac:dyDescent="0.3">
      <c r="B2367" s="193" t="s">
        <v>10355</v>
      </c>
      <c r="C2367" s="183">
        <v>225000</v>
      </c>
      <c r="D2367" s="184">
        <v>0</v>
      </c>
      <c r="E2367" s="183">
        <f t="shared" si="172"/>
        <v>225000</v>
      </c>
      <c r="F2367" s="194">
        <v>45058</v>
      </c>
      <c r="G2367" s="195" t="str">
        <f t="shared" si="173"/>
        <v>VENCIDO</v>
      </c>
      <c r="H2367" s="195" t="s">
        <v>10674</v>
      </c>
      <c r="I2367" s="248" t="s">
        <v>10657</v>
      </c>
      <c r="J2367" s="25"/>
      <c r="K2367" s="26"/>
    </row>
    <row r="2368" spans="2:11" s="196" customFormat="1" ht="15" customHeight="1" x14ac:dyDescent="0.3">
      <c r="B2368" s="193" t="s">
        <v>10355</v>
      </c>
      <c r="C2368" s="183">
        <v>2957500</v>
      </c>
      <c r="D2368" s="184">
        <v>0</v>
      </c>
      <c r="E2368" s="183">
        <f t="shared" si="172"/>
        <v>2957500</v>
      </c>
      <c r="F2368" s="194">
        <v>45058</v>
      </c>
      <c r="G2368" s="195" t="str">
        <f t="shared" si="173"/>
        <v>VENCIDO</v>
      </c>
      <c r="H2368" s="195" t="s">
        <v>10674</v>
      </c>
      <c r="I2368" s="248" t="s">
        <v>10657</v>
      </c>
      <c r="J2368" s="25"/>
      <c r="K2368" s="26"/>
    </row>
    <row r="2369" spans="2:11" s="196" customFormat="1" ht="15" customHeight="1" x14ac:dyDescent="0.3">
      <c r="B2369" s="193" t="s">
        <v>10355</v>
      </c>
      <c r="C2369" s="183">
        <v>1025500</v>
      </c>
      <c r="D2369" s="184">
        <v>0</v>
      </c>
      <c r="E2369" s="183">
        <f t="shared" si="172"/>
        <v>1025500</v>
      </c>
      <c r="F2369" s="194">
        <v>45058</v>
      </c>
      <c r="G2369" s="195" t="str">
        <f t="shared" si="173"/>
        <v>VENCIDO</v>
      </c>
      <c r="H2369" s="195" t="s">
        <v>10674</v>
      </c>
      <c r="I2369" s="248" t="s">
        <v>10657</v>
      </c>
      <c r="J2369" s="25"/>
      <c r="K2369" s="26"/>
    </row>
    <row r="2370" spans="2:11" s="196" customFormat="1" ht="15" customHeight="1" x14ac:dyDescent="0.3">
      <c r="B2370" s="193" t="s">
        <v>10355</v>
      </c>
      <c r="C2370" s="183">
        <v>1067500</v>
      </c>
      <c r="D2370" s="184">
        <v>0</v>
      </c>
      <c r="E2370" s="183">
        <f t="shared" ref="E2370:E2433" si="174">+C2370</f>
        <v>1067500</v>
      </c>
      <c r="F2370" s="194">
        <v>45058</v>
      </c>
      <c r="G2370" s="195" t="str">
        <f t="shared" si="173"/>
        <v>VENCIDO</v>
      </c>
      <c r="H2370" s="195" t="s">
        <v>10674</v>
      </c>
      <c r="I2370" s="248" t="s">
        <v>10657</v>
      </c>
      <c r="J2370" s="25"/>
      <c r="K2370" s="26"/>
    </row>
    <row r="2371" spans="2:11" s="196" customFormat="1" ht="15" customHeight="1" x14ac:dyDescent="0.3">
      <c r="B2371" s="193" t="s">
        <v>10355</v>
      </c>
      <c r="C2371" s="183">
        <v>1582750</v>
      </c>
      <c r="D2371" s="184">
        <v>0</v>
      </c>
      <c r="E2371" s="183">
        <f t="shared" si="174"/>
        <v>1582750</v>
      </c>
      <c r="F2371" s="194">
        <v>45058</v>
      </c>
      <c r="G2371" s="195" t="str">
        <f t="shared" si="173"/>
        <v>VENCIDO</v>
      </c>
      <c r="H2371" s="195" t="s">
        <v>10674</v>
      </c>
      <c r="I2371" s="248" t="s">
        <v>10657</v>
      </c>
      <c r="J2371" s="25"/>
      <c r="K2371" s="26"/>
    </row>
    <row r="2372" spans="2:11" s="196" customFormat="1" ht="15" customHeight="1" x14ac:dyDescent="0.3">
      <c r="B2372" s="193" t="s">
        <v>10355</v>
      </c>
      <c r="C2372" s="183">
        <v>248000</v>
      </c>
      <c r="D2372" s="184">
        <v>0</v>
      </c>
      <c r="E2372" s="183">
        <f t="shared" si="174"/>
        <v>248000</v>
      </c>
      <c r="F2372" s="194">
        <v>45058</v>
      </c>
      <c r="G2372" s="195" t="str">
        <f t="shared" si="173"/>
        <v>VENCIDO</v>
      </c>
      <c r="H2372" s="195" t="s">
        <v>10674</v>
      </c>
      <c r="I2372" s="248" t="s">
        <v>10657</v>
      </c>
      <c r="J2372" s="25"/>
      <c r="K2372" s="26"/>
    </row>
    <row r="2373" spans="2:11" s="196" customFormat="1" ht="15" customHeight="1" x14ac:dyDescent="0.3">
      <c r="B2373" s="193" t="s">
        <v>10355</v>
      </c>
      <c r="C2373" s="183">
        <v>267500</v>
      </c>
      <c r="D2373" s="184">
        <v>0</v>
      </c>
      <c r="E2373" s="183">
        <f t="shared" si="174"/>
        <v>267500</v>
      </c>
      <c r="F2373" s="194">
        <v>45058</v>
      </c>
      <c r="G2373" s="195" t="str">
        <f t="shared" si="173"/>
        <v>VENCIDO</v>
      </c>
      <c r="H2373" s="195" t="s">
        <v>10674</v>
      </c>
      <c r="I2373" s="248" t="s">
        <v>10657</v>
      </c>
      <c r="J2373" s="25"/>
      <c r="K2373" s="26"/>
    </row>
    <row r="2374" spans="2:11" s="196" customFormat="1" ht="15" customHeight="1" x14ac:dyDescent="0.3">
      <c r="B2374" s="193" t="s">
        <v>10355</v>
      </c>
      <c r="C2374" s="183">
        <v>450500</v>
      </c>
      <c r="D2374" s="184">
        <v>0</v>
      </c>
      <c r="E2374" s="183">
        <f t="shared" si="174"/>
        <v>450500</v>
      </c>
      <c r="F2374" s="194">
        <v>45058</v>
      </c>
      <c r="G2374" s="195" t="str">
        <f t="shared" si="173"/>
        <v>VENCIDO</v>
      </c>
      <c r="H2374" s="195" t="s">
        <v>10674</v>
      </c>
      <c r="I2374" s="248" t="s">
        <v>10657</v>
      </c>
      <c r="J2374" s="25"/>
      <c r="K2374" s="26"/>
    </row>
    <row r="2375" spans="2:11" s="196" customFormat="1" ht="15" customHeight="1" x14ac:dyDescent="0.3">
      <c r="B2375" s="193" t="s">
        <v>10355</v>
      </c>
      <c r="C2375" s="183">
        <v>354000</v>
      </c>
      <c r="D2375" s="184">
        <v>0</v>
      </c>
      <c r="E2375" s="183">
        <f t="shared" si="174"/>
        <v>354000</v>
      </c>
      <c r="F2375" s="194">
        <v>45064</v>
      </c>
      <c r="G2375" s="195" t="str">
        <f t="shared" si="173"/>
        <v>VENCIDO</v>
      </c>
      <c r="H2375" s="195" t="s">
        <v>10674</v>
      </c>
      <c r="I2375" s="248" t="s">
        <v>10657</v>
      </c>
      <c r="J2375" s="25"/>
      <c r="K2375" s="26"/>
    </row>
    <row r="2376" spans="2:11" s="196" customFormat="1" ht="15" customHeight="1" x14ac:dyDescent="0.3">
      <c r="B2376" s="193" t="s">
        <v>10355</v>
      </c>
      <c r="C2376" s="183">
        <v>56000</v>
      </c>
      <c r="D2376" s="184">
        <v>0</v>
      </c>
      <c r="E2376" s="183">
        <f t="shared" si="174"/>
        <v>56000</v>
      </c>
      <c r="F2376" s="194">
        <v>45064</v>
      </c>
      <c r="G2376" s="195" t="str">
        <f t="shared" ref="G2376:G2439" si="175">+IF(F2376&gt;=$C$6,"VIGENTE","VENCIDO")</f>
        <v>VENCIDO</v>
      </c>
      <c r="H2376" s="195" t="s">
        <v>10674</v>
      </c>
      <c r="I2376" s="248" t="s">
        <v>10657</v>
      </c>
      <c r="J2376" s="25"/>
      <c r="K2376" s="26"/>
    </row>
    <row r="2377" spans="2:11" s="196" customFormat="1" ht="15" customHeight="1" x14ac:dyDescent="0.3">
      <c r="B2377" s="193" t="s">
        <v>10355</v>
      </c>
      <c r="C2377" s="183">
        <v>207600</v>
      </c>
      <c r="D2377" s="184">
        <v>0</v>
      </c>
      <c r="E2377" s="183">
        <f t="shared" si="174"/>
        <v>207600</v>
      </c>
      <c r="F2377" s="194">
        <v>45065</v>
      </c>
      <c r="G2377" s="195" t="str">
        <f t="shared" si="175"/>
        <v>VENCIDO</v>
      </c>
      <c r="H2377" s="195" t="s">
        <v>10674</v>
      </c>
      <c r="I2377" s="248" t="s">
        <v>10657</v>
      </c>
      <c r="J2377" s="25"/>
      <c r="K2377" s="26"/>
    </row>
    <row r="2378" spans="2:11" s="196" customFormat="1" ht="15" customHeight="1" x14ac:dyDescent="0.3">
      <c r="B2378" s="193" t="s">
        <v>10355</v>
      </c>
      <c r="C2378" s="183">
        <v>1318000</v>
      </c>
      <c r="D2378" s="184">
        <v>0</v>
      </c>
      <c r="E2378" s="183">
        <f t="shared" si="174"/>
        <v>1318000</v>
      </c>
      <c r="F2378" s="194">
        <v>45065</v>
      </c>
      <c r="G2378" s="195" t="str">
        <f t="shared" si="175"/>
        <v>VENCIDO</v>
      </c>
      <c r="H2378" s="195" t="s">
        <v>10674</v>
      </c>
      <c r="I2378" s="248" t="s">
        <v>10657</v>
      </c>
      <c r="J2378" s="25"/>
      <c r="K2378" s="26"/>
    </row>
    <row r="2379" spans="2:11" s="196" customFormat="1" ht="15" customHeight="1" x14ac:dyDescent="0.3">
      <c r="B2379" s="193" t="s">
        <v>10355</v>
      </c>
      <c r="C2379" s="183">
        <v>1980050</v>
      </c>
      <c r="D2379" s="184">
        <v>0</v>
      </c>
      <c r="E2379" s="183">
        <f t="shared" si="174"/>
        <v>1980050</v>
      </c>
      <c r="F2379" s="194">
        <v>45065</v>
      </c>
      <c r="G2379" s="195" t="str">
        <f t="shared" si="175"/>
        <v>VENCIDO</v>
      </c>
      <c r="H2379" s="195" t="s">
        <v>10674</v>
      </c>
      <c r="I2379" s="248" t="s">
        <v>10657</v>
      </c>
      <c r="J2379" s="25"/>
      <c r="K2379" s="26"/>
    </row>
    <row r="2380" spans="2:11" s="196" customFormat="1" ht="15" customHeight="1" x14ac:dyDescent="0.3">
      <c r="B2380" s="193" t="s">
        <v>10355</v>
      </c>
      <c r="C2380" s="183">
        <v>25000</v>
      </c>
      <c r="D2380" s="184">
        <v>0</v>
      </c>
      <c r="E2380" s="183">
        <f t="shared" si="174"/>
        <v>25000</v>
      </c>
      <c r="F2380" s="194">
        <v>45065</v>
      </c>
      <c r="G2380" s="195" t="str">
        <f t="shared" si="175"/>
        <v>VENCIDO</v>
      </c>
      <c r="H2380" s="195" t="s">
        <v>10674</v>
      </c>
      <c r="I2380" s="248" t="s">
        <v>10657</v>
      </c>
      <c r="J2380" s="25"/>
      <c r="K2380" s="26"/>
    </row>
    <row r="2381" spans="2:11" s="196" customFormat="1" ht="15" customHeight="1" x14ac:dyDescent="0.3">
      <c r="B2381" s="193" t="s">
        <v>10355</v>
      </c>
      <c r="C2381" s="183">
        <v>916000</v>
      </c>
      <c r="D2381" s="184">
        <v>0</v>
      </c>
      <c r="E2381" s="183">
        <f t="shared" si="174"/>
        <v>916000</v>
      </c>
      <c r="F2381" s="194">
        <v>45065</v>
      </c>
      <c r="G2381" s="195" t="str">
        <f t="shared" si="175"/>
        <v>VENCIDO</v>
      </c>
      <c r="H2381" s="195" t="s">
        <v>10674</v>
      </c>
      <c r="I2381" s="248" t="s">
        <v>10657</v>
      </c>
      <c r="J2381" s="25"/>
      <c r="K2381" s="26"/>
    </row>
    <row r="2382" spans="2:11" s="196" customFormat="1" ht="15" customHeight="1" x14ac:dyDescent="0.3">
      <c r="B2382" s="193" t="s">
        <v>10355</v>
      </c>
      <c r="C2382" s="183">
        <v>226000</v>
      </c>
      <c r="D2382" s="184">
        <v>0</v>
      </c>
      <c r="E2382" s="183">
        <f t="shared" si="174"/>
        <v>226000</v>
      </c>
      <c r="F2382" s="194">
        <v>45065</v>
      </c>
      <c r="G2382" s="195" t="str">
        <f t="shared" si="175"/>
        <v>VENCIDO</v>
      </c>
      <c r="H2382" s="195" t="s">
        <v>10674</v>
      </c>
      <c r="I2382" s="248" t="s">
        <v>10657</v>
      </c>
      <c r="J2382" s="25"/>
      <c r="K2382" s="26"/>
    </row>
    <row r="2383" spans="2:11" s="196" customFormat="1" ht="15" customHeight="1" x14ac:dyDescent="0.3">
      <c r="B2383" s="193" t="s">
        <v>10355</v>
      </c>
      <c r="C2383" s="183">
        <v>315000</v>
      </c>
      <c r="D2383" s="184">
        <v>0</v>
      </c>
      <c r="E2383" s="183">
        <f t="shared" si="174"/>
        <v>315000</v>
      </c>
      <c r="F2383" s="194">
        <v>45065</v>
      </c>
      <c r="G2383" s="195" t="str">
        <f t="shared" si="175"/>
        <v>VENCIDO</v>
      </c>
      <c r="H2383" s="195" t="s">
        <v>10674</v>
      </c>
      <c r="I2383" s="248" t="s">
        <v>10657</v>
      </c>
      <c r="J2383" s="25"/>
      <c r="K2383" s="26"/>
    </row>
    <row r="2384" spans="2:11" s="196" customFormat="1" ht="15" customHeight="1" x14ac:dyDescent="0.3">
      <c r="B2384" s="193" t="s">
        <v>10355</v>
      </c>
      <c r="C2384" s="183">
        <v>513000</v>
      </c>
      <c r="D2384" s="184">
        <v>0</v>
      </c>
      <c r="E2384" s="183">
        <f t="shared" si="174"/>
        <v>513000</v>
      </c>
      <c r="F2384" s="194">
        <v>45065</v>
      </c>
      <c r="G2384" s="195" t="str">
        <f t="shared" si="175"/>
        <v>VENCIDO</v>
      </c>
      <c r="H2384" s="195" t="s">
        <v>10674</v>
      </c>
      <c r="I2384" s="248" t="s">
        <v>10657</v>
      </c>
      <c r="J2384" s="25"/>
      <c r="K2384" s="26"/>
    </row>
    <row r="2385" spans="2:11" s="196" customFormat="1" ht="15" customHeight="1" x14ac:dyDescent="0.3">
      <c r="B2385" s="193" t="s">
        <v>10355</v>
      </c>
      <c r="C2385" s="183">
        <v>16500</v>
      </c>
      <c r="D2385" s="184">
        <v>0</v>
      </c>
      <c r="E2385" s="183">
        <f t="shared" si="174"/>
        <v>16500</v>
      </c>
      <c r="F2385" s="194">
        <v>45065</v>
      </c>
      <c r="G2385" s="195" t="str">
        <f t="shared" si="175"/>
        <v>VENCIDO</v>
      </c>
      <c r="H2385" s="195" t="s">
        <v>10674</v>
      </c>
      <c r="I2385" s="248" t="s">
        <v>10657</v>
      </c>
      <c r="J2385" s="25"/>
      <c r="K2385" s="26"/>
    </row>
    <row r="2386" spans="2:11" s="196" customFormat="1" ht="15" customHeight="1" x14ac:dyDescent="0.3">
      <c r="B2386" s="193" t="s">
        <v>10355</v>
      </c>
      <c r="C2386" s="183">
        <v>396000</v>
      </c>
      <c r="D2386" s="184">
        <v>0</v>
      </c>
      <c r="E2386" s="183">
        <f t="shared" si="174"/>
        <v>396000</v>
      </c>
      <c r="F2386" s="194">
        <v>45065</v>
      </c>
      <c r="G2386" s="195" t="str">
        <f t="shared" si="175"/>
        <v>VENCIDO</v>
      </c>
      <c r="H2386" s="195" t="s">
        <v>10674</v>
      </c>
      <c r="I2386" s="248" t="s">
        <v>10657</v>
      </c>
      <c r="J2386" s="25"/>
      <c r="K2386" s="26"/>
    </row>
    <row r="2387" spans="2:11" s="196" customFormat="1" ht="15" customHeight="1" x14ac:dyDescent="0.3">
      <c r="B2387" s="193" t="s">
        <v>10355</v>
      </c>
      <c r="C2387" s="183">
        <v>2164000</v>
      </c>
      <c r="D2387" s="184">
        <v>0</v>
      </c>
      <c r="E2387" s="183">
        <f t="shared" si="174"/>
        <v>2164000</v>
      </c>
      <c r="F2387" s="194">
        <v>45065</v>
      </c>
      <c r="G2387" s="195" t="str">
        <f t="shared" si="175"/>
        <v>VENCIDO</v>
      </c>
      <c r="H2387" s="195" t="s">
        <v>10674</v>
      </c>
      <c r="I2387" s="248" t="s">
        <v>10657</v>
      </c>
      <c r="J2387" s="25"/>
      <c r="K2387" s="26"/>
    </row>
    <row r="2388" spans="2:11" s="196" customFormat="1" ht="15" customHeight="1" x14ac:dyDescent="0.3">
      <c r="B2388" s="193" t="s">
        <v>10355</v>
      </c>
      <c r="C2388" s="183">
        <v>420000</v>
      </c>
      <c r="D2388" s="184">
        <v>0</v>
      </c>
      <c r="E2388" s="183">
        <f t="shared" si="174"/>
        <v>420000</v>
      </c>
      <c r="F2388" s="194">
        <v>45067</v>
      </c>
      <c r="G2388" s="195" t="str">
        <f t="shared" si="175"/>
        <v>VENCIDO</v>
      </c>
      <c r="H2388" s="195" t="s">
        <v>10674</v>
      </c>
      <c r="I2388" s="248" t="s">
        <v>10657</v>
      </c>
      <c r="J2388" s="25"/>
      <c r="K2388" s="26"/>
    </row>
    <row r="2389" spans="2:11" s="196" customFormat="1" ht="15" customHeight="1" x14ac:dyDescent="0.3">
      <c r="B2389" s="193" t="s">
        <v>10355</v>
      </c>
      <c r="C2389" s="183">
        <v>365000</v>
      </c>
      <c r="D2389" s="184">
        <v>0</v>
      </c>
      <c r="E2389" s="183">
        <f t="shared" si="174"/>
        <v>365000</v>
      </c>
      <c r="F2389" s="194">
        <v>45080</v>
      </c>
      <c r="G2389" s="195" t="str">
        <f t="shared" si="175"/>
        <v>VENCIDO</v>
      </c>
      <c r="H2389" s="195" t="s">
        <v>10674</v>
      </c>
      <c r="I2389" s="248" t="s">
        <v>10657</v>
      </c>
      <c r="J2389" s="25"/>
      <c r="K2389" s="26"/>
    </row>
    <row r="2390" spans="2:11" s="196" customFormat="1" ht="15" customHeight="1" x14ac:dyDescent="0.3">
      <c r="B2390" s="193" t="s">
        <v>10355</v>
      </c>
      <c r="C2390" s="183">
        <v>270500</v>
      </c>
      <c r="D2390" s="184">
        <v>0</v>
      </c>
      <c r="E2390" s="183">
        <f t="shared" si="174"/>
        <v>270500</v>
      </c>
      <c r="F2390" s="194">
        <v>45081</v>
      </c>
      <c r="G2390" s="195" t="str">
        <f t="shared" si="175"/>
        <v>VENCIDO</v>
      </c>
      <c r="H2390" s="195" t="s">
        <v>10674</v>
      </c>
      <c r="I2390" s="248" t="s">
        <v>10657</v>
      </c>
      <c r="J2390" s="25"/>
      <c r="K2390" s="26"/>
    </row>
    <row r="2391" spans="2:11" s="196" customFormat="1" ht="15" customHeight="1" x14ac:dyDescent="0.3">
      <c r="B2391" s="193" t="s">
        <v>10355</v>
      </c>
      <c r="C2391" s="183">
        <v>422000</v>
      </c>
      <c r="D2391" s="184">
        <v>0</v>
      </c>
      <c r="E2391" s="183">
        <f t="shared" si="174"/>
        <v>422000</v>
      </c>
      <c r="F2391" s="194">
        <v>45081</v>
      </c>
      <c r="G2391" s="195" t="str">
        <f t="shared" si="175"/>
        <v>VENCIDO</v>
      </c>
      <c r="H2391" s="195" t="s">
        <v>10674</v>
      </c>
      <c r="I2391" s="248" t="s">
        <v>10657</v>
      </c>
      <c r="J2391" s="25"/>
      <c r="K2391" s="26"/>
    </row>
    <row r="2392" spans="2:11" s="196" customFormat="1" ht="15" customHeight="1" x14ac:dyDescent="0.3">
      <c r="B2392" s="193" t="s">
        <v>10355</v>
      </c>
      <c r="C2392" s="183">
        <v>542500</v>
      </c>
      <c r="D2392" s="184">
        <v>0</v>
      </c>
      <c r="E2392" s="183">
        <f t="shared" si="174"/>
        <v>542500</v>
      </c>
      <c r="F2392" s="194">
        <v>45081</v>
      </c>
      <c r="G2392" s="195" t="str">
        <f t="shared" si="175"/>
        <v>VENCIDO</v>
      </c>
      <c r="H2392" s="195" t="s">
        <v>10674</v>
      </c>
      <c r="I2392" s="248" t="s">
        <v>10657</v>
      </c>
      <c r="J2392" s="25"/>
      <c r="K2392" s="26"/>
    </row>
    <row r="2393" spans="2:11" s="196" customFormat="1" ht="15" customHeight="1" x14ac:dyDescent="0.3">
      <c r="B2393" s="193" t="s">
        <v>10355</v>
      </c>
      <c r="C2393" s="183">
        <v>569000</v>
      </c>
      <c r="D2393" s="184">
        <v>0</v>
      </c>
      <c r="E2393" s="183">
        <f t="shared" si="174"/>
        <v>569000</v>
      </c>
      <c r="F2393" s="194">
        <v>45081</v>
      </c>
      <c r="G2393" s="195" t="str">
        <f t="shared" si="175"/>
        <v>VENCIDO</v>
      </c>
      <c r="H2393" s="195" t="s">
        <v>10674</v>
      </c>
      <c r="I2393" s="248" t="s">
        <v>10657</v>
      </c>
      <c r="J2393" s="25"/>
      <c r="K2393" s="26"/>
    </row>
    <row r="2394" spans="2:11" s="196" customFormat="1" ht="15" customHeight="1" x14ac:dyDescent="0.3">
      <c r="B2394" s="193" t="s">
        <v>10355</v>
      </c>
      <c r="C2394" s="183">
        <v>655500</v>
      </c>
      <c r="D2394" s="184">
        <v>0</v>
      </c>
      <c r="E2394" s="183">
        <f t="shared" si="174"/>
        <v>655500</v>
      </c>
      <c r="F2394" s="194">
        <v>45081</v>
      </c>
      <c r="G2394" s="195" t="str">
        <f t="shared" si="175"/>
        <v>VENCIDO</v>
      </c>
      <c r="H2394" s="195" t="s">
        <v>10674</v>
      </c>
      <c r="I2394" s="248" t="s">
        <v>10657</v>
      </c>
      <c r="J2394" s="25"/>
      <c r="K2394" s="26"/>
    </row>
    <row r="2395" spans="2:11" s="196" customFormat="1" ht="15" customHeight="1" x14ac:dyDescent="0.3">
      <c r="B2395" s="193" t="s">
        <v>10355</v>
      </c>
      <c r="C2395" s="183">
        <v>223500</v>
      </c>
      <c r="D2395" s="184">
        <v>0</v>
      </c>
      <c r="E2395" s="183">
        <f t="shared" si="174"/>
        <v>223500</v>
      </c>
      <c r="F2395" s="194">
        <v>45081</v>
      </c>
      <c r="G2395" s="195" t="str">
        <f t="shared" si="175"/>
        <v>VENCIDO</v>
      </c>
      <c r="H2395" s="195" t="s">
        <v>10674</v>
      </c>
      <c r="I2395" s="248" t="s">
        <v>10657</v>
      </c>
      <c r="J2395" s="25"/>
      <c r="K2395" s="26"/>
    </row>
    <row r="2396" spans="2:11" s="196" customFormat="1" ht="15" customHeight="1" x14ac:dyDescent="0.3">
      <c r="B2396" s="193" t="s">
        <v>10355</v>
      </c>
      <c r="C2396" s="183">
        <v>649000</v>
      </c>
      <c r="D2396" s="184">
        <v>0</v>
      </c>
      <c r="E2396" s="183">
        <f t="shared" si="174"/>
        <v>649000</v>
      </c>
      <c r="F2396" s="194">
        <v>45081</v>
      </c>
      <c r="G2396" s="195" t="str">
        <f t="shared" si="175"/>
        <v>VENCIDO</v>
      </c>
      <c r="H2396" s="195" t="s">
        <v>10674</v>
      </c>
      <c r="I2396" s="248" t="s">
        <v>10657</v>
      </c>
      <c r="J2396" s="25"/>
      <c r="K2396" s="26"/>
    </row>
    <row r="2397" spans="2:11" s="196" customFormat="1" ht="15" customHeight="1" x14ac:dyDescent="0.3">
      <c r="B2397" s="193" t="s">
        <v>10355</v>
      </c>
      <c r="C2397" s="183">
        <v>320000</v>
      </c>
      <c r="D2397" s="184">
        <v>0</v>
      </c>
      <c r="E2397" s="183">
        <f t="shared" si="174"/>
        <v>320000</v>
      </c>
      <c r="F2397" s="194">
        <v>45081</v>
      </c>
      <c r="G2397" s="195" t="str">
        <f t="shared" si="175"/>
        <v>VENCIDO</v>
      </c>
      <c r="H2397" s="195" t="s">
        <v>10674</v>
      </c>
      <c r="I2397" s="248" t="s">
        <v>10657</v>
      </c>
      <c r="J2397" s="25"/>
      <c r="K2397" s="26"/>
    </row>
    <row r="2398" spans="2:11" s="196" customFormat="1" ht="15" customHeight="1" x14ac:dyDescent="0.3">
      <c r="B2398" s="193" t="s">
        <v>10355</v>
      </c>
      <c r="C2398" s="183">
        <v>660000</v>
      </c>
      <c r="D2398" s="184">
        <v>0</v>
      </c>
      <c r="E2398" s="183">
        <f t="shared" si="174"/>
        <v>660000</v>
      </c>
      <c r="F2398" s="194">
        <v>45081</v>
      </c>
      <c r="G2398" s="195" t="str">
        <f t="shared" si="175"/>
        <v>VENCIDO</v>
      </c>
      <c r="H2398" s="195" t="s">
        <v>10674</v>
      </c>
      <c r="I2398" s="248" t="s">
        <v>10657</v>
      </c>
      <c r="J2398" s="25"/>
      <c r="K2398" s="26"/>
    </row>
    <row r="2399" spans="2:11" s="196" customFormat="1" ht="15" customHeight="1" x14ac:dyDescent="0.3">
      <c r="B2399" s="193" t="s">
        <v>10355</v>
      </c>
      <c r="C2399" s="183">
        <v>550500</v>
      </c>
      <c r="D2399" s="184">
        <v>0</v>
      </c>
      <c r="E2399" s="183">
        <f t="shared" si="174"/>
        <v>550500</v>
      </c>
      <c r="F2399" s="194">
        <v>45081</v>
      </c>
      <c r="G2399" s="195" t="str">
        <f t="shared" si="175"/>
        <v>VENCIDO</v>
      </c>
      <c r="H2399" s="195" t="s">
        <v>10674</v>
      </c>
      <c r="I2399" s="248" t="s">
        <v>10657</v>
      </c>
      <c r="J2399" s="25"/>
      <c r="K2399" s="26"/>
    </row>
    <row r="2400" spans="2:11" s="196" customFormat="1" ht="15" customHeight="1" x14ac:dyDescent="0.3">
      <c r="B2400" s="193" t="s">
        <v>10355</v>
      </c>
      <c r="C2400" s="183">
        <v>1395000</v>
      </c>
      <c r="D2400" s="184">
        <v>0</v>
      </c>
      <c r="E2400" s="183">
        <f t="shared" si="174"/>
        <v>1395000</v>
      </c>
      <c r="F2400" s="194">
        <v>45081</v>
      </c>
      <c r="G2400" s="195" t="str">
        <f t="shared" si="175"/>
        <v>VENCIDO</v>
      </c>
      <c r="H2400" s="195" t="s">
        <v>10674</v>
      </c>
      <c r="I2400" s="248" t="s">
        <v>10657</v>
      </c>
      <c r="J2400" s="25"/>
      <c r="K2400" s="26"/>
    </row>
    <row r="2401" spans="2:11" s="196" customFormat="1" ht="15" customHeight="1" x14ac:dyDescent="0.3">
      <c r="B2401" s="193" t="s">
        <v>10355</v>
      </c>
      <c r="C2401" s="183">
        <v>1489500</v>
      </c>
      <c r="D2401" s="184">
        <v>0</v>
      </c>
      <c r="E2401" s="183">
        <f t="shared" si="174"/>
        <v>1489500</v>
      </c>
      <c r="F2401" s="194">
        <v>45081</v>
      </c>
      <c r="G2401" s="195" t="str">
        <f t="shared" si="175"/>
        <v>VENCIDO</v>
      </c>
      <c r="H2401" s="195" t="s">
        <v>10674</v>
      </c>
      <c r="I2401" s="248" t="s">
        <v>10657</v>
      </c>
      <c r="J2401" s="25"/>
      <c r="K2401" s="26"/>
    </row>
    <row r="2402" spans="2:11" s="196" customFormat="1" ht="15" customHeight="1" x14ac:dyDescent="0.3">
      <c r="B2402" s="193" t="s">
        <v>10355</v>
      </c>
      <c r="C2402" s="183">
        <v>187000</v>
      </c>
      <c r="D2402" s="184">
        <v>0</v>
      </c>
      <c r="E2402" s="183">
        <f t="shared" si="174"/>
        <v>187000</v>
      </c>
      <c r="F2402" s="194">
        <v>45081</v>
      </c>
      <c r="G2402" s="195" t="str">
        <f t="shared" si="175"/>
        <v>VENCIDO</v>
      </c>
      <c r="H2402" s="195" t="s">
        <v>10674</v>
      </c>
      <c r="I2402" s="248" t="s">
        <v>10657</v>
      </c>
      <c r="J2402" s="25"/>
      <c r="K2402" s="26"/>
    </row>
    <row r="2403" spans="2:11" s="196" customFormat="1" ht="15" customHeight="1" x14ac:dyDescent="0.3">
      <c r="B2403" s="193" t="s">
        <v>10355</v>
      </c>
      <c r="C2403" s="183">
        <v>755000</v>
      </c>
      <c r="D2403" s="184">
        <v>0</v>
      </c>
      <c r="E2403" s="183">
        <f t="shared" si="174"/>
        <v>755000</v>
      </c>
      <c r="F2403" s="194">
        <v>45081</v>
      </c>
      <c r="G2403" s="195" t="str">
        <f t="shared" si="175"/>
        <v>VENCIDO</v>
      </c>
      <c r="H2403" s="195" t="s">
        <v>10674</v>
      </c>
      <c r="I2403" s="248" t="s">
        <v>10657</v>
      </c>
      <c r="J2403" s="25"/>
      <c r="K2403" s="26"/>
    </row>
    <row r="2404" spans="2:11" s="196" customFormat="1" ht="15" customHeight="1" x14ac:dyDescent="0.3">
      <c r="B2404" s="193" t="s">
        <v>10355</v>
      </c>
      <c r="C2404" s="183">
        <v>406000</v>
      </c>
      <c r="D2404" s="184">
        <v>0</v>
      </c>
      <c r="E2404" s="183">
        <f t="shared" si="174"/>
        <v>406000</v>
      </c>
      <c r="F2404" s="194">
        <v>45081</v>
      </c>
      <c r="G2404" s="195" t="str">
        <f t="shared" si="175"/>
        <v>VENCIDO</v>
      </c>
      <c r="H2404" s="195" t="s">
        <v>10674</v>
      </c>
      <c r="I2404" s="248" t="s">
        <v>10657</v>
      </c>
      <c r="J2404" s="25"/>
      <c r="K2404" s="26"/>
    </row>
    <row r="2405" spans="2:11" s="196" customFormat="1" ht="15" customHeight="1" x14ac:dyDescent="0.3">
      <c r="B2405" s="193" t="s">
        <v>10355</v>
      </c>
      <c r="C2405" s="183">
        <v>117000</v>
      </c>
      <c r="D2405" s="184">
        <v>0</v>
      </c>
      <c r="E2405" s="183">
        <f t="shared" si="174"/>
        <v>117000</v>
      </c>
      <c r="F2405" s="194">
        <v>45081</v>
      </c>
      <c r="G2405" s="195" t="str">
        <f t="shared" si="175"/>
        <v>VENCIDO</v>
      </c>
      <c r="H2405" s="195" t="s">
        <v>10674</v>
      </c>
      <c r="I2405" s="248" t="s">
        <v>10657</v>
      </c>
      <c r="J2405" s="25"/>
      <c r="K2405" s="26"/>
    </row>
    <row r="2406" spans="2:11" s="196" customFormat="1" ht="15" customHeight="1" x14ac:dyDescent="0.3">
      <c r="B2406" s="193" t="s">
        <v>10355</v>
      </c>
      <c r="C2406" s="183">
        <v>45000</v>
      </c>
      <c r="D2406" s="184">
        <v>0</v>
      </c>
      <c r="E2406" s="183">
        <f t="shared" si="174"/>
        <v>45000</v>
      </c>
      <c r="F2406" s="194">
        <v>45081</v>
      </c>
      <c r="G2406" s="195" t="str">
        <f t="shared" si="175"/>
        <v>VENCIDO</v>
      </c>
      <c r="H2406" s="195" t="s">
        <v>10674</v>
      </c>
      <c r="I2406" s="248" t="s">
        <v>10657</v>
      </c>
      <c r="J2406" s="25"/>
      <c r="K2406" s="26"/>
    </row>
    <row r="2407" spans="2:11" s="196" customFormat="1" ht="15" customHeight="1" x14ac:dyDescent="0.3">
      <c r="B2407" s="193" t="s">
        <v>10355</v>
      </c>
      <c r="C2407" s="183">
        <v>435000</v>
      </c>
      <c r="D2407" s="184">
        <v>0</v>
      </c>
      <c r="E2407" s="183">
        <f t="shared" si="174"/>
        <v>435000</v>
      </c>
      <c r="F2407" s="194">
        <v>45081</v>
      </c>
      <c r="G2407" s="195" t="str">
        <f t="shared" si="175"/>
        <v>VENCIDO</v>
      </c>
      <c r="H2407" s="195" t="s">
        <v>10674</v>
      </c>
      <c r="I2407" s="248" t="s">
        <v>10657</v>
      </c>
      <c r="J2407" s="25"/>
      <c r="K2407" s="26"/>
    </row>
    <row r="2408" spans="2:11" s="196" customFormat="1" ht="15" customHeight="1" x14ac:dyDescent="0.3">
      <c r="B2408" s="193" t="s">
        <v>10355</v>
      </c>
      <c r="C2408" s="183">
        <v>305000</v>
      </c>
      <c r="D2408" s="184">
        <v>0</v>
      </c>
      <c r="E2408" s="183">
        <f t="shared" si="174"/>
        <v>305000</v>
      </c>
      <c r="F2408" s="194">
        <v>45083</v>
      </c>
      <c r="G2408" s="195" t="str">
        <f t="shared" si="175"/>
        <v>VENCIDO</v>
      </c>
      <c r="H2408" s="195" t="s">
        <v>10674</v>
      </c>
      <c r="I2408" s="248" t="s">
        <v>10657</v>
      </c>
      <c r="J2408" s="25"/>
      <c r="K2408" s="26"/>
    </row>
    <row r="2409" spans="2:11" s="196" customFormat="1" ht="15" customHeight="1" x14ac:dyDescent="0.3">
      <c r="B2409" s="193" t="s">
        <v>10355</v>
      </c>
      <c r="C2409" s="183">
        <v>1033000</v>
      </c>
      <c r="D2409" s="184">
        <v>0</v>
      </c>
      <c r="E2409" s="183">
        <f t="shared" si="174"/>
        <v>1033000</v>
      </c>
      <c r="F2409" s="194">
        <v>45083</v>
      </c>
      <c r="G2409" s="195" t="str">
        <f t="shared" si="175"/>
        <v>VENCIDO</v>
      </c>
      <c r="H2409" s="195" t="s">
        <v>10674</v>
      </c>
      <c r="I2409" s="248" t="s">
        <v>10657</v>
      </c>
      <c r="J2409" s="25"/>
      <c r="K2409" s="26"/>
    </row>
    <row r="2410" spans="2:11" s="196" customFormat="1" ht="15" customHeight="1" x14ac:dyDescent="0.3">
      <c r="B2410" s="193" t="s">
        <v>10355</v>
      </c>
      <c r="C2410" s="183">
        <v>270500</v>
      </c>
      <c r="D2410" s="184">
        <v>0</v>
      </c>
      <c r="E2410" s="183">
        <f t="shared" si="174"/>
        <v>270500</v>
      </c>
      <c r="F2410" s="194">
        <v>45085</v>
      </c>
      <c r="G2410" s="195" t="str">
        <f t="shared" si="175"/>
        <v>VENCIDO</v>
      </c>
      <c r="H2410" s="195" t="s">
        <v>10674</v>
      </c>
      <c r="I2410" s="248" t="s">
        <v>10657</v>
      </c>
      <c r="J2410" s="25"/>
      <c r="K2410" s="26"/>
    </row>
    <row r="2411" spans="2:11" s="196" customFormat="1" ht="15" customHeight="1" x14ac:dyDescent="0.3">
      <c r="B2411" s="193" t="s">
        <v>10355</v>
      </c>
      <c r="C2411" s="183">
        <v>802500</v>
      </c>
      <c r="D2411" s="184">
        <v>0</v>
      </c>
      <c r="E2411" s="183">
        <f t="shared" si="174"/>
        <v>802500</v>
      </c>
      <c r="F2411" s="194">
        <v>45087</v>
      </c>
      <c r="G2411" s="195" t="str">
        <f t="shared" si="175"/>
        <v>VENCIDO</v>
      </c>
      <c r="H2411" s="195" t="s">
        <v>10674</v>
      </c>
      <c r="I2411" s="248" t="s">
        <v>10657</v>
      </c>
      <c r="J2411" s="25"/>
      <c r="K2411" s="26"/>
    </row>
    <row r="2412" spans="2:11" s="196" customFormat="1" ht="15" customHeight="1" x14ac:dyDescent="0.3">
      <c r="B2412" s="193" t="s">
        <v>10355</v>
      </c>
      <c r="C2412" s="183">
        <v>54000</v>
      </c>
      <c r="D2412" s="184">
        <v>0</v>
      </c>
      <c r="E2412" s="183">
        <f t="shared" si="174"/>
        <v>54000</v>
      </c>
      <c r="F2412" s="194">
        <v>45088</v>
      </c>
      <c r="G2412" s="195" t="str">
        <f t="shared" si="175"/>
        <v>VENCIDO</v>
      </c>
      <c r="H2412" s="195" t="s">
        <v>10674</v>
      </c>
      <c r="I2412" s="248" t="s">
        <v>10657</v>
      </c>
      <c r="J2412" s="25"/>
      <c r="K2412" s="26"/>
    </row>
    <row r="2413" spans="2:11" s="196" customFormat="1" ht="15" customHeight="1" x14ac:dyDescent="0.3">
      <c r="B2413" s="193" t="s">
        <v>10355</v>
      </c>
      <c r="C2413" s="183">
        <v>4163000</v>
      </c>
      <c r="D2413" s="184">
        <v>0</v>
      </c>
      <c r="E2413" s="183">
        <f t="shared" si="174"/>
        <v>4163000</v>
      </c>
      <c r="F2413" s="194">
        <v>45087</v>
      </c>
      <c r="G2413" s="195" t="str">
        <f t="shared" si="175"/>
        <v>VENCIDO</v>
      </c>
      <c r="H2413" s="195" t="s">
        <v>10674</v>
      </c>
      <c r="I2413" s="248" t="s">
        <v>10657</v>
      </c>
      <c r="J2413" s="25"/>
      <c r="K2413" s="26"/>
    </row>
    <row r="2414" spans="2:11" s="196" customFormat="1" ht="15" customHeight="1" x14ac:dyDescent="0.3">
      <c r="B2414" s="193" t="s">
        <v>10355</v>
      </c>
      <c r="C2414" s="183">
        <v>240000</v>
      </c>
      <c r="D2414" s="184">
        <v>0</v>
      </c>
      <c r="E2414" s="183">
        <f t="shared" si="174"/>
        <v>240000</v>
      </c>
      <c r="F2414" s="194">
        <v>45087</v>
      </c>
      <c r="G2414" s="195" t="str">
        <f t="shared" si="175"/>
        <v>VENCIDO</v>
      </c>
      <c r="H2414" s="195" t="s">
        <v>10674</v>
      </c>
      <c r="I2414" s="248" t="s">
        <v>10657</v>
      </c>
      <c r="J2414" s="25"/>
      <c r="K2414" s="26"/>
    </row>
    <row r="2415" spans="2:11" s="196" customFormat="1" ht="15" customHeight="1" x14ac:dyDescent="0.3">
      <c r="B2415" s="193" t="s">
        <v>10355</v>
      </c>
      <c r="C2415" s="183">
        <v>429000</v>
      </c>
      <c r="D2415" s="184">
        <v>0</v>
      </c>
      <c r="E2415" s="183">
        <f t="shared" si="174"/>
        <v>429000</v>
      </c>
      <c r="F2415" s="194">
        <v>45087</v>
      </c>
      <c r="G2415" s="195" t="str">
        <f t="shared" si="175"/>
        <v>VENCIDO</v>
      </c>
      <c r="H2415" s="195" t="s">
        <v>10674</v>
      </c>
      <c r="I2415" s="248" t="s">
        <v>10657</v>
      </c>
      <c r="J2415" s="25"/>
      <c r="K2415" s="26"/>
    </row>
    <row r="2416" spans="2:11" s="196" customFormat="1" ht="15" customHeight="1" x14ac:dyDescent="0.3">
      <c r="B2416" s="193" t="s">
        <v>10355</v>
      </c>
      <c r="C2416" s="183">
        <v>5413000</v>
      </c>
      <c r="D2416" s="184">
        <v>0</v>
      </c>
      <c r="E2416" s="183">
        <f t="shared" si="174"/>
        <v>5413000</v>
      </c>
      <c r="F2416" s="194">
        <v>45087</v>
      </c>
      <c r="G2416" s="195" t="str">
        <f t="shared" si="175"/>
        <v>VENCIDO</v>
      </c>
      <c r="H2416" s="195" t="s">
        <v>10674</v>
      </c>
      <c r="I2416" s="248" t="s">
        <v>10657</v>
      </c>
      <c r="J2416" s="25"/>
      <c r="K2416" s="26"/>
    </row>
    <row r="2417" spans="2:11" s="196" customFormat="1" ht="15" customHeight="1" x14ac:dyDescent="0.3">
      <c r="B2417" s="193" t="s">
        <v>10355</v>
      </c>
      <c r="C2417" s="183">
        <v>606000</v>
      </c>
      <c r="D2417" s="184">
        <v>0</v>
      </c>
      <c r="E2417" s="183">
        <f t="shared" si="174"/>
        <v>606000</v>
      </c>
      <c r="F2417" s="194">
        <v>45087</v>
      </c>
      <c r="G2417" s="195" t="str">
        <f t="shared" si="175"/>
        <v>VENCIDO</v>
      </c>
      <c r="H2417" s="195" t="s">
        <v>10674</v>
      </c>
      <c r="I2417" s="248" t="s">
        <v>10657</v>
      </c>
      <c r="J2417" s="25"/>
      <c r="K2417" s="26"/>
    </row>
    <row r="2418" spans="2:11" s="196" customFormat="1" ht="15" customHeight="1" x14ac:dyDescent="0.3">
      <c r="B2418" s="193" t="s">
        <v>10355</v>
      </c>
      <c r="C2418" s="183">
        <v>464000</v>
      </c>
      <c r="D2418" s="184">
        <v>0</v>
      </c>
      <c r="E2418" s="183">
        <f t="shared" si="174"/>
        <v>464000</v>
      </c>
      <c r="F2418" s="194">
        <v>45087</v>
      </c>
      <c r="G2418" s="195" t="str">
        <f t="shared" si="175"/>
        <v>VENCIDO</v>
      </c>
      <c r="H2418" s="195" t="s">
        <v>10674</v>
      </c>
      <c r="I2418" s="248" t="s">
        <v>10657</v>
      </c>
      <c r="J2418" s="25"/>
      <c r="K2418" s="26"/>
    </row>
    <row r="2419" spans="2:11" s="196" customFormat="1" ht="15" customHeight="1" x14ac:dyDescent="0.3">
      <c r="B2419" s="193" t="s">
        <v>10355</v>
      </c>
      <c r="C2419" s="183">
        <v>190000</v>
      </c>
      <c r="D2419" s="184">
        <v>0</v>
      </c>
      <c r="E2419" s="183">
        <f t="shared" si="174"/>
        <v>190000</v>
      </c>
      <c r="F2419" s="194">
        <v>45095</v>
      </c>
      <c r="G2419" s="195" t="str">
        <f t="shared" si="175"/>
        <v>VENCIDO</v>
      </c>
      <c r="H2419" s="195" t="s">
        <v>10674</v>
      </c>
      <c r="I2419" s="248" t="s">
        <v>10657</v>
      </c>
      <c r="J2419" s="25"/>
      <c r="K2419" s="26"/>
    </row>
    <row r="2420" spans="2:11" s="196" customFormat="1" ht="15" customHeight="1" x14ac:dyDescent="0.3">
      <c r="B2420" s="193" t="s">
        <v>10355</v>
      </c>
      <c r="C2420" s="183">
        <v>913000</v>
      </c>
      <c r="D2420" s="184">
        <v>0</v>
      </c>
      <c r="E2420" s="183">
        <f t="shared" si="174"/>
        <v>913000</v>
      </c>
      <c r="F2420" s="194">
        <v>45095</v>
      </c>
      <c r="G2420" s="195" t="str">
        <f t="shared" si="175"/>
        <v>VENCIDO</v>
      </c>
      <c r="H2420" s="195" t="s">
        <v>10674</v>
      </c>
      <c r="I2420" s="248" t="s">
        <v>10657</v>
      </c>
      <c r="J2420" s="25"/>
      <c r="K2420" s="26"/>
    </row>
    <row r="2421" spans="2:11" s="196" customFormat="1" ht="15" customHeight="1" x14ac:dyDescent="0.3">
      <c r="B2421" s="193" t="s">
        <v>10355</v>
      </c>
      <c r="C2421" s="183">
        <v>1140500</v>
      </c>
      <c r="D2421" s="184">
        <v>0</v>
      </c>
      <c r="E2421" s="183">
        <f t="shared" si="174"/>
        <v>1140500</v>
      </c>
      <c r="F2421" s="194">
        <v>45095</v>
      </c>
      <c r="G2421" s="195" t="str">
        <f t="shared" si="175"/>
        <v>VENCIDO</v>
      </c>
      <c r="H2421" s="195" t="s">
        <v>10674</v>
      </c>
      <c r="I2421" s="248" t="s">
        <v>10657</v>
      </c>
      <c r="J2421" s="25"/>
      <c r="K2421" s="26"/>
    </row>
    <row r="2422" spans="2:11" s="196" customFormat="1" ht="15" customHeight="1" x14ac:dyDescent="0.3">
      <c r="B2422" s="193" t="s">
        <v>10355</v>
      </c>
      <c r="C2422" s="183">
        <v>34000</v>
      </c>
      <c r="D2422" s="184">
        <v>0</v>
      </c>
      <c r="E2422" s="183">
        <f t="shared" si="174"/>
        <v>34000</v>
      </c>
      <c r="F2422" s="194">
        <v>45095</v>
      </c>
      <c r="G2422" s="195" t="str">
        <f t="shared" si="175"/>
        <v>VENCIDO</v>
      </c>
      <c r="H2422" s="195" t="s">
        <v>10674</v>
      </c>
      <c r="I2422" s="248" t="s">
        <v>10657</v>
      </c>
      <c r="J2422" s="25"/>
      <c r="K2422" s="26"/>
    </row>
    <row r="2423" spans="2:11" s="196" customFormat="1" ht="15" customHeight="1" x14ac:dyDescent="0.3">
      <c r="B2423" s="193" t="s">
        <v>10355</v>
      </c>
      <c r="C2423" s="183">
        <v>1942750</v>
      </c>
      <c r="D2423" s="184">
        <v>0</v>
      </c>
      <c r="E2423" s="183">
        <f t="shared" si="174"/>
        <v>1942750</v>
      </c>
      <c r="F2423" s="194">
        <v>45095</v>
      </c>
      <c r="G2423" s="195" t="str">
        <f t="shared" si="175"/>
        <v>VENCIDO</v>
      </c>
      <c r="H2423" s="195" t="s">
        <v>10674</v>
      </c>
      <c r="I2423" s="248" t="s">
        <v>10657</v>
      </c>
      <c r="J2423" s="25"/>
      <c r="K2423" s="26"/>
    </row>
    <row r="2424" spans="2:11" s="196" customFormat="1" ht="15" customHeight="1" x14ac:dyDescent="0.3">
      <c r="B2424" s="193" t="s">
        <v>10355</v>
      </c>
      <c r="C2424" s="183">
        <v>98000</v>
      </c>
      <c r="D2424" s="184">
        <v>0</v>
      </c>
      <c r="E2424" s="183">
        <f t="shared" si="174"/>
        <v>98000</v>
      </c>
      <c r="F2424" s="194">
        <v>45095</v>
      </c>
      <c r="G2424" s="195" t="str">
        <f t="shared" si="175"/>
        <v>VENCIDO</v>
      </c>
      <c r="H2424" s="195" t="s">
        <v>10674</v>
      </c>
      <c r="I2424" s="248" t="s">
        <v>10657</v>
      </c>
      <c r="J2424" s="25"/>
      <c r="K2424" s="26"/>
    </row>
    <row r="2425" spans="2:11" s="196" customFormat="1" ht="15" customHeight="1" x14ac:dyDescent="0.3">
      <c r="B2425" s="193" t="s">
        <v>10355</v>
      </c>
      <c r="C2425" s="183">
        <v>799000</v>
      </c>
      <c r="D2425" s="184">
        <v>0</v>
      </c>
      <c r="E2425" s="183">
        <f t="shared" si="174"/>
        <v>799000</v>
      </c>
      <c r="F2425" s="194">
        <v>45095</v>
      </c>
      <c r="G2425" s="195" t="str">
        <f t="shared" si="175"/>
        <v>VENCIDO</v>
      </c>
      <c r="H2425" s="195" t="s">
        <v>10674</v>
      </c>
      <c r="I2425" s="248" t="s">
        <v>10657</v>
      </c>
      <c r="J2425" s="25"/>
      <c r="K2425" s="26"/>
    </row>
    <row r="2426" spans="2:11" s="196" customFormat="1" ht="15" customHeight="1" x14ac:dyDescent="0.3">
      <c r="B2426" s="193" t="s">
        <v>10355</v>
      </c>
      <c r="C2426" s="183">
        <v>199000</v>
      </c>
      <c r="D2426" s="184">
        <v>0</v>
      </c>
      <c r="E2426" s="183">
        <f t="shared" si="174"/>
        <v>199000</v>
      </c>
      <c r="F2426" s="194">
        <v>45095</v>
      </c>
      <c r="G2426" s="195" t="str">
        <f t="shared" si="175"/>
        <v>VENCIDO</v>
      </c>
      <c r="H2426" s="195" t="s">
        <v>10674</v>
      </c>
      <c r="I2426" s="248" t="s">
        <v>10657</v>
      </c>
      <c r="J2426" s="25"/>
      <c r="K2426" s="26"/>
    </row>
    <row r="2427" spans="2:11" s="196" customFormat="1" ht="15" customHeight="1" x14ac:dyDescent="0.3">
      <c r="B2427" s="193" t="s">
        <v>10355</v>
      </c>
      <c r="C2427" s="183">
        <v>403000</v>
      </c>
      <c r="D2427" s="184">
        <v>0</v>
      </c>
      <c r="E2427" s="183">
        <f t="shared" si="174"/>
        <v>403000</v>
      </c>
      <c r="F2427" s="194">
        <v>45099</v>
      </c>
      <c r="G2427" s="195" t="str">
        <f t="shared" si="175"/>
        <v>VENCIDO</v>
      </c>
      <c r="H2427" s="195" t="s">
        <v>10674</v>
      </c>
      <c r="I2427" s="248" t="s">
        <v>10657</v>
      </c>
      <c r="J2427" s="25"/>
      <c r="K2427" s="26"/>
    </row>
    <row r="2428" spans="2:11" s="196" customFormat="1" ht="15" customHeight="1" x14ac:dyDescent="0.3">
      <c r="B2428" s="193" t="s">
        <v>10355</v>
      </c>
      <c r="C2428" s="183">
        <v>182500</v>
      </c>
      <c r="D2428" s="184">
        <v>0</v>
      </c>
      <c r="E2428" s="183">
        <f t="shared" si="174"/>
        <v>182500</v>
      </c>
      <c r="F2428" s="194">
        <v>45077</v>
      </c>
      <c r="G2428" s="195" t="str">
        <f t="shared" si="175"/>
        <v>VENCIDO</v>
      </c>
      <c r="H2428" s="195" t="s">
        <v>10674</v>
      </c>
      <c r="I2428" s="248" t="s">
        <v>10657</v>
      </c>
      <c r="J2428" s="25"/>
      <c r="K2428" s="26"/>
    </row>
    <row r="2429" spans="2:11" s="196" customFormat="1" ht="15" customHeight="1" x14ac:dyDescent="0.3">
      <c r="B2429" s="193" t="s">
        <v>10355</v>
      </c>
      <c r="C2429" s="183">
        <v>88000</v>
      </c>
      <c r="D2429" s="184">
        <v>0</v>
      </c>
      <c r="E2429" s="183">
        <f t="shared" si="174"/>
        <v>88000</v>
      </c>
      <c r="F2429" s="194">
        <v>45099</v>
      </c>
      <c r="G2429" s="195" t="str">
        <f t="shared" si="175"/>
        <v>VENCIDO</v>
      </c>
      <c r="H2429" s="195" t="s">
        <v>10674</v>
      </c>
      <c r="I2429" s="248" t="s">
        <v>10657</v>
      </c>
      <c r="J2429" s="25"/>
      <c r="K2429" s="26"/>
    </row>
    <row r="2430" spans="2:11" s="196" customFormat="1" ht="15" customHeight="1" x14ac:dyDescent="0.3">
      <c r="B2430" s="193" t="s">
        <v>10355</v>
      </c>
      <c r="C2430" s="183">
        <v>270000</v>
      </c>
      <c r="D2430" s="184">
        <v>0</v>
      </c>
      <c r="E2430" s="183">
        <f t="shared" si="174"/>
        <v>270000</v>
      </c>
      <c r="F2430" s="194">
        <v>45101</v>
      </c>
      <c r="G2430" s="195" t="str">
        <f t="shared" si="175"/>
        <v>VENCIDO</v>
      </c>
      <c r="H2430" s="195" t="s">
        <v>10674</v>
      </c>
      <c r="I2430" s="248" t="s">
        <v>10657</v>
      </c>
      <c r="J2430" s="25"/>
      <c r="K2430" s="26"/>
    </row>
    <row r="2431" spans="2:11" s="196" customFormat="1" ht="15" customHeight="1" x14ac:dyDescent="0.3">
      <c r="B2431" s="193" t="s">
        <v>10355</v>
      </c>
      <c r="C2431" s="183">
        <v>309500</v>
      </c>
      <c r="D2431" s="184">
        <v>0</v>
      </c>
      <c r="E2431" s="183">
        <f t="shared" si="174"/>
        <v>309500</v>
      </c>
      <c r="F2431" s="194">
        <v>45101</v>
      </c>
      <c r="G2431" s="195" t="str">
        <f t="shared" si="175"/>
        <v>VENCIDO</v>
      </c>
      <c r="H2431" s="195" t="s">
        <v>10674</v>
      </c>
      <c r="I2431" s="248" t="s">
        <v>10657</v>
      </c>
      <c r="J2431" s="25"/>
      <c r="K2431" s="26"/>
    </row>
    <row r="2432" spans="2:11" s="196" customFormat="1" ht="15" customHeight="1" x14ac:dyDescent="0.3">
      <c r="B2432" s="193" t="s">
        <v>10355</v>
      </c>
      <c r="C2432" s="183">
        <v>190000</v>
      </c>
      <c r="D2432" s="184">
        <v>0</v>
      </c>
      <c r="E2432" s="183">
        <f t="shared" si="174"/>
        <v>190000</v>
      </c>
      <c r="F2432" s="194">
        <v>45101</v>
      </c>
      <c r="G2432" s="195" t="str">
        <f t="shared" si="175"/>
        <v>VENCIDO</v>
      </c>
      <c r="H2432" s="195" t="s">
        <v>10674</v>
      </c>
      <c r="I2432" s="248" t="s">
        <v>10657</v>
      </c>
      <c r="J2432" s="25"/>
      <c r="K2432" s="26"/>
    </row>
    <row r="2433" spans="2:11" s="196" customFormat="1" ht="15" customHeight="1" x14ac:dyDescent="0.3">
      <c r="B2433" s="193" t="s">
        <v>10355</v>
      </c>
      <c r="C2433" s="183">
        <v>46000</v>
      </c>
      <c r="D2433" s="184">
        <v>0</v>
      </c>
      <c r="E2433" s="183">
        <f t="shared" si="174"/>
        <v>46000</v>
      </c>
      <c r="F2433" s="194">
        <v>45101</v>
      </c>
      <c r="G2433" s="195" t="str">
        <f t="shared" si="175"/>
        <v>VENCIDO</v>
      </c>
      <c r="H2433" s="195" t="s">
        <v>10674</v>
      </c>
      <c r="I2433" s="248" t="s">
        <v>10657</v>
      </c>
      <c r="J2433" s="25"/>
      <c r="K2433" s="26"/>
    </row>
    <row r="2434" spans="2:11" s="196" customFormat="1" ht="15" customHeight="1" x14ac:dyDescent="0.3">
      <c r="B2434" s="193" t="s">
        <v>10355</v>
      </c>
      <c r="C2434" s="183">
        <v>354382</v>
      </c>
      <c r="D2434" s="184">
        <v>0</v>
      </c>
      <c r="E2434" s="183">
        <f t="shared" ref="E2434:E2468" si="176">+C2434</f>
        <v>354382</v>
      </c>
      <c r="F2434" s="194">
        <v>45101</v>
      </c>
      <c r="G2434" s="195" t="str">
        <f t="shared" si="175"/>
        <v>VENCIDO</v>
      </c>
      <c r="H2434" s="195" t="s">
        <v>10674</v>
      </c>
      <c r="I2434" s="248" t="s">
        <v>10657</v>
      </c>
      <c r="J2434" s="25"/>
      <c r="K2434" s="26"/>
    </row>
    <row r="2435" spans="2:11" s="196" customFormat="1" ht="15" customHeight="1" x14ac:dyDescent="0.3">
      <c r="B2435" s="193" t="s">
        <v>10355</v>
      </c>
      <c r="C2435" s="183">
        <v>590500</v>
      </c>
      <c r="D2435" s="184">
        <v>0</v>
      </c>
      <c r="E2435" s="183">
        <f t="shared" si="176"/>
        <v>590500</v>
      </c>
      <c r="F2435" s="194">
        <v>45101</v>
      </c>
      <c r="G2435" s="195" t="str">
        <f t="shared" si="175"/>
        <v>VENCIDO</v>
      </c>
      <c r="H2435" s="195" t="s">
        <v>10674</v>
      </c>
      <c r="I2435" s="248" t="s">
        <v>10657</v>
      </c>
      <c r="J2435" s="25"/>
      <c r="K2435" s="26"/>
    </row>
    <row r="2436" spans="2:11" s="196" customFormat="1" ht="15" customHeight="1" x14ac:dyDescent="0.3">
      <c r="B2436" s="193" t="s">
        <v>10355</v>
      </c>
      <c r="C2436" s="183">
        <v>93500</v>
      </c>
      <c r="D2436" s="184">
        <v>0</v>
      </c>
      <c r="E2436" s="183">
        <f t="shared" si="176"/>
        <v>93500</v>
      </c>
      <c r="F2436" s="194">
        <v>45109</v>
      </c>
      <c r="G2436" s="195" t="str">
        <f t="shared" si="175"/>
        <v>VIGENTE</v>
      </c>
      <c r="H2436" s="195" t="s">
        <v>10674</v>
      </c>
      <c r="I2436" s="248" t="s">
        <v>10657</v>
      </c>
      <c r="J2436" s="25"/>
      <c r="K2436" s="26"/>
    </row>
    <row r="2437" spans="2:11" s="196" customFormat="1" ht="15" customHeight="1" x14ac:dyDescent="0.3">
      <c r="B2437" s="193" t="s">
        <v>10355</v>
      </c>
      <c r="C2437" s="183">
        <v>217000</v>
      </c>
      <c r="D2437" s="184">
        <v>0</v>
      </c>
      <c r="E2437" s="183">
        <f t="shared" si="176"/>
        <v>217000</v>
      </c>
      <c r="F2437" s="194">
        <v>45109</v>
      </c>
      <c r="G2437" s="195" t="str">
        <f t="shared" si="175"/>
        <v>VIGENTE</v>
      </c>
      <c r="H2437" s="195" t="s">
        <v>10674</v>
      </c>
      <c r="I2437" s="248" t="s">
        <v>10657</v>
      </c>
      <c r="J2437" s="25"/>
      <c r="K2437" s="26"/>
    </row>
    <row r="2438" spans="2:11" s="196" customFormat="1" ht="15" customHeight="1" x14ac:dyDescent="0.3">
      <c r="B2438" s="193" t="s">
        <v>10355</v>
      </c>
      <c r="C2438" s="183">
        <v>2083000</v>
      </c>
      <c r="D2438" s="184">
        <v>0</v>
      </c>
      <c r="E2438" s="183">
        <f t="shared" si="176"/>
        <v>2083000</v>
      </c>
      <c r="F2438" s="194">
        <v>45109</v>
      </c>
      <c r="G2438" s="195" t="str">
        <f t="shared" si="175"/>
        <v>VIGENTE</v>
      </c>
      <c r="H2438" s="195" t="s">
        <v>10674</v>
      </c>
      <c r="I2438" s="248" t="s">
        <v>10657</v>
      </c>
      <c r="J2438" s="25"/>
      <c r="K2438" s="26"/>
    </row>
    <row r="2439" spans="2:11" s="196" customFormat="1" ht="15" customHeight="1" x14ac:dyDescent="0.3">
      <c r="B2439" s="193" t="s">
        <v>10355</v>
      </c>
      <c r="C2439" s="183">
        <v>372000</v>
      </c>
      <c r="D2439" s="184">
        <v>0</v>
      </c>
      <c r="E2439" s="183">
        <f t="shared" si="176"/>
        <v>372000</v>
      </c>
      <c r="F2439" s="194">
        <v>45109</v>
      </c>
      <c r="G2439" s="195" t="str">
        <f t="shared" si="175"/>
        <v>VIGENTE</v>
      </c>
      <c r="H2439" s="195" t="s">
        <v>10674</v>
      </c>
      <c r="I2439" s="248" t="s">
        <v>10657</v>
      </c>
      <c r="J2439" s="25"/>
      <c r="K2439" s="26"/>
    </row>
    <row r="2440" spans="2:11" s="196" customFormat="1" ht="15" customHeight="1" x14ac:dyDescent="0.3">
      <c r="B2440" s="193" t="s">
        <v>10355</v>
      </c>
      <c r="C2440" s="183">
        <v>1506500</v>
      </c>
      <c r="D2440" s="184">
        <v>0</v>
      </c>
      <c r="E2440" s="183">
        <f t="shared" si="176"/>
        <v>1506500</v>
      </c>
      <c r="F2440" s="194">
        <v>45109</v>
      </c>
      <c r="G2440" s="195" t="str">
        <f t="shared" ref="G2440:G2503" si="177">+IF(F2440&gt;=$C$6,"VIGENTE","VENCIDO")</f>
        <v>VIGENTE</v>
      </c>
      <c r="H2440" s="195" t="s">
        <v>10674</v>
      </c>
      <c r="I2440" s="248" t="s">
        <v>10657</v>
      </c>
      <c r="J2440" s="25"/>
      <c r="K2440" s="26"/>
    </row>
    <row r="2441" spans="2:11" s="196" customFormat="1" ht="15" customHeight="1" x14ac:dyDescent="0.3">
      <c r="B2441" s="193" t="s">
        <v>10355</v>
      </c>
      <c r="C2441" s="183">
        <v>620000</v>
      </c>
      <c r="D2441" s="184">
        <v>0</v>
      </c>
      <c r="E2441" s="183">
        <f t="shared" si="176"/>
        <v>620000</v>
      </c>
      <c r="F2441" s="194">
        <v>45109</v>
      </c>
      <c r="G2441" s="195" t="str">
        <f t="shared" si="177"/>
        <v>VIGENTE</v>
      </c>
      <c r="H2441" s="195" t="s">
        <v>10674</v>
      </c>
      <c r="I2441" s="248" t="s">
        <v>10657</v>
      </c>
      <c r="J2441" s="25"/>
      <c r="K2441" s="26"/>
    </row>
    <row r="2442" spans="2:11" s="196" customFormat="1" ht="15" customHeight="1" x14ac:dyDescent="0.3">
      <c r="B2442" s="193" t="s">
        <v>10355</v>
      </c>
      <c r="C2442" s="183">
        <v>793500</v>
      </c>
      <c r="D2442" s="184">
        <v>0</v>
      </c>
      <c r="E2442" s="183">
        <f t="shared" si="176"/>
        <v>793500</v>
      </c>
      <c r="F2442" s="194">
        <v>45109</v>
      </c>
      <c r="G2442" s="195" t="str">
        <f t="shared" si="177"/>
        <v>VIGENTE</v>
      </c>
      <c r="H2442" s="195" t="s">
        <v>10674</v>
      </c>
      <c r="I2442" s="248" t="s">
        <v>10657</v>
      </c>
      <c r="J2442" s="25"/>
      <c r="K2442" s="26"/>
    </row>
    <row r="2443" spans="2:11" s="196" customFormat="1" ht="15" customHeight="1" x14ac:dyDescent="0.3">
      <c r="B2443" s="193" t="s">
        <v>10355</v>
      </c>
      <c r="C2443" s="183">
        <v>847000</v>
      </c>
      <c r="D2443" s="184">
        <v>0</v>
      </c>
      <c r="E2443" s="183">
        <f t="shared" si="176"/>
        <v>847000</v>
      </c>
      <c r="F2443" s="194">
        <v>45115</v>
      </c>
      <c r="G2443" s="195" t="str">
        <f t="shared" si="177"/>
        <v>VIGENTE</v>
      </c>
      <c r="H2443" s="195" t="s">
        <v>10674</v>
      </c>
      <c r="I2443" s="248" t="s">
        <v>10657</v>
      </c>
      <c r="J2443" s="25"/>
      <c r="K2443" s="26"/>
    </row>
    <row r="2444" spans="2:11" s="196" customFormat="1" ht="15" customHeight="1" x14ac:dyDescent="0.3">
      <c r="B2444" s="193" t="s">
        <v>10355</v>
      </c>
      <c r="C2444" s="183">
        <v>406000</v>
      </c>
      <c r="D2444" s="184">
        <v>0</v>
      </c>
      <c r="E2444" s="183">
        <f t="shared" si="176"/>
        <v>406000</v>
      </c>
      <c r="F2444" s="194">
        <v>45115</v>
      </c>
      <c r="G2444" s="195" t="str">
        <f t="shared" si="177"/>
        <v>VIGENTE</v>
      </c>
      <c r="H2444" s="195" t="s">
        <v>10674</v>
      </c>
      <c r="I2444" s="248" t="s">
        <v>10657</v>
      </c>
      <c r="J2444" s="25"/>
      <c r="K2444" s="26"/>
    </row>
    <row r="2445" spans="2:11" s="196" customFormat="1" ht="15" customHeight="1" x14ac:dyDescent="0.3">
      <c r="B2445" s="193" t="s">
        <v>10355</v>
      </c>
      <c r="C2445" s="183">
        <v>667500</v>
      </c>
      <c r="D2445" s="184">
        <v>0</v>
      </c>
      <c r="E2445" s="183">
        <f t="shared" si="176"/>
        <v>667500</v>
      </c>
      <c r="F2445" s="194">
        <v>45115</v>
      </c>
      <c r="G2445" s="195" t="str">
        <f t="shared" si="177"/>
        <v>VIGENTE</v>
      </c>
      <c r="H2445" s="195" t="s">
        <v>10674</v>
      </c>
      <c r="I2445" s="248" t="s">
        <v>10657</v>
      </c>
      <c r="J2445" s="25"/>
      <c r="K2445" s="26"/>
    </row>
    <row r="2446" spans="2:11" s="196" customFormat="1" ht="15" customHeight="1" x14ac:dyDescent="0.3">
      <c r="B2446" s="193" t="s">
        <v>10355</v>
      </c>
      <c r="C2446" s="183">
        <v>400000</v>
      </c>
      <c r="D2446" s="184">
        <v>0</v>
      </c>
      <c r="E2446" s="183">
        <f t="shared" si="176"/>
        <v>400000</v>
      </c>
      <c r="F2446" s="194">
        <v>45115</v>
      </c>
      <c r="G2446" s="195" t="str">
        <f t="shared" si="177"/>
        <v>VIGENTE</v>
      </c>
      <c r="H2446" s="195" t="s">
        <v>10674</v>
      </c>
      <c r="I2446" s="248" t="s">
        <v>10657</v>
      </c>
      <c r="J2446" s="25"/>
      <c r="K2446" s="26"/>
    </row>
    <row r="2447" spans="2:11" s="196" customFormat="1" ht="15" customHeight="1" x14ac:dyDescent="0.3">
      <c r="B2447" s="193" t="s">
        <v>10355</v>
      </c>
      <c r="C2447" s="183">
        <v>1636000</v>
      </c>
      <c r="D2447" s="184">
        <v>0</v>
      </c>
      <c r="E2447" s="183">
        <f t="shared" si="176"/>
        <v>1636000</v>
      </c>
      <c r="F2447" s="194">
        <v>45115</v>
      </c>
      <c r="G2447" s="195" t="str">
        <f t="shared" si="177"/>
        <v>VIGENTE</v>
      </c>
      <c r="H2447" s="195" t="s">
        <v>10674</v>
      </c>
      <c r="I2447" s="248" t="s">
        <v>10657</v>
      </c>
      <c r="J2447" s="25"/>
      <c r="K2447" s="26"/>
    </row>
    <row r="2448" spans="2:11" s="196" customFormat="1" ht="15" customHeight="1" x14ac:dyDescent="0.3">
      <c r="B2448" s="193" t="s">
        <v>10355</v>
      </c>
      <c r="C2448" s="183">
        <v>700000</v>
      </c>
      <c r="D2448" s="184">
        <v>0</v>
      </c>
      <c r="E2448" s="183">
        <f t="shared" si="176"/>
        <v>700000</v>
      </c>
      <c r="F2448" s="194">
        <v>45115</v>
      </c>
      <c r="G2448" s="195" t="str">
        <f t="shared" si="177"/>
        <v>VIGENTE</v>
      </c>
      <c r="H2448" s="195" t="s">
        <v>10674</v>
      </c>
      <c r="I2448" s="248" t="s">
        <v>10657</v>
      </c>
      <c r="J2448" s="25"/>
      <c r="K2448" s="26"/>
    </row>
    <row r="2449" spans="2:11" s="196" customFormat="1" ht="15" customHeight="1" x14ac:dyDescent="0.3">
      <c r="B2449" s="193" t="s">
        <v>10355</v>
      </c>
      <c r="C2449" s="183">
        <v>52000</v>
      </c>
      <c r="D2449" s="184">
        <v>0</v>
      </c>
      <c r="E2449" s="183">
        <f t="shared" si="176"/>
        <v>52000</v>
      </c>
      <c r="F2449" s="194">
        <v>45115</v>
      </c>
      <c r="G2449" s="195" t="str">
        <f t="shared" si="177"/>
        <v>VIGENTE</v>
      </c>
      <c r="H2449" s="195" t="s">
        <v>10674</v>
      </c>
      <c r="I2449" s="248" t="s">
        <v>10657</v>
      </c>
      <c r="J2449" s="25"/>
      <c r="K2449" s="26"/>
    </row>
    <row r="2450" spans="2:11" s="196" customFormat="1" ht="15" customHeight="1" x14ac:dyDescent="0.3">
      <c r="B2450" s="193" t="s">
        <v>10355</v>
      </c>
      <c r="C2450" s="183">
        <v>2754000</v>
      </c>
      <c r="D2450" s="184">
        <v>0</v>
      </c>
      <c r="E2450" s="183">
        <f t="shared" si="176"/>
        <v>2754000</v>
      </c>
      <c r="F2450" s="194">
        <v>45116</v>
      </c>
      <c r="G2450" s="195" t="str">
        <f t="shared" si="177"/>
        <v>VIGENTE</v>
      </c>
      <c r="H2450" s="195" t="s">
        <v>10674</v>
      </c>
      <c r="I2450" s="248" t="s">
        <v>10657</v>
      </c>
      <c r="J2450" s="25"/>
      <c r="K2450" s="26"/>
    </row>
    <row r="2451" spans="2:11" s="196" customFormat="1" ht="15" customHeight="1" x14ac:dyDescent="0.3">
      <c r="B2451" s="193" t="s">
        <v>10355</v>
      </c>
      <c r="C2451" s="183">
        <v>45000</v>
      </c>
      <c r="D2451" s="184">
        <v>0</v>
      </c>
      <c r="E2451" s="183">
        <f t="shared" si="176"/>
        <v>45000</v>
      </c>
      <c r="F2451" s="194">
        <v>45116</v>
      </c>
      <c r="G2451" s="195" t="str">
        <f t="shared" si="177"/>
        <v>VIGENTE</v>
      </c>
      <c r="H2451" s="195" t="s">
        <v>10674</v>
      </c>
      <c r="I2451" s="248" t="s">
        <v>10657</v>
      </c>
      <c r="J2451" s="25"/>
      <c r="K2451" s="26"/>
    </row>
    <row r="2452" spans="2:11" s="196" customFormat="1" ht="15" customHeight="1" x14ac:dyDescent="0.3">
      <c r="B2452" s="193" t="s">
        <v>10355</v>
      </c>
      <c r="C2452" s="183">
        <v>1488500</v>
      </c>
      <c r="D2452" s="184">
        <v>0</v>
      </c>
      <c r="E2452" s="183">
        <f t="shared" si="176"/>
        <v>1488500</v>
      </c>
      <c r="F2452" s="194">
        <v>45121</v>
      </c>
      <c r="G2452" s="195" t="str">
        <f t="shared" si="177"/>
        <v>VIGENTE</v>
      </c>
      <c r="H2452" s="195" t="s">
        <v>10674</v>
      </c>
      <c r="I2452" s="248" t="s">
        <v>10657</v>
      </c>
      <c r="J2452" s="25"/>
      <c r="K2452" s="26"/>
    </row>
    <row r="2453" spans="2:11" s="196" customFormat="1" ht="15" customHeight="1" x14ac:dyDescent="0.3">
      <c r="B2453" s="193" t="s">
        <v>10355</v>
      </c>
      <c r="C2453" s="183">
        <v>90000</v>
      </c>
      <c r="D2453" s="184">
        <v>0</v>
      </c>
      <c r="E2453" s="183">
        <f t="shared" si="176"/>
        <v>90000</v>
      </c>
      <c r="F2453" s="194">
        <v>45122</v>
      </c>
      <c r="G2453" s="195" t="str">
        <f t="shared" si="177"/>
        <v>VIGENTE</v>
      </c>
      <c r="H2453" s="195" t="s">
        <v>10674</v>
      </c>
      <c r="I2453" s="248" t="s">
        <v>10657</v>
      </c>
      <c r="J2453" s="25"/>
      <c r="K2453" s="26"/>
    </row>
    <row r="2454" spans="2:11" s="196" customFormat="1" ht="15" customHeight="1" x14ac:dyDescent="0.3">
      <c r="B2454" s="193" t="s">
        <v>10355</v>
      </c>
      <c r="C2454" s="183">
        <v>2358000</v>
      </c>
      <c r="D2454" s="184">
        <v>0</v>
      </c>
      <c r="E2454" s="183">
        <f t="shared" si="176"/>
        <v>2358000</v>
      </c>
      <c r="F2454" s="194">
        <v>45122</v>
      </c>
      <c r="G2454" s="195" t="str">
        <f t="shared" si="177"/>
        <v>VIGENTE</v>
      </c>
      <c r="H2454" s="195" t="s">
        <v>10674</v>
      </c>
      <c r="I2454" s="248" t="s">
        <v>10657</v>
      </c>
      <c r="J2454" s="25"/>
      <c r="K2454" s="26"/>
    </row>
    <row r="2455" spans="2:11" s="196" customFormat="1" ht="15" customHeight="1" x14ac:dyDescent="0.3">
      <c r="B2455" s="193" t="s">
        <v>10355</v>
      </c>
      <c r="C2455" s="183">
        <v>609000</v>
      </c>
      <c r="D2455" s="184">
        <v>0</v>
      </c>
      <c r="E2455" s="183">
        <f t="shared" si="176"/>
        <v>609000</v>
      </c>
      <c r="F2455" s="194">
        <v>45122</v>
      </c>
      <c r="G2455" s="195" t="str">
        <f t="shared" si="177"/>
        <v>VIGENTE</v>
      </c>
      <c r="H2455" s="195" t="s">
        <v>10674</v>
      </c>
      <c r="I2455" s="248" t="s">
        <v>10657</v>
      </c>
      <c r="J2455" s="25"/>
      <c r="K2455" s="26"/>
    </row>
    <row r="2456" spans="2:11" s="196" customFormat="1" ht="15" customHeight="1" x14ac:dyDescent="0.3">
      <c r="B2456" s="193" t="s">
        <v>10355</v>
      </c>
      <c r="C2456" s="183">
        <v>835000</v>
      </c>
      <c r="D2456" s="184">
        <v>0</v>
      </c>
      <c r="E2456" s="183">
        <f t="shared" si="176"/>
        <v>835000</v>
      </c>
      <c r="F2456" s="194">
        <v>45122</v>
      </c>
      <c r="G2456" s="195" t="str">
        <f t="shared" si="177"/>
        <v>VIGENTE</v>
      </c>
      <c r="H2456" s="195" t="s">
        <v>10674</v>
      </c>
      <c r="I2456" s="248" t="s">
        <v>10657</v>
      </c>
      <c r="J2456" s="25"/>
      <c r="K2456" s="26"/>
    </row>
    <row r="2457" spans="2:11" s="196" customFormat="1" ht="15" customHeight="1" x14ac:dyDescent="0.3">
      <c r="B2457" s="193" t="s">
        <v>10355</v>
      </c>
      <c r="C2457" s="183">
        <v>639000</v>
      </c>
      <c r="D2457" s="184">
        <v>0</v>
      </c>
      <c r="E2457" s="183">
        <f t="shared" si="176"/>
        <v>639000</v>
      </c>
      <c r="F2457" s="194">
        <v>45122</v>
      </c>
      <c r="G2457" s="195" t="str">
        <f t="shared" si="177"/>
        <v>VIGENTE</v>
      </c>
      <c r="H2457" s="195" t="s">
        <v>10674</v>
      </c>
      <c r="I2457" s="248" t="s">
        <v>10657</v>
      </c>
      <c r="J2457" s="25"/>
      <c r="K2457" s="26"/>
    </row>
    <row r="2458" spans="2:11" s="196" customFormat="1" ht="15" customHeight="1" x14ac:dyDescent="0.3">
      <c r="B2458" s="193" t="s">
        <v>10355</v>
      </c>
      <c r="C2458" s="183">
        <v>982000</v>
      </c>
      <c r="D2458" s="184">
        <v>0</v>
      </c>
      <c r="E2458" s="183">
        <f t="shared" si="176"/>
        <v>982000</v>
      </c>
      <c r="F2458" s="194">
        <v>45122</v>
      </c>
      <c r="G2458" s="195" t="str">
        <f t="shared" si="177"/>
        <v>VIGENTE</v>
      </c>
      <c r="H2458" s="195" t="s">
        <v>10674</v>
      </c>
      <c r="I2458" s="248" t="s">
        <v>10657</v>
      </c>
      <c r="J2458" s="25"/>
      <c r="K2458" s="26"/>
    </row>
    <row r="2459" spans="2:11" s="196" customFormat="1" ht="15" customHeight="1" x14ac:dyDescent="0.3">
      <c r="B2459" s="193" t="s">
        <v>10355</v>
      </c>
      <c r="C2459" s="183">
        <v>726500</v>
      </c>
      <c r="D2459" s="184">
        <v>0</v>
      </c>
      <c r="E2459" s="183">
        <f t="shared" si="176"/>
        <v>726500</v>
      </c>
      <c r="F2459" s="194">
        <v>45127</v>
      </c>
      <c r="G2459" s="195" t="str">
        <f t="shared" si="177"/>
        <v>VIGENTE</v>
      </c>
      <c r="H2459" s="195" t="s">
        <v>10674</v>
      </c>
      <c r="I2459" s="248" t="s">
        <v>10657</v>
      </c>
      <c r="J2459" s="25"/>
      <c r="K2459" s="26"/>
    </row>
    <row r="2460" spans="2:11" s="196" customFormat="1" ht="15" customHeight="1" x14ac:dyDescent="0.3">
      <c r="B2460" s="193" t="s">
        <v>10355</v>
      </c>
      <c r="C2460" s="183">
        <v>955500</v>
      </c>
      <c r="D2460" s="184">
        <v>0</v>
      </c>
      <c r="E2460" s="183">
        <f t="shared" si="176"/>
        <v>955500</v>
      </c>
      <c r="F2460" s="194">
        <v>45127</v>
      </c>
      <c r="G2460" s="195" t="str">
        <f t="shared" si="177"/>
        <v>VIGENTE</v>
      </c>
      <c r="H2460" s="195" t="s">
        <v>10674</v>
      </c>
      <c r="I2460" s="248" t="s">
        <v>10657</v>
      </c>
      <c r="J2460" s="25"/>
      <c r="K2460" s="26"/>
    </row>
    <row r="2461" spans="2:11" s="196" customFormat="1" ht="15" customHeight="1" x14ac:dyDescent="0.3">
      <c r="B2461" s="193" t="s">
        <v>10355</v>
      </c>
      <c r="C2461" s="183">
        <v>1021500</v>
      </c>
      <c r="D2461" s="184">
        <v>0</v>
      </c>
      <c r="E2461" s="183">
        <f t="shared" si="176"/>
        <v>1021500</v>
      </c>
      <c r="F2461" s="194">
        <v>45127</v>
      </c>
      <c r="G2461" s="195" t="str">
        <f t="shared" si="177"/>
        <v>VIGENTE</v>
      </c>
      <c r="H2461" s="195" t="s">
        <v>10674</v>
      </c>
      <c r="I2461" s="248" t="s">
        <v>10657</v>
      </c>
      <c r="J2461" s="25"/>
      <c r="K2461" s="26"/>
    </row>
    <row r="2462" spans="2:11" s="196" customFormat="1" ht="15" customHeight="1" x14ac:dyDescent="0.3">
      <c r="B2462" s="193" t="s">
        <v>10355</v>
      </c>
      <c r="C2462" s="183">
        <v>124500</v>
      </c>
      <c r="D2462" s="184">
        <v>0</v>
      </c>
      <c r="E2462" s="183">
        <f t="shared" si="176"/>
        <v>124500</v>
      </c>
      <c r="F2462" s="194">
        <v>45127</v>
      </c>
      <c r="G2462" s="195" t="str">
        <f t="shared" si="177"/>
        <v>VIGENTE</v>
      </c>
      <c r="H2462" s="195" t="s">
        <v>10674</v>
      </c>
      <c r="I2462" s="248" t="s">
        <v>10657</v>
      </c>
      <c r="J2462" s="25"/>
      <c r="K2462" s="26"/>
    </row>
    <row r="2463" spans="2:11" s="196" customFormat="1" ht="15" customHeight="1" x14ac:dyDescent="0.3">
      <c r="B2463" s="193" t="s">
        <v>10355</v>
      </c>
      <c r="C2463" s="183">
        <v>188000</v>
      </c>
      <c r="D2463" s="184">
        <v>0</v>
      </c>
      <c r="E2463" s="183">
        <f t="shared" si="176"/>
        <v>188000</v>
      </c>
      <c r="F2463" s="194">
        <v>45127</v>
      </c>
      <c r="G2463" s="195" t="str">
        <f t="shared" si="177"/>
        <v>VIGENTE</v>
      </c>
      <c r="H2463" s="195" t="s">
        <v>10674</v>
      </c>
      <c r="I2463" s="248" t="s">
        <v>10657</v>
      </c>
      <c r="J2463" s="25"/>
      <c r="K2463" s="26"/>
    </row>
    <row r="2464" spans="2:11" s="196" customFormat="1" ht="15" customHeight="1" x14ac:dyDescent="0.3">
      <c r="B2464" s="193" t="s">
        <v>10355</v>
      </c>
      <c r="C2464" s="183">
        <v>1451500</v>
      </c>
      <c r="D2464" s="184">
        <v>0</v>
      </c>
      <c r="E2464" s="183">
        <f t="shared" si="176"/>
        <v>1451500</v>
      </c>
      <c r="F2464" s="194">
        <v>45127</v>
      </c>
      <c r="G2464" s="195" t="str">
        <f t="shared" si="177"/>
        <v>VIGENTE</v>
      </c>
      <c r="H2464" s="195" t="s">
        <v>10674</v>
      </c>
      <c r="I2464" s="248" t="s">
        <v>10657</v>
      </c>
      <c r="J2464" s="25"/>
      <c r="K2464" s="26"/>
    </row>
    <row r="2465" spans="2:11" s="196" customFormat="1" ht="15" customHeight="1" x14ac:dyDescent="0.3">
      <c r="B2465" s="193" t="s">
        <v>10355</v>
      </c>
      <c r="C2465" s="183">
        <v>26400</v>
      </c>
      <c r="D2465" s="184">
        <v>0</v>
      </c>
      <c r="E2465" s="183">
        <f t="shared" si="176"/>
        <v>26400</v>
      </c>
      <c r="F2465" s="194">
        <v>45128</v>
      </c>
      <c r="G2465" s="195" t="str">
        <f t="shared" si="177"/>
        <v>VIGENTE</v>
      </c>
      <c r="H2465" s="195" t="s">
        <v>10674</v>
      </c>
      <c r="I2465" s="248" t="s">
        <v>10657</v>
      </c>
      <c r="J2465" s="25"/>
      <c r="K2465" s="26"/>
    </row>
    <row r="2466" spans="2:11" s="196" customFormat="1" ht="15" customHeight="1" x14ac:dyDescent="0.3">
      <c r="B2466" s="193" t="s">
        <v>10355</v>
      </c>
      <c r="C2466" s="183">
        <v>208000</v>
      </c>
      <c r="D2466" s="184">
        <v>0</v>
      </c>
      <c r="E2466" s="183">
        <f t="shared" si="176"/>
        <v>208000</v>
      </c>
      <c r="F2466" s="194">
        <v>45129</v>
      </c>
      <c r="G2466" s="195" t="str">
        <f t="shared" si="177"/>
        <v>VIGENTE</v>
      </c>
      <c r="H2466" s="195" t="s">
        <v>10674</v>
      </c>
      <c r="I2466" s="248" t="s">
        <v>10657</v>
      </c>
      <c r="J2466" s="25"/>
      <c r="K2466" s="26"/>
    </row>
    <row r="2467" spans="2:11" s="196" customFormat="1" ht="15" customHeight="1" x14ac:dyDescent="0.3">
      <c r="B2467" s="193" t="s">
        <v>10355</v>
      </c>
      <c r="C2467" s="183">
        <v>439500</v>
      </c>
      <c r="D2467" s="184">
        <v>0</v>
      </c>
      <c r="E2467" s="183">
        <f t="shared" si="176"/>
        <v>439500</v>
      </c>
      <c r="F2467" s="194">
        <v>45129</v>
      </c>
      <c r="G2467" s="195" t="str">
        <f t="shared" si="177"/>
        <v>VIGENTE</v>
      </c>
      <c r="H2467" s="195" t="s">
        <v>10674</v>
      </c>
      <c r="I2467" s="248" t="s">
        <v>10657</v>
      </c>
      <c r="J2467" s="25"/>
      <c r="K2467" s="26"/>
    </row>
    <row r="2468" spans="2:11" s="196" customFormat="1" ht="15" customHeight="1" x14ac:dyDescent="0.3">
      <c r="B2468" s="193" t="s">
        <v>10355</v>
      </c>
      <c r="C2468" s="183">
        <v>126000</v>
      </c>
      <c r="D2468" s="184">
        <v>0</v>
      </c>
      <c r="E2468" s="183">
        <f t="shared" si="176"/>
        <v>126000</v>
      </c>
      <c r="F2468" s="194">
        <v>45130</v>
      </c>
      <c r="G2468" s="195" t="str">
        <f t="shared" si="177"/>
        <v>VIGENTE</v>
      </c>
      <c r="H2468" s="195" t="s">
        <v>10674</v>
      </c>
      <c r="I2468" s="248" t="s">
        <v>10657</v>
      </c>
      <c r="J2468" s="25"/>
      <c r="K2468" s="26"/>
    </row>
    <row r="2469" spans="2:11" s="196" customFormat="1" ht="15" customHeight="1" x14ac:dyDescent="0.3">
      <c r="B2469" s="193" t="s">
        <v>10356</v>
      </c>
      <c r="C2469" s="183">
        <v>0</v>
      </c>
      <c r="D2469" s="184">
        <v>1060.3399999999999</v>
      </c>
      <c r="E2469" s="183">
        <f t="shared" ref="E2469:E2485" si="178">+D2469*$C$7</f>
        <v>7700825.284</v>
      </c>
      <c r="F2469" s="194">
        <v>44947</v>
      </c>
      <c r="G2469" s="195" t="str">
        <f t="shared" si="177"/>
        <v>VENCIDO</v>
      </c>
      <c r="H2469" s="195" t="s">
        <v>10674</v>
      </c>
      <c r="I2469" s="248" t="s">
        <v>10655</v>
      </c>
      <c r="J2469" s="25"/>
      <c r="K2469" s="26"/>
    </row>
    <row r="2470" spans="2:11" s="196" customFormat="1" ht="15" customHeight="1" x14ac:dyDescent="0.3">
      <c r="B2470" s="193" t="s">
        <v>10356</v>
      </c>
      <c r="C2470" s="183">
        <v>0</v>
      </c>
      <c r="D2470" s="184">
        <v>230.44</v>
      </c>
      <c r="E2470" s="183">
        <f t="shared" si="178"/>
        <v>1673593.544</v>
      </c>
      <c r="F2470" s="194">
        <v>44890</v>
      </c>
      <c r="G2470" s="195" t="str">
        <f t="shared" si="177"/>
        <v>VENCIDO</v>
      </c>
      <c r="H2470" s="195" t="s">
        <v>10674</v>
      </c>
      <c r="I2470" s="248" t="s">
        <v>10655</v>
      </c>
      <c r="J2470" s="25"/>
      <c r="K2470" s="26"/>
    </row>
    <row r="2471" spans="2:11" s="196" customFormat="1" ht="15" customHeight="1" x14ac:dyDescent="0.3">
      <c r="B2471" s="193" t="s">
        <v>10356</v>
      </c>
      <c r="C2471" s="183">
        <v>0</v>
      </c>
      <c r="D2471" s="184">
        <v>8156.6</v>
      </c>
      <c r="E2471" s="183">
        <f t="shared" si="178"/>
        <v>59238123.160000004</v>
      </c>
      <c r="F2471" s="194">
        <v>44917</v>
      </c>
      <c r="G2471" s="195" t="str">
        <f t="shared" si="177"/>
        <v>VENCIDO</v>
      </c>
      <c r="H2471" s="195" t="s">
        <v>10674</v>
      </c>
      <c r="I2471" s="248" t="s">
        <v>10655</v>
      </c>
      <c r="J2471" s="25"/>
      <c r="K2471" s="26"/>
    </row>
    <row r="2472" spans="2:11" s="196" customFormat="1" ht="15" customHeight="1" x14ac:dyDescent="0.3">
      <c r="B2472" s="193" t="s">
        <v>10356</v>
      </c>
      <c r="C2472" s="183">
        <v>0</v>
      </c>
      <c r="D2472" s="184">
        <v>8666.6</v>
      </c>
      <c r="E2472" s="183">
        <f t="shared" si="178"/>
        <v>62942049.160000004</v>
      </c>
      <c r="F2472" s="194">
        <v>44920</v>
      </c>
      <c r="G2472" s="195" t="str">
        <f t="shared" si="177"/>
        <v>VENCIDO</v>
      </c>
      <c r="H2472" s="195" t="s">
        <v>10674</v>
      </c>
      <c r="I2472" s="248" t="s">
        <v>10655</v>
      </c>
      <c r="J2472" s="25"/>
      <c r="K2472" s="26"/>
    </row>
    <row r="2473" spans="2:11" s="196" customFormat="1" ht="15" customHeight="1" x14ac:dyDescent="0.3">
      <c r="B2473" s="193" t="s">
        <v>10356</v>
      </c>
      <c r="C2473" s="183">
        <v>0</v>
      </c>
      <c r="D2473" s="184">
        <v>8666.6</v>
      </c>
      <c r="E2473" s="183">
        <f t="shared" si="178"/>
        <v>62942049.160000004</v>
      </c>
      <c r="F2473" s="194">
        <v>45102</v>
      </c>
      <c r="G2473" s="195" t="str">
        <f t="shared" si="177"/>
        <v>VENCIDO</v>
      </c>
      <c r="H2473" s="195" t="s">
        <v>10674</v>
      </c>
      <c r="I2473" s="248" t="s">
        <v>10655</v>
      </c>
      <c r="J2473" s="25"/>
      <c r="K2473" s="26"/>
    </row>
    <row r="2474" spans="2:11" s="196" customFormat="1" ht="15" customHeight="1" x14ac:dyDescent="0.3">
      <c r="B2474" s="193" t="s">
        <v>10356</v>
      </c>
      <c r="C2474" s="183">
        <v>0</v>
      </c>
      <c r="D2474" s="184">
        <v>6844.2</v>
      </c>
      <c r="E2474" s="183">
        <f t="shared" si="178"/>
        <v>49706686.920000002</v>
      </c>
      <c r="F2474" s="194">
        <v>45076</v>
      </c>
      <c r="G2474" s="195" t="str">
        <f t="shared" si="177"/>
        <v>VENCIDO</v>
      </c>
      <c r="H2474" s="195" t="s">
        <v>10674</v>
      </c>
      <c r="I2474" s="248" t="s">
        <v>10655</v>
      </c>
      <c r="J2474" s="25"/>
      <c r="K2474" s="26"/>
    </row>
    <row r="2475" spans="2:11" s="196" customFormat="1" ht="15" customHeight="1" x14ac:dyDescent="0.3">
      <c r="B2475" s="193" t="s">
        <v>10356</v>
      </c>
      <c r="C2475" s="183">
        <v>0</v>
      </c>
      <c r="D2475" s="184">
        <v>6844.2</v>
      </c>
      <c r="E2475" s="183">
        <f t="shared" si="178"/>
        <v>49706686.920000002</v>
      </c>
      <c r="F2475" s="194">
        <v>44951</v>
      </c>
      <c r="G2475" s="195" t="str">
        <f t="shared" si="177"/>
        <v>VENCIDO</v>
      </c>
      <c r="H2475" s="195" t="s">
        <v>10674</v>
      </c>
      <c r="I2475" s="248" t="s">
        <v>10655</v>
      </c>
      <c r="J2475" s="25"/>
      <c r="K2475" s="26"/>
    </row>
    <row r="2476" spans="2:11" s="196" customFormat="1" ht="15" customHeight="1" x14ac:dyDescent="0.3">
      <c r="B2476" s="193" t="s">
        <v>10356</v>
      </c>
      <c r="C2476" s="183">
        <v>0</v>
      </c>
      <c r="D2476" s="184">
        <v>3610.8</v>
      </c>
      <c r="E2476" s="183">
        <f t="shared" si="178"/>
        <v>26223796.080000002</v>
      </c>
      <c r="F2476" s="194">
        <v>44982</v>
      </c>
      <c r="G2476" s="195" t="str">
        <f t="shared" si="177"/>
        <v>VENCIDO</v>
      </c>
      <c r="H2476" s="195" t="s">
        <v>10674</v>
      </c>
      <c r="I2476" s="248" t="s">
        <v>10655</v>
      </c>
      <c r="J2476" s="25"/>
      <c r="K2476" s="26"/>
    </row>
    <row r="2477" spans="2:11" s="196" customFormat="1" ht="15" customHeight="1" x14ac:dyDescent="0.3">
      <c r="B2477" s="193" t="s">
        <v>10356</v>
      </c>
      <c r="C2477" s="183">
        <v>0</v>
      </c>
      <c r="D2477" s="184">
        <v>8425.2000000000007</v>
      </c>
      <c r="E2477" s="183">
        <f t="shared" si="178"/>
        <v>61188857.520000011</v>
      </c>
      <c r="F2477" s="194">
        <v>45107</v>
      </c>
      <c r="G2477" s="195" t="str">
        <f t="shared" si="177"/>
        <v>VIGENTE</v>
      </c>
      <c r="H2477" s="195" t="s">
        <v>10674</v>
      </c>
      <c r="I2477" s="248" t="s">
        <v>10655</v>
      </c>
      <c r="J2477" s="25"/>
      <c r="K2477" s="26"/>
    </row>
    <row r="2478" spans="2:11" s="196" customFormat="1" ht="15" customHeight="1" x14ac:dyDescent="0.3">
      <c r="B2478" s="193" t="s">
        <v>10356</v>
      </c>
      <c r="C2478" s="183">
        <v>0</v>
      </c>
      <c r="D2478" s="184">
        <v>8721</v>
      </c>
      <c r="E2478" s="183">
        <f t="shared" si="178"/>
        <v>63337134.600000001</v>
      </c>
      <c r="F2478" s="194">
        <v>45010</v>
      </c>
      <c r="G2478" s="195" t="str">
        <f t="shared" si="177"/>
        <v>VENCIDO</v>
      </c>
      <c r="H2478" s="195" t="s">
        <v>10674</v>
      </c>
      <c r="I2478" s="248" t="s">
        <v>10655</v>
      </c>
      <c r="J2478" s="25"/>
      <c r="K2478" s="26"/>
    </row>
    <row r="2479" spans="2:11" s="196" customFormat="1" ht="15" customHeight="1" x14ac:dyDescent="0.3">
      <c r="B2479" s="193" t="s">
        <v>10356</v>
      </c>
      <c r="C2479" s="183">
        <v>0</v>
      </c>
      <c r="D2479" s="184">
        <v>8721</v>
      </c>
      <c r="E2479" s="183">
        <f t="shared" si="178"/>
        <v>63337134.600000001</v>
      </c>
      <c r="F2479" s="194">
        <v>45199</v>
      </c>
      <c r="G2479" s="195" t="str">
        <f t="shared" si="177"/>
        <v>VIGENTE</v>
      </c>
      <c r="H2479" s="195" t="s">
        <v>10674</v>
      </c>
      <c r="I2479" s="248" t="s">
        <v>10655</v>
      </c>
      <c r="J2479" s="25"/>
      <c r="K2479" s="26"/>
    </row>
    <row r="2480" spans="2:11" s="196" customFormat="1" ht="15" customHeight="1" x14ac:dyDescent="0.3">
      <c r="B2480" s="193" t="s">
        <v>10356</v>
      </c>
      <c r="C2480" s="183">
        <v>0</v>
      </c>
      <c r="D2480" s="184">
        <v>9101.7999999999993</v>
      </c>
      <c r="E2480" s="183">
        <f t="shared" si="178"/>
        <v>66102732.68</v>
      </c>
      <c r="F2480" s="194">
        <v>45076</v>
      </c>
      <c r="G2480" s="195" t="str">
        <f t="shared" si="177"/>
        <v>VENCIDO</v>
      </c>
      <c r="H2480" s="195" t="s">
        <v>10674</v>
      </c>
      <c r="I2480" s="248" t="s">
        <v>10655</v>
      </c>
      <c r="J2480" s="25"/>
      <c r="K2480" s="26"/>
    </row>
    <row r="2481" spans="2:11" s="196" customFormat="1" ht="15" customHeight="1" x14ac:dyDescent="0.3">
      <c r="B2481" s="193" t="s">
        <v>10356</v>
      </c>
      <c r="C2481" s="183">
        <v>0</v>
      </c>
      <c r="D2481" s="184">
        <v>9101.7999999999993</v>
      </c>
      <c r="E2481" s="183">
        <f t="shared" si="178"/>
        <v>66102732.68</v>
      </c>
      <c r="F2481" s="194">
        <v>45041</v>
      </c>
      <c r="G2481" s="195" t="str">
        <f t="shared" si="177"/>
        <v>VENCIDO</v>
      </c>
      <c r="H2481" s="195" t="s">
        <v>10674</v>
      </c>
      <c r="I2481" s="248" t="s">
        <v>10655</v>
      </c>
      <c r="J2481" s="25"/>
      <c r="K2481" s="26"/>
    </row>
    <row r="2482" spans="2:11" s="196" customFormat="1" ht="15" customHeight="1" x14ac:dyDescent="0.3">
      <c r="B2482" s="193" t="s">
        <v>10356</v>
      </c>
      <c r="C2482" s="183">
        <v>0</v>
      </c>
      <c r="D2482" s="184">
        <v>8500</v>
      </c>
      <c r="E2482" s="183">
        <f t="shared" si="178"/>
        <v>61732100</v>
      </c>
      <c r="F2482" s="194">
        <v>45071</v>
      </c>
      <c r="G2482" s="195" t="str">
        <f t="shared" si="177"/>
        <v>VENCIDO</v>
      </c>
      <c r="H2482" s="195" t="s">
        <v>10674</v>
      </c>
      <c r="I2482" s="248" t="s">
        <v>10655</v>
      </c>
      <c r="J2482" s="25"/>
      <c r="K2482" s="26"/>
    </row>
    <row r="2483" spans="2:11" s="196" customFormat="1" ht="15" customHeight="1" x14ac:dyDescent="0.3">
      <c r="B2483" s="193" t="s">
        <v>10356</v>
      </c>
      <c r="C2483" s="183">
        <v>0</v>
      </c>
      <c r="D2483" s="184">
        <v>8500</v>
      </c>
      <c r="E2483" s="183">
        <f t="shared" si="178"/>
        <v>61732100</v>
      </c>
      <c r="F2483" s="194">
        <v>45260</v>
      </c>
      <c r="G2483" s="195" t="str">
        <f t="shared" si="177"/>
        <v>VIGENTE</v>
      </c>
      <c r="H2483" s="195" t="s">
        <v>10674</v>
      </c>
      <c r="I2483" s="248" t="s">
        <v>10655</v>
      </c>
      <c r="J2483" s="25"/>
      <c r="K2483" s="26"/>
    </row>
    <row r="2484" spans="2:11" s="196" customFormat="1" ht="15" customHeight="1" x14ac:dyDescent="0.3">
      <c r="B2484" s="193" t="s">
        <v>10356</v>
      </c>
      <c r="C2484" s="183">
        <v>0</v>
      </c>
      <c r="D2484" s="184">
        <v>8500</v>
      </c>
      <c r="E2484" s="183">
        <f t="shared" si="178"/>
        <v>61732100</v>
      </c>
      <c r="F2484" s="194">
        <v>45102</v>
      </c>
      <c r="G2484" s="195" t="str">
        <f t="shared" si="177"/>
        <v>VENCIDO</v>
      </c>
      <c r="H2484" s="195" t="s">
        <v>10674</v>
      </c>
      <c r="I2484" s="248" t="s">
        <v>10655</v>
      </c>
      <c r="J2484" s="25"/>
      <c r="K2484" s="26"/>
    </row>
    <row r="2485" spans="2:11" s="196" customFormat="1" ht="15" customHeight="1" x14ac:dyDescent="0.3">
      <c r="B2485" s="193" t="s">
        <v>10356</v>
      </c>
      <c r="C2485" s="183">
        <v>0</v>
      </c>
      <c r="D2485" s="184">
        <v>8500</v>
      </c>
      <c r="E2485" s="183">
        <f t="shared" si="178"/>
        <v>61732100</v>
      </c>
      <c r="F2485" s="194">
        <v>45260</v>
      </c>
      <c r="G2485" s="195" t="str">
        <f t="shared" si="177"/>
        <v>VIGENTE</v>
      </c>
      <c r="H2485" s="195" t="s">
        <v>10674</v>
      </c>
      <c r="I2485" s="248" t="s">
        <v>10655</v>
      </c>
      <c r="J2485" s="25"/>
      <c r="K2485" s="26"/>
    </row>
    <row r="2486" spans="2:11" s="196" customFormat="1" ht="15" customHeight="1" x14ac:dyDescent="0.3">
      <c r="B2486" s="193" t="s">
        <v>10357</v>
      </c>
      <c r="C2486" s="183">
        <v>200000</v>
      </c>
      <c r="D2486" s="184">
        <v>0</v>
      </c>
      <c r="E2486" s="183">
        <f t="shared" ref="E2486:E2487" si="179">+C2486</f>
        <v>200000</v>
      </c>
      <c r="F2486" s="194">
        <v>45043</v>
      </c>
      <c r="G2486" s="195" t="str">
        <f t="shared" si="177"/>
        <v>VENCIDO</v>
      </c>
      <c r="H2486" s="195" t="s">
        <v>10674</v>
      </c>
      <c r="I2486" s="248" t="s">
        <v>10656</v>
      </c>
      <c r="J2486" s="25"/>
      <c r="K2486" s="26"/>
    </row>
    <row r="2487" spans="2:11" s="196" customFormat="1" ht="15" customHeight="1" x14ac:dyDescent="0.3">
      <c r="B2487" s="193" t="s">
        <v>10358</v>
      </c>
      <c r="C2487" s="183">
        <v>680000</v>
      </c>
      <c r="D2487" s="184">
        <v>0</v>
      </c>
      <c r="E2487" s="183">
        <f t="shared" si="179"/>
        <v>680000</v>
      </c>
      <c r="F2487" s="194">
        <v>44080</v>
      </c>
      <c r="G2487" s="195" t="str">
        <f t="shared" si="177"/>
        <v>VENCIDO</v>
      </c>
      <c r="H2487" s="195" t="s">
        <v>10674</v>
      </c>
      <c r="I2487" s="248" t="s">
        <v>10657</v>
      </c>
      <c r="J2487" s="25"/>
      <c r="K2487" s="26"/>
    </row>
    <row r="2488" spans="2:11" s="196" customFormat="1" ht="15" customHeight="1" x14ac:dyDescent="0.3">
      <c r="B2488" s="193" t="s">
        <v>10359</v>
      </c>
      <c r="C2488" s="183">
        <v>0</v>
      </c>
      <c r="D2488" s="184">
        <v>1584.02</v>
      </c>
      <c r="E2488" s="183">
        <f t="shared" ref="E2488:E2497" si="180">+D2488*$C$7</f>
        <v>11504103.652000001</v>
      </c>
      <c r="F2488" s="194">
        <v>45251</v>
      </c>
      <c r="G2488" s="195" t="str">
        <f t="shared" si="177"/>
        <v>VIGENTE</v>
      </c>
      <c r="H2488" s="195" t="s">
        <v>10674</v>
      </c>
      <c r="I2488" s="248" t="s">
        <v>10655</v>
      </c>
      <c r="J2488" s="25"/>
      <c r="K2488" s="26"/>
    </row>
    <row r="2489" spans="2:11" s="196" customFormat="1" ht="15" customHeight="1" x14ac:dyDescent="0.3">
      <c r="B2489" s="193" t="s">
        <v>10359</v>
      </c>
      <c r="C2489" s="183">
        <v>0</v>
      </c>
      <c r="D2489" s="184">
        <v>1584.04</v>
      </c>
      <c r="E2489" s="183">
        <f t="shared" si="180"/>
        <v>11504248.904000001</v>
      </c>
      <c r="F2489" s="194">
        <v>45128</v>
      </c>
      <c r="G2489" s="195" t="str">
        <f t="shared" si="177"/>
        <v>VIGENTE</v>
      </c>
      <c r="H2489" s="195" t="s">
        <v>10674</v>
      </c>
      <c r="I2489" s="248" t="s">
        <v>10655</v>
      </c>
      <c r="J2489" s="25"/>
      <c r="K2489" s="26"/>
    </row>
    <row r="2490" spans="2:11" s="196" customFormat="1" ht="15" customHeight="1" x14ac:dyDescent="0.3">
      <c r="B2490" s="193" t="s">
        <v>10359</v>
      </c>
      <c r="C2490" s="183">
        <v>0</v>
      </c>
      <c r="D2490" s="184">
        <v>1584.04</v>
      </c>
      <c r="E2490" s="183">
        <f t="shared" si="180"/>
        <v>11504248.904000001</v>
      </c>
      <c r="F2490" s="194">
        <v>45159</v>
      </c>
      <c r="G2490" s="195" t="str">
        <f t="shared" si="177"/>
        <v>VIGENTE</v>
      </c>
      <c r="H2490" s="195" t="s">
        <v>10674</v>
      </c>
      <c r="I2490" s="248" t="s">
        <v>10655</v>
      </c>
      <c r="J2490" s="25"/>
      <c r="K2490" s="26"/>
    </row>
    <row r="2491" spans="2:11" s="196" customFormat="1" ht="15" customHeight="1" x14ac:dyDescent="0.3">
      <c r="B2491" s="193" t="s">
        <v>10359</v>
      </c>
      <c r="C2491" s="183">
        <v>0</v>
      </c>
      <c r="D2491" s="184">
        <v>1584.04</v>
      </c>
      <c r="E2491" s="183">
        <f t="shared" si="180"/>
        <v>11504248.904000001</v>
      </c>
      <c r="F2491" s="194">
        <v>45220</v>
      </c>
      <c r="G2491" s="195" t="str">
        <f t="shared" si="177"/>
        <v>VIGENTE</v>
      </c>
      <c r="H2491" s="195" t="s">
        <v>10674</v>
      </c>
      <c r="I2491" s="248" t="s">
        <v>10655</v>
      </c>
      <c r="J2491" s="25"/>
      <c r="K2491" s="26"/>
    </row>
    <row r="2492" spans="2:11" s="196" customFormat="1" ht="15" customHeight="1" x14ac:dyDescent="0.3">
      <c r="B2492" s="193" t="s">
        <v>10359</v>
      </c>
      <c r="C2492" s="183">
        <v>0</v>
      </c>
      <c r="D2492" s="184">
        <v>1584.04</v>
      </c>
      <c r="E2492" s="183">
        <f t="shared" si="180"/>
        <v>11504248.904000001</v>
      </c>
      <c r="F2492" s="194">
        <v>45190</v>
      </c>
      <c r="G2492" s="195" t="str">
        <f t="shared" si="177"/>
        <v>VIGENTE</v>
      </c>
      <c r="H2492" s="195" t="s">
        <v>10674</v>
      </c>
      <c r="I2492" s="248" t="s">
        <v>10655</v>
      </c>
      <c r="J2492" s="25"/>
      <c r="K2492" s="26"/>
    </row>
    <row r="2493" spans="2:11" s="196" customFormat="1" ht="15" customHeight="1" x14ac:dyDescent="0.3">
      <c r="B2493" s="193" t="s">
        <v>10360</v>
      </c>
      <c r="C2493" s="183">
        <v>0</v>
      </c>
      <c r="D2493" s="184">
        <v>3200</v>
      </c>
      <c r="E2493" s="183">
        <f t="shared" si="180"/>
        <v>23240320</v>
      </c>
      <c r="F2493" s="194">
        <v>45155</v>
      </c>
      <c r="G2493" s="195" t="str">
        <f t="shared" si="177"/>
        <v>VIGENTE</v>
      </c>
      <c r="H2493" s="195" t="s">
        <v>10674</v>
      </c>
      <c r="I2493" s="248" t="s">
        <v>10655</v>
      </c>
      <c r="J2493" s="25"/>
      <c r="K2493" s="26"/>
    </row>
    <row r="2494" spans="2:11" s="196" customFormat="1" ht="15" customHeight="1" x14ac:dyDescent="0.3">
      <c r="B2494" s="193" t="s">
        <v>10360</v>
      </c>
      <c r="C2494" s="183">
        <v>0</v>
      </c>
      <c r="D2494" s="184">
        <v>3200</v>
      </c>
      <c r="E2494" s="183">
        <f t="shared" si="180"/>
        <v>23240320</v>
      </c>
      <c r="F2494" s="194">
        <v>45124</v>
      </c>
      <c r="G2494" s="195" t="str">
        <f t="shared" si="177"/>
        <v>VIGENTE</v>
      </c>
      <c r="H2494" s="195" t="s">
        <v>10674</v>
      </c>
      <c r="I2494" s="248" t="s">
        <v>10655</v>
      </c>
      <c r="J2494" s="25"/>
      <c r="K2494" s="26"/>
    </row>
    <row r="2495" spans="2:11" s="196" customFormat="1" ht="15" customHeight="1" x14ac:dyDescent="0.3">
      <c r="B2495" s="193" t="s">
        <v>10360</v>
      </c>
      <c r="C2495" s="183">
        <v>0</v>
      </c>
      <c r="D2495" s="184">
        <v>3200</v>
      </c>
      <c r="E2495" s="183">
        <f t="shared" si="180"/>
        <v>23240320</v>
      </c>
      <c r="F2495" s="194">
        <v>45094</v>
      </c>
      <c r="G2495" s="195" t="str">
        <f t="shared" si="177"/>
        <v>VENCIDO</v>
      </c>
      <c r="H2495" s="195" t="s">
        <v>10674</v>
      </c>
      <c r="I2495" s="248" t="s">
        <v>10655</v>
      </c>
      <c r="J2495" s="25"/>
      <c r="K2495" s="26"/>
    </row>
    <row r="2496" spans="2:11" s="196" customFormat="1" ht="15" customHeight="1" x14ac:dyDescent="0.3">
      <c r="B2496" s="193" t="s">
        <v>10360</v>
      </c>
      <c r="C2496" s="183">
        <v>0</v>
      </c>
      <c r="D2496" s="184">
        <v>194.17</v>
      </c>
      <c r="E2496" s="183">
        <f t="shared" si="180"/>
        <v>1410179.0419999999</v>
      </c>
      <c r="F2496" s="194">
        <v>45063</v>
      </c>
      <c r="G2496" s="195" t="str">
        <f t="shared" si="177"/>
        <v>VENCIDO</v>
      </c>
      <c r="H2496" s="195" t="s">
        <v>10674</v>
      </c>
      <c r="I2496" s="248" t="s">
        <v>10655</v>
      </c>
      <c r="J2496" s="25"/>
      <c r="K2496" s="26"/>
    </row>
    <row r="2497" spans="2:11" s="196" customFormat="1" ht="15" customHeight="1" x14ac:dyDescent="0.3">
      <c r="B2497" s="193" t="s">
        <v>10360</v>
      </c>
      <c r="C2497" s="183">
        <v>0</v>
      </c>
      <c r="D2497" s="184">
        <v>3200</v>
      </c>
      <c r="E2497" s="183">
        <f t="shared" si="180"/>
        <v>23240320</v>
      </c>
      <c r="F2497" s="194">
        <v>45186</v>
      </c>
      <c r="G2497" s="195" t="str">
        <f t="shared" si="177"/>
        <v>VIGENTE</v>
      </c>
      <c r="H2497" s="195" t="s">
        <v>10674</v>
      </c>
      <c r="I2497" s="248" t="s">
        <v>10655</v>
      </c>
      <c r="J2497" s="25"/>
      <c r="K2497" s="26"/>
    </row>
    <row r="2498" spans="2:11" s="196" customFormat="1" ht="15" customHeight="1" x14ac:dyDescent="0.3">
      <c r="B2498" s="193" t="s">
        <v>10360</v>
      </c>
      <c r="C2498" s="183">
        <v>290000</v>
      </c>
      <c r="D2498" s="184">
        <v>0</v>
      </c>
      <c r="E2498" s="183">
        <f t="shared" ref="E2498:E2519" si="181">+C2498</f>
        <v>290000</v>
      </c>
      <c r="F2498" s="194">
        <v>44068</v>
      </c>
      <c r="G2498" s="195" t="str">
        <f t="shared" si="177"/>
        <v>VENCIDO</v>
      </c>
      <c r="H2498" s="195" t="s">
        <v>10674</v>
      </c>
      <c r="I2498" s="248" t="s">
        <v>10657</v>
      </c>
      <c r="J2498" s="25"/>
      <c r="K2498" s="26"/>
    </row>
    <row r="2499" spans="2:11" s="196" customFormat="1" ht="15" customHeight="1" x14ac:dyDescent="0.3">
      <c r="B2499" s="193" t="s">
        <v>10360</v>
      </c>
      <c r="C2499" s="183">
        <v>116553</v>
      </c>
      <c r="D2499" s="184">
        <v>0</v>
      </c>
      <c r="E2499" s="183">
        <f t="shared" si="181"/>
        <v>116553</v>
      </c>
      <c r="F2499" s="194">
        <v>43976</v>
      </c>
      <c r="G2499" s="195" t="str">
        <f t="shared" si="177"/>
        <v>VENCIDO</v>
      </c>
      <c r="H2499" s="195" t="s">
        <v>10674</v>
      </c>
      <c r="I2499" s="248" t="s">
        <v>10657</v>
      </c>
      <c r="J2499" s="25"/>
      <c r="K2499" s="26"/>
    </row>
    <row r="2500" spans="2:11" s="196" customFormat="1" ht="15" customHeight="1" x14ac:dyDescent="0.3">
      <c r="B2500" s="193" t="s">
        <v>10360</v>
      </c>
      <c r="C2500" s="183">
        <v>213726</v>
      </c>
      <c r="D2500" s="184">
        <v>0</v>
      </c>
      <c r="E2500" s="183">
        <f t="shared" si="181"/>
        <v>213726</v>
      </c>
      <c r="F2500" s="194">
        <v>44129</v>
      </c>
      <c r="G2500" s="195" t="str">
        <f t="shared" si="177"/>
        <v>VENCIDO</v>
      </c>
      <c r="H2500" s="195" t="s">
        <v>10674</v>
      </c>
      <c r="I2500" s="248" t="s">
        <v>10657</v>
      </c>
      <c r="J2500" s="25"/>
      <c r="K2500" s="26"/>
    </row>
    <row r="2501" spans="2:11" s="196" customFormat="1" ht="15" customHeight="1" x14ac:dyDescent="0.3">
      <c r="B2501" s="193" t="s">
        <v>10360</v>
      </c>
      <c r="C2501" s="183">
        <v>290000</v>
      </c>
      <c r="D2501" s="184">
        <v>0</v>
      </c>
      <c r="E2501" s="183">
        <f t="shared" si="181"/>
        <v>290000</v>
      </c>
      <c r="F2501" s="194">
        <v>44099</v>
      </c>
      <c r="G2501" s="195" t="str">
        <f t="shared" si="177"/>
        <v>VENCIDO</v>
      </c>
      <c r="H2501" s="195" t="s">
        <v>10674</v>
      </c>
      <c r="I2501" s="248" t="s">
        <v>10657</v>
      </c>
      <c r="J2501" s="25"/>
      <c r="K2501" s="26"/>
    </row>
    <row r="2502" spans="2:11" s="196" customFormat="1" ht="15" customHeight="1" x14ac:dyDescent="0.3">
      <c r="B2502" s="193" t="s">
        <v>10360</v>
      </c>
      <c r="C2502" s="183">
        <v>290000</v>
      </c>
      <c r="D2502" s="184">
        <v>0</v>
      </c>
      <c r="E2502" s="183">
        <f t="shared" si="181"/>
        <v>290000</v>
      </c>
      <c r="F2502" s="194">
        <v>44484</v>
      </c>
      <c r="G2502" s="195" t="str">
        <f t="shared" si="177"/>
        <v>VENCIDO</v>
      </c>
      <c r="H2502" s="195" t="s">
        <v>10674</v>
      </c>
      <c r="I2502" s="248" t="s">
        <v>10657</v>
      </c>
      <c r="J2502" s="25"/>
      <c r="K2502" s="26"/>
    </row>
    <row r="2503" spans="2:11" s="196" customFormat="1" ht="15" customHeight="1" x14ac:dyDescent="0.3">
      <c r="B2503" s="193" t="s">
        <v>10360</v>
      </c>
      <c r="C2503" s="183">
        <v>290000</v>
      </c>
      <c r="D2503" s="184">
        <v>0</v>
      </c>
      <c r="E2503" s="183">
        <f t="shared" si="181"/>
        <v>290000</v>
      </c>
      <c r="F2503" s="194">
        <v>44423</v>
      </c>
      <c r="G2503" s="195" t="str">
        <f t="shared" si="177"/>
        <v>VENCIDO</v>
      </c>
      <c r="H2503" s="195" t="s">
        <v>10674</v>
      </c>
      <c r="I2503" s="248" t="s">
        <v>10657</v>
      </c>
      <c r="J2503" s="25"/>
      <c r="K2503" s="26"/>
    </row>
    <row r="2504" spans="2:11" s="196" customFormat="1" ht="15" customHeight="1" x14ac:dyDescent="0.3">
      <c r="B2504" s="193" t="s">
        <v>10360</v>
      </c>
      <c r="C2504" s="183">
        <v>263000</v>
      </c>
      <c r="D2504" s="184">
        <v>0</v>
      </c>
      <c r="E2504" s="183">
        <f t="shared" si="181"/>
        <v>263000</v>
      </c>
      <c r="F2504" s="194">
        <v>45199</v>
      </c>
      <c r="G2504" s="195" t="str">
        <f t="shared" ref="G2504:G2567" si="182">+IF(F2504&gt;=$C$6,"VIGENTE","VENCIDO")</f>
        <v>VIGENTE</v>
      </c>
      <c r="H2504" s="195" t="s">
        <v>10674</v>
      </c>
      <c r="I2504" s="248" t="s">
        <v>10657</v>
      </c>
      <c r="J2504" s="25"/>
      <c r="K2504" s="26"/>
    </row>
    <row r="2505" spans="2:11" s="196" customFormat="1" ht="15" customHeight="1" x14ac:dyDescent="0.3">
      <c r="B2505" s="193" t="s">
        <v>10360</v>
      </c>
      <c r="C2505" s="183">
        <v>263000</v>
      </c>
      <c r="D2505" s="184">
        <v>0</v>
      </c>
      <c r="E2505" s="183">
        <f t="shared" si="181"/>
        <v>263000</v>
      </c>
      <c r="F2505" s="194">
        <v>45199</v>
      </c>
      <c r="G2505" s="195" t="str">
        <f t="shared" si="182"/>
        <v>VIGENTE</v>
      </c>
      <c r="H2505" s="195" t="s">
        <v>10674</v>
      </c>
      <c r="I2505" s="248" t="s">
        <v>10657</v>
      </c>
      <c r="J2505" s="25"/>
      <c r="K2505" s="26"/>
    </row>
    <row r="2506" spans="2:11" s="196" customFormat="1" ht="15" customHeight="1" x14ac:dyDescent="0.3">
      <c r="B2506" s="193" t="s">
        <v>10360</v>
      </c>
      <c r="C2506" s="183">
        <v>263000</v>
      </c>
      <c r="D2506" s="184">
        <v>0</v>
      </c>
      <c r="E2506" s="183">
        <f t="shared" si="181"/>
        <v>263000</v>
      </c>
      <c r="F2506" s="194">
        <v>45229</v>
      </c>
      <c r="G2506" s="195" t="str">
        <f t="shared" si="182"/>
        <v>VIGENTE</v>
      </c>
      <c r="H2506" s="195" t="s">
        <v>10674</v>
      </c>
      <c r="I2506" s="248" t="s">
        <v>10657</v>
      </c>
      <c r="J2506" s="25"/>
      <c r="K2506" s="26"/>
    </row>
    <row r="2507" spans="2:11" s="196" customFormat="1" ht="15" customHeight="1" x14ac:dyDescent="0.3">
      <c r="B2507" s="193" t="s">
        <v>10360</v>
      </c>
      <c r="C2507" s="183">
        <v>263000</v>
      </c>
      <c r="D2507" s="184">
        <v>0</v>
      </c>
      <c r="E2507" s="183">
        <f t="shared" si="181"/>
        <v>263000</v>
      </c>
      <c r="F2507" s="194">
        <v>45107</v>
      </c>
      <c r="G2507" s="195" t="str">
        <f t="shared" si="182"/>
        <v>VIGENTE</v>
      </c>
      <c r="H2507" s="195" t="s">
        <v>10674</v>
      </c>
      <c r="I2507" s="248" t="s">
        <v>10657</v>
      </c>
      <c r="J2507" s="25"/>
      <c r="K2507" s="26"/>
    </row>
    <row r="2508" spans="2:11" s="196" customFormat="1" ht="15" customHeight="1" x14ac:dyDescent="0.3">
      <c r="B2508" s="193" t="s">
        <v>10360</v>
      </c>
      <c r="C2508" s="183">
        <v>263000</v>
      </c>
      <c r="D2508" s="184">
        <v>0</v>
      </c>
      <c r="E2508" s="183">
        <f t="shared" si="181"/>
        <v>263000</v>
      </c>
      <c r="F2508" s="194">
        <v>45137</v>
      </c>
      <c r="G2508" s="195" t="str">
        <f t="shared" si="182"/>
        <v>VIGENTE</v>
      </c>
      <c r="H2508" s="195" t="s">
        <v>10674</v>
      </c>
      <c r="I2508" s="248" t="s">
        <v>10657</v>
      </c>
      <c r="J2508" s="25"/>
      <c r="K2508" s="26"/>
    </row>
    <row r="2509" spans="2:11" s="196" customFormat="1" ht="15" customHeight="1" x14ac:dyDescent="0.3">
      <c r="B2509" s="193" t="s">
        <v>10360</v>
      </c>
      <c r="C2509" s="183">
        <v>263000</v>
      </c>
      <c r="D2509" s="184">
        <v>0</v>
      </c>
      <c r="E2509" s="183">
        <f t="shared" si="181"/>
        <v>263000</v>
      </c>
      <c r="F2509" s="194">
        <v>45260</v>
      </c>
      <c r="G2509" s="195" t="str">
        <f t="shared" si="182"/>
        <v>VIGENTE</v>
      </c>
      <c r="H2509" s="195" t="s">
        <v>10674</v>
      </c>
      <c r="I2509" s="248" t="s">
        <v>10657</v>
      </c>
      <c r="J2509" s="25"/>
      <c r="K2509" s="26"/>
    </row>
    <row r="2510" spans="2:11" s="196" customFormat="1" ht="15" customHeight="1" x14ac:dyDescent="0.3">
      <c r="B2510" s="193" t="s">
        <v>10360</v>
      </c>
      <c r="C2510" s="183">
        <v>570000</v>
      </c>
      <c r="D2510" s="184">
        <v>0</v>
      </c>
      <c r="E2510" s="183">
        <f t="shared" si="181"/>
        <v>570000</v>
      </c>
      <c r="F2510" s="194">
        <v>45137</v>
      </c>
      <c r="G2510" s="195" t="str">
        <f t="shared" si="182"/>
        <v>VIGENTE</v>
      </c>
      <c r="H2510" s="195" t="s">
        <v>10674</v>
      </c>
      <c r="I2510" s="248" t="s">
        <v>10657</v>
      </c>
      <c r="J2510" s="25"/>
      <c r="K2510" s="26"/>
    </row>
    <row r="2511" spans="2:11" s="196" customFormat="1" ht="15" customHeight="1" x14ac:dyDescent="0.3">
      <c r="B2511" s="193" t="s">
        <v>10360</v>
      </c>
      <c r="C2511" s="183">
        <v>570000</v>
      </c>
      <c r="D2511" s="184">
        <v>0</v>
      </c>
      <c r="E2511" s="183">
        <f t="shared" si="181"/>
        <v>570000</v>
      </c>
      <c r="F2511" s="194">
        <v>45199</v>
      </c>
      <c r="G2511" s="195" t="str">
        <f t="shared" si="182"/>
        <v>VIGENTE</v>
      </c>
      <c r="H2511" s="195" t="s">
        <v>10674</v>
      </c>
      <c r="I2511" s="248" t="s">
        <v>10657</v>
      </c>
      <c r="J2511" s="25"/>
      <c r="K2511" s="26"/>
    </row>
    <row r="2512" spans="2:11" s="196" customFormat="1" ht="15" customHeight="1" x14ac:dyDescent="0.3">
      <c r="B2512" s="193" t="s">
        <v>10360</v>
      </c>
      <c r="C2512" s="183">
        <v>570000</v>
      </c>
      <c r="D2512" s="184">
        <v>0</v>
      </c>
      <c r="E2512" s="183">
        <f t="shared" si="181"/>
        <v>570000</v>
      </c>
      <c r="F2512" s="194">
        <v>45168</v>
      </c>
      <c r="G2512" s="195" t="str">
        <f t="shared" si="182"/>
        <v>VIGENTE</v>
      </c>
      <c r="H2512" s="195" t="s">
        <v>10674</v>
      </c>
      <c r="I2512" s="248" t="s">
        <v>10657</v>
      </c>
      <c r="J2512" s="25"/>
      <c r="K2512" s="26"/>
    </row>
    <row r="2513" spans="2:11" s="196" customFormat="1" ht="15" customHeight="1" x14ac:dyDescent="0.3">
      <c r="B2513" s="193" t="s">
        <v>10360</v>
      </c>
      <c r="C2513" s="183">
        <v>570000</v>
      </c>
      <c r="D2513" s="184">
        <v>0</v>
      </c>
      <c r="E2513" s="183">
        <f t="shared" si="181"/>
        <v>570000</v>
      </c>
      <c r="F2513" s="194">
        <v>45229</v>
      </c>
      <c r="G2513" s="195" t="str">
        <f t="shared" si="182"/>
        <v>VIGENTE</v>
      </c>
      <c r="H2513" s="195" t="s">
        <v>10674</v>
      </c>
      <c r="I2513" s="248" t="s">
        <v>10657</v>
      </c>
      <c r="J2513" s="25"/>
      <c r="K2513" s="26"/>
    </row>
    <row r="2514" spans="2:11" s="196" customFormat="1" ht="15" customHeight="1" x14ac:dyDescent="0.3">
      <c r="B2514" s="193" t="s">
        <v>10360</v>
      </c>
      <c r="C2514" s="183">
        <v>570000</v>
      </c>
      <c r="D2514" s="184">
        <v>0</v>
      </c>
      <c r="E2514" s="183">
        <f t="shared" si="181"/>
        <v>570000</v>
      </c>
      <c r="F2514" s="194">
        <v>45107</v>
      </c>
      <c r="G2514" s="195" t="str">
        <f t="shared" si="182"/>
        <v>VIGENTE</v>
      </c>
      <c r="H2514" s="195" t="s">
        <v>10674</v>
      </c>
      <c r="I2514" s="248" t="s">
        <v>10657</v>
      </c>
      <c r="J2514" s="25"/>
      <c r="K2514" s="26"/>
    </row>
    <row r="2515" spans="2:11" s="196" customFormat="1" ht="15" customHeight="1" x14ac:dyDescent="0.3">
      <c r="B2515" s="193" t="s">
        <v>10360</v>
      </c>
      <c r="C2515" s="183">
        <v>570000</v>
      </c>
      <c r="D2515" s="184">
        <v>0</v>
      </c>
      <c r="E2515" s="183">
        <f t="shared" si="181"/>
        <v>570000</v>
      </c>
      <c r="F2515" s="194">
        <v>45260</v>
      </c>
      <c r="G2515" s="195" t="str">
        <f t="shared" si="182"/>
        <v>VIGENTE</v>
      </c>
      <c r="H2515" s="195" t="s">
        <v>10674</v>
      </c>
      <c r="I2515" s="248" t="s">
        <v>10657</v>
      </c>
      <c r="J2515" s="25"/>
      <c r="K2515" s="26"/>
    </row>
    <row r="2516" spans="2:11" s="196" customFormat="1" ht="15" customHeight="1" x14ac:dyDescent="0.3">
      <c r="B2516" s="193" t="s">
        <v>10361</v>
      </c>
      <c r="C2516" s="183">
        <v>48491</v>
      </c>
      <c r="D2516" s="184">
        <v>0</v>
      </c>
      <c r="E2516" s="183">
        <f t="shared" si="181"/>
        <v>48491</v>
      </c>
      <c r="F2516" s="194">
        <v>45093</v>
      </c>
      <c r="G2516" s="195" t="str">
        <f t="shared" si="182"/>
        <v>VENCIDO</v>
      </c>
      <c r="H2516" s="195" t="s">
        <v>10674</v>
      </c>
      <c r="I2516" s="248" t="s">
        <v>10656</v>
      </c>
      <c r="J2516" s="25"/>
      <c r="K2516" s="26"/>
    </row>
    <row r="2517" spans="2:11" s="196" customFormat="1" ht="15" customHeight="1" x14ac:dyDescent="0.3">
      <c r="B2517" s="193" t="s">
        <v>10361</v>
      </c>
      <c r="C2517" s="183">
        <v>65000</v>
      </c>
      <c r="D2517" s="184">
        <v>0</v>
      </c>
      <c r="E2517" s="183">
        <f t="shared" si="181"/>
        <v>65000</v>
      </c>
      <c r="F2517" s="194">
        <v>45098</v>
      </c>
      <c r="G2517" s="195" t="str">
        <f t="shared" si="182"/>
        <v>VENCIDO</v>
      </c>
      <c r="H2517" s="195" t="s">
        <v>10674</v>
      </c>
      <c r="I2517" s="248" t="s">
        <v>10656</v>
      </c>
      <c r="J2517" s="25"/>
      <c r="K2517" s="26"/>
    </row>
    <row r="2518" spans="2:11" s="196" customFormat="1" ht="15" customHeight="1" x14ac:dyDescent="0.3">
      <c r="B2518" s="193" t="s">
        <v>10361</v>
      </c>
      <c r="C2518" s="183">
        <v>20000</v>
      </c>
      <c r="D2518" s="184">
        <v>0</v>
      </c>
      <c r="E2518" s="183">
        <f t="shared" si="181"/>
        <v>20000</v>
      </c>
      <c r="F2518" s="194">
        <v>45100</v>
      </c>
      <c r="G2518" s="195" t="str">
        <f t="shared" si="182"/>
        <v>VENCIDO</v>
      </c>
      <c r="H2518" s="195" t="s">
        <v>10674</v>
      </c>
      <c r="I2518" s="248" t="s">
        <v>10656</v>
      </c>
      <c r="J2518" s="25"/>
      <c r="K2518" s="26"/>
    </row>
    <row r="2519" spans="2:11" s="196" customFormat="1" ht="15" customHeight="1" x14ac:dyDescent="0.3">
      <c r="B2519" s="193" t="s">
        <v>10361</v>
      </c>
      <c r="C2519" s="183">
        <v>577000</v>
      </c>
      <c r="D2519" s="184">
        <v>0</v>
      </c>
      <c r="E2519" s="183">
        <f t="shared" si="181"/>
        <v>577000</v>
      </c>
      <c r="F2519" s="194">
        <v>45107</v>
      </c>
      <c r="G2519" s="195" t="str">
        <f t="shared" si="182"/>
        <v>VIGENTE</v>
      </c>
      <c r="H2519" s="195" t="s">
        <v>10674</v>
      </c>
      <c r="I2519" s="248" t="s">
        <v>10656</v>
      </c>
      <c r="J2519" s="25"/>
      <c r="K2519" s="26"/>
    </row>
    <row r="2520" spans="2:11" s="196" customFormat="1" ht="15" customHeight="1" x14ac:dyDescent="0.3">
      <c r="B2520" s="193" t="s">
        <v>10361</v>
      </c>
      <c r="C2520" s="183">
        <v>577000</v>
      </c>
      <c r="D2520" s="184">
        <v>0</v>
      </c>
      <c r="E2520" s="183">
        <f t="shared" ref="E2520:E2527" si="183">+C2520</f>
        <v>577000</v>
      </c>
      <c r="F2520" s="194">
        <v>45107</v>
      </c>
      <c r="G2520" s="195" t="str">
        <f t="shared" si="182"/>
        <v>VIGENTE</v>
      </c>
      <c r="H2520" s="195" t="s">
        <v>10674</v>
      </c>
      <c r="I2520" s="248" t="s">
        <v>10656</v>
      </c>
      <c r="J2520" s="25"/>
      <c r="K2520" s="26"/>
    </row>
    <row r="2521" spans="2:11" s="196" customFormat="1" ht="15" customHeight="1" x14ac:dyDescent="0.3">
      <c r="B2521" s="193" t="s">
        <v>10361</v>
      </c>
      <c r="C2521" s="183">
        <v>138500</v>
      </c>
      <c r="D2521" s="184">
        <v>0</v>
      </c>
      <c r="E2521" s="183">
        <f t="shared" si="183"/>
        <v>138500</v>
      </c>
      <c r="F2521" s="194">
        <v>45107</v>
      </c>
      <c r="G2521" s="195" t="str">
        <f t="shared" si="182"/>
        <v>VIGENTE</v>
      </c>
      <c r="H2521" s="195" t="s">
        <v>10674</v>
      </c>
      <c r="I2521" s="248" t="s">
        <v>10656</v>
      </c>
      <c r="J2521" s="25"/>
      <c r="K2521" s="26"/>
    </row>
    <row r="2522" spans="2:11" s="196" customFormat="1" ht="15" customHeight="1" x14ac:dyDescent="0.3">
      <c r="B2522" s="193" t="s">
        <v>10362</v>
      </c>
      <c r="C2522" s="183">
        <v>0</v>
      </c>
      <c r="D2522" s="184">
        <v>1006.8</v>
      </c>
      <c r="E2522" s="183">
        <f>+D2522*$C$7</f>
        <v>7311985.6799999997</v>
      </c>
      <c r="F2522" s="194">
        <v>45134</v>
      </c>
      <c r="G2522" s="195" t="str">
        <f t="shared" si="182"/>
        <v>VIGENTE</v>
      </c>
      <c r="H2522" s="195" t="s">
        <v>10674</v>
      </c>
      <c r="I2522" s="248" t="s">
        <v>10655</v>
      </c>
      <c r="J2522" s="25"/>
      <c r="K2522" s="26"/>
    </row>
    <row r="2523" spans="2:11" s="196" customFormat="1" ht="15" customHeight="1" x14ac:dyDescent="0.3">
      <c r="B2523" s="193" t="s">
        <v>10363</v>
      </c>
      <c r="C2523" s="183">
        <v>1995000</v>
      </c>
      <c r="D2523" s="184">
        <v>0</v>
      </c>
      <c r="E2523" s="183">
        <f t="shared" si="183"/>
        <v>1995000</v>
      </c>
      <c r="F2523" s="194">
        <v>45050</v>
      </c>
      <c r="G2523" s="195" t="str">
        <f t="shared" si="182"/>
        <v>VENCIDO</v>
      </c>
      <c r="H2523" s="195" t="s">
        <v>10674</v>
      </c>
      <c r="I2523" s="248" t="s">
        <v>10657</v>
      </c>
      <c r="J2523" s="25"/>
      <c r="K2523" s="26"/>
    </row>
    <row r="2524" spans="2:11" s="196" customFormat="1" ht="15" customHeight="1" x14ac:dyDescent="0.3">
      <c r="B2524" s="193" t="s">
        <v>10363</v>
      </c>
      <c r="C2524" s="183">
        <v>1680000</v>
      </c>
      <c r="D2524" s="184">
        <v>0</v>
      </c>
      <c r="E2524" s="183">
        <f t="shared" si="183"/>
        <v>1680000</v>
      </c>
      <c r="F2524" s="194">
        <v>45050</v>
      </c>
      <c r="G2524" s="195" t="str">
        <f t="shared" si="182"/>
        <v>VENCIDO</v>
      </c>
      <c r="H2524" s="195" t="s">
        <v>10674</v>
      </c>
      <c r="I2524" s="248" t="s">
        <v>10657</v>
      </c>
      <c r="J2524" s="25"/>
      <c r="K2524" s="26"/>
    </row>
    <row r="2525" spans="2:11" s="196" customFormat="1" ht="15" customHeight="1" x14ac:dyDescent="0.3">
      <c r="B2525" s="193" t="s">
        <v>10363</v>
      </c>
      <c r="C2525" s="183">
        <v>18060000</v>
      </c>
      <c r="D2525" s="184">
        <v>0</v>
      </c>
      <c r="E2525" s="183">
        <f t="shared" si="183"/>
        <v>18060000</v>
      </c>
      <c r="F2525" s="194">
        <v>45050</v>
      </c>
      <c r="G2525" s="195" t="str">
        <f t="shared" si="182"/>
        <v>VENCIDO</v>
      </c>
      <c r="H2525" s="195" t="s">
        <v>10674</v>
      </c>
      <c r="I2525" s="248" t="s">
        <v>10657</v>
      </c>
      <c r="J2525" s="25"/>
      <c r="K2525" s="26"/>
    </row>
    <row r="2526" spans="2:11" s="196" customFormat="1" ht="15" customHeight="1" x14ac:dyDescent="0.3">
      <c r="B2526" s="193" t="s">
        <v>10363</v>
      </c>
      <c r="C2526" s="183">
        <v>900000</v>
      </c>
      <c r="D2526" s="184">
        <v>0</v>
      </c>
      <c r="E2526" s="183">
        <f t="shared" si="183"/>
        <v>900000</v>
      </c>
      <c r="F2526" s="194">
        <v>45101</v>
      </c>
      <c r="G2526" s="195" t="str">
        <f t="shared" si="182"/>
        <v>VENCIDO</v>
      </c>
      <c r="H2526" s="195" t="s">
        <v>10674</v>
      </c>
      <c r="I2526" s="248" t="s">
        <v>10657</v>
      </c>
      <c r="J2526" s="25"/>
      <c r="K2526" s="26"/>
    </row>
    <row r="2527" spans="2:11" s="196" customFormat="1" ht="15" customHeight="1" x14ac:dyDescent="0.3">
      <c r="B2527" s="193" t="s">
        <v>10363</v>
      </c>
      <c r="C2527" s="183">
        <v>2828000</v>
      </c>
      <c r="D2527" s="184">
        <v>0</v>
      </c>
      <c r="E2527" s="183">
        <f t="shared" si="183"/>
        <v>2828000</v>
      </c>
      <c r="F2527" s="194">
        <v>45101</v>
      </c>
      <c r="G2527" s="195" t="str">
        <f t="shared" si="182"/>
        <v>VENCIDO</v>
      </c>
      <c r="H2527" s="195" t="s">
        <v>10674</v>
      </c>
      <c r="I2527" s="248" t="s">
        <v>10657</v>
      </c>
      <c r="J2527" s="25"/>
      <c r="K2527" s="26"/>
    </row>
    <row r="2528" spans="2:11" s="196" customFormat="1" ht="15" customHeight="1" x14ac:dyDescent="0.3">
      <c r="B2528" s="193" t="s">
        <v>10364</v>
      </c>
      <c r="C2528" s="183">
        <v>0</v>
      </c>
      <c r="D2528" s="184">
        <v>141.06</v>
      </c>
      <c r="E2528" s="183">
        <f t="shared" ref="E2528:E2538" si="184">+D2528*$C$7</f>
        <v>1024462.356</v>
      </c>
      <c r="F2528" s="194">
        <v>44393</v>
      </c>
      <c r="G2528" s="195" t="str">
        <f t="shared" si="182"/>
        <v>VENCIDO</v>
      </c>
      <c r="H2528" s="195" t="s">
        <v>10674</v>
      </c>
      <c r="I2528" s="248" t="s">
        <v>10655</v>
      </c>
      <c r="J2528" s="25"/>
      <c r="K2528" s="26"/>
    </row>
    <row r="2529" spans="2:11" s="196" customFormat="1" ht="15" customHeight="1" x14ac:dyDescent="0.3">
      <c r="B2529" s="193" t="s">
        <v>10364</v>
      </c>
      <c r="C2529" s="183">
        <v>0</v>
      </c>
      <c r="D2529" s="184">
        <v>59.01</v>
      </c>
      <c r="E2529" s="183">
        <f t="shared" si="184"/>
        <v>428566.02600000001</v>
      </c>
      <c r="F2529" s="194">
        <v>44901</v>
      </c>
      <c r="G2529" s="195" t="str">
        <f t="shared" si="182"/>
        <v>VENCIDO</v>
      </c>
      <c r="H2529" s="195" t="s">
        <v>10674</v>
      </c>
      <c r="I2529" s="248" t="s">
        <v>10655</v>
      </c>
      <c r="J2529" s="25"/>
      <c r="K2529" s="26"/>
    </row>
    <row r="2530" spans="2:11" s="196" customFormat="1" ht="15" customHeight="1" x14ac:dyDescent="0.3">
      <c r="B2530" s="193" t="s">
        <v>10364</v>
      </c>
      <c r="C2530" s="183">
        <v>0</v>
      </c>
      <c r="D2530" s="184">
        <v>230</v>
      </c>
      <c r="E2530" s="183">
        <f t="shared" si="184"/>
        <v>1670398</v>
      </c>
      <c r="F2530" s="194">
        <v>44903</v>
      </c>
      <c r="G2530" s="195" t="str">
        <f t="shared" si="182"/>
        <v>VENCIDO</v>
      </c>
      <c r="H2530" s="195" t="s">
        <v>10674</v>
      </c>
      <c r="I2530" s="248" t="s">
        <v>10655</v>
      </c>
      <c r="J2530" s="25"/>
      <c r="K2530" s="26"/>
    </row>
    <row r="2531" spans="2:11" s="196" customFormat="1" ht="15" customHeight="1" x14ac:dyDescent="0.3">
      <c r="B2531" s="193" t="s">
        <v>10364</v>
      </c>
      <c r="C2531" s="183">
        <v>0</v>
      </c>
      <c r="D2531" s="184">
        <v>1595</v>
      </c>
      <c r="E2531" s="183">
        <f t="shared" si="184"/>
        <v>11583847</v>
      </c>
      <c r="F2531" s="194">
        <v>44903</v>
      </c>
      <c r="G2531" s="195" t="str">
        <f t="shared" si="182"/>
        <v>VENCIDO</v>
      </c>
      <c r="H2531" s="195" t="s">
        <v>10674</v>
      </c>
      <c r="I2531" s="248" t="s">
        <v>10655</v>
      </c>
      <c r="J2531" s="25"/>
      <c r="K2531" s="26"/>
    </row>
    <row r="2532" spans="2:11" s="196" customFormat="1" ht="15" customHeight="1" x14ac:dyDescent="0.3">
      <c r="B2532" s="193" t="s">
        <v>10364</v>
      </c>
      <c r="C2532" s="183">
        <v>0</v>
      </c>
      <c r="D2532" s="184">
        <v>1159.71</v>
      </c>
      <c r="E2532" s="183">
        <f t="shared" si="184"/>
        <v>8422509.8460000008</v>
      </c>
      <c r="F2532" s="194">
        <v>45001</v>
      </c>
      <c r="G2532" s="195" t="str">
        <f t="shared" si="182"/>
        <v>VENCIDO</v>
      </c>
      <c r="H2532" s="195" t="s">
        <v>10674</v>
      </c>
      <c r="I2532" s="248" t="s">
        <v>10655</v>
      </c>
      <c r="J2532" s="25"/>
      <c r="K2532" s="26"/>
    </row>
    <row r="2533" spans="2:11" s="196" customFormat="1" ht="15" customHeight="1" x14ac:dyDescent="0.3">
      <c r="B2533" s="193" t="s">
        <v>10364</v>
      </c>
      <c r="C2533" s="183">
        <v>0</v>
      </c>
      <c r="D2533" s="184">
        <v>64.8</v>
      </c>
      <c r="E2533" s="183">
        <f t="shared" si="184"/>
        <v>470616.48</v>
      </c>
      <c r="F2533" s="194">
        <v>45001</v>
      </c>
      <c r="G2533" s="195" t="str">
        <f t="shared" si="182"/>
        <v>VENCIDO</v>
      </c>
      <c r="H2533" s="195" t="s">
        <v>10674</v>
      </c>
      <c r="I2533" s="248" t="s">
        <v>10655</v>
      </c>
      <c r="J2533" s="25"/>
      <c r="K2533" s="26"/>
    </row>
    <row r="2534" spans="2:11" s="196" customFormat="1" ht="15" customHeight="1" x14ac:dyDescent="0.3">
      <c r="B2534" s="193" t="s">
        <v>10364</v>
      </c>
      <c r="C2534" s="183">
        <v>0</v>
      </c>
      <c r="D2534" s="184">
        <v>9040</v>
      </c>
      <c r="E2534" s="183">
        <f t="shared" si="184"/>
        <v>65653904</v>
      </c>
      <c r="F2534" s="194">
        <v>45024</v>
      </c>
      <c r="G2534" s="195" t="str">
        <f t="shared" si="182"/>
        <v>VENCIDO</v>
      </c>
      <c r="H2534" s="195" t="s">
        <v>10674</v>
      </c>
      <c r="I2534" s="248" t="s">
        <v>10655</v>
      </c>
      <c r="J2534" s="25"/>
      <c r="K2534" s="26"/>
    </row>
    <row r="2535" spans="2:11" s="196" customFormat="1" ht="15" customHeight="1" x14ac:dyDescent="0.3">
      <c r="B2535" s="193" t="s">
        <v>10364</v>
      </c>
      <c r="C2535" s="183">
        <v>0</v>
      </c>
      <c r="D2535" s="184">
        <v>264</v>
      </c>
      <c r="E2535" s="183">
        <f t="shared" si="184"/>
        <v>1917326.4000000001</v>
      </c>
      <c r="F2535" s="194">
        <v>45072</v>
      </c>
      <c r="G2535" s="195" t="str">
        <f t="shared" si="182"/>
        <v>VENCIDO</v>
      </c>
      <c r="H2535" s="195" t="s">
        <v>10674</v>
      </c>
      <c r="I2535" s="248" t="s">
        <v>10655</v>
      </c>
      <c r="J2535" s="25"/>
      <c r="K2535" s="26"/>
    </row>
    <row r="2536" spans="2:11" s="196" customFormat="1" ht="15" customHeight="1" x14ac:dyDescent="0.3">
      <c r="B2536" s="193" t="s">
        <v>10364</v>
      </c>
      <c r="C2536" s="183">
        <v>0</v>
      </c>
      <c r="D2536" s="184">
        <v>7210</v>
      </c>
      <c r="E2536" s="183">
        <f t="shared" si="184"/>
        <v>52363346</v>
      </c>
      <c r="F2536" s="194">
        <v>45113</v>
      </c>
      <c r="G2536" s="195" t="str">
        <f t="shared" si="182"/>
        <v>VIGENTE</v>
      </c>
      <c r="H2536" s="195" t="s">
        <v>10674</v>
      </c>
      <c r="I2536" s="248" t="s">
        <v>10655</v>
      </c>
      <c r="J2536" s="25"/>
      <c r="K2536" s="26"/>
    </row>
    <row r="2537" spans="2:11" s="196" customFormat="1" ht="15" customHeight="1" x14ac:dyDescent="0.3">
      <c r="B2537" s="193" t="s">
        <v>10364</v>
      </c>
      <c r="C2537" s="183">
        <v>0</v>
      </c>
      <c r="D2537" s="184">
        <v>597.15</v>
      </c>
      <c r="E2537" s="183">
        <f t="shared" si="184"/>
        <v>4336861.59</v>
      </c>
      <c r="F2537" s="194">
        <v>45114</v>
      </c>
      <c r="G2537" s="195" t="str">
        <f t="shared" si="182"/>
        <v>VIGENTE</v>
      </c>
      <c r="H2537" s="195" t="s">
        <v>10674</v>
      </c>
      <c r="I2537" s="248" t="s">
        <v>10655</v>
      </c>
      <c r="J2537" s="25"/>
      <c r="K2537" s="26"/>
    </row>
    <row r="2538" spans="2:11" s="196" customFormat="1" ht="15" customHeight="1" x14ac:dyDescent="0.3">
      <c r="B2538" s="193" t="s">
        <v>10364</v>
      </c>
      <c r="C2538" s="183">
        <v>0</v>
      </c>
      <c r="D2538" s="184">
        <v>1140</v>
      </c>
      <c r="E2538" s="183">
        <f t="shared" si="184"/>
        <v>8279364</v>
      </c>
      <c r="F2538" s="194">
        <v>45114</v>
      </c>
      <c r="G2538" s="195" t="str">
        <f t="shared" si="182"/>
        <v>VIGENTE</v>
      </c>
      <c r="H2538" s="195" t="s">
        <v>10674</v>
      </c>
      <c r="I2538" s="248" t="s">
        <v>10655</v>
      </c>
      <c r="J2538" s="25"/>
      <c r="K2538" s="26"/>
    </row>
    <row r="2539" spans="2:11" s="196" customFormat="1" ht="15" customHeight="1" x14ac:dyDescent="0.3">
      <c r="B2539" s="193" t="s">
        <v>10364</v>
      </c>
      <c r="C2539" s="183">
        <v>19520000</v>
      </c>
      <c r="D2539" s="184">
        <v>0</v>
      </c>
      <c r="E2539" s="183">
        <f t="shared" ref="E2539:E2581" si="185">+C2539</f>
        <v>19520000</v>
      </c>
      <c r="F2539" s="194">
        <v>44758</v>
      </c>
      <c r="G2539" s="195" t="str">
        <f t="shared" si="182"/>
        <v>VENCIDO</v>
      </c>
      <c r="H2539" s="195" t="s">
        <v>10674</v>
      </c>
      <c r="I2539" s="248" t="s">
        <v>10657</v>
      </c>
      <c r="J2539" s="25"/>
      <c r="K2539" s="26"/>
    </row>
    <row r="2540" spans="2:11" s="196" customFormat="1" ht="15" customHeight="1" x14ac:dyDescent="0.3">
      <c r="B2540" s="193" t="s">
        <v>10364</v>
      </c>
      <c r="C2540" s="183">
        <v>4966264</v>
      </c>
      <c r="D2540" s="184">
        <v>0</v>
      </c>
      <c r="E2540" s="183">
        <f t="shared" si="185"/>
        <v>4966264</v>
      </c>
      <c r="F2540" s="194">
        <v>44762</v>
      </c>
      <c r="G2540" s="195" t="str">
        <f t="shared" si="182"/>
        <v>VENCIDO</v>
      </c>
      <c r="H2540" s="195" t="s">
        <v>10674</v>
      </c>
      <c r="I2540" s="248" t="s">
        <v>10657</v>
      </c>
      <c r="J2540" s="25"/>
      <c r="K2540" s="26"/>
    </row>
    <row r="2541" spans="2:11" s="196" customFormat="1" ht="15" customHeight="1" x14ac:dyDescent="0.3">
      <c r="B2541" s="193" t="s">
        <v>10364</v>
      </c>
      <c r="C2541" s="183">
        <v>4139586</v>
      </c>
      <c r="D2541" s="184">
        <v>0</v>
      </c>
      <c r="E2541" s="183">
        <f t="shared" si="185"/>
        <v>4139586</v>
      </c>
      <c r="F2541" s="194">
        <v>44761</v>
      </c>
      <c r="G2541" s="195" t="str">
        <f t="shared" si="182"/>
        <v>VENCIDO</v>
      </c>
      <c r="H2541" s="195" t="s">
        <v>10674</v>
      </c>
      <c r="I2541" s="248" t="s">
        <v>10657</v>
      </c>
      <c r="J2541" s="25"/>
      <c r="K2541" s="26"/>
    </row>
    <row r="2542" spans="2:11" s="196" customFormat="1" ht="15" customHeight="1" x14ac:dyDescent="0.3">
      <c r="B2542" s="193" t="s">
        <v>10364</v>
      </c>
      <c r="C2542" s="183">
        <v>3788815</v>
      </c>
      <c r="D2542" s="184">
        <v>0</v>
      </c>
      <c r="E2542" s="183">
        <f t="shared" si="185"/>
        <v>3788815</v>
      </c>
      <c r="F2542" s="194">
        <v>44762</v>
      </c>
      <c r="G2542" s="195" t="str">
        <f t="shared" si="182"/>
        <v>VENCIDO</v>
      </c>
      <c r="H2542" s="195" t="s">
        <v>10674</v>
      </c>
      <c r="I2542" s="248" t="s">
        <v>10657</v>
      </c>
      <c r="J2542" s="25"/>
      <c r="K2542" s="26"/>
    </row>
    <row r="2543" spans="2:11" s="196" customFormat="1" ht="15" customHeight="1" x14ac:dyDescent="0.3">
      <c r="B2543" s="193" t="s">
        <v>10364</v>
      </c>
      <c r="C2543" s="183">
        <v>3472000</v>
      </c>
      <c r="D2543" s="184">
        <v>0</v>
      </c>
      <c r="E2543" s="183">
        <f t="shared" si="185"/>
        <v>3472000</v>
      </c>
      <c r="F2543" s="194">
        <v>44764</v>
      </c>
      <c r="G2543" s="195" t="str">
        <f t="shared" si="182"/>
        <v>VENCIDO</v>
      </c>
      <c r="H2543" s="195" t="s">
        <v>10674</v>
      </c>
      <c r="I2543" s="248" t="s">
        <v>10657</v>
      </c>
      <c r="J2543" s="25"/>
      <c r="K2543" s="26"/>
    </row>
    <row r="2544" spans="2:11" s="196" customFormat="1" ht="15" customHeight="1" x14ac:dyDescent="0.3">
      <c r="B2544" s="193" t="s">
        <v>10364</v>
      </c>
      <c r="C2544" s="183">
        <v>2669000</v>
      </c>
      <c r="D2544" s="184">
        <v>0</v>
      </c>
      <c r="E2544" s="183">
        <f t="shared" si="185"/>
        <v>2669000</v>
      </c>
      <c r="F2544" s="194">
        <v>44765</v>
      </c>
      <c r="G2544" s="195" t="str">
        <f t="shared" si="182"/>
        <v>VENCIDO</v>
      </c>
      <c r="H2544" s="195" t="s">
        <v>10674</v>
      </c>
      <c r="I2544" s="248" t="s">
        <v>10657</v>
      </c>
      <c r="J2544" s="25"/>
      <c r="K2544" s="26"/>
    </row>
    <row r="2545" spans="2:11" s="196" customFormat="1" ht="15" customHeight="1" x14ac:dyDescent="0.3">
      <c r="B2545" s="193" t="s">
        <v>10364</v>
      </c>
      <c r="C2545" s="183">
        <v>1495000</v>
      </c>
      <c r="D2545" s="184">
        <v>0</v>
      </c>
      <c r="E2545" s="183">
        <f t="shared" si="185"/>
        <v>1495000</v>
      </c>
      <c r="F2545" s="194">
        <v>44788</v>
      </c>
      <c r="G2545" s="195" t="str">
        <f t="shared" si="182"/>
        <v>VENCIDO</v>
      </c>
      <c r="H2545" s="195" t="s">
        <v>10674</v>
      </c>
      <c r="I2545" s="248" t="s">
        <v>10657</v>
      </c>
      <c r="J2545" s="25"/>
      <c r="K2545" s="26"/>
    </row>
    <row r="2546" spans="2:11" s="196" customFormat="1" ht="15" customHeight="1" x14ac:dyDescent="0.3">
      <c r="B2546" s="193" t="s">
        <v>10364</v>
      </c>
      <c r="C2546" s="183">
        <v>492032</v>
      </c>
      <c r="D2546" s="184">
        <v>0</v>
      </c>
      <c r="E2546" s="183">
        <f t="shared" si="185"/>
        <v>492032</v>
      </c>
      <c r="F2546" s="194">
        <v>44787</v>
      </c>
      <c r="G2546" s="195" t="str">
        <f t="shared" si="182"/>
        <v>VENCIDO</v>
      </c>
      <c r="H2546" s="195" t="s">
        <v>10674</v>
      </c>
      <c r="I2546" s="248" t="s">
        <v>10657</v>
      </c>
      <c r="J2546" s="25"/>
      <c r="K2546" s="26"/>
    </row>
    <row r="2547" spans="2:11" s="196" customFormat="1" ht="15" customHeight="1" x14ac:dyDescent="0.3">
      <c r="B2547" s="193" t="s">
        <v>10364</v>
      </c>
      <c r="C2547" s="183">
        <v>2542270</v>
      </c>
      <c r="D2547" s="184">
        <v>0</v>
      </c>
      <c r="E2547" s="183">
        <f t="shared" si="185"/>
        <v>2542270</v>
      </c>
      <c r="F2547" s="194">
        <v>44787</v>
      </c>
      <c r="G2547" s="195" t="str">
        <f t="shared" si="182"/>
        <v>VENCIDO</v>
      </c>
      <c r="H2547" s="195" t="s">
        <v>10674</v>
      </c>
      <c r="I2547" s="248" t="s">
        <v>10657</v>
      </c>
      <c r="J2547" s="25"/>
      <c r="K2547" s="26"/>
    </row>
    <row r="2548" spans="2:11" s="196" customFormat="1" ht="15" customHeight="1" x14ac:dyDescent="0.3">
      <c r="B2548" s="193" t="s">
        <v>10364</v>
      </c>
      <c r="C2548" s="183">
        <v>1890000</v>
      </c>
      <c r="D2548" s="184">
        <v>0</v>
      </c>
      <c r="E2548" s="183">
        <f t="shared" si="185"/>
        <v>1890000</v>
      </c>
      <c r="F2548" s="194">
        <v>44788</v>
      </c>
      <c r="G2548" s="195" t="str">
        <f t="shared" si="182"/>
        <v>VENCIDO</v>
      </c>
      <c r="H2548" s="195" t="s">
        <v>10674</v>
      </c>
      <c r="I2548" s="248" t="s">
        <v>10657</v>
      </c>
      <c r="J2548" s="25"/>
      <c r="K2548" s="26"/>
    </row>
    <row r="2549" spans="2:11" s="196" customFormat="1" ht="15" customHeight="1" x14ac:dyDescent="0.3">
      <c r="B2549" s="193" t="s">
        <v>10364</v>
      </c>
      <c r="C2549" s="183">
        <v>11090304</v>
      </c>
      <c r="D2549" s="184">
        <v>0</v>
      </c>
      <c r="E2549" s="183">
        <f t="shared" si="185"/>
        <v>11090304</v>
      </c>
      <c r="F2549" s="194">
        <v>44788</v>
      </c>
      <c r="G2549" s="195" t="str">
        <f t="shared" si="182"/>
        <v>VENCIDO</v>
      </c>
      <c r="H2549" s="195" t="s">
        <v>10674</v>
      </c>
      <c r="I2549" s="248" t="s">
        <v>10657</v>
      </c>
      <c r="J2549" s="25"/>
      <c r="K2549" s="26"/>
    </row>
    <row r="2550" spans="2:11" s="196" customFormat="1" ht="15" customHeight="1" x14ac:dyDescent="0.3">
      <c r="B2550" s="193" t="s">
        <v>10364</v>
      </c>
      <c r="C2550" s="183">
        <v>10476750</v>
      </c>
      <c r="D2550" s="184">
        <v>0</v>
      </c>
      <c r="E2550" s="183">
        <f t="shared" si="185"/>
        <v>10476750</v>
      </c>
      <c r="F2550" s="194">
        <v>44794</v>
      </c>
      <c r="G2550" s="195" t="str">
        <f t="shared" si="182"/>
        <v>VENCIDO</v>
      </c>
      <c r="H2550" s="195" t="s">
        <v>10674</v>
      </c>
      <c r="I2550" s="248" t="s">
        <v>10657</v>
      </c>
      <c r="J2550" s="25"/>
      <c r="K2550" s="26"/>
    </row>
    <row r="2551" spans="2:11" s="196" customFormat="1" ht="15" customHeight="1" x14ac:dyDescent="0.3">
      <c r="B2551" s="193" t="s">
        <v>10364</v>
      </c>
      <c r="C2551" s="183">
        <v>10476750</v>
      </c>
      <c r="D2551" s="184">
        <v>0</v>
      </c>
      <c r="E2551" s="183">
        <f t="shared" si="185"/>
        <v>10476750</v>
      </c>
      <c r="F2551" s="194">
        <v>44828</v>
      </c>
      <c r="G2551" s="195" t="str">
        <f t="shared" si="182"/>
        <v>VENCIDO</v>
      </c>
      <c r="H2551" s="195" t="s">
        <v>10674</v>
      </c>
      <c r="I2551" s="248" t="s">
        <v>10657</v>
      </c>
      <c r="J2551" s="25"/>
      <c r="K2551" s="26"/>
    </row>
    <row r="2552" spans="2:11" s="196" customFormat="1" ht="15" customHeight="1" x14ac:dyDescent="0.3">
      <c r="B2552" s="193" t="s">
        <v>10364</v>
      </c>
      <c r="C2552" s="183">
        <v>799000</v>
      </c>
      <c r="D2552" s="184">
        <v>0</v>
      </c>
      <c r="E2552" s="183">
        <f t="shared" si="185"/>
        <v>799000</v>
      </c>
      <c r="F2552" s="194">
        <v>44850</v>
      </c>
      <c r="G2552" s="195" t="str">
        <f t="shared" si="182"/>
        <v>VENCIDO</v>
      </c>
      <c r="H2552" s="195" t="s">
        <v>10674</v>
      </c>
      <c r="I2552" s="248" t="s">
        <v>10657</v>
      </c>
      <c r="J2552" s="25"/>
      <c r="K2552" s="26"/>
    </row>
    <row r="2553" spans="2:11" s="196" customFormat="1" ht="15" customHeight="1" x14ac:dyDescent="0.3">
      <c r="B2553" s="193" t="s">
        <v>10364</v>
      </c>
      <c r="C2553" s="183">
        <v>5695000</v>
      </c>
      <c r="D2553" s="184">
        <v>0</v>
      </c>
      <c r="E2553" s="183">
        <f t="shared" si="185"/>
        <v>5695000</v>
      </c>
      <c r="F2553" s="194">
        <v>44846</v>
      </c>
      <c r="G2553" s="195" t="str">
        <f t="shared" si="182"/>
        <v>VENCIDO</v>
      </c>
      <c r="H2553" s="195" t="s">
        <v>10674</v>
      </c>
      <c r="I2553" s="248" t="s">
        <v>10657</v>
      </c>
      <c r="J2553" s="25"/>
      <c r="K2553" s="26"/>
    </row>
    <row r="2554" spans="2:11" s="196" customFormat="1" ht="15" customHeight="1" x14ac:dyDescent="0.3">
      <c r="B2554" s="193" t="s">
        <v>10364</v>
      </c>
      <c r="C2554" s="183">
        <v>4056000</v>
      </c>
      <c r="D2554" s="184">
        <v>0</v>
      </c>
      <c r="E2554" s="183">
        <f t="shared" si="185"/>
        <v>4056000</v>
      </c>
      <c r="F2554" s="194">
        <v>44850</v>
      </c>
      <c r="G2554" s="195" t="str">
        <f t="shared" si="182"/>
        <v>VENCIDO</v>
      </c>
      <c r="H2554" s="195" t="s">
        <v>10674</v>
      </c>
      <c r="I2554" s="248" t="s">
        <v>10657</v>
      </c>
      <c r="J2554" s="25"/>
      <c r="K2554" s="26"/>
    </row>
    <row r="2555" spans="2:11" s="196" customFormat="1" ht="15" customHeight="1" x14ac:dyDescent="0.3">
      <c r="B2555" s="193" t="s">
        <v>10364</v>
      </c>
      <c r="C2555" s="183">
        <v>10610000</v>
      </c>
      <c r="D2555" s="184">
        <v>0</v>
      </c>
      <c r="E2555" s="183">
        <f t="shared" si="185"/>
        <v>10610000</v>
      </c>
      <c r="F2555" s="194">
        <v>44911</v>
      </c>
      <c r="G2555" s="195" t="str">
        <f t="shared" si="182"/>
        <v>VENCIDO</v>
      </c>
      <c r="H2555" s="195" t="s">
        <v>10674</v>
      </c>
      <c r="I2555" s="248" t="s">
        <v>10657</v>
      </c>
      <c r="J2555" s="25"/>
      <c r="K2555" s="26"/>
    </row>
    <row r="2556" spans="2:11" s="196" customFormat="1" ht="15" customHeight="1" x14ac:dyDescent="0.3">
      <c r="B2556" s="193" t="s">
        <v>10364</v>
      </c>
      <c r="C2556" s="183">
        <v>6087000</v>
      </c>
      <c r="D2556" s="184">
        <v>0</v>
      </c>
      <c r="E2556" s="183">
        <f t="shared" si="185"/>
        <v>6087000</v>
      </c>
      <c r="F2556" s="194">
        <v>44911</v>
      </c>
      <c r="G2556" s="195" t="str">
        <f t="shared" si="182"/>
        <v>VENCIDO</v>
      </c>
      <c r="H2556" s="195" t="s">
        <v>10674</v>
      </c>
      <c r="I2556" s="248" t="s">
        <v>10657</v>
      </c>
      <c r="J2556" s="25"/>
      <c r="K2556" s="26"/>
    </row>
    <row r="2557" spans="2:11" s="196" customFormat="1" ht="15" customHeight="1" x14ac:dyDescent="0.3">
      <c r="B2557" s="193" t="s">
        <v>10364</v>
      </c>
      <c r="C2557" s="183">
        <v>2435000</v>
      </c>
      <c r="D2557" s="184">
        <v>0</v>
      </c>
      <c r="E2557" s="183">
        <f t="shared" si="185"/>
        <v>2435000</v>
      </c>
      <c r="F2557" s="194">
        <v>44911</v>
      </c>
      <c r="G2557" s="195" t="str">
        <f t="shared" si="182"/>
        <v>VENCIDO</v>
      </c>
      <c r="H2557" s="195" t="s">
        <v>10674</v>
      </c>
      <c r="I2557" s="248" t="s">
        <v>10657</v>
      </c>
      <c r="J2557" s="25"/>
      <c r="K2557" s="26"/>
    </row>
    <row r="2558" spans="2:11" s="196" customFormat="1" ht="15" customHeight="1" x14ac:dyDescent="0.3">
      <c r="B2558" s="193" t="s">
        <v>10364</v>
      </c>
      <c r="C2558" s="183">
        <v>9600000</v>
      </c>
      <c r="D2558" s="184">
        <v>0</v>
      </c>
      <c r="E2558" s="183">
        <f t="shared" si="185"/>
        <v>9600000</v>
      </c>
      <c r="F2558" s="194">
        <v>44971</v>
      </c>
      <c r="G2558" s="195" t="str">
        <f t="shared" si="182"/>
        <v>VENCIDO</v>
      </c>
      <c r="H2558" s="195" t="s">
        <v>10674</v>
      </c>
      <c r="I2558" s="248" t="s">
        <v>10657</v>
      </c>
      <c r="J2558" s="25"/>
      <c r="K2558" s="26"/>
    </row>
    <row r="2559" spans="2:11" s="196" customFormat="1" ht="15" customHeight="1" x14ac:dyDescent="0.3">
      <c r="B2559" s="193" t="s">
        <v>10364</v>
      </c>
      <c r="C2559" s="183">
        <v>200000</v>
      </c>
      <c r="D2559" s="184">
        <v>0</v>
      </c>
      <c r="E2559" s="183">
        <f t="shared" si="185"/>
        <v>200000</v>
      </c>
      <c r="F2559" s="194">
        <v>44971</v>
      </c>
      <c r="G2559" s="195" t="str">
        <f t="shared" si="182"/>
        <v>VENCIDO</v>
      </c>
      <c r="H2559" s="195" t="s">
        <v>10674</v>
      </c>
      <c r="I2559" s="248" t="s">
        <v>10657</v>
      </c>
      <c r="J2559" s="25"/>
      <c r="K2559" s="26"/>
    </row>
    <row r="2560" spans="2:11" s="196" customFormat="1" ht="15" customHeight="1" x14ac:dyDescent="0.3">
      <c r="B2560" s="193" t="s">
        <v>10364</v>
      </c>
      <c r="C2560" s="183">
        <v>186000</v>
      </c>
      <c r="D2560" s="184">
        <v>0</v>
      </c>
      <c r="E2560" s="183">
        <f t="shared" si="185"/>
        <v>186000</v>
      </c>
      <c r="F2560" s="194">
        <v>44975</v>
      </c>
      <c r="G2560" s="195" t="str">
        <f t="shared" si="182"/>
        <v>VENCIDO</v>
      </c>
      <c r="H2560" s="195" t="s">
        <v>10674</v>
      </c>
      <c r="I2560" s="248" t="s">
        <v>10657</v>
      </c>
      <c r="J2560" s="25"/>
      <c r="K2560" s="26"/>
    </row>
    <row r="2561" spans="2:11" s="196" customFormat="1" ht="15" customHeight="1" x14ac:dyDescent="0.3">
      <c r="B2561" s="193" t="s">
        <v>10364</v>
      </c>
      <c r="C2561" s="183">
        <v>2550000</v>
      </c>
      <c r="D2561" s="184">
        <v>0</v>
      </c>
      <c r="E2561" s="183">
        <f t="shared" si="185"/>
        <v>2550000</v>
      </c>
      <c r="F2561" s="194">
        <v>45076</v>
      </c>
      <c r="G2561" s="195" t="str">
        <f t="shared" si="182"/>
        <v>VENCIDO</v>
      </c>
      <c r="H2561" s="195" t="s">
        <v>10674</v>
      </c>
      <c r="I2561" s="248" t="s">
        <v>10657</v>
      </c>
      <c r="J2561" s="25"/>
      <c r="K2561" s="26"/>
    </row>
    <row r="2562" spans="2:11" s="196" customFormat="1" ht="15" customHeight="1" x14ac:dyDescent="0.3">
      <c r="B2562" s="193" t="s">
        <v>10364</v>
      </c>
      <c r="C2562" s="183">
        <v>6238000</v>
      </c>
      <c r="D2562" s="184">
        <v>0</v>
      </c>
      <c r="E2562" s="183">
        <f t="shared" si="185"/>
        <v>6238000</v>
      </c>
      <c r="F2562" s="194">
        <v>45059</v>
      </c>
      <c r="G2562" s="195" t="str">
        <f t="shared" si="182"/>
        <v>VENCIDO</v>
      </c>
      <c r="H2562" s="195" t="s">
        <v>10674</v>
      </c>
      <c r="I2562" s="248" t="s">
        <v>10657</v>
      </c>
      <c r="J2562" s="25"/>
      <c r="K2562" s="26"/>
    </row>
    <row r="2563" spans="2:11" s="196" customFormat="1" ht="15" customHeight="1" x14ac:dyDescent="0.3">
      <c r="B2563" s="193" t="s">
        <v>10364</v>
      </c>
      <c r="C2563" s="183">
        <v>1436000</v>
      </c>
      <c r="D2563" s="184">
        <v>0</v>
      </c>
      <c r="E2563" s="183">
        <f t="shared" si="185"/>
        <v>1436000</v>
      </c>
      <c r="F2563" s="194">
        <v>45059</v>
      </c>
      <c r="G2563" s="195" t="str">
        <f t="shared" si="182"/>
        <v>VENCIDO</v>
      </c>
      <c r="H2563" s="195" t="s">
        <v>10674</v>
      </c>
      <c r="I2563" s="248" t="s">
        <v>10657</v>
      </c>
      <c r="J2563" s="25"/>
      <c r="K2563" s="26"/>
    </row>
    <row r="2564" spans="2:11" s="196" customFormat="1" ht="15" customHeight="1" x14ac:dyDescent="0.3">
      <c r="B2564" s="193" t="s">
        <v>10364</v>
      </c>
      <c r="C2564" s="183">
        <v>3594500</v>
      </c>
      <c r="D2564" s="184">
        <v>0</v>
      </c>
      <c r="E2564" s="183">
        <f t="shared" si="185"/>
        <v>3594500</v>
      </c>
      <c r="F2564" s="194">
        <v>45063</v>
      </c>
      <c r="G2564" s="195" t="str">
        <f t="shared" si="182"/>
        <v>VENCIDO</v>
      </c>
      <c r="H2564" s="195" t="s">
        <v>10674</v>
      </c>
      <c r="I2564" s="248" t="s">
        <v>10657</v>
      </c>
      <c r="J2564" s="25"/>
      <c r="K2564" s="26"/>
    </row>
    <row r="2565" spans="2:11" s="196" customFormat="1" ht="15" customHeight="1" x14ac:dyDescent="0.3">
      <c r="B2565" s="193" t="s">
        <v>10364</v>
      </c>
      <c r="C2565" s="183">
        <v>1140000</v>
      </c>
      <c r="D2565" s="184">
        <v>0</v>
      </c>
      <c r="E2565" s="183">
        <f t="shared" si="185"/>
        <v>1140000</v>
      </c>
      <c r="F2565" s="194">
        <v>45074</v>
      </c>
      <c r="G2565" s="195" t="str">
        <f t="shared" si="182"/>
        <v>VENCIDO</v>
      </c>
      <c r="H2565" s="195" t="s">
        <v>10674</v>
      </c>
      <c r="I2565" s="248" t="s">
        <v>10657</v>
      </c>
      <c r="J2565" s="25"/>
      <c r="K2565" s="26"/>
    </row>
    <row r="2566" spans="2:11" s="196" customFormat="1" ht="15" customHeight="1" x14ac:dyDescent="0.3">
      <c r="B2566" s="193" t="s">
        <v>10364</v>
      </c>
      <c r="C2566" s="183">
        <v>2478000</v>
      </c>
      <c r="D2566" s="184">
        <v>0</v>
      </c>
      <c r="E2566" s="183">
        <f t="shared" si="185"/>
        <v>2478000</v>
      </c>
      <c r="F2566" s="194">
        <v>45074</v>
      </c>
      <c r="G2566" s="195" t="str">
        <f t="shared" si="182"/>
        <v>VENCIDO</v>
      </c>
      <c r="H2566" s="195" t="s">
        <v>10674</v>
      </c>
      <c r="I2566" s="248" t="s">
        <v>10657</v>
      </c>
      <c r="J2566" s="25"/>
      <c r="K2566" s="26"/>
    </row>
    <row r="2567" spans="2:11" s="196" customFormat="1" ht="15" customHeight="1" x14ac:dyDescent="0.3">
      <c r="B2567" s="193" t="s">
        <v>10364</v>
      </c>
      <c r="C2567" s="183">
        <v>5860000</v>
      </c>
      <c r="D2567" s="184">
        <v>0</v>
      </c>
      <c r="E2567" s="183">
        <f t="shared" si="185"/>
        <v>5860000</v>
      </c>
      <c r="F2567" s="194">
        <v>45065</v>
      </c>
      <c r="G2567" s="195" t="str">
        <f t="shared" si="182"/>
        <v>VENCIDO</v>
      </c>
      <c r="H2567" s="195" t="s">
        <v>10674</v>
      </c>
      <c r="I2567" s="248" t="s">
        <v>10657</v>
      </c>
      <c r="J2567" s="25"/>
      <c r="K2567" s="26"/>
    </row>
    <row r="2568" spans="2:11" s="196" customFormat="1" ht="15" customHeight="1" x14ac:dyDescent="0.3">
      <c r="B2568" s="193" t="s">
        <v>10364</v>
      </c>
      <c r="C2568" s="183">
        <v>1425000</v>
      </c>
      <c r="D2568" s="184">
        <v>0</v>
      </c>
      <c r="E2568" s="183">
        <f t="shared" si="185"/>
        <v>1425000</v>
      </c>
      <c r="F2568" s="194">
        <v>45107</v>
      </c>
      <c r="G2568" s="195" t="str">
        <f t="shared" ref="G2568:G2631" si="186">+IF(F2568&gt;=$C$6,"VIGENTE","VENCIDO")</f>
        <v>VIGENTE</v>
      </c>
      <c r="H2568" s="195" t="s">
        <v>10674</v>
      </c>
      <c r="I2568" s="248" t="s">
        <v>10657</v>
      </c>
      <c r="J2568" s="25"/>
      <c r="K2568" s="26"/>
    </row>
    <row r="2569" spans="2:11" s="196" customFormat="1" ht="15" customHeight="1" x14ac:dyDescent="0.3">
      <c r="B2569" s="193" t="s">
        <v>10364</v>
      </c>
      <c r="C2569" s="183">
        <v>1749000</v>
      </c>
      <c r="D2569" s="184">
        <v>0</v>
      </c>
      <c r="E2569" s="183">
        <f t="shared" si="185"/>
        <v>1749000</v>
      </c>
      <c r="F2569" s="194">
        <v>45087</v>
      </c>
      <c r="G2569" s="195" t="str">
        <f t="shared" si="186"/>
        <v>VENCIDO</v>
      </c>
      <c r="H2569" s="195" t="s">
        <v>10674</v>
      </c>
      <c r="I2569" s="248" t="s">
        <v>10657</v>
      </c>
      <c r="J2569" s="25"/>
      <c r="K2569" s="26"/>
    </row>
    <row r="2570" spans="2:11" s="196" customFormat="1" ht="15" customHeight="1" x14ac:dyDescent="0.3">
      <c r="B2570" s="193" t="s">
        <v>10364</v>
      </c>
      <c r="C2570" s="183">
        <v>1620000</v>
      </c>
      <c r="D2570" s="184">
        <v>0</v>
      </c>
      <c r="E2570" s="183">
        <f t="shared" si="185"/>
        <v>1620000</v>
      </c>
      <c r="F2570" s="194">
        <v>45087</v>
      </c>
      <c r="G2570" s="195" t="str">
        <f t="shared" si="186"/>
        <v>VENCIDO</v>
      </c>
      <c r="H2570" s="195" t="s">
        <v>10674</v>
      </c>
      <c r="I2570" s="248" t="s">
        <v>10657</v>
      </c>
      <c r="J2570" s="25"/>
      <c r="K2570" s="26"/>
    </row>
    <row r="2571" spans="2:11" s="196" customFormat="1" ht="15" customHeight="1" x14ac:dyDescent="0.3">
      <c r="B2571" s="193" t="s">
        <v>10364</v>
      </c>
      <c r="C2571" s="183">
        <v>2100000</v>
      </c>
      <c r="D2571" s="184">
        <v>0</v>
      </c>
      <c r="E2571" s="183">
        <f t="shared" si="185"/>
        <v>2100000</v>
      </c>
      <c r="F2571" s="194">
        <v>45087</v>
      </c>
      <c r="G2571" s="195" t="str">
        <f t="shared" si="186"/>
        <v>VENCIDO</v>
      </c>
      <c r="H2571" s="195" t="s">
        <v>10674</v>
      </c>
      <c r="I2571" s="248" t="s">
        <v>10657</v>
      </c>
      <c r="J2571" s="25"/>
      <c r="K2571" s="26"/>
    </row>
    <row r="2572" spans="2:11" s="196" customFormat="1" ht="15" customHeight="1" x14ac:dyDescent="0.3">
      <c r="B2572" s="193" t="s">
        <v>10364</v>
      </c>
      <c r="C2572" s="183">
        <v>1524000</v>
      </c>
      <c r="D2572" s="184">
        <v>0</v>
      </c>
      <c r="E2572" s="183">
        <f t="shared" si="185"/>
        <v>1524000</v>
      </c>
      <c r="F2572" s="194">
        <v>45107</v>
      </c>
      <c r="G2572" s="195" t="str">
        <f t="shared" si="186"/>
        <v>VIGENTE</v>
      </c>
      <c r="H2572" s="195" t="s">
        <v>10674</v>
      </c>
      <c r="I2572" s="248" t="s">
        <v>10657</v>
      </c>
      <c r="J2572" s="25"/>
      <c r="K2572" s="26"/>
    </row>
    <row r="2573" spans="2:11" s="196" customFormat="1" ht="15" customHeight="1" x14ac:dyDescent="0.3">
      <c r="B2573" s="193" t="s">
        <v>10364</v>
      </c>
      <c r="C2573" s="183">
        <v>13260000</v>
      </c>
      <c r="D2573" s="184">
        <v>0</v>
      </c>
      <c r="E2573" s="183">
        <f t="shared" si="185"/>
        <v>13260000</v>
      </c>
      <c r="F2573" s="194">
        <v>45088</v>
      </c>
      <c r="G2573" s="195" t="str">
        <f t="shared" si="186"/>
        <v>VENCIDO</v>
      </c>
      <c r="H2573" s="195" t="s">
        <v>10674</v>
      </c>
      <c r="I2573" s="248" t="s">
        <v>10657</v>
      </c>
      <c r="J2573" s="25"/>
      <c r="K2573" s="26"/>
    </row>
    <row r="2574" spans="2:11" s="196" customFormat="1" ht="15" customHeight="1" x14ac:dyDescent="0.3">
      <c r="B2574" s="193" t="s">
        <v>10364</v>
      </c>
      <c r="C2574" s="183">
        <v>2700000</v>
      </c>
      <c r="D2574" s="184">
        <v>0</v>
      </c>
      <c r="E2574" s="183">
        <f t="shared" si="185"/>
        <v>2700000</v>
      </c>
      <c r="F2574" s="194">
        <v>45107</v>
      </c>
      <c r="G2574" s="195" t="str">
        <f t="shared" si="186"/>
        <v>VIGENTE</v>
      </c>
      <c r="H2574" s="195" t="s">
        <v>10674</v>
      </c>
      <c r="I2574" s="248" t="s">
        <v>10657</v>
      </c>
      <c r="J2574" s="25"/>
      <c r="K2574" s="26"/>
    </row>
    <row r="2575" spans="2:11" s="196" customFormat="1" ht="15" customHeight="1" x14ac:dyDescent="0.3">
      <c r="B2575" s="193" t="s">
        <v>10364</v>
      </c>
      <c r="C2575" s="183">
        <v>2924000</v>
      </c>
      <c r="D2575" s="184">
        <v>0</v>
      </c>
      <c r="E2575" s="183">
        <f t="shared" si="185"/>
        <v>2924000</v>
      </c>
      <c r="F2575" s="194">
        <v>45113</v>
      </c>
      <c r="G2575" s="195" t="str">
        <f t="shared" si="186"/>
        <v>VIGENTE</v>
      </c>
      <c r="H2575" s="195" t="s">
        <v>10674</v>
      </c>
      <c r="I2575" s="248" t="s">
        <v>10657</v>
      </c>
      <c r="J2575" s="25"/>
      <c r="K2575" s="26"/>
    </row>
    <row r="2576" spans="2:11" s="196" customFormat="1" ht="15" customHeight="1" x14ac:dyDescent="0.3">
      <c r="B2576" s="193" t="s">
        <v>10364</v>
      </c>
      <c r="C2576" s="183">
        <v>5600000</v>
      </c>
      <c r="D2576" s="184">
        <v>0</v>
      </c>
      <c r="E2576" s="183">
        <f t="shared" si="185"/>
        <v>5600000</v>
      </c>
      <c r="F2576" s="194">
        <v>45107</v>
      </c>
      <c r="G2576" s="195" t="str">
        <f t="shared" si="186"/>
        <v>VIGENTE</v>
      </c>
      <c r="H2576" s="195" t="s">
        <v>10674</v>
      </c>
      <c r="I2576" s="248" t="s">
        <v>10657</v>
      </c>
      <c r="J2576" s="25"/>
      <c r="K2576" s="26"/>
    </row>
    <row r="2577" spans="2:11" s="196" customFormat="1" ht="15" customHeight="1" x14ac:dyDescent="0.3">
      <c r="B2577" s="193" t="s">
        <v>10364</v>
      </c>
      <c r="C2577" s="183">
        <v>3598000</v>
      </c>
      <c r="D2577" s="184">
        <v>0</v>
      </c>
      <c r="E2577" s="183">
        <f t="shared" si="185"/>
        <v>3598000</v>
      </c>
      <c r="F2577" s="194">
        <v>45107</v>
      </c>
      <c r="G2577" s="195" t="str">
        <f t="shared" si="186"/>
        <v>VIGENTE</v>
      </c>
      <c r="H2577" s="195" t="s">
        <v>10674</v>
      </c>
      <c r="I2577" s="248" t="s">
        <v>10657</v>
      </c>
      <c r="J2577" s="25"/>
      <c r="K2577" s="26"/>
    </row>
    <row r="2578" spans="2:11" s="196" customFormat="1" ht="15" customHeight="1" x14ac:dyDescent="0.3">
      <c r="B2578" s="193" t="s">
        <v>10364</v>
      </c>
      <c r="C2578" s="183">
        <v>1977000</v>
      </c>
      <c r="D2578" s="184">
        <v>0</v>
      </c>
      <c r="E2578" s="183">
        <f t="shared" si="185"/>
        <v>1977000</v>
      </c>
      <c r="F2578" s="194">
        <v>45137</v>
      </c>
      <c r="G2578" s="195" t="str">
        <f t="shared" si="186"/>
        <v>VIGENTE</v>
      </c>
      <c r="H2578" s="195" t="s">
        <v>10674</v>
      </c>
      <c r="I2578" s="248" t="s">
        <v>10657</v>
      </c>
      <c r="J2578" s="25"/>
      <c r="K2578" s="26"/>
    </row>
    <row r="2579" spans="2:11" s="196" customFormat="1" ht="15" customHeight="1" x14ac:dyDescent="0.3">
      <c r="B2579" s="193" t="s">
        <v>10364</v>
      </c>
      <c r="C2579" s="183">
        <v>15210000</v>
      </c>
      <c r="D2579" s="184">
        <v>0</v>
      </c>
      <c r="E2579" s="183">
        <f t="shared" si="185"/>
        <v>15210000</v>
      </c>
      <c r="F2579" s="194">
        <v>45137</v>
      </c>
      <c r="G2579" s="195" t="str">
        <f t="shared" si="186"/>
        <v>VIGENTE</v>
      </c>
      <c r="H2579" s="195" t="s">
        <v>10674</v>
      </c>
      <c r="I2579" s="248" t="s">
        <v>10657</v>
      </c>
      <c r="J2579" s="25"/>
      <c r="K2579" s="26"/>
    </row>
    <row r="2580" spans="2:11" s="196" customFormat="1" ht="15" customHeight="1" x14ac:dyDescent="0.3">
      <c r="B2580" s="193" t="s">
        <v>10365</v>
      </c>
      <c r="C2580" s="183">
        <v>29563</v>
      </c>
      <c r="D2580" s="184">
        <v>0</v>
      </c>
      <c r="E2580" s="183">
        <f t="shared" si="185"/>
        <v>29563</v>
      </c>
      <c r="F2580" s="194">
        <v>45104</v>
      </c>
      <c r="G2580" s="195" t="str">
        <f t="shared" si="186"/>
        <v>VENCIDO</v>
      </c>
      <c r="H2580" s="195" t="s">
        <v>10674</v>
      </c>
      <c r="I2580" s="248" t="s">
        <v>10657</v>
      </c>
      <c r="J2580" s="25"/>
      <c r="K2580" s="26"/>
    </row>
    <row r="2581" spans="2:11" s="196" customFormat="1" ht="15" customHeight="1" x14ac:dyDescent="0.3">
      <c r="B2581" s="193" t="s">
        <v>10366</v>
      </c>
      <c r="C2581" s="183">
        <v>37454545</v>
      </c>
      <c r="D2581" s="184">
        <v>0</v>
      </c>
      <c r="E2581" s="183">
        <f t="shared" si="185"/>
        <v>37454545</v>
      </c>
      <c r="F2581" s="194">
        <v>44440</v>
      </c>
      <c r="G2581" s="195" t="str">
        <f t="shared" si="186"/>
        <v>VENCIDO</v>
      </c>
      <c r="H2581" s="195" t="s">
        <v>10674</v>
      </c>
      <c r="I2581" s="248" t="s">
        <v>10657</v>
      </c>
      <c r="J2581" s="25"/>
      <c r="K2581" s="26"/>
    </row>
    <row r="2582" spans="2:11" s="196" customFormat="1" ht="15" customHeight="1" x14ac:dyDescent="0.3">
      <c r="B2582" s="193" t="s">
        <v>10367</v>
      </c>
      <c r="C2582" s="183">
        <v>0</v>
      </c>
      <c r="D2582" s="184">
        <v>1162.22</v>
      </c>
      <c r="E2582" s="183">
        <f t="shared" ref="E2582:E2590" si="187">+D2582*$C$7</f>
        <v>8440738.972000001</v>
      </c>
      <c r="F2582" s="194">
        <v>45015</v>
      </c>
      <c r="G2582" s="195" t="str">
        <f t="shared" si="186"/>
        <v>VENCIDO</v>
      </c>
      <c r="H2582" s="195" t="s">
        <v>10674</v>
      </c>
      <c r="I2582" s="248" t="s">
        <v>10655</v>
      </c>
      <c r="J2582" s="25"/>
      <c r="K2582" s="26"/>
    </row>
    <row r="2583" spans="2:11" s="196" customFormat="1" ht="15" customHeight="1" x14ac:dyDescent="0.3">
      <c r="B2583" s="193" t="s">
        <v>10367</v>
      </c>
      <c r="C2583" s="183">
        <v>0</v>
      </c>
      <c r="D2583" s="184">
        <v>315</v>
      </c>
      <c r="E2583" s="183">
        <f t="shared" si="187"/>
        <v>2287719</v>
      </c>
      <c r="F2583" s="194">
        <v>45350</v>
      </c>
      <c r="G2583" s="195" t="str">
        <f t="shared" si="186"/>
        <v>VIGENTE</v>
      </c>
      <c r="H2583" s="195" t="s">
        <v>10674</v>
      </c>
      <c r="I2583" s="248" t="s">
        <v>10655</v>
      </c>
      <c r="J2583" s="25"/>
      <c r="K2583" s="26"/>
    </row>
    <row r="2584" spans="2:11" s="196" customFormat="1" ht="15" customHeight="1" x14ac:dyDescent="0.3">
      <c r="B2584" s="193" t="s">
        <v>10367</v>
      </c>
      <c r="C2584" s="183">
        <v>0</v>
      </c>
      <c r="D2584" s="184">
        <v>135</v>
      </c>
      <c r="E2584" s="183">
        <f t="shared" si="187"/>
        <v>980451</v>
      </c>
      <c r="F2584" s="194">
        <v>45046</v>
      </c>
      <c r="G2584" s="195" t="str">
        <f t="shared" si="186"/>
        <v>VENCIDO</v>
      </c>
      <c r="H2584" s="195" t="s">
        <v>10674</v>
      </c>
      <c r="I2584" s="248" t="s">
        <v>10655</v>
      </c>
      <c r="J2584" s="25"/>
      <c r="K2584" s="26"/>
    </row>
    <row r="2585" spans="2:11" s="196" customFormat="1" ht="15" customHeight="1" x14ac:dyDescent="0.3">
      <c r="B2585" s="193" t="s">
        <v>10367</v>
      </c>
      <c r="C2585" s="183">
        <v>0</v>
      </c>
      <c r="D2585" s="184">
        <v>5918.55</v>
      </c>
      <c r="E2585" s="183">
        <f t="shared" si="187"/>
        <v>42984061.230000004</v>
      </c>
      <c r="F2585" s="194">
        <v>45077</v>
      </c>
      <c r="G2585" s="195" t="str">
        <f t="shared" si="186"/>
        <v>VENCIDO</v>
      </c>
      <c r="H2585" s="195" t="s">
        <v>10674</v>
      </c>
      <c r="I2585" s="248" t="s">
        <v>10655</v>
      </c>
      <c r="J2585" s="25"/>
      <c r="K2585" s="26"/>
    </row>
    <row r="2586" spans="2:11" s="196" customFormat="1" ht="15" customHeight="1" x14ac:dyDescent="0.3">
      <c r="B2586" s="193" t="s">
        <v>10367</v>
      </c>
      <c r="C2586" s="183">
        <v>0</v>
      </c>
      <c r="D2586" s="184">
        <v>23777.599999999999</v>
      </c>
      <c r="E2586" s="183">
        <f t="shared" si="187"/>
        <v>172687197.75999999</v>
      </c>
      <c r="F2586" s="194">
        <v>45350</v>
      </c>
      <c r="G2586" s="195" t="str">
        <f t="shared" si="186"/>
        <v>VIGENTE</v>
      </c>
      <c r="H2586" s="195" t="s">
        <v>10674</v>
      </c>
      <c r="I2586" s="248" t="s">
        <v>10655</v>
      </c>
      <c r="J2586" s="25"/>
      <c r="K2586" s="26"/>
    </row>
    <row r="2587" spans="2:11" s="196" customFormat="1" ht="15" customHeight="1" x14ac:dyDescent="0.3">
      <c r="B2587" s="193" t="s">
        <v>10367</v>
      </c>
      <c r="C2587" s="183">
        <v>0</v>
      </c>
      <c r="D2587" s="184">
        <v>5460.68</v>
      </c>
      <c r="E2587" s="183">
        <f t="shared" si="187"/>
        <v>39658734.568000004</v>
      </c>
      <c r="F2587" s="194">
        <v>45350</v>
      </c>
      <c r="G2587" s="195" t="str">
        <f t="shared" si="186"/>
        <v>VIGENTE</v>
      </c>
      <c r="H2587" s="195" t="s">
        <v>10674</v>
      </c>
      <c r="I2587" s="248" t="s">
        <v>10655</v>
      </c>
      <c r="J2587" s="25"/>
      <c r="K2587" s="26"/>
    </row>
    <row r="2588" spans="2:11" s="196" customFormat="1" ht="15" customHeight="1" x14ac:dyDescent="0.3">
      <c r="B2588" s="193" t="s">
        <v>10367</v>
      </c>
      <c r="C2588" s="183">
        <v>0</v>
      </c>
      <c r="D2588" s="184">
        <v>2340.2800000000002</v>
      </c>
      <c r="E2588" s="183">
        <f t="shared" si="187"/>
        <v>16996517.528000001</v>
      </c>
      <c r="F2588" s="194">
        <v>45107</v>
      </c>
      <c r="G2588" s="195" t="str">
        <f t="shared" si="186"/>
        <v>VIGENTE</v>
      </c>
      <c r="H2588" s="195" t="s">
        <v>10674</v>
      </c>
      <c r="I2588" s="248" t="s">
        <v>10655</v>
      </c>
      <c r="J2588" s="25"/>
      <c r="K2588" s="26"/>
    </row>
    <row r="2589" spans="2:11" s="196" customFormat="1" ht="15" customHeight="1" x14ac:dyDescent="0.3">
      <c r="B2589" s="193" t="s">
        <v>10367</v>
      </c>
      <c r="C2589" s="183">
        <v>0</v>
      </c>
      <c r="D2589" s="184">
        <v>4269.8599999999997</v>
      </c>
      <c r="E2589" s="183">
        <f t="shared" si="187"/>
        <v>31010285.235999998</v>
      </c>
      <c r="F2589" s="194">
        <v>45350</v>
      </c>
      <c r="G2589" s="195" t="str">
        <f t="shared" si="186"/>
        <v>VIGENTE</v>
      </c>
      <c r="H2589" s="195" t="s">
        <v>10674</v>
      </c>
      <c r="I2589" s="248" t="s">
        <v>10655</v>
      </c>
      <c r="J2589" s="25"/>
      <c r="K2589" s="26"/>
    </row>
    <row r="2590" spans="2:11" s="196" customFormat="1" ht="15" customHeight="1" x14ac:dyDescent="0.3">
      <c r="B2590" s="193" t="s">
        <v>10367</v>
      </c>
      <c r="C2590" s="183">
        <v>0</v>
      </c>
      <c r="D2590" s="184">
        <v>1829.94</v>
      </c>
      <c r="E2590" s="183">
        <f t="shared" si="187"/>
        <v>13290122.244000001</v>
      </c>
      <c r="F2590" s="194">
        <v>45107</v>
      </c>
      <c r="G2590" s="195" t="str">
        <f t="shared" si="186"/>
        <v>VIGENTE</v>
      </c>
      <c r="H2590" s="195" t="s">
        <v>10674</v>
      </c>
      <c r="I2590" s="248" t="s">
        <v>10655</v>
      </c>
      <c r="J2590" s="25"/>
      <c r="K2590" s="26"/>
    </row>
    <row r="2591" spans="2:11" s="196" customFormat="1" ht="15" customHeight="1" x14ac:dyDescent="0.3">
      <c r="B2591" s="193" t="s">
        <v>10367</v>
      </c>
      <c r="C2591" s="183">
        <v>19500000</v>
      </c>
      <c r="D2591" s="184">
        <v>0</v>
      </c>
      <c r="E2591" s="183">
        <f t="shared" ref="E2591:E2604" si="188">+C2591</f>
        <v>19500000</v>
      </c>
      <c r="F2591" s="194">
        <v>44837</v>
      </c>
      <c r="G2591" s="195" t="str">
        <f t="shared" si="186"/>
        <v>VENCIDO</v>
      </c>
      <c r="H2591" s="195" t="s">
        <v>10674</v>
      </c>
      <c r="I2591" s="248" t="s">
        <v>10657</v>
      </c>
      <c r="J2591" s="25"/>
      <c r="K2591" s="26"/>
    </row>
    <row r="2592" spans="2:11" s="196" customFormat="1" ht="15" customHeight="1" x14ac:dyDescent="0.3">
      <c r="B2592" s="193" t="s">
        <v>10367</v>
      </c>
      <c r="C2592" s="183">
        <v>7800000</v>
      </c>
      <c r="D2592" s="184">
        <v>0</v>
      </c>
      <c r="E2592" s="183">
        <f t="shared" si="188"/>
        <v>7800000</v>
      </c>
      <c r="F2592" s="194">
        <v>44865</v>
      </c>
      <c r="G2592" s="195" t="str">
        <f t="shared" si="186"/>
        <v>VENCIDO</v>
      </c>
      <c r="H2592" s="195" t="s">
        <v>10674</v>
      </c>
      <c r="I2592" s="248" t="s">
        <v>10657</v>
      </c>
      <c r="J2592" s="25"/>
      <c r="K2592" s="26"/>
    </row>
    <row r="2593" spans="2:11" s="196" customFormat="1" ht="15" customHeight="1" x14ac:dyDescent="0.3">
      <c r="B2593" s="193" t="s">
        <v>10367</v>
      </c>
      <c r="C2593" s="183">
        <v>18200000</v>
      </c>
      <c r="D2593" s="184">
        <v>0</v>
      </c>
      <c r="E2593" s="183">
        <f t="shared" si="188"/>
        <v>18200000</v>
      </c>
      <c r="F2593" s="194">
        <v>44985</v>
      </c>
      <c r="G2593" s="195" t="str">
        <f t="shared" si="186"/>
        <v>VENCIDO</v>
      </c>
      <c r="H2593" s="195" t="s">
        <v>10674</v>
      </c>
      <c r="I2593" s="248" t="s">
        <v>10657</v>
      </c>
      <c r="J2593" s="25"/>
      <c r="K2593" s="26"/>
    </row>
    <row r="2594" spans="2:11" s="196" customFormat="1" ht="15" customHeight="1" x14ac:dyDescent="0.3">
      <c r="B2594" s="193" t="s">
        <v>10367</v>
      </c>
      <c r="C2594" s="183">
        <v>20020000</v>
      </c>
      <c r="D2594" s="184">
        <v>0</v>
      </c>
      <c r="E2594" s="183">
        <f t="shared" si="188"/>
        <v>20020000</v>
      </c>
      <c r="F2594" s="194">
        <v>45015</v>
      </c>
      <c r="G2594" s="195" t="str">
        <f t="shared" si="186"/>
        <v>VENCIDO</v>
      </c>
      <c r="H2594" s="195" t="s">
        <v>10674</v>
      </c>
      <c r="I2594" s="248" t="s">
        <v>10657</v>
      </c>
      <c r="J2594" s="25"/>
      <c r="K2594" s="26"/>
    </row>
    <row r="2595" spans="2:11" s="196" customFormat="1" ht="15" customHeight="1" x14ac:dyDescent="0.3">
      <c r="B2595" s="193" t="s">
        <v>10367</v>
      </c>
      <c r="C2595" s="183">
        <v>8580000</v>
      </c>
      <c r="D2595" s="184">
        <v>0</v>
      </c>
      <c r="E2595" s="183">
        <f t="shared" si="188"/>
        <v>8580000</v>
      </c>
      <c r="F2595" s="194">
        <v>44864</v>
      </c>
      <c r="G2595" s="195" t="str">
        <f t="shared" si="186"/>
        <v>VENCIDO</v>
      </c>
      <c r="H2595" s="195" t="s">
        <v>10674</v>
      </c>
      <c r="I2595" s="248" t="s">
        <v>10657</v>
      </c>
      <c r="J2595" s="25"/>
      <c r="K2595" s="26"/>
    </row>
    <row r="2596" spans="2:11" s="196" customFormat="1" ht="15" customHeight="1" x14ac:dyDescent="0.3">
      <c r="B2596" s="193" t="s">
        <v>10367</v>
      </c>
      <c r="C2596" s="183">
        <v>12870000</v>
      </c>
      <c r="D2596" s="184">
        <v>0</v>
      </c>
      <c r="E2596" s="183">
        <f t="shared" si="188"/>
        <v>12870000</v>
      </c>
      <c r="F2596" s="194">
        <v>44910</v>
      </c>
      <c r="G2596" s="195" t="str">
        <f t="shared" si="186"/>
        <v>VENCIDO</v>
      </c>
      <c r="H2596" s="195" t="s">
        <v>10674</v>
      </c>
      <c r="I2596" s="248" t="s">
        <v>10657</v>
      </c>
      <c r="J2596" s="25"/>
      <c r="K2596" s="26"/>
    </row>
    <row r="2597" spans="2:11" s="196" customFormat="1" ht="15" customHeight="1" x14ac:dyDescent="0.3">
      <c r="B2597" s="193" t="s">
        <v>10367</v>
      </c>
      <c r="C2597" s="183">
        <v>30030000</v>
      </c>
      <c r="D2597" s="184">
        <v>0</v>
      </c>
      <c r="E2597" s="183">
        <f t="shared" si="188"/>
        <v>30030000</v>
      </c>
      <c r="F2597" s="194">
        <v>45015</v>
      </c>
      <c r="G2597" s="195" t="str">
        <f t="shared" si="186"/>
        <v>VENCIDO</v>
      </c>
      <c r="H2597" s="195" t="s">
        <v>10674</v>
      </c>
      <c r="I2597" s="248" t="s">
        <v>10657</v>
      </c>
      <c r="J2597" s="25"/>
      <c r="K2597" s="26"/>
    </row>
    <row r="2598" spans="2:11" s="196" customFormat="1" ht="15" customHeight="1" x14ac:dyDescent="0.3">
      <c r="B2598" s="193" t="s">
        <v>10367</v>
      </c>
      <c r="C2598" s="183">
        <v>27300000</v>
      </c>
      <c r="D2598" s="184">
        <v>0</v>
      </c>
      <c r="E2598" s="183">
        <f t="shared" si="188"/>
        <v>27300000</v>
      </c>
      <c r="F2598" s="194">
        <v>45015</v>
      </c>
      <c r="G2598" s="195" t="str">
        <f t="shared" si="186"/>
        <v>VENCIDO</v>
      </c>
      <c r="H2598" s="195" t="s">
        <v>10674</v>
      </c>
      <c r="I2598" s="248" t="s">
        <v>10657</v>
      </c>
      <c r="J2598" s="25"/>
      <c r="K2598" s="26"/>
    </row>
    <row r="2599" spans="2:11" s="196" customFormat="1" ht="15" customHeight="1" x14ac:dyDescent="0.3">
      <c r="B2599" s="193" t="s">
        <v>10367</v>
      </c>
      <c r="C2599" s="183">
        <v>11700000</v>
      </c>
      <c r="D2599" s="184">
        <v>0</v>
      </c>
      <c r="E2599" s="183">
        <f t="shared" si="188"/>
        <v>11700000</v>
      </c>
      <c r="F2599" s="194">
        <v>44956</v>
      </c>
      <c r="G2599" s="195" t="str">
        <f t="shared" si="186"/>
        <v>VENCIDO</v>
      </c>
      <c r="H2599" s="195" t="s">
        <v>10674</v>
      </c>
      <c r="I2599" s="248" t="s">
        <v>10657</v>
      </c>
      <c r="J2599" s="25"/>
      <c r="K2599" s="26"/>
    </row>
    <row r="2600" spans="2:11" s="196" customFormat="1" ht="15" customHeight="1" x14ac:dyDescent="0.3">
      <c r="B2600" s="193" t="s">
        <v>10367</v>
      </c>
      <c r="C2600" s="183">
        <v>7800000</v>
      </c>
      <c r="D2600" s="184">
        <v>0</v>
      </c>
      <c r="E2600" s="183">
        <f t="shared" si="188"/>
        <v>7800000</v>
      </c>
      <c r="F2600" s="194">
        <v>45015</v>
      </c>
      <c r="G2600" s="195" t="str">
        <f t="shared" si="186"/>
        <v>VENCIDO</v>
      </c>
      <c r="H2600" s="195" t="s">
        <v>10674</v>
      </c>
      <c r="I2600" s="248" t="s">
        <v>10657</v>
      </c>
      <c r="J2600" s="25"/>
      <c r="K2600" s="26"/>
    </row>
    <row r="2601" spans="2:11" s="196" customFormat="1" ht="15" customHeight="1" x14ac:dyDescent="0.3">
      <c r="B2601" s="193" t="s">
        <v>10368</v>
      </c>
      <c r="C2601" s="183">
        <v>291117800</v>
      </c>
      <c r="D2601" s="184">
        <v>0</v>
      </c>
      <c r="E2601" s="183">
        <f t="shared" si="188"/>
        <v>291117800</v>
      </c>
      <c r="F2601" s="194">
        <v>45019</v>
      </c>
      <c r="G2601" s="195" t="str">
        <f t="shared" si="186"/>
        <v>VENCIDO</v>
      </c>
      <c r="H2601" s="195" t="s">
        <v>10674</v>
      </c>
      <c r="I2601" s="248" t="s">
        <v>10657</v>
      </c>
      <c r="J2601" s="25"/>
      <c r="K2601" s="26"/>
    </row>
    <row r="2602" spans="2:11" s="196" customFormat="1" ht="15" customHeight="1" x14ac:dyDescent="0.3">
      <c r="B2602" s="193" t="s">
        <v>10368</v>
      </c>
      <c r="C2602" s="183">
        <v>50851800</v>
      </c>
      <c r="D2602" s="184">
        <v>0</v>
      </c>
      <c r="E2602" s="183">
        <f t="shared" si="188"/>
        <v>50851800</v>
      </c>
      <c r="F2602" s="194">
        <v>45077</v>
      </c>
      <c r="G2602" s="195" t="str">
        <f t="shared" si="186"/>
        <v>VENCIDO</v>
      </c>
      <c r="H2602" s="195" t="s">
        <v>10674</v>
      </c>
      <c r="I2602" s="248" t="s">
        <v>10657</v>
      </c>
      <c r="J2602" s="25"/>
      <c r="K2602" s="26"/>
    </row>
    <row r="2603" spans="2:11" s="196" customFormat="1" ht="15" customHeight="1" x14ac:dyDescent="0.3">
      <c r="B2603" s="193" t="s">
        <v>10368</v>
      </c>
      <c r="C2603" s="183">
        <v>118654200</v>
      </c>
      <c r="D2603" s="184">
        <v>0</v>
      </c>
      <c r="E2603" s="183">
        <f t="shared" si="188"/>
        <v>118654200</v>
      </c>
      <c r="F2603" s="194">
        <v>45350</v>
      </c>
      <c r="G2603" s="195" t="str">
        <f t="shared" si="186"/>
        <v>VIGENTE</v>
      </c>
      <c r="H2603" s="195" t="s">
        <v>10674</v>
      </c>
      <c r="I2603" s="248" t="s">
        <v>10657</v>
      </c>
      <c r="J2603" s="25"/>
      <c r="K2603" s="26"/>
    </row>
    <row r="2604" spans="2:11" s="196" customFormat="1" ht="15" customHeight="1" x14ac:dyDescent="0.3">
      <c r="B2604" s="193" t="s">
        <v>10369</v>
      </c>
      <c r="C2604" s="183">
        <v>80000</v>
      </c>
      <c r="D2604" s="184">
        <v>0</v>
      </c>
      <c r="E2604" s="183">
        <f t="shared" si="188"/>
        <v>80000</v>
      </c>
      <c r="F2604" s="194">
        <v>44308</v>
      </c>
      <c r="G2604" s="195" t="str">
        <f t="shared" si="186"/>
        <v>VENCIDO</v>
      </c>
      <c r="H2604" s="195" t="s">
        <v>10674</v>
      </c>
      <c r="I2604" s="248" t="s">
        <v>10657</v>
      </c>
      <c r="J2604" s="25"/>
      <c r="K2604" s="26"/>
    </row>
    <row r="2605" spans="2:11" s="196" customFormat="1" ht="15" customHeight="1" x14ac:dyDescent="0.3">
      <c r="B2605" s="193" t="s">
        <v>10370</v>
      </c>
      <c r="C2605" s="183">
        <v>0</v>
      </c>
      <c r="D2605" s="184">
        <v>2409.7399999999998</v>
      </c>
      <c r="E2605" s="183">
        <f t="shared" ref="E2605:E2668" si="189">+D2605*$C$7</f>
        <v>17500977.723999999</v>
      </c>
      <c r="F2605" s="194">
        <v>44956</v>
      </c>
      <c r="G2605" s="195" t="str">
        <f t="shared" si="186"/>
        <v>VENCIDO</v>
      </c>
      <c r="H2605" s="195" t="s">
        <v>10674</v>
      </c>
      <c r="I2605" s="248" t="s">
        <v>10655</v>
      </c>
      <c r="J2605" s="25"/>
      <c r="K2605" s="26"/>
    </row>
    <row r="2606" spans="2:11" s="196" customFormat="1" ht="15" customHeight="1" x14ac:dyDescent="0.3">
      <c r="B2606" s="193" t="s">
        <v>10370</v>
      </c>
      <c r="C2606" s="183">
        <v>0</v>
      </c>
      <c r="D2606" s="184">
        <v>5622.74</v>
      </c>
      <c r="E2606" s="183">
        <f t="shared" si="189"/>
        <v>40835711.524000004</v>
      </c>
      <c r="F2606" s="194">
        <v>45015</v>
      </c>
      <c r="G2606" s="195" t="str">
        <f t="shared" si="186"/>
        <v>VENCIDO</v>
      </c>
      <c r="H2606" s="195" t="s">
        <v>10674</v>
      </c>
      <c r="I2606" s="248" t="s">
        <v>10655</v>
      </c>
      <c r="J2606" s="25"/>
      <c r="K2606" s="26"/>
    </row>
    <row r="2607" spans="2:11" s="196" customFormat="1" ht="15" customHeight="1" x14ac:dyDescent="0.3">
      <c r="B2607" s="193" t="s">
        <v>10370</v>
      </c>
      <c r="C2607" s="183">
        <v>0</v>
      </c>
      <c r="D2607" s="184">
        <v>11446.63</v>
      </c>
      <c r="E2607" s="183">
        <f t="shared" si="189"/>
        <v>83132295.038000003</v>
      </c>
      <c r="F2607" s="194">
        <v>44998</v>
      </c>
      <c r="G2607" s="195" t="str">
        <f t="shared" si="186"/>
        <v>VENCIDO</v>
      </c>
      <c r="H2607" s="195" t="s">
        <v>10674</v>
      </c>
      <c r="I2607" s="248" t="s">
        <v>10655</v>
      </c>
      <c r="J2607" s="25"/>
      <c r="K2607" s="26"/>
    </row>
    <row r="2608" spans="2:11" s="196" customFormat="1" ht="15" customHeight="1" x14ac:dyDescent="0.3">
      <c r="B2608" s="193" t="s">
        <v>10371</v>
      </c>
      <c r="C2608" s="183">
        <v>0</v>
      </c>
      <c r="D2608" s="184">
        <v>170.99</v>
      </c>
      <c r="E2608" s="183">
        <f t="shared" si="189"/>
        <v>1241831.9740000002</v>
      </c>
      <c r="F2608" s="194">
        <v>44650</v>
      </c>
      <c r="G2608" s="195" t="str">
        <f t="shared" si="186"/>
        <v>VENCIDO</v>
      </c>
      <c r="H2608" s="195" t="s">
        <v>10674</v>
      </c>
      <c r="I2608" s="248" t="s">
        <v>10655</v>
      </c>
      <c r="J2608" s="25"/>
      <c r="K2608" s="26"/>
    </row>
    <row r="2609" spans="2:11" s="196" customFormat="1" ht="15" customHeight="1" x14ac:dyDescent="0.3">
      <c r="B2609" s="193" t="s">
        <v>10371</v>
      </c>
      <c r="C2609" s="183">
        <v>0</v>
      </c>
      <c r="D2609" s="184">
        <v>1000</v>
      </c>
      <c r="E2609" s="183">
        <f t="shared" si="189"/>
        <v>7262600</v>
      </c>
      <c r="F2609" s="194">
        <v>44834</v>
      </c>
      <c r="G2609" s="195" t="str">
        <f t="shared" si="186"/>
        <v>VENCIDO</v>
      </c>
      <c r="H2609" s="195" t="s">
        <v>10686</v>
      </c>
      <c r="I2609" s="248" t="s">
        <v>10655</v>
      </c>
      <c r="J2609" s="25"/>
      <c r="K2609" s="26"/>
    </row>
    <row r="2610" spans="2:11" s="196" customFormat="1" ht="15" customHeight="1" x14ac:dyDescent="0.3">
      <c r="B2610" s="193" t="s">
        <v>10371</v>
      </c>
      <c r="C2610" s="183">
        <v>0</v>
      </c>
      <c r="D2610" s="184">
        <v>4</v>
      </c>
      <c r="E2610" s="183">
        <f t="shared" si="189"/>
        <v>29050.400000000001</v>
      </c>
      <c r="F2610" s="194">
        <v>44814</v>
      </c>
      <c r="G2610" s="195" t="str">
        <f t="shared" si="186"/>
        <v>VENCIDO</v>
      </c>
      <c r="H2610" s="195" t="s">
        <v>10674</v>
      </c>
      <c r="I2610" s="248" t="s">
        <v>10655</v>
      </c>
      <c r="J2610" s="25"/>
      <c r="K2610" s="26"/>
    </row>
    <row r="2611" spans="2:11" s="196" customFormat="1" ht="15" customHeight="1" x14ac:dyDescent="0.3">
      <c r="B2611" s="193" t="s">
        <v>10371</v>
      </c>
      <c r="C2611" s="183">
        <v>0</v>
      </c>
      <c r="D2611" s="184">
        <v>2888.88</v>
      </c>
      <c r="E2611" s="183">
        <f t="shared" si="189"/>
        <v>20980779.888</v>
      </c>
      <c r="F2611" s="194">
        <v>44745</v>
      </c>
      <c r="G2611" s="195" t="str">
        <f t="shared" si="186"/>
        <v>VENCIDO</v>
      </c>
      <c r="H2611" s="195" t="s">
        <v>10686</v>
      </c>
      <c r="I2611" s="248" t="s">
        <v>10655</v>
      </c>
      <c r="J2611" s="25"/>
      <c r="K2611" s="26"/>
    </row>
    <row r="2612" spans="2:11" s="196" customFormat="1" ht="15" customHeight="1" x14ac:dyDescent="0.3">
      <c r="B2612" s="193" t="s">
        <v>10371</v>
      </c>
      <c r="C2612" s="183">
        <v>0</v>
      </c>
      <c r="D2612" s="184">
        <v>2888.88</v>
      </c>
      <c r="E2612" s="183">
        <f t="shared" si="189"/>
        <v>20980779.888</v>
      </c>
      <c r="F2612" s="194">
        <v>44868</v>
      </c>
      <c r="G2612" s="195" t="str">
        <f t="shared" si="186"/>
        <v>VENCIDO</v>
      </c>
      <c r="H2612" s="195" t="s">
        <v>10686</v>
      </c>
      <c r="I2612" s="248" t="s">
        <v>10655</v>
      </c>
      <c r="J2612" s="25"/>
      <c r="K2612" s="26"/>
    </row>
    <row r="2613" spans="2:11" s="196" customFormat="1" ht="15" customHeight="1" x14ac:dyDescent="0.3">
      <c r="B2613" s="193" t="s">
        <v>10371</v>
      </c>
      <c r="C2613" s="183">
        <v>0</v>
      </c>
      <c r="D2613" s="184">
        <v>2888.88</v>
      </c>
      <c r="E2613" s="183">
        <f t="shared" si="189"/>
        <v>20980779.888</v>
      </c>
      <c r="F2613" s="194">
        <v>44837</v>
      </c>
      <c r="G2613" s="195" t="str">
        <f t="shared" si="186"/>
        <v>VENCIDO</v>
      </c>
      <c r="H2613" s="195" t="s">
        <v>10686</v>
      </c>
      <c r="I2613" s="248" t="s">
        <v>10655</v>
      </c>
      <c r="J2613" s="25"/>
      <c r="K2613" s="26"/>
    </row>
    <row r="2614" spans="2:11" s="196" customFormat="1" ht="15" customHeight="1" x14ac:dyDescent="0.3">
      <c r="B2614" s="193" t="s">
        <v>10371</v>
      </c>
      <c r="C2614" s="183">
        <v>0</v>
      </c>
      <c r="D2614" s="184">
        <v>1437.17</v>
      </c>
      <c r="E2614" s="183">
        <f t="shared" si="189"/>
        <v>10437590.842</v>
      </c>
      <c r="F2614" s="194">
        <v>44715</v>
      </c>
      <c r="G2614" s="195" t="str">
        <f t="shared" si="186"/>
        <v>VENCIDO</v>
      </c>
      <c r="H2614" s="195" t="s">
        <v>10686</v>
      </c>
      <c r="I2614" s="248" t="s">
        <v>10655</v>
      </c>
      <c r="J2614" s="25"/>
      <c r="K2614" s="26"/>
    </row>
    <row r="2615" spans="2:11" s="196" customFormat="1" ht="15" customHeight="1" x14ac:dyDescent="0.3">
      <c r="B2615" s="193" t="s">
        <v>10371</v>
      </c>
      <c r="C2615" s="183">
        <v>0</v>
      </c>
      <c r="D2615" s="184">
        <v>2888.88</v>
      </c>
      <c r="E2615" s="183">
        <f t="shared" si="189"/>
        <v>20980779.888</v>
      </c>
      <c r="F2615" s="194">
        <v>45141</v>
      </c>
      <c r="G2615" s="195" t="str">
        <f t="shared" si="186"/>
        <v>VIGENTE</v>
      </c>
      <c r="H2615" s="195" t="s">
        <v>10686</v>
      </c>
      <c r="I2615" s="248" t="s">
        <v>10655</v>
      </c>
      <c r="J2615" s="25"/>
      <c r="K2615" s="26"/>
    </row>
    <row r="2616" spans="2:11" s="196" customFormat="1" ht="15" customHeight="1" x14ac:dyDescent="0.3">
      <c r="B2616" s="193" t="s">
        <v>10371</v>
      </c>
      <c r="C2616" s="183">
        <v>0</v>
      </c>
      <c r="D2616" s="184">
        <v>2895</v>
      </c>
      <c r="E2616" s="183">
        <f t="shared" si="189"/>
        <v>21025227</v>
      </c>
      <c r="F2616" s="194">
        <v>44834</v>
      </c>
      <c r="G2616" s="195" t="str">
        <f t="shared" si="186"/>
        <v>VENCIDO</v>
      </c>
      <c r="H2616" s="195" t="s">
        <v>10686</v>
      </c>
      <c r="I2616" s="248" t="s">
        <v>10655</v>
      </c>
      <c r="J2616" s="25"/>
      <c r="K2616" s="26"/>
    </row>
    <row r="2617" spans="2:11" s="196" customFormat="1" ht="15" customHeight="1" x14ac:dyDescent="0.3">
      <c r="B2617" s="193" t="s">
        <v>10371</v>
      </c>
      <c r="C2617" s="183">
        <v>0</v>
      </c>
      <c r="D2617" s="184">
        <v>2895</v>
      </c>
      <c r="E2617" s="183">
        <f t="shared" si="189"/>
        <v>21025227</v>
      </c>
      <c r="F2617" s="194">
        <v>44864</v>
      </c>
      <c r="G2617" s="195" t="str">
        <f t="shared" si="186"/>
        <v>VENCIDO</v>
      </c>
      <c r="H2617" s="195" t="s">
        <v>10686</v>
      </c>
      <c r="I2617" s="248" t="s">
        <v>10655</v>
      </c>
      <c r="J2617" s="25"/>
      <c r="K2617" s="26"/>
    </row>
    <row r="2618" spans="2:11" s="196" customFormat="1" ht="15" customHeight="1" x14ac:dyDescent="0.3">
      <c r="B2618" s="193" t="s">
        <v>10371</v>
      </c>
      <c r="C2618" s="183">
        <v>0</v>
      </c>
      <c r="D2618" s="184">
        <v>2895</v>
      </c>
      <c r="E2618" s="183">
        <f t="shared" si="189"/>
        <v>21025227</v>
      </c>
      <c r="F2618" s="194">
        <v>44681</v>
      </c>
      <c r="G2618" s="195" t="str">
        <f t="shared" si="186"/>
        <v>VENCIDO</v>
      </c>
      <c r="H2618" s="195" t="s">
        <v>10686</v>
      </c>
      <c r="I2618" s="248" t="s">
        <v>10655</v>
      </c>
      <c r="J2618" s="25"/>
      <c r="K2618" s="26"/>
    </row>
    <row r="2619" spans="2:11" s="196" customFormat="1" ht="15" customHeight="1" x14ac:dyDescent="0.3">
      <c r="B2619" s="193" t="s">
        <v>10371</v>
      </c>
      <c r="C2619" s="183">
        <v>0</v>
      </c>
      <c r="D2619" s="184">
        <v>910</v>
      </c>
      <c r="E2619" s="183">
        <f t="shared" si="189"/>
        <v>6608966</v>
      </c>
      <c r="F2619" s="194">
        <v>44902</v>
      </c>
      <c r="G2619" s="195" t="str">
        <f t="shared" si="186"/>
        <v>VENCIDO</v>
      </c>
      <c r="H2619" s="195" t="s">
        <v>10686</v>
      </c>
      <c r="I2619" s="248" t="s">
        <v>10655</v>
      </c>
      <c r="J2619" s="25"/>
      <c r="K2619" s="26"/>
    </row>
    <row r="2620" spans="2:11" s="196" customFormat="1" ht="15" customHeight="1" x14ac:dyDescent="0.3">
      <c r="B2620" s="193" t="s">
        <v>10371</v>
      </c>
      <c r="C2620" s="183">
        <v>0</v>
      </c>
      <c r="D2620" s="184">
        <v>910</v>
      </c>
      <c r="E2620" s="183">
        <f t="shared" si="189"/>
        <v>6608966</v>
      </c>
      <c r="F2620" s="194">
        <v>44964</v>
      </c>
      <c r="G2620" s="195" t="str">
        <f t="shared" si="186"/>
        <v>VENCIDO</v>
      </c>
      <c r="H2620" s="195" t="s">
        <v>10686</v>
      </c>
      <c r="I2620" s="248" t="s">
        <v>10655</v>
      </c>
      <c r="J2620" s="25"/>
      <c r="K2620" s="26"/>
    </row>
    <row r="2621" spans="2:11" s="196" customFormat="1" ht="15" customHeight="1" x14ac:dyDescent="0.3">
      <c r="B2621" s="193" t="s">
        <v>10371</v>
      </c>
      <c r="C2621" s="183">
        <v>0</v>
      </c>
      <c r="D2621" s="184">
        <v>852.09</v>
      </c>
      <c r="E2621" s="183">
        <f t="shared" si="189"/>
        <v>6188388.8340000007</v>
      </c>
      <c r="F2621" s="194">
        <v>44872</v>
      </c>
      <c r="G2621" s="195" t="str">
        <f t="shared" si="186"/>
        <v>VENCIDO</v>
      </c>
      <c r="H2621" s="195" t="s">
        <v>10686</v>
      </c>
      <c r="I2621" s="248" t="s">
        <v>10655</v>
      </c>
      <c r="J2621" s="25"/>
      <c r="K2621" s="26"/>
    </row>
    <row r="2622" spans="2:11" s="196" customFormat="1" ht="15" customHeight="1" x14ac:dyDescent="0.3">
      <c r="B2622" s="193" t="s">
        <v>10371</v>
      </c>
      <c r="C2622" s="183">
        <v>0</v>
      </c>
      <c r="D2622" s="184">
        <v>910</v>
      </c>
      <c r="E2622" s="183">
        <f t="shared" si="189"/>
        <v>6608966</v>
      </c>
      <c r="F2622" s="194">
        <v>44992</v>
      </c>
      <c r="G2622" s="195" t="str">
        <f t="shared" si="186"/>
        <v>VENCIDO</v>
      </c>
      <c r="H2622" s="195" t="s">
        <v>10686</v>
      </c>
      <c r="I2622" s="248" t="s">
        <v>10655</v>
      </c>
      <c r="J2622" s="25"/>
      <c r="K2622" s="26"/>
    </row>
    <row r="2623" spans="2:11" s="196" customFormat="1" ht="15" customHeight="1" x14ac:dyDescent="0.3">
      <c r="B2623" s="193" t="s">
        <v>10371</v>
      </c>
      <c r="C2623" s="183">
        <v>0</v>
      </c>
      <c r="D2623" s="184">
        <v>910</v>
      </c>
      <c r="E2623" s="183">
        <f t="shared" si="189"/>
        <v>6608966</v>
      </c>
      <c r="F2623" s="194">
        <v>45206</v>
      </c>
      <c r="G2623" s="195" t="str">
        <f t="shared" si="186"/>
        <v>VIGENTE</v>
      </c>
      <c r="H2623" s="195" t="s">
        <v>10686</v>
      </c>
      <c r="I2623" s="248" t="s">
        <v>10655</v>
      </c>
      <c r="J2623" s="25"/>
      <c r="K2623" s="26"/>
    </row>
    <row r="2624" spans="2:11" s="196" customFormat="1" ht="15" customHeight="1" x14ac:dyDescent="0.3">
      <c r="B2624" s="193" t="s">
        <v>10371</v>
      </c>
      <c r="C2624" s="183">
        <v>0</v>
      </c>
      <c r="D2624" s="184">
        <v>2888.88</v>
      </c>
      <c r="E2624" s="183">
        <f t="shared" si="189"/>
        <v>20980779.888</v>
      </c>
      <c r="F2624" s="194">
        <v>44988</v>
      </c>
      <c r="G2624" s="195" t="str">
        <f t="shared" si="186"/>
        <v>VENCIDO</v>
      </c>
      <c r="H2624" s="195" t="s">
        <v>10686</v>
      </c>
      <c r="I2624" s="248" t="s">
        <v>10655</v>
      </c>
      <c r="J2624" s="25"/>
      <c r="K2624" s="26"/>
    </row>
    <row r="2625" spans="2:11" s="196" customFormat="1" ht="15" customHeight="1" x14ac:dyDescent="0.3">
      <c r="B2625" s="193" t="s">
        <v>10371</v>
      </c>
      <c r="C2625" s="183">
        <v>0</v>
      </c>
      <c r="D2625" s="184">
        <v>2895</v>
      </c>
      <c r="E2625" s="183">
        <f t="shared" si="189"/>
        <v>21025227</v>
      </c>
      <c r="F2625" s="194">
        <v>45015</v>
      </c>
      <c r="G2625" s="195" t="str">
        <f t="shared" si="186"/>
        <v>VENCIDO</v>
      </c>
      <c r="H2625" s="195" t="s">
        <v>10686</v>
      </c>
      <c r="I2625" s="248" t="s">
        <v>10655</v>
      </c>
      <c r="J2625" s="25"/>
      <c r="K2625" s="26"/>
    </row>
    <row r="2626" spans="2:11" s="196" customFormat="1" ht="15" customHeight="1" x14ac:dyDescent="0.3">
      <c r="B2626" s="193" t="s">
        <v>10371</v>
      </c>
      <c r="C2626" s="183">
        <v>0</v>
      </c>
      <c r="D2626" s="184">
        <v>2888.88</v>
      </c>
      <c r="E2626" s="183">
        <f t="shared" si="189"/>
        <v>20980779.888</v>
      </c>
      <c r="F2626" s="194">
        <v>45019</v>
      </c>
      <c r="G2626" s="195" t="str">
        <f t="shared" si="186"/>
        <v>VENCIDO</v>
      </c>
      <c r="H2626" s="195" t="s">
        <v>10686</v>
      </c>
      <c r="I2626" s="248" t="s">
        <v>10655</v>
      </c>
      <c r="J2626" s="25"/>
      <c r="K2626" s="26"/>
    </row>
    <row r="2627" spans="2:11" s="196" customFormat="1" ht="15" customHeight="1" x14ac:dyDescent="0.3">
      <c r="B2627" s="193" t="s">
        <v>10371</v>
      </c>
      <c r="C2627" s="183">
        <v>0</v>
      </c>
      <c r="D2627" s="184">
        <v>910</v>
      </c>
      <c r="E2627" s="183">
        <f t="shared" si="189"/>
        <v>6608966</v>
      </c>
      <c r="F2627" s="194">
        <v>45023</v>
      </c>
      <c r="G2627" s="195" t="str">
        <f t="shared" si="186"/>
        <v>VENCIDO</v>
      </c>
      <c r="H2627" s="195" t="s">
        <v>10686</v>
      </c>
      <c r="I2627" s="248" t="s">
        <v>10655</v>
      </c>
      <c r="J2627" s="25"/>
      <c r="K2627" s="26"/>
    </row>
    <row r="2628" spans="2:11" s="196" customFormat="1" ht="15" customHeight="1" x14ac:dyDescent="0.3">
      <c r="B2628" s="193" t="s">
        <v>10371</v>
      </c>
      <c r="C2628" s="183">
        <v>0</v>
      </c>
      <c r="D2628" s="184">
        <v>2895</v>
      </c>
      <c r="E2628" s="183">
        <f t="shared" si="189"/>
        <v>21025227</v>
      </c>
      <c r="F2628" s="194">
        <v>45046</v>
      </c>
      <c r="G2628" s="195" t="str">
        <f t="shared" si="186"/>
        <v>VENCIDO</v>
      </c>
      <c r="H2628" s="195" t="s">
        <v>10686</v>
      </c>
      <c r="I2628" s="248" t="s">
        <v>10655</v>
      </c>
      <c r="J2628" s="25"/>
      <c r="K2628" s="26"/>
    </row>
    <row r="2629" spans="2:11" s="196" customFormat="1" ht="15" customHeight="1" x14ac:dyDescent="0.3">
      <c r="B2629" s="193" t="s">
        <v>10371</v>
      </c>
      <c r="C2629" s="183">
        <v>0</v>
      </c>
      <c r="D2629" s="184">
        <v>2888.88</v>
      </c>
      <c r="E2629" s="183">
        <f t="shared" si="189"/>
        <v>20980779.888</v>
      </c>
      <c r="F2629" s="194">
        <v>45049</v>
      </c>
      <c r="G2629" s="195" t="str">
        <f t="shared" si="186"/>
        <v>VENCIDO</v>
      </c>
      <c r="H2629" s="195" t="s">
        <v>10686</v>
      </c>
      <c r="I2629" s="248" t="s">
        <v>10655</v>
      </c>
      <c r="J2629" s="25"/>
      <c r="K2629" s="26"/>
    </row>
    <row r="2630" spans="2:11" s="196" customFormat="1" ht="15" customHeight="1" x14ac:dyDescent="0.3">
      <c r="B2630" s="193" t="s">
        <v>10371</v>
      </c>
      <c r="C2630" s="183">
        <v>0</v>
      </c>
      <c r="D2630" s="184">
        <v>2895</v>
      </c>
      <c r="E2630" s="183">
        <f t="shared" si="189"/>
        <v>21025227</v>
      </c>
      <c r="F2630" s="194">
        <v>45076</v>
      </c>
      <c r="G2630" s="195" t="str">
        <f t="shared" si="186"/>
        <v>VENCIDO</v>
      </c>
      <c r="H2630" s="195" t="s">
        <v>10686</v>
      </c>
      <c r="I2630" s="248" t="s">
        <v>10655</v>
      </c>
      <c r="J2630" s="25"/>
      <c r="K2630" s="26"/>
    </row>
    <row r="2631" spans="2:11" s="196" customFormat="1" ht="15" customHeight="1" x14ac:dyDescent="0.3">
      <c r="B2631" s="193" t="s">
        <v>10371</v>
      </c>
      <c r="C2631" s="183">
        <v>0</v>
      </c>
      <c r="D2631" s="184">
        <v>910</v>
      </c>
      <c r="E2631" s="183">
        <f t="shared" si="189"/>
        <v>6608966</v>
      </c>
      <c r="F2631" s="194">
        <v>45053</v>
      </c>
      <c r="G2631" s="195" t="str">
        <f t="shared" si="186"/>
        <v>VENCIDO</v>
      </c>
      <c r="H2631" s="195" t="s">
        <v>10686</v>
      </c>
      <c r="I2631" s="248" t="s">
        <v>10655</v>
      </c>
      <c r="J2631" s="25"/>
      <c r="K2631" s="26"/>
    </row>
    <row r="2632" spans="2:11" s="196" customFormat="1" ht="15" customHeight="1" x14ac:dyDescent="0.3">
      <c r="B2632" s="193" t="s">
        <v>10371</v>
      </c>
      <c r="C2632" s="183">
        <v>0</v>
      </c>
      <c r="D2632" s="184">
        <v>2888.88</v>
      </c>
      <c r="E2632" s="183">
        <f t="shared" si="189"/>
        <v>20980779.888</v>
      </c>
      <c r="F2632" s="194">
        <v>45080</v>
      </c>
      <c r="G2632" s="195" t="str">
        <f t="shared" ref="G2632:G2695" si="190">+IF(F2632&gt;=$C$6,"VIGENTE","VENCIDO")</f>
        <v>VENCIDO</v>
      </c>
      <c r="H2632" s="195" t="s">
        <v>10686</v>
      </c>
      <c r="I2632" s="248" t="s">
        <v>10655</v>
      </c>
      <c r="J2632" s="25"/>
      <c r="K2632" s="26"/>
    </row>
    <row r="2633" spans="2:11" s="196" customFormat="1" ht="15" customHeight="1" x14ac:dyDescent="0.3">
      <c r="B2633" s="193" t="s">
        <v>10371</v>
      </c>
      <c r="C2633" s="183">
        <v>0</v>
      </c>
      <c r="D2633" s="184">
        <v>2895</v>
      </c>
      <c r="E2633" s="183">
        <f t="shared" si="189"/>
        <v>21025227</v>
      </c>
      <c r="F2633" s="194">
        <v>45107</v>
      </c>
      <c r="G2633" s="195" t="str">
        <f t="shared" si="190"/>
        <v>VIGENTE</v>
      </c>
      <c r="H2633" s="195" t="s">
        <v>10686</v>
      </c>
      <c r="I2633" s="248" t="s">
        <v>10655</v>
      </c>
      <c r="J2633" s="25"/>
      <c r="K2633" s="26"/>
    </row>
    <row r="2634" spans="2:11" s="196" customFormat="1" ht="15" customHeight="1" x14ac:dyDescent="0.3">
      <c r="B2634" s="193" t="s">
        <v>10371</v>
      </c>
      <c r="C2634" s="183">
        <v>0</v>
      </c>
      <c r="D2634" s="184">
        <v>910</v>
      </c>
      <c r="E2634" s="183">
        <f t="shared" si="189"/>
        <v>6608966</v>
      </c>
      <c r="F2634" s="194">
        <v>45084</v>
      </c>
      <c r="G2634" s="195" t="str">
        <f t="shared" si="190"/>
        <v>VENCIDO</v>
      </c>
      <c r="H2634" s="195" t="s">
        <v>10686</v>
      </c>
      <c r="I2634" s="248" t="s">
        <v>10655</v>
      </c>
      <c r="J2634" s="25"/>
      <c r="K2634" s="26"/>
    </row>
    <row r="2635" spans="2:11" s="196" customFormat="1" ht="15" customHeight="1" x14ac:dyDescent="0.3">
      <c r="B2635" s="193" t="s">
        <v>10371</v>
      </c>
      <c r="C2635" s="183">
        <v>0</v>
      </c>
      <c r="D2635" s="184">
        <v>2888.88</v>
      </c>
      <c r="E2635" s="183">
        <f t="shared" si="189"/>
        <v>20980779.888</v>
      </c>
      <c r="F2635" s="194">
        <v>45110</v>
      </c>
      <c r="G2635" s="195" t="str">
        <f t="shared" si="190"/>
        <v>VIGENTE</v>
      </c>
      <c r="H2635" s="195" t="s">
        <v>10686</v>
      </c>
      <c r="I2635" s="248" t="s">
        <v>10655</v>
      </c>
      <c r="J2635" s="25"/>
      <c r="K2635" s="26"/>
    </row>
    <row r="2636" spans="2:11" s="196" customFormat="1" ht="15" customHeight="1" x14ac:dyDescent="0.3">
      <c r="B2636" s="193" t="s">
        <v>10371</v>
      </c>
      <c r="C2636" s="183">
        <v>0</v>
      </c>
      <c r="D2636" s="184">
        <v>2895</v>
      </c>
      <c r="E2636" s="183">
        <f t="shared" si="189"/>
        <v>21025227</v>
      </c>
      <c r="F2636" s="194">
        <v>45137</v>
      </c>
      <c r="G2636" s="195" t="str">
        <f t="shared" si="190"/>
        <v>VIGENTE</v>
      </c>
      <c r="H2636" s="195" t="s">
        <v>10686</v>
      </c>
      <c r="I2636" s="248" t="s">
        <v>10655</v>
      </c>
      <c r="J2636" s="25"/>
      <c r="K2636" s="26"/>
    </row>
    <row r="2637" spans="2:11" s="196" customFormat="1" ht="15" customHeight="1" x14ac:dyDescent="0.3">
      <c r="B2637" s="193" t="s">
        <v>10371</v>
      </c>
      <c r="C2637" s="183">
        <v>0</v>
      </c>
      <c r="D2637" s="184">
        <v>910</v>
      </c>
      <c r="E2637" s="183">
        <f t="shared" si="189"/>
        <v>6608966</v>
      </c>
      <c r="F2637" s="194">
        <v>45145</v>
      </c>
      <c r="G2637" s="195" t="str">
        <f t="shared" si="190"/>
        <v>VIGENTE</v>
      </c>
      <c r="H2637" s="195" t="s">
        <v>10686</v>
      </c>
      <c r="I2637" s="248" t="s">
        <v>10655</v>
      </c>
      <c r="J2637" s="25"/>
      <c r="K2637" s="26"/>
    </row>
    <row r="2638" spans="2:11" s="196" customFormat="1" ht="15" customHeight="1" x14ac:dyDescent="0.3">
      <c r="B2638" s="193" t="s">
        <v>10371</v>
      </c>
      <c r="C2638" s="183">
        <v>0</v>
      </c>
      <c r="D2638" s="184">
        <v>910</v>
      </c>
      <c r="E2638" s="183">
        <f t="shared" si="189"/>
        <v>6608966</v>
      </c>
      <c r="F2638" s="194">
        <v>45145</v>
      </c>
      <c r="G2638" s="195" t="str">
        <f t="shared" si="190"/>
        <v>VIGENTE</v>
      </c>
      <c r="H2638" s="195" t="s">
        <v>10686</v>
      </c>
      <c r="I2638" s="248" t="s">
        <v>10655</v>
      </c>
      <c r="J2638" s="25"/>
      <c r="K2638" s="26"/>
    </row>
    <row r="2639" spans="2:11" s="196" customFormat="1" ht="15" customHeight="1" x14ac:dyDescent="0.3">
      <c r="B2639" s="193" t="s">
        <v>10371</v>
      </c>
      <c r="C2639" s="183">
        <v>0</v>
      </c>
      <c r="D2639" s="184">
        <v>2895</v>
      </c>
      <c r="E2639" s="183">
        <f t="shared" si="189"/>
        <v>21025227</v>
      </c>
      <c r="F2639" s="194">
        <v>45168</v>
      </c>
      <c r="G2639" s="195" t="str">
        <f t="shared" si="190"/>
        <v>VIGENTE</v>
      </c>
      <c r="H2639" s="195" t="s">
        <v>10686</v>
      </c>
      <c r="I2639" s="248" t="s">
        <v>10655</v>
      </c>
      <c r="J2639" s="25"/>
      <c r="K2639" s="26"/>
    </row>
    <row r="2640" spans="2:11" s="196" customFormat="1" ht="15" customHeight="1" x14ac:dyDescent="0.3">
      <c r="B2640" s="193" t="s">
        <v>10371</v>
      </c>
      <c r="C2640" s="183">
        <v>0</v>
      </c>
      <c r="D2640" s="184">
        <v>2888.88</v>
      </c>
      <c r="E2640" s="183">
        <f t="shared" si="189"/>
        <v>20980779.888</v>
      </c>
      <c r="F2640" s="194">
        <v>45110</v>
      </c>
      <c r="G2640" s="195" t="str">
        <f t="shared" si="190"/>
        <v>VIGENTE</v>
      </c>
      <c r="H2640" s="195" t="s">
        <v>10686</v>
      </c>
      <c r="I2640" s="248" t="s">
        <v>10655</v>
      </c>
      <c r="J2640" s="25"/>
      <c r="K2640" s="26"/>
    </row>
    <row r="2641" spans="2:11" s="196" customFormat="1" ht="15" customHeight="1" x14ac:dyDescent="0.3">
      <c r="B2641" s="193" t="s">
        <v>10371</v>
      </c>
      <c r="C2641" s="183">
        <v>0</v>
      </c>
      <c r="D2641" s="184">
        <v>2888.88</v>
      </c>
      <c r="E2641" s="183">
        <f t="shared" si="189"/>
        <v>20980779.888</v>
      </c>
      <c r="F2641" s="194">
        <v>45172</v>
      </c>
      <c r="G2641" s="195" t="str">
        <f t="shared" si="190"/>
        <v>VIGENTE</v>
      </c>
      <c r="H2641" s="195" t="s">
        <v>10686</v>
      </c>
      <c r="I2641" s="248" t="s">
        <v>10655</v>
      </c>
      <c r="J2641" s="25"/>
      <c r="K2641" s="26"/>
    </row>
    <row r="2642" spans="2:11" s="196" customFormat="1" ht="15" customHeight="1" x14ac:dyDescent="0.3">
      <c r="B2642" s="193" t="s">
        <v>10371</v>
      </c>
      <c r="C2642" s="183">
        <v>0</v>
      </c>
      <c r="D2642" s="184">
        <v>910</v>
      </c>
      <c r="E2642" s="183">
        <f t="shared" si="189"/>
        <v>6608966</v>
      </c>
      <c r="F2642" s="194">
        <v>45176</v>
      </c>
      <c r="G2642" s="195" t="str">
        <f t="shared" si="190"/>
        <v>VIGENTE</v>
      </c>
      <c r="H2642" s="195" t="s">
        <v>10686</v>
      </c>
      <c r="I2642" s="248" t="s">
        <v>10655</v>
      </c>
      <c r="J2642" s="25"/>
      <c r="K2642" s="26"/>
    </row>
    <row r="2643" spans="2:11" s="196" customFormat="1" ht="15" customHeight="1" x14ac:dyDescent="0.3">
      <c r="B2643" s="193" t="s">
        <v>10371</v>
      </c>
      <c r="C2643" s="183">
        <v>0</v>
      </c>
      <c r="D2643" s="184">
        <v>2895</v>
      </c>
      <c r="E2643" s="183">
        <f t="shared" si="189"/>
        <v>21025227</v>
      </c>
      <c r="F2643" s="194">
        <v>45199</v>
      </c>
      <c r="G2643" s="195" t="str">
        <f t="shared" si="190"/>
        <v>VIGENTE</v>
      </c>
      <c r="H2643" s="195" t="s">
        <v>10686</v>
      </c>
      <c r="I2643" s="248" t="s">
        <v>10655</v>
      </c>
      <c r="J2643" s="25"/>
      <c r="K2643" s="26"/>
    </row>
    <row r="2644" spans="2:11" s="196" customFormat="1" ht="15" customHeight="1" x14ac:dyDescent="0.3">
      <c r="B2644" s="193" t="s">
        <v>10371</v>
      </c>
      <c r="C2644" s="183">
        <v>0</v>
      </c>
      <c r="D2644" s="184">
        <v>2888.88</v>
      </c>
      <c r="E2644" s="183">
        <f t="shared" si="189"/>
        <v>20980779.888</v>
      </c>
      <c r="F2644" s="194">
        <v>45202</v>
      </c>
      <c r="G2644" s="195" t="str">
        <f t="shared" si="190"/>
        <v>VIGENTE</v>
      </c>
      <c r="H2644" s="195" t="s">
        <v>10686</v>
      </c>
      <c r="I2644" s="248" t="s">
        <v>10655</v>
      </c>
      <c r="J2644" s="25"/>
      <c r="K2644" s="26"/>
    </row>
    <row r="2645" spans="2:11" s="196" customFormat="1" ht="15" customHeight="1" x14ac:dyDescent="0.3">
      <c r="B2645" s="193" t="s">
        <v>10371</v>
      </c>
      <c r="C2645" s="183">
        <v>0</v>
      </c>
      <c r="D2645" s="184">
        <v>2895</v>
      </c>
      <c r="E2645" s="183">
        <f t="shared" si="189"/>
        <v>21025227</v>
      </c>
      <c r="F2645" s="194">
        <v>45229</v>
      </c>
      <c r="G2645" s="195" t="str">
        <f t="shared" si="190"/>
        <v>VIGENTE</v>
      </c>
      <c r="H2645" s="195" t="s">
        <v>10686</v>
      </c>
      <c r="I2645" s="248" t="s">
        <v>10655</v>
      </c>
      <c r="J2645" s="25"/>
      <c r="K2645" s="26"/>
    </row>
    <row r="2646" spans="2:11" s="196" customFormat="1" ht="15" customHeight="1" x14ac:dyDescent="0.3">
      <c r="B2646" s="193" t="s">
        <v>10371</v>
      </c>
      <c r="C2646" s="183">
        <v>0</v>
      </c>
      <c r="D2646" s="184">
        <v>2888.88</v>
      </c>
      <c r="E2646" s="183">
        <f t="shared" si="189"/>
        <v>20980779.888</v>
      </c>
      <c r="F2646" s="194">
        <v>45233</v>
      </c>
      <c r="G2646" s="195" t="str">
        <f t="shared" si="190"/>
        <v>VIGENTE</v>
      </c>
      <c r="H2646" s="195" t="s">
        <v>10686</v>
      </c>
      <c r="I2646" s="248" t="s">
        <v>10655</v>
      </c>
      <c r="J2646" s="25"/>
      <c r="K2646" s="26"/>
    </row>
    <row r="2647" spans="2:11" s="196" customFormat="1" ht="15" customHeight="1" x14ac:dyDescent="0.3">
      <c r="B2647" s="193" t="s">
        <v>10371</v>
      </c>
      <c r="C2647" s="183">
        <v>0</v>
      </c>
      <c r="D2647" s="184">
        <v>910</v>
      </c>
      <c r="E2647" s="183">
        <f t="shared" si="189"/>
        <v>6608966</v>
      </c>
      <c r="F2647" s="194">
        <v>45237</v>
      </c>
      <c r="G2647" s="195" t="str">
        <f t="shared" si="190"/>
        <v>VIGENTE</v>
      </c>
      <c r="H2647" s="195" t="s">
        <v>10686</v>
      </c>
      <c r="I2647" s="248" t="s">
        <v>10655</v>
      </c>
      <c r="J2647" s="25"/>
      <c r="K2647" s="26"/>
    </row>
    <row r="2648" spans="2:11" s="196" customFormat="1" ht="15" customHeight="1" x14ac:dyDescent="0.3">
      <c r="B2648" s="193" t="s">
        <v>10371</v>
      </c>
      <c r="C2648" s="183">
        <v>0</v>
      </c>
      <c r="D2648" s="184">
        <v>2895</v>
      </c>
      <c r="E2648" s="183">
        <f t="shared" si="189"/>
        <v>21025227</v>
      </c>
      <c r="F2648" s="194">
        <v>45260</v>
      </c>
      <c r="G2648" s="195" t="str">
        <f t="shared" si="190"/>
        <v>VIGENTE</v>
      </c>
      <c r="H2648" s="195" t="s">
        <v>10686</v>
      </c>
      <c r="I2648" s="248" t="s">
        <v>10655</v>
      </c>
      <c r="J2648" s="25"/>
      <c r="K2648" s="26"/>
    </row>
    <row r="2649" spans="2:11" s="196" customFormat="1" ht="15" customHeight="1" x14ac:dyDescent="0.3">
      <c r="B2649" s="193" t="s">
        <v>10371</v>
      </c>
      <c r="C2649" s="183">
        <v>0</v>
      </c>
      <c r="D2649" s="184">
        <v>2888.88</v>
      </c>
      <c r="E2649" s="183">
        <f t="shared" si="189"/>
        <v>20980779.888</v>
      </c>
      <c r="F2649" s="194">
        <v>45263</v>
      </c>
      <c r="G2649" s="195" t="str">
        <f t="shared" si="190"/>
        <v>VIGENTE</v>
      </c>
      <c r="H2649" s="195" t="s">
        <v>10686</v>
      </c>
      <c r="I2649" s="248" t="s">
        <v>10655</v>
      </c>
      <c r="J2649" s="25"/>
      <c r="K2649" s="26"/>
    </row>
    <row r="2650" spans="2:11" s="196" customFormat="1" ht="15" customHeight="1" x14ac:dyDescent="0.3">
      <c r="B2650" s="193" t="s">
        <v>10371</v>
      </c>
      <c r="C2650" s="183">
        <v>0</v>
      </c>
      <c r="D2650" s="184">
        <v>910</v>
      </c>
      <c r="E2650" s="183">
        <f t="shared" si="189"/>
        <v>6608966</v>
      </c>
      <c r="F2650" s="194">
        <v>45267</v>
      </c>
      <c r="G2650" s="195" t="str">
        <f t="shared" si="190"/>
        <v>VIGENTE</v>
      </c>
      <c r="H2650" s="195" t="s">
        <v>10686</v>
      </c>
      <c r="I2650" s="248" t="s">
        <v>10655</v>
      </c>
      <c r="J2650" s="25"/>
      <c r="K2650" s="26"/>
    </row>
    <row r="2651" spans="2:11" s="196" customFormat="1" ht="15" customHeight="1" x14ac:dyDescent="0.3">
      <c r="B2651" s="193" t="s">
        <v>10371</v>
      </c>
      <c r="C2651" s="183">
        <v>0</v>
      </c>
      <c r="D2651" s="184">
        <v>2895</v>
      </c>
      <c r="E2651" s="183">
        <f t="shared" si="189"/>
        <v>21025227</v>
      </c>
      <c r="F2651" s="194">
        <v>45290</v>
      </c>
      <c r="G2651" s="195" t="str">
        <f t="shared" si="190"/>
        <v>VIGENTE</v>
      </c>
      <c r="H2651" s="195" t="s">
        <v>10686</v>
      </c>
      <c r="I2651" s="248" t="s">
        <v>10655</v>
      </c>
      <c r="J2651" s="25"/>
      <c r="K2651" s="26"/>
    </row>
    <row r="2652" spans="2:11" s="196" customFormat="1" ht="15" customHeight="1" x14ac:dyDescent="0.3">
      <c r="B2652" s="193" t="s">
        <v>10371</v>
      </c>
      <c r="C2652" s="183">
        <v>0</v>
      </c>
      <c r="D2652" s="184">
        <v>2888.88</v>
      </c>
      <c r="E2652" s="183">
        <f t="shared" si="189"/>
        <v>20980779.888</v>
      </c>
      <c r="F2652" s="194">
        <v>45294</v>
      </c>
      <c r="G2652" s="195" t="str">
        <f t="shared" si="190"/>
        <v>VIGENTE</v>
      </c>
      <c r="H2652" s="195" t="s">
        <v>10686</v>
      </c>
      <c r="I2652" s="248" t="s">
        <v>10655</v>
      </c>
      <c r="J2652" s="25"/>
      <c r="K2652" s="26"/>
    </row>
    <row r="2653" spans="2:11" s="196" customFormat="1" ht="15" customHeight="1" x14ac:dyDescent="0.3">
      <c r="B2653" s="193" t="s">
        <v>10371</v>
      </c>
      <c r="C2653" s="183">
        <v>0</v>
      </c>
      <c r="D2653" s="184">
        <v>2895</v>
      </c>
      <c r="E2653" s="183">
        <f t="shared" si="189"/>
        <v>21025227</v>
      </c>
      <c r="F2653" s="194">
        <v>45321</v>
      </c>
      <c r="G2653" s="195" t="str">
        <f t="shared" si="190"/>
        <v>VIGENTE</v>
      </c>
      <c r="H2653" s="195" t="s">
        <v>10686</v>
      </c>
      <c r="I2653" s="248" t="s">
        <v>10655</v>
      </c>
      <c r="J2653" s="25"/>
      <c r="K2653" s="26"/>
    </row>
    <row r="2654" spans="2:11" s="196" customFormat="1" ht="15" customHeight="1" x14ac:dyDescent="0.3">
      <c r="B2654" s="193" t="s">
        <v>10371</v>
      </c>
      <c r="C2654" s="183">
        <v>0</v>
      </c>
      <c r="D2654" s="184">
        <v>910</v>
      </c>
      <c r="E2654" s="183">
        <f t="shared" si="189"/>
        <v>6608966</v>
      </c>
      <c r="F2654" s="194">
        <v>45298</v>
      </c>
      <c r="G2654" s="195" t="str">
        <f t="shared" si="190"/>
        <v>VIGENTE</v>
      </c>
      <c r="H2654" s="195" t="s">
        <v>10686</v>
      </c>
      <c r="I2654" s="248" t="s">
        <v>10655</v>
      </c>
      <c r="J2654" s="25"/>
      <c r="K2654" s="26"/>
    </row>
    <row r="2655" spans="2:11" s="196" customFormat="1" ht="15" customHeight="1" x14ac:dyDescent="0.3">
      <c r="B2655" s="193" t="s">
        <v>10371</v>
      </c>
      <c r="C2655" s="183">
        <v>0</v>
      </c>
      <c r="D2655" s="184">
        <v>2888.88</v>
      </c>
      <c r="E2655" s="183">
        <f t="shared" si="189"/>
        <v>20980779.888</v>
      </c>
      <c r="F2655" s="194">
        <v>45325</v>
      </c>
      <c r="G2655" s="195" t="str">
        <f t="shared" si="190"/>
        <v>VIGENTE</v>
      </c>
      <c r="H2655" s="195" t="s">
        <v>10686</v>
      </c>
      <c r="I2655" s="248" t="s">
        <v>10655</v>
      </c>
      <c r="J2655" s="25"/>
      <c r="K2655" s="26"/>
    </row>
    <row r="2656" spans="2:11" s="196" customFormat="1" ht="15" customHeight="1" x14ac:dyDescent="0.3">
      <c r="B2656" s="193" t="s">
        <v>10371</v>
      </c>
      <c r="C2656" s="183">
        <v>0</v>
      </c>
      <c r="D2656" s="184">
        <v>910</v>
      </c>
      <c r="E2656" s="183">
        <f t="shared" si="189"/>
        <v>6608966</v>
      </c>
      <c r="F2656" s="194">
        <v>45329</v>
      </c>
      <c r="G2656" s="195" t="str">
        <f t="shared" si="190"/>
        <v>VIGENTE</v>
      </c>
      <c r="H2656" s="195" t="s">
        <v>10686</v>
      </c>
      <c r="I2656" s="248" t="s">
        <v>10655</v>
      </c>
      <c r="J2656" s="25"/>
      <c r="K2656" s="26"/>
    </row>
    <row r="2657" spans="2:11" s="196" customFormat="1" ht="15" customHeight="1" x14ac:dyDescent="0.3">
      <c r="B2657" s="193" t="s">
        <v>10371</v>
      </c>
      <c r="C2657" s="183">
        <v>0</v>
      </c>
      <c r="D2657" s="184">
        <v>2895</v>
      </c>
      <c r="E2657" s="183">
        <f t="shared" si="189"/>
        <v>21025227</v>
      </c>
      <c r="F2657" s="194">
        <v>45350</v>
      </c>
      <c r="G2657" s="195" t="str">
        <f t="shared" si="190"/>
        <v>VIGENTE</v>
      </c>
      <c r="H2657" s="195" t="s">
        <v>10686</v>
      </c>
      <c r="I2657" s="248" t="s">
        <v>10655</v>
      </c>
      <c r="J2657" s="25"/>
      <c r="K2657" s="26"/>
    </row>
    <row r="2658" spans="2:11" s="196" customFormat="1" ht="15" customHeight="1" x14ac:dyDescent="0.3">
      <c r="B2658" s="193" t="s">
        <v>10371</v>
      </c>
      <c r="C2658" s="183">
        <v>0</v>
      </c>
      <c r="D2658" s="184">
        <v>2888.88</v>
      </c>
      <c r="E2658" s="183">
        <f t="shared" si="189"/>
        <v>20980779.888</v>
      </c>
      <c r="F2658" s="194">
        <v>45354</v>
      </c>
      <c r="G2658" s="195" t="str">
        <f t="shared" si="190"/>
        <v>VIGENTE</v>
      </c>
      <c r="H2658" s="195" t="s">
        <v>10686</v>
      </c>
      <c r="I2658" s="248" t="s">
        <v>10655</v>
      </c>
      <c r="J2658" s="25"/>
      <c r="K2658" s="26"/>
    </row>
    <row r="2659" spans="2:11" s="196" customFormat="1" ht="15" customHeight="1" x14ac:dyDescent="0.3">
      <c r="B2659" s="193" t="s">
        <v>10371</v>
      </c>
      <c r="C2659" s="183">
        <v>0</v>
      </c>
      <c r="D2659" s="184">
        <v>910</v>
      </c>
      <c r="E2659" s="183">
        <f t="shared" si="189"/>
        <v>6608966</v>
      </c>
      <c r="F2659" s="194">
        <v>45358</v>
      </c>
      <c r="G2659" s="195" t="str">
        <f t="shared" si="190"/>
        <v>VIGENTE</v>
      </c>
      <c r="H2659" s="195" t="s">
        <v>10686</v>
      </c>
      <c r="I2659" s="248" t="s">
        <v>10655</v>
      </c>
      <c r="J2659" s="25"/>
      <c r="K2659" s="26"/>
    </row>
    <row r="2660" spans="2:11" s="196" customFormat="1" ht="15" customHeight="1" x14ac:dyDescent="0.3">
      <c r="B2660" s="193" t="s">
        <v>10371</v>
      </c>
      <c r="C2660" s="183">
        <v>0</v>
      </c>
      <c r="D2660" s="184">
        <v>852.46</v>
      </c>
      <c r="E2660" s="183">
        <f t="shared" si="189"/>
        <v>6191075.9960000003</v>
      </c>
      <c r="F2660" s="194">
        <v>45097</v>
      </c>
      <c r="G2660" s="195" t="str">
        <f t="shared" si="190"/>
        <v>VENCIDO</v>
      </c>
      <c r="H2660" s="195" t="s">
        <v>10686</v>
      </c>
      <c r="I2660" s="248" t="s">
        <v>10655</v>
      </c>
      <c r="J2660" s="25"/>
      <c r="K2660" s="26"/>
    </row>
    <row r="2661" spans="2:11" s="196" customFormat="1" ht="15" customHeight="1" x14ac:dyDescent="0.3">
      <c r="B2661" s="193" t="s">
        <v>10371</v>
      </c>
      <c r="C2661" s="183">
        <v>0</v>
      </c>
      <c r="D2661" s="184">
        <v>852.46</v>
      </c>
      <c r="E2661" s="183">
        <f t="shared" si="189"/>
        <v>6191075.9960000003</v>
      </c>
      <c r="F2661" s="194">
        <v>45342</v>
      </c>
      <c r="G2661" s="195" t="str">
        <f t="shared" si="190"/>
        <v>VIGENTE</v>
      </c>
      <c r="H2661" s="195" t="s">
        <v>10686</v>
      </c>
      <c r="I2661" s="248" t="s">
        <v>10655</v>
      </c>
      <c r="J2661" s="25"/>
      <c r="K2661" s="26"/>
    </row>
    <row r="2662" spans="2:11" s="196" customFormat="1" ht="15" customHeight="1" x14ac:dyDescent="0.3">
      <c r="B2662" s="193" t="s">
        <v>10371</v>
      </c>
      <c r="C2662" s="183">
        <v>0</v>
      </c>
      <c r="D2662" s="184">
        <v>6000</v>
      </c>
      <c r="E2662" s="183">
        <f t="shared" si="189"/>
        <v>43575600</v>
      </c>
      <c r="F2662" s="194">
        <v>45002</v>
      </c>
      <c r="G2662" s="195" t="str">
        <f t="shared" si="190"/>
        <v>VENCIDO</v>
      </c>
      <c r="H2662" s="195" t="s">
        <v>10686</v>
      </c>
      <c r="I2662" s="248" t="s">
        <v>10655</v>
      </c>
      <c r="J2662" s="25"/>
      <c r="K2662" s="26"/>
    </row>
    <row r="2663" spans="2:11" s="196" customFormat="1" ht="15" customHeight="1" x14ac:dyDescent="0.3">
      <c r="B2663" s="193" t="s">
        <v>10371</v>
      </c>
      <c r="C2663" s="183">
        <v>0</v>
      </c>
      <c r="D2663" s="184">
        <v>852.46</v>
      </c>
      <c r="E2663" s="183">
        <f t="shared" si="189"/>
        <v>6191075.9960000003</v>
      </c>
      <c r="F2663" s="194">
        <v>45311</v>
      </c>
      <c r="G2663" s="195" t="str">
        <f t="shared" si="190"/>
        <v>VIGENTE</v>
      </c>
      <c r="H2663" s="195" t="s">
        <v>10686</v>
      </c>
      <c r="I2663" s="248" t="s">
        <v>10655</v>
      </c>
      <c r="J2663" s="25"/>
      <c r="K2663" s="26"/>
    </row>
    <row r="2664" spans="2:11" s="196" customFormat="1" ht="15" customHeight="1" x14ac:dyDescent="0.3">
      <c r="B2664" s="193" t="s">
        <v>10371</v>
      </c>
      <c r="C2664" s="183">
        <v>0</v>
      </c>
      <c r="D2664" s="184">
        <v>852.46</v>
      </c>
      <c r="E2664" s="183">
        <f t="shared" si="189"/>
        <v>6191075.9960000003</v>
      </c>
      <c r="F2664" s="194">
        <v>45127</v>
      </c>
      <c r="G2664" s="195" t="str">
        <f t="shared" si="190"/>
        <v>VIGENTE</v>
      </c>
      <c r="H2664" s="195" t="s">
        <v>10686</v>
      </c>
      <c r="I2664" s="248" t="s">
        <v>10655</v>
      </c>
      <c r="J2664" s="25"/>
      <c r="K2664" s="26"/>
    </row>
    <row r="2665" spans="2:11" s="196" customFormat="1" ht="15" customHeight="1" x14ac:dyDescent="0.3">
      <c r="B2665" s="193" t="s">
        <v>10371</v>
      </c>
      <c r="C2665" s="183">
        <v>0</v>
      </c>
      <c r="D2665" s="184">
        <v>852.46</v>
      </c>
      <c r="E2665" s="183">
        <f t="shared" si="189"/>
        <v>6191075.9960000003</v>
      </c>
      <c r="F2665" s="194">
        <v>45158</v>
      </c>
      <c r="G2665" s="195" t="str">
        <f t="shared" si="190"/>
        <v>VIGENTE</v>
      </c>
      <c r="H2665" s="195" t="s">
        <v>10686</v>
      </c>
      <c r="I2665" s="248" t="s">
        <v>10655</v>
      </c>
      <c r="J2665" s="25"/>
      <c r="K2665" s="26"/>
    </row>
    <row r="2666" spans="2:11" s="196" customFormat="1" ht="15" customHeight="1" x14ac:dyDescent="0.3">
      <c r="B2666" s="193" t="s">
        <v>10371</v>
      </c>
      <c r="C2666" s="183">
        <v>0</v>
      </c>
      <c r="D2666" s="184">
        <v>852.46</v>
      </c>
      <c r="E2666" s="183">
        <f t="shared" si="189"/>
        <v>6191075.9960000003</v>
      </c>
      <c r="F2666" s="194">
        <v>45066</v>
      </c>
      <c r="G2666" s="195" t="str">
        <f t="shared" si="190"/>
        <v>VENCIDO</v>
      </c>
      <c r="H2666" s="195" t="s">
        <v>10686</v>
      </c>
      <c r="I2666" s="248" t="s">
        <v>10655</v>
      </c>
      <c r="J2666" s="25"/>
      <c r="K2666" s="26"/>
    </row>
    <row r="2667" spans="2:11" s="196" customFormat="1" ht="15" customHeight="1" x14ac:dyDescent="0.3">
      <c r="B2667" s="193" t="s">
        <v>10371</v>
      </c>
      <c r="C2667" s="183">
        <v>0</v>
      </c>
      <c r="D2667" s="184">
        <v>852.46</v>
      </c>
      <c r="E2667" s="183">
        <f t="shared" si="189"/>
        <v>6191075.9960000003</v>
      </c>
      <c r="F2667" s="194">
        <v>45371</v>
      </c>
      <c r="G2667" s="195" t="str">
        <f t="shared" si="190"/>
        <v>VIGENTE</v>
      </c>
      <c r="H2667" s="195" t="s">
        <v>10686</v>
      </c>
      <c r="I2667" s="248" t="s">
        <v>10655</v>
      </c>
      <c r="J2667" s="25"/>
      <c r="K2667" s="26"/>
    </row>
    <row r="2668" spans="2:11" s="196" customFormat="1" ht="15" customHeight="1" x14ac:dyDescent="0.3">
      <c r="B2668" s="193" t="s">
        <v>10371</v>
      </c>
      <c r="C2668" s="183">
        <v>0</v>
      </c>
      <c r="D2668" s="184">
        <v>852.46</v>
      </c>
      <c r="E2668" s="183">
        <f t="shared" si="189"/>
        <v>6191075.9960000003</v>
      </c>
      <c r="F2668" s="194">
        <v>45036</v>
      </c>
      <c r="G2668" s="195" t="str">
        <f t="shared" si="190"/>
        <v>VENCIDO</v>
      </c>
      <c r="H2668" s="195" t="s">
        <v>10686</v>
      </c>
      <c r="I2668" s="248" t="s">
        <v>10655</v>
      </c>
      <c r="J2668" s="25"/>
      <c r="K2668" s="26"/>
    </row>
    <row r="2669" spans="2:11" s="196" customFormat="1" ht="15" customHeight="1" x14ac:dyDescent="0.3">
      <c r="B2669" s="193" t="s">
        <v>10371</v>
      </c>
      <c r="C2669" s="183">
        <v>0</v>
      </c>
      <c r="D2669" s="184">
        <v>852.46</v>
      </c>
      <c r="E2669" s="183">
        <f t="shared" ref="E2669:E2698" si="191">+D2669*$C$7</f>
        <v>6191075.9960000003</v>
      </c>
      <c r="F2669" s="194">
        <v>45189</v>
      </c>
      <c r="G2669" s="195" t="str">
        <f t="shared" si="190"/>
        <v>VIGENTE</v>
      </c>
      <c r="H2669" s="195" t="s">
        <v>10686</v>
      </c>
      <c r="I2669" s="248" t="s">
        <v>10655</v>
      </c>
      <c r="J2669" s="25"/>
      <c r="K2669" s="26"/>
    </row>
    <row r="2670" spans="2:11" s="196" customFormat="1" ht="15" customHeight="1" x14ac:dyDescent="0.3">
      <c r="B2670" s="193" t="s">
        <v>10371</v>
      </c>
      <c r="C2670" s="183">
        <v>0</v>
      </c>
      <c r="D2670" s="184">
        <v>852.46</v>
      </c>
      <c r="E2670" s="183">
        <f t="shared" si="191"/>
        <v>6191075.9960000003</v>
      </c>
      <c r="F2670" s="194">
        <v>45219</v>
      </c>
      <c r="G2670" s="195" t="str">
        <f t="shared" si="190"/>
        <v>VIGENTE</v>
      </c>
      <c r="H2670" s="195" t="s">
        <v>10686</v>
      </c>
      <c r="I2670" s="248" t="s">
        <v>10655</v>
      </c>
      <c r="J2670" s="25"/>
      <c r="K2670" s="26"/>
    </row>
    <row r="2671" spans="2:11" s="196" customFormat="1" ht="15" customHeight="1" x14ac:dyDescent="0.3">
      <c r="B2671" s="193" t="s">
        <v>10371</v>
      </c>
      <c r="C2671" s="183">
        <v>0</v>
      </c>
      <c r="D2671" s="184">
        <v>852.46</v>
      </c>
      <c r="E2671" s="183">
        <f t="shared" si="191"/>
        <v>6191075.9960000003</v>
      </c>
      <c r="F2671" s="194">
        <v>45280</v>
      </c>
      <c r="G2671" s="195" t="str">
        <f t="shared" si="190"/>
        <v>VIGENTE</v>
      </c>
      <c r="H2671" s="195" t="s">
        <v>10686</v>
      </c>
      <c r="I2671" s="248" t="s">
        <v>10655</v>
      </c>
      <c r="J2671" s="25"/>
      <c r="K2671" s="26"/>
    </row>
    <row r="2672" spans="2:11" s="196" customFormat="1" ht="15" customHeight="1" x14ac:dyDescent="0.3">
      <c r="B2672" s="193" t="s">
        <v>10371</v>
      </c>
      <c r="C2672" s="183">
        <v>0</v>
      </c>
      <c r="D2672" s="184">
        <v>852.46</v>
      </c>
      <c r="E2672" s="183">
        <f t="shared" si="191"/>
        <v>6191075.9960000003</v>
      </c>
      <c r="F2672" s="194">
        <v>45250</v>
      </c>
      <c r="G2672" s="195" t="str">
        <f t="shared" si="190"/>
        <v>VIGENTE</v>
      </c>
      <c r="H2672" s="195" t="s">
        <v>10686</v>
      </c>
      <c r="I2672" s="248" t="s">
        <v>10655</v>
      </c>
      <c r="J2672" s="25"/>
      <c r="K2672" s="26"/>
    </row>
    <row r="2673" spans="2:11" s="196" customFormat="1" ht="15" customHeight="1" x14ac:dyDescent="0.3">
      <c r="B2673" s="193" t="s">
        <v>10371</v>
      </c>
      <c r="C2673" s="183">
        <v>0</v>
      </c>
      <c r="D2673" s="184">
        <v>852.46</v>
      </c>
      <c r="E2673" s="183">
        <f t="shared" si="191"/>
        <v>6191075.9960000003</v>
      </c>
      <c r="F2673" s="194">
        <v>45342</v>
      </c>
      <c r="G2673" s="195" t="str">
        <f t="shared" si="190"/>
        <v>VIGENTE</v>
      </c>
      <c r="H2673" s="195" t="s">
        <v>10686</v>
      </c>
      <c r="I2673" s="248" t="s">
        <v>10655</v>
      </c>
      <c r="J2673" s="25"/>
      <c r="K2673" s="26"/>
    </row>
    <row r="2674" spans="2:11" s="196" customFormat="1" ht="15" customHeight="1" x14ac:dyDescent="0.3">
      <c r="B2674" s="193" t="s">
        <v>10371</v>
      </c>
      <c r="C2674" s="183">
        <v>0</v>
      </c>
      <c r="D2674" s="184">
        <v>852.46</v>
      </c>
      <c r="E2674" s="183">
        <f t="shared" si="191"/>
        <v>6191075.9960000003</v>
      </c>
      <c r="F2674" s="194">
        <v>45250</v>
      </c>
      <c r="G2674" s="195" t="str">
        <f t="shared" si="190"/>
        <v>VIGENTE</v>
      </c>
      <c r="H2674" s="195" t="s">
        <v>10686</v>
      </c>
      <c r="I2674" s="248" t="s">
        <v>10655</v>
      </c>
      <c r="J2674" s="25"/>
      <c r="K2674" s="26"/>
    </row>
    <row r="2675" spans="2:11" s="196" customFormat="1" ht="15" customHeight="1" x14ac:dyDescent="0.3">
      <c r="B2675" s="193" t="s">
        <v>10371</v>
      </c>
      <c r="C2675" s="183">
        <v>0</v>
      </c>
      <c r="D2675" s="184">
        <v>852.46</v>
      </c>
      <c r="E2675" s="183">
        <f t="shared" si="191"/>
        <v>6191075.9960000003</v>
      </c>
      <c r="F2675" s="194">
        <v>45280</v>
      </c>
      <c r="G2675" s="195" t="str">
        <f t="shared" si="190"/>
        <v>VIGENTE</v>
      </c>
      <c r="H2675" s="195" t="s">
        <v>10686</v>
      </c>
      <c r="I2675" s="248" t="s">
        <v>10655</v>
      </c>
      <c r="J2675" s="25"/>
      <c r="K2675" s="26"/>
    </row>
    <row r="2676" spans="2:11" s="196" customFormat="1" ht="15" customHeight="1" x14ac:dyDescent="0.3">
      <c r="B2676" s="193" t="s">
        <v>10371</v>
      </c>
      <c r="C2676" s="183">
        <v>0</v>
      </c>
      <c r="D2676" s="184">
        <v>852.46</v>
      </c>
      <c r="E2676" s="183">
        <f t="shared" si="191"/>
        <v>6191075.9960000003</v>
      </c>
      <c r="F2676" s="194">
        <v>45066</v>
      </c>
      <c r="G2676" s="195" t="str">
        <f t="shared" si="190"/>
        <v>VENCIDO</v>
      </c>
      <c r="H2676" s="195" t="s">
        <v>10686</v>
      </c>
      <c r="I2676" s="248" t="s">
        <v>10655</v>
      </c>
      <c r="J2676" s="25"/>
      <c r="K2676" s="26"/>
    </row>
    <row r="2677" spans="2:11" s="196" customFormat="1" ht="15" customHeight="1" x14ac:dyDescent="0.3">
      <c r="B2677" s="193" t="s">
        <v>10371</v>
      </c>
      <c r="C2677" s="183">
        <v>0</v>
      </c>
      <c r="D2677" s="184">
        <v>852.46</v>
      </c>
      <c r="E2677" s="183">
        <f t="shared" si="191"/>
        <v>6191075.9960000003</v>
      </c>
      <c r="F2677" s="194">
        <v>45219</v>
      </c>
      <c r="G2677" s="195" t="str">
        <f t="shared" si="190"/>
        <v>VIGENTE</v>
      </c>
      <c r="H2677" s="195" t="s">
        <v>10686</v>
      </c>
      <c r="I2677" s="248" t="s">
        <v>10655</v>
      </c>
      <c r="J2677" s="25"/>
      <c r="K2677" s="26"/>
    </row>
    <row r="2678" spans="2:11" s="196" customFormat="1" ht="15" customHeight="1" x14ac:dyDescent="0.3">
      <c r="B2678" s="193" t="s">
        <v>10371</v>
      </c>
      <c r="C2678" s="183">
        <v>0</v>
      </c>
      <c r="D2678" s="184">
        <v>852.46</v>
      </c>
      <c r="E2678" s="183">
        <f t="shared" si="191"/>
        <v>6191075.9960000003</v>
      </c>
      <c r="F2678" s="194">
        <v>45127</v>
      </c>
      <c r="G2678" s="195" t="str">
        <f t="shared" si="190"/>
        <v>VIGENTE</v>
      </c>
      <c r="H2678" s="195" t="s">
        <v>10686</v>
      </c>
      <c r="I2678" s="248" t="s">
        <v>10655</v>
      </c>
      <c r="J2678" s="25"/>
      <c r="K2678" s="26"/>
    </row>
    <row r="2679" spans="2:11" s="196" customFormat="1" ht="15" customHeight="1" x14ac:dyDescent="0.3">
      <c r="B2679" s="193" t="s">
        <v>10371</v>
      </c>
      <c r="C2679" s="183">
        <v>0</v>
      </c>
      <c r="D2679" s="184">
        <v>852.46</v>
      </c>
      <c r="E2679" s="183">
        <f t="shared" si="191"/>
        <v>6191075.9960000003</v>
      </c>
      <c r="F2679" s="194">
        <v>45189</v>
      </c>
      <c r="G2679" s="195" t="str">
        <f t="shared" si="190"/>
        <v>VIGENTE</v>
      </c>
      <c r="H2679" s="195" t="s">
        <v>10686</v>
      </c>
      <c r="I2679" s="248" t="s">
        <v>10655</v>
      </c>
      <c r="J2679" s="25"/>
      <c r="K2679" s="26"/>
    </row>
    <row r="2680" spans="2:11" s="196" customFormat="1" ht="15" customHeight="1" x14ac:dyDescent="0.3">
      <c r="B2680" s="193" t="s">
        <v>10371</v>
      </c>
      <c r="C2680" s="183">
        <v>0</v>
      </c>
      <c r="D2680" s="184">
        <v>852.46</v>
      </c>
      <c r="E2680" s="183">
        <f t="shared" si="191"/>
        <v>6191075.9960000003</v>
      </c>
      <c r="F2680" s="194">
        <v>45036</v>
      </c>
      <c r="G2680" s="195" t="str">
        <f t="shared" si="190"/>
        <v>VENCIDO</v>
      </c>
      <c r="H2680" s="195" t="s">
        <v>10686</v>
      </c>
      <c r="I2680" s="248" t="s">
        <v>10655</v>
      </c>
      <c r="J2680" s="25"/>
      <c r="K2680" s="26"/>
    </row>
    <row r="2681" spans="2:11" s="196" customFormat="1" ht="15" customHeight="1" x14ac:dyDescent="0.3">
      <c r="B2681" s="193" t="s">
        <v>10371</v>
      </c>
      <c r="C2681" s="183">
        <v>0</v>
      </c>
      <c r="D2681" s="184">
        <v>852.46</v>
      </c>
      <c r="E2681" s="183">
        <f t="shared" si="191"/>
        <v>6191075.9960000003</v>
      </c>
      <c r="F2681" s="194">
        <v>45371</v>
      </c>
      <c r="G2681" s="195" t="str">
        <f t="shared" si="190"/>
        <v>VIGENTE</v>
      </c>
      <c r="H2681" s="195" t="s">
        <v>10686</v>
      </c>
      <c r="I2681" s="248" t="s">
        <v>10655</v>
      </c>
      <c r="J2681" s="25"/>
      <c r="K2681" s="26"/>
    </row>
    <row r="2682" spans="2:11" s="196" customFormat="1" ht="15" customHeight="1" x14ac:dyDescent="0.3">
      <c r="B2682" s="193" t="s">
        <v>10371</v>
      </c>
      <c r="C2682" s="183">
        <v>0</v>
      </c>
      <c r="D2682" s="184">
        <v>852.46</v>
      </c>
      <c r="E2682" s="183">
        <f t="shared" si="191"/>
        <v>6191075.9960000003</v>
      </c>
      <c r="F2682" s="194">
        <v>45311</v>
      </c>
      <c r="G2682" s="195" t="str">
        <f t="shared" si="190"/>
        <v>VIGENTE</v>
      </c>
      <c r="H2682" s="195" t="s">
        <v>10686</v>
      </c>
      <c r="I2682" s="248" t="s">
        <v>10655</v>
      </c>
      <c r="J2682" s="25"/>
      <c r="K2682" s="26"/>
    </row>
    <row r="2683" spans="2:11" s="196" customFormat="1" ht="15" customHeight="1" x14ac:dyDescent="0.3">
      <c r="B2683" s="193" t="s">
        <v>10371</v>
      </c>
      <c r="C2683" s="183">
        <v>0</v>
      </c>
      <c r="D2683" s="184">
        <v>6000</v>
      </c>
      <c r="E2683" s="183">
        <f t="shared" si="191"/>
        <v>43575600</v>
      </c>
      <c r="F2683" s="194">
        <v>45002</v>
      </c>
      <c r="G2683" s="195" t="str">
        <f t="shared" si="190"/>
        <v>VENCIDO</v>
      </c>
      <c r="H2683" s="195" t="s">
        <v>10686</v>
      </c>
      <c r="I2683" s="248" t="s">
        <v>10655</v>
      </c>
      <c r="J2683" s="25"/>
      <c r="K2683" s="26"/>
    </row>
    <row r="2684" spans="2:11" s="196" customFormat="1" ht="15" customHeight="1" x14ac:dyDescent="0.3">
      <c r="B2684" s="193" t="s">
        <v>10371</v>
      </c>
      <c r="C2684" s="183">
        <v>0</v>
      </c>
      <c r="D2684" s="184">
        <v>852.46</v>
      </c>
      <c r="E2684" s="183">
        <f t="shared" si="191"/>
        <v>6191075.9960000003</v>
      </c>
      <c r="F2684" s="194">
        <v>45158</v>
      </c>
      <c r="G2684" s="195" t="str">
        <f t="shared" si="190"/>
        <v>VIGENTE</v>
      </c>
      <c r="H2684" s="195" t="s">
        <v>10686</v>
      </c>
      <c r="I2684" s="248" t="s">
        <v>10655</v>
      </c>
      <c r="J2684" s="25"/>
      <c r="K2684" s="26"/>
    </row>
    <row r="2685" spans="2:11" s="196" customFormat="1" ht="15" customHeight="1" x14ac:dyDescent="0.3">
      <c r="B2685" s="193" t="s">
        <v>10371</v>
      </c>
      <c r="C2685" s="183">
        <v>0</v>
      </c>
      <c r="D2685" s="184">
        <v>852.46</v>
      </c>
      <c r="E2685" s="183">
        <f t="shared" si="191"/>
        <v>6191075.9960000003</v>
      </c>
      <c r="F2685" s="194">
        <v>45097</v>
      </c>
      <c r="G2685" s="195" t="str">
        <f t="shared" si="190"/>
        <v>VENCIDO</v>
      </c>
      <c r="H2685" s="195" t="s">
        <v>10686</v>
      </c>
      <c r="I2685" s="248" t="s">
        <v>10655</v>
      </c>
      <c r="J2685" s="25"/>
      <c r="K2685" s="26"/>
    </row>
    <row r="2686" spans="2:11" s="196" customFormat="1" ht="15" customHeight="1" x14ac:dyDescent="0.3">
      <c r="B2686" s="193" t="s">
        <v>10371</v>
      </c>
      <c r="C2686" s="183">
        <v>0</v>
      </c>
      <c r="D2686" s="184">
        <v>2895</v>
      </c>
      <c r="E2686" s="183">
        <f t="shared" si="191"/>
        <v>21025227</v>
      </c>
      <c r="F2686" s="194">
        <v>45381</v>
      </c>
      <c r="G2686" s="195" t="str">
        <f t="shared" si="190"/>
        <v>VIGENTE</v>
      </c>
      <c r="H2686" s="195" t="s">
        <v>10686</v>
      </c>
      <c r="I2686" s="248" t="s">
        <v>10655</v>
      </c>
      <c r="J2686" s="25"/>
      <c r="K2686" s="26"/>
    </row>
    <row r="2687" spans="2:11" s="196" customFormat="1" ht="15" customHeight="1" x14ac:dyDescent="0.3">
      <c r="B2687" s="193" t="s">
        <v>10371</v>
      </c>
      <c r="C2687" s="183">
        <v>0</v>
      </c>
      <c r="D2687" s="184">
        <v>2888.88</v>
      </c>
      <c r="E2687" s="183">
        <f t="shared" si="191"/>
        <v>20980779.888</v>
      </c>
      <c r="F2687" s="194">
        <v>45385</v>
      </c>
      <c r="G2687" s="195" t="str">
        <f t="shared" si="190"/>
        <v>VIGENTE</v>
      </c>
      <c r="H2687" s="195" t="s">
        <v>10686</v>
      </c>
      <c r="I2687" s="248" t="s">
        <v>10655</v>
      </c>
      <c r="J2687" s="25"/>
      <c r="K2687" s="26"/>
    </row>
    <row r="2688" spans="2:11" s="196" customFormat="1" ht="15" customHeight="1" x14ac:dyDescent="0.3">
      <c r="B2688" s="193" t="s">
        <v>10371</v>
      </c>
      <c r="C2688" s="183">
        <v>0</v>
      </c>
      <c r="D2688" s="184">
        <v>852.46</v>
      </c>
      <c r="E2688" s="183">
        <f t="shared" si="191"/>
        <v>6191075.9960000003</v>
      </c>
      <c r="F2688" s="194">
        <v>45402</v>
      </c>
      <c r="G2688" s="195" t="str">
        <f t="shared" si="190"/>
        <v>VIGENTE</v>
      </c>
      <c r="H2688" s="195" t="s">
        <v>10686</v>
      </c>
      <c r="I2688" s="248" t="s">
        <v>10655</v>
      </c>
      <c r="J2688" s="25"/>
      <c r="K2688" s="26"/>
    </row>
    <row r="2689" spans="2:11" s="196" customFormat="1" ht="15" customHeight="1" x14ac:dyDescent="0.3">
      <c r="B2689" s="193" t="s">
        <v>10371</v>
      </c>
      <c r="C2689" s="183">
        <v>0</v>
      </c>
      <c r="D2689" s="184">
        <v>852.46</v>
      </c>
      <c r="E2689" s="183">
        <f t="shared" si="191"/>
        <v>6191075.9960000003</v>
      </c>
      <c r="F2689" s="194">
        <v>45402</v>
      </c>
      <c r="G2689" s="195" t="str">
        <f t="shared" si="190"/>
        <v>VIGENTE</v>
      </c>
      <c r="H2689" s="195" t="s">
        <v>10686</v>
      </c>
      <c r="I2689" s="248" t="s">
        <v>10655</v>
      </c>
      <c r="J2689" s="25"/>
      <c r="K2689" s="26"/>
    </row>
    <row r="2690" spans="2:11" s="196" customFormat="1" ht="15" customHeight="1" x14ac:dyDescent="0.3">
      <c r="B2690" s="193" t="s">
        <v>10371</v>
      </c>
      <c r="C2690" s="183">
        <v>0</v>
      </c>
      <c r="D2690" s="184">
        <v>2895</v>
      </c>
      <c r="E2690" s="183">
        <f t="shared" si="191"/>
        <v>21025227</v>
      </c>
      <c r="F2690" s="194">
        <v>45412</v>
      </c>
      <c r="G2690" s="195" t="str">
        <f t="shared" si="190"/>
        <v>VIGENTE</v>
      </c>
      <c r="H2690" s="195" t="s">
        <v>10686</v>
      </c>
      <c r="I2690" s="248" t="s">
        <v>10655</v>
      </c>
      <c r="J2690" s="25"/>
      <c r="K2690" s="26"/>
    </row>
    <row r="2691" spans="2:11" s="196" customFormat="1" ht="15" customHeight="1" x14ac:dyDescent="0.3">
      <c r="B2691" s="193" t="s">
        <v>10371</v>
      </c>
      <c r="C2691" s="183">
        <v>0</v>
      </c>
      <c r="D2691" s="184">
        <v>2888.88</v>
      </c>
      <c r="E2691" s="183">
        <f t="shared" si="191"/>
        <v>20980779.888</v>
      </c>
      <c r="F2691" s="194">
        <v>45415</v>
      </c>
      <c r="G2691" s="195" t="str">
        <f t="shared" si="190"/>
        <v>VIGENTE</v>
      </c>
      <c r="H2691" s="195" t="s">
        <v>10686</v>
      </c>
      <c r="I2691" s="248" t="s">
        <v>10655</v>
      </c>
      <c r="J2691" s="25"/>
      <c r="K2691" s="26"/>
    </row>
    <row r="2692" spans="2:11" s="196" customFormat="1" ht="15" customHeight="1" x14ac:dyDescent="0.3">
      <c r="B2692" s="193" t="s">
        <v>10371</v>
      </c>
      <c r="C2692" s="183">
        <v>0</v>
      </c>
      <c r="D2692" s="184">
        <v>852.46</v>
      </c>
      <c r="E2692" s="183">
        <f t="shared" si="191"/>
        <v>6191075.9960000003</v>
      </c>
      <c r="F2692" s="194">
        <v>45432</v>
      </c>
      <c r="G2692" s="195" t="str">
        <f t="shared" si="190"/>
        <v>VIGENTE</v>
      </c>
      <c r="H2692" s="195" t="s">
        <v>10686</v>
      </c>
      <c r="I2692" s="248" t="s">
        <v>10655</v>
      </c>
      <c r="J2692" s="25"/>
      <c r="K2692" s="26"/>
    </row>
    <row r="2693" spans="2:11" s="196" customFormat="1" ht="15" customHeight="1" x14ac:dyDescent="0.3">
      <c r="B2693" s="193" t="s">
        <v>10371</v>
      </c>
      <c r="C2693" s="183">
        <v>0</v>
      </c>
      <c r="D2693" s="184">
        <v>852.46</v>
      </c>
      <c r="E2693" s="183">
        <f t="shared" si="191"/>
        <v>6191075.9960000003</v>
      </c>
      <c r="F2693" s="194">
        <v>45432</v>
      </c>
      <c r="G2693" s="195" t="str">
        <f t="shared" si="190"/>
        <v>VIGENTE</v>
      </c>
      <c r="H2693" s="195" t="s">
        <v>10686</v>
      </c>
      <c r="I2693" s="248" t="s">
        <v>10655</v>
      </c>
      <c r="J2693" s="25"/>
      <c r="K2693" s="26"/>
    </row>
    <row r="2694" spans="2:11" s="196" customFormat="1" ht="15" customHeight="1" x14ac:dyDescent="0.3">
      <c r="B2694" s="193" t="s">
        <v>10371</v>
      </c>
      <c r="C2694" s="183">
        <v>0</v>
      </c>
      <c r="D2694" s="184">
        <v>2895</v>
      </c>
      <c r="E2694" s="183">
        <f t="shared" si="191"/>
        <v>21025227</v>
      </c>
      <c r="F2694" s="194">
        <v>45442</v>
      </c>
      <c r="G2694" s="195" t="str">
        <f t="shared" si="190"/>
        <v>VIGENTE</v>
      </c>
      <c r="H2694" s="195" t="s">
        <v>10686</v>
      </c>
      <c r="I2694" s="248" t="s">
        <v>10655</v>
      </c>
      <c r="J2694" s="25"/>
      <c r="K2694" s="26"/>
    </row>
    <row r="2695" spans="2:11" s="196" customFormat="1" ht="15" customHeight="1" x14ac:dyDescent="0.3">
      <c r="B2695" s="193" t="s">
        <v>10371</v>
      </c>
      <c r="C2695" s="183">
        <v>0</v>
      </c>
      <c r="D2695" s="184">
        <v>852.46</v>
      </c>
      <c r="E2695" s="183">
        <f t="shared" si="191"/>
        <v>6191075.9960000003</v>
      </c>
      <c r="F2695" s="194">
        <v>45463</v>
      </c>
      <c r="G2695" s="195" t="str">
        <f t="shared" si="190"/>
        <v>VIGENTE</v>
      </c>
      <c r="H2695" s="195" t="s">
        <v>10686</v>
      </c>
      <c r="I2695" s="248" t="s">
        <v>10655</v>
      </c>
      <c r="J2695" s="25"/>
      <c r="K2695" s="26"/>
    </row>
    <row r="2696" spans="2:11" s="196" customFormat="1" ht="15" customHeight="1" x14ac:dyDescent="0.3">
      <c r="B2696" s="193" t="s">
        <v>10371</v>
      </c>
      <c r="C2696" s="183">
        <v>0</v>
      </c>
      <c r="D2696" s="184">
        <v>2888.88</v>
      </c>
      <c r="E2696" s="183">
        <f t="shared" si="191"/>
        <v>20980779.888</v>
      </c>
      <c r="F2696" s="194">
        <v>45446</v>
      </c>
      <c r="G2696" s="195" t="str">
        <f t="shared" ref="G2696:G2759" si="192">+IF(F2696&gt;=$C$6,"VIGENTE","VENCIDO")</f>
        <v>VIGENTE</v>
      </c>
      <c r="H2696" s="195" t="s">
        <v>10686</v>
      </c>
      <c r="I2696" s="248" t="s">
        <v>10655</v>
      </c>
      <c r="J2696" s="25"/>
      <c r="K2696" s="26"/>
    </row>
    <row r="2697" spans="2:11" s="196" customFormat="1" ht="15" customHeight="1" x14ac:dyDescent="0.3">
      <c r="B2697" s="193" t="s">
        <v>10371</v>
      </c>
      <c r="C2697" s="183">
        <v>0</v>
      </c>
      <c r="D2697" s="184">
        <v>2895</v>
      </c>
      <c r="E2697" s="183">
        <f t="shared" si="191"/>
        <v>21025227</v>
      </c>
      <c r="F2697" s="194">
        <v>45473</v>
      </c>
      <c r="G2697" s="195" t="str">
        <f t="shared" si="192"/>
        <v>VIGENTE</v>
      </c>
      <c r="H2697" s="195" t="s">
        <v>10686</v>
      </c>
      <c r="I2697" s="248" t="s">
        <v>10655</v>
      </c>
      <c r="J2697" s="25"/>
      <c r="K2697" s="26"/>
    </row>
    <row r="2698" spans="2:11" s="196" customFormat="1" ht="15" customHeight="1" x14ac:dyDescent="0.3">
      <c r="B2698" s="193" t="s">
        <v>10371</v>
      </c>
      <c r="C2698" s="183">
        <v>0</v>
      </c>
      <c r="D2698" s="184">
        <v>852.46</v>
      </c>
      <c r="E2698" s="183">
        <f t="shared" si="191"/>
        <v>6191075.9960000003</v>
      </c>
      <c r="F2698" s="194">
        <v>45463</v>
      </c>
      <c r="G2698" s="195" t="str">
        <f t="shared" si="192"/>
        <v>VIGENTE</v>
      </c>
      <c r="H2698" s="195" t="s">
        <v>10686</v>
      </c>
      <c r="I2698" s="248" t="s">
        <v>10655</v>
      </c>
      <c r="J2698" s="25"/>
      <c r="K2698" s="26"/>
    </row>
    <row r="2699" spans="2:11" s="196" customFormat="1" ht="15" customHeight="1" x14ac:dyDescent="0.3">
      <c r="B2699" s="193" t="s">
        <v>10371</v>
      </c>
      <c r="C2699" s="183">
        <v>3708000</v>
      </c>
      <c r="D2699" s="184">
        <v>0</v>
      </c>
      <c r="E2699" s="183">
        <f t="shared" ref="E2699:E2731" si="193">+C2699</f>
        <v>3708000</v>
      </c>
      <c r="F2699" s="194">
        <v>44877</v>
      </c>
      <c r="G2699" s="195" t="str">
        <f t="shared" si="192"/>
        <v>VENCIDO</v>
      </c>
      <c r="H2699" s="195" t="s">
        <v>10686</v>
      </c>
      <c r="I2699" s="248" t="s">
        <v>10657</v>
      </c>
      <c r="J2699" s="25"/>
      <c r="K2699" s="26"/>
    </row>
    <row r="2700" spans="2:11" s="196" customFormat="1" ht="15" customHeight="1" x14ac:dyDescent="0.3">
      <c r="B2700" s="193" t="s">
        <v>10371</v>
      </c>
      <c r="C2700" s="183">
        <v>187273</v>
      </c>
      <c r="D2700" s="184">
        <v>0</v>
      </c>
      <c r="E2700" s="183">
        <f t="shared" si="193"/>
        <v>187273</v>
      </c>
      <c r="F2700" s="194">
        <v>44878</v>
      </c>
      <c r="G2700" s="195" t="str">
        <f t="shared" si="192"/>
        <v>VENCIDO</v>
      </c>
      <c r="H2700" s="195" t="s">
        <v>10686</v>
      </c>
      <c r="I2700" s="248" t="s">
        <v>10657</v>
      </c>
      <c r="J2700" s="25"/>
      <c r="K2700" s="26"/>
    </row>
    <row r="2701" spans="2:11" s="196" customFormat="1" ht="15" customHeight="1" x14ac:dyDescent="0.3">
      <c r="B2701" s="193" t="s">
        <v>10371</v>
      </c>
      <c r="C2701" s="183">
        <v>7200285</v>
      </c>
      <c r="D2701" s="184">
        <v>0</v>
      </c>
      <c r="E2701" s="183">
        <f t="shared" si="193"/>
        <v>7200285</v>
      </c>
      <c r="F2701" s="194">
        <v>44882</v>
      </c>
      <c r="G2701" s="195" t="str">
        <f t="shared" si="192"/>
        <v>VENCIDO</v>
      </c>
      <c r="H2701" s="195" t="s">
        <v>10686</v>
      </c>
      <c r="I2701" s="248" t="s">
        <v>10657</v>
      </c>
      <c r="J2701" s="25"/>
      <c r="K2701" s="26"/>
    </row>
    <row r="2702" spans="2:11" s="196" customFormat="1" ht="15" customHeight="1" x14ac:dyDescent="0.3">
      <c r="B2702" s="193" t="s">
        <v>10371</v>
      </c>
      <c r="C2702" s="183">
        <v>4433846</v>
      </c>
      <c r="D2702" s="184">
        <v>0</v>
      </c>
      <c r="E2702" s="183">
        <f t="shared" si="193"/>
        <v>4433846</v>
      </c>
      <c r="F2702" s="194">
        <v>44882</v>
      </c>
      <c r="G2702" s="195" t="str">
        <f t="shared" si="192"/>
        <v>VENCIDO</v>
      </c>
      <c r="H2702" s="195" t="s">
        <v>10686</v>
      </c>
      <c r="I2702" s="248" t="s">
        <v>10657</v>
      </c>
      <c r="J2702" s="25"/>
      <c r="K2702" s="26"/>
    </row>
    <row r="2703" spans="2:11" s="196" customFormat="1" ht="15" customHeight="1" x14ac:dyDescent="0.3">
      <c r="B2703" s="193" t="s">
        <v>10371</v>
      </c>
      <c r="C2703" s="183">
        <v>58400000</v>
      </c>
      <c r="D2703" s="184">
        <v>0</v>
      </c>
      <c r="E2703" s="183">
        <f t="shared" si="193"/>
        <v>58400000</v>
      </c>
      <c r="F2703" s="194">
        <v>44990</v>
      </c>
      <c r="G2703" s="195" t="str">
        <f t="shared" si="192"/>
        <v>VENCIDO</v>
      </c>
      <c r="H2703" s="195" t="s">
        <v>10686</v>
      </c>
      <c r="I2703" s="248" t="s">
        <v>10657</v>
      </c>
      <c r="J2703" s="25"/>
      <c r="K2703" s="26"/>
    </row>
    <row r="2704" spans="2:11" s="196" customFormat="1" ht="15" customHeight="1" x14ac:dyDescent="0.3">
      <c r="B2704" s="193" t="s">
        <v>10371</v>
      </c>
      <c r="C2704" s="183">
        <v>21640913</v>
      </c>
      <c r="D2704" s="184">
        <v>0</v>
      </c>
      <c r="E2704" s="183">
        <f t="shared" si="193"/>
        <v>21640913</v>
      </c>
      <c r="F2704" s="194">
        <v>44962</v>
      </c>
      <c r="G2704" s="195" t="str">
        <f t="shared" si="192"/>
        <v>VENCIDO</v>
      </c>
      <c r="H2704" s="195" t="s">
        <v>10686</v>
      </c>
      <c r="I2704" s="248" t="s">
        <v>10657</v>
      </c>
      <c r="J2704" s="25"/>
      <c r="K2704" s="26"/>
    </row>
    <row r="2705" spans="2:11" s="196" customFormat="1" ht="15" customHeight="1" x14ac:dyDescent="0.3">
      <c r="B2705" s="193" t="s">
        <v>10371</v>
      </c>
      <c r="C2705" s="183">
        <v>1980000</v>
      </c>
      <c r="D2705" s="184">
        <v>0</v>
      </c>
      <c r="E2705" s="183">
        <f t="shared" si="193"/>
        <v>1980000</v>
      </c>
      <c r="F2705" s="194">
        <v>44967</v>
      </c>
      <c r="G2705" s="195" t="str">
        <f t="shared" si="192"/>
        <v>VENCIDO</v>
      </c>
      <c r="H2705" s="195" t="s">
        <v>10686</v>
      </c>
      <c r="I2705" s="248" t="s">
        <v>10657</v>
      </c>
      <c r="J2705" s="25"/>
      <c r="K2705" s="26"/>
    </row>
    <row r="2706" spans="2:11" s="196" customFormat="1" ht="15" customHeight="1" x14ac:dyDescent="0.3">
      <c r="B2706" s="193" t="s">
        <v>10371</v>
      </c>
      <c r="C2706" s="183">
        <v>25800000</v>
      </c>
      <c r="D2706" s="184">
        <v>0</v>
      </c>
      <c r="E2706" s="183">
        <f t="shared" si="193"/>
        <v>25800000</v>
      </c>
      <c r="F2706" s="194">
        <v>44967</v>
      </c>
      <c r="G2706" s="195" t="str">
        <f t="shared" si="192"/>
        <v>VENCIDO</v>
      </c>
      <c r="H2706" s="195" t="s">
        <v>10686</v>
      </c>
      <c r="I2706" s="248" t="s">
        <v>10657</v>
      </c>
      <c r="J2706" s="25"/>
      <c r="K2706" s="26"/>
    </row>
    <row r="2707" spans="2:11" s="196" customFormat="1" ht="15" customHeight="1" x14ac:dyDescent="0.3">
      <c r="B2707" s="193" t="s">
        <v>10371</v>
      </c>
      <c r="C2707" s="183">
        <v>3931000</v>
      </c>
      <c r="D2707" s="184">
        <v>0</v>
      </c>
      <c r="E2707" s="183">
        <f t="shared" si="193"/>
        <v>3931000</v>
      </c>
      <c r="F2707" s="194">
        <v>44969</v>
      </c>
      <c r="G2707" s="195" t="str">
        <f t="shared" si="192"/>
        <v>VENCIDO</v>
      </c>
      <c r="H2707" s="195" t="s">
        <v>10686</v>
      </c>
      <c r="I2707" s="248" t="s">
        <v>10657</v>
      </c>
      <c r="J2707" s="25"/>
      <c r="K2707" s="26"/>
    </row>
    <row r="2708" spans="2:11" s="196" customFormat="1" ht="15" customHeight="1" x14ac:dyDescent="0.3">
      <c r="B2708" s="193" t="s">
        <v>10371</v>
      </c>
      <c r="C2708" s="183">
        <v>13360000</v>
      </c>
      <c r="D2708" s="184">
        <v>0</v>
      </c>
      <c r="E2708" s="183">
        <f t="shared" si="193"/>
        <v>13360000</v>
      </c>
      <c r="F2708" s="194">
        <v>44971</v>
      </c>
      <c r="G2708" s="195" t="str">
        <f t="shared" si="192"/>
        <v>VENCIDO</v>
      </c>
      <c r="H2708" s="195" t="s">
        <v>10686</v>
      </c>
      <c r="I2708" s="248" t="s">
        <v>10657</v>
      </c>
      <c r="J2708" s="25"/>
      <c r="K2708" s="26"/>
    </row>
    <row r="2709" spans="2:11" s="196" customFormat="1" ht="15" customHeight="1" x14ac:dyDescent="0.3">
      <c r="B2709" s="193" t="s">
        <v>10371</v>
      </c>
      <c r="C2709" s="183">
        <v>1028140</v>
      </c>
      <c r="D2709" s="184">
        <v>0</v>
      </c>
      <c r="E2709" s="183">
        <f t="shared" si="193"/>
        <v>1028140</v>
      </c>
      <c r="F2709" s="194">
        <v>44974</v>
      </c>
      <c r="G2709" s="195" t="str">
        <f t="shared" si="192"/>
        <v>VENCIDO</v>
      </c>
      <c r="H2709" s="195" t="s">
        <v>10686</v>
      </c>
      <c r="I2709" s="248" t="s">
        <v>10657</v>
      </c>
      <c r="J2709" s="25"/>
      <c r="K2709" s="26"/>
    </row>
    <row r="2710" spans="2:11" s="196" customFormat="1" ht="15" customHeight="1" x14ac:dyDescent="0.3">
      <c r="B2710" s="193" t="s">
        <v>10371</v>
      </c>
      <c r="C2710" s="183">
        <v>2120000</v>
      </c>
      <c r="D2710" s="184">
        <v>0</v>
      </c>
      <c r="E2710" s="183">
        <f t="shared" si="193"/>
        <v>2120000</v>
      </c>
      <c r="F2710" s="194">
        <v>44989</v>
      </c>
      <c r="G2710" s="195" t="str">
        <f t="shared" si="192"/>
        <v>VENCIDO</v>
      </c>
      <c r="H2710" s="195" t="s">
        <v>10686</v>
      </c>
      <c r="I2710" s="248" t="s">
        <v>10657</v>
      </c>
      <c r="J2710" s="25"/>
      <c r="K2710" s="26"/>
    </row>
    <row r="2711" spans="2:11" s="196" customFormat="1" ht="15" customHeight="1" x14ac:dyDescent="0.3">
      <c r="B2711" s="193" t="s">
        <v>10371</v>
      </c>
      <c r="C2711" s="183">
        <v>4162509</v>
      </c>
      <c r="D2711" s="184">
        <v>0</v>
      </c>
      <c r="E2711" s="183">
        <f t="shared" si="193"/>
        <v>4162509</v>
      </c>
      <c r="F2711" s="194">
        <v>44989</v>
      </c>
      <c r="G2711" s="195" t="str">
        <f t="shared" si="192"/>
        <v>VENCIDO</v>
      </c>
      <c r="H2711" s="195" t="s">
        <v>10686</v>
      </c>
      <c r="I2711" s="248" t="s">
        <v>10657</v>
      </c>
      <c r="J2711" s="25"/>
      <c r="K2711" s="26"/>
    </row>
    <row r="2712" spans="2:11" s="196" customFormat="1" ht="15" customHeight="1" x14ac:dyDescent="0.3">
      <c r="B2712" s="193" t="s">
        <v>10371</v>
      </c>
      <c r="C2712" s="183">
        <v>6697487</v>
      </c>
      <c r="D2712" s="184">
        <v>0</v>
      </c>
      <c r="E2712" s="183">
        <f t="shared" si="193"/>
        <v>6697487</v>
      </c>
      <c r="F2712" s="194">
        <v>44991</v>
      </c>
      <c r="G2712" s="195" t="str">
        <f t="shared" si="192"/>
        <v>VENCIDO</v>
      </c>
      <c r="H2712" s="195" t="s">
        <v>10686</v>
      </c>
      <c r="I2712" s="248" t="s">
        <v>10657</v>
      </c>
      <c r="J2712" s="25"/>
      <c r="K2712" s="26"/>
    </row>
    <row r="2713" spans="2:11" s="196" customFormat="1" ht="15" customHeight="1" x14ac:dyDescent="0.3">
      <c r="B2713" s="193" t="s">
        <v>10371</v>
      </c>
      <c r="C2713" s="183">
        <v>3291848</v>
      </c>
      <c r="D2713" s="184">
        <v>0</v>
      </c>
      <c r="E2713" s="183">
        <f t="shared" si="193"/>
        <v>3291848</v>
      </c>
      <c r="F2713" s="194">
        <v>44994</v>
      </c>
      <c r="G2713" s="195" t="str">
        <f t="shared" si="192"/>
        <v>VENCIDO</v>
      </c>
      <c r="H2713" s="195" t="s">
        <v>10686</v>
      </c>
      <c r="I2713" s="248" t="s">
        <v>10657</v>
      </c>
      <c r="J2713" s="25"/>
      <c r="K2713" s="26"/>
    </row>
    <row r="2714" spans="2:11" s="196" customFormat="1" ht="15" customHeight="1" x14ac:dyDescent="0.3">
      <c r="B2714" s="193" t="s">
        <v>10371</v>
      </c>
      <c r="C2714" s="183">
        <v>2818000</v>
      </c>
      <c r="D2714" s="184">
        <v>0</v>
      </c>
      <c r="E2714" s="183">
        <f t="shared" si="193"/>
        <v>2818000</v>
      </c>
      <c r="F2714" s="194">
        <v>45000</v>
      </c>
      <c r="G2714" s="195" t="str">
        <f t="shared" si="192"/>
        <v>VENCIDO</v>
      </c>
      <c r="H2714" s="195" t="s">
        <v>10686</v>
      </c>
      <c r="I2714" s="248" t="s">
        <v>10657</v>
      </c>
      <c r="J2714" s="25"/>
      <c r="K2714" s="26"/>
    </row>
    <row r="2715" spans="2:11" s="196" customFormat="1" ht="15" customHeight="1" x14ac:dyDescent="0.3">
      <c r="B2715" s="193" t="s">
        <v>10371</v>
      </c>
      <c r="C2715" s="183">
        <v>3600000</v>
      </c>
      <c r="D2715" s="184">
        <v>0</v>
      </c>
      <c r="E2715" s="183">
        <f t="shared" si="193"/>
        <v>3600000</v>
      </c>
      <c r="F2715" s="194">
        <v>45002</v>
      </c>
      <c r="G2715" s="195" t="str">
        <f t="shared" si="192"/>
        <v>VENCIDO</v>
      </c>
      <c r="H2715" s="195" t="s">
        <v>10686</v>
      </c>
      <c r="I2715" s="248" t="s">
        <v>10657</v>
      </c>
      <c r="J2715" s="25"/>
      <c r="K2715" s="26"/>
    </row>
    <row r="2716" spans="2:11" s="196" customFormat="1" ht="15" customHeight="1" x14ac:dyDescent="0.3">
      <c r="B2716" s="193" t="s">
        <v>10371</v>
      </c>
      <c r="C2716" s="183">
        <v>700000</v>
      </c>
      <c r="D2716" s="184">
        <v>0</v>
      </c>
      <c r="E2716" s="183">
        <f t="shared" si="193"/>
        <v>700000</v>
      </c>
      <c r="F2716" s="194">
        <v>45002</v>
      </c>
      <c r="G2716" s="195" t="str">
        <f t="shared" si="192"/>
        <v>VENCIDO</v>
      </c>
      <c r="H2716" s="195" t="s">
        <v>10686</v>
      </c>
      <c r="I2716" s="248" t="s">
        <v>10657</v>
      </c>
      <c r="J2716" s="25"/>
      <c r="K2716" s="26"/>
    </row>
    <row r="2717" spans="2:11" s="196" customFormat="1" ht="15" customHeight="1" x14ac:dyDescent="0.3">
      <c r="B2717" s="193" t="s">
        <v>10371</v>
      </c>
      <c r="C2717" s="183">
        <v>1334374</v>
      </c>
      <c r="D2717" s="184">
        <v>0</v>
      </c>
      <c r="E2717" s="183">
        <f t="shared" si="193"/>
        <v>1334374</v>
      </c>
      <c r="F2717" s="194">
        <v>45002</v>
      </c>
      <c r="G2717" s="195" t="str">
        <f t="shared" si="192"/>
        <v>VENCIDO</v>
      </c>
      <c r="H2717" s="195" t="s">
        <v>10686</v>
      </c>
      <c r="I2717" s="248" t="s">
        <v>10657</v>
      </c>
      <c r="J2717" s="25"/>
      <c r="K2717" s="26"/>
    </row>
    <row r="2718" spans="2:11" s="196" customFormat="1" ht="15" customHeight="1" x14ac:dyDescent="0.3">
      <c r="B2718" s="193" t="s">
        <v>10371</v>
      </c>
      <c r="C2718" s="183">
        <v>2040000</v>
      </c>
      <c r="D2718" s="184">
        <v>0</v>
      </c>
      <c r="E2718" s="183">
        <f t="shared" si="193"/>
        <v>2040000</v>
      </c>
      <c r="F2718" s="194">
        <v>45002</v>
      </c>
      <c r="G2718" s="195" t="str">
        <f t="shared" si="192"/>
        <v>VENCIDO</v>
      </c>
      <c r="H2718" s="195" t="s">
        <v>10686</v>
      </c>
      <c r="I2718" s="248" t="s">
        <v>10657</v>
      </c>
      <c r="J2718" s="25"/>
      <c r="K2718" s="26"/>
    </row>
    <row r="2719" spans="2:11" s="196" customFormat="1" ht="15" customHeight="1" x14ac:dyDescent="0.3">
      <c r="B2719" s="193" t="s">
        <v>10371</v>
      </c>
      <c r="C2719" s="183">
        <v>158000</v>
      </c>
      <c r="D2719" s="184">
        <v>0</v>
      </c>
      <c r="E2719" s="183">
        <f t="shared" si="193"/>
        <v>158000</v>
      </c>
      <c r="F2719" s="194">
        <v>45006</v>
      </c>
      <c r="G2719" s="195" t="str">
        <f t="shared" si="192"/>
        <v>VENCIDO</v>
      </c>
      <c r="H2719" s="195" t="s">
        <v>10686</v>
      </c>
      <c r="I2719" s="248" t="s">
        <v>10657</v>
      </c>
      <c r="J2719" s="25"/>
      <c r="K2719" s="26"/>
    </row>
    <row r="2720" spans="2:11" s="196" customFormat="1" ht="15" customHeight="1" x14ac:dyDescent="0.3">
      <c r="B2720" s="193" t="s">
        <v>10371</v>
      </c>
      <c r="C2720" s="183">
        <v>320000</v>
      </c>
      <c r="D2720" s="184">
        <v>0</v>
      </c>
      <c r="E2720" s="183">
        <f t="shared" si="193"/>
        <v>320000</v>
      </c>
      <c r="F2720" s="194">
        <v>45018</v>
      </c>
      <c r="G2720" s="195" t="str">
        <f t="shared" si="192"/>
        <v>VENCIDO</v>
      </c>
      <c r="H2720" s="195" t="s">
        <v>10686</v>
      </c>
      <c r="I2720" s="248" t="s">
        <v>10657</v>
      </c>
      <c r="J2720" s="25"/>
      <c r="K2720" s="26"/>
    </row>
    <row r="2721" spans="2:11" s="196" customFormat="1" ht="15" customHeight="1" x14ac:dyDescent="0.3">
      <c r="B2721" s="193" t="s">
        <v>10371</v>
      </c>
      <c r="C2721" s="183">
        <v>3607000</v>
      </c>
      <c r="D2721" s="184">
        <v>0</v>
      </c>
      <c r="E2721" s="183">
        <f t="shared" si="193"/>
        <v>3607000</v>
      </c>
      <c r="F2721" s="194">
        <v>45022</v>
      </c>
      <c r="G2721" s="195" t="str">
        <f t="shared" si="192"/>
        <v>VENCIDO</v>
      </c>
      <c r="H2721" s="195" t="s">
        <v>10686</v>
      </c>
      <c r="I2721" s="248" t="s">
        <v>10657</v>
      </c>
      <c r="J2721" s="25"/>
      <c r="K2721" s="26"/>
    </row>
    <row r="2722" spans="2:11" s="196" customFormat="1" ht="15" customHeight="1" x14ac:dyDescent="0.3">
      <c r="B2722" s="193" t="s">
        <v>10371</v>
      </c>
      <c r="C2722" s="183">
        <v>6872703</v>
      </c>
      <c r="D2722" s="184">
        <v>0</v>
      </c>
      <c r="E2722" s="183">
        <f t="shared" si="193"/>
        <v>6872703</v>
      </c>
      <c r="F2722" s="194">
        <v>45032</v>
      </c>
      <c r="G2722" s="195" t="str">
        <f t="shared" si="192"/>
        <v>VENCIDO</v>
      </c>
      <c r="H2722" s="195" t="s">
        <v>10686</v>
      </c>
      <c r="I2722" s="248" t="s">
        <v>10657</v>
      </c>
      <c r="J2722" s="25"/>
      <c r="K2722" s="26"/>
    </row>
    <row r="2723" spans="2:11" s="196" customFormat="1" ht="15" customHeight="1" x14ac:dyDescent="0.3">
      <c r="B2723" s="193" t="s">
        <v>10371</v>
      </c>
      <c r="C2723" s="183">
        <v>3128768</v>
      </c>
      <c r="D2723" s="184">
        <v>0</v>
      </c>
      <c r="E2723" s="183">
        <f t="shared" si="193"/>
        <v>3128768</v>
      </c>
      <c r="F2723" s="194">
        <v>45034</v>
      </c>
      <c r="G2723" s="195" t="str">
        <f t="shared" si="192"/>
        <v>VENCIDO</v>
      </c>
      <c r="H2723" s="195" t="s">
        <v>10686</v>
      </c>
      <c r="I2723" s="248" t="s">
        <v>10657</v>
      </c>
      <c r="J2723" s="25"/>
      <c r="K2723" s="26"/>
    </row>
    <row r="2724" spans="2:11" s="196" customFormat="1" ht="15" customHeight="1" x14ac:dyDescent="0.3">
      <c r="B2724" s="193" t="s">
        <v>10371</v>
      </c>
      <c r="C2724" s="183">
        <v>3941249</v>
      </c>
      <c r="D2724" s="184">
        <v>0</v>
      </c>
      <c r="E2724" s="183">
        <f t="shared" si="193"/>
        <v>3941249</v>
      </c>
      <c r="F2724" s="194">
        <v>45034</v>
      </c>
      <c r="G2724" s="195" t="str">
        <f t="shared" si="192"/>
        <v>VENCIDO</v>
      </c>
      <c r="H2724" s="195" t="s">
        <v>10686</v>
      </c>
      <c r="I2724" s="248" t="s">
        <v>10657</v>
      </c>
      <c r="J2724" s="25"/>
      <c r="K2724" s="26"/>
    </row>
    <row r="2725" spans="2:11" s="196" customFormat="1" ht="15" customHeight="1" x14ac:dyDescent="0.3">
      <c r="B2725" s="193" t="s">
        <v>10371</v>
      </c>
      <c r="C2725" s="183">
        <v>1854551</v>
      </c>
      <c r="D2725" s="184">
        <v>0</v>
      </c>
      <c r="E2725" s="183">
        <f t="shared" si="193"/>
        <v>1854551</v>
      </c>
      <c r="F2725" s="194">
        <v>45034</v>
      </c>
      <c r="G2725" s="195" t="str">
        <f t="shared" si="192"/>
        <v>VENCIDO</v>
      </c>
      <c r="H2725" s="195" t="s">
        <v>10686</v>
      </c>
      <c r="I2725" s="248" t="s">
        <v>10657</v>
      </c>
      <c r="J2725" s="25"/>
      <c r="K2725" s="26"/>
    </row>
    <row r="2726" spans="2:11" s="196" customFormat="1" ht="15" customHeight="1" x14ac:dyDescent="0.3">
      <c r="B2726" s="193" t="s">
        <v>10371</v>
      </c>
      <c r="C2726" s="183">
        <v>2133468</v>
      </c>
      <c r="D2726" s="184">
        <v>0</v>
      </c>
      <c r="E2726" s="183">
        <f t="shared" si="193"/>
        <v>2133468</v>
      </c>
      <c r="F2726" s="194">
        <v>45036</v>
      </c>
      <c r="G2726" s="195" t="str">
        <f t="shared" si="192"/>
        <v>VENCIDO</v>
      </c>
      <c r="H2726" s="195" t="s">
        <v>10686</v>
      </c>
      <c r="I2726" s="248" t="s">
        <v>10657</v>
      </c>
      <c r="J2726" s="25"/>
      <c r="K2726" s="26"/>
    </row>
    <row r="2727" spans="2:11" s="196" customFormat="1" ht="15" customHeight="1" x14ac:dyDescent="0.3">
      <c r="B2727" s="193" t="s">
        <v>10371</v>
      </c>
      <c r="C2727" s="183">
        <v>1860000</v>
      </c>
      <c r="D2727" s="184">
        <v>0</v>
      </c>
      <c r="E2727" s="183">
        <f t="shared" si="193"/>
        <v>1860000</v>
      </c>
      <c r="F2727" s="194">
        <v>45036</v>
      </c>
      <c r="G2727" s="195" t="str">
        <f t="shared" si="192"/>
        <v>VENCIDO</v>
      </c>
      <c r="H2727" s="195" t="s">
        <v>10686</v>
      </c>
      <c r="I2727" s="248" t="s">
        <v>10657</v>
      </c>
      <c r="J2727" s="25"/>
      <c r="K2727" s="26"/>
    </row>
    <row r="2728" spans="2:11" s="196" customFormat="1" ht="15" customHeight="1" x14ac:dyDescent="0.3">
      <c r="B2728" s="193" t="s">
        <v>10371</v>
      </c>
      <c r="C2728" s="183">
        <v>2015000</v>
      </c>
      <c r="D2728" s="184">
        <v>0</v>
      </c>
      <c r="E2728" s="183">
        <f t="shared" si="193"/>
        <v>2015000</v>
      </c>
      <c r="F2728" s="194">
        <v>45036</v>
      </c>
      <c r="G2728" s="195" t="str">
        <f t="shared" si="192"/>
        <v>VENCIDO</v>
      </c>
      <c r="H2728" s="195" t="s">
        <v>10686</v>
      </c>
      <c r="I2728" s="248" t="s">
        <v>10657</v>
      </c>
      <c r="J2728" s="25"/>
      <c r="K2728" s="26"/>
    </row>
    <row r="2729" spans="2:11" s="196" customFormat="1" ht="15" customHeight="1" x14ac:dyDescent="0.3">
      <c r="B2729" s="193" t="s">
        <v>10371</v>
      </c>
      <c r="C2729" s="183">
        <v>8450000</v>
      </c>
      <c r="D2729" s="184">
        <v>0</v>
      </c>
      <c r="E2729" s="183">
        <f t="shared" si="193"/>
        <v>8450000</v>
      </c>
      <c r="F2729" s="194">
        <v>45036</v>
      </c>
      <c r="G2729" s="195" t="str">
        <f t="shared" si="192"/>
        <v>VENCIDO</v>
      </c>
      <c r="H2729" s="195" t="s">
        <v>10686</v>
      </c>
      <c r="I2729" s="248" t="s">
        <v>10657</v>
      </c>
      <c r="J2729" s="25"/>
      <c r="K2729" s="26"/>
    </row>
    <row r="2730" spans="2:11" s="196" customFormat="1" ht="15" customHeight="1" x14ac:dyDescent="0.3">
      <c r="B2730" s="193" t="s">
        <v>10371</v>
      </c>
      <c r="C2730" s="183">
        <v>400000</v>
      </c>
      <c r="D2730" s="184">
        <v>0</v>
      </c>
      <c r="E2730" s="183">
        <f t="shared" si="193"/>
        <v>400000</v>
      </c>
      <c r="F2730" s="194">
        <v>45038</v>
      </c>
      <c r="G2730" s="195" t="str">
        <f t="shared" si="192"/>
        <v>VENCIDO</v>
      </c>
      <c r="H2730" s="195" t="s">
        <v>10686</v>
      </c>
      <c r="I2730" s="248" t="s">
        <v>10657</v>
      </c>
      <c r="J2730" s="25"/>
      <c r="K2730" s="26"/>
    </row>
    <row r="2731" spans="2:11" s="196" customFormat="1" ht="15" customHeight="1" x14ac:dyDescent="0.3">
      <c r="B2731" s="193" t="s">
        <v>10371</v>
      </c>
      <c r="C2731" s="183">
        <v>4313192</v>
      </c>
      <c r="D2731" s="184">
        <v>0</v>
      </c>
      <c r="E2731" s="183">
        <f t="shared" si="193"/>
        <v>4313192</v>
      </c>
      <c r="F2731" s="194">
        <v>45038</v>
      </c>
      <c r="G2731" s="195" t="str">
        <f t="shared" si="192"/>
        <v>VENCIDO</v>
      </c>
      <c r="H2731" s="195" t="s">
        <v>10686</v>
      </c>
      <c r="I2731" s="248" t="s">
        <v>10657</v>
      </c>
      <c r="J2731" s="25"/>
      <c r="K2731" s="26"/>
    </row>
    <row r="2732" spans="2:11" s="196" customFormat="1" ht="15" customHeight="1" x14ac:dyDescent="0.3">
      <c r="B2732" s="193" t="s">
        <v>10371</v>
      </c>
      <c r="C2732" s="183">
        <v>3332760</v>
      </c>
      <c r="D2732" s="184">
        <v>0</v>
      </c>
      <c r="E2732" s="183">
        <f t="shared" ref="E2732:E2763" si="194">+C2732</f>
        <v>3332760</v>
      </c>
      <c r="F2732" s="194">
        <v>45041</v>
      </c>
      <c r="G2732" s="195" t="str">
        <f t="shared" si="192"/>
        <v>VENCIDO</v>
      </c>
      <c r="H2732" s="195" t="s">
        <v>10686</v>
      </c>
      <c r="I2732" s="248" t="s">
        <v>10657</v>
      </c>
      <c r="J2732" s="25"/>
      <c r="K2732" s="26"/>
    </row>
    <row r="2733" spans="2:11" s="196" customFormat="1" ht="15" customHeight="1" x14ac:dyDescent="0.3">
      <c r="B2733" s="193" t="s">
        <v>10371</v>
      </c>
      <c r="C2733" s="183">
        <v>4870000</v>
      </c>
      <c r="D2733" s="184">
        <v>0</v>
      </c>
      <c r="E2733" s="183">
        <f t="shared" si="194"/>
        <v>4870000</v>
      </c>
      <c r="F2733" s="194">
        <v>45050</v>
      </c>
      <c r="G2733" s="195" t="str">
        <f t="shared" si="192"/>
        <v>VENCIDO</v>
      </c>
      <c r="H2733" s="195" t="s">
        <v>10686</v>
      </c>
      <c r="I2733" s="248" t="s">
        <v>10657</v>
      </c>
      <c r="J2733" s="25"/>
      <c r="K2733" s="26"/>
    </row>
    <row r="2734" spans="2:11" s="196" customFormat="1" ht="15" customHeight="1" x14ac:dyDescent="0.3">
      <c r="B2734" s="193" t="s">
        <v>10371</v>
      </c>
      <c r="C2734" s="183">
        <v>2875000</v>
      </c>
      <c r="D2734" s="184">
        <v>0</v>
      </c>
      <c r="E2734" s="183">
        <f t="shared" si="194"/>
        <v>2875000</v>
      </c>
      <c r="F2734" s="194">
        <v>45050</v>
      </c>
      <c r="G2734" s="195" t="str">
        <f t="shared" si="192"/>
        <v>VENCIDO</v>
      </c>
      <c r="H2734" s="195" t="s">
        <v>10686</v>
      </c>
      <c r="I2734" s="248" t="s">
        <v>10657</v>
      </c>
      <c r="J2734" s="25"/>
      <c r="K2734" s="26"/>
    </row>
    <row r="2735" spans="2:11" s="196" customFormat="1" ht="15" customHeight="1" x14ac:dyDescent="0.3">
      <c r="B2735" s="193" t="s">
        <v>10371</v>
      </c>
      <c r="C2735" s="183">
        <v>40000</v>
      </c>
      <c r="D2735" s="184">
        <v>0</v>
      </c>
      <c r="E2735" s="183">
        <f t="shared" si="194"/>
        <v>40000</v>
      </c>
      <c r="F2735" s="194">
        <v>45050</v>
      </c>
      <c r="G2735" s="195" t="str">
        <f t="shared" si="192"/>
        <v>VENCIDO</v>
      </c>
      <c r="H2735" s="195" t="s">
        <v>10686</v>
      </c>
      <c r="I2735" s="248" t="s">
        <v>10657</v>
      </c>
      <c r="J2735" s="25"/>
      <c r="K2735" s="26"/>
    </row>
    <row r="2736" spans="2:11" s="196" customFormat="1" ht="15" customHeight="1" x14ac:dyDescent="0.3">
      <c r="B2736" s="193" t="s">
        <v>10371</v>
      </c>
      <c r="C2736" s="183">
        <v>5710000</v>
      </c>
      <c r="D2736" s="184">
        <v>0</v>
      </c>
      <c r="E2736" s="183">
        <f t="shared" si="194"/>
        <v>5710000</v>
      </c>
      <c r="F2736" s="194">
        <v>45066</v>
      </c>
      <c r="G2736" s="195" t="str">
        <f t="shared" si="192"/>
        <v>VENCIDO</v>
      </c>
      <c r="H2736" s="195" t="s">
        <v>10686</v>
      </c>
      <c r="I2736" s="248" t="s">
        <v>10657</v>
      </c>
      <c r="J2736" s="25"/>
      <c r="K2736" s="26"/>
    </row>
    <row r="2737" spans="2:11" s="196" customFormat="1" ht="15" customHeight="1" x14ac:dyDescent="0.3">
      <c r="B2737" s="193" t="s">
        <v>10371</v>
      </c>
      <c r="C2737" s="183">
        <v>7460000</v>
      </c>
      <c r="D2737" s="184">
        <v>0</v>
      </c>
      <c r="E2737" s="183">
        <f t="shared" si="194"/>
        <v>7460000</v>
      </c>
      <c r="F2737" s="194">
        <v>45066</v>
      </c>
      <c r="G2737" s="195" t="str">
        <f t="shared" si="192"/>
        <v>VENCIDO</v>
      </c>
      <c r="H2737" s="195" t="s">
        <v>10686</v>
      </c>
      <c r="I2737" s="248" t="s">
        <v>10657</v>
      </c>
      <c r="J2737" s="25"/>
      <c r="K2737" s="26"/>
    </row>
    <row r="2738" spans="2:11" s="196" customFormat="1" ht="15" customHeight="1" x14ac:dyDescent="0.3">
      <c r="B2738" s="193" t="s">
        <v>10371</v>
      </c>
      <c r="C2738" s="183">
        <v>8720000</v>
      </c>
      <c r="D2738" s="184">
        <v>0</v>
      </c>
      <c r="E2738" s="183">
        <f t="shared" si="194"/>
        <v>8720000</v>
      </c>
      <c r="F2738" s="194">
        <v>45066</v>
      </c>
      <c r="G2738" s="195" t="str">
        <f t="shared" si="192"/>
        <v>VENCIDO</v>
      </c>
      <c r="H2738" s="195" t="s">
        <v>10686</v>
      </c>
      <c r="I2738" s="248" t="s">
        <v>10657</v>
      </c>
      <c r="J2738" s="25"/>
      <c r="K2738" s="26"/>
    </row>
    <row r="2739" spans="2:11" s="196" customFormat="1" ht="15" customHeight="1" x14ac:dyDescent="0.3">
      <c r="B2739" s="193" t="s">
        <v>10371</v>
      </c>
      <c r="C2739" s="183">
        <v>698000</v>
      </c>
      <c r="D2739" s="184">
        <v>0</v>
      </c>
      <c r="E2739" s="183">
        <f t="shared" si="194"/>
        <v>698000</v>
      </c>
      <c r="F2739" s="194">
        <v>45066</v>
      </c>
      <c r="G2739" s="195" t="str">
        <f t="shared" si="192"/>
        <v>VENCIDO</v>
      </c>
      <c r="H2739" s="195" t="s">
        <v>10686</v>
      </c>
      <c r="I2739" s="248" t="s">
        <v>10657</v>
      </c>
      <c r="J2739" s="25"/>
      <c r="K2739" s="26"/>
    </row>
    <row r="2740" spans="2:11" s="196" customFormat="1" ht="15" customHeight="1" x14ac:dyDescent="0.3">
      <c r="B2740" s="193" t="s">
        <v>10371</v>
      </c>
      <c r="C2740" s="183">
        <v>2284000</v>
      </c>
      <c r="D2740" s="184">
        <v>0</v>
      </c>
      <c r="E2740" s="183">
        <f t="shared" si="194"/>
        <v>2284000</v>
      </c>
      <c r="F2740" s="194">
        <v>45067</v>
      </c>
      <c r="G2740" s="195" t="str">
        <f t="shared" si="192"/>
        <v>VENCIDO</v>
      </c>
      <c r="H2740" s="195" t="s">
        <v>10686</v>
      </c>
      <c r="I2740" s="248" t="s">
        <v>10657</v>
      </c>
      <c r="J2740" s="25"/>
      <c r="K2740" s="26"/>
    </row>
    <row r="2741" spans="2:11" s="196" customFormat="1" ht="15" customHeight="1" x14ac:dyDescent="0.3">
      <c r="B2741" s="193" t="s">
        <v>10371</v>
      </c>
      <c r="C2741" s="183">
        <v>3169811</v>
      </c>
      <c r="D2741" s="184">
        <v>0</v>
      </c>
      <c r="E2741" s="183">
        <f t="shared" si="194"/>
        <v>3169811</v>
      </c>
      <c r="F2741" s="194">
        <v>45070</v>
      </c>
      <c r="G2741" s="195" t="str">
        <f t="shared" si="192"/>
        <v>VENCIDO</v>
      </c>
      <c r="H2741" s="195" t="s">
        <v>10686</v>
      </c>
      <c r="I2741" s="248" t="s">
        <v>10657</v>
      </c>
      <c r="J2741" s="25"/>
      <c r="K2741" s="26"/>
    </row>
    <row r="2742" spans="2:11" s="196" customFormat="1" ht="15" customHeight="1" x14ac:dyDescent="0.3">
      <c r="B2742" s="193" t="s">
        <v>10371</v>
      </c>
      <c r="C2742" s="183">
        <v>590000</v>
      </c>
      <c r="D2742" s="184">
        <v>0</v>
      </c>
      <c r="E2742" s="183">
        <f t="shared" si="194"/>
        <v>590000</v>
      </c>
      <c r="F2742" s="194">
        <v>45073</v>
      </c>
      <c r="G2742" s="195" t="str">
        <f t="shared" si="192"/>
        <v>VENCIDO</v>
      </c>
      <c r="H2742" s="195" t="s">
        <v>10686</v>
      </c>
      <c r="I2742" s="248" t="s">
        <v>10657</v>
      </c>
      <c r="J2742" s="25"/>
      <c r="K2742" s="26"/>
    </row>
    <row r="2743" spans="2:11" s="196" customFormat="1" ht="15" customHeight="1" x14ac:dyDescent="0.3">
      <c r="B2743" s="193" t="s">
        <v>10371</v>
      </c>
      <c r="C2743" s="183">
        <v>21510000</v>
      </c>
      <c r="D2743" s="184">
        <v>0</v>
      </c>
      <c r="E2743" s="183">
        <f t="shared" si="194"/>
        <v>21510000</v>
      </c>
      <c r="F2743" s="194">
        <v>45080</v>
      </c>
      <c r="G2743" s="195" t="str">
        <f t="shared" si="192"/>
        <v>VENCIDO</v>
      </c>
      <c r="H2743" s="195" t="s">
        <v>10686</v>
      </c>
      <c r="I2743" s="248" t="s">
        <v>10657</v>
      </c>
      <c r="J2743" s="25"/>
      <c r="K2743" s="26"/>
    </row>
    <row r="2744" spans="2:11" s="196" customFormat="1" ht="15" customHeight="1" x14ac:dyDescent="0.3">
      <c r="B2744" s="193" t="s">
        <v>10371</v>
      </c>
      <c r="C2744" s="183">
        <v>5660683</v>
      </c>
      <c r="D2744" s="184">
        <v>0</v>
      </c>
      <c r="E2744" s="183">
        <f t="shared" si="194"/>
        <v>5660683</v>
      </c>
      <c r="F2744" s="194">
        <v>45086</v>
      </c>
      <c r="G2744" s="195" t="str">
        <f t="shared" si="192"/>
        <v>VENCIDO</v>
      </c>
      <c r="H2744" s="195" t="s">
        <v>10686</v>
      </c>
      <c r="I2744" s="248" t="s">
        <v>10657</v>
      </c>
      <c r="J2744" s="25"/>
      <c r="K2744" s="26"/>
    </row>
    <row r="2745" spans="2:11" s="196" customFormat="1" ht="15" customHeight="1" x14ac:dyDescent="0.3">
      <c r="B2745" s="193" t="s">
        <v>10371</v>
      </c>
      <c r="C2745" s="183">
        <v>495000</v>
      </c>
      <c r="D2745" s="184">
        <v>0</v>
      </c>
      <c r="E2745" s="183">
        <f t="shared" si="194"/>
        <v>495000</v>
      </c>
      <c r="F2745" s="194">
        <v>45087</v>
      </c>
      <c r="G2745" s="195" t="str">
        <f t="shared" si="192"/>
        <v>VENCIDO</v>
      </c>
      <c r="H2745" s="195" t="s">
        <v>10686</v>
      </c>
      <c r="I2745" s="248" t="s">
        <v>10657</v>
      </c>
      <c r="J2745" s="25"/>
      <c r="K2745" s="26"/>
    </row>
    <row r="2746" spans="2:11" s="196" customFormat="1" ht="15" customHeight="1" x14ac:dyDescent="0.3">
      <c r="B2746" s="193" t="s">
        <v>10371</v>
      </c>
      <c r="C2746" s="183">
        <v>6256219</v>
      </c>
      <c r="D2746" s="184">
        <v>0</v>
      </c>
      <c r="E2746" s="183">
        <f t="shared" si="194"/>
        <v>6256219</v>
      </c>
      <c r="F2746" s="194">
        <v>45087</v>
      </c>
      <c r="G2746" s="195" t="str">
        <f t="shared" si="192"/>
        <v>VENCIDO</v>
      </c>
      <c r="H2746" s="195" t="s">
        <v>10686</v>
      </c>
      <c r="I2746" s="248" t="s">
        <v>10657</v>
      </c>
      <c r="J2746" s="25"/>
      <c r="K2746" s="26"/>
    </row>
    <row r="2747" spans="2:11" s="196" customFormat="1" ht="15" customHeight="1" x14ac:dyDescent="0.3">
      <c r="B2747" s="193" t="s">
        <v>10371</v>
      </c>
      <c r="C2747" s="183">
        <v>8600000</v>
      </c>
      <c r="D2747" s="184">
        <v>0</v>
      </c>
      <c r="E2747" s="183">
        <f t="shared" si="194"/>
        <v>8600000</v>
      </c>
      <c r="F2747" s="194">
        <v>45087</v>
      </c>
      <c r="G2747" s="195" t="str">
        <f t="shared" si="192"/>
        <v>VENCIDO</v>
      </c>
      <c r="H2747" s="195" t="s">
        <v>10686</v>
      </c>
      <c r="I2747" s="248" t="s">
        <v>10657</v>
      </c>
      <c r="J2747" s="25"/>
      <c r="K2747" s="26"/>
    </row>
    <row r="2748" spans="2:11" s="196" customFormat="1" ht="15" customHeight="1" x14ac:dyDescent="0.3">
      <c r="B2748" s="193" t="s">
        <v>10371</v>
      </c>
      <c r="C2748" s="183">
        <v>250000</v>
      </c>
      <c r="D2748" s="184">
        <v>0</v>
      </c>
      <c r="E2748" s="183">
        <f t="shared" si="194"/>
        <v>250000</v>
      </c>
      <c r="F2748" s="194">
        <v>45087</v>
      </c>
      <c r="G2748" s="195" t="str">
        <f t="shared" si="192"/>
        <v>VENCIDO</v>
      </c>
      <c r="H2748" s="195" t="s">
        <v>10686</v>
      </c>
      <c r="I2748" s="248" t="s">
        <v>10657</v>
      </c>
      <c r="J2748" s="25"/>
      <c r="K2748" s="26"/>
    </row>
    <row r="2749" spans="2:11" s="196" customFormat="1" ht="15" customHeight="1" x14ac:dyDescent="0.3">
      <c r="B2749" s="193" t="s">
        <v>10371</v>
      </c>
      <c r="C2749" s="183">
        <v>3235000</v>
      </c>
      <c r="D2749" s="184">
        <v>0</v>
      </c>
      <c r="E2749" s="183">
        <f t="shared" si="194"/>
        <v>3235000</v>
      </c>
      <c r="F2749" s="194">
        <v>45095</v>
      </c>
      <c r="G2749" s="195" t="str">
        <f t="shared" si="192"/>
        <v>VENCIDO</v>
      </c>
      <c r="H2749" s="195" t="s">
        <v>10686</v>
      </c>
      <c r="I2749" s="248" t="s">
        <v>10657</v>
      </c>
      <c r="J2749" s="25"/>
      <c r="K2749" s="26"/>
    </row>
    <row r="2750" spans="2:11" s="196" customFormat="1" ht="15" customHeight="1" x14ac:dyDescent="0.3">
      <c r="B2750" s="193" t="s">
        <v>10371</v>
      </c>
      <c r="C2750" s="183">
        <v>2801120</v>
      </c>
      <c r="D2750" s="184">
        <v>0</v>
      </c>
      <c r="E2750" s="183">
        <f t="shared" si="194"/>
        <v>2801120</v>
      </c>
      <c r="F2750" s="194">
        <v>45097</v>
      </c>
      <c r="G2750" s="195" t="str">
        <f t="shared" si="192"/>
        <v>VENCIDO</v>
      </c>
      <c r="H2750" s="195" t="s">
        <v>10686</v>
      </c>
      <c r="I2750" s="248" t="s">
        <v>10657</v>
      </c>
      <c r="J2750" s="25"/>
      <c r="K2750" s="26"/>
    </row>
    <row r="2751" spans="2:11" s="196" customFormat="1" ht="15" customHeight="1" x14ac:dyDescent="0.3">
      <c r="B2751" s="193" t="s">
        <v>10371</v>
      </c>
      <c r="C2751" s="183">
        <v>2637522</v>
      </c>
      <c r="D2751" s="184">
        <v>0</v>
      </c>
      <c r="E2751" s="183">
        <f t="shared" si="194"/>
        <v>2637522</v>
      </c>
      <c r="F2751" s="194">
        <v>45097</v>
      </c>
      <c r="G2751" s="195" t="str">
        <f t="shared" si="192"/>
        <v>VENCIDO</v>
      </c>
      <c r="H2751" s="195" t="s">
        <v>10686</v>
      </c>
      <c r="I2751" s="248" t="s">
        <v>10657</v>
      </c>
      <c r="J2751" s="25"/>
      <c r="K2751" s="26"/>
    </row>
    <row r="2752" spans="2:11" s="196" customFormat="1" ht="15" customHeight="1" x14ac:dyDescent="0.3">
      <c r="B2752" s="193" t="s">
        <v>10371</v>
      </c>
      <c r="C2752" s="183">
        <v>1875000</v>
      </c>
      <c r="D2752" s="184">
        <v>0</v>
      </c>
      <c r="E2752" s="183">
        <f t="shared" si="194"/>
        <v>1875000</v>
      </c>
      <c r="F2752" s="194">
        <v>45102</v>
      </c>
      <c r="G2752" s="195" t="str">
        <f t="shared" si="192"/>
        <v>VENCIDO</v>
      </c>
      <c r="H2752" s="195" t="s">
        <v>10686</v>
      </c>
      <c r="I2752" s="248" t="s">
        <v>10657</v>
      </c>
      <c r="J2752" s="25"/>
      <c r="K2752" s="26"/>
    </row>
    <row r="2753" spans="2:11" s="196" customFormat="1" ht="15" customHeight="1" x14ac:dyDescent="0.3">
      <c r="B2753" s="193" t="s">
        <v>10371</v>
      </c>
      <c r="C2753" s="183">
        <v>210000</v>
      </c>
      <c r="D2753" s="184">
        <v>0</v>
      </c>
      <c r="E2753" s="183">
        <f t="shared" si="194"/>
        <v>210000</v>
      </c>
      <c r="F2753" s="194">
        <v>45110</v>
      </c>
      <c r="G2753" s="195" t="str">
        <f t="shared" si="192"/>
        <v>VIGENTE</v>
      </c>
      <c r="H2753" s="195" t="s">
        <v>10686</v>
      </c>
      <c r="I2753" s="248" t="s">
        <v>10657</v>
      </c>
      <c r="J2753" s="25"/>
      <c r="K2753" s="26"/>
    </row>
    <row r="2754" spans="2:11" s="196" customFormat="1" ht="15" customHeight="1" x14ac:dyDescent="0.3">
      <c r="B2754" s="193" t="s">
        <v>10371</v>
      </c>
      <c r="C2754" s="183">
        <v>8421611</v>
      </c>
      <c r="D2754" s="184">
        <v>0</v>
      </c>
      <c r="E2754" s="183">
        <f t="shared" si="194"/>
        <v>8421611</v>
      </c>
      <c r="F2754" s="194">
        <v>45110</v>
      </c>
      <c r="G2754" s="195" t="str">
        <f t="shared" si="192"/>
        <v>VIGENTE</v>
      </c>
      <c r="H2754" s="195" t="s">
        <v>10686</v>
      </c>
      <c r="I2754" s="248" t="s">
        <v>10657</v>
      </c>
      <c r="J2754" s="25"/>
      <c r="K2754" s="26"/>
    </row>
    <row r="2755" spans="2:11" s="196" customFormat="1" ht="15" customHeight="1" x14ac:dyDescent="0.3">
      <c r="B2755" s="193" t="s">
        <v>10371</v>
      </c>
      <c r="C2755" s="183">
        <v>6528000</v>
      </c>
      <c r="D2755" s="184">
        <v>0</v>
      </c>
      <c r="E2755" s="183">
        <f t="shared" si="194"/>
        <v>6528000</v>
      </c>
      <c r="F2755" s="194">
        <v>45110</v>
      </c>
      <c r="G2755" s="195" t="str">
        <f t="shared" si="192"/>
        <v>VIGENTE</v>
      </c>
      <c r="H2755" s="195" t="s">
        <v>10686</v>
      </c>
      <c r="I2755" s="248" t="s">
        <v>10657</v>
      </c>
      <c r="J2755" s="25"/>
      <c r="K2755" s="26"/>
    </row>
    <row r="2756" spans="2:11" s="196" customFormat="1" ht="15" customHeight="1" x14ac:dyDescent="0.3">
      <c r="B2756" s="193" t="s">
        <v>10371</v>
      </c>
      <c r="C2756" s="183">
        <v>120000</v>
      </c>
      <c r="D2756" s="184">
        <v>0</v>
      </c>
      <c r="E2756" s="183">
        <f t="shared" si="194"/>
        <v>120000</v>
      </c>
      <c r="F2756" s="194">
        <v>45110</v>
      </c>
      <c r="G2756" s="195" t="str">
        <f t="shared" si="192"/>
        <v>VIGENTE</v>
      </c>
      <c r="H2756" s="195" t="s">
        <v>10686</v>
      </c>
      <c r="I2756" s="248" t="s">
        <v>10657</v>
      </c>
      <c r="J2756" s="25"/>
      <c r="K2756" s="26"/>
    </row>
    <row r="2757" spans="2:11" s="196" customFormat="1" ht="15" customHeight="1" x14ac:dyDescent="0.3">
      <c r="B2757" s="193" t="s">
        <v>10371</v>
      </c>
      <c r="C2757" s="183">
        <v>2100000</v>
      </c>
      <c r="D2757" s="184">
        <v>0</v>
      </c>
      <c r="E2757" s="183">
        <f t="shared" si="194"/>
        <v>2100000</v>
      </c>
      <c r="F2757" s="194">
        <v>45113</v>
      </c>
      <c r="G2757" s="195" t="str">
        <f t="shared" si="192"/>
        <v>VIGENTE</v>
      </c>
      <c r="H2757" s="195" t="s">
        <v>10686</v>
      </c>
      <c r="I2757" s="248" t="s">
        <v>10657</v>
      </c>
      <c r="J2757" s="25"/>
      <c r="K2757" s="26"/>
    </row>
    <row r="2758" spans="2:11" s="196" customFormat="1" ht="15" customHeight="1" x14ac:dyDescent="0.3">
      <c r="B2758" s="193" t="s">
        <v>10371</v>
      </c>
      <c r="C2758" s="183">
        <v>30000</v>
      </c>
      <c r="D2758" s="184">
        <v>0</v>
      </c>
      <c r="E2758" s="183">
        <f t="shared" si="194"/>
        <v>30000</v>
      </c>
      <c r="F2758" s="194">
        <v>45113</v>
      </c>
      <c r="G2758" s="195" t="str">
        <f t="shared" si="192"/>
        <v>VIGENTE</v>
      </c>
      <c r="H2758" s="195" t="s">
        <v>10686</v>
      </c>
      <c r="I2758" s="248" t="s">
        <v>10657</v>
      </c>
      <c r="J2758" s="25"/>
      <c r="K2758" s="26"/>
    </row>
    <row r="2759" spans="2:11" s="196" customFormat="1" ht="15" customHeight="1" x14ac:dyDescent="0.3">
      <c r="B2759" s="193" t="s">
        <v>10371</v>
      </c>
      <c r="C2759" s="183">
        <v>790000</v>
      </c>
      <c r="D2759" s="184">
        <v>0</v>
      </c>
      <c r="E2759" s="183">
        <f t="shared" si="194"/>
        <v>790000</v>
      </c>
      <c r="F2759" s="194">
        <v>45114</v>
      </c>
      <c r="G2759" s="195" t="str">
        <f t="shared" si="192"/>
        <v>VIGENTE</v>
      </c>
      <c r="H2759" s="195" t="s">
        <v>10686</v>
      </c>
      <c r="I2759" s="248" t="s">
        <v>10657</v>
      </c>
      <c r="J2759" s="25"/>
      <c r="K2759" s="26"/>
    </row>
    <row r="2760" spans="2:11" s="196" customFormat="1" ht="15" customHeight="1" x14ac:dyDescent="0.3">
      <c r="B2760" s="193" t="s">
        <v>10371</v>
      </c>
      <c r="C2760" s="183">
        <v>1500000</v>
      </c>
      <c r="D2760" s="184">
        <v>0</v>
      </c>
      <c r="E2760" s="183">
        <f t="shared" si="194"/>
        <v>1500000</v>
      </c>
      <c r="F2760" s="194">
        <v>45114</v>
      </c>
      <c r="G2760" s="195" t="str">
        <f t="shared" ref="G2760:G2823" si="195">+IF(F2760&gt;=$C$6,"VIGENTE","VENCIDO")</f>
        <v>VIGENTE</v>
      </c>
      <c r="H2760" s="195" t="s">
        <v>10686</v>
      </c>
      <c r="I2760" s="248" t="s">
        <v>10657</v>
      </c>
      <c r="J2760" s="25"/>
      <c r="K2760" s="26"/>
    </row>
    <row r="2761" spans="2:11" s="196" customFormat="1" ht="15" customHeight="1" x14ac:dyDescent="0.3">
      <c r="B2761" s="193" t="s">
        <v>10371</v>
      </c>
      <c r="C2761" s="183">
        <v>60000</v>
      </c>
      <c r="D2761" s="184">
        <v>0</v>
      </c>
      <c r="E2761" s="183">
        <f t="shared" si="194"/>
        <v>60000</v>
      </c>
      <c r="F2761" s="194">
        <v>45114</v>
      </c>
      <c r="G2761" s="195" t="str">
        <f t="shared" si="195"/>
        <v>VIGENTE</v>
      </c>
      <c r="H2761" s="195" t="s">
        <v>10686</v>
      </c>
      <c r="I2761" s="248" t="s">
        <v>10657</v>
      </c>
      <c r="J2761" s="25"/>
      <c r="K2761" s="26"/>
    </row>
    <row r="2762" spans="2:11" s="196" customFormat="1" ht="15" customHeight="1" x14ac:dyDescent="0.3">
      <c r="B2762" s="193" t="s">
        <v>10371</v>
      </c>
      <c r="C2762" s="183">
        <v>580000</v>
      </c>
      <c r="D2762" s="184">
        <v>0</v>
      </c>
      <c r="E2762" s="183">
        <f t="shared" si="194"/>
        <v>580000</v>
      </c>
      <c r="F2762" s="194">
        <v>45114</v>
      </c>
      <c r="G2762" s="195" t="str">
        <f t="shared" si="195"/>
        <v>VIGENTE</v>
      </c>
      <c r="H2762" s="195" t="s">
        <v>10686</v>
      </c>
      <c r="I2762" s="248" t="s">
        <v>10657</v>
      </c>
      <c r="J2762" s="25"/>
      <c r="K2762" s="26"/>
    </row>
    <row r="2763" spans="2:11" s="196" customFormat="1" ht="15" customHeight="1" x14ac:dyDescent="0.3">
      <c r="B2763" s="193" t="s">
        <v>10371</v>
      </c>
      <c r="C2763" s="183">
        <v>30000</v>
      </c>
      <c r="D2763" s="184">
        <v>0</v>
      </c>
      <c r="E2763" s="183">
        <f t="shared" si="194"/>
        <v>30000</v>
      </c>
      <c r="F2763" s="194">
        <v>45114</v>
      </c>
      <c r="G2763" s="195" t="str">
        <f t="shared" si="195"/>
        <v>VIGENTE</v>
      </c>
      <c r="H2763" s="195" t="s">
        <v>10686</v>
      </c>
      <c r="I2763" s="248" t="s">
        <v>10657</v>
      </c>
      <c r="J2763" s="25"/>
      <c r="K2763" s="26"/>
    </row>
    <row r="2764" spans="2:11" s="196" customFormat="1" ht="15" customHeight="1" x14ac:dyDescent="0.3">
      <c r="B2764" s="193" t="s">
        <v>10371</v>
      </c>
      <c r="C2764" s="183">
        <v>950000</v>
      </c>
      <c r="D2764" s="184">
        <v>0</v>
      </c>
      <c r="E2764" s="183">
        <f t="shared" ref="E2764:E2795" si="196">+C2764</f>
        <v>950000</v>
      </c>
      <c r="F2764" s="194">
        <v>45126</v>
      </c>
      <c r="G2764" s="195" t="str">
        <f t="shared" si="195"/>
        <v>VIGENTE</v>
      </c>
      <c r="H2764" s="195" t="s">
        <v>10686</v>
      </c>
      <c r="I2764" s="248" t="s">
        <v>10657</v>
      </c>
      <c r="J2764" s="25"/>
      <c r="K2764" s="26"/>
    </row>
    <row r="2765" spans="2:11" s="196" customFormat="1" ht="15" customHeight="1" x14ac:dyDescent="0.3">
      <c r="B2765" s="193" t="s">
        <v>10371</v>
      </c>
      <c r="C2765" s="183">
        <v>19755000</v>
      </c>
      <c r="D2765" s="184">
        <v>0</v>
      </c>
      <c r="E2765" s="183">
        <f t="shared" si="196"/>
        <v>19755000</v>
      </c>
      <c r="F2765" s="194">
        <v>45126</v>
      </c>
      <c r="G2765" s="195" t="str">
        <f t="shared" si="195"/>
        <v>VIGENTE</v>
      </c>
      <c r="H2765" s="195" t="s">
        <v>10686</v>
      </c>
      <c r="I2765" s="248" t="s">
        <v>10657</v>
      </c>
      <c r="J2765" s="25"/>
      <c r="K2765" s="26"/>
    </row>
    <row r="2766" spans="2:11" s="196" customFormat="1" ht="15" customHeight="1" x14ac:dyDescent="0.3">
      <c r="B2766" s="193" t="s">
        <v>10371</v>
      </c>
      <c r="C2766" s="183">
        <v>30000</v>
      </c>
      <c r="D2766" s="184">
        <v>0</v>
      </c>
      <c r="E2766" s="183">
        <f t="shared" si="196"/>
        <v>30000</v>
      </c>
      <c r="F2766" s="194">
        <v>45126</v>
      </c>
      <c r="G2766" s="195" t="str">
        <f t="shared" si="195"/>
        <v>VIGENTE</v>
      </c>
      <c r="H2766" s="195" t="s">
        <v>10686</v>
      </c>
      <c r="I2766" s="248" t="s">
        <v>10657</v>
      </c>
      <c r="J2766" s="25"/>
      <c r="K2766" s="26"/>
    </row>
    <row r="2767" spans="2:11" s="196" customFormat="1" ht="15" customHeight="1" x14ac:dyDescent="0.3">
      <c r="B2767" s="193" t="s">
        <v>10371</v>
      </c>
      <c r="C2767" s="183">
        <v>400000</v>
      </c>
      <c r="D2767" s="184">
        <v>0</v>
      </c>
      <c r="E2767" s="183">
        <f t="shared" si="196"/>
        <v>400000</v>
      </c>
      <c r="F2767" s="194">
        <v>45127</v>
      </c>
      <c r="G2767" s="195" t="str">
        <f t="shared" si="195"/>
        <v>VIGENTE</v>
      </c>
      <c r="H2767" s="195" t="s">
        <v>10686</v>
      </c>
      <c r="I2767" s="248" t="s">
        <v>10657</v>
      </c>
      <c r="J2767" s="25"/>
      <c r="K2767" s="26"/>
    </row>
    <row r="2768" spans="2:11" s="196" customFormat="1" ht="15" customHeight="1" x14ac:dyDescent="0.3">
      <c r="B2768" s="193" t="s">
        <v>10371</v>
      </c>
      <c r="C2768" s="183">
        <v>21000000</v>
      </c>
      <c r="D2768" s="184">
        <v>0</v>
      </c>
      <c r="E2768" s="183">
        <f t="shared" si="196"/>
        <v>21000000</v>
      </c>
      <c r="F2768" s="194">
        <v>45127</v>
      </c>
      <c r="G2768" s="195" t="str">
        <f t="shared" si="195"/>
        <v>VIGENTE</v>
      </c>
      <c r="H2768" s="195" t="s">
        <v>10686</v>
      </c>
      <c r="I2768" s="248" t="s">
        <v>10657</v>
      </c>
      <c r="J2768" s="25"/>
      <c r="K2768" s="26"/>
    </row>
    <row r="2769" spans="2:11" s="196" customFormat="1" ht="15" customHeight="1" x14ac:dyDescent="0.3">
      <c r="B2769" s="193" t="s">
        <v>10371</v>
      </c>
      <c r="C2769" s="183">
        <v>1950000</v>
      </c>
      <c r="D2769" s="184">
        <v>0</v>
      </c>
      <c r="E2769" s="183">
        <f t="shared" si="196"/>
        <v>1950000</v>
      </c>
      <c r="F2769" s="194">
        <v>45129</v>
      </c>
      <c r="G2769" s="195" t="str">
        <f t="shared" si="195"/>
        <v>VIGENTE</v>
      </c>
      <c r="H2769" s="195" t="s">
        <v>10686</v>
      </c>
      <c r="I2769" s="248" t="s">
        <v>10657</v>
      </c>
      <c r="J2769" s="25"/>
      <c r="K2769" s="26"/>
    </row>
    <row r="2770" spans="2:11" s="196" customFormat="1" ht="15" customHeight="1" x14ac:dyDescent="0.3">
      <c r="B2770" s="193" t="s">
        <v>10372</v>
      </c>
      <c r="C2770" s="183">
        <v>33000</v>
      </c>
      <c r="D2770" s="184">
        <v>0</v>
      </c>
      <c r="E2770" s="183">
        <f t="shared" si="196"/>
        <v>33000</v>
      </c>
      <c r="F2770" s="194">
        <v>44484</v>
      </c>
      <c r="G2770" s="195" t="str">
        <f t="shared" si="195"/>
        <v>VENCIDO</v>
      </c>
      <c r="H2770" s="195" t="s">
        <v>10674</v>
      </c>
      <c r="I2770" s="248" t="s">
        <v>10657</v>
      </c>
      <c r="J2770" s="25"/>
      <c r="K2770" s="26"/>
    </row>
    <row r="2771" spans="2:11" s="196" customFormat="1" ht="15" customHeight="1" x14ac:dyDescent="0.3">
      <c r="B2771" s="193" t="s">
        <v>10372</v>
      </c>
      <c r="C2771" s="183">
        <v>1</v>
      </c>
      <c r="D2771" s="184">
        <v>0</v>
      </c>
      <c r="E2771" s="183">
        <f t="shared" si="196"/>
        <v>1</v>
      </c>
      <c r="F2771" s="194">
        <v>44801</v>
      </c>
      <c r="G2771" s="195" t="str">
        <f t="shared" si="195"/>
        <v>VENCIDO</v>
      </c>
      <c r="H2771" s="195" t="s">
        <v>10674</v>
      </c>
      <c r="I2771" s="248" t="s">
        <v>10657</v>
      </c>
      <c r="J2771" s="25"/>
      <c r="K2771" s="26"/>
    </row>
    <row r="2772" spans="2:11" s="196" customFormat="1" ht="15" customHeight="1" x14ac:dyDescent="0.3">
      <c r="B2772" s="193" t="s">
        <v>10372</v>
      </c>
      <c r="C2772" s="183">
        <v>1830912</v>
      </c>
      <c r="D2772" s="184">
        <v>0</v>
      </c>
      <c r="E2772" s="183">
        <f t="shared" si="196"/>
        <v>1830912</v>
      </c>
      <c r="F2772" s="194">
        <v>44823</v>
      </c>
      <c r="G2772" s="195" t="str">
        <f t="shared" si="195"/>
        <v>VENCIDO</v>
      </c>
      <c r="H2772" s="195" t="s">
        <v>10674</v>
      </c>
      <c r="I2772" s="248" t="s">
        <v>10657</v>
      </c>
      <c r="J2772" s="25"/>
      <c r="K2772" s="26"/>
    </row>
    <row r="2773" spans="2:11" s="196" customFormat="1" ht="15" customHeight="1" x14ac:dyDescent="0.3">
      <c r="B2773" s="193" t="s">
        <v>10372</v>
      </c>
      <c r="C2773" s="183">
        <v>2988688</v>
      </c>
      <c r="D2773" s="184">
        <v>0</v>
      </c>
      <c r="E2773" s="183">
        <f t="shared" si="196"/>
        <v>2988688</v>
      </c>
      <c r="F2773" s="194">
        <v>44967</v>
      </c>
      <c r="G2773" s="195" t="str">
        <f t="shared" si="195"/>
        <v>VENCIDO</v>
      </c>
      <c r="H2773" s="195" t="s">
        <v>10674</v>
      </c>
      <c r="I2773" s="248" t="s">
        <v>10657</v>
      </c>
      <c r="J2773" s="25"/>
      <c r="K2773" s="26"/>
    </row>
    <row r="2774" spans="2:11" s="196" customFormat="1" ht="15" customHeight="1" x14ac:dyDescent="0.3">
      <c r="B2774" s="193" t="s">
        <v>10372</v>
      </c>
      <c r="C2774" s="183">
        <v>2643644</v>
      </c>
      <c r="D2774" s="184">
        <v>0</v>
      </c>
      <c r="E2774" s="183">
        <f t="shared" si="196"/>
        <v>2643644</v>
      </c>
      <c r="F2774" s="194">
        <v>44984</v>
      </c>
      <c r="G2774" s="195" t="str">
        <f t="shared" si="195"/>
        <v>VENCIDO</v>
      </c>
      <c r="H2774" s="195" t="s">
        <v>10674</v>
      </c>
      <c r="I2774" s="248" t="s">
        <v>10657</v>
      </c>
      <c r="J2774" s="25"/>
      <c r="K2774" s="26"/>
    </row>
    <row r="2775" spans="2:11" s="196" customFormat="1" ht="15" customHeight="1" x14ac:dyDescent="0.3">
      <c r="B2775" s="193" t="s">
        <v>10372</v>
      </c>
      <c r="C2775" s="183">
        <v>4272000</v>
      </c>
      <c r="D2775" s="184">
        <v>0</v>
      </c>
      <c r="E2775" s="183">
        <f t="shared" si="196"/>
        <v>4272000</v>
      </c>
      <c r="F2775" s="194">
        <v>44985</v>
      </c>
      <c r="G2775" s="195" t="str">
        <f t="shared" si="195"/>
        <v>VENCIDO</v>
      </c>
      <c r="H2775" s="195" t="s">
        <v>10674</v>
      </c>
      <c r="I2775" s="248" t="s">
        <v>10657</v>
      </c>
      <c r="J2775" s="25"/>
      <c r="K2775" s="26"/>
    </row>
    <row r="2776" spans="2:11" s="196" customFormat="1" ht="15" customHeight="1" x14ac:dyDescent="0.3">
      <c r="B2776" s="193" t="s">
        <v>10372</v>
      </c>
      <c r="C2776" s="183">
        <v>4361000</v>
      </c>
      <c r="D2776" s="184">
        <v>0</v>
      </c>
      <c r="E2776" s="183">
        <f t="shared" si="196"/>
        <v>4361000</v>
      </c>
      <c r="F2776" s="194">
        <v>44956</v>
      </c>
      <c r="G2776" s="195" t="str">
        <f t="shared" si="195"/>
        <v>VENCIDO</v>
      </c>
      <c r="H2776" s="195" t="s">
        <v>10674</v>
      </c>
      <c r="I2776" s="248" t="s">
        <v>10657</v>
      </c>
      <c r="J2776" s="25"/>
      <c r="K2776" s="26"/>
    </row>
    <row r="2777" spans="2:11" s="196" customFormat="1" ht="15" customHeight="1" x14ac:dyDescent="0.3">
      <c r="B2777" s="193" t="s">
        <v>10372</v>
      </c>
      <c r="C2777" s="183">
        <v>3987200</v>
      </c>
      <c r="D2777" s="184">
        <v>0</v>
      </c>
      <c r="E2777" s="183">
        <f t="shared" si="196"/>
        <v>3987200</v>
      </c>
      <c r="F2777" s="194">
        <v>44985</v>
      </c>
      <c r="G2777" s="195" t="str">
        <f t="shared" si="195"/>
        <v>VENCIDO</v>
      </c>
      <c r="H2777" s="195" t="s">
        <v>10674</v>
      </c>
      <c r="I2777" s="248" t="s">
        <v>10657</v>
      </c>
      <c r="J2777" s="25"/>
      <c r="K2777" s="26"/>
    </row>
    <row r="2778" spans="2:11" s="196" customFormat="1" ht="15" customHeight="1" x14ac:dyDescent="0.3">
      <c r="B2778" s="193" t="s">
        <v>10372</v>
      </c>
      <c r="C2778" s="183">
        <v>4272000</v>
      </c>
      <c r="D2778" s="184">
        <v>0</v>
      </c>
      <c r="E2778" s="183">
        <f t="shared" si="196"/>
        <v>4272000</v>
      </c>
      <c r="F2778" s="194">
        <v>44987</v>
      </c>
      <c r="G2778" s="195" t="str">
        <f t="shared" si="195"/>
        <v>VENCIDO</v>
      </c>
      <c r="H2778" s="195" t="s">
        <v>10674</v>
      </c>
      <c r="I2778" s="248" t="s">
        <v>10657</v>
      </c>
      <c r="J2778" s="25"/>
      <c r="K2778" s="26"/>
    </row>
    <row r="2779" spans="2:11" s="196" customFormat="1" ht="15" customHeight="1" x14ac:dyDescent="0.3">
      <c r="B2779" s="193" t="s">
        <v>10372</v>
      </c>
      <c r="C2779" s="183">
        <v>3380156</v>
      </c>
      <c r="D2779" s="184">
        <v>0</v>
      </c>
      <c r="E2779" s="183">
        <f t="shared" si="196"/>
        <v>3380156</v>
      </c>
      <c r="F2779" s="194">
        <v>44959</v>
      </c>
      <c r="G2779" s="195" t="str">
        <f t="shared" si="195"/>
        <v>VENCIDO</v>
      </c>
      <c r="H2779" s="195" t="s">
        <v>10674</v>
      </c>
      <c r="I2779" s="248" t="s">
        <v>10657</v>
      </c>
      <c r="J2779" s="25"/>
      <c r="K2779" s="26"/>
    </row>
    <row r="2780" spans="2:11" s="196" customFormat="1" ht="15" customHeight="1" x14ac:dyDescent="0.3">
      <c r="B2780" s="193" t="s">
        <v>10372</v>
      </c>
      <c r="C2780" s="183">
        <v>3381800</v>
      </c>
      <c r="D2780" s="184">
        <v>0</v>
      </c>
      <c r="E2780" s="183">
        <f t="shared" si="196"/>
        <v>3381800</v>
      </c>
      <c r="F2780" s="194">
        <v>44988</v>
      </c>
      <c r="G2780" s="195" t="str">
        <f t="shared" si="195"/>
        <v>VENCIDO</v>
      </c>
      <c r="H2780" s="195" t="s">
        <v>10674</v>
      </c>
      <c r="I2780" s="248" t="s">
        <v>10657</v>
      </c>
      <c r="J2780" s="25"/>
      <c r="K2780" s="26"/>
    </row>
    <row r="2781" spans="2:11" s="196" customFormat="1" ht="15" customHeight="1" x14ac:dyDescent="0.3">
      <c r="B2781" s="193" t="s">
        <v>10372</v>
      </c>
      <c r="C2781" s="183">
        <v>3352063</v>
      </c>
      <c r="D2781" s="184">
        <v>0</v>
      </c>
      <c r="E2781" s="183">
        <f t="shared" si="196"/>
        <v>3352063</v>
      </c>
      <c r="F2781" s="194">
        <v>44988</v>
      </c>
      <c r="G2781" s="195" t="str">
        <f t="shared" si="195"/>
        <v>VENCIDO</v>
      </c>
      <c r="H2781" s="195" t="s">
        <v>10674</v>
      </c>
      <c r="I2781" s="248" t="s">
        <v>10657</v>
      </c>
      <c r="J2781" s="25"/>
      <c r="K2781" s="26"/>
    </row>
    <row r="2782" spans="2:11" s="196" customFormat="1" ht="15" customHeight="1" x14ac:dyDescent="0.3">
      <c r="B2782" s="193" t="s">
        <v>10372</v>
      </c>
      <c r="C2782" s="183">
        <v>3289300</v>
      </c>
      <c r="D2782" s="184">
        <v>0</v>
      </c>
      <c r="E2782" s="183">
        <f t="shared" si="196"/>
        <v>3289300</v>
      </c>
      <c r="F2782" s="194">
        <v>44989</v>
      </c>
      <c r="G2782" s="195" t="str">
        <f t="shared" si="195"/>
        <v>VENCIDO</v>
      </c>
      <c r="H2782" s="195" t="s">
        <v>10674</v>
      </c>
      <c r="I2782" s="248" t="s">
        <v>10657</v>
      </c>
      <c r="J2782" s="25"/>
      <c r="K2782" s="26"/>
    </row>
    <row r="2783" spans="2:11" s="196" customFormat="1" ht="15" customHeight="1" x14ac:dyDescent="0.3">
      <c r="B2783" s="193" t="s">
        <v>10372</v>
      </c>
      <c r="C2783" s="183">
        <v>3468720</v>
      </c>
      <c r="D2783" s="184">
        <v>0</v>
      </c>
      <c r="E2783" s="183">
        <f t="shared" si="196"/>
        <v>3468720</v>
      </c>
      <c r="F2783" s="194">
        <v>44989</v>
      </c>
      <c r="G2783" s="195" t="str">
        <f t="shared" si="195"/>
        <v>VENCIDO</v>
      </c>
      <c r="H2783" s="195" t="s">
        <v>10674</v>
      </c>
      <c r="I2783" s="248" t="s">
        <v>10657</v>
      </c>
      <c r="J2783" s="25"/>
      <c r="K2783" s="26"/>
    </row>
    <row r="2784" spans="2:11" s="196" customFormat="1" ht="15" customHeight="1" x14ac:dyDescent="0.3">
      <c r="B2784" s="193" t="s">
        <v>10372</v>
      </c>
      <c r="C2784" s="183">
        <v>3378200</v>
      </c>
      <c r="D2784" s="184">
        <v>0</v>
      </c>
      <c r="E2784" s="183">
        <f t="shared" si="196"/>
        <v>3378200</v>
      </c>
      <c r="F2784" s="194">
        <v>44990</v>
      </c>
      <c r="G2784" s="195" t="str">
        <f t="shared" si="195"/>
        <v>VENCIDO</v>
      </c>
      <c r="H2784" s="195" t="s">
        <v>10674</v>
      </c>
      <c r="I2784" s="248" t="s">
        <v>10657</v>
      </c>
      <c r="J2784" s="25"/>
      <c r="K2784" s="26"/>
    </row>
    <row r="2785" spans="2:11" s="196" customFormat="1" ht="15" customHeight="1" x14ac:dyDescent="0.3">
      <c r="B2785" s="193" t="s">
        <v>10372</v>
      </c>
      <c r="C2785" s="183">
        <v>3031579</v>
      </c>
      <c r="D2785" s="184">
        <v>0</v>
      </c>
      <c r="E2785" s="183">
        <f t="shared" si="196"/>
        <v>3031579</v>
      </c>
      <c r="F2785" s="194">
        <v>44990</v>
      </c>
      <c r="G2785" s="195" t="str">
        <f t="shared" si="195"/>
        <v>VENCIDO</v>
      </c>
      <c r="H2785" s="195" t="s">
        <v>10674</v>
      </c>
      <c r="I2785" s="248" t="s">
        <v>10657</v>
      </c>
      <c r="J2785" s="25"/>
      <c r="K2785" s="26"/>
    </row>
    <row r="2786" spans="2:11" s="196" customFormat="1" ht="15" customHeight="1" x14ac:dyDescent="0.3">
      <c r="B2786" s="193" t="s">
        <v>10372</v>
      </c>
      <c r="C2786" s="183">
        <v>3248050</v>
      </c>
      <c r="D2786" s="184">
        <v>0</v>
      </c>
      <c r="E2786" s="183">
        <f t="shared" si="196"/>
        <v>3248050</v>
      </c>
      <c r="F2786" s="194">
        <v>44991</v>
      </c>
      <c r="G2786" s="195" t="str">
        <f t="shared" si="195"/>
        <v>VENCIDO</v>
      </c>
      <c r="H2786" s="195" t="s">
        <v>10674</v>
      </c>
      <c r="I2786" s="248" t="s">
        <v>10657</v>
      </c>
      <c r="J2786" s="25"/>
      <c r="K2786" s="26"/>
    </row>
    <row r="2787" spans="2:11" s="196" customFormat="1" ht="15" customHeight="1" x14ac:dyDescent="0.3">
      <c r="B2787" s="193" t="s">
        <v>10372</v>
      </c>
      <c r="C2787" s="183">
        <v>3378200</v>
      </c>
      <c r="D2787" s="184">
        <v>0</v>
      </c>
      <c r="E2787" s="183">
        <f t="shared" si="196"/>
        <v>3378200</v>
      </c>
      <c r="F2787" s="194">
        <v>44992</v>
      </c>
      <c r="G2787" s="195" t="str">
        <f t="shared" si="195"/>
        <v>VENCIDO</v>
      </c>
      <c r="H2787" s="195" t="s">
        <v>10674</v>
      </c>
      <c r="I2787" s="248" t="s">
        <v>10657</v>
      </c>
      <c r="J2787" s="25"/>
      <c r="K2787" s="26"/>
    </row>
    <row r="2788" spans="2:11" s="196" customFormat="1" ht="15" customHeight="1" x14ac:dyDescent="0.3">
      <c r="B2788" s="193" t="s">
        <v>10372</v>
      </c>
      <c r="C2788" s="183">
        <v>3049359</v>
      </c>
      <c r="D2788" s="184">
        <v>0</v>
      </c>
      <c r="E2788" s="183">
        <f t="shared" si="196"/>
        <v>3049359</v>
      </c>
      <c r="F2788" s="194">
        <v>44992</v>
      </c>
      <c r="G2788" s="195" t="str">
        <f t="shared" si="195"/>
        <v>VENCIDO</v>
      </c>
      <c r="H2788" s="195" t="s">
        <v>10674</v>
      </c>
      <c r="I2788" s="248" t="s">
        <v>10657</v>
      </c>
      <c r="J2788" s="25"/>
      <c r="K2788" s="26"/>
    </row>
    <row r="2789" spans="2:11" s="196" customFormat="1" ht="15" customHeight="1" x14ac:dyDescent="0.3">
      <c r="B2789" s="193" t="s">
        <v>10372</v>
      </c>
      <c r="C2789" s="183">
        <v>1351958</v>
      </c>
      <c r="D2789" s="184">
        <v>0</v>
      </c>
      <c r="E2789" s="183">
        <f t="shared" si="196"/>
        <v>1351958</v>
      </c>
      <c r="F2789" s="194">
        <v>44993</v>
      </c>
      <c r="G2789" s="195" t="str">
        <f t="shared" si="195"/>
        <v>VENCIDO</v>
      </c>
      <c r="H2789" s="195" t="s">
        <v>10674</v>
      </c>
      <c r="I2789" s="248" t="s">
        <v>10657</v>
      </c>
      <c r="J2789" s="25"/>
      <c r="K2789" s="26"/>
    </row>
    <row r="2790" spans="2:11" s="196" customFormat="1" ht="15" customHeight="1" x14ac:dyDescent="0.3">
      <c r="B2790" s="193" t="s">
        <v>10372</v>
      </c>
      <c r="C2790" s="183">
        <v>1776805</v>
      </c>
      <c r="D2790" s="184">
        <v>0</v>
      </c>
      <c r="E2790" s="183">
        <f t="shared" si="196"/>
        <v>1776805</v>
      </c>
      <c r="F2790" s="194">
        <v>44993</v>
      </c>
      <c r="G2790" s="195" t="str">
        <f t="shared" si="195"/>
        <v>VENCIDO</v>
      </c>
      <c r="H2790" s="195" t="s">
        <v>10674</v>
      </c>
      <c r="I2790" s="248" t="s">
        <v>10657</v>
      </c>
      <c r="J2790" s="25"/>
      <c r="K2790" s="26"/>
    </row>
    <row r="2791" spans="2:11" s="196" customFormat="1" ht="15" customHeight="1" x14ac:dyDescent="0.3">
      <c r="B2791" s="193" t="s">
        <v>10372</v>
      </c>
      <c r="C2791" s="183">
        <v>4094000</v>
      </c>
      <c r="D2791" s="184">
        <v>0</v>
      </c>
      <c r="E2791" s="183">
        <f t="shared" si="196"/>
        <v>4094000</v>
      </c>
      <c r="F2791" s="194">
        <v>45000</v>
      </c>
      <c r="G2791" s="195" t="str">
        <f t="shared" si="195"/>
        <v>VENCIDO</v>
      </c>
      <c r="H2791" s="195" t="s">
        <v>10674</v>
      </c>
      <c r="I2791" s="248" t="s">
        <v>10657</v>
      </c>
      <c r="J2791" s="25"/>
      <c r="K2791" s="26"/>
    </row>
    <row r="2792" spans="2:11" s="196" customFormat="1" ht="15" customHeight="1" x14ac:dyDescent="0.3">
      <c r="B2792" s="193" t="s">
        <v>10372</v>
      </c>
      <c r="C2792" s="183">
        <v>4156300</v>
      </c>
      <c r="D2792" s="184">
        <v>0</v>
      </c>
      <c r="E2792" s="183">
        <f t="shared" si="196"/>
        <v>4156300</v>
      </c>
      <c r="F2792" s="194">
        <v>45003</v>
      </c>
      <c r="G2792" s="195" t="str">
        <f t="shared" si="195"/>
        <v>VENCIDO</v>
      </c>
      <c r="H2792" s="195" t="s">
        <v>10674</v>
      </c>
      <c r="I2792" s="248" t="s">
        <v>10657</v>
      </c>
      <c r="J2792" s="25"/>
      <c r="K2792" s="26"/>
    </row>
    <row r="2793" spans="2:11" s="196" customFormat="1" ht="15" customHeight="1" x14ac:dyDescent="0.3">
      <c r="B2793" s="193" t="s">
        <v>10372</v>
      </c>
      <c r="C2793" s="183">
        <v>4272000</v>
      </c>
      <c r="D2793" s="184">
        <v>0</v>
      </c>
      <c r="E2793" s="183">
        <f t="shared" si="196"/>
        <v>4272000</v>
      </c>
      <c r="F2793" s="194">
        <v>45003</v>
      </c>
      <c r="G2793" s="195" t="str">
        <f t="shared" si="195"/>
        <v>VENCIDO</v>
      </c>
      <c r="H2793" s="195" t="s">
        <v>10674</v>
      </c>
      <c r="I2793" s="248" t="s">
        <v>10657</v>
      </c>
      <c r="J2793" s="25"/>
      <c r="K2793" s="26"/>
    </row>
    <row r="2794" spans="2:11" s="196" customFormat="1" ht="15" customHeight="1" x14ac:dyDescent="0.3">
      <c r="B2794" s="193" t="s">
        <v>10372</v>
      </c>
      <c r="C2794" s="183">
        <v>4183000</v>
      </c>
      <c r="D2794" s="184">
        <v>0</v>
      </c>
      <c r="E2794" s="183">
        <f t="shared" si="196"/>
        <v>4183000</v>
      </c>
      <c r="F2794" s="194">
        <v>45005</v>
      </c>
      <c r="G2794" s="195" t="str">
        <f t="shared" si="195"/>
        <v>VENCIDO</v>
      </c>
      <c r="H2794" s="195" t="s">
        <v>10674</v>
      </c>
      <c r="I2794" s="248" t="s">
        <v>10657</v>
      </c>
      <c r="J2794" s="25"/>
      <c r="K2794" s="26"/>
    </row>
    <row r="2795" spans="2:11" s="196" customFormat="1" ht="15" customHeight="1" x14ac:dyDescent="0.3">
      <c r="B2795" s="193" t="s">
        <v>10372</v>
      </c>
      <c r="C2795" s="183">
        <v>4272000</v>
      </c>
      <c r="D2795" s="184">
        <v>0</v>
      </c>
      <c r="E2795" s="183">
        <f t="shared" si="196"/>
        <v>4272000</v>
      </c>
      <c r="F2795" s="194">
        <v>45005</v>
      </c>
      <c r="G2795" s="195" t="str">
        <f t="shared" si="195"/>
        <v>VENCIDO</v>
      </c>
      <c r="H2795" s="195" t="s">
        <v>10674</v>
      </c>
      <c r="I2795" s="248" t="s">
        <v>10657</v>
      </c>
      <c r="J2795" s="25"/>
      <c r="K2795" s="26"/>
    </row>
    <row r="2796" spans="2:11" s="196" customFormat="1" ht="15" customHeight="1" x14ac:dyDescent="0.3">
      <c r="B2796" s="193" t="s">
        <v>10372</v>
      </c>
      <c r="C2796" s="183">
        <v>4272000</v>
      </c>
      <c r="D2796" s="184">
        <v>0</v>
      </c>
      <c r="E2796" s="183">
        <f t="shared" ref="E2796:E2827" si="197">+C2796</f>
        <v>4272000</v>
      </c>
      <c r="F2796" s="194">
        <v>45005</v>
      </c>
      <c r="G2796" s="195" t="str">
        <f t="shared" si="195"/>
        <v>VENCIDO</v>
      </c>
      <c r="H2796" s="195" t="s">
        <v>10674</v>
      </c>
      <c r="I2796" s="248" t="s">
        <v>10657</v>
      </c>
      <c r="J2796" s="25"/>
      <c r="K2796" s="26"/>
    </row>
    <row r="2797" spans="2:11" s="196" customFormat="1" ht="15" customHeight="1" x14ac:dyDescent="0.3">
      <c r="B2797" s="193" t="s">
        <v>10372</v>
      </c>
      <c r="C2797" s="183">
        <v>4272000</v>
      </c>
      <c r="D2797" s="184">
        <v>0</v>
      </c>
      <c r="E2797" s="183">
        <f t="shared" si="197"/>
        <v>4272000</v>
      </c>
      <c r="F2797" s="194">
        <v>45006</v>
      </c>
      <c r="G2797" s="195" t="str">
        <f t="shared" si="195"/>
        <v>VENCIDO</v>
      </c>
      <c r="H2797" s="195" t="s">
        <v>10674</v>
      </c>
      <c r="I2797" s="248" t="s">
        <v>10657</v>
      </c>
      <c r="J2797" s="25"/>
      <c r="K2797" s="26"/>
    </row>
    <row r="2798" spans="2:11" s="196" customFormat="1" ht="15" customHeight="1" x14ac:dyDescent="0.3">
      <c r="B2798" s="193" t="s">
        <v>10372</v>
      </c>
      <c r="C2798" s="183">
        <v>4183000</v>
      </c>
      <c r="D2798" s="184">
        <v>0</v>
      </c>
      <c r="E2798" s="183">
        <f t="shared" si="197"/>
        <v>4183000</v>
      </c>
      <c r="F2798" s="194">
        <v>45006</v>
      </c>
      <c r="G2798" s="195" t="str">
        <f t="shared" si="195"/>
        <v>VENCIDO</v>
      </c>
      <c r="H2798" s="195" t="s">
        <v>10674</v>
      </c>
      <c r="I2798" s="248" t="s">
        <v>10657</v>
      </c>
      <c r="J2798" s="25"/>
      <c r="K2798" s="26"/>
    </row>
    <row r="2799" spans="2:11" s="196" customFormat="1" ht="15" customHeight="1" x14ac:dyDescent="0.3">
      <c r="B2799" s="193" t="s">
        <v>10372</v>
      </c>
      <c r="C2799" s="183">
        <v>4049589</v>
      </c>
      <c r="D2799" s="184">
        <v>0</v>
      </c>
      <c r="E2799" s="183">
        <f t="shared" si="197"/>
        <v>4049589</v>
      </c>
      <c r="F2799" s="194">
        <v>45007</v>
      </c>
      <c r="G2799" s="195" t="str">
        <f t="shared" si="195"/>
        <v>VENCIDO</v>
      </c>
      <c r="H2799" s="195" t="s">
        <v>10674</v>
      </c>
      <c r="I2799" s="248" t="s">
        <v>10657</v>
      </c>
      <c r="J2799" s="25"/>
      <c r="K2799" s="26"/>
    </row>
    <row r="2800" spans="2:11" s="196" customFormat="1" ht="15" customHeight="1" x14ac:dyDescent="0.3">
      <c r="B2800" s="193" t="s">
        <v>10372</v>
      </c>
      <c r="C2800" s="183">
        <v>4272000</v>
      </c>
      <c r="D2800" s="184">
        <v>0</v>
      </c>
      <c r="E2800" s="183">
        <f t="shared" si="197"/>
        <v>4272000</v>
      </c>
      <c r="F2800" s="194">
        <v>45007</v>
      </c>
      <c r="G2800" s="195" t="str">
        <f t="shared" si="195"/>
        <v>VENCIDO</v>
      </c>
      <c r="H2800" s="195" t="s">
        <v>10674</v>
      </c>
      <c r="I2800" s="248" t="s">
        <v>10657</v>
      </c>
      <c r="J2800" s="25"/>
      <c r="K2800" s="26"/>
    </row>
    <row r="2801" spans="2:11" s="196" customFormat="1" ht="15" customHeight="1" x14ac:dyDescent="0.3">
      <c r="B2801" s="193" t="s">
        <v>10372</v>
      </c>
      <c r="C2801" s="183">
        <v>4252687</v>
      </c>
      <c r="D2801" s="184">
        <v>0</v>
      </c>
      <c r="E2801" s="183">
        <f t="shared" si="197"/>
        <v>4252687</v>
      </c>
      <c r="F2801" s="194">
        <v>45008</v>
      </c>
      <c r="G2801" s="195" t="str">
        <f t="shared" si="195"/>
        <v>VENCIDO</v>
      </c>
      <c r="H2801" s="195" t="s">
        <v>10674</v>
      </c>
      <c r="I2801" s="248" t="s">
        <v>10657</v>
      </c>
      <c r="J2801" s="25"/>
      <c r="K2801" s="26"/>
    </row>
    <row r="2802" spans="2:11" s="196" customFormat="1" ht="15" customHeight="1" x14ac:dyDescent="0.3">
      <c r="B2802" s="193" t="s">
        <v>10372</v>
      </c>
      <c r="C2802" s="183">
        <v>4255090</v>
      </c>
      <c r="D2802" s="184">
        <v>0</v>
      </c>
      <c r="E2802" s="183">
        <f t="shared" si="197"/>
        <v>4255090</v>
      </c>
      <c r="F2802" s="194">
        <v>45009</v>
      </c>
      <c r="G2802" s="195" t="str">
        <f t="shared" si="195"/>
        <v>VENCIDO</v>
      </c>
      <c r="H2802" s="195" t="s">
        <v>10674</v>
      </c>
      <c r="I2802" s="248" t="s">
        <v>10657</v>
      </c>
      <c r="J2802" s="25"/>
      <c r="K2802" s="26"/>
    </row>
    <row r="2803" spans="2:11" s="196" customFormat="1" ht="15" customHeight="1" x14ac:dyDescent="0.3">
      <c r="B2803" s="193" t="s">
        <v>10372</v>
      </c>
      <c r="C2803" s="183">
        <v>4272000</v>
      </c>
      <c r="D2803" s="184">
        <v>0</v>
      </c>
      <c r="E2803" s="183">
        <f t="shared" si="197"/>
        <v>4272000</v>
      </c>
      <c r="F2803" s="194">
        <v>45009</v>
      </c>
      <c r="G2803" s="195" t="str">
        <f t="shared" si="195"/>
        <v>VENCIDO</v>
      </c>
      <c r="H2803" s="195" t="s">
        <v>10674</v>
      </c>
      <c r="I2803" s="248" t="s">
        <v>10657</v>
      </c>
      <c r="J2803" s="25"/>
      <c r="K2803" s="26"/>
    </row>
    <row r="2804" spans="2:11" s="196" customFormat="1" ht="15" customHeight="1" x14ac:dyDescent="0.3">
      <c r="B2804" s="193" t="s">
        <v>10372</v>
      </c>
      <c r="C2804" s="183">
        <v>4094000</v>
      </c>
      <c r="D2804" s="184">
        <v>0</v>
      </c>
      <c r="E2804" s="183">
        <f t="shared" si="197"/>
        <v>4094000</v>
      </c>
      <c r="F2804" s="194">
        <v>45009</v>
      </c>
      <c r="G2804" s="195" t="str">
        <f t="shared" si="195"/>
        <v>VENCIDO</v>
      </c>
      <c r="H2804" s="195" t="s">
        <v>10674</v>
      </c>
      <c r="I2804" s="248" t="s">
        <v>10657</v>
      </c>
      <c r="J2804" s="25"/>
      <c r="K2804" s="26"/>
    </row>
    <row r="2805" spans="2:11" s="196" customFormat="1" ht="15" customHeight="1" x14ac:dyDescent="0.3">
      <c r="B2805" s="193" t="s">
        <v>10372</v>
      </c>
      <c r="C2805" s="183">
        <v>4227500</v>
      </c>
      <c r="D2805" s="184">
        <v>0</v>
      </c>
      <c r="E2805" s="183">
        <f t="shared" si="197"/>
        <v>4227500</v>
      </c>
      <c r="F2805" s="194">
        <v>45010</v>
      </c>
      <c r="G2805" s="195" t="str">
        <f t="shared" si="195"/>
        <v>VENCIDO</v>
      </c>
      <c r="H2805" s="195" t="s">
        <v>10674</v>
      </c>
      <c r="I2805" s="248" t="s">
        <v>10657</v>
      </c>
      <c r="J2805" s="25"/>
      <c r="K2805" s="26"/>
    </row>
    <row r="2806" spans="2:11" s="196" customFormat="1" ht="15" customHeight="1" x14ac:dyDescent="0.3">
      <c r="B2806" s="193" t="s">
        <v>10372</v>
      </c>
      <c r="C2806" s="183">
        <v>4094000</v>
      </c>
      <c r="D2806" s="184">
        <v>0</v>
      </c>
      <c r="E2806" s="183">
        <f t="shared" si="197"/>
        <v>4094000</v>
      </c>
      <c r="F2806" s="194">
        <v>45010</v>
      </c>
      <c r="G2806" s="195" t="str">
        <f t="shared" si="195"/>
        <v>VENCIDO</v>
      </c>
      <c r="H2806" s="195" t="s">
        <v>10674</v>
      </c>
      <c r="I2806" s="248" t="s">
        <v>10657</v>
      </c>
      <c r="J2806" s="25"/>
      <c r="K2806" s="26"/>
    </row>
    <row r="2807" spans="2:11" s="196" customFormat="1" ht="15" customHeight="1" x14ac:dyDescent="0.3">
      <c r="B2807" s="193" t="s">
        <v>10372</v>
      </c>
      <c r="C2807" s="183">
        <v>4112690</v>
      </c>
      <c r="D2807" s="184">
        <v>0</v>
      </c>
      <c r="E2807" s="183">
        <f t="shared" si="197"/>
        <v>4112690</v>
      </c>
      <c r="F2807" s="194">
        <v>45012</v>
      </c>
      <c r="G2807" s="195" t="str">
        <f t="shared" si="195"/>
        <v>VENCIDO</v>
      </c>
      <c r="H2807" s="195" t="s">
        <v>10674</v>
      </c>
      <c r="I2807" s="248" t="s">
        <v>10657</v>
      </c>
      <c r="J2807" s="25"/>
      <c r="K2807" s="26"/>
    </row>
    <row r="2808" spans="2:11" s="196" customFormat="1" ht="15" customHeight="1" x14ac:dyDescent="0.3">
      <c r="B2808" s="193" t="s">
        <v>10372</v>
      </c>
      <c r="C2808" s="183">
        <v>4094000</v>
      </c>
      <c r="D2808" s="184">
        <v>0</v>
      </c>
      <c r="E2808" s="183">
        <f t="shared" si="197"/>
        <v>4094000</v>
      </c>
      <c r="F2808" s="194">
        <v>45012</v>
      </c>
      <c r="G2808" s="195" t="str">
        <f t="shared" si="195"/>
        <v>VENCIDO</v>
      </c>
      <c r="H2808" s="195" t="s">
        <v>10674</v>
      </c>
      <c r="I2808" s="248" t="s">
        <v>10657</v>
      </c>
      <c r="J2808" s="25"/>
      <c r="K2808" s="26"/>
    </row>
    <row r="2809" spans="2:11" s="196" customFormat="1" ht="15" customHeight="1" x14ac:dyDescent="0.3">
      <c r="B2809" s="193" t="s">
        <v>10372</v>
      </c>
      <c r="C2809" s="183">
        <v>4005000</v>
      </c>
      <c r="D2809" s="184">
        <v>0</v>
      </c>
      <c r="E2809" s="183">
        <f t="shared" si="197"/>
        <v>4005000</v>
      </c>
      <c r="F2809" s="194">
        <v>45017</v>
      </c>
      <c r="G2809" s="195" t="str">
        <f t="shared" si="195"/>
        <v>VENCIDO</v>
      </c>
      <c r="H2809" s="195" t="s">
        <v>10674</v>
      </c>
      <c r="I2809" s="248" t="s">
        <v>10657</v>
      </c>
      <c r="J2809" s="25"/>
      <c r="K2809" s="26"/>
    </row>
    <row r="2810" spans="2:11" s="196" customFormat="1" ht="15" customHeight="1" x14ac:dyDescent="0.3">
      <c r="B2810" s="193" t="s">
        <v>10372</v>
      </c>
      <c r="C2810" s="183">
        <v>4183000</v>
      </c>
      <c r="D2810" s="184">
        <v>0</v>
      </c>
      <c r="E2810" s="183">
        <f t="shared" si="197"/>
        <v>4183000</v>
      </c>
      <c r="F2810" s="194">
        <v>45018</v>
      </c>
      <c r="G2810" s="195" t="str">
        <f t="shared" si="195"/>
        <v>VENCIDO</v>
      </c>
      <c r="H2810" s="195" t="s">
        <v>10674</v>
      </c>
      <c r="I2810" s="248" t="s">
        <v>10657</v>
      </c>
      <c r="J2810" s="25"/>
      <c r="K2810" s="26"/>
    </row>
    <row r="2811" spans="2:11" s="196" customFormat="1" ht="15" customHeight="1" x14ac:dyDescent="0.3">
      <c r="B2811" s="193" t="s">
        <v>10372</v>
      </c>
      <c r="C2811" s="183">
        <v>4094000</v>
      </c>
      <c r="D2811" s="184">
        <v>0</v>
      </c>
      <c r="E2811" s="183">
        <f t="shared" si="197"/>
        <v>4094000</v>
      </c>
      <c r="F2811" s="194">
        <v>45019</v>
      </c>
      <c r="G2811" s="195" t="str">
        <f t="shared" si="195"/>
        <v>VENCIDO</v>
      </c>
      <c r="H2811" s="195" t="s">
        <v>10674</v>
      </c>
      <c r="I2811" s="248" t="s">
        <v>10657</v>
      </c>
      <c r="J2811" s="25"/>
      <c r="K2811" s="26"/>
    </row>
    <row r="2812" spans="2:11" s="196" customFormat="1" ht="15" customHeight="1" x14ac:dyDescent="0.3">
      <c r="B2812" s="193" t="s">
        <v>10372</v>
      </c>
      <c r="C2812" s="183">
        <v>4094000</v>
      </c>
      <c r="D2812" s="184">
        <v>0</v>
      </c>
      <c r="E2812" s="183">
        <f t="shared" si="197"/>
        <v>4094000</v>
      </c>
      <c r="F2812" s="194">
        <v>45019</v>
      </c>
      <c r="G2812" s="195" t="str">
        <f t="shared" si="195"/>
        <v>VENCIDO</v>
      </c>
      <c r="H2812" s="195" t="s">
        <v>10674</v>
      </c>
      <c r="I2812" s="248" t="s">
        <v>10657</v>
      </c>
      <c r="J2812" s="25"/>
      <c r="K2812" s="26"/>
    </row>
    <row r="2813" spans="2:11" s="196" customFormat="1" ht="15" customHeight="1" x14ac:dyDescent="0.3">
      <c r="B2813" s="193" t="s">
        <v>10372</v>
      </c>
      <c r="C2813" s="183">
        <v>4227500</v>
      </c>
      <c r="D2813" s="184">
        <v>0</v>
      </c>
      <c r="E2813" s="183">
        <f t="shared" si="197"/>
        <v>4227500</v>
      </c>
      <c r="F2813" s="194">
        <v>45020</v>
      </c>
      <c r="G2813" s="195" t="str">
        <f t="shared" si="195"/>
        <v>VENCIDO</v>
      </c>
      <c r="H2813" s="195" t="s">
        <v>10674</v>
      </c>
      <c r="I2813" s="248" t="s">
        <v>10657</v>
      </c>
      <c r="J2813" s="25"/>
      <c r="K2813" s="26"/>
    </row>
    <row r="2814" spans="2:11" s="196" customFormat="1" ht="15" customHeight="1" x14ac:dyDescent="0.3">
      <c r="B2814" s="193" t="s">
        <v>10372</v>
      </c>
      <c r="C2814" s="183">
        <v>4232000</v>
      </c>
      <c r="D2814" s="184">
        <v>0</v>
      </c>
      <c r="E2814" s="183">
        <f t="shared" si="197"/>
        <v>4232000</v>
      </c>
      <c r="F2814" s="194">
        <v>45022</v>
      </c>
      <c r="G2814" s="195" t="str">
        <f t="shared" si="195"/>
        <v>VENCIDO</v>
      </c>
      <c r="H2814" s="195" t="s">
        <v>10674</v>
      </c>
      <c r="I2814" s="248" t="s">
        <v>10657</v>
      </c>
      <c r="J2814" s="25"/>
      <c r="K2814" s="26"/>
    </row>
    <row r="2815" spans="2:11" s="196" customFormat="1" ht="15" customHeight="1" x14ac:dyDescent="0.3">
      <c r="B2815" s="193" t="s">
        <v>10372</v>
      </c>
      <c r="C2815" s="183">
        <v>4232000</v>
      </c>
      <c r="D2815" s="184">
        <v>0</v>
      </c>
      <c r="E2815" s="183">
        <f t="shared" si="197"/>
        <v>4232000</v>
      </c>
      <c r="F2815" s="194">
        <v>45022</v>
      </c>
      <c r="G2815" s="195" t="str">
        <f t="shared" si="195"/>
        <v>VENCIDO</v>
      </c>
      <c r="H2815" s="195" t="s">
        <v>10674</v>
      </c>
      <c r="I2815" s="248" t="s">
        <v>10657</v>
      </c>
      <c r="J2815" s="25"/>
      <c r="K2815" s="26"/>
    </row>
    <row r="2816" spans="2:11" s="196" customFormat="1" ht="15" customHeight="1" x14ac:dyDescent="0.3">
      <c r="B2816" s="193" t="s">
        <v>10372</v>
      </c>
      <c r="C2816" s="183">
        <v>4369989</v>
      </c>
      <c r="D2816" s="184">
        <v>0</v>
      </c>
      <c r="E2816" s="183">
        <f t="shared" si="197"/>
        <v>4369989</v>
      </c>
      <c r="F2816" s="194">
        <v>45023</v>
      </c>
      <c r="G2816" s="195" t="str">
        <f t="shared" si="195"/>
        <v>VENCIDO</v>
      </c>
      <c r="H2816" s="195" t="s">
        <v>10674</v>
      </c>
      <c r="I2816" s="248" t="s">
        <v>10657</v>
      </c>
      <c r="J2816" s="25"/>
      <c r="K2816" s="26"/>
    </row>
    <row r="2817" spans="2:11" s="196" customFormat="1" ht="15" customHeight="1" x14ac:dyDescent="0.3">
      <c r="B2817" s="193" t="s">
        <v>10372</v>
      </c>
      <c r="C2817" s="183">
        <v>4094000</v>
      </c>
      <c r="D2817" s="184">
        <v>0</v>
      </c>
      <c r="E2817" s="183">
        <f t="shared" si="197"/>
        <v>4094000</v>
      </c>
      <c r="F2817" s="194">
        <v>45024</v>
      </c>
      <c r="G2817" s="195" t="str">
        <f t="shared" si="195"/>
        <v>VENCIDO</v>
      </c>
      <c r="H2817" s="195" t="s">
        <v>10674</v>
      </c>
      <c r="I2817" s="248" t="s">
        <v>10657</v>
      </c>
      <c r="J2817" s="25"/>
      <c r="K2817" s="26"/>
    </row>
    <row r="2818" spans="2:11" s="196" customFormat="1" ht="15" customHeight="1" x14ac:dyDescent="0.3">
      <c r="B2818" s="193" t="s">
        <v>10372</v>
      </c>
      <c r="C2818" s="183">
        <v>3716020</v>
      </c>
      <c r="D2818" s="184">
        <v>0</v>
      </c>
      <c r="E2818" s="183">
        <f t="shared" si="197"/>
        <v>3716020</v>
      </c>
      <c r="F2818" s="194">
        <v>45024</v>
      </c>
      <c r="G2818" s="195" t="str">
        <f t="shared" si="195"/>
        <v>VENCIDO</v>
      </c>
      <c r="H2818" s="195" t="s">
        <v>10674</v>
      </c>
      <c r="I2818" s="248" t="s">
        <v>10657</v>
      </c>
      <c r="J2818" s="25"/>
      <c r="K2818" s="26"/>
    </row>
    <row r="2819" spans="2:11" s="196" customFormat="1" ht="15" customHeight="1" x14ac:dyDescent="0.3">
      <c r="B2819" s="193" t="s">
        <v>10372</v>
      </c>
      <c r="C2819" s="183">
        <v>4094000</v>
      </c>
      <c r="D2819" s="184">
        <v>0</v>
      </c>
      <c r="E2819" s="183">
        <f t="shared" si="197"/>
        <v>4094000</v>
      </c>
      <c r="F2819" s="194">
        <v>45025</v>
      </c>
      <c r="G2819" s="195" t="str">
        <f t="shared" si="195"/>
        <v>VENCIDO</v>
      </c>
      <c r="H2819" s="195" t="s">
        <v>10674</v>
      </c>
      <c r="I2819" s="248" t="s">
        <v>10657</v>
      </c>
      <c r="J2819" s="25"/>
      <c r="K2819" s="26"/>
    </row>
    <row r="2820" spans="2:11" s="196" customFormat="1" ht="15" customHeight="1" x14ac:dyDescent="0.3">
      <c r="B2820" s="193" t="s">
        <v>10372</v>
      </c>
      <c r="C2820" s="183">
        <v>4272000</v>
      </c>
      <c r="D2820" s="184">
        <v>0</v>
      </c>
      <c r="E2820" s="183">
        <f t="shared" si="197"/>
        <v>4272000</v>
      </c>
      <c r="F2820" s="194">
        <v>45026</v>
      </c>
      <c r="G2820" s="195" t="str">
        <f t="shared" si="195"/>
        <v>VENCIDO</v>
      </c>
      <c r="H2820" s="195" t="s">
        <v>10674</v>
      </c>
      <c r="I2820" s="248" t="s">
        <v>10657</v>
      </c>
      <c r="J2820" s="25"/>
      <c r="K2820" s="26"/>
    </row>
    <row r="2821" spans="2:11" s="196" customFormat="1" ht="15" customHeight="1" x14ac:dyDescent="0.3">
      <c r="B2821" s="193" t="s">
        <v>10372</v>
      </c>
      <c r="C2821" s="183">
        <v>4094000</v>
      </c>
      <c r="D2821" s="184">
        <v>0</v>
      </c>
      <c r="E2821" s="183">
        <f t="shared" si="197"/>
        <v>4094000</v>
      </c>
      <c r="F2821" s="194">
        <v>45027</v>
      </c>
      <c r="G2821" s="195" t="str">
        <f t="shared" si="195"/>
        <v>VENCIDO</v>
      </c>
      <c r="H2821" s="195" t="s">
        <v>10674</v>
      </c>
      <c r="I2821" s="248" t="s">
        <v>10657</v>
      </c>
      <c r="J2821" s="25"/>
      <c r="K2821" s="26"/>
    </row>
    <row r="2822" spans="2:11" s="196" customFormat="1" ht="15" customHeight="1" x14ac:dyDescent="0.3">
      <c r="B2822" s="193" t="s">
        <v>10372</v>
      </c>
      <c r="C2822" s="183">
        <v>4272000</v>
      </c>
      <c r="D2822" s="184">
        <v>0</v>
      </c>
      <c r="E2822" s="183">
        <f t="shared" si="197"/>
        <v>4272000</v>
      </c>
      <c r="F2822" s="194">
        <v>45030</v>
      </c>
      <c r="G2822" s="195" t="str">
        <f t="shared" si="195"/>
        <v>VENCIDO</v>
      </c>
      <c r="H2822" s="195" t="s">
        <v>10674</v>
      </c>
      <c r="I2822" s="248" t="s">
        <v>10657</v>
      </c>
      <c r="J2822" s="25"/>
      <c r="K2822" s="26"/>
    </row>
    <row r="2823" spans="2:11" s="196" customFormat="1" ht="15" customHeight="1" x14ac:dyDescent="0.3">
      <c r="B2823" s="193" t="s">
        <v>10372</v>
      </c>
      <c r="C2823" s="183">
        <v>4450000</v>
      </c>
      <c r="D2823" s="184">
        <v>0</v>
      </c>
      <c r="E2823" s="183">
        <f t="shared" si="197"/>
        <v>4450000</v>
      </c>
      <c r="F2823" s="194">
        <v>45031</v>
      </c>
      <c r="G2823" s="195" t="str">
        <f t="shared" si="195"/>
        <v>VENCIDO</v>
      </c>
      <c r="H2823" s="195" t="s">
        <v>10674</v>
      </c>
      <c r="I2823" s="248" t="s">
        <v>10657</v>
      </c>
      <c r="J2823" s="25"/>
      <c r="K2823" s="26"/>
    </row>
    <row r="2824" spans="2:11" s="196" customFormat="1" ht="15" customHeight="1" x14ac:dyDescent="0.3">
      <c r="B2824" s="193" t="s">
        <v>10372</v>
      </c>
      <c r="C2824" s="183">
        <v>4183000</v>
      </c>
      <c r="D2824" s="184">
        <v>0</v>
      </c>
      <c r="E2824" s="183">
        <f t="shared" si="197"/>
        <v>4183000</v>
      </c>
      <c r="F2824" s="194">
        <v>45032</v>
      </c>
      <c r="G2824" s="195" t="str">
        <f t="shared" ref="G2824:G2887" si="198">+IF(F2824&gt;=$C$6,"VIGENTE","VENCIDO")</f>
        <v>VENCIDO</v>
      </c>
      <c r="H2824" s="195" t="s">
        <v>10674</v>
      </c>
      <c r="I2824" s="248" t="s">
        <v>10657</v>
      </c>
      <c r="J2824" s="25"/>
      <c r="K2824" s="26"/>
    </row>
    <row r="2825" spans="2:11" s="196" customFormat="1" ht="15" customHeight="1" x14ac:dyDescent="0.3">
      <c r="B2825" s="193" t="s">
        <v>10372</v>
      </c>
      <c r="C2825" s="183">
        <v>840000</v>
      </c>
      <c r="D2825" s="184">
        <v>0</v>
      </c>
      <c r="E2825" s="183">
        <f t="shared" si="197"/>
        <v>840000</v>
      </c>
      <c r="F2825" s="194">
        <v>45050</v>
      </c>
      <c r="G2825" s="195" t="str">
        <f t="shared" si="198"/>
        <v>VENCIDO</v>
      </c>
      <c r="H2825" s="195" t="s">
        <v>10674</v>
      </c>
      <c r="I2825" s="248" t="s">
        <v>10657</v>
      </c>
      <c r="J2825" s="25"/>
      <c r="K2825" s="26"/>
    </row>
    <row r="2826" spans="2:11" s="196" customFormat="1" ht="15" customHeight="1" x14ac:dyDescent="0.3">
      <c r="B2826" s="193" t="s">
        <v>10372</v>
      </c>
      <c r="C2826" s="183">
        <v>663200</v>
      </c>
      <c r="D2826" s="184">
        <v>0</v>
      </c>
      <c r="E2826" s="183">
        <f t="shared" si="197"/>
        <v>663200</v>
      </c>
      <c r="F2826" s="194">
        <v>45085</v>
      </c>
      <c r="G2826" s="195" t="str">
        <f t="shared" si="198"/>
        <v>VENCIDO</v>
      </c>
      <c r="H2826" s="195" t="s">
        <v>10674</v>
      </c>
      <c r="I2826" s="248" t="s">
        <v>10657</v>
      </c>
      <c r="J2826" s="25"/>
      <c r="K2826" s="26"/>
    </row>
    <row r="2827" spans="2:11" s="196" customFormat="1" ht="15" customHeight="1" x14ac:dyDescent="0.3">
      <c r="B2827" s="193" t="s">
        <v>10372</v>
      </c>
      <c r="C2827" s="183">
        <v>644000</v>
      </c>
      <c r="D2827" s="184">
        <v>0</v>
      </c>
      <c r="E2827" s="183">
        <f t="shared" si="197"/>
        <v>644000</v>
      </c>
      <c r="F2827" s="194">
        <v>45123</v>
      </c>
      <c r="G2827" s="195" t="str">
        <f t="shared" si="198"/>
        <v>VIGENTE</v>
      </c>
      <c r="H2827" s="195" t="s">
        <v>10674</v>
      </c>
      <c r="I2827" s="248" t="s">
        <v>10657</v>
      </c>
      <c r="J2827" s="25"/>
      <c r="K2827" s="26"/>
    </row>
    <row r="2828" spans="2:11" s="196" customFormat="1" ht="15" customHeight="1" x14ac:dyDescent="0.3">
      <c r="B2828" s="193" t="s">
        <v>10373</v>
      </c>
      <c r="C2828" s="183">
        <v>351000</v>
      </c>
      <c r="D2828" s="184">
        <v>0</v>
      </c>
      <c r="E2828" s="183">
        <f t="shared" ref="E2828:E2831" si="199">+C2828</f>
        <v>351000</v>
      </c>
      <c r="F2828" s="194">
        <v>45078</v>
      </c>
      <c r="G2828" s="195" t="str">
        <f t="shared" si="198"/>
        <v>VENCIDO</v>
      </c>
      <c r="H2828" s="195" t="s">
        <v>10674</v>
      </c>
      <c r="I2828" s="248" t="s">
        <v>10656</v>
      </c>
      <c r="J2828" s="25"/>
      <c r="K2828" s="26"/>
    </row>
    <row r="2829" spans="2:11" s="196" customFormat="1" ht="15" customHeight="1" x14ac:dyDescent="0.3">
      <c r="B2829" s="193" t="s">
        <v>10373</v>
      </c>
      <c r="C2829" s="183">
        <v>75000</v>
      </c>
      <c r="D2829" s="184">
        <v>0</v>
      </c>
      <c r="E2829" s="183">
        <f t="shared" si="199"/>
        <v>75000</v>
      </c>
      <c r="F2829" s="194">
        <v>45105</v>
      </c>
      <c r="G2829" s="195" t="str">
        <f t="shared" si="198"/>
        <v>VENCIDO</v>
      </c>
      <c r="H2829" s="195" t="s">
        <v>10674</v>
      </c>
      <c r="I2829" s="248" t="s">
        <v>10656</v>
      </c>
      <c r="J2829" s="25"/>
      <c r="K2829" s="26"/>
    </row>
    <row r="2830" spans="2:11" s="196" customFormat="1" ht="15" customHeight="1" x14ac:dyDescent="0.3">
      <c r="B2830" s="193" t="s">
        <v>10373</v>
      </c>
      <c r="C2830" s="183">
        <v>130000</v>
      </c>
      <c r="D2830" s="184">
        <v>0</v>
      </c>
      <c r="E2830" s="183">
        <f t="shared" si="199"/>
        <v>130000</v>
      </c>
      <c r="F2830" s="194">
        <v>45106</v>
      </c>
      <c r="G2830" s="195" t="str">
        <f t="shared" si="198"/>
        <v>VENCIDO</v>
      </c>
      <c r="H2830" s="195" t="s">
        <v>10674</v>
      </c>
      <c r="I2830" s="248" t="s">
        <v>10656</v>
      </c>
      <c r="J2830" s="25"/>
      <c r="K2830" s="26"/>
    </row>
    <row r="2831" spans="2:11" s="196" customFormat="1" ht="15" customHeight="1" x14ac:dyDescent="0.3">
      <c r="B2831" s="193" t="s">
        <v>10373</v>
      </c>
      <c r="C2831" s="183">
        <v>351000</v>
      </c>
      <c r="D2831" s="184">
        <v>0</v>
      </c>
      <c r="E2831" s="183">
        <f t="shared" si="199"/>
        <v>351000</v>
      </c>
      <c r="F2831" s="194">
        <v>45106</v>
      </c>
      <c r="G2831" s="195" t="str">
        <f t="shared" si="198"/>
        <v>VENCIDO</v>
      </c>
      <c r="H2831" s="195" t="s">
        <v>10674</v>
      </c>
      <c r="I2831" s="248" t="s">
        <v>10656</v>
      </c>
      <c r="J2831" s="25"/>
      <c r="K2831" s="26"/>
    </row>
    <row r="2832" spans="2:11" s="196" customFormat="1" ht="15" customHeight="1" x14ac:dyDescent="0.3">
      <c r="B2832" s="193" t="s">
        <v>10374</v>
      </c>
      <c r="C2832" s="183">
        <v>0</v>
      </c>
      <c r="D2832" s="184">
        <v>647</v>
      </c>
      <c r="E2832" s="183">
        <f t="shared" ref="E2832:E2841" si="200">+D2832*$C$7</f>
        <v>4698902.2</v>
      </c>
      <c r="F2832" s="194">
        <v>45015</v>
      </c>
      <c r="G2832" s="195" t="str">
        <f t="shared" si="198"/>
        <v>VENCIDO</v>
      </c>
      <c r="H2832" s="195" t="s">
        <v>10674</v>
      </c>
      <c r="I2832" s="248" t="s">
        <v>10655</v>
      </c>
      <c r="J2832" s="25"/>
      <c r="K2832" s="26"/>
    </row>
    <row r="2833" spans="2:11" s="196" customFormat="1" ht="15" customHeight="1" x14ac:dyDescent="0.3">
      <c r="B2833" s="193" t="s">
        <v>10374</v>
      </c>
      <c r="C2833" s="183">
        <v>0</v>
      </c>
      <c r="D2833" s="184">
        <v>2607.5</v>
      </c>
      <c r="E2833" s="183">
        <f t="shared" si="200"/>
        <v>18937229.5</v>
      </c>
      <c r="F2833" s="194">
        <v>45015</v>
      </c>
      <c r="G2833" s="195" t="str">
        <f t="shared" si="198"/>
        <v>VENCIDO</v>
      </c>
      <c r="H2833" s="195" t="s">
        <v>10674</v>
      </c>
      <c r="I2833" s="248" t="s">
        <v>10655</v>
      </c>
      <c r="J2833" s="25"/>
      <c r="K2833" s="26"/>
    </row>
    <row r="2834" spans="2:11" s="196" customFormat="1" ht="15" customHeight="1" x14ac:dyDescent="0.3">
      <c r="B2834" s="193" t="s">
        <v>10374</v>
      </c>
      <c r="C2834" s="183">
        <v>0</v>
      </c>
      <c r="D2834" s="184">
        <v>2229.15</v>
      </c>
      <c r="E2834" s="183">
        <f t="shared" si="200"/>
        <v>16189424.790000001</v>
      </c>
      <c r="F2834" s="194">
        <v>45015</v>
      </c>
      <c r="G2834" s="195" t="str">
        <f t="shared" si="198"/>
        <v>VENCIDO</v>
      </c>
      <c r="H2834" s="195" t="s">
        <v>10674</v>
      </c>
      <c r="I2834" s="248" t="s">
        <v>10655</v>
      </c>
      <c r="J2834" s="25"/>
      <c r="K2834" s="26"/>
    </row>
    <row r="2835" spans="2:11" s="196" customFormat="1" ht="15" customHeight="1" x14ac:dyDescent="0.3">
      <c r="B2835" s="193" t="s">
        <v>10374</v>
      </c>
      <c r="C2835" s="183">
        <v>0</v>
      </c>
      <c r="D2835" s="184">
        <v>9019.43</v>
      </c>
      <c r="E2835" s="183">
        <f t="shared" si="200"/>
        <v>65504512.318000004</v>
      </c>
      <c r="F2835" s="194">
        <v>45350</v>
      </c>
      <c r="G2835" s="195" t="str">
        <f t="shared" si="198"/>
        <v>VIGENTE</v>
      </c>
      <c r="H2835" s="195" t="s">
        <v>10674</v>
      </c>
      <c r="I2835" s="248" t="s">
        <v>10655</v>
      </c>
      <c r="J2835" s="25"/>
      <c r="K2835" s="26"/>
    </row>
    <row r="2836" spans="2:11" s="196" customFormat="1" ht="15" customHeight="1" x14ac:dyDescent="0.3">
      <c r="B2836" s="193" t="s">
        <v>10374</v>
      </c>
      <c r="C2836" s="183">
        <v>0</v>
      </c>
      <c r="D2836" s="184">
        <v>1306.3499999999999</v>
      </c>
      <c r="E2836" s="183">
        <f t="shared" si="200"/>
        <v>9487497.5099999998</v>
      </c>
      <c r="F2836" s="194">
        <v>45046</v>
      </c>
      <c r="G2836" s="195" t="str">
        <f t="shared" si="198"/>
        <v>VENCIDO</v>
      </c>
      <c r="H2836" s="195" t="s">
        <v>10674</v>
      </c>
      <c r="I2836" s="248" t="s">
        <v>10655</v>
      </c>
      <c r="J2836" s="25"/>
      <c r="K2836" s="26"/>
    </row>
    <row r="2837" spans="2:11" s="196" customFormat="1" ht="15" customHeight="1" x14ac:dyDescent="0.3">
      <c r="B2837" s="193" t="s">
        <v>10374</v>
      </c>
      <c r="C2837" s="183">
        <v>0</v>
      </c>
      <c r="D2837" s="184">
        <v>6062.81</v>
      </c>
      <c r="E2837" s="183">
        <f t="shared" si="200"/>
        <v>44031763.906000003</v>
      </c>
      <c r="F2837" s="194">
        <v>45077</v>
      </c>
      <c r="G2837" s="195" t="str">
        <f t="shared" si="198"/>
        <v>VENCIDO</v>
      </c>
      <c r="H2837" s="195" t="s">
        <v>10674</v>
      </c>
      <c r="I2837" s="248" t="s">
        <v>10655</v>
      </c>
      <c r="J2837" s="25"/>
      <c r="K2837" s="26"/>
    </row>
    <row r="2838" spans="2:11" s="196" customFormat="1" ht="15" customHeight="1" x14ac:dyDescent="0.3">
      <c r="B2838" s="193" t="s">
        <v>10374</v>
      </c>
      <c r="C2838" s="183">
        <v>0</v>
      </c>
      <c r="D2838" s="184">
        <v>14146.57</v>
      </c>
      <c r="E2838" s="183">
        <f t="shared" si="200"/>
        <v>102740879.28200001</v>
      </c>
      <c r="F2838" s="194">
        <v>45350</v>
      </c>
      <c r="G2838" s="195" t="str">
        <f t="shared" si="198"/>
        <v>VIGENTE</v>
      </c>
      <c r="H2838" s="195" t="s">
        <v>10674</v>
      </c>
      <c r="I2838" s="248" t="s">
        <v>10655</v>
      </c>
      <c r="J2838" s="25"/>
      <c r="K2838" s="26"/>
    </row>
    <row r="2839" spans="2:11" s="196" customFormat="1" ht="15" customHeight="1" x14ac:dyDescent="0.3">
      <c r="B2839" s="193" t="s">
        <v>10374</v>
      </c>
      <c r="C2839" s="183">
        <v>0</v>
      </c>
      <c r="D2839" s="184">
        <v>2045.8</v>
      </c>
      <c r="E2839" s="183">
        <f t="shared" si="200"/>
        <v>14857827.08</v>
      </c>
      <c r="F2839" s="194">
        <v>45350</v>
      </c>
      <c r="G2839" s="195" t="str">
        <f t="shared" si="198"/>
        <v>VIGENTE</v>
      </c>
      <c r="H2839" s="195" t="s">
        <v>10674</v>
      </c>
      <c r="I2839" s="248" t="s">
        <v>10655</v>
      </c>
      <c r="J2839" s="25"/>
      <c r="K2839" s="26"/>
    </row>
    <row r="2840" spans="2:11" s="196" customFormat="1" ht="15" customHeight="1" x14ac:dyDescent="0.3">
      <c r="B2840" s="193" t="s">
        <v>10374</v>
      </c>
      <c r="C2840" s="183">
        <v>0</v>
      </c>
      <c r="D2840" s="184">
        <v>876.76</v>
      </c>
      <c r="E2840" s="183">
        <f t="shared" si="200"/>
        <v>6367557.176</v>
      </c>
      <c r="F2840" s="194">
        <v>45107</v>
      </c>
      <c r="G2840" s="195" t="str">
        <f t="shared" si="198"/>
        <v>VIGENTE</v>
      </c>
      <c r="H2840" s="195" t="s">
        <v>10674</v>
      </c>
      <c r="I2840" s="248" t="s">
        <v>10655</v>
      </c>
      <c r="J2840" s="25"/>
      <c r="K2840" s="26"/>
    </row>
    <row r="2841" spans="2:11" s="196" customFormat="1" ht="15" customHeight="1" x14ac:dyDescent="0.3">
      <c r="B2841" s="193" t="s">
        <v>10374</v>
      </c>
      <c r="C2841" s="183">
        <v>0</v>
      </c>
      <c r="D2841" s="184">
        <v>1302.5</v>
      </c>
      <c r="E2841" s="183">
        <f t="shared" si="200"/>
        <v>9459536.5</v>
      </c>
      <c r="F2841" s="194">
        <v>45107</v>
      </c>
      <c r="G2841" s="195" t="str">
        <f t="shared" si="198"/>
        <v>VIGENTE</v>
      </c>
      <c r="H2841" s="195" t="s">
        <v>10674</v>
      </c>
      <c r="I2841" s="248" t="s">
        <v>10655</v>
      </c>
      <c r="J2841" s="25"/>
      <c r="K2841" s="26"/>
    </row>
    <row r="2842" spans="2:11" s="196" customFormat="1" ht="15" customHeight="1" x14ac:dyDescent="0.3">
      <c r="B2842" s="193" t="s">
        <v>10375</v>
      </c>
      <c r="C2842" s="183">
        <v>3888000</v>
      </c>
      <c r="D2842" s="184">
        <v>0</v>
      </c>
      <c r="E2842" s="183">
        <f>+C2842</f>
        <v>3888000</v>
      </c>
      <c r="F2842" s="194">
        <v>45120</v>
      </c>
      <c r="G2842" s="195" t="str">
        <f t="shared" si="198"/>
        <v>VIGENTE</v>
      </c>
      <c r="H2842" s="195" t="s">
        <v>10674</v>
      </c>
      <c r="I2842" s="248" t="s">
        <v>10657</v>
      </c>
      <c r="J2842" s="25"/>
      <c r="K2842" s="26"/>
    </row>
    <row r="2843" spans="2:11" s="196" customFormat="1" ht="15" customHeight="1" x14ac:dyDescent="0.3">
      <c r="B2843" s="193" t="s">
        <v>10376</v>
      </c>
      <c r="C2843" s="183">
        <v>1320000</v>
      </c>
      <c r="D2843" s="184">
        <v>0</v>
      </c>
      <c r="E2843" s="183">
        <f>+C2843</f>
        <v>1320000</v>
      </c>
      <c r="F2843" s="194">
        <v>45126</v>
      </c>
      <c r="G2843" s="195" t="str">
        <f t="shared" si="198"/>
        <v>VIGENTE</v>
      </c>
      <c r="H2843" s="195" t="s">
        <v>10674</v>
      </c>
      <c r="I2843" s="248" t="s">
        <v>10657</v>
      </c>
      <c r="J2843" s="25"/>
      <c r="K2843" s="26"/>
    </row>
    <row r="2844" spans="2:11" s="196" customFormat="1" ht="15" customHeight="1" x14ac:dyDescent="0.3">
      <c r="B2844" s="193" t="s">
        <v>10377</v>
      </c>
      <c r="C2844" s="183">
        <v>50939000</v>
      </c>
      <c r="D2844" s="184">
        <v>0</v>
      </c>
      <c r="E2844" s="183">
        <f>+C2844</f>
        <v>50939000</v>
      </c>
      <c r="F2844" s="194">
        <v>45109</v>
      </c>
      <c r="G2844" s="195" t="str">
        <f t="shared" si="198"/>
        <v>VIGENTE</v>
      </c>
      <c r="H2844" s="195" t="s">
        <v>10674</v>
      </c>
      <c r="I2844" s="248" t="s">
        <v>10657</v>
      </c>
      <c r="J2844" s="25"/>
      <c r="K2844" s="26"/>
    </row>
    <row r="2845" spans="2:11" s="196" customFormat="1" ht="15" customHeight="1" x14ac:dyDescent="0.3">
      <c r="B2845" s="193" t="s">
        <v>10378</v>
      </c>
      <c r="C2845" s="183">
        <v>0</v>
      </c>
      <c r="D2845" s="184">
        <v>10</v>
      </c>
      <c r="E2845" s="183">
        <f t="shared" ref="E2845:E2847" si="201">+D2845*$C$7</f>
        <v>72626</v>
      </c>
      <c r="F2845" s="194">
        <v>44660</v>
      </c>
      <c r="G2845" s="195" t="str">
        <f t="shared" si="198"/>
        <v>VENCIDO</v>
      </c>
      <c r="H2845" s="195" t="s">
        <v>10674</v>
      </c>
      <c r="I2845" s="248" t="s">
        <v>10655</v>
      </c>
      <c r="J2845" s="25"/>
      <c r="K2845" s="26"/>
    </row>
    <row r="2846" spans="2:11" s="196" customFormat="1" ht="15" customHeight="1" x14ac:dyDescent="0.3">
      <c r="B2846" s="193" t="s">
        <v>10379</v>
      </c>
      <c r="C2846" s="183">
        <v>0</v>
      </c>
      <c r="D2846" s="184">
        <v>1092</v>
      </c>
      <c r="E2846" s="183">
        <f t="shared" si="201"/>
        <v>7930759.2000000002</v>
      </c>
      <c r="F2846" s="194">
        <v>45076</v>
      </c>
      <c r="G2846" s="195" t="str">
        <f t="shared" si="198"/>
        <v>VENCIDO</v>
      </c>
      <c r="H2846" s="195" t="s">
        <v>10674</v>
      </c>
      <c r="I2846" s="248" t="s">
        <v>10660</v>
      </c>
      <c r="J2846" s="25"/>
      <c r="K2846" s="26"/>
    </row>
    <row r="2847" spans="2:11" s="196" customFormat="1" ht="15" customHeight="1" x14ac:dyDescent="0.3">
      <c r="B2847" s="193" t="s">
        <v>10380</v>
      </c>
      <c r="C2847" s="183">
        <v>0</v>
      </c>
      <c r="D2847" s="184">
        <v>7065.5</v>
      </c>
      <c r="E2847" s="183">
        <f t="shared" si="201"/>
        <v>51313900.300000004</v>
      </c>
      <c r="F2847" s="194">
        <v>44252</v>
      </c>
      <c r="G2847" s="195" t="str">
        <f t="shared" si="198"/>
        <v>VENCIDO</v>
      </c>
      <c r="H2847" s="195" t="s">
        <v>10674</v>
      </c>
      <c r="I2847" s="248" t="s">
        <v>10655</v>
      </c>
      <c r="J2847" s="25"/>
      <c r="K2847" s="26"/>
    </row>
    <row r="2848" spans="2:11" s="196" customFormat="1" ht="15" customHeight="1" x14ac:dyDescent="0.3">
      <c r="B2848" s="193" t="s">
        <v>10381</v>
      </c>
      <c r="C2848" s="183">
        <v>44900000</v>
      </c>
      <c r="D2848" s="184">
        <v>0</v>
      </c>
      <c r="E2848" s="183">
        <f t="shared" ref="E2848:E2858" si="202">+C2848</f>
        <v>44900000</v>
      </c>
      <c r="F2848" s="194">
        <v>45123</v>
      </c>
      <c r="G2848" s="195" t="str">
        <f t="shared" si="198"/>
        <v>VIGENTE</v>
      </c>
      <c r="H2848" s="195" t="s">
        <v>10674</v>
      </c>
      <c r="I2848" s="248" t="s">
        <v>10657</v>
      </c>
      <c r="J2848" s="25"/>
      <c r="K2848" s="26"/>
    </row>
    <row r="2849" spans="2:11" s="196" customFormat="1" ht="15" customHeight="1" x14ac:dyDescent="0.3">
      <c r="B2849" s="193" t="s">
        <v>10382</v>
      </c>
      <c r="C2849" s="183">
        <v>0</v>
      </c>
      <c r="D2849" s="184">
        <v>3959.88</v>
      </c>
      <c r="E2849" s="183">
        <f t="shared" ref="E2849:E2850" si="203">+D2849*$C$7</f>
        <v>28759024.488000002</v>
      </c>
      <c r="F2849" s="194">
        <v>45070</v>
      </c>
      <c r="G2849" s="195" t="str">
        <f t="shared" si="198"/>
        <v>VENCIDO</v>
      </c>
      <c r="H2849" s="195" t="s">
        <v>10674</v>
      </c>
      <c r="I2849" s="248" t="s">
        <v>10655</v>
      </c>
      <c r="J2849" s="25"/>
      <c r="K2849" s="26"/>
    </row>
    <row r="2850" spans="2:11" s="196" customFormat="1" ht="15" customHeight="1" x14ac:dyDescent="0.3">
      <c r="B2850" s="193" t="s">
        <v>10383</v>
      </c>
      <c r="C2850" s="183">
        <v>0</v>
      </c>
      <c r="D2850" s="184">
        <v>469.2</v>
      </c>
      <c r="E2850" s="183">
        <f t="shared" si="203"/>
        <v>3407611.92</v>
      </c>
      <c r="F2850" s="194">
        <v>44195</v>
      </c>
      <c r="G2850" s="195" t="str">
        <f t="shared" si="198"/>
        <v>VENCIDO</v>
      </c>
      <c r="H2850" s="195" t="s">
        <v>10674</v>
      </c>
      <c r="I2850" s="248" t="s">
        <v>10661</v>
      </c>
      <c r="J2850" s="25"/>
      <c r="K2850" s="26"/>
    </row>
    <row r="2851" spans="2:11" s="196" customFormat="1" ht="15" customHeight="1" x14ac:dyDescent="0.3">
      <c r="B2851" s="193" t="s">
        <v>10384</v>
      </c>
      <c r="C2851" s="183">
        <v>12600000</v>
      </c>
      <c r="D2851" s="184">
        <v>0</v>
      </c>
      <c r="E2851" s="183">
        <f t="shared" si="202"/>
        <v>12600000</v>
      </c>
      <c r="F2851" s="194">
        <v>45109</v>
      </c>
      <c r="G2851" s="195" t="str">
        <f t="shared" si="198"/>
        <v>VIGENTE</v>
      </c>
      <c r="H2851" s="195" t="s">
        <v>10674</v>
      </c>
      <c r="I2851" s="248" t="s">
        <v>10657</v>
      </c>
      <c r="J2851" s="25"/>
      <c r="K2851" s="26"/>
    </row>
    <row r="2852" spans="2:11" s="196" customFormat="1" ht="15" customHeight="1" x14ac:dyDescent="0.3">
      <c r="B2852" s="193" t="s">
        <v>10385</v>
      </c>
      <c r="C2852" s="183">
        <v>233542</v>
      </c>
      <c r="D2852" s="184">
        <v>0</v>
      </c>
      <c r="E2852" s="183">
        <f t="shared" si="202"/>
        <v>233542</v>
      </c>
      <c r="F2852" s="194">
        <v>44078</v>
      </c>
      <c r="G2852" s="195" t="str">
        <f t="shared" si="198"/>
        <v>VENCIDO</v>
      </c>
      <c r="H2852" s="195" t="s">
        <v>10674</v>
      </c>
      <c r="I2852" s="248" t="s">
        <v>10657</v>
      </c>
      <c r="J2852" s="25"/>
      <c r="K2852" s="26"/>
    </row>
    <row r="2853" spans="2:11" s="196" customFormat="1" ht="15" customHeight="1" x14ac:dyDescent="0.3">
      <c r="B2853" s="193" t="s">
        <v>10386</v>
      </c>
      <c r="C2853" s="183">
        <v>460000</v>
      </c>
      <c r="D2853" s="184">
        <v>0</v>
      </c>
      <c r="E2853" s="183">
        <f t="shared" si="202"/>
        <v>460000</v>
      </c>
      <c r="F2853" s="194">
        <v>45087</v>
      </c>
      <c r="G2853" s="195" t="str">
        <f t="shared" si="198"/>
        <v>VENCIDO</v>
      </c>
      <c r="H2853" s="195" t="s">
        <v>10674</v>
      </c>
      <c r="I2853" s="248" t="s">
        <v>10657</v>
      </c>
      <c r="J2853" s="25"/>
      <c r="K2853" s="26"/>
    </row>
    <row r="2854" spans="2:11" s="196" customFormat="1" ht="15" customHeight="1" x14ac:dyDescent="0.3">
      <c r="B2854" s="193" t="s">
        <v>10387</v>
      </c>
      <c r="C2854" s="183">
        <v>0</v>
      </c>
      <c r="D2854" s="184">
        <v>3600</v>
      </c>
      <c r="E2854" s="183">
        <f>+D2854*$C$7</f>
        <v>26145360</v>
      </c>
      <c r="F2854" s="194">
        <v>44848</v>
      </c>
      <c r="G2854" s="195" t="str">
        <f t="shared" si="198"/>
        <v>VENCIDO</v>
      </c>
      <c r="H2854" s="195" t="s">
        <v>10674</v>
      </c>
      <c r="I2854" s="248" t="s">
        <v>10655</v>
      </c>
      <c r="J2854" s="25"/>
      <c r="K2854" s="26"/>
    </row>
    <row r="2855" spans="2:11" s="196" customFormat="1" ht="15" customHeight="1" x14ac:dyDescent="0.3">
      <c r="B2855" s="193" t="s">
        <v>10388</v>
      </c>
      <c r="C2855" s="183">
        <v>80010000</v>
      </c>
      <c r="D2855" s="184">
        <v>0</v>
      </c>
      <c r="E2855" s="183">
        <f t="shared" si="202"/>
        <v>80010000</v>
      </c>
      <c r="F2855" s="194">
        <v>45015</v>
      </c>
      <c r="G2855" s="195" t="str">
        <f t="shared" si="198"/>
        <v>VENCIDO</v>
      </c>
      <c r="H2855" s="195" t="s">
        <v>10674</v>
      </c>
      <c r="I2855" s="248" t="s">
        <v>10657</v>
      </c>
      <c r="J2855" s="25"/>
      <c r="K2855" s="26"/>
    </row>
    <row r="2856" spans="2:11" s="196" customFormat="1" ht="15" customHeight="1" x14ac:dyDescent="0.3">
      <c r="B2856" s="193" t="s">
        <v>10389</v>
      </c>
      <c r="C2856" s="183">
        <v>9412</v>
      </c>
      <c r="D2856" s="184">
        <v>0</v>
      </c>
      <c r="E2856" s="183">
        <f t="shared" si="202"/>
        <v>9412</v>
      </c>
      <c r="F2856" s="194">
        <v>45107</v>
      </c>
      <c r="G2856" s="195" t="str">
        <f t="shared" si="198"/>
        <v>VIGENTE</v>
      </c>
      <c r="H2856" s="195" t="s">
        <v>10674</v>
      </c>
      <c r="I2856" s="248" t="s">
        <v>10656</v>
      </c>
      <c r="J2856" s="25"/>
      <c r="K2856" s="26"/>
    </row>
    <row r="2857" spans="2:11" s="196" customFormat="1" ht="15" customHeight="1" x14ac:dyDescent="0.3">
      <c r="B2857" s="193" t="s">
        <v>10390</v>
      </c>
      <c r="C2857" s="183">
        <v>57800</v>
      </c>
      <c r="D2857" s="184">
        <v>0</v>
      </c>
      <c r="E2857" s="183">
        <f t="shared" si="202"/>
        <v>57800</v>
      </c>
      <c r="F2857" s="194">
        <v>44985</v>
      </c>
      <c r="G2857" s="195" t="str">
        <f t="shared" si="198"/>
        <v>VENCIDO</v>
      </c>
      <c r="H2857" s="195" t="s">
        <v>10674</v>
      </c>
      <c r="I2857" s="248" t="s">
        <v>10656</v>
      </c>
      <c r="J2857" s="25"/>
      <c r="K2857" s="26"/>
    </row>
    <row r="2858" spans="2:11" s="196" customFormat="1" ht="15" customHeight="1" x14ac:dyDescent="0.3">
      <c r="B2858" s="193" t="s">
        <v>10391</v>
      </c>
      <c r="C2858" s="183">
        <v>28000</v>
      </c>
      <c r="D2858" s="184">
        <v>0</v>
      </c>
      <c r="E2858" s="183">
        <f t="shared" si="202"/>
        <v>28000</v>
      </c>
      <c r="F2858" s="194">
        <v>44568</v>
      </c>
      <c r="G2858" s="195" t="str">
        <f t="shared" si="198"/>
        <v>VENCIDO</v>
      </c>
      <c r="H2858" s="195" t="s">
        <v>10674</v>
      </c>
      <c r="I2858" s="248" t="s">
        <v>10657</v>
      </c>
      <c r="J2858" s="25"/>
      <c r="K2858" s="26"/>
    </row>
    <row r="2859" spans="2:11" s="196" customFormat="1" ht="15" customHeight="1" x14ac:dyDescent="0.3">
      <c r="B2859" s="193" t="s">
        <v>10392</v>
      </c>
      <c r="C2859" s="183">
        <v>0</v>
      </c>
      <c r="D2859" s="184">
        <v>2106.81</v>
      </c>
      <c r="E2859" s="183">
        <f t="shared" ref="E2859:E2875" si="204">+D2859*$C$7</f>
        <v>15300918.306</v>
      </c>
      <c r="F2859" s="194">
        <v>45046</v>
      </c>
      <c r="G2859" s="195" t="str">
        <f t="shared" si="198"/>
        <v>VENCIDO</v>
      </c>
      <c r="H2859" s="195" t="s">
        <v>10674</v>
      </c>
      <c r="I2859" s="248" t="s">
        <v>10660</v>
      </c>
      <c r="J2859" s="25"/>
      <c r="K2859" s="26"/>
    </row>
    <row r="2860" spans="2:11" s="196" customFormat="1" ht="15" customHeight="1" x14ac:dyDescent="0.3">
      <c r="B2860" s="193" t="s">
        <v>10393</v>
      </c>
      <c r="C2860" s="183">
        <v>0</v>
      </c>
      <c r="D2860" s="184">
        <v>1926</v>
      </c>
      <c r="E2860" s="183">
        <f t="shared" si="204"/>
        <v>13987767.600000001</v>
      </c>
      <c r="F2860" s="194">
        <v>45076</v>
      </c>
      <c r="G2860" s="195" t="str">
        <f t="shared" si="198"/>
        <v>VENCIDO</v>
      </c>
      <c r="H2860" s="195" t="s">
        <v>10685</v>
      </c>
      <c r="I2860" s="248" t="s">
        <v>10655</v>
      </c>
      <c r="J2860" s="25"/>
      <c r="K2860" s="26"/>
    </row>
    <row r="2861" spans="2:11" s="196" customFormat="1" ht="15" customHeight="1" x14ac:dyDescent="0.3">
      <c r="B2861" s="193" t="s">
        <v>10393</v>
      </c>
      <c r="C2861" s="183">
        <v>0</v>
      </c>
      <c r="D2861" s="184">
        <v>5000</v>
      </c>
      <c r="E2861" s="183">
        <f t="shared" si="204"/>
        <v>36313000</v>
      </c>
      <c r="F2861" s="194">
        <v>45076</v>
      </c>
      <c r="G2861" s="195" t="str">
        <f t="shared" si="198"/>
        <v>VENCIDO</v>
      </c>
      <c r="H2861" s="195" t="s">
        <v>10685</v>
      </c>
      <c r="I2861" s="248" t="s">
        <v>10655</v>
      </c>
      <c r="J2861" s="25"/>
      <c r="K2861" s="26"/>
    </row>
    <row r="2862" spans="2:11" s="196" customFormat="1" ht="15" customHeight="1" x14ac:dyDescent="0.3">
      <c r="B2862" s="193" t="s">
        <v>10393</v>
      </c>
      <c r="C2862" s="183">
        <v>0</v>
      </c>
      <c r="D2862" s="184">
        <v>10375</v>
      </c>
      <c r="E2862" s="183">
        <f t="shared" si="204"/>
        <v>75349475</v>
      </c>
      <c r="F2862" s="194">
        <v>45076</v>
      </c>
      <c r="G2862" s="195" t="str">
        <f t="shared" si="198"/>
        <v>VENCIDO</v>
      </c>
      <c r="H2862" s="195" t="s">
        <v>10685</v>
      </c>
      <c r="I2862" s="248" t="s">
        <v>10655</v>
      </c>
      <c r="J2862" s="25"/>
      <c r="K2862" s="26"/>
    </row>
    <row r="2863" spans="2:11" s="196" customFormat="1" ht="15" customHeight="1" x14ac:dyDescent="0.3">
      <c r="B2863" s="193" t="s">
        <v>10393</v>
      </c>
      <c r="C2863" s="183">
        <v>0</v>
      </c>
      <c r="D2863" s="184">
        <v>4150</v>
      </c>
      <c r="E2863" s="183">
        <f t="shared" si="204"/>
        <v>30139790</v>
      </c>
      <c r="F2863" s="194">
        <v>45076</v>
      </c>
      <c r="G2863" s="195" t="str">
        <f t="shared" si="198"/>
        <v>VENCIDO</v>
      </c>
      <c r="H2863" s="195" t="s">
        <v>10685</v>
      </c>
      <c r="I2863" s="248" t="s">
        <v>10655</v>
      </c>
      <c r="J2863" s="25"/>
      <c r="K2863" s="26"/>
    </row>
    <row r="2864" spans="2:11" s="196" customFormat="1" ht="15" customHeight="1" x14ac:dyDescent="0.3">
      <c r="B2864" s="193" t="s">
        <v>10393</v>
      </c>
      <c r="C2864" s="183">
        <v>0</v>
      </c>
      <c r="D2864" s="184">
        <v>4150</v>
      </c>
      <c r="E2864" s="183">
        <f t="shared" si="204"/>
        <v>30139790</v>
      </c>
      <c r="F2864" s="194">
        <v>45076</v>
      </c>
      <c r="G2864" s="195" t="str">
        <f t="shared" si="198"/>
        <v>VENCIDO</v>
      </c>
      <c r="H2864" s="195" t="s">
        <v>10685</v>
      </c>
      <c r="I2864" s="248" t="s">
        <v>10655</v>
      </c>
      <c r="J2864" s="25"/>
      <c r="K2864" s="26"/>
    </row>
    <row r="2865" spans="2:11" s="196" customFormat="1" ht="15" customHeight="1" x14ac:dyDescent="0.3">
      <c r="B2865" s="193" t="s">
        <v>10393</v>
      </c>
      <c r="C2865" s="183">
        <v>0</v>
      </c>
      <c r="D2865" s="184">
        <v>10000</v>
      </c>
      <c r="E2865" s="183">
        <f t="shared" si="204"/>
        <v>72626000</v>
      </c>
      <c r="F2865" s="194">
        <v>45076</v>
      </c>
      <c r="G2865" s="195" t="str">
        <f t="shared" si="198"/>
        <v>VENCIDO</v>
      </c>
      <c r="H2865" s="195" t="s">
        <v>10685</v>
      </c>
      <c r="I2865" s="248" t="s">
        <v>10655</v>
      </c>
      <c r="J2865" s="25"/>
      <c r="K2865" s="26"/>
    </row>
    <row r="2866" spans="2:11" s="196" customFormat="1" ht="15" customHeight="1" x14ac:dyDescent="0.3">
      <c r="B2866" s="193" t="s">
        <v>10393</v>
      </c>
      <c r="C2866" s="183">
        <v>0</v>
      </c>
      <c r="D2866" s="184">
        <v>10000</v>
      </c>
      <c r="E2866" s="183">
        <f t="shared" si="204"/>
        <v>72626000</v>
      </c>
      <c r="F2866" s="194">
        <v>45076</v>
      </c>
      <c r="G2866" s="195" t="str">
        <f t="shared" si="198"/>
        <v>VENCIDO</v>
      </c>
      <c r="H2866" s="195" t="s">
        <v>10685</v>
      </c>
      <c r="I2866" s="248" t="s">
        <v>10655</v>
      </c>
      <c r="J2866" s="25"/>
      <c r="K2866" s="26"/>
    </row>
    <row r="2867" spans="2:11" s="196" customFormat="1" ht="15" customHeight="1" x14ac:dyDescent="0.3">
      <c r="B2867" s="193" t="s">
        <v>10393</v>
      </c>
      <c r="C2867" s="183">
        <v>0</v>
      </c>
      <c r="D2867" s="184">
        <v>12000</v>
      </c>
      <c r="E2867" s="183">
        <f t="shared" si="204"/>
        <v>87151200</v>
      </c>
      <c r="F2867" s="194">
        <v>45076</v>
      </c>
      <c r="G2867" s="195" t="str">
        <f t="shared" si="198"/>
        <v>VENCIDO</v>
      </c>
      <c r="H2867" s="195" t="s">
        <v>10685</v>
      </c>
      <c r="I2867" s="248" t="s">
        <v>10655</v>
      </c>
      <c r="J2867" s="25"/>
      <c r="K2867" s="26"/>
    </row>
    <row r="2868" spans="2:11" s="196" customFormat="1" ht="15" customHeight="1" x14ac:dyDescent="0.3">
      <c r="B2868" s="193" t="s">
        <v>10393</v>
      </c>
      <c r="C2868" s="183">
        <v>0</v>
      </c>
      <c r="D2868" s="184">
        <v>10000</v>
      </c>
      <c r="E2868" s="183">
        <f t="shared" si="204"/>
        <v>72626000</v>
      </c>
      <c r="F2868" s="194">
        <v>45076</v>
      </c>
      <c r="G2868" s="195" t="str">
        <f t="shared" si="198"/>
        <v>VENCIDO</v>
      </c>
      <c r="H2868" s="195" t="s">
        <v>10685</v>
      </c>
      <c r="I2868" s="248" t="s">
        <v>10655</v>
      </c>
      <c r="J2868" s="25"/>
      <c r="K2868" s="26"/>
    </row>
    <row r="2869" spans="2:11" s="196" customFormat="1" ht="15" customHeight="1" x14ac:dyDescent="0.3">
      <c r="B2869" s="193" t="s">
        <v>10393</v>
      </c>
      <c r="C2869" s="183">
        <v>0</v>
      </c>
      <c r="D2869" s="184">
        <v>2400</v>
      </c>
      <c r="E2869" s="183">
        <f t="shared" si="204"/>
        <v>17430240</v>
      </c>
      <c r="F2869" s="194">
        <v>45076</v>
      </c>
      <c r="G2869" s="195" t="str">
        <f t="shared" si="198"/>
        <v>VENCIDO</v>
      </c>
      <c r="H2869" s="195" t="s">
        <v>10685</v>
      </c>
      <c r="I2869" s="248" t="s">
        <v>10655</v>
      </c>
      <c r="J2869" s="25"/>
      <c r="K2869" s="26"/>
    </row>
    <row r="2870" spans="2:11" s="196" customFormat="1" ht="15" customHeight="1" x14ac:dyDescent="0.3">
      <c r="B2870" s="193" t="s">
        <v>10394</v>
      </c>
      <c r="C2870" s="183">
        <v>0</v>
      </c>
      <c r="D2870" s="184">
        <v>11769.1</v>
      </c>
      <c r="E2870" s="183">
        <f t="shared" si="204"/>
        <v>85474265.660000011</v>
      </c>
      <c r="F2870" s="194">
        <v>45048</v>
      </c>
      <c r="G2870" s="195" t="str">
        <f t="shared" si="198"/>
        <v>VENCIDO</v>
      </c>
      <c r="H2870" s="195" t="s">
        <v>10674</v>
      </c>
      <c r="I2870" s="248" t="s">
        <v>10655</v>
      </c>
      <c r="J2870" s="25"/>
      <c r="K2870" s="26"/>
    </row>
    <row r="2871" spans="2:11" s="196" customFormat="1" ht="15" customHeight="1" x14ac:dyDescent="0.3">
      <c r="B2871" s="193" t="s">
        <v>10394</v>
      </c>
      <c r="C2871" s="183">
        <v>0</v>
      </c>
      <c r="D2871" s="184">
        <v>150</v>
      </c>
      <c r="E2871" s="183">
        <f t="shared" si="204"/>
        <v>1089390</v>
      </c>
      <c r="F2871" s="194">
        <v>45048</v>
      </c>
      <c r="G2871" s="195" t="str">
        <f t="shared" si="198"/>
        <v>VENCIDO</v>
      </c>
      <c r="H2871" s="195" t="s">
        <v>10674</v>
      </c>
      <c r="I2871" s="248" t="s">
        <v>10655</v>
      </c>
      <c r="J2871" s="25"/>
      <c r="K2871" s="26"/>
    </row>
    <row r="2872" spans="2:11" s="196" customFormat="1" ht="15" customHeight="1" x14ac:dyDescent="0.3">
      <c r="B2872" s="193" t="s">
        <v>10394</v>
      </c>
      <c r="C2872" s="183">
        <v>0</v>
      </c>
      <c r="D2872" s="184">
        <v>908.6</v>
      </c>
      <c r="E2872" s="183">
        <f t="shared" si="204"/>
        <v>6598798.3600000003</v>
      </c>
      <c r="F2872" s="194">
        <v>45350</v>
      </c>
      <c r="G2872" s="195" t="str">
        <f t="shared" si="198"/>
        <v>VIGENTE</v>
      </c>
      <c r="H2872" s="195" t="s">
        <v>10674</v>
      </c>
      <c r="I2872" s="248" t="s">
        <v>10655</v>
      </c>
      <c r="J2872" s="25"/>
      <c r="K2872" s="26"/>
    </row>
    <row r="2873" spans="2:11" s="196" customFormat="1" ht="15" customHeight="1" x14ac:dyDescent="0.3">
      <c r="B2873" s="193" t="s">
        <v>10394</v>
      </c>
      <c r="C2873" s="183">
        <v>0</v>
      </c>
      <c r="D2873" s="184">
        <v>389.4</v>
      </c>
      <c r="E2873" s="183">
        <f t="shared" si="204"/>
        <v>2828056.44</v>
      </c>
      <c r="F2873" s="194">
        <v>45077</v>
      </c>
      <c r="G2873" s="195" t="str">
        <f t="shared" si="198"/>
        <v>VENCIDO</v>
      </c>
      <c r="H2873" s="195" t="s">
        <v>10674</v>
      </c>
      <c r="I2873" s="248" t="s">
        <v>10655</v>
      </c>
      <c r="J2873" s="25"/>
      <c r="K2873" s="26"/>
    </row>
    <row r="2874" spans="2:11" s="196" customFormat="1" ht="15" customHeight="1" x14ac:dyDescent="0.3">
      <c r="B2874" s="193" t="s">
        <v>10394</v>
      </c>
      <c r="C2874" s="183">
        <v>0</v>
      </c>
      <c r="D2874" s="184">
        <v>857.67</v>
      </c>
      <c r="E2874" s="183">
        <f t="shared" si="204"/>
        <v>6228914.142</v>
      </c>
      <c r="F2874" s="194">
        <v>45107</v>
      </c>
      <c r="G2874" s="195" t="str">
        <f t="shared" si="198"/>
        <v>VIGENTE</v>
      </c>
      <c r="H2874" s="195" t="s">
        <v>10674</v>
      </c>
      <c r="I2874" s="248" t="s">
        <v>10655</v>
      </c>
      <c r="J2874" s="25"/>
      <c r="K2874" s="26"/>
    </row>
    <row r="2875" spans="2:11" s="196" customFormat="1" ht="15" customHeight="1" x14ac:dyDescent="0.3">
      <c r="B2875" s="193" t="s">
        <v>10394</v>
      </c>
      <c r="C2875" s="183">
        <v>0</v>
      </c>
      <c r="D2875" s="184">
        <v>2001.23</v>
      </c>
      <c r="E2875" s="183">
        <f t="shared" si="204"/>
        <v>14534132.998000002</v>
      </c>
      <c r="F2875" s="194">
        <v>45350</v>
      </c>
      <c r="G2875" s="195" t="str">
        <f t="shared" si="198"/>
        <v>VIGENTE</v>
      </c>
      <c r="H2875" s="195" t="s">
        <v>10674</v>
      </c>
      <c r="I2875" s="248" t="s">
        <v>10655</v>
      </c>
      <c r="J2875" s="25"/>
      <c r="K2875" s="26"/>
    </row>
    <row r="2876" spans="2:11" s="196" customFormat="1" ht="15" customHeight="1" x14ac:dyDescent="0.3">
      <c r="B2876" s="193" t="s">
        <v>10395</v>
      </c>
      <c r="C2876" s="183">
        <v>480000</v>
      </c>
      <c r="D2876" s="184">
        <v>0</v>
      </c>
      <c r="E2876" s="183">
        <f t="shared" ref="E2876:E2884" si="205">+C2876</f>
        <v>480000</v>
      </c>
      <c r="F2876" s="194">
        <v>45100</v>
      </c>
      <c r="G2876" s="195" t="str">
        <f t="shared" si="198"/>
        <v>VENCIDO</v>
      </c>
      <c r="H2876" s="195" t="s">
        <v>10674</v>
      </c>
      <c r="I2876" s="248" t="s">
        <v>10657</v>
      </c>
      <c r="J2876" s="25"/>
      <c r="K2876" s="26"/>
    </row>
    <row r="2877" spans="2:11" s="196" customFormat="1" ht="15" customHeight="1" x14ac:dyDescent="0.3">
      <c r="B2877" s="193" t="s">
        <v>10396</v>
      </c>
      <c r="C2877" s="183">
        <v>0</v>
      </c>
      <c r="D2877" s="184">
        <v>600</v>
      </c>
      <c r="E2877" s="183">
        <f t="shared" ref="E2877:E2883" si="206">+D2877*$C$7</f>
        <v>4357560</v>
      </c>
      <c r="F2877" s="194">
        <v>45076</v>
      </c>
      <c r="G2877" s="195" t="str">
        <f t="shared" si="198"/>
        <v>VENCIDO</v>
      </c>
      <c r="H2877" s="195" t="s">
        <v>10674</v>
      </c>
      <c r="I2877" s="248" t="s">
        <v>10655</v>
      </c>
      <c r="J2877" s="25"/>
      <c r="K2877" s="26"/>
    </row>
    <row r="2878" spans="2:11" s="196" customFormat="1" ht="15" customHeight="1" x14ac:dyDescent="0.3">
      <c r="B2878" s="193" t="s">
        <v>10397</v>
      </c>
      <c r="C2878" s="183">
        <v>0</v>
      </c>
      <c r="D2878" s="184">
        <v>400</v>
      </c>
      <c r="E2878" s="183">
        <f t="shared" si="206"/>
        <v>2905040</v>
      </c>
      <c r="F2878" s="194">
        <v>44696</v>
      </c>
      <c r="G2878" s="195" t="str">
        <f t="shared" si="198"/>
        <v>VENCIDO</v>
      </c>
      <c r="H2878" s="195" t="s">
        <v>10674</v>
      </c>
      <c r="I2878" s="248" t="s">
        <v>10655</v>
      </c>
      <c r="J2878" s="25"/>
      <c r="K2878" s="26"/>
    </row>
    <row r="2879" spans="2:11" s="196" customFormat="1" ht="15" customHeight="1" x14ac:dyDescent="0.3">
      <c r="B2879" s="193" t="s">
        <v>10397</v>
      </c>
      <c r="C2879" s="183">
        <v>0</v>
      </c>
      <c r="D2879" s="184">
        <v>144523</v>
      </c>
      <c r="E2879" s="183">
        <f t="shared" si="206"/>
        <v>1049612739.8000001</v>
      </c>
      <c r="F2879" s="194">
        <v>45026</v>
      </c>
      <c r="G2879" s="195" t="str">
        <f t="shared" si="198"/>
        <v>VENCIDO</v>
      </c>
      <c r="H2879" s="195" t="s">
        <v>10674</v>
      </c>
      <c r="I2879" s="248" t="s">
        <v>10655</v>
      </c>
      <c r="J2879" s="25"/>
      <c r="K2879" s="26"/>
    </row>
    <row r="2880" spans="2:11" s="196" customFormat="1" ht="15" customHeight="1" x14ac:dyDescent="0.3">
      <c r="B2880" s="193" t="s">
        <v>10397</v>
      </c>
      <c r="C2880" s="183">
        <v>0</v>
      </c>
      <c r="D2880" s="184">
        <v>5268.9</v>
      </c>
      <c r="E2880" s="183">
        <f t="shared" si="206"/>
        <v>38265913.140000001</v>
      </c>
      <c r="F2880" s="194">
        <v>45046</v>
      </c>
      <c r="G2880" s="195" t="str">
        <f t="shared" si="198"/>
        <v>VENCIDO</v>
      </c>
      <c r="H2880" s="195" t="s">
        <v>10674</v>
      </c>
      <c r="I2880" s="248" t="s">
        <v>10655</v>
      </c>
      <c r="J2880" s="25"/>
      <c r="K2880" s="26"/>
    </row>
    <row r="2881" spans="2:11" s="196" customFormat="1" ht="15" customHeight="1" x14ac:dyDescent="0.3">
      <c r="B2881" s="193" t="s">
        <v>10397</v>
      </c>
      <c r="C2881" s="183">
        <v>0</v>
      </c>
      <c r="D2881" s="184">
        <v>12294.1</v>
      </c>
      <c r="E2881" s="183">
        <f t="shared" si="206"/>
        <v>89287130.660000011</v>
      </c>
      <c r="F2881" s="194">
        <v>45350</v>
      </c>
      <c r="G2881" s="195" t="str">
        <f t="shared" si="198"/>
        <v>VIGENTE</v>
      </c>
      <c r="H2881" s="195" t="s">
        <v>10674</v>
      </c>
      <c r="I2881" s="248" t="s">
        <v>10655</v>
      </c>
      <c r="J2881" s="25"/>
      <c r="K2881" s="26"/>
    </row>
    <row r="2882" spans="2:11" s="196" customFormat="1" ht="15" customHeight="1" x14ac:dyDescent="0.3">
      <c r="B2882" s="193" t="s">
        <v>10397</v>
      </c>
      <c r="C2882" s="183">
        <v>0</v>
      </c>
      <c r="D2882" s="184">
        <v>22445.3</v>
      </c>
      <c r="E2882" s="183">
        <f t="shared" si="206"/>
        <v>163011235.78</v>
      </c>
      <c r="F2882" s="194">
        <v>45046</v>
      </c>
      <c r="G2882" s="195" t="str">
        <f t="shared" si="198"/>
        <v>VENCIDO</v>
      </c>
      <c r="H2882" s="195" t="s">
        <v>10674</v>
      </c>
      <c r="I2882" s="248" t="s">
        <v>10655</v>
      </c>
      <c r="J2882" s="25"/>
      <c r="K2882" s="26"/>
    </row>
    <row r="2883" spans="2:11" s="196" customFormat="1" ht="15" customHeight="1" x14ac:dyDescent="0.3">
      <c r="B2883" s="193" t="s">
        <v>10397</v>
      </c>
      <c r="C2883" s="183">
        <v>0</v>
      </c>
      <c r="D2883" s="184">
        <v>52372.2</v>
      </c>
      <c r="E2883" s="183">
        <f t="shared" si="206"/>
        <v>380358339.71999997</v>
      </c>
      <c r="F2883" s="194">
        <v>45350</v>
      </c>
      <c r="G2883" s="195" t="str">
        <f t="shared" si="198"/>
        <v>VIGENTE</v>
      </c>
      <c r="H2883" s="195" t="s">
        <v>10674</v>
      </c>
      <c r="I2883" s="248" t="s">
        <v>10655</v>
      </c>
      <c r="J2883" s="25"/>
      <c r="K2883" s="26"/>
    </row>
    <row r="2884" spans="2:11" s="196" customFormat="1" ht="15" customHeight="1" x14ac:dyDescent="0.3">
      <c r="B2884" s="193" t="s">
        <v>10397</v>
      </c>
      <c r="C2884" s="183">
        <v>289741400</v>
      </c>
      <c r="D2884" s="184">
        <v>0</v>
      </c>
      <c r="E2884" s="183">
        <f t="shared" si="205"/>
        <v>289741400</v>
      </c>
      <c r="F2884" s="194">
        <v>45026</v>
      </c>
      <c r="G2884" s="195" t="str">
        <f t="shared" si="198"/>
        <v>VENCIDO</v>
      </c>
      <c r="H2884" s="195" t="s">
        <v>10674</v>
      </c>
      <c r="I2884" s="248" t="s">
        <v>10657</v>
      </c>
      <c r="J2884" s="25"/>
      <c r="K2884" s="26"/>
    </row>
    <row r="2885" spans="2:11" s="196" customFormat="1" ht="15" customHeight="1" x14ac:dyDescent="0.3">
      <c r="B2885" s="193" t="s">
        <v>10398</v>
      </c>
      <c r="C2885" s="183">
        <v>0</v>
      </c>
      <c r="D2885" s="184">
        <v>6000</v>
      </c>
      <c r="E2885" s="183">
        <f t="shared" ref="E2885:E2948" si="207">+D2885*$C$7</f>
        <v>43575600</v>
      </c>
      <c r="F2885" s="194">
        <v>45076</v>
      </c>
      <c r="G2885" s="195" t="str">
        <f t="shared" si="198"/>
        <v>VENCIDO</v>
      </c>
      <c r="H2885" s="195" t="s">
        <v>10685</v>
      </c>
      <c r="I2885" s="248" t="s">
        <v>10655</v>
      </c>
      <c r="J2885" s="25"/>
      <c r="K2885" s="26"/>
    </row>
    <row r="2886" spans="2:11" s="196" customFormat="1" ht="15" customHeight="1" x14ac:dyDescent="0.3">
      <c r="B2886" s="193" t="s">
        <v>10398</v>
      </c>
      <c r="C2886" s="183">
        <v>0</v>
      </c>
      <c r="D2886" s="184">
        <v>14000</v>
      </c>
      <c r="E2886" s="183">
        <f t="shared" si="207"/>
        <v>101676400</v>
      </c>
      <c r="F2886" s="194">
        <v>45076</v>
      </c>
      <c r="G2886" s="195" t="str">
        <f t="shared" si="198"/>
        <v>VENCIDO</v>
      </c>
      <c r="H2886" s="195" t="s">
        <v>10685</v>
      </c>
      <c r="I2886" s="248" t="s">
        <v>10655</v>
      </c>
      <c r="J2886" s="25"/>
      <c r="K2886" s="26"/>
    </row>
    <row r="2887" spans="2:11" s="196" customFormat="1" ht="15" customHeight="1" x14ac:dyDescent="0.3">
      <c r="B2887" s="193" t="s">
        <v>10398</v>
      </c>
      <c r="C2887" s="183">
        <v>0</v>
      </c>
      <c r="D2887" s="184">
        <v>10500</v>
      </c>
      <c r="E2887" s="183">
        <f t="shared" si="207"/>
        <v>76257300</v>
      </c>
      <c r="F2887" s="194">
        <v>45076</v>
      </c>
      <c r="G2887" s="195" t="str">
        <f t="shared" si="198"/>
        <v>VENCIDO</v>
      </c>
      <c r="H2887" s="195" t="s">
        <v>10685</v>
      </c>
      <c r="I2887" s="248" t="s">
        <v>10655</v>
      </c>
      <c r="J2887" s="25"/>
      <c r="K2887" s="26"/>
    </row>
    <row r="2888" spans="2:11" s="196" customFormat="1" ht="15" customHeight="1" x14ac:dyDescent="0.3">
      <c r="B2888" s="193" t="s">
        <v>10398</v>
      </c>
      <c r="C2888" s="183">
        <v>0</v>
      </c>
      <c r="D2888" s="184">
        <v>14000</v>
      </c>
      <c r="E2888" s="183">
        <f t="shared" si="207"/>
        <v>101676400</v>
      </c>
      <c r="F2888" s="194">
        <v>45076</v>
      </c>
      <c r="G2888" s="195" t="str">
        <f t="shared" ref="G2888:G2951" si="208">+IF(F2888&gt;=$C$6,"VIGENTE","VENCIDO")</f>
        <v>VENCIDO</v>
      </c>
      <c r="H2888" s="195" t="s">
        <v>10685</v>
      </c>
      <c r="I2888" s="248" t="s">
        <v>10655</v>
      </c>
      <c r="J2888" s="25"/>
      <c r="K2888" s="26"/>
    </row>
    <row r="2889" spans="2:11" s="196" customFormat="1" ht="15" customHeight="1" x14ac:dyDescent="0.3">
      <c r="B2889" s="193" t="s">
        <v>10398</v>
      </c>
      <c r="C2889" s="183">
        <v>0</v>
      </c>
      <c r="D2889" s="184">
        <v>10500</v>
      </c>
      <c r="E2889" s="183">
        <f t="shared" si="207"/>
        <v>76257300</v>
      </c>
      <c r="F2889" s="194">
        <v>45076</v>
      </c>
      <c r="G2889" s="195" t="str">
        <f t="shared" si="208"/>
        <v>VENCIDO</v>
      </c>
      <c r="H2889" s="195" t="s">
        <v>10685</v>
      </c>
      <c r="I2889" s="248" t="s">
        <v>10655</v>
      </c>
      <c r="J2889" s="25"/>
      <c r="K2889" s="26"/>
    </row>
    <row r="2890" spans="2:11" s="196" customFormat="1" ht="15" customHeight="1" x14ac:dyDescent="0.3">
      <c r="B2890" s="193" t="s">
        <v>10398</v>
      </c>
      <c r="C2890" s="183">
        <v>0</v>
      </c>
      <c r="D2890" s="184">
        <v>10500</v>
      </c>
      <c r="E2890" s="183">
        <f t="shared" si="207"/>
        <v>76257300</v>
      </c>
      <c r="F2890" s="194">
        <v>45076</v>
      </c>
      <c r="G2890" s="195" t="str">
        <f t="shared" si="208"/>
        <v>VENCIDO</v>
      </c>
      <c r="H2890" s="195" t="s">
        <v>10685</v>
      </c>
      <c r="I2890" s="248" t="s">
        <v>10655</v>
      </c>
      <c r="J2890" s="25"/>
      <c r="K2890" s="26"/>
    </row>
    <row r="2891" spans="2:11" s="196" customFormat="1" ht="15" customHeight="1" x14ac:dyDescent="0.3">
      <c r="B2891" s="193" t="s">
        <v>10398</v>
      </c>
      <c r="C2891" s="183">
        <v>0</v>
      </c>
      <c r="D2891" s="184">
        <v>23100</v>
      </c>
      <c r="E2891" s="183">
        <f t="shared" si="207"/>
        <v>167766060</v>
      </c>
      <c r="F2891" s="194">
        <v>45076</v>
      </c>
      <c r="G2891" s="195" t="str">
        <f t="shared" si="208"/>
        <v>VENCIDO</v>
      </c>
      <c r="H2891" s="195" t="s">
        <v>10685</v>
      </c>
      <c r="I2891" s="248" t="s">
        <v>10655</v>
      </c>
      <c r="J2891" s="25"/>
      <c r="K2891" s="26"/>
    </row>
    <row r="2892" spans="2:11" s="196" customFormat="1" ht="15" customHeight="1" x14ac:dyDescent="0.3">
      <c r="B2892" s="193" t="s">
        <v>10398</v>
      </c>
      <c r="C2892" s="183">
        <v>0</v>
      </c>
      <c r="D2892" s="184">
        <v>8750</v>
      </c>
      <c r="E2892" s="183">
        <f t="shared" si="207"/>
        <v>63547750</v>
      </c>
      <c r="F2892" s="194">
        <v>45076</v>
      </c>
      <c r="G2892" s="195" t="str">
        <f t="shared" si="208"/>
        <v>VENCIDO</v>
      </c>
      <c r="H2892" s="195" t="s">
        <v>10685</v>
      </c>
      <c r="I2892" s="248" t="s">
        <v>10655</v>
      </c>
      <c r="J2892" s="25"/>
      <c r="K2892" s="26"/>
    </row>
    <row r="2893" spans="2:11" s="196" customFormat="1" ht="15" customHeight="1" x14ac:dyDescent="0.3">
      <c r="B2893" s="193" t="s">
        <v>10398</v>
      </c>
      <c r="C2893" s="183">
        <v>0</v>
      </c>
      <c r="D2893" s="184">
        <v>5250</v>
      </c>
      <c r="E2893" s="183">
        <f t="shared" si="207"/>
        <v>38128650</v>
      </c>
      <c r="F2893" s="194">
        <v>45076</v>
      </c>
      <c r="G2893" s="195" t="str">
        <f t="shared" si="208"/>
        <v>VENCIDO</v>
      </c>
      <c r="H2893" s="195" t="s">
        <v>10685</v>
      </c>
      <c r="I2893" s="248" t="s">
        <v>10655</v>
      </c>
      <c r="J2893" s="25"/>
      <c r="K2893" s="26"/>
    </row>
    <row r="2894" spans="2:11" s="196" customFormat="1" ht="15" customHeight="1" x14ac:dyDescent="0.3">
      <c r="B2894" s="193" t="s">
        <v>10398</v>
      </c>
      <c r="C2894" s="183">
        <v>0</v>
      </c>
      <c r="D2894" s="184">
        <v>12350</v>
      </c>
      <c r="E2894" s="183">
        <f t="shared" si="207"/>
        <v>89693110</v>
      </c>
      <c r="F2894" s="194">
        <v>45076</v>
      </c>
      <c r="G2894" s="195" t="str">
        <f t="shared" si="208"/>
        <v>VENCIDO</v>
      </c>
      <c r="H2894" s="195" t="s">
        <v>10685</v>
      </c>
      <c r="I2894" s="248" t="s">
        <v>10655</v>
      </c>
      <c r="J2894" s="25"/>
      <c r="K2894" s="26"/>
    </row>
    <row r="2895" spans="2:11" s="196" customFormat="1" ht="15" customHeight="1" x14ac:dyDescent="0.3">
      <c r="B2895" s="193" t="s">
        <v>10398</v>
      </c>
      <c r="C2895" s="183">
        <v>0</v>
      </c>
      <c r="D2895" s="184">
        <v>2100</v>
      </c>
      <c r="E2895" s="183">
        <f t="shared" si="207"/>
        <v>15251460</v>
      </c>
      <c r="F2895" s="194">
        <v>45076</v>
      </c>
      <c r="G2895" s="195" t="str">
        <f t="shared" si="208"/>
        <v>VENCIDO</v>
      </c>
      <c r="H2895" s="195" t="s">
        <v>10685</v>
      </c>
      <c r="I2895" s="248" t="s">
        <v>10655</v>
      </c>
      <c r="J2895" s="25"/>
      <c r="K2895" s="26"/>
    </row>
    <row r="2896" spans="2:11" s="196" customFormat="1" ht="15" customHeight="1" x14ac:dyDescent="0.3">
      <c r="B2896" s="193" t="s">
        <v>10398</v>
      </c>
      <c r="C2896" s="183">
        <v>0</v>
      </c>
      <c r="D2896" s="184">
        <v>2100</v>
      </c>
      <c r="E2896" s="183">
        <f t="shared" si="207"/>
        <v>15251460</v>
      </c>
      <c r="F2896" s="194">
        <v>45076</v>
      </c>
      <c r="G2896" s="195" t="str">
        <f t="shared" si="208"/>
        <v>VENCIDO</v>
      </c>
      <c r="H2896" s="195" t="s">
        <v>10685</v>
      </c>
      <c r="I2896" s="248" t="s">
        <v>10655</v>
      </c>
      <c r="J2896" s="25"/>
      <c r="K2896" s="26"/>
    </row>
    <row r="2897" spans="2:11" s="196" customFormat="1" ht="15" customHeight="1" x14ac:dyDescent="0.3">
      <c r="B2897" s="193" t="s">
        <v>10398</v>
      </c>
      <c r="C2897" s="183">
        <v>0</v>
      </c>
      <c r="D2897" s="184">
        <v>1050</v>
      </c>
      <c r="E2897" s="183">
        <f t="shared" si="207"/>
        <v>7625730</v>
      </c>
      <c r="F2897" s="194">
        <v>45076</v>
      </c>
      <c r="G2897" s="195" t="str">
        <f t="shared" si="208"/>
        <v>VENCIDO</v>
      </c>
      <c r="H2897" s="195" t="s">
        <v>10685</v>
      </c>
      <c r="I2897" s="248" t="s">
        <v>10655</v>
      </c>
      <c r="J2897" s="25"/>
      <c r="K2897" s="26"/>
    </row>
    <row r="2898" spans="2:11" s="196" customFormat="1" ht="15" customHeight="1" x14ac:dyDescent="0.3">
      <c r="B2898" s="193" t="s">
        <v>10398</v>
      </c>
      <c r="C2898" s="183">
        <v>0</v>
      </c>
      <c r="D2898" s="184">
        <v>2625</v>
      </c>
      <c r="E2898" s="183">
        <f t="shared" si="207"/>
        <v>19064325</v>
      </c>
      <c r="F2898" s="194">
        <v>45093</v>
      </c>
      <c r="G2898" s="195" t="str">
        <f t="shared" si="208"/>
        <v>VENCIDO</v>
      </c>
      <c r="H2898" s="195" t="s">
        <v>10685</v>
      </c>
      <c r="I2898" s="248" t="s">
        <v>10655</v>
      </c>
      <c r="J2898" s="25"/>
      <c r="K2898" s="26"/>
    </row>
    <row r="2899" spans="2:11" s="196" customFormat="1" ht="15" customHeight="1" x14ac:dyDescent="0.3">
      <c r="B2899" s="193" t="s">
        <v>9902</v>
      </c>
      <c r="C2899" s="183">
        <v>0</v>
      </c>
      <c r="D2899" s="184">
        <v>609</v>
      </c>
      <c r="E2899" s="183">
        <f t="shared" si="207"/>
        <v>4422923.4000000004</v>
      </c>
      <c r="F2899" s="194">
        <v>45076</v>
      </c>
      <c r="G2899" s="195" t="str">
        <f t="shared" si="208"/>
        <v>VENCIDO</v>
      </c>
      <c r="H2899" s="195" t="s">
        <v>10686</v>
      </c>
      <c r="I2899" s="248" t="s">
        <v>10655</v>
      </c>
      <c r="J2899" s="25"/>
      <c r="K2899" s="26"/>
    </row>
    <row r="2900" spans="2:11" s="196" customFormat="1" ht="15" customHeight="1" x14ac:dyDescent="0.3">
      <c r="B2900" s="193" t="s">
        <v>9902</v>
      </c>
      <c r="C2900" s="183">
        <v>0</v>
      </c>
      <c r="D2900" s="184">
        <v>624</v>
      </c>
      <c r="E2900" s="183">
        <f t="shared" si="207"/>
        <v>4531862.4000000004</v>
      </c>
      <c r="F2900" s="194">
        <v>45076</v>
      </c>
      <c r="G2900" s="195" t="str">
        <f t="shared" si="208"/>
        <v>VENCIDO</v>
      </c>
      <c r="H2900" s="195" t="s">
        <v>10686</v>
      </c>
      <c r="I2900" s="248" t="s">
        <v>10655</v>
      </c>
      <c r="J2900" s="25"/>
      <c r="K2900" s="26"/>
    </row>
    <row r="2901" spans="2:11" s="196" customFormat="1" ht="15" customHeight="1" x14ac:dyDescent="0.3">
      <c r="B2901" s="193" t="s">
        <v>9902</v>
      </c>
      <c r="C2901" s="183">
        <v>0</v>
      </c>
      <c r="D2901" s="184">
        <v>609</v>
      </c>
      <c r="E2901" s="183">
        <f t="shared" si="207"/>
        <v>4422923.4000000004</v>
      </c>
      <c r="F2901" s="194">
        <v>45071</v>
      </c>
      <c r="G2901" s="195" t="str">
        <f t="shared" si="208"/>
        <v>VENCIDO</v>
      </c>
      <c r="H2901" s="195" t="s">
        <v>10686</v>
      </c>
      <c r="I2901" s="248" t="s">
        <v>10655</v>
      </c>
      <c r="J2901" s="25"/>
      <c r="K2901" s="26"/>
    </row>
    <row r="2902" spans="2:11" s="196" customFormat="1" ht="15" customHeight="1" x14ac:dyDescent="0.3">
      <c r="B2902" s="193" t="s">
        <v>9902</v>
      </c>
      <c r="C2902" s="183">
        <v>0</v>
      </c>
      <c r="D2902" s="184">
        <v>738</v>
      </c>
      <c r="E2902" s="183">
        <f t="shared" si="207"/>
        <v>5359798.8</v>
      </c>
      <c r="F2902" s="194">
        <v>45074</v>
      </c>
      <c r="G2902" s="195" t="str">
        <f t="shared" si="208"/>
        <v>VENCIDO</v>
      </c>
      <c r="H2902" s="195" t="s">
        <v>10686</v>
      </c>
      <c r="I2902" s="248" t="s">
        <v>10655</v>
      </c>
      <c r="J2902" s="25"/>
      <c r="K2902" s="26"/>
    </row>
    <row r="2903" spans="2:11" s="196" customFormat="1" ht="15" customHeight="1" x14ac:dyDescent="0.3">
      <c r="B2903" s="193" t="s">
        <v>9902</v>
      </c>
      <c r="C2903" s="183">
        <v>0</v>
      </c>
      <c r="D2903" s="184">
        <v>698</v>
      </c>
      <c r="E2903" s="183">
        <f t="shared" si="207"/>
        <v>5069294.8</v>
      </c>
      <c r="F2903" s="194">
        <v>45058</v>
      </c>
      <c r="G2903" s="195" t="str">
        <f t="shared" si="208"/>
        <v>VENCIDO</v>
      </c>
      <c r="H2903" s="195" t="s">
        <v>10686</v>
      </c>
      <c r="I2903" s="248" t="s">
        <v>10655</v>
      </c>
      <c r="J2903" s="25"/>
      <c r="K2903" s="26"/>
    </row>
    <row r="2904" spans="2:11" s="196" customFormat="1" ht="15" customHeight="1" x14ac:dyDescent="0.3">
      <c r="B2904" s="193" t="s">
        <v>9902</v>
      </c>
      <c r="C2904" s="183">
        <v>0</v>
      </c>
      <c r="D2904" s="184">
        <v>738</v>
      </c>
      <c r="E2904" s="183">
        <f t="shared" si="207"/>
        <v>5359798.8</v>
      </c>
      <c r="F2904" s="194">
        <v>45058</v>
      </c>
      <c r="G2904" s="195" t="str">
        <f t="shared" si="208"/>
        <v>VENCIDO</v>
      </c>
      <c r="H2904" s="195" t="s">
        <v>10686</v>
      </c>
      <c r="I2904" s="248" t="s">
        <v>10655</v>
      </c>
      <c r="J2904" s="25"/>
      <c r="K2904" s="26"/>
    </row>
    <row r="2905" spans="2:11" s="196" customFormat="1" ht="15" customHeight="1" x14ac:dyDescent="0.3">
      <c r="B2905" s="193" t="s">
        <v>9902</v>
      </c>
      <c r="C2905" s="183">
        <v>0</v>
      </c>
      <c r="D2905" s="184">
        <v>609</v>
      </c>
      <c r="E2905" s="183">
        <f t="shared" si="207"/>
        <v>4422923.4000000004</v>
      </c>
      <c r="F2905" s="194">
        <v>45107</v>
      </c>
      <c r="G2905" s="195" t="str">
        <f t="shared" si="208"/>
        <v>VIGENTE</v>
      </c>
      <c r="H2905" s="195" t="s">
        <v>10686</v>
      </c>
      <c r="I2905" s="248" t="s">
        <v>10655</v>
      </c>
      <c r="J2905" s="25"/>
      <c r="K2905" s="26"/>
    </row>
    <row r="2906" spans="2:11" s="196" customFormat="1" ht="15" customHeight="1" x14ac:dyDescent="0.3">
      <c r="B2906" s="193" t="s">
        <v>9902</v>
      </c>
      <c r="C2906" s="183">
        <v>0</v>
      </c>
      <c r="D2906" s="184">
        <v>624</v>
      </c>
      <c r="E2906" s="183">
        <f t="shared" si="207"/>
        <v>4531862.4000000004</v>
      </c>
      <c r="F2906" s="194">
        <v>45107</v>
      </c>
      <c r="G2906" s="195" t="str">
        <f t="shared" si="208"/>
        <v>VIGENTE</v>
      </c>
      <c r="H2906" s="195" t="s">
        <v>10686</v>
      </c>
      <c r="I2906" s="248" t="s">
        <v>10655</v>
      </c>
      <c r="J2906" s="25"/>
      <c r="K2906" s="26"/>
    </row>
    <row r="2907" spans="2:11" s="196" customFormat="1" ht="15" customHeight="1" x14ac:dyDescent="0.3">
      <c r="B2907" s="193" t="s">
        <v>9902</v>
      </c>
      <c r="C2907" s="183">
        <v>0</v>
      </c>
      <c r="D2907" s="184">
        <v>609</v>
      </c>
      <c r="E2907" s="183">
        <f t="shared" si="207"/>
        <v>4422923.4000000004</v>
      </c>
      <c r="F2907" s="194">
        <v>45102</v>
      </c>
      <c r="G2907" s="195" t="str">
        <f t="shared" si="208"/>
        <v>VENCIDO</v>
      </c>
      <c r="H2907" s="195" t="s">
        <v>10686</v>
      </c>
      <c r="I2907" s="248" t="s">
        <v>10655</v>
      </c>
      <c r="J2907" s="25"/>
      <c r="K2907" s="26"/>
    </row>
    <row r="2908" spans="2:11" s="196" customFormat="1" ht="15" customHeight="1" x14ac:dyDescent="0.3">
      <c r="B2908" s="193" t="s">
        <v>9902</v>
      </c>
      <c r="C2908" s="183">
        <v>0</v>
      </c>
      <c r="D2908" s="184">
        <v>738</v>
      </c>
      <c r="E2908" s="183">
        <f t="shared" si="207"/>
        <v>5359798.8</v>
      </c>
      <c r="F2908" s="194">
        <v>45105</v>
      </c>
      <c r="G2908" s="195" t="str">
        <f t="shared" si="208"/>
        <v>VENCIDO</v>
      </c>
      <c r="H2908" s="195" t="s">
        <v>10686</v>
      </c>
      <c r="I2908" s="248" t="s">
        <v>10655</v>
      </c>
      <c r="J2908" s="25"/>
      <c r="K2908" s="26"/>
    </row>
    <row r="2909" spans="2:11" s="196" customFormat="1" ht="15" customHeight="1" x14ac:dyDescent="0.3">
      <c r="B2909" s="193" t="s">
        <v>9902</v>
      </c>
      <c r="C2909" s="183">
        <v>0</v>
      </c>
      <c r="D2909" s="184">
        <v>738</v>
      </c>
      <c r="E2909" s="183">
        <f t="shared" si="207"/>
        <v>5359798.8</v>
      </c>
      <c r="F2909" s="194">
        <v>45082</v>
      </c>
      <c r="G2909" s="195" t="str">
        <f t="shared" si="208"/>
        <v>VENCIDO</v>
      </c>
      <c r="H2909" s="195" t="s">
        <v>10686</v>
      </c>
      <c r="I2909" s="248" t="s">
        <v>10655</v>
      </c>
      <c r="J2909" s="25"/>
      <c r="K2909" s="26"/>
    </row>
    <row r="2910" spans="2:11" s="196" customFormat="1" ht="15" customHeight="1" x14ac:dyDescent="0.3">
      <c r="B2910" s="193" t="s">
        <v>9902</v>
      </c>
      <c r="C2910" s="183">
        <v>0</v>
      </c>
      <c r="D2910" s="184">
        <v>698</v>
      </c>
      <c r="E2910" s="183">
        <f t="shared" si="207"/>
        <v>5069294.8</v>
      </c>
      <c r="F2910" s="194">
        <v>45089</v>
      </c>
      <c r="G2910" s="195" t="str">
        <f t="shared" si="208"/>
        <v>VENCIDO</v>
      </c>
      <c r="H2910" s="195" t="s">
        <v>10686</v>
      </c>
      <c r="I2910" s="248" t="s">
        <v>10655</v>
      </c>
      <c r="J2910" s="25"/>
      <c r="K2910" s="26"/>
    </row>
    <row r="2911" spans="2:11" s="196" customFormat="1" ht="15" customHeight="1" x14ac:dyDescent="0.3">
      <c r="B2911" s="193" t="s">
        <v>9902</v>
      </c>
      <c r="C2911" s="183">
        <v>0</v>
      </c>
      <c r="D2911" s="184">
        <v>738</v>
      </c>
      <c r="E2911" s="183">
        <f t="shared" si="207"/>
        <v>5359798.8</v>
      </c>
      <c r="F2911" s="194">
        <v>45089</v>
      </c>
      <c r="G2911" s="195" t="str">
        <f t="shared" si="208"/>
        <v>VENCIDO</v>
      </c>
      <c r="H2911" s="195" t="s">
        <v>10686</v>
      </c>
      <c r="I2911" s="248" t="s">
        <v>10655</v>
      </c>
      <c r="J2911" s="25"/>
      <c r="K2911" s="26"/>
    </row>
    <row r="2912" spans="2:11" s="196" customFormat="1" ht="15" customHeight="1" x14ac:dyDescent="0.3">
      <c r="B2912" s="193" t="s">
        <v>9902</v>
      </c>
      <c r="C2912" s="183">
        <v>0</v>
      </c>
      <c r="D2912" s="184">
        <v>738</v>
      </c>
      <c r="E2912" s="183">
        <f t="shared" si="207"/>
        <v>5359798.8</v>
      </c>
      <c r="F2912" s="194">
        <v>45115</v>
      </c>
      <c r="G2912" s="195" t="str">
        <f t="shared" si="208"/>
        <v>VIGENTE</v>
      </c>
      <c r="H2912" s="195" t="s">
        <v>10686</v>
      </c>
      <c r="I2912" s="248" t="s">
        <v>10655</v>
      </c>
      <c r="J2912" s="25"/>
      <c r="K2912" s="26"/>
    </row>
    <row r="2913" spans="2:11" s="196" customFormat="1" ht="15" customHeight="1" x14ac:dyDescent="0.3">
      <c r="B2913" s="193" t="s">
        <v>9902</v>
      </c>
      <c r="C2913" s="183">
        <v>0</v>
      </c>
      <c r="D2913" s="184">
        <v>738</v>
      </c>
      <c r="E2913" s="183">
        <f t="shared" si="207"/>
        <v>5359798.8</v>
      </c>
      <c r="F2913" s="194">
        <v>45119</v>
      </c>
      <c r="G2913" s="195" t="str">
        <f t="shared" si="208"/>
        <v>VIGENTE</v>
      </c>
      <c r="H2913" s="195" t="s">
        <v>10686</v>
      </c>
      <c r="I2913" s="248" t="s">
        <v>10655</v>
      </c>
      <c r="J2913" s="25"/>
      <c r="K2913" s="26"/>
    </row>
    <row r="2914" spans="2:11" s="196" customFormat="1" ht="15" customHeight="1" x14ac:dyDescent="0.3">
      <c r="B2914" s="193" t="s">
        <v>9902</v>
      </c>
      <c r="C2914" s="183">
        <v>0</v>
      </c>
      <c r="D2914" s="184">
        <v>609</v>
      </c>
      <c r="E2914" s="183">
        <f t="shared" si="207"/>
        <v>4422923.4000000004</v>
      </c>
      <c r="F2914" s="194">
        <v>45132</v>
      </c>
      <c r="G2914" s="195" t="str">
        <f t="shared" si="208"/>
        <v>VIGENTE</v>
      </c>
      <c r="H2914" s="195" t="s">
        <v>10686</v>
      </c>
      <c r="I2914" s="248" t="s">
        <v>10655</v>
      </c>
      <c r="J2914" s="25"/>
      <c r="K2914" s="26"/>
    </row>
    <row r="2915" spans="2:11" s="196" customFormat="1" ht="15" customHeight="1" x14ac:dyDescent="0.3">
      <c r="B2915" s="193" t="s">
        <v>9902</v>
      </c>
      <c r="C2915" s="183">
        <v>0</v>
      </c>
      <c r="D2915" s="184">
        <v>738</v>
      </c>
      <c r="E2915" s="183">
        <f t="shared" si="207"/>
        <v>5359798.8</v>
      </c>
      <c r="F2915" s="194">
        <v>45135</v>
      </c>
      <c r="G2915" s="195" t="str">
        <f t="shared" si="208"/>
        <v>VIGENTE</v>
      </c>
      <c r="H2915" s="195" t="s">
        <v>10686</v>
      </c>
      <c r="I2915" s="248" t="s">
        <v>10655</v>
      </c>
      <c r="J2915" s="25"/>
      <c r="K2915" s="26"/>
    </row>
    <row r="2916" spans="2:11" s="196" customFormat="1" ht="15" customHeight="1" x14ac:dyDescent="0.3">
      <c r="B2916" s="193" t="s">
        <v>9902</v>
      </c>
      <c r="C2916" s="183">
        <v>0</v>
      </c>
      <c r="D2916" s="184">
        <v>609</v>
      </c>
      <c r="E2916" s="183">
        <f t="shared" si="207"/>
        <v>4422923.4000000004</v>
      </c>
      <c r="F2916" s="194">
        <v>45137</v>
      </c>
      <c r="G2916" s="195" t="str">
        <f t="shared" si="208"/>
        <v>VIGENTE</v>
      </c>
      <c r="H2916" s="195" t="s">
        <v>10686</v>
      </c>
      <c r="I2916" s="248" t="s">
        <v>10655</v>
      </c>
      <c r="J2916" s="25"/>
      <c r="K2916" s="26"/>
    </row>
    <row r="2917" spans="2:11" s="196" customFormat="1" ht="15" customHeight="1" x14ac:dyDescent="0.3">
      <c r="B2917" s="193" t="s">
        <v>9902</v>
      </c>
      <c r="C2917" s="183">
        <v>0</v>
      </c>
      <c r="D2917" s="184">
        <v>624</v>
      </c>
      <c r="E2917" s="183">
        <f t="shared" si="207"/>
        <v>4531862.4000000004</v>
      </c>
      <c r="F2917" s="194">
        <v>45137</v>
      </c>
      <c r="G2917" s="195" t="str">
        <f t="shared" si="208"/>
        <v>VIGENTE</v>
      </c>
      <c r="H2917" s="195" t="s">
        <v>10686</v>
      </c>
      <c r="I2917" s="248" t="s">
        <v>10655</v>
      </c>
      <c r="J2917" s="25"/>
      <c r="K2917" s="26"/>
    </row>
    <row r="2918" spans="2:11" s="196" customFormat="1" ht="15" customHeight="1" x14ac:dyDescent="0.3">
      <c r="B2918" s="193" t="s">
        <v>9902</v>
      </c>
      <c r="C2918" s="183">
        <v>0</v>
      </c>
      <c r="D2918" s="184">
        <v>738</v>
      </c>
      <c r="E2918" s="183">
        <f t="shared" si="207"/>
        <v>5359798.8</v>
      </c>
      <c r="F2918" s="194">
        <v>45143</v>
      </c>
      <c r="G2918" s="195" t="str">
        <f t="shared" si="208"/>
        <v>VIGENTE</v>
      </c>
      <c r="H2918" s="195" t="s">
        <v>10686</v>
      </c>
      <c r="I2918" s="248" t="s">
        <v>10655</v>
      </c>
      <c r="J2918" s="25"/>
      <c r="K2918" s="26"/>
    </row>
    <row r="2919" spans="2:11" s="196" customFormat="1" ht="15" customHeight="1" x14ac:dyDescent="0.3">
      <c r="B2919" s="193" t="s">
        <v>9902</v>
      </c>
      <c r="C2919" s="183">
        <v>0</v>
      </c>
      <c r="D2919" s="184">
        <v>738</v>
      </c>
      <c r="E2919" s="183">
        <f t="shared" si="207"/>
        <v>5359798.8</v>
      </c>
      <c r="F2919" s="194">
        <v>45150</v>
      </c>
      <c r="G2919" s="195" t="str">
        <f t="shared" si="208"/>
        <v>VIGENTE</v>
      </c>
      <c r="H2919" s="195" t="s">
        <v>10686</v>
      </c>
      <c r="I2919" s="248" t="s">
        <v>10655</v>
      </c>
      <c r="J2919" s="25"/>
      <c r="K2919" s="26"/>
    </row>
    <row r="2920" spans="2:11" s="196" customFormat="1" ht="15" customHeight="1" x14ac:dyDescent="0.3">
      <c r="B2920" s="193" t="s">
        <v>9902</v>
      </c>
      <c r="C2920" s="183">
        <v>0</v>
      </c>
      <c r="D2920" s="184">
        <v>698</v>
      </c>
      <c r="E2920" s="183">
        <f t="shared" si="207"/>
        <v>5069294.8</v>
      </c>
      <c r="F2920" s="194">
        <v>45150</v>
      </c>
      <c r="G2920" s="195" t="str">
        <f t="shared" si="208"/>
        <v>VIGENTE</v>
      </c>
      <c r="H2920" s="195" t="s">
        <v>10686</v>
      </c>
      <c r="I2920" s="248" t="s">
        <v>10655</v>
      </c>
      <c r="J2920" s="25"/>
      <c r="K2920" s="26"/>
    </row>
    <row r="2921" spans="2:11" s="196" customFormat="1" ht="15" customHeight="1" x14ac:dyDescent="0.3">
      <c r="B2921" s="193" t="s">
        <v>9902</v>
      </c>
      <c r="C2921" s="183">
        <v>0</v>
      </c>
      <c r="D2921" s="184">
        <v>609</v>
      </c>
      <c r="E2921" s="183">
        <f t="shared" si="207"/>
        <v>4422923.4000000004</v>
      </c>
      <c r="F2921" s="194">
        <v>45163</v>
      </c>
      <c r="G2921" s="195" t="str">
        <f t="shared" si="208"/>
        <v>VIGENTE</v>
      </c>
      <c r="H2921" s="195" t="s">
        <v>10686</v>
      </c>
      <c r="I2921" s="248" t="s">
        <v>10655</v>
      </c>
      <c r="J2921" s="25"/>
      <c r="K2921" s="26"/>
    </row>
    <row r="2922" spans="2:11" s="196" customFormat="1" ht="15" customHeight="1" x14ac:dyDescent="0.3">
      <c r="B2922" s="193" t="s">
        <v>9902</v>
      </c>
      <c r="C2922" s="183">
        <v>0</v>
      </c>
      <c r="D2922" s="184">
        <v>738</v>
      </c>
      <c r="E2922" s="183">
        <f t="shared" si="207"/>
        <v>5359798.8</v>
      </c>
      <c r="F2922" s="194">
        <v>45166</v>
      </c>
      <c r="G2922" s="195" t="str">
        <f t="shared" si="208"/>
        <v>VIGENTE</v>
      </c>
      <c r="H2922" s="195" t="s">
        <v>10686</v>
      </c>
      <c r="I2922" s="248" t="s">
        <v>10655</v>
      </c>
      <c r="J2922" s="25"/>
      <c r="K2922" s="26"/>
    </row>
    <row r="2923" spans="2:11" s="196" customFormat="1" ht="15" customHeight="1" x14ac:dyDescent="0.3">
      <c r="B2923" s="193" t="s">
        <v>9902</v>
      </c>
      <c r="C2923" s="183">
        <v>0</v>
      </c>
      <c r="D2923" s="184">
        <v>609</v>
      </c>
      <c r="E2923" s="183">
        <f t="shared" si="207"/>
        <v>4422923.4000000004</v>
      </c>
      <c r="F2923" s="194">
        <v>45168</v>
      </c>
      <c r="G2923" s="195" t="str">
        <f t="shared" si="208"/>
        <v>VIGENTE</v>
      </c>
      <c r="H2923" s="195" t="s">
        <v>10686</v>
      </c>
      <c r="I2923" s="248" t="s">
        <v>10655</v>
      </c>
      <c r="J2923" s="25"/>
      <c r="K2923" s="26"/>
    </row>
    <row r="2924" spans="2:11" s="196" customFormat="1" ht="15" customHeight="1" x14ac:dyDescent="0.3">
      <c r="B2924" s="193" t="s">
        <v>9902</v>
      </c>
      <c r="C2924" s="183">
        <v>0</v>
      </c>
      <c r="D2924" s="184">
        <v>624</v>
      </c>
      <c r="E2924" s="183">
        <f t="shared" si="207"/>
        <v>4531862.4000000004</v>
      </c>
      <c r="F2924" s="194">
        <v>45168</v>
      </c>
      <c r="G2924" s="195" t="str">
        <f t="shared" si="208"/>
        <v>VIGENTE</v>
      </c>
      <c r="H2924" s="195" t="s">
        <v>10686</v>
      </c>
      <c r="I2924" s="248" t="s">
        <v>10655</v>
      </c>
      <c r="J2924" s="25"/>
      <c r="K2924" s="26"/>
    </row>
    <row r="2925" spans="2:11" s="196" customFormat="1" ht="15" customHeight="1" x14ac:dyDescent="0.3">
      <c r="B2925" s="193" t="s">
        <v>9902</v>
      </c>
      <c r="C2925" s="183">
        <v>0</v>
      </c>
      <c r="D2925" s="184">
        <v>738</v>
      </c>
      <c r="E2925" s="183">
        <f t="shared" si="207"/>
        <v>5359798.8</v>
      </c>
      <c r="F2925" s="194">
        <v>45174</v>
      </c>
      <c r="G2925" s="195" t="str">
        <f t="shared" si="208"/>
        <v>VIGENTE</v>
      </c>
      <c r="H2925" s="195" t="s">
        <v>10686</v>
      </c>
      <c r="I2925" s="248" t="s">
        <v>10655</v>
      </c>
      <c r="J2925" s="25"/>
      <c r="K2925" s="26"/>
    </row>
    <row r="2926" spans="2:11" s="196" customFormat="1" ht="15" customHeight="1" x14ac:dyDescent="0.3">
      <c r="B2926" s="193" t="s">
        <v>9902</v>
      </c>
      <c r="C2926" s="183">
        <v>0</v>
      </c>
      <c r="D2926" s="184">
        <v>698</v>
      </c>
      <c r="E2926" s="183">
        <f t="shared" si="207"/>
        <v>5069294.8</v>
      </c>
      <c r="F2926" s="194">
        <v>45181</v>
      </c>
      <c r="G2926" s="195" t="str">
        <f t="shared" si="208"/>
        <v>VIGENTE</v>
      </c>
      <c r="H2926" s="195" t="s">
        <v>10686</v>
      </c>
      <c r="I2926" s="248" t="s">
        <v>10655</v>
      </c>
      <c r="J2926" s="25"/>
      <c r="K2926" s="26"/>
    </row>
    <row r="2927" spans="2:11" s="196" customFormat="1" ht="15" customHeight="1" x14ac:dyDescent="0.3">
      <c r="B2927" s="193" t="s">
        <v>9902</v>
      </c>
      <c r="C2927" s="183">
        <v>0</v>
      </c>
      <c r="D2927" s="184">
        <v>738</v>
      </c>
      <c r="E2927" s="183">
        <f t="shared" si="207"/>
        <v>5359798.8</v>
      </c>
      <c r="F2927" s="194">
        <v>45181</v>
      </c>
      <c r="G2927" s="195" t="str">
        <f t="shared" si="208"/>
        <v>VIGENTE</v>
      </c>
      <c r="H2927" s="195" t="s">
        <v>10686</v>
      </c>
      <c r="I2927" s="248" t="s">
        <v>10655</v>
      </c>
      <c r="J2927" s="25"/>
      <c r="K2927" s="26"/>
    </row>
    <row r="2928" spans="2:11" s="196" customFormat="1" ht="15" customHeight="1" x14ac:dyDescent="0.3">
      <c r="B2928" s="193" t="s">
        <v>9902</v>
      </c>
      <c r="C2928" s="183">
        <v>0</v>
      </c>
      <c r="D2928" s="184">
        <v>609</v>
      </c>
      <c r="E2928" s="183">
        <f t="shared" si="207"/>
        <v>4422923.4000000004</v>
      </c>
      <c r="F2928" s="194">
        <v>45199</v>
      </c>
      <c r="G2928" s="195" t="str">
        <f t="shared" si="208"/>
        <v>VIGENTE</v>
      </c>
      <c r="H2928" s="195" t="s">
        <v>10686</v>
      </c>
      <c r="I2928" s="248" t="s">
        <v>10655</v>
      </c>
      <c r="J2928" s="25"/>
      <c r="K2928" s="26"/>
    </row>
    <row r="2929" spans="2:11" s="196" customFormat="1" ht="15" customHeight="1" x14ac:dyDescent="0.3">
      <c r="B2929" s="193" t="s">
        <v>9902</v>
      </c>
      <c r="C2929" s="183">
        <v>0</v>
      </c>
      <c r="D2929" s="184">
        <v>624</v>
      </c>
      <c r="E2929" s="183">
        <f t="shared" si="207"/>
        <v>4531862.4000000004</v>
      </c>
      <c r="F2929" s="194">
        <v>45199</v>
      </c>
      <c r="G2929" s="195" t="str">
        <f t="shared" si="208"/>
        <v>VIGENTE</v>
      </c>
      <c r="H2929" s="195" t="s">
        <v>10686</v>
      </c>
      <c r="I2929" s="248" t="s">
        <v>10655</v>
      </c>
      <c r="J2929" s="25"/>
      <c r="K2929" s="26"/>
    </row>
    <row r="2930" spans="2:11" s="196" customFormat="1" ht="15" customHeight="1" x14ac:dyDescent="0.3">
      <c r="B2930" s="193" t="s">
        <v>9902</v>
      </c>
      <c r="C2930" s="183">
        <v>0</v>
      </c>
      <c r="D2930" s="184">
        <v>609</v>
      </c>
      <c r="E2930" s="183">
        <f t="shared" si="207"/>
        <v>4422923.4000000004</v>
      </c>
      <c r="F2930" s="194">
        <v>45194</v>
      </c>
      <c r="G2930" s="195" t="str">
        <f t="shared" si="208"/>
        <v>VIGENTE</v>
      </c>
      <c r="H2930" s="195" t="s">
        <v>10686</v>
      </c>
      <c r="I2930" s="248" t="s">
        <v>10655</v>
      </c>
      <c r="J2930" s="25"/>
      <c r="K2930" s="26"/>
    </row>
    <row r="2931" spans="2:11" s="196" customFormat="1" ht="15" customHeight="1" x14ac:dyDescent="0.3">
      <c r="B2931" s="193" t="s">
        <v>9902</v>
      </c>
      <c r="C2931" s="183">
        <v>0</v>
      </c>
      <c r="D2931" s="184">
        <v>738</v>
      </c>
      <c r="E2931" s="183">
        <f t="shared" si="207"/>
        <v>5359798.8</v>
      </c>
      <c r="F2931" s="194">
        <v>45197</v>
      </c>
      <c r="G2931" s="195" t="str">
        <f t="shared" si="208"/>
        <v>VIGENTE</v>
      </c>
      <c r="H2931" s="195" t="s">
        <v>10686</v>
      </c>
      <c r="I2931" s="248" t="s">
        <v>10655</v>
      </c>
      <c r="J2931" s="25"/>
      <c r="K2931" s="26"/>
    </row>
    <row r="2932" spans="2:11" s="196" customFormat="1" ht="15" customHeight="1" x14ac:dyDescent="0.3">
      <c r="B2932" s="193" t="s">
        <v>9902</v>
      </c>
      <c r="C2932" s="183">
        <v>0</v>
      </c>
      <c r="D2932" s="184">
        <v>609</v>
      </c>
      <c r="E2932" s="183">
        <f t="shared" si="207"/>
        <v>4422923.4000000004</v>
      </c>
      <c r="F2932" s="194">
        <v>45199</v>
      </c>
      <c r="G2932" s="195" t="str">
        <f t="shared" si="208"/>
        <v>VIGENTE</v>
      </c>
      <c r="H2932" s="195" t="s">
        <v>10686</v>
      </c>
      <c r="I2932" s="248" t="s">
        <v>10655</v>
      </c>
      <c r="J2932" s="25"/>
      <c r="K2932" s="26"/>
    </row>
    <row r="2933" spans="2:11" s="196" customFormat="1" ht="15" customHeight="1" x14ac:dyDescent="0.3">
      <c r="B2933" s="193" t="s">
        <v>9902</v>
      </c>
      <c r="C2933" s="183">
        <v>0</v>
      </c>
      <c r="D2933" s="184">
        <v>738</v>
      </c>
      <c r="E2933" s="183">
        <f t="shared" si="207"/>
        <v>5359798.8</v>
      </c>
      <c r="F2933" s="194">
        <v>45204</v>
      </c>
      <c r="G2933" s="195" t="str">
        <f t="shared" si="208"/>
        <v>VIGENTE</v>
      </c>
      <c r="H2933" s="195" t="s">
        <v>10686</v>
      </c>
      <c r="I2933" s="248" t="s">
        <v>10655</v>
      </c>
      <c r="J2933" s="25"/>
      <c r="K2933" s="26"/>
    </row>
    <row r="2934" spans="2:11" s="196" customFormat="1" ht="15" customHeight="1" x14ac:dyDescent="0.3">
      <c r="B2934" s="193" t="s">
        <v>9902</v>
      </c>
      <c r="C2934" s="183">
        <v>0</v>
      </c>
      <c r="D2934" s="184">
        <v>738</v>
      </c>
      <c r="E2934" s="183">
        <f t="shared" si="207"/>
        <v>5359798.8</v>
      </c>
      <c r="F2934" s="194">
        <v>45211</v>
      </c>
      <c r="G2934" s="195" t="str">
        <f t="shared" si="208"/>
        <v>VIGENTE</v>
      </c>
      <c r="H2934" s="195" t="s">
        <v>10686</v>
      </c>
      <c r="I2934" s="248" t="s">
        <v>10655</v>
      </c>
      <c r="J2934" s="25"/>
      <c r="K2934" s="26"/>
    </row>
    <row r="2935" spans="2:11" s="196" customFormat="1" ht="15" customHeight="1" x14ac:dyDescent="0.3">
      <c r="B2935" s="193" t="s">
        <v>9902</v>
      </c>
      <c r="C2935" s="183">
        <v>0</v>
      </c>
      <c r="D2935" s="184">
        <v>698</v>
      </c>
      <c r="E2935" s="183">
        <f t="shared" si="207"/>
        <v>5069294.8</v>
      </c>
      <c r="F2935" s="194">
        <v>45211</v>
      </c>
      <c r="G2935" s="195" t="str">
        <f t="shared" si="208"/>
        <v>VIGENTE</v>
      </c>
      <c r="H2935" s="195" t="s">
        <v>10686</v>
      </c>
      <c r="I2935" s="248" t="s">
        <v>10655</v>
      </c>
      <c r="J2935" s="25"/>
      <c r="K2935" s="26"/>
    </row>
    <row r="2936" spans="2:11" s="196" customFormat="1" ht="15" customHeight="1" x14ac:dyDescent="0.3">
      <c r="B2936" s="193" t="s">
        <v>9902</v>
      </c>
      <c r="C2936" s="183">
        <v>0</v>
      </c>
      <c r="D2936" s="184">
        <v>609</v>
      </c>
      <c r="E2936" s="183">
        <f t="shared" si="207"/>
        <v>4422923.4000000004</v>
      </c>
      <c r="F2936" s="194">
        <v>45224</v>
      </c>
      <c r="G2936" s="195" t="str">
        <f t="shared" si="208"/>
        <v>VIGENTE</v>
      </c>
      <c r="H2936" s="195" t="s">
        <v>10686</v>
      </c>
      <c r="I2936" s="248" t="s">
        <v>10655</v>
      </c>
      <c r="J2936" s="25"/>
      <c r="K2936" s="26"/>
    </row>
    <row r="2937" spans="2:11" s="196" customFormat="1" ht="15" customHeight="1" x14ac:dyDescent="0.3">
      <c r="B2937" s="193" t="s">
        <v>9902</v>
      </c>
      <c r="C2937" s="183">
        <v>0</v>
      </c>
      <c r="D2937" s="184">
        <v>738</v>
      </c>
      <c r="E2937" s="183">
        <f t="shared" si="207"/>
        <v>5359798.8</v>
      </c>
      <c r="F2937" s="194">
        <v>45227</v>
      </c>
      <c r="G2937" s="195" t="str">
        <f t="shared" si="208"/>
        <v>VIGENTE</v>
      </c>
      <c r="H2937" s="195" t="s">
        <v>10686</v>
      </c>
      <c r="I2937" s="248" t="s">
        <v>10655</v>
      </c>
      <c r="J2937" s="25"/>
      <c r="K2937" s="26"/>
    </row>
    <row r="2938" spans="2:11" s="196" customFormat="1" ht="15" customHeight="1" x14ac:dyDescent="0.3">
      <c r="B2938" s="193" t="s">
        <v>9902</v>
      </c>
      <c r="C2938" s="183">
        <v>0</v>
      </c>
      <c r="D2938" s="184">
        <v>624</v>
      </c>
      <c r="E2938" s="183">
        <f t="shared" si="207"/>
        <v>4531862.4000000004</v>
      </c>
      <c r="F2938" s="194">
        <v>45229</v>
      </c>
      <c r="G2938" s="195" t="str">
        <f t="shared" si="208"/>
        <v>VIGENTE</v>
      </c>
      <c r="H2938" s="195" t="s">
        <v>10686</v>
      </c>
      <c r="I2938" s="248" t="s">
        <v>10655</v>
      </c>
      <c r="J2938" s="25"/>
      <c r="K2938" s="26"/>
    </row>
    <row r="2939" spans="2:11" s="196" customFormat="1" ht="15" customHeight="1" x14ac:dyDescent="0.3">
      <c r="B2939" s="193" t="s">
        <v>9902</v>
      </c>
      <c r="C2939" s="183">
        <v>0</v>
      </c>
      <c r="D2939" s="184">
        <v>609</v>
      </c>
      <c r="E2939" s="183">
        <f t="shared" si="207"/>
        <v>4422923.4000000004</v>
      </c>
      <c r="F2939" s="194">
        <v>45229</v>
      </c>
      <c r="G2939" s="195" t="str">
        <f t="shared" si="208"/>
        <v>VIGENTE</v>
      </c>
      <c r="H2939" s="195" t="s">
        <v>10686</v>
      </c>
      <c r="I2939" s="248" t="s">
        <v>10655</v>
      </c>
      <c r="J2939" s="25"/>
      <c r="K2939" s="26"/>
    </row>
    <row r="2940" spans="2:11" s="196" customFormat="1" ht="15" customHeight="1" x14ac:dyDescent="0.3">
      <c r="B2940" s="193" t="s">
        <v>9902</v>
      </c>
      <c r="C2940" s="183">
        <v>0</v>
      </c>
      <c r="D2940" s="184">
        <v>738</v>
      </c>
      <c r="E2940" s="183">
        <f t="shared" si="207"/>
        <v>5359798.8</v>
      </c>
      <c r="F2940" s="194">
        <v>45235</v>
      </c>
      <c r="G2940" s="195" t="str">
        <f t="shared" si="208"/>
        <v>VIGENTE</v>
      </c>
      <c r="H2940" s="195" t="s">
        <v>10686</v>
      </c>
      <c r="I2940" s="248" t="s">
        <v>10655</v>
      </c>
      <c r="J2940" s="25"/>
      <c r="K2940" s="26"/>
    </row>
    <row r="2941" spans="2:11" s="196" customFormat="1" ht="15" customHeight="1" x14ac:dyDescent="0.3">
      <c r="B2941" s="193" t="s">
        <v>9902</v>
      </c>
      <c r="C2941" s="183">
        <v>0</v>
      </c>
      <c r="D2941" s="184">
        <v>698</v>
      </c>
      <c r="E2941" s="183">
        <f t="shared" si="207"/>
        <v>5069294.8</v>
      </c>
      <c r="F2941" s="194">
        <v>45242</v>
      </c>
      <c r="G2941" s="195" t="str">
        <f t="shared" si="208"/>
        <v>VIGENTE</v>
      </c>
      <c r="H2941" s="195" t="s">
        <v>10686</v>
      </c>
      <c r="I2941" s="248" t="s">
        <v>10655</v>
      </c>
      <c r="J2941" s="25"/>
      <c r="K2941" s="26"/>
    </row>
    <row r="2942" spans="2:11" s="196" customFormat="1" ht="15" customHeight="1" x14ac:dyDescent="0.3">
      <c r="B2942" s="193" t="s">
        <v>9902</v>
      </c>
      <c r="C2942" s="183">
        <v>0</v>
      </c>
      <c r="D2942" s="184">
        <v>738</v>
      </c>
      <c r="E2942" s="183">
        <f t="shared" si="207"/>
        <v>5359798.8</v>
      </c>
      <c r="F2942" s="194">
        <v>45242</v>
      </c>
      <c r="G2942" s="195" t="str">
        <f t="shared" si="208"/>
        <v>VIGENTE</v>
      </c>
      <c r="H2942" s="195" t="s">
        <v>10686</v>
      </c>
      <c r="I2942" s="248" t="s">
        <v>10655</v>
      </c>
      <c r="J2942" s="25"/>
      <c r="K2942" s="26"/>
    </row>
    <row r="2943" spans="2:11" s="196" customFormat="1" ht="15" customHeight="1" x14ac:dyDescent="0.3">
      <c r="B2943" s="193" t="s">
        <v>9902</v>
      </c>
      <c r="C2943" s="183">
        <v>0</v>
      </c>
      <c r="D2943" s="184">
        <v>609</v>
      </c>
      <c r="E2943" s="183">
        <f t="shared" si="207"/>
        <v>4422923.4000000004</v>
      </c>
      <c r="F2943" s="194">
        <v>45255</v>
      </c>
      <c r="G2943" s="195" t="str">
        <f t="shared" si="208"/>
        <v>VIGENTE</v>
      </c>
      <c r="H2943" s="195" t="s">
        <v>10686</v>
      </c>
      <c r="I2943" s="248" t="s">
        <v>10655</v>
      </c>
      <c r="J2943" s="25"/>
      <c r="K2943" s="26"/>
    </row>
    <row r="2944" spans="2:11" s="196" customFormat="1" ht="15" customHeight="1" x14ac:dyDescent="0.3">
      <c r="B2944" s="193" t="s">
        <v>9902</v>
      </c>
      <c r="C2944" s="183">
        <v>0</v>
      </c>
      <c r="D2944" s="184">
        <v>738</v>
      </c>
      <c r="E2944" s="183">
        <f t="shared" si="207"/>
        <v>5359798.8</v>
      </c>
      <c r="F2944" s="194">
        <v>45258</v>
      </c>
      <c r="G2944" s="195" t="str">
        <f t="shared" si="208"/>
        <v>VIGENTE</v>
      </c>
      <c r="H2944" s="195" t="s">
        <v>10686</v>
      </c>
      <c r="I2944" s="248" t="s">
        <v>10655</v>
      </c>
      <c r="J2944" s="25"/>
      <c r="K2944" s="26"/>
    </row>
    <row r="2945" spans="2:11" s="196" customFormat="1" ht="15" customHeight="1" x14ac:dyDescent="0.3">
      <c r="B2945" s="193" t="s">
        <v>9902</v>
      </c>
      <c r="C2945" s="183">
        <v>0</v>
      </c>
      <c r="D2945" s="184">
        <v>609</v>
      </c>
      <c r="E2945" s="183">
        <f t="shared" si="207"/>
        <v>4422923.4000000004</v>
      </c>
      <c r="F2945" s="194">
        <v>45260</v>
      </c>
      <c r="G2945" s="195" t="str">
        <f t="shared" si="208"/>
        <v>VIGENTE</v>
      </c>
      <c r="H2945" s="195" t="s">
        <v>10686</v>
      </c>
      <c r="I2945" s="248" t="s">
        <v>10655</v>
      </c>
      <c r="J2945" s="25"/>
      <c r="K2945" s="26"/>
    </row>
    <row r="2946" spans="2:11" s="196" customFormat="1" ht="15" customHeight="1" x14ac:dyDescent="0.3">
      <c r="B2946" s="193" t="s">
        <v>9902</v>
      </c>
      <c r="C2946" s="183">
        <v>0</v>
      </c>
      <c r="D2946" s="184">
        <v>624</v>
      </c>
      <c r="E2946" s="183">
        <f t="shared" si="207"/>
        <v>4531862.4000000004</v>
      </c>
      <c r="F2946" s="194">
        <v>45260</v>
      </c>
      <c r="G2946" s="195" t="str">
        <f t="shared" si="208"/>
        <v>VIGENTE</v>
      </c>
      <c r="H2946" s="195" t="s">
        <v>10686</v>
      </c>
      <c r="I2946" s="248" t="s">
        <v>10655</v>
      </c>
      <c r="J2946" s="25"/>
      <c r="K2946" s="26"/>
    </row>
    <row r="2947" spans="2:11" s="196" customFormat="1" ht="15" customHeight="1" x14ac:dyDescent="0.3">
      <c r="B2947" s="193" t="s">
        <v>9902</v>
      </c>
      <c r="C2947" s="183">
        <v>0</v>
      </c>
      <c r="D2947" s="184">
        <v>738</v>
      </c>
      <c r="E2947" s="183">
        <f t="shared" si="207"/>
        <v>5359798.8</v>
      </c>
      <c r="F2947" s="194">
        <v>45265</v>
      </c>
      <c r="G2947" s="195" t="str">
        <f t="shared" si="208"/>
        <v>VIGENTE</v>
      </c>
      <c r="H2947" s="195" t="s">
        <v>10686</v>
      </c>
      <c r="I2947" s="248" t="s">
        <v>10655</v>
      </c>
      <c r="J2947" s="25"/>
      <c r="K2947" s="26"/>
    </row>
    <row r="2948" spans="2:11" s="196" customFormat="1" ht="15" customHeight="1" x14ac:dyDescent="0.3">
      <c r="B2948" s="193" t="s">
        <v>9902</v>
      </c>
      <c r="C2948" s="183">
        <v>0</v>
      </c>
      <c r="D2948" s="184">
        <v>698</v>
      </c>
      <c r="E2948" s="183">
        <f t="shared" si="207"/>
        <v>5069294.8</v>
      </c>
      <c r="F2948" s="194">
        <v>45272</v>
      </c>
      <c r="G2948" s="195" t="str">
        <f t="shared" si="208"/>
        <v>VIGENTE</v>
      </c>
      <c r="H2948" s="195" t="s">
        <v>10686</v>
      </c>
      <c r="I2948" s="248" t="s">
        <v>10655</v>
      </c>
      <c r="J2948" s="25"/>
      <c r="K2948" s="26"/>
    </row>
    <row r="2949" spans="2:11" s="196" customFormat="1" ht="15" customHeight="1" x14ac:dyDescent="0.3">
      <c r="B2949" s="193" t="s">
        <v>9902</v>
      </c>
      <c r="C2949" s="183">
        <v>0</v>
      </c>
      <c r="D2949" s="184">
        <v>738</v>
      </c>
      <c r="E2949" s="183">
        <f t="shared" ref="E2949:E2994" si="209">+D2949*$C$7</f>
        <v>5359798.8</v>
      </c>
      <c r="F2949" s="194">
        <v>45272</v>
      </c>
      <c r="G2949" s="195" t="str">
        <f t="shared" si="208"/>
        <v>VIGENTE</v>
      </c>
      <c r="H2949" s="195" t="s">
        <v>10686</v>
      </c>
      <c r="I2949" s="248" t="s">
        <v>10655</v>
      </c>
      <c r="J2949" s="25"/>
      <c r="K2949" s="26"/>
    </row>
    <row r="2950" spans="2:11" s="196" customFormat="1" ht="15" customHeight="1" x14ac:dyDescent="0.3">
      <c r="B2950" s="193" t="s">
        <v>9902</v>
      </c>
      <c r="C2950" s="183">
        <v>0</v>
      </c>
      <c r="D2950" s="184">
        <v>609</v>
      </c>
      <c r="E2950" s="183">
        <f t="shared" si="209"/>
        <v>4422923.4000000004</v>
      </c>
      <c r="F2950" s="194">
        <v>45255</v>
      </c>
      <c r="G2950" s="195" t="str">
        <f t="shared" si="208"/>
        <v>VIGENTE</v>
      </c>
      <c r="H2950" s="195" t="s">
        <v>10686</v>
      </c>
      <c r="I2950" s="248" t="s">
        <v>10655</v>
      </c>
      <c r="J2950" s="25"/>
      <c r="K2950" s="26"/>
    </row>
    <row r="2951" spans="2:11" s="196" customFormat="1" ht="15" customHeight="1" x14ac:dyDescent="0.3">
      <c r="B2951" s="193" t="s">
        <v>9902</v>
      </c>
      <c r="C2951" s="183">
        <v>0</v>
      </c>
      <c r="D2951" s="184">
        <v>609</v>
      </c>
      <c r="E2951" s="183">
        <f t="shared" si="209"/>
        <v>4422923.4000000004</v>
      </c>
      <c r="F2951" s="194">
        <v>45288</v>
      </c>
      <c r="G2951" s="195" t="str">
        <f t="shared" si="208"/>
        <v>VIGENTE</v>
      </c>
      <c r="H2951" s="195" t="s">
        <v>10686</v>
      </c>
      <c r="I2951" s="248" t="s">
        <v>10655</v>
      </c>
      <c r="J2951" s="25"/>
      <c r="K2951" s="26"/>
    </row>
    <row r="2952" spans="2:11" s="196" customFormat="1" ht="15" customHeight="1" x14ac:dyDescent="0.3">
      <c r="B2952" s="193" t="s">
        <v>9902</v>
      </c>
      <c r="C2952" s="183">
        <v>0</v>
      </c>
      <c r="D2952" s="184">
        <v>738</v>
      </c>
      <c r="E2952" s="183">
        <f t="shared" si="209"/>
        <v>5359798.8</v>
      </c>
      <c r="F2952" s="194">
        <v>45288</v>
      </c>
      <c r="G2952" s="195" t="str">
        <f t="shared" ref="G2952:G3015" si="210">+IF(F2952&gt;=$C$6,"VIGENTE","VENCIDO")</f>
        <v>VIGENTE</v>
      </c>
      <c r="H2952" s="195" t="s">
        <v>10686</v>
      </c>
      <c r="I2952" s="248" t="s">
        <v>10655</v>
      </c>
      <c r="J2952" s="25"/>
      <c r="K2952" s="26"/>
    </row>
    <row r="2953" spans="2:11" s="196" customFormat="1" ht="15" customHeight="1" x14ac:dyDescent="0.3">
      <c r="B2953" s="193" t="s">
        <v>9902</v>
      </c>
      <c r="C2953" s="183">
        <v>0</v>
      </c>
      <c r="D2953" s="184">
        <v>609</v>
      </c>
      <c r="E2953" s="183">
        <f t="shared" si="209"/>
        <v>4422923.4000000004</v>
      </c>
      <c r="F2953" s="194">
        <v>45290</v>
      </c>
      <c r="G2953" s="195" t="str">
        <f t="shared" si="210"/>
        <v>VIGENTE</v>
      </c>
      <c r="H2953" s="195" t="s">
        <v>10686</v>
      </c>
      <c r="I2953" s="248" t="s">
        <v>10655</v>
      </c>
      <c r="J2953" s="25"/>
      <c r="K2953" s="26"/>
    </row>
    <row r="2954" spans="2:11" s="196" customFormat="1" ht="15" customHeight="1" x14ac:dyDescent="0.3">
      <c r="B2954" s="193" t="s">
        <v>9902</v>
      </c>
      <c r="C2954" s="183">
        <v>0</v>
      </c>
      <c r="D2954" s="184">
        <v>624</v>
      </c>
      <c r="E2954" s="183">
        <f t="shared" si="209"/>
        <v>4531862.4000000004</v>
      </c>
      <c r="F2954" s="194">
        <v>45290</v>
      </c>
      <c r="G2954" s="195" t="str">
        <f t="shared" si="210"/>
        <v>VIGENTE</v>
      </c>
      <c r="H2954" s="195" t="s">
        <v>10686</v>
      </c>
      <c r="I2954" s="248" t="s">
        <v>10655</v>
      </c>
      <c r="J2954" s="25"/>
      <c r="K2954" s="26"/>
    </row>
    <row r="2955" spans="2:11" s="196" customFormat="1" ht="15" customHeight="1" x14ac:dyDescent="0.3">
      <c r="B2955" s="193" t="s">
        <v>9902</v>
      </c>
      <c r="C2955" s="183">
        <v>0</v>
      </c>
      <c r="D2955" s="184">
        <v>609</v>
      </c>
      <c r="E2955" s="183">
        <f t="shared" si="209"/>
        <v>4422923.4000000004</v>
      </c>
      <c r="F2955" s="194">
        <v>45321</v>
      </c>
      <c r="G2955" s="195" t="str">
        <f t="shared" si="210"/>
        <v>VIGENTE</v>
      </c>
      <c r="H2955" s="195" t="s">
        <v>10686</v>
      </c>
      <c r="I2955" s="248" t="s">
        <v>10655</v>
      </c>
      <c r="J2955" s="25"/>
      <c r="K2955" s="26"/>
    </row>
    <row r="2956" spans="2:11" s="196" customFormat="1" ht="15" customHeight="1" x14ac:dyDescent="0.3">
      <c r="B2956" s="193" t="s">
        <v>9902</v>
      </c>
      <c r="C2956" s="183">
        <v>0</v>
      </c>
      <c r="D2956" s="184">
        <v>624</v>
      </c>
      <c r="E2956" s="183">
        <f t="shared" si="209"/>
        <v>4531862.4000000004</v>
      </c>
      <c r="F2956" s="194">
        <v>45321</v>
      </c>
      <c r="G2956" s="195" t="str">
        <f t="shared" si="210"/>
        <v>VIGENTE</v>
      </c>
      <c r="H2956" s="195" t="s">
        <v>10686</v>
      </c>
      <c r="I2956" s="248" t="s">
        <v>10655</v>
      </c>
      <c r="J2956" s="25"/>
      <c r="K2956" s="26"/>
    </row>
    <row r="2957" spans="2:11" s="196" customFormat="1" ht="15" customHeight="1" x14ac:dyDescent="0.3">
      <c r="B2957" s="193" t="s">
        <v>9902</v>
      </c>
      <c r="C2957" s="183">
        <v>0</v>
      </c>
      <c r="D2957" s="184">
        <v>738</v>
      </c>
      <c r="E2957" s="183">
        <f t="shared" si="209"/>
        <v>5359798.8</v>
      </c>
      <c r="F2957" s="194">
        <v>45319</v>
      </c>
      <c r="G2957" s="195" t="str">
        <f t="shared" si="210"/>
        <v>VIGENTE</v>
      </c>
      <c r="H2957" s="195" t="s">
        <v>10686</v>
      </c>
      <c r="I2957" s="248" t="s">
        <v>10655</v>
      </c>
      <c r="J2957" s="25"/>
      <c r="K2957" s="26"/>
    </row>
    <row r="2958" spans="2:11" s="196" customFormat="1" ht="15" customHeight="1" x14ac:dyDescent="0.3">
      <c r="B2958" s="193" t="s">
        <v>9902</v>
      </c>
      <c r="C2958" s="183">
        <v>0</v>
      </c>
      <c r="D2958" s="184">
        <v>738</v>
      </c>
      <c r="E2958" s="183">
        <f t="shared" si="209"/>
        <v>5359798.8</v>
      </c>
      <c r="F2958" s="194">
        <v>45296</v>
      </c>
      <c r="G2958" s="195" t="str">
        <f t="shared" si="210"/>
        <v>VIGENTE</v>
      </c>
      <c r="H2958" s="195" t="s">
        <v>10686</v>
      </c>
      <c r="I2958" s="248" t="s">
        <v>10655</v>
      </c>
      <c r="J2958" s="25"/>
      <c r="K2958" s="26"/>
    </row>
    <row r="2959" spans="2:11" s="196" customFormat="1" ht="15" customHeight="1" x14ac:dyDescent="0.3">
      <c r="B2959" s="193" t="s">
        <v>9902</v>
      </c>
      <c r="C2959" s="183">
        <v>0</v>
      </c>
      <c r="D2959" s="184">
        <v>698</v>
      </c>
      <c r="E2959" s="183">
        <f t="shared" si="209"/>
        <v>5069294.8</v>
      </c>
      <c r="F2959" s="194">
        <v>45303</v>
      </c>
      <c r="G2959" s="195" t="str">
        <f t="shared" si="210"/>
        <v>VIGENTE</v>
      </c>
      <c r="H2959" s="195" t="s">
        <v>10686</v>
      </c>
      <c r="I2959" s="248" t="s">
        <v>10655</v>
      </c>
      <c r="J2959" s="25"/>
      <c r="K2959" s="26"/>
    </row>
    <row r="2960" spans="2:11" s="196" customFormat="1" ht="15" customHeight="1" x14ac:dyDescent="0.3">
      <c r="B2960" s="193" t="s">
        <v>9902</v>
      </c>
      <c r="C2960" s="183">
        <v>0</v>
      </c>
      <c r="D2960" s="184">
        <v>738</v>
      </c>
      <c r="E2960" s="183">
        <f t="shared" si="209"/>
        <v>5359798.8</v>
      </c>
      <c r="F2960" s="194">
        <v>45303</v>
      </c>
      <c r="G2960" s="195" t="str">
        <f t="shared" si="210"/>
        <v>VIGENTE</v>
      </c>
      <c r="H2960" s="195" t="s">
        <v>10686</v>
      </c>
      <c r="I2960" s="248" t="s">
        <v>10655</v>
      </c>
      <c r="J2960" s="25"/>
      <c r="K2960" s="26"/>
    </row>
    <row r="2961" spans="2:11" s="196" customFormat="1" ht="15" customHeight="1" x14ac:dyDescent="0.3">
      <c r="B2961" s="193" t="s">
        <v>9902</v>
      </c>
      <c r="C2961" s="183">
        <v>0</v>
      </c>
      <c r="D2961" s="184">
        <v>609</v>
      </c>
      <c r="E2961" s="183">
        <f t="shared" si="209"/>
        <v>4422923.4000000004</v>
      </c>
      <c r="F2961" s="194">
        <v>45316</v>
      </c>
      <c r="G2961" s="195" t="str">
        <f t="shared" si="210"/>
        <v>VIGENTE</v>
      </c>
      <c r="H2961" s="195" t="s">
        <v>10686</v>
      </c>
      <c r="I2961" s="248" t="s">
        <v>10655</v>
      </c>
      <c r="J2961" s="25"/>
      <c r="K2961" s="26"/>
    </row>
    <row r="2962" spans="2:11" s="196" customFormat="1" ht="15" customHeight="1" x14ac:dyDescent="0.3">
      <c r="B2962" s="193" t="s">
        <v>9902</v>
      </c>
      <c r="C2962" s="183">
        <v>0</v>
      </c>
      <c r="D2962" s="184">
        <v>738</v>
      </c>
      <c r="E2962" s="183">
        <f t="shared" si="209"/>
        <v>5359798.8</v>
      </c>
      <c r="F2962" s="194">
        <v>45327</v>
      </c>
      <c r="G2962" s="195" t="str">
        <f t="shared" si="210"/>
        <v>VIGENTE</v>
      </c>
      <c r="H2962" s="195" t="s">
        <v>10686</v>
      </c>
      <c r="I2962" s="248" t="s">
        <v>10655</v>
      </c>
      <c r="J2962" s="25"/>
      <c r="K2962" s="26"/>
    </row>
    <row r="2963" spans="2:11" s="196" customFormat="1" ht="15" customHeight="1" x14ac:dyDescent="0.3">
      <c r="B2963" s="193" t="s">
        <v>9902</v>
      </c>
      <c r="C2963" s="183">
        <v>0</v>
      </c>
      <c r="D2963" s="184">
        <v>738</v>
      </c>
      <c r="E2963" s="183">
        <f t="shared" si="209"/>
        <v>5359798.8</v>
      </c>
      <c r="F2963" s="194">
        <v>45327</v>
      </c>
      <c r="G2963" s="195" t="str">
        <f t="shared" si="210"/>
        <v>VIGENTE</v>
      </c>
      <c r="H2963" s="195" t="s">
        <v>10686</v>
      </c>
      <c r="I2963" s="248" t="s">
        <v>10655</v>
      </c>
      <c r="J2963" s="25"/>
      <c r="K2963" s="26"/>
    </row>
    <row r="2964" spans="2:11" s="196" customFormat="1" ht="15" customHeight="1" x14ac:dyDescent="0.3">
      <c r="B2964" s="193" t="s">
        <v>9902</v>
      </c>
      <c r="C2964" s="183">
        <v>0</v>
      </c>
      <c r="D2964" s="184">
        <v>698</v>
      </c>
      <c r="E2964" s="183">
        <f t="shared" si="209"/>
        <v>5069294.8</v>
      </c>
      <c r="F2964" s="194">
        <v>45334</v>
      </c>
      <c r="G2964" s="195" t="str">
        <f t="shared" si="210"/>
        <v>VIGENTE</v>
      </c>
      <c r="H2964" s="195" t="s">
        <v>10686</v>
      </c>
      <c r="I2964" s="248" t="s">
        <v>10655</v>
      </c>
      <c r="J2964" s="25"/>
      <c r="K2964" s="26"/>
    </row>
    <row r="2965" spans="2:11" s="196" customFormat="1" ht="15" customHeight="1" x14ac:dyDescent="0.3">
      <c r="B2965" s="193" t="s">
        <v>9902</v>
      </c>
      <c r="C2965" s="183">
        <v>0</v>
      </c>
      <c r="D2965" s="184">
        <v>738</v>
      </c>
      <c r="E2965" s="183">
        <f t="shared" si="209"/>
        <v>5359798.8</v>
      </c>
      <c r="F2965" s="194">
        <v>45334</v>
      </c>
      <c r="G2965" s="195" t="str">
        <f t="shared" si="210"/>
        <v>VIGENTE</v>
      </c>
      <c r="H2965" s="195" t="s">
        <v>10686</v>
      </c>
      <c r="I2965" s="248" t="s">
        <v>10655</v>
      </c>
      <c r="J2965" s="25"/>
      <c r="K2965" s="26"/>
    </row>
    <row r="2966" spans="2:11" s="196" customFormat="1" ht="15" customHeight="1" x14ac:dyDescent="0.3">
      <c r="B2966" s="193" t="s">
        <v>9902</v>
      </c>
      <c r="C2966" s="183">
        <v>0</v>
      </c>
      <c r="D2966" s="184">
        <v>609</v>
      </c>
      <c r="E2966" s="183">
        <f t="shared" si="209"/>
        <v>4422923.4000000004</v>
      </c>
      <c r="F2966" s="194">
        <v>45347</v>
      </c>
      <c r="G2966" s="195" t="str">
        <f t="shared" si="210"/>
        <v>VIGENTE</v>
      </c>
      <c r="H2966" s="195" t="s">
        <v>10686</v>
      </c>
      <c r="I2966" s="248" t="s">
        <v>10655</v>
      </c>
      <c r="J2966" s="25"/>
      <c r="K2966" s="26"/>
    </row>
    <row r="2967" spans="2:11" s="196" customFormat="1" ht="15" customHeight="1" x14ac:dyDescent="0.3">
      <c r="B2967" s="193" t="s">
        <v>9902</v>
      </c>
      <c r="C2967" s="183">
        <v>0</v>
      </c>
      <c r="D2967" s="184">
        <v>609</v>
      </c>
      <c r="E2967" s="183">
        <f t="shared" si="209"/>
        <v>4422923.4000000004</v>
      </c>
      <c r="F2967" s="194">
        <v>45351</v>
      </c>
      <c r="G2967" s="195" t="str">
        <f t="shared" si="210"/>
        <v>VIGENTE</v>
      </c>
      <c r="H2967" s="195" t="s">
        <v>10686</v>
      </c>
      <c r="I2967" s="248" t="s">
        <v>10655</v>
      </c>
      <c r="J2967" s="25"/>
      <c r="K2967" s="26"/>
    </row>
    <row r="2968" spans="2:11" s="196" customFormat="1" ht="15" customHeight="1" x14ac:dyDescent="0.3">
      <c r="B2968" s="193" t="s">
        <v>9902</v>
      </c>
      <c r="C2968" s="183">
        <v>0</v>
      </c>
      <c r="D2968" s="184">
        <v>624</v>
      </c>
      <c r="E2968" s="183">
        <f t="shared" si="209"/>
        <v>4531862.4000000004</v>
      </c>
      <c r="F2968" s="194">
        <v>45351</v>
      </c>
      <c r="G2968" s="195" t="str">
        <f t="shared" si="210"/>
        <v>VIGENTE</v>
      </c>
      <c r="H2968" s="195" t="s">
        <v>10686</v>
      </c>
      <c r="I2968" s="248" t="s">
        <v>10655</v>
      </c>
      <c r="J2968" s="25"/>
      <c r="K2968" s="26"/>
    </row>
    <row r="2969" spans="2:11" s="196" customFormat="1" ht="15" customHeight="1" x14ac:dyDescent="0.3">
      <c r="B2969" s="193" t="s">
        <v>9902</v>
      </c>
      <c r="C2969" s="183">
        <v>0</v>
      </c>
      <c r="D2969" s="184">
        <v>738</v>
      </c>
      <c r="E2969" s="183">
        <f t="shared" si="209"/>
        <v>5359798.8</v>
      </c>
      <c r="F2969" s="194">
        <v>45350</v>
      </c>
      <c r="G2969" s="195" t="str">
        <f t="shared" si="210"/>
        <v>VIGENTE</v>
      </c>
      <c r="H2969" s="195" t="s">
        <v>10686</v>
      </c>
      <c r="I2969" s="248" t="s">
        <v>10655</v>
      </c>
      <c r="J2969" s="25"/>
      <c r="K2969" s="26"/>
    </row>
    <row r="2970" spans="2:11" s="196" customFormat="1" ht="15" customHeight="1" x14ac:dyDescent="0.3">
      <c r="B2970" s="193" t="s">
        <v>9902</v>
      </c>
      <c r="C2970" s="183">
        <v>0</v>
      </c>
      <c r="D2970" s="184">
        <v>698</v>
      </c>
      <c r="E2970" s="183">
        <f t="shared" si="209"/>
        <v>5069294.8</v>
      </c>
      <c r="F2970" s="194">
        <v>45363</v>
      </c>
      <c r="G2970" s="195" t="str">
        <f t="shared" si="210"/>
        <v>VIGENTE</v>
      </c>
      <c r="H2970" s="195" t="s">
        <v>10686</v>
      </c>
      <c r="I2970" s="248" t="s">
        <v>10655</v>
      </c>
      <c r="J2970" s="25"/>
      <c r="K2970" s="26"/>
    </row>
    <row r="2971" spans="2:11" s="196" customFormat="1" ht="15" customHeight="1" x14ac:dyDescent="0.3">
      <c r="B2971" s="193" t="s">
        <v>9902</v>
      </c>
      <c r="C2971" s="183">
        <v>0</v>
      </c>
      <c r="D2971" s="184">
        <v>738</v>
      </c>
      <c r="E2971" s="183">
        <f t="shared" si="209"/>
        <v>5359798.8</v>
      </c>
      <c r="F2971" s="194">
        <v>45363</v>
      </c>
      <c r="G2971" s="195" t="str">
        <f t="shared" si="210"/>
        <v>VIGENTE</v>
      </c>
      <c r="H2971" s="195" t="s">
        <v>10686</v>
      </c>
      <c r="I2971" s="248" t="s">
        <v>10655</v>
      </c>
      <c r="J2971" s="25"/>
      <c r="K2971" s="26"/>
    </row>
    <row r="2972" spans="2:11" s="196" customFormat="1" ht="15" customHeight="1" x14ac:dyDescent="0.3">
      <c r="B2972" s="193" t="s">
        <v>9902</v>
      </c>
      <c r="C2972" s="183">
        <v>0</v>
      </c>
      <c r="D2972" s="184">
        <v>609</v>
      </c>
      <c r="E2972" s="183">
        <f t="shared" si="209"/>
        <v>4422923.4000000004</v>
      </c>
      <c r="F2972" s="194">
        <v>45376</v>
      </c>
      <c r="G2972" s="195" t="str">
        <f t="shared" si="210"/>
        <v>VIGENTE</v>
      </c>
      <c r="H2972" s="195" t="s">
        <v>10686</v>
      </c>
      <c r="I2972" s="248" t="s">
        <v>10655</v>
      </c>
      <c r="J2972" s="25"/>
      <c r="K2972" s="26"/>
    </row>
    <row r="2973" spans="2:11" s="196" customFormat="1" ht="15" customHeight="1" x14ac:dyDescent="0.3">
      <c r="B2973" s="193" t="s">
        <v>9902</v>
      </c>
      <c r="C2973" s="183">
        <v>0</v>
      </c>
      <c r="D2973" s="184">
        <v>738</v>
      </c>
      <c r="E2973" s="183">
        <f t="shared" si="209"/>
        <v>5359798.8</v>
      </c>
      <c r="F2973" s="194">
        <v>45379</v>
      </c>
      <c r="G2973" s="195" t="str">
        <f t="shared" si="210"/>
        <v>VIGENTE</v>
      </c>
      <c r="H2973" s="195" t="s">
        <v>10686</v>
      </c>
      <c r="I2973" s="248" t="s">
        <v>10655</v>
      </c>
      <c r="J2973" s="25"/>
      <c r="K2973" s="26"/>
    </row>
    <row r="2974" spans="2:11" s="196" customFormat="1" ht="15" customHeight="1" x14ac:dyDescent="0.3">
      <c r="B2974" s="193" t="s">
        <v>9902</v>
      </c>
      <c r="C2974" s="183">
        <v>0</v>
      </c>
      <c r="D2974" s="184">
        <v>624</v>
      </c>
      <c r="E2974" s="183">
        <f t="shared" si="209"/>
        <v>4531862.4000000004</v>
      </c>
      <c r="F2974" s="194">
        <v>45381</v>
      </c>
      <c r="G2974" s="195" t="str">
        <f t="shared" si="210"/>
        <v>VIGENTE</v>
      </c>
      <c r="H2974" s="195" t="s">
        <v>10686</v>
      </c>
      <c r="I2974" s="248" t="s">
        <v>10655</v>
      </c>
      <c r="J2974" s="25"/>
      <c r="K2974" s="26"/>
    </row>
    <row r="2975" spans="2:11" s="196" customFormat="1" ht="15" customHeight="1" x14ac:dyDescent="0.3">
      <c r="B2975" s="193" t="s">
        <v>9902</v>
      </c>
      <c r="C2975" s="183">
        <v>0</v>
      </c>
      <c r="D2975" s="184">
        <v>738</v>
      </c>
      <c r="E2975" s="183">
        <f t="shared" si="209"/>
        <v>5359798.8</v>
      </c>
      <c r="F2975" s="194">
        <v>45387</v>
      </c>
      <c r="G2975" s="195" t="str">
        <f t="shared" si="210"/>
        <v>VIGENTE</v>
      </c>
      <c r="H2975" s="195" t="s">
        <v>10686</v>
      </c>
      <c r="I2975" s="248" t="s">
        <v>10655</v>
      </c>
      <c r="J2975" s="25"/>
      <c r="K2975" s="26"/>
    </row>
    <row r="2976" spans="2:11" s="196" customFormat="1" ht="15" customHeight="1" x14ac:dyDescent="0.3">
      <c r="B2976" s="193" t="s">
        <v>9902</v>
      </c>
      <c r="C2976" s="183">
        <v>0</v>
      </c>
      <c r="D2976" s="184">
        <v>698</v>
      </c>
      <c r="E2976" s="183">
        <f t="shared" si="209"/>
        <v>5069294.8</v>
      </c>
      <c r="F2976" s="194">
        <v>45394</v>
      </c>
      <c r="G2976" s="195" t="str">
        <f t="shared" si="210"/>
        <v>VIGENTE</v>
      </c>
      <c r="H2976" s="195" t="s">
        <v>10686</v>
      </c>
      <c r="I2976" s="248" t="s">
        <v>10655</v>
      </c>
      <c r="J2976" s="25"/>
      <c r="K2976" s="26"/>
    </row>
    <row r="2977" spans="2:11" s="196" customFormat="1" ht="15" customHeight="1" x14ac:dyDescent="0.3">
      <c r="B2977" s="193" t="s">
        <v>9902</v>
      </c>
      <c r="C2977" s="183">
        <v>0</v>
      </c>
      <c r="D2977" s="184">
        <v>738</v>
      </c>
      <c r="E2977" s="183">
        <f t="shared" si="209"/>
        <v>5359798.8</v>
      </c>
      <c r="F2977" s="194">
        <v>45394</v>
      </c>
      <c r="G2977" s="195" t="str">
        <f t="shared" si="210"/>
        <v>VIGENTE</v>
      </c>
      <c r="H2977" s="195" t="s">
        <v>10686</v>
      </c>
      <c r="I2977" s="248" t="s">
        <v>10655</v>
      </c>
      <c r="J2977" s="25"/>
      <c r="K2977" s="26"/>
    </row>
    <row r="2978" spans="2:11" s="196" customFormat="1" ht="15" customHeight="1" x14ac:dyDescent="0.3">
      <c r="B2978" s="193" t="s">
        <v>9902</v>
      </c>
      <c r="C2978" s="183">
        <v>0</v>
      </c>
      <c r="D2978" s="184">
        <v>609</v>
      </c>
      <c r="E2978" s="183">
        <f t="shared" si="209"/>
        <v>4422923.4000000004</v>
      </c>
      <c r="F2978" s="194">
        <v>45406</v>
      </c>
      <c r="G2978" s="195" t="str">
        <f t="shared" si="210"/>
        <v>VIGENTE</v>
      </c>
      <c r="H2978" s="195" t="s">
        <v>10686</v>
      </c>
      <c r="I2978" s="248" t="s">
        <v>10655</v>
      </c>
      <c r="J2978" s="25"/>
      <c r="K2978" s="26"/>
    </row>
    <row r="2979" spans="2:11" s="196" customFormat="1" ht="15" customHeight="1" x14ac:dyDescent="0.3">
      <c r="B2979" s="193" t="s">
        <v>9902</v>
      </c>
      <c r="C2979" s="183">
        <v>0</v>
      </c>
      <c r="D2979" s="184">
        <v>738</v>
      </c>
      <c r="E2979" s="183">
        <f t="shared" si="209"/>
        <v>5359798.8</v>
      </c>
      <c r="F2979" s="194">
        <v>45410</v>
      </c>
      <c r="G2979" s="195" t="str">
        <f t="shared" si="210"/>
        <v>VIGENTE</v>
      </c>
      <c r="H2979" s="195" t="s">
        <v>10686</v>
      </c>
      <c r="I2979" s="248" t="s">
        <v>10655</v>
      </c>
      <c r="J2979" s="25"/>
      <c r="K2979" s="26"/>
    </row>
    <row r="2980" spans="2:11" s="196" customFormat="1" ht="15" customHeight="1" x14ac:dyDescent="0.3">
      <c r="B2980" s="193" t="s">
        <v>9902</v>
      </c>
      <c r="C2980" s="183">
        <v>0</v>
      </c>
      <c r="D2980" s="184">
        <v>624</v>
      </c>
      <c r="E2980" s="183">
        <f t="shared" si="209"/>
        <v>4531862.4000000004</v>
      </c>
      <c r="F2980" s="194">
        <v>45412</v>
      </c>
      <c r="G2980" s="195" t="str">
        <f t="shared" si="210"/>
        <v>VIGENTE</v>
      </c>
      <c r="H2980" s="195" t="s">
        <v>10686</v>
      </c>
      <c r="I2980" s="248" t="s">
        <v>10655</v>
      </c>
      <c r="J2980" s="25"/>
      <c r="K2980" s="26"/>
    </row>
    <row r="2981" spans="2:11" s="196" customFormat="1" ht="15" customHeight="1" x14ac:dyDescent="0.3">
      <c r="B2981" s="193" t="s">
        <v>9902</v>
      </c>
      <c r="C2981" s="183">
        <v>0</v>
      </c>
      <c r="D2981" s="184">
        <v>210</v>
      </c>
      <c r="E2981" s="183">
        <f t="shared" si="209"/>
        <v>1525146</v>
      </c>
      <c r="F2981" s="194">
        <v>45099</v>
      </c>
      <c r="G2981" s="195" t="str">
        <f t="shared" si="210"/>
        <v>VENCIDO</v>
      </c>
      <c r="H2981" s="195" t="s">
        <v>10686</v>
      </c>
      <c r="I2981" s="248" t="s">
        <v>10655</v>
      </c>
      <c r="J2981" s="25"/>
      <c r="K2981" s="26"/>
    </row>
    <row r="2982" spans="2:11" s="196" customFormat="1" ht="15" customHeight="1" x14ac:dyDescent="0.3">
      <c r="B2982" s="193" t="s">
        <v>9902</v>
      </c>
      <c r="C2982" s="183">
        <v>0</v>
      </c>
      <c r="D2982" s="184">
        <v>738</v>
      </c>
      <c r="E2982" s="183">
        <f t="shared" si="209"/>
        <v>5359798.8</v>
      </c>
      <c r="F2982" s="194">
        <v>45417</v>
      </c>
      <c r="G2982" s="195" t="str">
        <f t="shared" si="210"/>
        <v>VIGENTE</v>
      </c>
      <c r="H2982" s="195" t="s">
        <v>10686</v>
      </c>
      <c r="I2982" s="248" t="s">
        <v>10655</v>
      </c>
      <c r="J2982" s="25"/>
      <c r="K2982" s="26"/>
    </row>
    <row r="2983" spans="2:11" s="196" customFormat="1" ht="15" customHeight="1" x14ac:dyDescent="0.3">
      <c r="B2983" s="193" t="s">
        <v>9902</v>
      </c>
      <c r="C2983" s="183">
        <v>0</v>
      </c>
      <c r="D2983" s="184">
        <v>698</v>
      </c>
      <c r="E2983" s="183">
        <f t="shared" si="209"/>
        <v>5069294.8</v>
      </c>
      <c r="F2983" s="194">
        <v>45424</v>
      </c>
      <c r="G2983" s="195" t="str">
        <f t="shared" si="210"/>
        <v>VIGENTE</v>
      </c>
      <c r="H2983" s="195" t="s">
        <v>10686</v>
      </c>
      <c r="I2983" s="248" t="s">
        <v>10655</v>
      </c>
      <c r="J2983" s="25"/>
      <c r="K2983" s="26"/>
    </row>
    <row r="2984" spans="2:11" s="196" customFormat="1" ht="15" customHeight="1" x14ac:dyDescent="0.3">
      <c r="B2984" s="193" t="s">
        <v>9902</v>
      </c>
      <c r="C2984" s="183">
        <v>0</v>
      </c>
      <c r="D2984" s="184">
        <v>738</v>
      </c>
      <c r="E2984" s="183">
        <f t="shared" si="209"/>
        <v>5359798.8</v>
      </c>
      <c r="F2984" s="194">
        <v>45424</v>
      </c>
      <c r="G2984" s="195" t="str">
        <f t="shared" si="210"/>
        <v>VIGENTE</v>
      </c>
      <c r="H2984" s="195" t="s">
        <v>10686</v>
      </c>
      <c r="I2984" s="248" t="s">
        <v>10655</v>
      </c>
      <c r="J2984" s="25"/>
      <c r="K2984" s="26"/>
    </row>
    <row r="2985" spans="2:11" s="196" customFormat="1" ht="15" customHeight="1" x14ac:dyDescent="0.3">
      <c r="B2985" s="193" t="s">
        <v>9902</v>
      </c>
      <c r="C2985" s="183">
        <v>0</v>
      </c>
      <c r="D2985" s="184">
        <v>609</v>
      </c>
      <c r="E2985" s="183">
        <f t="shared" si="209"/>
        <v>4422923.4000000004</v>
      </c>
      <c r="F2985" s="194">
        <v>45437</v>
      </c>
      <c r="G2985" s="195" t="str">
        <f t="shared" si="210"/>
        <v>VIGENTE</v>
      </c>
      <c r="H2985" s="195" t="s">
        <v>10686</v>
      </c>
      <c r="I2985" s="248" t="s">
        <v>10655</v>
      </c>
      <c r="J2985" s="25"/>
      <c r="K2985" s="26"/>
    </row>
    <row r="2986" spans="2:11" s="196" customFormat="1" ht="15" customHeight="1" x14ac:dyDescent="0.3">
      <c r="B2986" s="193" t="s">
        <v>9902</v>
      </c>
      <c r="C2986" s="183">
        <v>0</v>
      </c>
      <c r="D2986" s="184">
        <v>738</v>
      </c>
      <c r="E2986" s="183">
        <f t="shared" si="209"/>
        <v>5359798.8</v>
      </c>
      <c r="F2986" s="194">
        <v>45440</v>
      </c>
      <c r="G2986" s="195" t="str">
        <f t="shared" si="210"/>
        <v>VIGENTE</v>
      </c>
      <c r="H2986" s="195" t="s">
        <v>10686</v>
      </c>
      <c r="I2986" s="248" t="s">
        <v>10655</v>
      </c>
      <c r="J2986" s="25"/>
      <c r="K2986" s="26"/>
    </row>
    <row r="2987" spans="2:11" s="196" customFormat="1" ht="15" customHeight="1" x14ac:dyDescent="0.3">
      <c r="B2987" s="193" t="s">
        <v>9902</v>
      </c>
      <c r="C2987" s="183">
        <v>0</v>
      </c>
      <c r="D2987" s="184">
        <v>624</v>
      </c>
      <c r="E2987" s="183">
        <f t="shared" si="209"/>
        <v>4531862.4000000004</v>
      </c>
      <c r="F2987" s="194">
        <v>45442</v>
      </c>
      <c r="G2987" s="195" t="str">
        <f t="shared" si="210"/>
        <v>VIGENTE</v>
      </c>
      <c r="H2987" s="195" t="s">
        <v>10686</v>
      </c>
      <c r="I2987" s="248" t="s">
        <v>10655</v>
      </c>
      <c r="J2987" s="25"/>
      <c r="K2987" s="26"/>
    </row>
    <row r="2988" spans="2:11" s="196" customFormat="1" ht="15" customHeight="1" x14ac:dyDescent="0.3">
      <c r="B2988" s="193" t="s">
        <v>9902</v>
      </c>
      <c r="C2988" s="183">
        <v>0</v>
      </c>
      <c r="D2988" s="184">
        <v>614</v>
      </c>
      <c r="E2988" s="183">
        <f t="shared" si="209"/>
        <v>4459236.4000000004</v>
      </c>
      <c r="F2988" s="194">
        <v>45473</v>
      </c>
      <c r="G2988" s="195" t="str">
        <f t="shared" si="210"/>
        <v>VIGENTE</v>
      </c>
      <c r="H2988" s="195" t="s">
        <v>10686</v>
      </c>
      <c r="I2988" s="248" t="s">
        <v>10655</v>
      </c>
      <c r="J2988" s="25"/>
      <c r="K2988" s="26"/>
    </row>
    <row r="2989" spans="2:11" s="196" customFormat="1" ht="15" customHeight="1" x14ac:dyDescent="0.3">
      <c r="B2989" s="193" t="s">
        <v>9902</v>
      </c>
      <c r="C2989" s="183">
        <v>0</v>
      </c>
      <c r="D2989" s="184">
        <v>644</v>
      </c>
      <c r="E2989" s="183">
        <f t="shared" si="209"/>
        <v>4677114.4000000004</v>
      </c>
      <c r="F2989" s="194">
        <v>45473</v>
      </c>
      <c r="G2989" s="195" t="str">
        <f t="shared" si="210"/>
        <v>VIGENTE</v>
      </c>
      <c r="H2989" s="195" t="s">
        <v>10686</v>
      </c>
      <c r="I2989" s="248" t="s">
        <v>10655</v>
      </c>
      <c r="J2989" s="25"/>
      <c r="K2989" s="26"/>
    </row>
    <row r="2990" spans="2:11" s="196" customFormat="1" ht="15" customHeight="1" x14ac:dyDescent="0.3">
      <c r="B2990" s="193" t="s">
        <v>9902</v>
      </c>
      <c r="C2990" s="183">
        <v>0</v>
      </c>
      <c r="D2990" s="184">
        <v>609</v>
      </c>
      <c r="E2990" s="183">
        <f t="shared" si="209"/>
        <v>4422923.4000000004</v>
      </c>
      <c r="F2990" s="194">
        <v>45468</v>
      </c>
      <c r="G2990" s="195" t="str">
        <f t="shared" si="210"/>
        <v>VIGENTE</v>
      </c>
      <c r="H2990" s="195" t="s">
        <v>10686</v>
      </c>
      <c r="I2990" s="248" t="s">
        <v>10655</v>
      </c>
      <c r="J2990" s="25"/>
      <c r="K2990" s="26"/>
    </row>
    <row r="2991" spans="2:11" s="196" customFormat="1" ht="15" customHeight="1" x14ac:dyDescent="0.3">
      <c r="B2991" s="193" t="s">
        <v>9902</v>
      </c>
      <c r="C2991" s="183">
        <v>0</v>
      </c>
      <c r="D2991" s="184">
        <v>738</v>
      </c>
      <c r="E2991" s="183">
        <f t="shared" si="209"/>
        <v>5359798.8</v>
      </c>
      <c r="F2991" s="194">
        <v>45471</v>
      </c>
      <c r="G2991" s="195" t="str">
        <f t="shared" si="210"/>
        <v>VIGENTE</v>
      </c>
      <c r="H2991" s="195" t="s">
        <v>10686</v>
      </c>
      <c r="I2991" s="248" t="s">
        <v>10655</v>
      </c>
      <c r="J2991" s="25"/>
      <c r="K2991" s="26"/>
    </row>
    <row r="2992" spans="2:11" s="196" customFormat="1" ht="15" customHeight="1" x14ac:dyDescent="0.3">
      <c r="B2992" s="193" t="s">
        <v>9902</v>
      </c>
      <c r="C2992" s="183">
        <v>0</v>
      </c>
      <c r="D2992" s="184">
        <v>738</v>
      </c>
      <c r="E2992" s="183">
        <f t="shared" si="209"/>
        <v>5359798.8</v>
      </c>
      <c r="F2992" s="194">
        <v>45448</v>
      </c>
      <c r="G2992" s="195" t="str">
        <f t="shared" si="210"/>
        <v>VIGENTE</v>
      </c>
      <c r="H2992" s="195" t="s">
        <v>10686</v>
      </c>
      <c r="I2992" s="248" t="s">
        <v>10655</v>
      </c>
      <c r="J2992" s="25"/>
      <c r="K2992" s="26"/>
    </row>
    <row r="2993" spans="2:11" s="196" customFormat="1" ht="15" customHeight="1" x14ac:dyDescent="0.3">
      <c r="B2993" s="193" t="s">
        <v>9902</v>
      </c>
      <c r="C2993" s="183">
        <v>0</v>
      </c>
      <c r="D2993" s="184">
        <v>698</v>
      </c>
      <c r="E2993" s="183">
        <f t="shared" si="209"/>
        <v>5069294.8</v>
      </c>
      <c r="F2993" s="194">
        <v>45455</v>
      </c>
      <c r="G2993" s="195" t="str">
        <f t="shared" si="210"/>
        <v>VIGENTE</v>
      </c>
      <c r="H2993" s="195" t="s">
        <v>10686</v>
      </c>
      <c r="I2993" s="248" t="s">
        <v>10655</v>
      </c>
      <c r="J2993" s="25"/>
      <c r="K2993" s="26"/>
    </row>
    <row r="2994" spans="2:11" s="196" customFormat="1" ht="15" customHeight="1" x14ac:dyDescent="0.3">
      <c r="B2994" s="193" t="s">
        <v>9902</v>
      </c>
      <c r="C2994" s="183">
        <v>0</v>
      </c>
      <c r="D2994" s="184">
        <v>738</v>
      </c>
      <c r="E2994" s="183">
        <f t="shared" si="209"/>
        <v>5359798.8</v>
      </c>
      <c r="F2994" s="194">
        <v>45455</v>
      </c>
      <c r="G2994" s="195" t="str">
        <f t="shared" si="210"/>
        <v>VIGENTE</v>
      </c>
      <c r="H2994" s="195" t="s">
        <v>10686</v>
      </c>
      <c r="I2994" s="248" t="s">
        <v>10655</v>
      </c>
      <c r="J2994" s="25"/>
      <c r="K2994" s="26"/>
    </row>
    <row r="2995" spans="2:11" s="196" customFormat="1" ht="15" customHeight="1" x14ac:dyDescent="0.3">
      <c r="B2995" s="193" t="s">
        <v>9902</v>
      </c>
      <c r="C2995" s="183">
        <v>50</v>
      </c>
      <c r="D2995" s="184">
        <v>0</v>
      </c>
      <c r="E2995" s="183">
        <f t="shared" ref="E2995:E3049" si="211">+C2995</f>
        <v>50</v>
      </c>
      <c r="F2995" s="194">
        <v>44618</v>
      </c>
      <c r="G2995" s="195" t="str">
        <f t="shared" si="210"/>
        <v>VENCIDO</v>
      </c>
      <c r="H2995" s="195" t="s">
        <v>10686</v>
      </c>
      <c r="I2995" s="248" t="s">
        <v>10657</v>
      </c>
      <c r="J2995" s="25"/>
      <c r="K2995" s="26"/>
    </row>
    <row r="2996" spans="2:11" s="196" customFormat="1" ht="15" customHeight="1" x14ac:dyDescent="0.3">
      <c r="B2996" s="193" t="s">
        <v>9902</v>
      </c>
      <c r="C2996" s="183">
        <v>160851</v>
      </c>
      <c r="D2996" s="184">
        <v>0</v>
      </c>
      <c r="E2996" s="183">
        <f t="shared" si="211"/>
        <v>160851</v>
      </c>
      <c r="F2996" s="194">
        <v>44793</v>
      </c>
      <c r="G2996" s="195" t="str">
        <f t="shared" si="210"/>
        <v>VENCIDO</v>
      </c>
      <c r="H2996" s="195" t="s">
        <v>10686</v>
      </c>
      <c r="I2996" s="248" t="s">
        <v>10657</v>
      </c>
      <c r="J2996" s="25"/>
      <c r="K2996" s="26"/>
    </row>
    <row r="2997" spans="2:11" s="196" customFormat="1" ht="15" customHeight="1" x14ac:dyDescent="0.3">
      <c r="B2997" s="193" t="s">
        <v>9902</v>
      </c>
      <c r="C2997" s="183">
        <v>1521591</v>
      </c>
      <c r="D2997" s="184">
        <v>0</v>
      </c>
      <c r="E2997" s="183">
        <f t="shared" si="211"/>
        <v>1521591</v>
      </c>
      <c r="F2997" s="194">
        <v>45009</v>
      </c>
      <c r="G2997" s="195" t="str">
        <f t="shared" si="210"/>
        <v>VENCIDO</v>
      </c>
      <c r="H2997" s="195" t="s">
        <v>10686</v>
      </c>
      <c r="I2997" s="248" t="s">
        <v>10657</v>
      </c>
      <c r="J2997" s="25"/>
      <c r="K2997" s="26"/>
    </row>
    <row r="2998" spans="2:11" s="196" customFormat="1" ht="15" customHeight="1" x14ac:dyDescent="0.3">
      <c r="B2998" s="193" t="s">
        <v>9902</v>
      </c>
      <c r="C2998" s="183">
        <v>4088121</v>
      </c>
      <c r="D2998" s="184">
        <v>0</v>
      </c>
      <c r="E2998" s="183">
        <f t="shared" si="211"/>
        <v>4088121</v>
      </c>
      <c r="F2998" s="194">
        <v>45009</v>
      </c>
      <c r="G2998" s="195" t="str">
        <f t="shared" si="210"/>
        <v>VENCIDO</v>
      </c>
      <c r="H2998" s="195" t="s">
        <v>10686</v>
      </c>
      <c r="I2998" s="248" t="s">
        <v>10657</v>
      </c>
      <c r="J2998" s="25"/>
      <c r="K2998" s="26"/>
    </row>
    <row r="2999" spans="2:11" s="196" customFormat="1" ht="15" customHeight="1" x14ac:dyDescent="0.3">
      <c r="B2999" s="193" t="s">
        <v>9902</v>
      </c>
      <c r="C2999" s="183">
        <v>5835729</v>
      </c>
      <c r="D2999" s="184">
        <v>0</v>
      </c>
      <c r="E2999" s="183">
        <f t="shared" si="211"/>
        <v>5835729</v>
      </c>
      <c r="F2999" s="194">
        <v>45009</v>
      </c>
      <c r="G2999" s="195" t="str">
        <f t="shared" si="210"/>
        <v>VENCIDO</v>
      </c>
      <c r="H2999" s="195" t="s">
        <v>10686</v>
      </c>
      <c r="I2999" s="248" t="s">
        <v>10657</v>
      </c>
      <c r="J2999" s="25"/>
      <c r="K2999" s="26"/>
    </row>
    <row r="3000" spans="2:11" s="196" customFormat="1" ht="15" customHeight="1" x14ac:dyDescent="0.3">
      <c r="B3000" s="193" t="s">
        <v>9902</v>
      </c>
      <c r="C3000" s="183">
        <v>105818</v>
      </c>
      <c r="D3000" s="184">
        <v>0</v>
      </c>
      <c r="E3000" s="183">
        <f t="shared" si="211"/>
        <v>105818</v>
      </c>
      <c r="F3000" s="194">
        <v>45107</v>
      </c>
      <c r="G3000" s="195" t="str">
        <f t="shared" si="210"/>
        <v>VIGENTE</v>
      </c>
      <c r="H3000" s="195" t="s">
        <v>10686</v>
      </c>
      <c r="I3000" s="248" t="s">
        <v>10659</v>
      </c>
      <c r="J3000" s="25"/>
      <c r="K3000" s="26"/>
    </row>
    <row r="3001" spans="2:11" s="196" customFormat="1" ht="15" customHeight="1" x14ac:dyDescent="0.3">
      <c r="B3001" s="193" t="s">
        <v>10399</v>
      </c>
      <c r="C3001" s="183">
        <v>4048430</v>
      </c>
      <c r="D3001" s="184">
        <v>0</v>
      </c>
      <c r="E3001" s="183">
        <f t="shared" si="211"/>
        <v>4048430</v>
      </c>
      <c r="F3001" s="194">
        <v>45103</v>
      </c>
      <c r="G3001" s="195" t="str">
        <f t="shared" si="210"/>
        <v>VENCIDO</v>
      </c>
      <c r="H3001" s="195" t="s">
        <v>10674</v>
      </c>
      <c r="I3001" s="248" t="s">
        <v>10657</v>
      </c>
      <c r="J3001" s="25"/>
      <c r="K3001" s="26"/>
    </row>
    <row r="3002" spans="2:11" s="196" customFormat="1" ht="15" customHeight="1" x14ac:dyDescent="0.3">
      <c r="B3002" s="193" t="s">
        <v>10400</v>
      </c>
      <c r="C3002" s="183">
        <v>0</v>
      </c>
      <c r="D3002" s="184">
        <v>1980</v>
      </c>
      <c r="E3002" s="183">
        <f>+D3002*$C$7</f>
        <v>14379948</v>
      </c>
      <c r="F3002" s="194">
        <v>45107</v>
      </c>
      <c r="G3002" s="195" t="str">
        <f t="shared" si="210"/>
        <v>VIGENTE</v>
      </c>
      <c r="H3002" s="195" t="s">
        <v>10674</v>
      </c>
      <c r="I3002" s="248" t="s">
        <v>10655</v>
      </c>
      <c r="J3002" s="25"/>
      <c r="K3002" s="26"/>
    </row>
    <row r="3003" spans="2:11" s="196" customFormat="1" ht="15" customHeight="1" x14ac:dyDescent="0.3">
      <c r="B3003" s="193" t="s">
        <v>9903</v>
      </c>
      <c r="C3003" s="183">
        <v>124200</v>
      </c>
      <c r="D3003" s="184">
        <v>0</v>
      </c>
      <c r="E3003" s="183">
        <f t="shared" si="211"/>
        <v>124200</v>
      </c>
      <c r="F3003" s="194">
        <v>45266</v>
      </c>
      <c r="G3003" s="195" t="str">
        <f t="shared" si="210"/>
        <v>VIGENTE</v>
      </c>
      <c r="H3003" s="195" t="s">
        <v>10674</v>
      </c>
      <c r="I3003" s="248" t="s">
        <v>10657</v>
      </c>
      <c r="J3003" s="25"/>
      <c r="K3003" s="26"/>
    </row>
    <row r="3004" spans="2:11" s="196" customFormat="1" ht="15" customHeight="1" x14ac:dyDescent="0.3">
      <c r="B3004" s="193" t="s">
        <v>9903</v>
      </c>
      <c r="C3004" s="183">
        <v>124200</v>
      </c>
      <c r="D3004" s="184">
        <v>0</v>
      </c>
      <c r="E3004" s="183">
        <f t="shared" si="211"/>
        <v>124200</v>
      </c>
      <c r="F3004" s="194">
        <v>45113</v>
      </c>
      <c r="G3004" s="195" t="str">
        <f t="shared" si="210"/>
        <v>VIGENTE</v>
      </c>
      <c r="H3004" s="195" t="s">
        <v>10674</v>
      </c>
      <c r="I3004" s="248" t="s">
        <v>10657</v>
      </c>
      <c r="J3004" s="25"/>
      <c r="K3004" s="26"/>
    </row>
    <row r="3005" spans="2:11" s="196" customFormat="1" ht="15" customHeight="1" x14ac:dyDescent="0.3">
      <c r="B3005" s="193" t="s">
        <v>9903</v>
      </c>
      <c r="C3005" s="183">
        <v>124200</v>
      </c>
      <c r="D3005" s="184">
        <v>0</v>
      </c>
      <c r="E3005" s="183">
        <f t="shared" si="211"/>
        <v>124200</v>
      </c>
      <c r="F3005" s="194">
        <v>45297</v>
      </c>
      <c r="G3005" s="195" t="str">
        <f t="shared" si="210"/>
        <v>VIGENTE</v>
      </c>
      <c r="H3005" s="195" t="s">
        <v>10674</v>
      </c>
      <c r="I3005" s="248" t="s">
        <v>10657</v>
      </c>
      <c r="J3005" s="25"/>
      <c r="K3005" s="26"/>
    </row>
    <row r="3006" spans="2:11" s="196" customFormat="1" ht="15" customHeight="1" x14ac:dyDescent="0.3">
      <c r="B3006" s="193" t="s">
        <v>9903</v>
      </c>
      <c r="C3006" s="183">
        <v>124200</v>
      </c>
      <c r="D3006" s="184">
        <v>0</v>
      </c>
      <c r="E3006" s="183">
        <f t="shared" si="211"/>
        <v>124200</v>
      </c>
      <c r="F3006" s="194">
        <v>45175</v>
      </c>
      <c r="G3006" s="195" t="str">
        <f t="shared" si="210"/>
        <v>VIGENTE</v>
      </c>
      <c r="H3006" s="195" t="s">
        <v>10674</v>
      </c>
      <c r="I3006" s="248" t="s">
        <v>10657</v>
      </c>
      <c r="J3006" s="25"/>
      <c r="K3006" s="26"/>
    </row>
    <row r="3007" spans="2:11" s="196" customFormat="1" ht="15" customHeight="1" x14ac:dyDescent="0.3">
      <c r="B3007" s="193" t="s">
        <v>9903</v>
      </c>
      <c r="C3007" s="183">
        <v>124200</v>
      </c>
      <c r="D3007" s="184">
        <v>0</v>
      </c>
      <c r="E3007" s="183">
        <f t="shared" si="211"/>
        <v>124200</v>
      </c>
      <c r="F3007" s="194">
        <v>45205</v>
      </c>
      <c r="G3007" s="195" t="str">
        <f t="shared" si="210"/>
        <v>VIGENTE</v>
      </c>
      <c r="H3007" s="195" t="s">
        <v>10674</v>
      </c>
      <c r="I3007" s="248" t="s">
        <v>10657</v>
      </c>
      <c r="J3007" s="25"/>
      <c r="K3007" s="26"/>
    </row>
    <row r="3008" spans="2:11" s="196" customFormat="1" ht="15" customHeight="1" x14ac:dyDescent="0.3">
      <c r="B3008" s="193" t="s">
        <v>9903</v>
      </c>
      <c r="C3008" s="183">
        <v>124200</v>
      </c>
      <c r="D3008" s="184">
        <v>0</v>
      </c>
      <c r="E3008" s="183">
        <f t="shared" si="211"/>
        <v>124200</v>
      </c>
      <c r="F3008" s="194">
        <v>45236</v>
      </c>
      <c r="G3008" s="195" t="str">
        <f t="shared" si="210"/>
        <v>VIGENTE</v>
      </c>
      <c r="H3008" s="195" t="s">
        <v>10674</v>
      </c>
      <c r="I3008" s="248" t="s">
        <v>10657</v>
      </c>
      <c r="J3008" s="25"/>
      <c r="K3008" s="26"/>
    </row>
    <row r="3009" spans="2:11" s="196" customFormat="1" ht="15" customHeight="1" x14ac:dyDescent="0.3">
      <c r="B3009" s="193" t="s">
        <v>9903</v>
      </c>
      <c r="C3009" s="183">
        <v>123800</v>
      </c>
      <c r="D3009" s="184">
        <v>0</v>
      </c>
      <c r="E3009" s="183">
        <f t="shared" si="211"/>
        <v>123800</v>
      </c>
      <c r="F3009" s="194">
        <v>45328</v>
      </c>
      <c r="G3009" s="195" t="str">
        <f t="shared" si="210"/>
        <v>VIGENTE</v>
      </c>
      <c r="H3009" s="195" t="s">
        <v>10674</v>
      </c>
      <c r="I3009" s="248" t="s">
        <v>10657</v>
      </c>
      <c r="J3009" s="25"/>
      <c r="K3009" s="26"/>
    </row>
    <row r="3010" spans="2:11" s="196" customFormat="1" ht="15" customHeight="1" x14ac:dyDescent="0.3">
      <c r="B3010" s="193" t="s">
        <v>9903</v>
      </c>
      <c r="C3010" s="183">
        <v>124200</v>
      </c>
      <c r="D3010" s="184">
        <v>0</v>
      </c>
      <c r="E3010" s="183">
        <f t="shared" si="211"/>
        <v>124200</v>
      </c>
      <c r="F3010" s="194">
        <v>45144</v>
      </c>
      <c r="G3010" s="195" t="str">
        <f t="shared" si="210"/>
        <v>VIGENTE</v>
      </c>
      <c r="H3010" s="195" t="s">
        <v>10674</v>
      </c>
      <c r="I3010" s="248" t="s">
        <v>10657</v>
      </c>
      <c r="J3010" s="25"/>
      <c r="K3010" s="26"/>
    </row>
    <row r="3011" spans="2:11" s="196" customFormat="1" ht="15" customHeight="1" x14ac:dyDescent="0.3">
      <c r="B3011" s="193" t="s">
        <v>9903</v>
      </c>
      <c r="C3011" s="183">
        <v>4484234</v>
      </c>
      <c r="D3011" s="184">
        <v>0</v>
      </c>
      <c r="E3011" s="183">
        <f t="shared" si="211"/>
        <v>4484234</v>
      </c>
      <c r="F3011" s="194">
        <v>45071</v>
      </c>
      <c r="G3011" s="195" t="str">
        <f t="shared" si="210"/>
        <v>VENCIDO</v>
      </c>
      <c r="H3011" s="195" t="s">
        <v>10674</v>
      </c>
      <c r="I3011" s="248" t="s">
        <v>10657</v>
      </c>
      <c r="J3011" s="25"/>
      <c r="K3011" s="26"/>
    </row>
    <row r="3012" spans="2:11" s="196" customFormat="1" ht="15" customHeight="1" x14ac:dyDescent="0.3">
      <c r="B3012" s="193" t="s">
        <v>9903</v>
      </c>
      <c r="C3012" s="183">
        <v>180000</v>
      </c>
      <c r="D3012" s="184">
        <v>0</v>
      </c>
      <c r="E3012" s="183">
        <f t="shared" si="211"/>
        <v>180000</v>
      </c>
      <c r="F3012" s="194">
        <v>45108</v>
      </c>
      <c r="G3012" s="195" t="str">
        <f t="shared" si="210"/>
        <v>VIGENTE</v>
      </c>
      <c r="H3012" s="195" t="s">
        <v>10674</v>
      </c>
      <c r="I3012" s="248" t="s">
        <v>10657</v>
      </c>
      <c r="J3012" s="25"/>
      <c r="K3012" s="26"/>
    </row>
    <row r="3013" spans="2:11" s="196" customFormat="1" ht="15" customHeight="1" x14ac:dyDescent="0.3">
      <c r="B3013" s="193" t="s">
        <v>9903</v>
      </c>
      <c r="C3013" s="183">
        <v>180000</v>
      </c>
      <c r="D3013" s="184">
        <v>0</v>
      </c>
      <c r="E3013" s="183">
        <f t="shared" si="211"/>
        <v>180000</v>
      </c>
      <c r="F3013" s="194">
        <v>45109</v>
      </c>
      <c r="G3013" s="195" t="str">
        <f t="shared" si="210"/>
        <v>VIGENTE</v>
      </c>
      <c r="H3013" s="195" t="s">
        <v>10674</v>
      </c>
      <c r="I3013" s="248" t="s">
        <v>10657</v>
      </c>
      <c r="J3013" s="25"/>
      <c r="K3013" s="26"/>
    </row>
    <row r="3014" spans="2:11" s="196" customFormat="1" ht="15" customHeight="1" x14ac:dyDescent="0.3">
      <c r="B3014" s="193" t="s">
        <v>9903</v>
      </c>
      <c r="C3014" s="183">
        <v>6026835</v>
      </c>
      <c r="D3014" s="184">
        <v>0</v>
      </c>
      <c r="E3014" s="183">
        <f t="shared" si="211"/>
        <v>6026835</v>
      </c>
      <c r="F3014" s="194">
        <v>45107</v>
      </c>
      <c r="G3014" s="195" t="str">
        <f t="shared" si="210"/>
        <v>VIGENTE</v>
      </c>
      <c r="H3014" s="195" t="s">
        <v>10674</v>
      </c>
      <c r="I3014" s="248" t="s">
        <v>10657</v>
      </c>
      <c r="J3014" s="25"/>
      <c r="K3014" s="26"/>
    </row>
    <row r="3015" spans="2:11" s="196" customFormat="1" ht="15" customHeight="1" x14ac:dyDescent="0.3">
      <c r="B3015" s="193" t="s">
        <v>10401</v>
      </c>
      <c r="C3015" s="183">
        <v>30000</v>
      </c>
      <c r="D3015" s="184">
        <v>0</v>
      </c>
      <c r="E3015" s="183">
        <f t="shared" si="211"/>
        <v>30000</v>
      </c>
      <c r="F3015" s="194">
        <v>44907</v>
      </c>
      <c r="G3015" s="195" t="str">
        <f t="shared" si="210"/>
        <v>VENCIDO</v>
      </c>
      <c r="H3015" s="195" t="s">
        <v>10674</v>
      </c>
      <c r="I3015" s="248" t="s">
        <v>10657</v>
      </c>
      <c r="J3015" s="25"/>
      <c r="K3015" s="26"/>
    </row>
    <row r="3016" spans="2:11" s="196" customFormat="1" ht="15" customHeight="1" x14ac:dyDescent="0.3">
      <c r="B3016" s="193" t="s">
        <v>10401</v>
      </c>
      <c r="C3016" s="183">
        <v>40000</v>
      </c>
      <c r="D3016" s="184">
        <v>0</v>
      </c>
      <c r="E3016" s="183">
        <f t="shared" si="211"/>
        <v>40000</v>
      </c>
      <c r="F3016" s="194">
        <v>44994</v>
      </c>
      <c r="G3016" s="195" t="str">
        <f t="shared" ref="G3016:G3079" si="212">+IF(F3016&gt;=$C$6,"VIGENTE","VENCIDO")</f>
        <v>VENCIDO</v>
      </c>
      <c r="H3016" s="195" t="s">
        <v>10674</v>
      </c>
      <c r="I3016" s="248" t="s">
        <v>10657</v>
      </c>
      <c r="J3016" s="25"/>
      <c r="K3016" s="26"/>
    </row>
    <row r="3017" spans="2:11" s="196" customFormat="1" ht="15" customHeight="1" x14ac:dyDescent="0.3">
      <c r="B3017" s="193" t="s">
        <v>10401</v>
      </c>
      <c r="C3017" s="183">
        <v>30000</v>
      </c>
      <c r="D3017" s="184">
        <v>0</v>
      </c>
      <c r="E3017" s="183">
        <f t="shared" si="211"/>
        <v>30000</v>
      </c>
      <c r="F3017" s="194">
        <v>45000</v>
      </c>
      <c r="G3017" s="195" t="str">
        <f t="shared" si="212"/>
        <v>VENCIDO</v>
      </c>
      <c r="H3017" s="195" t="s">
        <v>10674</v>
      </c>
      <c r="I3017" s="248" t="s">
        <v>10657</v>
      </c>
      <c r="J3017" s="25"/>
      <c r="K3017" s="26"/>
    </row>
    <row r="3018" spans="2:11" s="196" customFormat="1" ht="15" customHeight="1" x14ac:dyDescent="0.3">
      <c r="B3018" s="193" t="s">
        <v>10401</v>
      </c>
      <c r="C3018" s="183">
        <v>2640000</v>
      </c>
      <c r="D3018" s="184">
        <v>0</v>
      </c>
      <c r="E3018" s="183">
        <f t="shared" si="211"/>
        <v>2640000</v>
      </c>
      <c r="F3018" s="194">
        <v>45000</v>
      </c>
      <c r="G3018" s="195" t="str">
        <f t="shared" si="212"/>
        <v>VENCIDO</v>
      </c>
      <c r="H3018" s="195" t="s">
        <v>10674</v>
      </c>
      <c r="I3018" s="248" t="s">
        <v>10657</v>
      </c>
      <c r="J3018" s="25"/>
      <c r="K3018" s="26"/>
    </row>
    <row r="3019" spans="2:11" s="196" customFormat="1" ht="15" customHeight="1" x14ac:dyDescent="0.3">
      <c r="B3019" s="193" t="s">
        <v>10401</v>
      </c>
      <c r="C3019" s="183">
        <v>3480000</v>
      </c>
      <c r="D3019" s="184">
        <v>0</v>
      </c>
      <c r="E3019" s="183">
        <f t="shared" si="211"/>
        <v>3480000</v>
      </c>
      <c r="F3019" s="194">
        <v>45001</v>
      </c>
      <c r="G3019" s="195" t="str">
        <f t="shared" si="212"/>
        <v>VENCIDO</v>
      </c>
      <c r="H3019" s="195" t="s">
        <v>10674</v>
      </c>
      <c r="I3019" s="248" t="s">
        <v>10657</v>
      </c>
      <c r="J3019" s="25"/>
      <c r="K3019" s="26"/>
    </row>
    <row r="3020" spans="2:11" s="196" customFormat="1" ht="15" customHeight="1" x14ac:dyDescent="0.3">
      <c r="B3020" s="193" t="s">
        <v>10401</v>
      </c>
      <c r="C3020" s="183">
        <v>40000</v>
      </c>
      <c r="D3020" s="184">
        <v>0</v>
      </c>
      <c r="E3020" s="183">
        <f t="shared" si="211"/>
        <v>40000</v>
      </c>
      <c r="F3020" s="194">
        <v>45002</v>
      </c>
      <c r="G3020" s="195" t="str">
        <f t="shared" si="212"/>
        <v>VENCIDO</v>
      </c>
      <c r="H3020" s="195" t="s">
        <v>10674</v>
      </c>
      <c r="I3020" s="248" t="s">
        <v>10657</v>
      </c>
      <c r="J3020" s="25"/>
      <c r="K3020" s="26"/>
    </row>
    <row r="3021" spans="2:11" s="196" customFormat="1" ht="15" customHeight="1" x14ac:dyDescent="0.3">
      <c r="B3021" s="193" t="s">
        <v>10401</v>
      </c>
      <c r="C3021" s="183">
        <v>932000</v>
      </c>
      <c r="D3021" s="184">
        <v>0</v>
      </c>
      <c r="E3021" s="183">
        <f t="shared" si="211"/>
        <v>932000</v>
      </c>
      <c r="F3021" s="194">
        <v>45002</v>
      </c>
      <c r="G3021" s="195" t="str">
        <f t="shared" si="212"/>
        <v>VENCIDO</v>
      </c>
      <c r="H3021" s="195" t="s">
        <v>10674</v>
      </c>
      <c r="I3021" s="248" t="s">
        <v>10657</v>
      </c>
      <c r="J3021" s="25"/>
      <c r="K3021" s="26"/>
    </row>
    <row r="3022" spans="2:11" s="196" customFormat="1" ht="15" customHeight="1" x14ac:dyDescent="0.3">
      <c r="B3022" s="193" t="s">
        <v>10401</v>
      </c>
      <c r="C3022" s="183">
        <v>305000</v>
      </c>
      <c r="D3022" s="184">
        <v>0</v>
      </c>
      <c r="E3022" s="183">
        <f t="shared" si="211"/>
        <v>305000</v>
      </c>
      <c r="F3022" s="194">
        <v>45002</v>
      </c>
      <c r="G3022" s="195" t="str">
        <f t="shared" si="212"/>
        <v>VENCIDO</v>
      </c>
      <c r="H3022" s="195" t="s">
        <v>10674</v>
      </c>
      <c r="I3022" s="248" t="s">
        <v>10657</v>
      </c>
      <c r="J3022" s="25"/>
      <c r="K3022" s="26"/>
    </row>
    <row r="3023" spans="2:11" s="196" customFormat="1" ht="15" customHeight="1" x14ac:dyDescent="0.3">
      <c r="B3023" s="193" t="s">
        <v>10401</v>
      </c>
      <c r="C3023" s="183">
        <v>40000</v>
      </c>
      <c r="D3023" s="184">
        <v>0</v>
      </c>
      <c r="E3023" s="183">
        <f t="shared" si="211"/>
        <v>40000</v>
      </c>
      <c r="F3023" s="194">
        <v>45007</v>
      </c>
      <c r="G3023" s="195" t="str">
        <f t="shared" si="212"/>
        <v>VENCIDO</v>
      </c>
      <c r="H3023" s="195" t="s">
        <v>10674</v>
      </c>
      <c r="I3023" s="248" t="s">
        <v>10657</v>
      </c>
      <c r="J3023" s="25"/>
      <c r="K3023" s="26"/>
    </row>
    <row r="3024" spans="2:11" s="196" customFormat="1" ht="15" customHeight="1" x14ac:dyDescent="0.3">
      <c r="B3024" s="193" t="s">
        <v>10401</v>
      </c>
      <c r="C3024" s="183">
        <v>972000</v>
      </c>
      <c r="D3024" s="184">
        <v>0</v>
      </c>
      <c r="E3024" s="183">
        <f t="shared" si="211"/>
        <v>972000</v>
      </c>
      <c r="F3024" s="194">
        <v>45007</v>
      </c>
      <c r="G3024" s="195" t="str">
        <f t="shared" si="212"/>
        <v>VENCIDO</v>
      </c>
      <c r="H3024" s="195" t="s">
        <v>10674</v>
      </c>
      <c r="I3024" s="248" t="s">
        <v>10657</v>
      </c>
      <c r="J3024" s="25"/>
      <c r="K3024" s="26"/>
    </row>
    <row r="3025" spans="2:11" s="196" customFormat="1" ht="15" customHeight="1" x14ac:dyDescent="0.3">
      <c r="B3025" s="193" t="s">
        <v>10401</v>
      </c>
      <c r="C3025" s="183">
        <v>6102500</v>
      </c>
      <c r="D3025" s="184">
        <v>0</v>
      </c>
      <c r="E3025" s="183">
        <f t="shared" si="211"/>
        <v>6102500</v>
      </c>
      <c r="F3025" s="194">
        <v>45013</v>
      </c>
      <c r="G3025" s="195" t="str">
        <f t="shared" si="212"/>
        <v>VENCIDO</v>
      </c>
      <c r="H3025" s="195" t="s">
        <v>10674</v>
      </c>
      <c r="I3025" s="248" t="s">
        <v>10657</v>
      </c>
      <c r="J3025" s="25"/>
      <c r="K3025" s="26"/>
    </row>
    <row r="3026" spans="2:11" s="196" customFormat="1" ht="15" customHeight="1" x14ac:dyDescent="0.3">
      <c r="B3026" s="193" t="s">
        <v>10401</v>
      </c>
      <c r="C3026" s="183">
        <v>1014000</v>
      </c>
      <c r="D3026" s="184">
        <v>0</v>
      </c>
      <c r="E3026" s="183">
        <f t="shared" si="211"/>
        <v>1014000</v>
      </c>
      <c r="F3026" s="194">
        <v>45009</v>
      </c>
      <c r="G3026" s="195" t="str">
        <f t="shared" si="212"/>
        <v>VENCIDO</v>
      </c>
      <c r="H3026" s="195" t="s">
        <v>10674</v>
      </c>
      <c r="I3026" s="248" t="s">
        <v>10657</v>
      </c>
      <c r="J3026" s="25"/>
      <c r="K3026" s="26"/>
    </row>
    <row r="3027" spans="2:11" s="196" customFormat="1" ht="15" customHeight="1" x14ac:dyDescent="0.3">
      <c r="B3027" s="193" t="s">
        <v>10401</v>
      </c>
      <c r="C3027" s="183">
        <v>2871000</v>
      </c>
      <c r="D3027" s="184">
        <v>0</v>
      </c>
      <c r="E3027" s="183">
        <f t="shared" si="211"/>
        <v>2871000</v>
      </c>
      <c r="F3027" s="194">
        <v>45093</v>
      </c>
      <c r="G3027" s="195" t="str">
        <f t="shared" si="212"/>
        <v>VENCIDO</v>
      </c>
      <c r="H3027" s="195" t="s">
        <v>10674</v>
      </c>
      <c r="I3027" s="248" t="s">
        <v>10657</v>
      </c>
      <c r="J3027" s="25"/>
      <c r="K3027" s="26"/>
    </row>
    <row r="3028" spans="2:11" s="196" customFormat="1" ht="15" customHeight="1" x14ac:dyDescent="0.3">
      <c r="B3028" s="193" t="s">
        <v>10401</v>
      </c>
      <c r="C3028" s="183">
        <v>334000</v>
      </c>
      <c r="D3028" s="184">
        <v>0</v>
      </c>
      <c r="E3028" s="183">
        <f t="shared" si="211"/>
        <v>334000</v>
      </c>
      <c r="F3028" s="194">
        <v>45094</v>
      </c>
      <c r="G3028" s="195" t="str">
        <f t="shared" si="212"/>
        <v>VENCIDO</v>
      </c>
      <c r="H3028" s="195" t="s">
        <v>10674</v>
      </c>
      <c r="I3028" s="248" t="s">
        <v>10657</v>
      </c>
      <c r="J3028" s="25"/>
      <c r="K3028" s="26"/>
    </row>
    <row r="3029" spans="2:11" s="196" customFormat="1" ht="15" customHeight="1" x14ac:dyDescent="0.3">
      <c r="B3029" s="193" t="s">
        <v>10401</v>
      </c>
      <c r="C3029" s="183">
        <v>4556000</v>
      </c>
      <c r="D3029" s="184">
        <v>0</v>
      </c>
      <c r="E3029" s="183">
        <f t="shared" si="211"/>
        <v>4556000</v>
      </c>
      <c r="F3029" s="194">
        <v>45095</v>
      </c>
      <c r="G3029" s="195" t="str">
        <f t="shared" si="212"/>
        <v>VENCIDO</v>
      </c>
      <c r="H3029" s="195" t="s">
        <v>10674</v>
      </c>
      <c r="I3029" s="248" t="s">
        <v>10657</v>
      </c>
      <c r="J3029" s="25"/>
      <c r="K3029" s="26"/>
    </row>
    <row r="3030" spans="2:11" s="196" customFormat="1" ht="15" customHeight="1" x14ac:dyDescent="0.3">
      <c r="B3030" s="193" t="s">
        <v>10401</v>
      </c>
      <c r="C3030" s="183">
        <v>1782500</v>
      </c>
      <c r="D3030" s="184">
        <v>0</v>
      </c>
      <c r="E3030" s="183">
        <f t="shared" si="211"/>
        <v>1782500</v>
      </c>
      <c r="F3030" s="194">
        <v>45096</v>
      </c>
      <c r="G3030" s="195" t="str">
        <f t="shared" si="212"/>
        <v>VENCIDO</v>
      </c>
      <c r="H3030" s="195" t="s">
        <v>10674</v>
      </c>
      <c r="I3030" s="248" t="s">
        <v>10657</v>
      </c>
      <c r="J3030" s="25"/>
      <c r="K3030" s="26"/>
    </row>
    <row r="3031" spans="2:11" s="196" customFormat="1" ht="15" customHeight="1" x14ac:dyDescent="0.3">
      <c r="B3031" s="193" t="s">
        <v>10401</v>
      </c>
      <c r="C3031" s="183">
        <v>3740000</v>
      </c>
      <c r="D3031" s="184">
        <v>0</v>
      </c>
      <c r="E3031" s="183">
        <f t="shared" si="211"/>
        <v>3740000</v>
      </c>
      <c r="F3031" s="194">
        <v>45096</v>
      </c>
      <c r="G3031" s="195" t="str">
        <f t="shared" si="212"/>
        <v>VENCIDO</v>
      </c>
      <c r="H3031" s="195" t="s">
        <v>10674</v>
      </c>
      <c r="I3031" s="248" t="s">
        <v>10657</v>
      </c>
      <c r="J3031" s="25"/>
      <c r="K3031" s="26"/>
    </row>
    <row r="3032" spans="2:11" s="196" customFormat="1" ht="15" customHeight="1" x14ac:dyDescent="0.3">
      <c r="B3032" s="193" t="s">
        <v>10401</v>
      </c>
      <c r="C3032" s="183">
        <v>860000</v>
      </c>
      <c r="D3032" s="184">
        <v>0</v>
      </c>
      <c r="E3032" s="183">
        <f t="shared" si="211"/>
        <v>860000</v>
      </c>
      <c r="F3032" s="194">
        <v>45100</v>
      </c>
      <c r="G3032" s="195" t="str">
        <f t="shared" si="212"/>
        <v>VENCIDO</v>
      </c>
      <c r="H3032" s="195" t="s">
        <v>10674</v>
      </c>
      <c r="I3032" s="248" t="s">
        <v>10657</v>
      </c>
      <c r="J3032" s="25"/>
      <c r="K3032" s="26"/>
    </row>
    <row r="3033" spans="2:11" s="196" customFormat="1" ht="15" customHeight="1" x14ac:dyDescent="0.3">
      <c r="B3033" s="193" t="s">
        <v>10401</v>
      </c>
      <c r="C3033" s="183">
        <v>5107000</v>
      </c>
      <c r="D3033" s="184">
        <v>0</v>
      </c>
      <c r="E3033" s="183">
        <f t="shared" si="211"/>
        <v>5107000</v>
      </c>
      <c r="F3033" s="194">
        <v>45100</v>
      </c>
      <c r="G3033" s="195" t="str">
        <f t="shared" si="212"/>
        <v>VENCIDO</v>
      </c>
      <c r="H3033" s="195" t="s">
        <v>10674</v>
      </c>
      <c r="I3033" s="248" t="s">
        <v>10657</v>
      </c>
      <c r="J3033" s="25"/>
      <c r="K3033" s="26"/>
    </row>
    <row r="3034" spans="2:11" s="196" customFormat="1" ht="15" customHeight="1" x14ac:dyDescent="0.3">
      <c r="B3034" s="193" t="s">
        <v>10401</v>
      </c>
      <c r="C3034" s="183">
        <v>105000</v>
      </c>
      <c r="D3034" s="184">
        <v>0</v>
      </c>
      <c r="E3034" s="183">
        <f t="shared" si="211"/>
        <v>105000</v>
      </c>
      <c r="F3034" s="194">
        <v>45102</v>
      </c>
      <c r="G3034" s="195" t="str">
        <f t="shared" si="212"/>
        <v>VENCIDO</v>
      </c>
      <c r="H3034" s="195" t="s">
        <v>10674</v>
      </c>
      <c r="I3034" s="248" t="s">
        <v>10657</v>
      </c>
      <c r="J3034" s="25"/>
      <c r="K3034" s="26"/>
    </row>
    <row r="3035" spans="2:11" s="196" customFormat="1" ht="15" customHeight="1" x14ac:dyDescent="0.3">
      <c r="B3035" s="193" t="s">
        <v>10401</v>
      </c>
      <c r="C3035" s="183">
        <v>1488000</v>
      </c>
      <c r="D3035" s="184">
        <v>0</v>
      </c>
      <c r="E3035" s="183">
        <f t="shared" si="211"/>
        <v>1488000</v>
      </c>
      <c r="F3035" s="194">
        <v>45102</v>
      </c>
      <c r="G3035" s="195" t="str">
        <f t="shared" si="212"/>
        <v>VENCIDO</v>
      </c>
      <c r="H3035" s="195" t="s">
        <v>10674</v>
      </c>
      <c r="I3035" s="248" t="s">
        <v>10657</v>
      </c>
      <c r="J3035" s="25"/>
      <c r="K3035" s="26"/>
    </row>
    <row r="3036" spans="2:11" s="196" customFormat="1" ht="15" customHeight="1" x14ac:dyDescent="0.3">
      <c r="B3036" s="193" t="s">
        <v>10401</v>
      </c>
      <c r="C3036" s="183">
        <v>696000</v>
      </c>
      <c r="D3036" s="184">
        <v>0</v>
      </c>
      <c r="E3036" s="183">
        <f t="shared" si="211"/>
        <v>696000</v>
      </c>
      <c r="F3036" s="194">
        <v>45102</v>
      </c>
      <c r="G3036" s="195" t="str">
        <f t="shared" si="212"/>
        <v>VENCIDO</v>
      </c>
      <c r="H3036" s="195" t="s">
        <v>10674</v>
      </c>
      <c r="I3036" s="248" t="s">
        <v>10657</v>
      </c>
      <c r="J3036" s="25"/>
      <c r="K3036" s="26"/>
    </row>
    <row r="3037" spans="2:11" s="196" customFormat="1" ht="15" customHeight="1" x14ac:dyDescent="0.3">
      <c r="B3037" s="193" t="s">
        <v>10401</v>
      </c>
      <c r="C3037" s="183">
        <v>899000</v>
      </c>
      <c r="D3037" s="184">
        <v>0</v>
      </c>
      <c r="E3037" s="183">
        <f t="shared" si="211"/>
        <v>899000</v>
      </c>
      <c r="F3037" s="194">
        <v>45103</v>
      </c>
      <c r="G3037" s="195" t="str">
        <f t="shared" si="212"/>
        <v>VENCIDO</v>
      </c>
      <c r="H3037" s="195" t="s">
        <v>10674</v>
      </c>
      <c r="I3037" s="248" t="s">
        <v>10657</v>
      </c>
      <c r="J3037" s="25"/>
      <c r="K3037" s="26"/>
    </row>
    <row r="3038" spans="2:11" s="196" customFormat="1" ht="15" customHeight="1" x14ac:dyDescent="0.3">
      <c r="B3038" s="193" t="s">
        <v>10401</v>
      </c>
      <c r="C3038" s="183">
        <v>1600000</v>
      </c>
      <c r="D3038" s="184">
        <v>0</v>
      </c>
      <c r="E3038" s="183">
        <f t="shared" si="211"/>
        <v>1600000</v>
      </c>
      <c r="F3038" s="194">
        <v>45103</v>
      </c>
      <c r="G3038" s="195" t="str">
        <f t="shared" si="212"/>
        <v>VENCIDO</v>
      </c>
      <c r="H3038" s="195" t="s">
        <v>10674</v>
      </c>
      <c r="I3038" s="248" t="s">
        <v>10657</v>
      </c>
      <c r="J3038" s="25"/>
      <c r="K3038" s="26"/>
    </row>
    <row r="3039" spans="2:11" s="196" customFormat="1" ht="15" customHeight="1" x14ac:dyDescent="0.3">
      <c r="B3039" s="193" t="s">
        <v>10401</v>
      </c>
      <c r="C3039" s="183">
        <v>1100000</v>
      </c>
      <c r="D3039" s="184">
        <v>0</v>
      </c>
      <c r="E3039" s="183">
        <f t="shared" si="211"/>
        <v>1100000</v>
      </c>
      <c r="F3039" s="194">
        <v>45108</v>
      </c>
      <c r="G3039" s="195" t="str">
        <f t="shared" si="212"/>
        <v>VIGENTE</v>
      </c>
      <c r="H3039" s="195" t="s">
        <v>10674</v>
      </c>
      <c r="I3039" s="248" t="s">
        <v>10657</v>
      </c>
      <c r="J3039" s="25"/>
      <c r="K3039" s="26"/>
    </row>
    <row r="3040" spans="2:11" s="196" customFormat="1" ht="15" customHeight="1" x14ac:dyDescent="0.3">
      <c r="B3040" s="193" t="s">
        <v>10401</v>
      </c>
      <c r="C3040" s="183">
        <v>25000</v>
      </c>
      <c r="D3040" s="184">
        <v>0</v>
      </c>
      <c r="E3040" s="183">
        <f t="shared" si="211"/>
        <v>25000</v>
      </c>
      <c r="F3040" s="194">
        <v>45108</v>
      </c>
      <c r="G3040" s="195" t="str">
        <f t="shared" si="212"/>
        <v>VIGENTE</v>
      </c>
      <c r="H3040" s="195" t="s">
        <v>10674</v>
      </c>
      <c r="I3040" s="248" t="s">
        <v>10657</v>
      </c>
      <c r="J3040" s="25"/>
      <c r="K3040" s="26"/>
    </row>
    <row r="3041" spans="2:11" s="196" customFormat="1" ht="15" customHeight="1" x14ac:dyDescent="0.3">
      <c r="B3041" s="193" t="s">
        <v>10401</v>
      </c>
      <c r="C3041" s="183">
        <v>4405000</v>
      </c>
      <c r="D3041" s="184">
        <v>0</v>
      </c>
      <c r="E3041" s="183">
        <f t="shared" si="211"/>
        <v>4405000</v>
      </c>
      <c r="F3041" s="194">
        <v>45112</v>
      </c>
      <c r="G3041" s="195" t="str">
        <f t="shared" si="212"/>
        <v>VIGENTE</v>
      </c>
      <c r="H3041" s="195" t="s">
        <v>10674</v>
      </c>
      <c r="I3041" s="248" t="s">
        <v>10657</v>
      </c>
      <c r="J3041" s="25"/>
      <c r="K3041" s="26"/>
    </row>
    <row r="3042" spans="2:11" s="196" customFormat="1" ht="15" customHeight="1" x14ac:dyDescent="0.3">
      <c r="B3042" s="193" t="s">
        <v>10401</v>
      </c>
      <c r="C3042" s="183">
        <v>2142000</v>
      </c>
      <c r="D3042" s="184">
        <v>0</v>
      </c>
      <c r="E3042" s="183">
        <f t="shared" si="211"/>
        <v>2142000</v>
      </c>
      <c r="F3042" s="194">
        <v>45114</v>
      </c>
      <c r="G3042" s="195" t="str">
        <f t="shared" si="212"/>
        <v>VIGENTE</v>
      </c>
      <c r="H3042" s="195" t="s">
        <v>10674</v>
      </c>
      <c r="I3042" s="248" t="s">
        <v>10657</v>
      </c>
      <c r="J3042" s="25"/>
      <c r="K3042" s="26"/>
    </row>
    <row r="3043" spans="2:11" s="196" customFormat="1" ht="15" customHeight="1" x14ac:dyDescent="0.3">
      <c r="B3043" s="193" t="s">
        <v>10401</v>
      </c>
      <c r="C3043" s="183">
        <v>935000</v>
      </c>
      <c r="D3043" s="184">
        <v>0</v>
      </c>
      <c r="E3043" s="183">
        <f t="shared" si="211"/>
        <v>935000</v>
      </c>
      <c r="F3043" s="194">
        <v>45114</v>
      </c>
      <c r="G3043" s="195" t="str">
        <f t="shared" si="212"/>
        <v>VIGENTE</v>
      </c>
      <c r="H3043" s="195" t="s">
        <v>10674</v>
      </c>
      <c r="I3043" s="248" t="s">
        <v>10657</v>
      </c>
      <c r="J3043" s="25"/>
      <c r="K3043" s="26"/>
    </row>
    <row r="3044" spans="2:11" s="196" customFormat="1" ht="15" customHeight="1" x14ac:dyDescent="0.3">
      <c r="B3044" s="193" t="s">
        <v>10401</v>
      </c>
      <c r="C3044" s="183">
        <v>1408000</v>
      </c>
      <c r="D3044" s="184">
        <v>0</v>
      </c>
      <c r="E3044" s="183">
        <f t="shared" si="211"/>
        <v>1408000</v>
      </c>
      <c r="F3044" s="194">
        <v>45120</v>
      </c>
      <c r="G3044" s="195" t="str">
        <f t="shared" si="212"/>
        <v>VIGENTE</v>
      </c>
      <c r="H3044" s="195" t="s">
        <v>10674</v>
      </c>
      <c r="I3044" s="248" t="s">
        <v>10657</v>
      </c>
      <c r="J3044" s="25"/>
      <c r="K3044" s="26"/>
    </row>
    <row r="3045" spans="2:11" s="196" customFormat="1" ht="15" customHeight="1" x14ac:dyDescent="0.3">
      <c r="B3045" s="193" t="s">
        <v>10401</v>
      </c>
      <c r="C3045" s="183">
        <v>1900000</v>
      </c>
      <c r="D3045" s="184">
        <v>0</v>
      </c>
      <c r="E3045" s="183">
        <f t="shared" si="211"/>
        <v>1900000</v>
      </c>
      <c r="F3045" s="194">
        <v>45120</v>
      </c>
      <c r="G3045" s="195" t="str">
        <f t="shared" si="212"/>
        <v>VIGENTE</v>
      </c>
      <c r="H3045" s="195" t="s">
        <v>10674</v>
      </c>
      <c r="I3045" s="248" t="s">
        <v>10657</v>
      </c>
      <c r="J3045" s="25"/>
      <c r="K3045" s="26"/>
    </row>
    <row r="3046" spans="2:11" s="196" customFormat="1" ht="15" customHeight="1" x14ac:dyDescent="0.3">
      <c r="B3046" s="193" t="s">
        <v>10401</v>
      </c>
      <c r="C3046" s="183">
        <v>3998000</v>
      </c>
      <c r="D3046" s="184">
        <v>0</v>
      </c>
      <c r="E3046" s="183">
        <f t="shared" si="211"/>
        <v>3998000</v>
      </c>
      <c r="F3046" s="194">
        <v>45120</v>
      </c>
      <c r="G3046" s="195" t="str">
        <f t="shared" si="212"/>
        <v>VIGENTE</v>
      </c>
      <c r="H3046" s="195" t="s">
        <v>10674</v>
      </c>
      <c r="I3046" s="248" t="s">
        <v>10657</v>
      </c>
      <c r="J3046" s="25"/>
      <c r="K3046" s="26"/>
    </row>
    <row r="3047" spans="2:11" s="196" customFormat="1" ht="15" customHeight="1" x14ac:dyDescent="0.3">
      <c r="B3047" s="193" t="s">
        <v>10401</v>
      </c>
      <c r="C3047" s="183">
        <v>229000</v>
      </c>
      <c r="D3047" s="184">
        <v>0</v>
      </c>
      <c r="E3047" s="183">
        <f t="shared" si="211"/>
        <v>229000</v>
      </c>
      <c r="F3047" s="194">
        <v>45121</v>
      </c>
      <c r="G3047" s="195" t="str">
        <f t="shared" si="212"/>
        <v>VIGENTE</v>
      </c>
      <c r="H3047" s="195" t="s">
        <v>10674</v>
      </c>
      <c r="I3047" s="248" t="s">
        <v>10657</v>
      </c>
      <c r="J3047" s="25"/>
      <c r="K3047" s="26"/>
    </row>
    <row r="3048" spans="2:11" s="196" customFormat="1" ht="15" customHeight="1" x14ac:dyDescent="0.3">
      <c r="B3048" s="193" t="s">
        <v>10401</v>
      </c>
      <c r="C3048" s="183">
        <v>4125000</v>
      </c>
      <c r="D3048" s="184">
        <v>0</v>
      </c>
      <c r="E3048" s="183">
        <f t="shared" si="211"/>
        <v>4125000</v>
      </c>
      <c r="F3048" s="194">
        <v>45122</v>
      </c>
      <c r="G3048" s="195" t="str">
        <f t="shared" si="212"/>
        <v>VIGENTE</v>
      </c>
      <c r="H3048" s="195" t="s">
        <v>10674</v>
      </c>
      <c r="I3048" s="248" t="s">
        <v>10657</v>
      </c>
      <c r="J3048" s="25"/>
      <c r="K3048" s="26"/>
    </row>
    <row r="3049" spans="2:11" s="196" customFormat="1" ht="15" customHeight="1" x14ac:dyDescent="0.3">
      <c r="B3049" s="193" t="s">
        <v>10401</v>
      </c>
      <c r="C3049" s="183">
        <v>206000</v>
      </c>
      <c r="D3049" s="184">
        <v>0</v>
      </c>
      <c r="E3049" s="183">
        <f t="shared" si="211"/>
        <v>206000</v>
      </c>
      <c r="F3049" s="194">
        <v>45122</v>
      </c>
      <c r="G3049" s="195" t="str">
        <f t="shared" si="212"/>
        <v>VIGENTE</v>
      </c>
      <c r="H3049" s="195" t="s">
        <v>10674</v>
      </c>
      <c r="I3049" s="248" t="s">
        <v>10657</v>
      </c>
      <c r="J3049" s="25"/>
      <c r="K3049" s="26"/>
    </row>
    <row r="3050" spans="2:11" s="196" customFormat="1" ht="15" customHeight="1" x14ac:dyDescent="0.3">
      <c r="B3050" s="193" t="s">
        <v>10401</v>
      </c>
      <c r="C3050" s="183">
        <v>1041750</v>
      </c>
      <c r="D3050" s="184">
        <v>0</v>
      </c>
      <c r="E3050" s="183">
        <f t="shared" ref="E3050:E3057" si="213">+C3050</f>
        <v>1041750</v>
      </c>
      <c r="F3050" s="194">
        <v>45123</v>
      </c>
      <c r="G3050" s="195" t="str">
        <f t="shared" si="212"/>
        <v>VIGENTE</v>
      </c>
      <c r="H3050" s="195" t="s">
        <v>10674</v>
      </c>
      <c r="I3050" s="248" t="s">
        <v>10657</v>
      </c>
      <c r="J3050" s="25"/>
      <c r="K3050" s="26"/>
    </row>
    <row r="3051" spans="2:11" s="196" customFormat="1" ht="15" customHeight="1" x14ac:dyDescent="0.3">
      <c r="B3051" s="193" t="s">
        <v>10401</v>
      </c>
      <c r="C3051" s="183">
        <v>700000</v>
      </c>
      <c r="D3051" s="184">
        <v>0</v>
      </c>
      <c r="E3051" s="183">
        <f t="shared" si="213"/>
        <v>700000</v>
      </c>
      <c r="F3051" s="194">
        <v>45127</v>
      </c>
      <c r="G3051" s="195" t="str">
        <f t="shared" si="212"/>
        <v>VIGENTE</v>
      </c>
      <c r="H3051" s="195" t="s">
        <v>10674</v>
      </c>
      <c r="I3051" s="248" t="s">
        <v>10657</v>
      </c>
      <c r="J3051" s="25"/>
      <c r="K3051" s="26"/>
    </row>
    <row r="3052" spans="2:11" s="196" customFormat="1" ht="15" customHeight="1" x14ac:dyDescent="0.3">
      <c r="B3052" s="193" t="s">
        <v>10401</v>
      </c>
      <c r="C3052" s="183">
        <v>818000</v>
      </c>
      <c r="D3052" s="184">
        <v>0</v>
      </c>
      <c r="E3052" s="183">
        <f t="shared" si="213"/>
        <v>818000</v>
      </c>
      <c r="F3052" s="194">
        <v>45127</v>
      </c>
      <c r="G3052" s="195" t="str">
        <f t="shared" si="212"/>
        <v>VIGENTE</v>
      </c>
      <c r="H3052" s="195" t="s">
        <v>10674</v>
      </c>
      <c r="I3052" s="248" t="s">
        <v>10657</v>
      </c>
      <c r="J3052" s="25"/>
      <c r="K3052" s="26"/>
    </row>
    <row r="3053" spans="2:11" s="196" customFormat="1" ht="15" customHeight="1" x14ac:dyDescent="0.3">
      <c r="B3053" s="193" t="s">
        <v>10401</v>
      </c>
      <c r="C3053" s="183">
        <v>1545000</v>
      </c>
      <c r="D3053" s="184">
        <v>0</v>
      </c>
      <c r="E3053" s="183">
        <f t="shared" si="213"/>
        <v>1545000</v>
      </c>
      <c r="F3053" s="194">
        <v>45128</v>
      </c>
      <c r="G3053" s="195" t="str">
        <f t="shared" si="212"/>
        <v>VIGENTE</v>
      </c>
      <c r="H3053" s="195" t="s">
        <v>10674</v>
      </c>
      <c r="I3053" s="248" t="s">
        <v>10657</v>
      </c>
      <c r="J3053" s="25"/>
      <c r="K3053" s="26"/>
    </row>
    <row r="3054" spans="2:11" s="196" customFormat="1" ht="15" customHeight="1" x14ac:dyDescent="0.3">
      <c r="B3054" s="193" t="s">
        <v>10401</v>
      </c>
      <c r="C3054" s="183">
        <v>150000</v>
      </c>
      <c r="D3054" s="184">
        <v>0</v>
      </c>
      <c r="E3054" s="183">
        <f t="shared" si="213"/>
        <v>150000</v>
      </c>
      <c r="F3054" s="194">
        <v>45129</v>
      </c>
      <c r="G3054" s="195" t="str">
        <f t="shared" si="212"/>
        <v>VIGENTE</v>
      </c>
      <c r="H3054" s="195" t="s">
        <v>10674</v>
      </c>
      <c r="I3054" s="248" t="s">
        <v>10657</v>
      </c>
      <c r="J3054" s="25"/>
      <c r="K3054" s="26"/>
    </row>
    <row r="3055" spans="2:11" s="196" customFormat="1" ht="15" customHeight="1" x14ac:dyDescent="0.3">
      <c r="B3055" s="193" t="s">
        <v>10401</v>
      </c>
      <c r="C3055" s="183">
        <v>32000</v>
      </c>
      <c r="D3055" s="184">
        <v>0</v>
      </c>
      <c r="E3055" s="183">
        <f t="shared" si="213"/>
        <v>32000</v>
      </c>
      <c r="F3055" s="194">
        <v>45130</v>
      </c>
      <c r="G3055" s="195" t="str">
        <f t="shared" si="212"/>
        <v>VIGENTE</v>
      </c>
      <c r="H3055" s="195" t="s">
        <v>10674</v>
      </c>
      <c r="I3055" s="248" t="s">
        <v>10657</v>
      </c>
      <c r="J3055" s="25"/>
      <c r="K3055" s="26"/>
    </row>
    <row r="3056" spans="2:11" s="196" customFormat="1" ht="15" customHeight="1" x14ac:dyDescent="0.3">
      <c r="B3056" s="193" t="s">
        <v>10401</v>
      </c>
      <c r="C3056" s="183">
        <v>809000</v>
      </c>
      <c r="D3056" s="184">
        <v>0</v>
      </c>
      <c r="E3056" s="183">
        <f t="shared" si="213"/>
        <v>809000</v>
      </c>
      <c r="F3056" s="194">
        <v>45130</v>
      </c>
      <c r="G3056" s="195" t="str">
        <f t="shared" si="212"/>
        <v>VIGENTE</v>
      </c>
      <c r="H3056" s="195" t="s">
        <v>10674</v>
      </c>
      <c r="I3056" s="248" t="s">
        <v>10657</v>
      </c>
      <c r="J3056" s="25"/>
      <c r="K3056" s="26"/>
    </row>
    <row r="3057" spans="2:11" s="196" customFormat="1" ht="15" customHeight="1" x14ac:dyDescent="0.3">
      <c r="B3057" s="193" t="s">
        <v>10401</v>
      </c>
      <c r="C3057" s="183">
        <v>1462000</v>
      </c>
      <c r="D3057" s="184">
        <v>0</v>
      </c>
      <c r="E3057" s="183">
        <f t="shared" si="213"/>
        <v>1462000</v>
      </c>
      <c r="F3057" s="194">
        <v>45135</v>
      </c>
      <c r="G3057" s="195" t="str">
        <f t="shared" si="212"/>
        <v>VIGENTE</v>
      </c>
      <c r="H3057" s="195" t="s">
        <v>10674</v>
      </c>
      <c r="I3057" s="248" t="s">
        <v>10657</v>
      </c>
      <c r="J3057" s="25"/>
      <c r="K3057" s="26"/>
    </row>
    <row r="3058" spans="2:11" s="196" customFormat="1" ht="15" customHeight="1" x14ac:dyDescent="0.3">
      <c r="B3058" s="193" t="s">
        <v>10402</v>
      </c>
      <c r="C3058" s="183">
        <v>0</v>
      </c>
      <c r="D3058" s="184">
        <v>130.52000000000001</v>
      </c>
      <c r="E3058" s="183">
        <f t="shared" ref="E3058:E3062" si="214">+D3058*$C$7</f>
        <v>947914.55200000014</v>
      </c>
      <c r="F3058" s="194">
        <v>43993</v>
      </c>
      <c r="G3058" s="195" t="str">
        <f t="shared" si="212"/>
        <v>VENCIDO</v>
      </c>
      <c r="H3058" s="195" t="s">
        <v>10674</v>
      </c>
      <c r="I3058" s="248" t="s">
        <v>10655</v>
      </c>
      <c r="J3058" s="25"/>
      <c r="K3058" s="26"/>
    </row>
    <row r="3059" spans="2:11" s="196" customFormat="1" ht="15" customHeight="1" x14ac:dyDescent="0.3">
      <c r="B3059" s="193" t="s">
        <v>10403</v>
      </c>
      <c r="C3059" s="183">
        <v>0</v>
      </c>
      <c r="D3059" s="184">
        <v>215.67</v>
      </c>
      <c r="E3059" s="183">
        <f t="shared" si="214"/>
        <v>1566324.942</v>
      </c>
      <c r="F3059" s="194">
        <v>44925</v>
      </c>
      <c r="G3059" s="195" t="str">
        <f t="shared" si="212"/>
        <v>VENCIDO</v>
      </c>
      <c r="H3059" s="195" t="s">
        <v>10674</v>
      </c>
      <c r="I3059" s="248" t="s">
        <v>10655</v>
      </c>
      <c r="J3059" s="25"/>
      <c r="K3059" s="26"/>
    </row>
    <row r="3060" spans="2:11" s="196" customFormat="1" ht="15" customHeight="1" x14ac:dyDescent="0.3">
      <c r="B3060" s="193" t="s">
        <v>10404</v>
      </c>
      <c r="C3060" s="183">
        <v>0</v>
      </c>
      <c r="D3060" s="184">
        <v>22800</v>
      </c>
      <c r="E3060" s="183">
        <f t="shared" si="214"/>
        <v>165587280</v>
      </c>
      <c r="F3060" s="194">
        <v>45080</v>
      </c>
      <c r="G3060" s="195" t="str">
        <f t="shared" si="212"/>
        <v>VENCIDO</v>
      </c>
      <c r="H3060" s="195" t="s">
        <v>10674</v>
      </c>
      <c r="I3060" s="248" t="s">
        <v>10655</v>
      </c>
      <c r="J3060" s="25"/>
      <c r="K3060" s="26"/>
    </row>
    <row r="3061" spans="2:11" s="196" customFormat="1" ht="15" customHeight="1" x14ac:dyDescent="0.3">
      <c r="B3061" s="193" t="s">
        <v>10404</v>
      </c>
      <c r="C3061" s="183">
        <v>0</v>
      </c>
      <c r="D3061" s="184">
        <v>2394</v>
      </c>
      <c r="E3061" s="183">
        <f t="shared" si="214"/>
        <v>17386664.400000002</v>
      </c>
      <c r="F3061" s="194">
        <v>45080</v>
      </c>
      <c r="G3061" s="195" t="str">
        <f t="shared" si="212"/>
        <v>VENCIDO</v>
      </c>
      <c r="H3061" s="195" t="s">
        <v>10674</v>
      </c>
      <c r="I3061" s="248" t="s">
        <v>10655</v>
      </c>
      <c r="J3061" s="25"/>
      <c r="K3061" s="26"/>
    </row>
    <row r="3062" spans="2:11" s="196" customFormat="1" ht="15" customHeight="1" x14ac:dyDescent="0.3">
      <c r="B3062" s="193" t="s">
        <v>10404</v>
      </c>
      <c r="C3062" s="183">
        <v>0</v>
      </c>
      <c r="D3062" s="184">
        <v>22800</v>
      </c>
      <c r="E3062" s="183">
        <f t="shared" si="214"/>
        <v>165587280</v>
      </c>
      <c r="F3062" s="194">
        <v>45086</v>
      </c>
      <c r="G3062" s="195" t="str">
        <f t="shared" si="212"/>
        <v>VENCIDO</v>
      </c>
      <c r="H3062" s="195" t="s">
        <v>10674</v>
      </c>
      <c r="I3062" s="248" t="s">
        <v>10655</v>
      </c>
      <c r="J3062" s="25"/>
      <c r="K3062" s="26"/>
    </row>
    <row r="3063" spans="2:11" s="196" customFormat="1" ht="15" customHeight="1" x14ac:dyDescent="0.3">
      <c r="B3063" s="193" t="s">
        <v>10405</v>
      </c>
      <c r="C3063" s="183">
        <v>6600000</v>
      </c>
      <c r="D3063" s="184">
        <v>0</v>
      </c>
      <c r="E3063" s="183">
        <f>+C3063</f>
        <v>6600000</v>
      </c>
      <c r="F3063" s="194">
        <v>44561</v>
      </c>
      <c r="G3063" s="195" t="str">
        <f t="shared" si="212"/>
        <v>VENCIDO</v>
      </c>
      <c r="H3063" s="195" t="s">
        <v>10674</v>
      </c>
      <c r="I3063" s="248" t="s">
        <v>10658</v>
      </c>
      <c r="J3063" s="25"/>
      <c r="K3063" s="26"/>
    </row>
    <row r="3064" spans="2:11" s="196" customFormat="1" ht="15" customHeight="1" x14ac:dyDescent="0.3">
      <c r="B3064" s="193" t="s">
        <v>10405</v>
      </c>
      <c r="C3064" s="183">
        <v>5501295</v>
      </c>
      <c r="D3064" s="184">
        <v>0</v>
      </c>
      <c r="E3064" s="183">
        <f>+C3064</f>
        <v>5501295</v>
      </c>
      <c r="F3064" s="194">
        <v>44342</v>
      </c>
      <c r="G3064" s="195" t="str">
        <f t="shared" si="212"/>
        <v>VENCIDO</v>
      </c>
      <c r="H3064" s="195" t="s">
        <v>10674</v>
      </c>
      <c r="I3064" s="248" t="s">
        <v>10657</v>
      </c>
      <c r="J3064" s="25"/>
      <c r="K3064" s="26"/>
    </row>
    <row r="3065" spans="2:11" s="196" customFormat="1" ht="15" customHeight="1" x14ac:dyDescent="0.3">
      <c r="B3065" s="193" t="s">
        <v>10406</v>
      </c>
      <c r="C3065" s="183">
        <v>0</v>
      </c>
      <c r="D3065" s="184">
        <v>1.08</v>
      </c>
      <c r="E3065" s="183">
        <f t="shared" ref="E3065:E3071" si="215">+D3065*$C$7</f>
        <v>7843.6080000000011</v>
      </c>
      <c r="F3065" s="194">
        <v>44403</v>
      </c>
      <c r="G3065" s="195" t="str">
        <f t="shared" si="212"/>
        <v>VENCIDO</v>
      </c>
      <c r="H3065" s="195" t="s">
        <v>10674</v>
      </c>
      <c r="I3065" s="248" t="s">
        <v>10655</v>
      </c>
      <c r="J3065" s="25"/>
      <c r="K3065" s="26"/>
    </row>
    <row r="3066" spans="2:11" s="196" customFormat="1" ht="15" customHeight="1" x14ac:dyDescent="0.3">
      <c r="B3066" s="193" t="s">
        <v>10407</v>
      </c>
      <c r="C3066" s="183">
        <v>0</v>
      </c>
      <c r="D3066" s="184">
        <v>3500</v>
      </c>
      <c r="E3066" s="183">
        <f t="shared" si="215"/>
        <v>25419100</v>
      </c>
      <c r="F3066" s="194">
        <v>44925</v>
      </c>
      <c r="G3066" s="195" t="str">
        <f t="shared" si="212"/>
        <v>VENCIDO</v>
      </c>
      <c r="H3066" s="195" t="s">
        <v>10674</v>
      </c>
      <c r="I3066" s="248" t="s">
        <v>9657</v>
      </c>
      <c r="J3066" s="25"/>
      <c r="K3066" s="26"/>
    </row>
    <row r="3067" spans="2:11" s="196" customFormat="1" ht="15" customHeight="1" x14ac:dyDescent="0.3">
      <c r="B3067" s="193" t="s">
        <v>9904</v>
      </c>
      <c r="C3067" s="183">
        <v>0</v>
      </c>
      <c r="D3067" s="184">
        <v>32664.29</v>
      </c>
      <c r="E3067" s="183">
        <f t="shared" si="215"/>
        <v>237227672.55400002</v>
      </c>
      <c r="F3067" s="194">
        <v>45001</v>
      </c>
      <c r="G3067" s="195" t="str">
        <f t="shared" si="212"/>
        <v>VENCIDO</v>
      </c>
      <c r="H3067" s="195" t="s">
        <v>10674</v>
      </c>
      <c r="I3067" s="248" t="s">
        <v>10655</v>
      </c>
      <c r="J3067" s="25"/>
      <c r="K3067" s="26"/>
    </row>
    <row r="3068" spans="2:11" s="196" customFormat="1" ht="15" customHeight="1" x14ac:dyDescent="0.3">
      <c r="B3068" s="193" t="s">
        <v>9904</v>
      </c>
      <c r="C3068" s="183">
        <v>0</v>
      </c>
      <c r="D3068" s="184">
        <v>65348.6</v>
      </c>
      <c r="E3068" s="183">
        <f t="shared" si="215"/>
        <v>474600742.36000001</v>
      </c>
      <c r="F3068" s="194">
        <v>45013</v>
      </c>
      <c r="G3068" s="195" t="str">
        <f t="shared" si="212"/>
        <v>VENCIDO</v>
      </c>
      <c r="H3068" s="195" t="s">
        <v>10674</v>
      </c>
      <c r="I3068" s="248" t="s">
        <v>10655</v>
      </c>
      <c r="J3068" s="25"/>
      <c r="K3068" s="26"/>
    </row>
    <row r="3069" spans="2:11" s="196" customFormat="1" ht="15" customHeight="1" x14ac:dyDescent="0.3">
      <c r="B3069" s="193" t="s">
        <v>9904</v>
      </c>
      <c r="C3069" s="183">
        <v>0</v>
      </c>
      <c r="D3069" s="184">
        <v>41752.17</v>
      </c>
      <c r="E3069" s="183">
        <f t="shared" si="215"/>
        <v>303229309.84200001</v>
      </c>
      <c r="F3069" s="194">
        <v>45057</v>
      </c>
      <c r="G3069" s="195" t="str">
        <f t="shared" si="212"/>
        <v>VENCIDO</v>
      </c>
      <c r="H3069" s="195" t="s">
        <v>10674</v>
      </c>
      <c r="I3069" s="248" t="s">
        <v>10655</v>
      </c>
      <c r="J3069" s="25"/>
      <c r="K3069" s="26"/>
    </row>
    <row r="3070" spans="2:11" s="196" customFormat="1" ht="15" customHeight="1" x14ac:dyDescent="0.3">
      <c r="B3070" s="193" t="s">
        <v>9904</v>
      </c>
      <c r="C3070" s="183">
        <v>0</v>
      </c>
      <c r="D3070" s="184">
        <v>15219.49</v>
      </c>
      <c r="E3070" s="183">
        <f t="shared" si="215"/>
        <v>110533068.074</v>
      </c>
      <c r="F3070" s="194">
        <v>45093</v>
      </c>
      <c r="G3070" s="195" t="str">
        <f t="shared" si="212"/>
        <v>VENCIDO</v>
      </c>
      <c r="H3070" s="195" t="s">
        <v>10674</v>
      </c>
      <c r="I3070" s="248" t="s">
        <v>10655</v>
      </c>
      <c r="J3070" s="25"/>
      <c r="K3070" s="26"/>
    </row>
    <row r="3071" spans="2:11" s="196" customFormat="1" ht="15" customHeight="1" x14ac:dyDescent="0.3">
      <c r="B3071" s="193" t="s">
        <v>9904</v>
      </c>
      <c r="C3071" s="183">
        <v>0</v>
      </c>
      <c r="D3071" s="184">
        <v>7323.81</v>
      </c>
      <c r="E3071" s="183">
        <f t="shared" si="215"/>
        <v>53189902.506000005</v>
      </c>
      <c r="F3071" s="194">
        <v>45114</v>
      </c>
      <c r="G3071" s="195" t="str">
        <f t="shared" si="212"/>
        <v>VIGENTE</v>
      </c>
      <c r="H3071" s="195" t="s">
        <v>10674</v>
      </c>
      <c r="I3071" s="248" t="s">
        <v>10655</v>
      </c>
      <c r="J3071" s="25"/>
      <c r="K3071" s="26"/>
    </row>
    <row r="3072" spans="2:11" s="196" customFormat="1" ht="15" customHeight="1" x14ac:dyDescent="0.3">
      <c r="B3072" s="193" t="s">
        <v>9904</v>
      </c>
      <c r="C3072" s="183">
        <v>1020000</v>
      </c>
      <c r="D3072" s="184">
        <v>0</v>
      </c>
      <c r="E3072" s="183">
        <f>+C3072</f>
        <v>1020000</v>
      </c>
      <c r="F3072" s="194">
        <v>44939</v>
      </c>
      <c r="G3072" s="195" t="str">
        <f t="shared" si="212"/>
        <v>VENCIDO</v>
      </c>
      <c r="H3072" s="195" t="s">
        <v>10674</v>
      </c>
      <c r="I3072" s="248" t="s">
        <v>10657</v>
      </c>
      <c r="J3072" s="25"/>
      <c r="K3072" s="26"/>
    </row>
    <row r="3073" spans="2:11" s="196" customFormat="1" ht="15" customHeight="1" x14ac:dyDescent="0.3">
      <c r="B3073" s="193" t="s">
        <v>10408</v>
      </c>
      <c r="C3073" s="183">
        <v>0</v>
      </c>
      <c r="D3073" s="184">
        <v>8325</v>
      </c>
      <c r="E3073" s="183">
        <f>+D3073*$C$7</f>
        <v>60461145</v>
      </c>
      <c r="F3073" s="194">
        <v>44755</v>
      </c>
      <c r="G3073" s="195" t="str">
        <f t="shared" si="212"/>
        <v>VENCIDO</v>
      </c>
      <c r="H3073" s="195" t="s">
        <v>10685</v>
      </c>
      <c r="I3073" s="248" t="s">
        <v>10655</v>
      </c>
      <c r="J3073" s="25"/>
      <c r="K3073" s="26"/>
    </row>
    <row r="3074" spans="2:11" s="196" customFormat="1" ht="15" customHeight="1" x14ac:dyDescent="0.3">
      <c r="B3074" s="193" t="s">
        <v>10409</v>
      </c>
      <c r="C3074" s="183">
        <v>113000</v>
      </c>
      <c r="D3074" s="184">
        <v>0</v>
      </c>
      <c r="E3074" s="183">
        <f>+C3074</f>
        <v>113000</v>
      </c>
      <c r="F3074" s="194">
        <v>44456</v>
      </c>
      <c r="G3074" s="195" t="str">
        <f t="shared" si="212"/>
        <v>VENCIDO</v>
      </c>
      <c r="H3074" s="195" t="s">
        <v>10674</v>
      </c>
      <c r="I3074" s="248" t="s">
        <v>10657</v>
      </c>
      <c r="J3074" s="25"/>
      <c r="K3074" s="26"/>
    </row>
    <row r="3075" spans="2:11" s="196" customFormat="1" ht="15" customHeight="1" x14ac:dyDescent="0.3">
      <c r="B3075" s="193" t="s">
        <v>10410</v>
      </c>
      <c r="C3075" s="183">
        <v>8805528</v>
      </c>
      <c r="D3075" s="184">
        <v>0</v>
      </c>
      <c r="E3075" s="183">
        <f t="shared" ref="E3075:E3086" si="216">+C3075</f>
        <v>8805528</v>
      </c>
      <c r="F3075" s="194">
        <v>44561</v>
      </c>
      <c r="G3075" s="195" t="str">
        <f t="shared" si="212"/>
        <v>VENCIDO</v>
      </c>
      <c r="H3075" s="195" t="s">
        <v>10674</v>
      </c>
      <c r="I3075" s="248" t="s">
        <v>10658</v>
      </c>
      <c r="J3075" s="25"/>
      <c r="K3075" s="26"/>
    </row>
    <row r="3076" spans="2:11" s="196" customFormat="1" ht="15" customHeight="1" x14ac:dyDescent="0.3">
      <c r="B3076" s="193" t="s">
        <v>10410</v>
      </c>
      <c r="C3076" s="183">
        <v>29282</v>
      </c>
      <c r="D3076" s="184">
        <v>0</v>
      </c>
      <c r="E3076" s="183">
        <f t="shared" si="216"/>
        <v>29282</v>
      </c>
      <c r="F3076" s="194">
        <v>43850</v>
      </c>
      <c r="G3076" s="195" t="str">
        <f t="shared" si="212"/>
        <v>VENCIDO</v>
      </c>
      <c r="H3076" s="195" t="s">
        <v>10674</v>
      </c>
      <c r="I3076" s="248" t="s">
        <v>10657</v>
      </c>
      <c r="J3076" s="25"/>
      <c r="K3076" s="26"/>
    </row>
    <row r="3077" spans="2:11" s="196" customFormat="1" ht="15" customHeight="1" x14ac:dyDescent="0.3">
      <c r="B3077" s="193" t="s">
        <v>10410</v>
      </c>
      <c r="C3077" s="183">
        <v>2561482</v>
      </c>
      <c r="D3077" s="184">
        <v>0</v>
      </c>
      <c r="E3077" s="183">
        <f t="shared" si="216"/>
        <v>2561482</v>
      </c>
      <c r="F3077" s="194">
        <v>44434</v>
      </c>
      <c r="G3077" s="195" t="str">
        <f t="shared" si="212"/>
        <v>VENCIDO</v>
      </c>
      <c r="H3077" s="195" t="s">
        <v>10674</v>
      </c>
      <c r="I3077" s="248" t="s">
        <v>10657</v>
      </c>
      <c r="J3077" s="25"/>
      <c r="K3077" s="26"/>
    </row>
    <row r="3078" spans="2:11" s="196" customFormat="1" ht="15" customHeight="1" x14ac:dyDescent="0.3">
      <c r="B3078" s="193" t="s">
        <v>10410</v>
      </c>
      <c r="C3078" s="183">
        <v>79204</v>
      </c>
      <c r="D3078" s="184">
        <v>0</v>
      </c>
      <c r="E3078" s="183">
        <f t="shared" si="216"/>
        <v>79204</v>
      </c>
      <c r="F3078" s="194">
        <v>44723</v>
      </c>
      <c r="G3078" s="195" t="str">
        <f t="shared" si="212"/>
        <v>VENCIDO</v>
      </c>
      <c r="H3078" s="195" t="s">
        <v>10674</v>
      </c>
      <c r="I3078" s="248" t="s">
        <v>10657</v>
      </c>
      <c r="J3078" s="25"/>
      <c r="K3078" s="26"/>
    </row>
    <row r="3079" spans="2:11" s="196" customFormat="1" ht="15" customHeight="1" x14ac:dyDescent="0.3">
      <c r="B3079" s="193" t="s">
        <v>10410</v>
      </c>
      <c r="C3079" s="183">
        <v>300000</v>
      </c>
      <c r="D3079" s="184">
        <v>0</v>
      </c>
      <c r="E3079" s="183">
        <f t="shared" si="216"/>
        <v>300000</v>
      </c>
      <c r="F3079" s="194">
        <v>44723</v>
      </c>
      <c r="G3079" s="195" t="str">
        <f t="shared" si="212"/>
        <v>VENCIDO</v>
      </c>
      <c r="H3079" s="195" t="s">
        <v>10674</v>
      </c>
      <c r="I3079" s="248" t="s">
        <v>10657</v>
      </c>
      <c r="J3079" s="25"/>
      <c r="K3079" s="26"/>
    </row>
    <row r="3080" spans="2:11" s="196" customFormat="1" ht="15" customHeight="1" x14ac:dyDescent="0.3">
      <c r="B3080" s="193" t="s">
        <v>10410</v>
      </c>
      <c r="C3080" s="183">
        <v>2436652</v>
      </c>
      <c r="D3080" s="184">
        <v>0</v>
      </c>
      <c r="E3080" s="183">
        <f t="shared" si="216"/>
        <v>2436652</v>
      </c>
      <c r="F3080" s="194">
        <v>44835</v>
      </c>
      <c r="G3080" s="195" t="str">
        <f t="shared" ref="G3080:G3143" si="217">+IF(F3080&gt;=$C$6,"VIGENTE","VENCIDO")</f>
        <v>VENCIDO</v>
      </c>
      <c r="H3080" s="195" t="s">
        <v>10674</v>
      </c>
      <c r="I3080" s="248" t="s">
        <v>10657</v>
      </c>
      <c r="J3080" s="25"/>
      <c r="K3080" s="26"/>
    </row>
    <row r="3081" spans="2:11" s="196" customFormat="1" ht="15" customHeight="1" x14ac:dyDescent="0.3">
      <c r="B3081" s="193" t="s">
        <v>10410</v>
      </c>
      <c r="C3081" s="183">
        <v>3119076</v>
      </c>
      <c r="D3081" s="184">
        <v>0</v>
      </c>
      <c r="E3081" s="183">
        <f t="shared" si="216"/>
        <v>3119076</v>
      </c>
      <c r="F3081" s="194">
        <v>45107</v>
      </c>
      <c r="G3081" s="195" t="str">
        <f t="shared" si="217"/>
        <v>VIGENTE</v>
      </c>
      <c r="H3081" s="195" t="s">
        <v>10674</v>
      </c>
      <c r="I3081" s="248" t="s">
        <v>10657</v>
      </c>
      <c r="J3081" s="25"/>
      <c r="K3081" s="26"/>
    </row>
    <row r="3082" spans="2:11" s="196" customFormat="1" ht="15" customHeight="1" x14ac:dyDescent="0.3">
      <c r="B3082" s="193" t="s">
        <v>10411</v>
      </c>
      <c r="C3082" s="183">
        <v>10000000</v>
      </c>
      <c r="D3082" s="184">
        <v>0</v>
      </c>
      <c r="E3082" s="183">
        <f t="shared" si="216"/>
        <v>10000000</v>
      </c>
      <c r="F3082" s="194">
        <v>44932</v>
      </c>
      <c r="G3082" s="195" t="str">
        <f t="shared" si="217"/>
        <v>VENCIDO</v>
      </c>
      <c r="H3082" s="195" t="s">
        <v>10674</v>
      </c>
      <c r="I3082" s="248" t="s">
        <v>10657</v>
      </c>
      <c r="J3082" s="25"/>
      <c r="K3082" s="26"/>
    </row>
    <row r="3083" spans="2:11" s="196" customFormat="1" ht="15" customHeight="1" x14ac:dyDescent="0.3">
      <c r="B3083" s="193" t="s">
        <v>10412</v>
      </c>
      <c r="C3083" s="183">
        <v>14556250</v>
      </c>
      <c r="D3083" s="184">
        <v>0</v>
      </c>
      <c r="E3083" s="183">
        <f t="shared" si="216"/>
        <v>14556250</v>
      </c>
      <c r="F3083" s="194">
        <v>45041</v>
      </c>
      <c r="G3083" s="195" t="str">
        <f t="shared" si="217"/>
        <v>VENCIDO</v>
      </c>
      <c r="H3083" s="195" t="s">
        <v>10674</v>
      </c>
      <c r="I3083" s="248" t="s">
        <v>10657</v>
      </c>
      <c r="J3083" s="25"/>
      <c r="K3083" s="26"/>
    </row>
    <row r="3084" spans="2:11" s="196" customFormat="1" ht="15" customHeight="1" x14ac:dyDescent="0.3">
      <c r="B3084" s="193" t="s">
        <v>10413</v>
      </c>
      <c r="C3084" s="183">
        <v>134000</v>
      </c>
      <c r="D3084" s="184">
        <v>0</v>
      </c>
      <c r="E3084" s="183">
        <f>+C3084</f>
        <v>134000</v>
      </c>
      <c r="F3084" s="194">
        <v>44915</v>
      </c>
      <c r="G3084" s="195" t="str">
        <f t="shared" si="217"/>
        <v>VENCIDO</v>
      </c>
      <c r="H3084" s="195" t="s">
        <v>10674</v>
      </c>
      <c r="I3084" s="248" t="s">
        <v>10656</v>
      </c>
      <c r="J3084" s="25"/>
      <c r="K3084" s="26"/>
    </row>
    <row r="3085" spans="2:11" s="196" customFormat="1" ht="15" customHeight="1" x14ac:dyDescent="0.3">
      <c r="B3085" s="193" t="s">
        <v>10413</v>
      </c>
      <c r="C3085" s="183">
        <v>44000</v>
      </c>
      <c r="D3085" s="184">
        <v>0</v>
      </c>
      <c r="E3085" s="183">
        <f t="shared" si="216"/>
        <v>44000</v>
      </c>
      <c r="F3085" s="194">
        <v>44924</v>
      </c>
      <c r="G3085" s="195" t="str">
        <f t="shared" si="217"/>
        <v>VENCIDO</v>
      </c>
      <c r="H3085" s="195" t="s">
        <v>10674</v>
      </c>
      <c r="I3085" s="248" t="s">
        <v>10656</v>
      </c>
      <c r="J3085" s="25"/>
      <c r="K3085" s="26"/>
    </row>
    <row r="3086" spans="2:11" s="196" customFormat="1" ht="15" customHeight="1" x14ac:dyDescent="0.3">
      <c r="B3086" s="193" t="s">
        <v>10413</v>
      </c>
      <c r="C3086" s="183">
        <v>50000</v>
      </c>
      <c r="D3086" s="184">
        <v>0</v>
      </c>
      <c r="E3086" s="183">
        <f t="shared" si="216"/>
        <v>50000</v>
      </c>
      <c r="F3086" s="194">
        <v>44971</v>
      </c>
      <c r="G3086" s="195" t="str">
        <f t="shared" si="217"/>
        <v>VENCIDO</v>
      </c>
      <c r="H3086" s="195" t="s">
        <v>10674</v>
      </c>
      <c r="I3086" s="248" t="s">
        <v>10656</v>
      </c>
      <c r="J3086" s="25"/>
      <c r="K3086" s="26"/>
    </row>
    <row r="3087" spans="2:11" s="196" customFormat="1" ht="15" customHeight="1" x14ac:dyDescent="0.3">
      <c r="B3087" s="193" t="s">
        <v>10414</v>
      </c>
      <c r="C3087" s="183">
        <v>0</v>
      </c>
      <c r="D3087" s="184">
        <v>3197.65</v>
      </c>
      <c r="E3087" s="183">
        <f>+D3087*$C$7</f>
        <v>23223252.890000001</v>
      </c>
      <c r="F3087" s="194">
        <v>45103</v>
      </c>
      <c r="G3087" s="195" t="str">
        <f t="shared" si="217"/>
        <v>VENCIDO</v>
      </c>
      <c r="H3087" s="195" t="s">
        <v>10674</v>
      </c>
      <c r="I3087" s="248" t="s">
        <v>10655</v>
      </c>
      <c r="J3087" s="25"/>
      <c r="K3087" s="26"/>
    </row>
    <row r="3088" spans="2:11" s="196" customFormat="1" ht="15" customHeight="1" x14ac:dyDescent="0.3">
      <c r="B3088" s="193" t="s">
        <v>10297</v>
      </c>
      <c r="C3088" s="183">
        <v>0</v>
      </c>
      <c r="D3088" s="184">
        <v>12470.77</v>
      </c>
      <c r="E3088" s="183">
        <f t="shared" ref="E3088:E3151" si="218">+D3088*$C$7</f>
        <v>90570214.202000007</v>
      </c>
      <c r="F3088" s="194">
        <v>45097</v>
      </c>
      <c r="G3088" s="195" t="str">
        <f t="shared" si="217"/>
        <v>VENCIDO</v>
      </c>
      <c r="H3088" s="195" t="s">
        <v>10674</v>
      </c>
      <c r="I3088" s="248" t="s">
        <v>10610</v>
      </c>
      <c r="J3088" s="25"/>
      <c r="K3088" s="26"/>
    </row>
    <row r="3089" spans="2:11" s="196" customFormat="1" ht="15" customHeight="1" x14ac:dyDescent="0.3">
      <c r="B3089" s="193" t="s">
        <v>10580</v>
      </c>
      <c r="C3089" s="183">
        <v>0</v>
      </c>
      <c r="D3089" s="184">
        <v>67480.289999999994</v>
      </c>
      <c r="E3089" s="183">
        <f t="shared" si="218"/>
        <v>490082354.15399998</v>
      </c>
      <c r="F3089" s="194">
        <v>45100</v>
      </c>
      <c r="G3089" s="195" t="str">
        <f t="shared" si="217"/>
        <v>VENCIDO</v>
      </c>
      <c r="H3089" s="195" t="s">
        <v>10674</v>
      </c>
      <c r="I3089" s="248" t="s">
        <v>10610</v>
      </c>
      <c r="J3089" s="25"/>
      <c r="K3089" s="26"/>
    </row>
    <row r="3090" spans="2:11" s="196" customFormat="1" ht="15" customHeight="1" x14ac:dyDescent="0.3">
      <c r="B3090" s="193" t="s">
        <v>10581</v>
      </c>
      <c r="C3090" s="183">
        <v>0</v>
      </c>
      <c r="D3090" s="184">
        <v>561.80999999999995</v>
      </c>
      <c r="E3090" s="183">
        <f t="shared" si="218"/>
        <v>4080201.3059999999</v>
      </c>
      <c r="F3090" s="194">
        <v>45103</v>
      </c>
      <c r="G3090" s="195" t="str">
        <f t="shared" si="217"/>
        <v>VENCIDO</v>
      </c>
      <c r="H3090" s="195" t="s">
        <v>10674</v>
      </c>
      <c r="I3090" s="248" t="s">
        <v>10610</v>
      </c>
      <c r="J3090" s="25"/>
      <c r="K3090" s="26"/>
    </row>
    <row r="3091" spans="2:11" s="196" customFormat="1" ht="15" customHeight="1" x14ac:dyDescent="0.3">
      <c r="B3091" s="193" t="s">
        <v>10173</v>
      </c>
      <c r="C3091" s="183">
        <v>0</v>
      </c>
      <c r="D3091" s="184">
        <v>62209.93</v>
      </c>
      <c r="E3091" s="183">
        <f t="shared" si="218"/>
        <v>451805837.61800003</v>
      </c>
      <c r="F3091" s="194">
        <v>45110</v>
      </c>
      <c r="G3091" s="195" t="str">
        <f t="shared" si="217"/>
        <v>VIGENTE</v>
      </c>
      <c r="H3091" s="195" t="s">
        <v>10674</v>
      </c>
      <c r="I3091" s="248" t="s">
        <v>10610</v>
      </c>
      <c r="J3091" s="25"/>
      <c r="K3091" s="26"/>
    </row>
    <row r="3092" spans="2:11" s="196" customFormat="1" ht="15" customHeight="1" x14ac:dyDescent="0.3">
      <c r="B3092" s="193" t="s">
        <v>10582</v>
      </c>
      <c r="C3092" s="183">
        <v>0</v>
      </c>
      <c r="D3092" s="184">
        <v>11581.09</v>
      </c>
      <c r="E3092" s="183">
        <f t="shared" si="218"/>
        <v>84108824.234000012</v>
      </c>
      <c r="F3092" s="194">
        <v>45110</v>
      </c>
      <c r="G3092" s="195" t="str">
        <f t="shared" si="217"/>
        <v>VIGENTE</v>
      </c>
      <c r="H3092" s="195" t="s">
        <v>10674</v>
      </c>
      <c r="I3092" s="248" t="s">
        <v>10610</v>
      </c>
      <c r="J3092" s="25"/>
      <c r="K3092" s="26"/>
    </row>
    <row r="3093" spans="2:11" s="196" customFormat="1" ht="15" customHeight="1" x14ac:dyDescent="0.3">
      <c r="B3093" s="193" t="s">
        <v>10583</v>
      </c>
      <c r="C3093" s="183">
        <v>0</v>
      </c>
      <c r="D3093" s="184">
        <v>60000</v>
      </c>
      <c r="E3093" s="183">
        <f t="shared" si="218"/>
        <v>435756000</v>
      </c>
      <c r="F3093" s="194">
        <v>45111</v>
      </c>
      <c r="G3093" s="195" t="str">
        <f t="shared" si="217"/>
        <v>VIGENTE</v>
      </c>
      <c r="H3093" s="195" t="s">
        <v>10674</v>
      </c>
      <c r="I3093" s="248" t="s">
        <v>10610</v>
      </c>
      <c r="J3093" s="25"/>
      <c r="K3093" s="26"/>
    </row>
    <row r="3094" spans="2:11" s="196" customFormat="1" ht="15" customHeight="1" x14ac:dyDescent="0.3">
      <c r="B3094" s="193" t="s">
        <v>10584</v>
      </c>
      <c r="C3094" s="183">
        <v>0</v>
      </c>
      <c r="D3094" s="184">
        <v>50000</v>
      </c>
      <c r="E3094" s="183">
        <f t="shared" si="218"/>
        <v>363130000</v>
      </c>
      <c r="F3094" s="194">
        <v>45111</v>
      </c>
      <c r="G3094" s="195" t="str">
        <f t="shared" si="217"/>
        <v>VIGENTE</v>
      </c>
      <c r="H3094" s="195" t="s">
        <v>10674</v>
      </c>
      <c r="I3094" s="248" t="s">
        <v>10610</v>
      </c>
      <c r="J3094" s="25"/>
      <c r="K3094" s="26"/>
    </row>
    <row r="3095" spans="2:11" s="196" customFormat="1" ht="15" customHeight="1" x14ac:dyDescent="0.3">
      <c r="B3095" s="193" t="s">
        <v>10585</v>
      </c>
      <c r="C3095" s="183">
        <v>0</v>
      </c>
      <c r="D3095" s="184">
        <v>60000</v>
      </c>
      <c r="E3095" s="183">
        <f t="shared" si="218"/>
        <v>435756000</v>
      </c>
      <c r="F3095" s="194">
        <v>45112</v>
      </c>
      <c r="G3095" s="195" t="str">
        <f t="shared" si="217"/>
        <v>VIGENTE</v>
      </c>
      <c r="H3095" s="195" t="s">
        <v>10674</v>
      </c>
      <c r="I3095" s="248" t="s">
        <v>10610</v>
      </c>
      <c r="J3095" s="25"/>
      <c r="K3095" s="26"/>
    </row>
    <row r="3096" spans="2:11" s="196" customFormat="1" ht="15" customHeight="1" x14ac:dyDescent="0.3">
      <c r="B3096" s="193" t="s">
        <v>10586</v>
      </c>
      <c r="C3096" s="183">
        <v>0</v>
      </c>
      <c r="D3096" s="184">
        <v>30000</v>
      </c>
      <c r="E3096" s="183">
        <f t="shared" si="218"/>
        <v>217878000</v>
      </c>
      <c r="F3096" s="194">
        <v>45113</v>
      </c>
      <c r="G3096" s="195" t="str">
        <f t="shared" si="217"/>
        <v>VIGENTE</v>
      </c>
      <c r="H3096" s="195" t="s">
        <v>10674</v>
      </c>
      <c r="I3096" s="248" t="s">
        <v>10610</v>
      </c>
      <c r="J3096" s="25"/>
      <c r="K3096" s="26"/>
    </row>
    <row r="3097" spans="2:11" s="196" customFormat="1" ht="15" customHeight="1" x14ac:dyDescent="0.3">
      <c r="B3097" s="193" t="s">
        <v>10586</v>
      </c>
      <c r="C3097" s="183">
        <v>0</v>
      </c>
      <c r="D3097" s="184">
        <v>50000</v>
      </c>
      <c r="E3097" s="183">
        <f t="shared" si="218"/>
        <v>363130000</v>
      </c>
      <c r="F3097" s="194">
        <v>45113</v>
      </c>
      <c r="G3097" s="195" t="str">
        <f t="shared" si="217"/>
        <v>VIGENTE</v>
      </c>
      <c r="H3097" s="195" t="s">
        <v>10674</v>
      </c>
      <c r="I3097" s="248" t="s">
        <v>10610</v>
      </c>
      <c r="J3097" s="25"/>
      <c r="K3097" s="26"/>
    </row>
    <row r="3098" spans="2:11" s="196" customFormat="1" ht="15" customHeight="1" x14ac:dyDescent="0.3">
      <c r="B3098" s="193" t="s">
        <v>10412</v>
      </c>
      <c r="C3098" s="183">
        <v>0</v>
      </c>
      <c r="D3098" s="184">
        <v>43000</v>
      </c>
      <c r="E3098" s="183">
        <f t="shared" si="218"/>
        <v>312291800</v>
      </c>
      <c r="F3098" s="194">
        <v>45113</v>
      </c>
      <c r="G3098" s="195" t="str">
        <f t="shared" si="217"/>
        <v>VIGENTE</v>
      </c>
      <c r="H3098" s="195" t="s">
        <v>10674</v>
      </c>
      <c r="I3098" s="248" t="s">
        <v>10610</v>
      </c>
      <c r="J3098" s="25"/>
      <c r="K3098" s="26"/>
    </row>
    <row r="3099" spans="2:11" s="196" customFormat="1" ht="15" customHeight="1" x14ac:dyDescent="0.3">
      <c r="B3099" s="193" t="s">
        <v>312</v>
      </c>
      <c r="C3099" s="183">
        <v>0</v>
      </c>
      <c r="D3099" s="184">
        <v>16596.849999999999</v>
      </c>
      <c r="E3099" s="183">
        <f t="shared" si="218"/>
        <v>120536282.81</v>
      </c>
      <c r="F3099" s="194">
        <v>45117</v>
      </c>
      <c r="G3099" s="195" t="str">
        <f t="shared" si="217"/>
        <v>VIGENTE</v>
      </c>
      <c r="H3099" s="195" t="s">
        <v>10674</v>
      </c>
      <c r="I3099" s="248" t="s">
        <v>10610</v>
      </c>
      <c r="J3099" s="25"/>
      <c r="K3099" s="26"/>
    </row>
    <row r="3100" spans="2:11" s="196" customFormat="1" ht="15" customHeight="1" x14ac:dyDescent="0.3">
      <c r="B3100" s="193" t="s">
        <v>10585</v>
      </c>
      <c r="C3100" s="183">
        <v>0</v>
      </c>
      <c r="D3100" s="184">
        <v>60000</v>
      </c>
      <c r="E3100" s="183">
        <f t="shared" si="218"/>
        <v>435756000</v>
      </c>
      <c r="F3100" s="194">
        <v>45119</v>
      </c>
      <c r="G3100" s="195" t="str">
        <f t="shared" si="217"/>
        <v>VIGENTE</v>
      </c>
      <c r="H3100" s="195" t="s">
        <v>10674</v>
      </c>
      <c r="I3100" s="248" t="s">
        <v>10610</v>
      </c>
      <c r="J3100" s="25"/>
      <c r="K3100" s="26"/>
    </row>
    <row r="3101" spans="2:11" s="196" customFormat="1" ht="15" customHeight="1" x14ac:dyDescent="0.3">
      <c r="B3101" s="193" t="s">
        <v>10587</v>
      </c>
      <c r="C3101" s="183">
        <v>0</v>
      </c>
      <c r="D3101" s="184">
        <v>31365.91</v>
      </c>
      <c r="E3101" s="183">
        <f t="shared" si="218"/>
        <v>227798057.96600002</v>
      </c>
      <c r="F3101" s="194">
        <v>45120</v>
      </c>
      <c r="G3101" s="195" t="str">
        <f t="shared" si="217"/>
        <v>VIGENTE</v>
      </c>
      <c r="H3101" s="195" t="s">
        <v>10674</v>
      </c>
      <c r="I3101" s="248" t="s">
        <v>10610</v>
      </c>
      <c r="J3101" s="25"/>
      <c r="K3101" s="26"/>
    </row>
    <row r="3102" spans="2:11" s="196" customFormat="1" ht="15" customHeight="1" x14ac:dyDescent="0.3">
      <c r="B3102" s="193" t="s">
        <v>10583</v>
      </c>
      <c r="C3102" s="183">
        <v>0</v>
      </c>
      <c r="D3102" s="184">
        <v>50000</v>
      </c>
      <c r="E3102" s="183">
        <f t="shared" si="218"/>
        <v>363130000</v>
      </c>
      <c r="F3102" s="194">
        <v>45121</v>
      </c>
      <c r="G3102" s="195" t="str">
        <f t="shared" si="217"/>
        <v>VIGENTE</v>
      </c>
      <c r="H3102" s="195" t="s">
        <v>10674</v>
      </c>
      <c r="I3102" s="248" t="s">
        <v>10610</v>
      </c>
      <c r="J3102" s="25"/>
      <c r="K3102" s="26"/>
    </row>
    <row r="3103" spans="2:11" s="196" customFormat="1" ht="15" customHeight="1" x14ac:dyDescent="0.3">
      <c r="B3103" s="193" t="s">
        <v>10586</v>
      </c>
      <c r="C3103" s="183">
        <v>0</v>
      </c>
      <c r="D3103" s="184">
        <v>33636.36</v>
      </c>
      <c r="E3103" s="183">
        <f t="shared" si="218"/>
        <v>244287428.13600001</v>
      </c>
      <c r="F3103" s="194">
        <v>45123</v>
      </c>
      <c r="G3103" s="195" t="str">
        <f t="shared" si="217"/>
        <v>VIGENTE</v>
      </c>
      <c r="H3103" s="195" t="s">
        <v>10674</v>
      </c>
      <c r="I3103" s="248" t="s">
        <v>10610</v>
      </c>
      <c r="J3103" s="25"/>
      <c r="K3103" s="26"/>
    </row>
    <row r="3104" spans="2:11" s="196" customFormat="1" ht="15" customHeight="1" x14ac:dyDescent="0.3">
      <c r="B3104" s="193" t="s">
        <v>312</v>
      </c>
      <c r="C3104" s="183">
        <v>0</v>
      </c>
      <c r="D3104" s="184">
        <v>55227.4</v>
      </c>
      <c r="E3104" s="183">
        <f t="shared" si="218"/>
        <v>401094515.24000001</v>
      </c>
      <c r="F3104" s="194">
        <v>45124</v>
      </c>
      <c r="G3104" s="195" t="str">
        <f t="shared" si="217"/>
        <v>VIGENTE</v>
      </c>
      <c r="H3104" s="195" t="s">
        <v>10674</v>
      </c>
      <c r="I3104" s="248" t="s">
        <v>10610</v>
      </c>
      <c r="J3104" s="25"/>
      <c r="K3104" s="26"/>
    </row>
    <row r="3105" spans="2:11" s="196" customFormat="1" ht="15" customHeight="1" x14ac:dyDescent="0.3">
      <c r="B3105" s="193" t="s">
        <v>10587</v>
      </c>
      <c r="C3105" s="183">
        <v>0</v>
      </c>
      <c r="D3105" s="184">
        <v>19802.91</v>
      </c>
      <c r="E3105" s="183">
        <f t="shared" si="218"/>
        <v>143820614.16600001</v>
      </c>
      <c r="F3105" s="194">
        <v>45125</v>
      </c>
      <c r="G3105" s="195" t="str">
        <f t="shared" si="217"/>
        <v>VIGENTE</v>
      </c>
      <c r="H3105" s="195" t="s">
        <v>10674</v>
      </c>
      <c r="I3105" s="248" t="s">
        <v>10610</v>
      </c>
      <c r="J3105" s="25"/>
      <c r="K3105" s="26"/>
    </row>
    <row r="3106" spans="2:11" s="196" customFormat="1" ht="15" customHeight="1" x14ac:dyDescent="0.3">
      <c r="B3106" s="193" t="s">
        <v>10587</v>
      </c>
      <c r="C3106" s="183">
        <v>0</v>
      </c>
      <c r="D3106" s="184">
        <v>10254.459999999999</v>
      </c>
      <c r="E3106" s="183">
        <f t="shared" si="218"/>
        <v>74474041.195999995</v>
      </c>
      <c r="F3106" s="194">
        <v>45125</v>
      </c>
      <c r="G3106" s="195" t="str">
        <f t="shared" si="217"/>
        <v>VIGENTE</v>
      </c>
      <c r="H3106" s="195" t="s">
        <v>10674</v>
      </c>
      <c r="I3106" s="248" t="s">
        <v>10610</v>
      </c>
      <c r="J3106" s="25"/>
      <c r="K3106" s="26"/>
    </row>
    <row r="3107" spans="2:11" s="196" customFormat="1" ht="15" customHeight="1" x14ac:dyDescent="0.3">
      <c r="B3107" s="193" t="s">
        <v>10101</v>
      </c>
      <c r="C3107" s="183">
        <v>0</v>
      </c>
      <c r="D3107" s="184">
        <v>36050</v>
      </c>
      <c r="E3107" s="183">
        <f t="shared" si="218"/>
        <v>261816730</v>
      </c>
      <c r="F3107" s="194">
        <v>45125</v>
      </c>
      <c r="G3107" s="195" t="str">
        <f t="shared" si="217"/>
        <v>VIGENTE</v>
      </c>
      <c r="H3107" s="195" t="s">
        <v>10674</v>
      </c>
      <c r="I3107" s="248" t="s">
        <v>10610</v>
      </c>
      <c r="J3107" s="25"/>
      <c r="K3107" s="26"/>
    </row>
    <row r="3108" spans="2:11" s="196" customFormat="1" ht="15" customHeight="1" x14ac:dyDescent="0.3">
      <c r="B3108" s="193" t="s">
        <v>10588</v>
      </c>
      <c r="C3108" s="183">
        <v>0</v>
      </c>
      <c r="D3108" s="184">
        <v>69202</v>
      </c>
      <c r="E3108" s="183">
        <f t="shared" si="218"/>
        <v>502586445.20000005</v>
      </c>
      <c r="F3108" s="194">
        <v>45126</v>
      </c>
      <c r="G3108" s="195" t="str">
        <f t="shared" si="217"/>
        <v>VIGENTE</v>
      </c>
      <c r="H3108" s="195" t="s">
        <v>10674</v>
      </c>
      <c r="I3108" s="248" t="s">
        <v>10610</v>
      </c>
      <c r="J3108" s="25"/>
      <c r="K3108" s="26"/>
    </row>
    <row r="3109" spans="2:11" s="196" customFormat="1" ht="15" customHeight="1" x14ac:dyDescent="0.3">
      <c r="B3109" s="193" t="s">
        <v>10589</v>
      </c>
      <c r="C3109" s="183">
        <v>0</v>
      </c>
      <c r="D3109" s="184">
        <v>5345.47</v>
      </c>
      <c r="E3109" s="183">
        <f t="shared" si="218"/>
        <v>38822010.422000006</v>
      </c>
      <c r="F3109" s="194">
        <v>45126</v>
      </c>
      <c r="G3109" s="195" t="str">
        <f t="shared" si="217"/>
        <v>VIGENTE</v>
      </c>
      <c r="H3109" s="195" t="s">
        <v>10674</v>
      </c>
      <c r="I3109" s="248" t="s">
        <v>10610</v>
      </c>
      <c r="J3109" s="25"/>
      <c r="K3109" s="26"/>
    </row>
    <row r="3110" spans="2:11" s="196" customFormat="1" ht="15" customHeight="1" x14ac:dyDescent="0.3">
      <c r="B3110" s="193" t="s">
        <v>10584</v>
      </c>
      <c r="C3110" s="183">
        <v>0</v>
      </c>
      <c r="D3110" s="184">
        <v>19189.759999999998</v>
      </c>
      <c r="E3110" s="183">
        <f t="shared" si="218"/>
        <v>139367550.97599998</v>
      </c>
      <c r="F3110" s="194">
        <v>45127</v>
      </c>
      <c r="G3110" s="195" t="str">
        <f t="shared" si="217"/>
        <v>VIGENTE</v>
      </c>
      <c r="H3110" s="195" t="s">
        <v>10674</v>
      </c>
      <c r="I3110" s="248" t="s">
        <v>10610</v>
      </c>
      <c r="J3110" s="25"/>
      <c r="K3110" s="26"/>
    </row>
    <row r="3111" spans="2:11" s="196" customFormat="1" ht="15" customHeight="1" x14ac:dyDescent="0.3">
      <c r="B3111" s="193" t="s">
        <v>10586</v>
      </c>
      <c r="C3111" s="183">
        <v>0</v>
      </c>
      <c r="D3111" s="184">
        <v>7679.94</v>
      </c>
      <c r="E3111" s="183">
        <f t="shared" si="218"/>
        <v>55776332.244000003</v>
      </c>
      <c r="F3111" s="194">
        <v>45127</v>
      </c>
      <c r="G3111" s="195" t="str">
        <f t="shared" si="217"/>
        <v>VIGENTE</v>
      </c>
      <c r="H3111" s="195" t="s">
        <v>10674</v>
      </c>
      <c r="I3111" s="248" t="s">
        <v>10610</v>
      </c>
      <c r="J3111" s="25"/>
      <c r="K3111" s="26"/>
    </row>
    <row r="3112" spans="2:11" s="196" customFormat="1" ht="15" customHeight="1" x14ac:dyDescent="0.3">
      <c r="B3112" s="193" t="s">
        <v>10587</v>
      </c>
      <c r="C3112" s="183">
        <v>0</v>
      </c>
      <c r="D3112" s="184">
        <v>5611.05</v>
      </c>
      <c r="E3112" s="183">
        <f t="shared" si="218"/>
        <v>40750811.730000004</v>
      </c>
      <c r="F3112" s="194">
        <v>45127</v>
      </c>
      <c r="G3112" s="195" t="str">
        <f t="shared" si="217"/>
        <v>VIGENTE</v>
      </c>
      <c r="H3112" s="195" t="s">
        <v>10674</v>
      </c>
      <c r="I3112" s="248" t="s">
        <v>10610</v>
      </c>
      <c r="J3112" s="25"/>
      <c r="K3112" s="26"/>
    </row>
    <row r="3113" spans="2:11" s="196" customFormat="1" ht="15" customHeight="1" x14ac:dyDescent="0.3">
      <c r="B3113" s="193" t="s">
        <v>10590</v>
      </c>
      <c r="C3113" s="183">
        <v>0</v>
      </c>
      <c r="D3113" s="184">
        <v>8753.2199999999993</v>
      </c>
      <c r="E3113" s="183">
        <f t="shared" si="218"/>
        <v>63571135.571999997</v>
      </c>
      <c r="F3113" s="194">
        <v>45128</v>
      </c>
      <c r="G3113" s="195" t="str">
        <f t="shared" si="217"/>
        <v>VIGENTE</v>
      </c>
      <c r="H3113" s="195" t="s">
        <v>10674</v>
      </c>
      <c r="I3113" s="248" t="s">
        <v>10610</v>
      </c>
      <c r="J3113" s="25"/>
      <c r="K3113" s="26"/>
    </row>
    <row r="3114" spans="2:11" s="196" customFormat="1" ht="15" customHeight="1" x14ac:dyDescent="0.3">
      <c r="B3114" s="193" t="s">
        <v>10173</v>
      </c>
      <c r="C3114" s="183">
        <v>0</v>
      </c>
      <c r="D3114" s="184">
        <v>50000</v>
      </c>
      <c r="E3114" s="183">
        <f t="shared" si="218"/>
        <v>363130000</v>
      </c>
      <c r="F3114" s="194">
        <v>45128</v>
      </c>
      <c r="G3114" s="195" t="str">
        <f t="shared" si="217"/>
        <v>VIGENTE</v>
      </c>
      <c r="H3114" s="195" t="s">
        <v>10674</v>
      </c>
      <c r="I3114" s="248" t="s">
        <v>10610</v>
      </c>
      <c r="J3114" s="25"/>
      <c r="K3114" s="26"/>
    </row>
    <row r="3115" spans="2:11" s="196" customFormat="1" ht="15" customHeight="1" x14ac:dyDescent="0.3">
      <c r="B3115" s="193" t="s">
        <v>10412</v>
      </c>
      <c r="C3115" s="183">
        <v>0</v>
      </c>
      <c r="D3115" s="184">
        <v>43794.63</v>
      </c>
      <c r="E3115" s="183">
        <f t="shared" si="218"/>
        <v>318062879.838</v>
      </c>
      <c r="F3115" s="194">
        <v>45128</v>
      </c>
      <c r="G3115" s="195" t="str">
        <f t="shared" si="217"/>
        <v>VIGENTE</v>
      </c>
      <c r="H3115" s="195" t="s">
        <v>10674</v>
      </c>
      <c r="I3115" s="248" t="s">
        <v>10610</v>
      </c>
      <c r="J3115" s="25"/>
      <c r="K3115" s="26"/>
    </row>
    <row r="3116" spans="2:11" s="196" customFormat="1" ht="15" customHeight="1" x14ac:dyDescent="0.3">
      <c r="B3116" s="193" t="s">
        <v>312</v>
      </c>
      <c r="C3116" s="183">
        <v>0</v>
      </c>
      <c r="D3116" s="184">
        <v>55391.78</v>
      </c>
      <c r="E3116" s="183">
        <f t="shared" si="218"/>
        <v>402288341.42800003</v>
      </c>
      <c r="F3116" s="194">
        <v>45129</v>
      </c>
      <c r="G3116" s="195" t="str">
        <f t="shared" si="217"/>
        <v>VIGENTE</v>
      </c>
      <c r="H3116" s="195" t="s">
        <v>10674</v>
      </c>
      <c r="I3116" s="248" t="s">
        <v>10610</v>
      </c>
      <c r="J3116" s="25"/>
      <c r="K3116" s="26"/>
    </row>
    <row r="3117" spans="2:11" s="196" customFormat="1" ht="15" customHeight="1" x14ac:dyDescent="0.3">
      <c r="B3117" s="193" t="s">
        <v>10583</v>
      </c>
      <c r="C3117" s="183">
        <v>0</v>
      </c>
      <c r="D3117" s="184">
        <v>50000</v>
      </c>
      <c r="E3117" s="183">
        <f t="shared" si="218"/>
        <v>363130000</v>
      </c>
      <c r="F3117" s="194">
        <v>45131</v>
      </c>
      <c r="G3117" s="195" t="str">
        <f t="shared" si="217"/>
        <v>VIGENTE</v>
      </c>
      <c r="H3117" s="195" t="s">
        <v>10674</v>
      </c>
      <c r="I3117" s="248" t="s">
        <v>10610</v>
      </c>
      <c r="J3117" s="25"/>
      <c r="K3117" s="26"/>
    </row>
    <row r="3118" spans="2:11" s="196" customFormat="1" ht="15" customHeight="1" x14ac:dyDescent="0.3">
      <c r="B3118" s="193" t="s">
        <v>10590</v>
      </c>
      <c r="C3118" s="183">
        <v>0</v>
      </c>
      <c r="D3118" s="184">
        <v>17610</v>
      </c>
      <c r="E3118" s="183">
        <f t="shared" si="218"/>
        <v>127894386</v>
      </c>
      <c r="F3118" s="194">
        <v>45135</v>
      </c>
      <c r="G3118" s="195" t="str">
        <f t="shared" si="217"/>
        <v>VIGENTE</v>
      </c>
      <c r="H3118" s="195" t="s">
        <v>10674</v>
      </c>
      <c r="I3118" s="248" t="s">
        <v>10610</v>
      </c>
      <c r="J3118" s="25"/>
      <c r="K3118" s="26"/>
    </row>
    <row r="3119" spans="2:11" s="196" customFormat="1" ht="15" customHeight="1" x14ac:dyDescent="0.3">
      <c r="B3119" s="193" t="s">
        <v>312</v>
      </c>
      <c r="C3119" s="183">
        <v>0</v>
      </c>
      <c r="D3119" s="184">
        <v>52235.21</v>
      </c>
      <c r="E3119" s="183">
        <f t="shared" si="218"/>
        <v>379363436.14600003</v>
      </c>
      <c r="F3119" s="194">
        <v>45138</v>
      </c>
      <c r="G3119" s="195" t="str">
        <f t="shared" si="217"/>
        <v>VIGENTE</v>
      </c>
      <c r="H3119" s="195" t="s">
        <v>10674</v>
      </c>
      <c r="I3119" s="248" t="s">
        <v>10610</v>
      </c>
      <c r="J3119" s="25"/>
      <c r="K3119" s="26"/>
    </row>
    <row r="3120" spans="2:11" s="196" customFormat="1" ht="15" customHeight="1" x14ac:dyDescent="0.3">
      <c r="B3120" s="193" t="s">
        <v>10585</v>
      </c>
      <c r="C3120" s="183">
        <v>0</v>
      </c>
      <c r="D3120" s="184">
        <v>115000</v>
      </c>
      <c r="E3120" s="183">
        <f t="shared" si="218"/>
        <v>835199000</v>
      </c>
      <c r="F3120" s="194">
        <v>45138</v>
      </c>
      <c r="G3120" s="195" t="str">
        <f t="shared" si="217"/>
        <v>VIGENTE</v>
      </c>
      <c r="H3120" s="195" t="s">
        <v>10674</v>
      </c>
      <c r="I3120" s="248" t="s">
        <v>10610</v>
      </c>
      <c r="J3120" s="25"/>
      <c r="K3120" s="26"/>
    </row>
    <row r="3121" spans="2:11" s="196" customFormat="1" ht="15" customHeight="1" x14ac:dyDescent="0.3">
      <c r="B3121" s="193" t="s">
        <v>10590</v>
      </c>
      <c r="C3121" s="183">
        <v>0</v>
      </c>
      <c r="D3121" s="184">
        <v>17610</v>
      </c>
      <c r="E3121" s="183">
        <f t="shared" si="218"/>
        <v>127894386</v>
      </c>
      <c r="F3121" s="194">
        <v>45140</v>
      </c>
      <c r="G3121" s="195" t="str">
        <f t="shared" si="217"/>
        <v>VIGENTE</v>
      </c>
      <c r="H3121" s="195" t="s">
        <v>10674</v>
      </c>
      <c r="I3121" s="248" t="s">
        <v>10610</v>
      </c>
      <c r="J3121" s="25"/>
      <c r="K3121" s="26"/>
    </row>
    <row r="3122" spans="2:11" s="196" customFormat="1" ht="15" customHeight="1" x14ac:dyDescent="0.3">
      <c r="B3122" s="193" t="s">
        <v>10583</v>
      </c>
      <c r="C3122" s="183">
        <v>0</v>
      </c>
      <c r="D3122" s="184">
        <v>60000</v>
      </c>
      <c r="E3122" s="183">
        <f t="shared" si="218"/>
        <v>435756000</v>
      </c>
      <c r="F3122" s="194">
        <v>45141</v>
      </c>
      <c r="G3122" s="195" t="str">
        <f t="shared" si="217"/>
        <v>VIGENTE</v>
      </c>
      <c r="H3122" s="195" t="s">
        <v>10674</v>
      </c>
      <c r="I3122" s="248" t="s">
        <v>10610</v>
      </c>
      <c r="J3122" s="25"/>
      <c r="K3122" s="26"/>
    </row>
    <row r="3123" spans="2:11" s="196" customFormat="1" ht="15" customHeight="1" x14ac:dyDescent="0.3">
      <c r="B3123" s="193" t="s">
        <v>10171</v>
      </c>
      <c r="C3123" s="183">
        <v>0</v>
      </c>
      <c r="D3123" s="184">
        <v>25000</v>
      </c>
      <c r="E3123" s="183">
        <f t="shared" si="218"/>
        <v>181565000</v>
      </c>
      <c r="F3123" s="194">
        <v>45142</v>
      </c>
      <c r="G3123" s="195" t="str">
        <f t="shared" si="217"/>
        <v>VIGENTE</v>
      </c>
      <c r="H3123" s="195" t="s">
        <v>10674</v>
      </c>
      <c r="I3123" s="248" t="s">
        <v>10610</v>
      </c>
      <c r="J3123" s="25"/>
      <c r="K3123" s="26"/>
    </row>
    <row r="3124" spans="2:11" s="196" customFormat="1" ht="15" customHeight="1" x14ac:dyDescent="0.3">
      <c r="B3124" s="193" t="s">
        <v>10590</v>
      </c>
      <c r="C3124" s="183">
        <v>0</v>
      </c>
      <c r="D3124" s="184">
        <v>17609.63</v>
      </c>
      <c r="E3124" s="183">
        <f t="shared" si="218"/>
        <v>127891698.83800001</v>
      </c>
      <c r="F3124" s="194">
        <v>45145</v>
      </c>
      <c r="G3124" s="195" t="str">
        <f t="shared" si="217"/>
        <v>VIGENTE</v>
      </c>
      <c r="H3124" s="195" t="s">
        <v>10674</v>
      </c>
      <c r="I3124" s="248" t="s">
        <v>10610</v>
      </c>
      <c r="J3124" s="25"/>
      <c r="K3124" s="26"/>
    </row>
    <row r="3125" spans="2:11" s="196" customFormat="1" ht="15" customHeight="1" x14ac:dyDescent="0.3">
      <c r="B3125" s="193" t="s">
        <v>10173</v>
      </c>
      <c r="C3125" s="183">
        <v>0</v>
      </c>
      <c r="D3125" s="184">
        <v>50000</v>
      </c>
      <c r="E3125" s="183">
        <f t="shared" si="218"/>
        <v>363130000</v>
      </c>
      <c r="F3125" s="194">
        <v>45145</v>
      </c>
      <c r="G3125" s="195" t="str">
        <f t="shared" si="217"/>
        <v>VIGENTE</v>
      </c>
      <c r="H3125" s="195" t="s">
        <v>10674</v>
      </c>
      <c r="I3125" s="248" t="s">
        <v>10610</v>
      </c>
      <c r="J3125" s="25"/>
      <c r="K3125" s="26"/>
    </row>
    <row r="3126" spans="2:11" s="196" customFormat="1" ht="15" customHeight="1" x14ac:dyDescent="0.3">
      <c r="B3126" s="193" t="s">
        <v>10583</v>
      </c>
      <c r="C3126" s="183">
        <v>0</v>
      </c>
      <c r="D3126" s="184">
        <v>45000</v>
      </c>
      <c r="E3126" s="183">
        <f t="shared" si="218"/>
        <v>326817000</v>
      </c>
      <c r="F3126" s="194">
        <v>45146</v>
      </c>
      <c r="G3126" s="195" t="str">
        <f t="shared" si="217"/>
        <v>VIGENTE</v>
      </c>
      <c r="H3126" s="195" t="s">
        <v>10674</v>
      </c>
      <c r="I3126" s="248" t="s">
        <v>10610</v>
      </c>
      <c r="J3126" s="25"/>
      <c r="K3126" s="26"/>
    </row>
    <row r="3127" spans="2:11" s="196" customFormat="1" ht="15" customHeight="1" x14ac:dyDescent="0.3">
      <c r="B3127" s="193" t="s">
        <v>10122</v>
      </c>
      <c r="C3127" s="183">
        <v>0</v>
      </c>
      <c r="D3127" s="184">
        <v>50000</v>
      </c>
      <c r="E3127" s="183">
        <f t="shared" si="218"/>
        <v>363130000</v>
      </c>
      <c r="F3127" s="194">
        <v>45147</v>
      </c>
      <c r="G3127" s="195" t="str">
        <f t="shared" si="217"/>
        <v>VIGENTE</v>
      </c>
      <c r="H3127" s="195" t="s">
        <v>10674</v>
      </c>
      <c r="I3127" s="248" t="s">
        <v>10610</v>
      </c>
      <c r="J3127" s="25"/>
      <c r="K3127" s="26"/>
    </row>
    <row r="3128" spans="2:11" s="196" customFormat="1" ht="15" customHeight="1" x14ac:dyDescent="0.3">
      <c r="B3128" s="193" t="s">
        <v>10171</v>
      </c>
      <c r="C3128" s="183">
        <v>0</v>
      </c>
      <c r="D3128" s="184">
        <v>26815.43</v>
      </c>
      <c r="E3128" s="183">
        <f t="shared" si="218"/>
        <v>194749741.91800001</v>
      </c>
      <c r="F3128" s="194">
        <v>45149</v>
      </c>
      <c r="G3128" s="195" t="str">
        <f t="shared" si="217"/>
        <v>VIGENTE</v>
      </c>
      <c r="H3128" s="195" t="s">
        <v>10674</v>
      </c>
      <c r="I3128" s="248" t="s">
        <v>10610</v>
      </c>
      <c r="J3128" s="25"/>
      <c r="K3128" s="26"/>
    </row>
    <row r="3129" spans="2:11" s="196" customFormat="1" ht="15" customHeight="1" x14ac:dyDescent="0.3">
      <c r="B3129" s="193" t="s">
        <v>10163</v>
      </c>
      <c r="C3129" s="183">
        <v>0</v>
      </c>
      <c r="D3129" s="184">
        <v>250000</v>
      </c>
      <c r="E3129" s="183">
        <f t="shared" si="218"/>
        <v>1815650000</v>
      </c>
      <c r="F3129" s="194">
        <v>45149</v>
      </c>
      <c r="G3129" s="195" t="str">
        <f t="shared" si="217"/>
        <v>VIGENTE</v>
      </c>
      <c r="H3129" s="195" t="s">
        <v>10674</v>
      </c>
      <c r="I3129" s="248" t="s">
        <v>10610</v>
      </c>
      <c r="J3129" s="25"/>
      <c r="K3129" s="26"/>
    </row>
    <row r="3130" spans="2:11" s="196" customFormat="1" ht="15" customHeight="1" x14ac:dyDescent="0.3">
      <c r="B3130" s="193" t="s">
        <v>10583</v>
      </c>
      <c r="C3130" s="183">
        <v>0</v>
      </c>
      <c r="D3130" s="184">
        <v>50000</v>
      </c>
      <c r="E3130" s="183">
        <f t="shared" si="218"/>
        <v>363130000</v>
      </c>
      <c r="F3130" s="194">
        <v>45150</v>
      </c>
      <c r="G3130" s="195" t="str">
        <f t="shared" si="217"/>
        <v>VIGENTE</v>
      </c>
      <c r="H3130" s="195" t="s">
        <v>10674</v>
      </c>
      <c r="I3130" s="248" t="s">
        <v>10610</v>
      </c>
      <c r="J3130" s="25"/>
      <c r="K3130" s="26"/>
    </row>
    <row r="3131" spans="2:11" s="196" customFormat="1" ht="15" customHeight="1" x14ac:dyDescent="0.3">
      <c r="B3131" s="193" t="s">
        <v>10583</v>
      </c>
      <c r="C3131" s="183">
        <v>0</v>
      </c>
      <c r="D3131" s="184">
        <v>45000</v>
      </c>
      <c r="E3131" s="183">
        <f t="shared" si="218"/>
        <v>326817000</v>
      </c>
      <c r="F3131" s="194">
        <v>45152</v>
      </c>
      <c r="G3131" s="195" t="str">
        <f t="shared" si="217"/>
        <v>VIGENTE</v>
      </c>
      <c r="H3131" s="195" t="s">
        <v>10674</v>
      </c>
      <c r="I3131" s="248" t="s">
        <v>10610</v>
      </c>
      <c r="J3131" s="25"/>
      <c r="K3131" s="26"/>
    </row>
    <row r="3132" spans="2:11" s="196" customFormat="1" ht="15" customHeight="1" x14ac:dyDescent="0.3">
      <c r="B3132" s="193" t="s">
        <v>10588</v>
      </c>
      <c r="C3132" s="183">
        <v>0</v>
      </c>
      <c r="D3132" s="184">
        <v>69202</v>
      </c>
      <c r="E3132" s="183">
        <f t="shared" si="218"/>
        <v>502586445.20000005</v>
      </c>
      <c r="F3132" s="194">
        <v>45153</v>
      </c>
      <c r="G3132" s="195" t="str">
        <f t="shared" si="217"/>
        <v>VIGENTE</v>
      </c>
      <c r="H3132" s="195" t="s">
        <v>10674</v>
      </c>
      <c r="I3132" s="248" t="s">
        <v>10610</v>
      </c>
      <c r="J3132" s="25"/>
      <c r="K3132" s="26"/>
    </row>
    <row r="3133" spans="2:11" s="196" customFormat="1" ht="15" customHeight="1" x14ac:dyDescent="0.3">
      <c r="B3133" s="193" t="s">
        <v>10589</v>
      </c>
      <c r="C3133" s="183">
        <v>0</v>
      </c>
      <c r="D3133" s="184">
        <v>3214.05</v>
      </c>
      <c r="E3133" s="183">
        <f t="shared" si="218"/>
        <v>23342359.530000001</v>
      </c>
      <c r="F3133" s="194">
        <v>45153</v>
      </c>
      <c r="G3133" s="195" t="str">
        <f t="shared" si="217"/>
        <v>VIGENTE</v>
      </c>
      <c r="H3133" s="195" t="s">
        <v>10674</v>
      </c>
      <c r="I3133" s="248" t="s">
        <v>10610</v>
      </c>
      <c r="J3133" s="25"/>
      <c r="K3133" s="26"/>
    </row>
    <row r="3134" spans="2:11" s="196" customFormat="1" ht="15" customHeight="1" x14ac:dyDescent="0.3">
      <c r="B3134" s="193" t="s">
        <v>10173</v>
      </c>
      <c r="C3134" s="183">
        <v>0</v>
      </c>
      <c r="D3134" s="184">
        <v>54884.2</v>
      </c>
      <c r="E3134" s="183">
        <f t="shared" si="218"/>
        <v>398601990.92000002</v>
      </c>
      <c r="F3134" s="194">
        <v>45154</v>
      </c>
      <c r="G3134" s="195" t="str">
        <f t="shared" si="217"/>
        <v>VIGENTE</v>
      </c>
      <c r="H3134" s="195" t="s">
        <v>10674</v>
      </c>
      <c r="I3134" s="248" t="s">
        <v>10610</v>
      </c>
      <c r="J3134" s="25"/>
      <c r="K3134" s="26"/>
    </row>
    <row r="3135" spans="2:11" s="196" customFormat="1" ht="15" customHeight="1" x14ac:dyDescent="0.3">
      <c r="B3135" s="193" t="s">
        <v>10591</v>
      </c>
      <c r="C3135" s="183">
        <v>0</v>
      </c>
      <c r="D3135" s="184">
        <v>50000</v>
      </c>
      <c r="E3135" s="183">
        <f t="shared" si="218"/>
        <v>363130000</v>
      </c>
      <c r="F3135" s="194">
        <v>45160</v>
      </c>
      <c r="G3135" s="195" t="str">
        <f t="shared" si="217"/>
        <v>VIGENTE</v>
      </c>
      <c r="H3135" s="195" t="s">
        <v>10674</v>
      </c>
      <c r="I3135" s="248" t="s">
        <v>10610</v>
      </c>
      <c r="J3135" s="25"/>
      <c r="K3135" s="26"/>
    </row>
    <row r="3136" spans="2:11" s="196" customFormat="1" ht="15" customHeight="1" x14ac:dyDescent="0.3">
      <c r="B3136" s="193" t="s">
        <v>10583</v>
      </c>
      <c r="C3136" s="183">
        <v>0</v>
      </c>
      <c r="D3136" s="184">
        <v>40000</v>
      </c>
      <c r="E3136" s="183">
        <f t="shared" si="218"/>
        <v>290504000</v>
      </c>
      <c r="F3136" s="194">
        <v>45161</v>
      </c>
      <c r="G3136" s="195" t="str">
        <f t="shared" si="217"/>
        <v>VIGENTE</v>
      </c>
      <c r="H3136" s="195" t="s">
        <v>10674</v>
      </c>
      <c r="I3136" s="248" t="s">
        <v>10610</v>
      </c>
      <c r="J3136" s="25"/>
      <c r="K3136" s="26"/>
    </row>
    <row r="3137" spans="2:11" s="196" customFormat="1" ht="15" customHeight="1" x14ac:dyDescent="0.3">
      <c r="B3137" s="193" t="s">
        <v>10163</v>
      </c>
      <c r="C3137" s="183">
        <v>0</v>
      </c>
      <c r="D3137" s="184">
        <v>250000</v>
      </c>
      <c r="E3137" s="183">
        <f t="shared" si="218"/>
        <v>1815650000</v>
      </c>
      <c r="F3137" s="194">
        <v>45163</v>
      </c>
      <c r="G3137" s="195" t="str">
        <f t="shared" si="217"/>
        <v>VIGENTE</v>
      </c>
      <c r="H3137" s="195" t="s">
        <v>10674</v>
      </c>
      <c r="I3137" s="248" t="s">
        <v>10610</v>
      </c>
      <c r="J3137" s="25"/>
      <c r="K3137" s="26"/>
    </row>
    <row r="3138" spans="2:11" s="196" customFormat="1" ht="15" customHeight="1" x14ac:dyDescent="0.3">
      <c r="B3138" s="193" t="s">
        <v>10588</v>
      </c>
      <c r="C3138" s="183">
        <v>0</v>
      </c>
      <c r="D3138" s="184">
        <v>69202</v>
      </c>
      <c r="E3138" s="183">
        <f t="shared" si="218"/>
        <v>502586445.20000005</v>
      </c>
      <c r="F3138" s="194">
        <v>45163</v>
      </c>
      <c r="G3138" s="195" t="str">
        <f t="shared" si="217"/>
        <v>VIGENTE</v>
      </c>
      <c r="H3138" s="195" t="s">
        <v>10674</v>
      </c>
      <c r="I3138" s="248" t="s">
        <v>10610</v>
      </c>
      <c r="J3138" s="25"/>
      <c r="K3138" s="26"/>
    </row>
    <row r="3139" spans="2:11" s="196" customFormat="1" ht="15" customHeight="1" x14ac:dyDescent="0.3">
      <c r="B3139" s="193" t="s">
        <v>10589</v>
      </c>
      <c r="C3139" s="183">
        <v>0</v>
      </c>
      <c r="D3139" s="184">
        <v>3552.37</v>
      </c>
      <c r="E3139" s="183">
        <f t="shared" si="218"/>
        <v>25799442.362</v>
      </c>
      <c r="F3139" s="194">
        <v>45163</v>
      </c>
      <c r="G3139" s="195" t="str">
        <f t="shared" si="217"/>
        <v>VIGENTE</v>
      </c>
      <c r="H3139" s="195" t="s">
        <v>10674</v>
      </c>
      <c r="I3139" s="248" t="s">
        <v>10610</v>
      </c>
      <c r="J3139" s="25"/>
      <c r="K3139" s="26"/>
    </row>
    <row r="3140" spans="2:11" s="196" customFormat="1" ht="15" customHeight="1" x14ac:dyDescent="0.3">
      <c r="B3140" s="193" t="s">
        <v>10218</v>
      </c>
      <c r="C3140" s="183">
        <v>0</v>
      </c>
      <c r="D3140" s="184">
        <v>24851.599999999999</v>
      </c>
      <c r="E3140" s="183">
        <f t="shared" si="218"/>
        <v>180487230.16</v>
      </c>
      <c r="F3140" s="194">
        <v>45169</v>
      </c>
      <c r="G3140" s="195" t="str">
        <f t="shared" si="217"/>
        <v>VIGENTE</v>
      </c>
      <c r="H3140" s="195" t="s">
        <v>10674</v>
      </c>
      <c r="I3140" s="248" t="s">
        <v>10610</v>
      </c>
      <c r="J3140" s="25"/>
      <c r="K3140" s="26"/>
    </row>
    <row r="3141" spans="2:11" s="196" customFormat="1" ht="15" customHeight="1" x14ac:dyDescent="0.3">
      <c r="B3141" s="193" t="s">
        <v>10583</v>
      </c>
      <c r="C3141" s="183">
        <v>0</v>
      </c>
      <c r="D3141" s="184">
        <v>50000</v>
      </c>
      <c r="E3141" s="183">
        <f t="shared" si="218"/>
        <v>363130000</v>
      </c>
      <c r="F3141" s="194">
        <v>45170</v>
      </c>
      <c r="G3141" s="195" t="str">
        <f t="shared" si="217"/>
        <v>VIGENTE</v>
      </c>
      <c r="H3141" s="195" t="s">
        <v>10674</v>
      </c>
      <c r="I3141" s="248" t="s">
        <v>10610</v>
      </c>
      <c r="J3141" s="25"/>
      <c r="K3141" s="26"/>
    </row>
    <row r="3142" spans="2:11" s="196" customFormat="1" ht="15" customHeight="1" x14ac:dyDescent="0.3">
      <c r="B3142" s="193" t="s">
        <v>10171</v>
      </c>
      <c r="C3142" s="183">
        <v>0</v>
      </c>
      <c r="D3142" s="184">
        <v>28000</v>
      </c>
      <c r="E3142" s="183">
        <f t="shared" si="218"/>
        <v>203352800</v>
      </c>
      <c r="F3142" s="194">
        <v>45173</v>
      </c>
      <c r="G3142" s="195" t="str">
        <f t="shared" si="217"/>
        <v>VIGENTE</v>
      </c>
      <c r="H3142" s="195" t="s">
        <v>10674</v>
      </c>
      <c r="I3142" s="248" t="s">
        <v>10610</v>
      </c>
      <c r="J3142" s="25"/>
      <c r="K3142" s="26"/>
    </row>
    <row r="3143" spans="2:11" s="196" customFormat="1" ht="15" customHeight="1" x14ac:dyDescent="0.3">
      <c r="B3143" s="193" t="s">
        <v>10163</v>
      </c>
      <c r="C3143" s="183">
        <v>0</v>
      </c>
      <c r="D3143" s="184">
        <v>50000</v>
      </c>
      <c r="E3143" s="183">
        <f t="shared" si="218"/>
        <v>363130000</v>
      </c>
      <c r="F3143" s="194">
        <v>45174</v>
      </c>
      <c r="G3143" s="195" t="str">
        <f t="shared" si="217"/>
        <v>VIGENTE</v>
      </c>
      <c r="H3143" s="195" t="s">
        <v>10674</v>
      </c>
      <c r="I3143" s="248" t="s">
        <v>10610</v>
      </c>
      <c r="J3143" s="25"/>
      <c r="K3143" s="26"/>
    </row>
    <row r="3144" spans="2:11" s="196" customFormat="1" ht="15" customHeight="1" x14ac:dyDescent="0.3">
      <c r="B3144" s="193" t="s">
        <v>10591</v>
      </c>
      <c r="C3144" s="183">
        <v>0</v>
      </c>
      <c r="D3144" s="184">
        <v>50000</v>
      </c>
      <c r="E3144" s="183">
        <f t="shared" si="218"/>
        <v>363130000</v>
      </c>
      <c r="F3144" s="194">
        <v>45175</v>
      </c>
      <c r="G3144" s="195" t="str">
        <f t="shared" ref="G3144:G3207" si="219">+IF(F3144&gt;=$C$6,"VIGENTE","VENCIDO")</f>
        <v>VIGENTE</v>
      </c>
      <c r="H3144" s="195" t="s">
        <v>10674</v>
      </c>
      <c r="I3144" s="248" t="s">
        <v>10610</v>
      </c>
      <c r="J3144" s="25"/>
      <c r="K3144" s="26"/>
    </row>
    <row r="3145" spans="2:11" s="196" customFormat="1" ht="15" customHeight="1" x14ac:dyDescent="0.3">
      <c r="B3145" s="193" t="s">
        <v>10592</v>
      </c>
      <c r="C3145" s="183">
        <v>0</v>
      </c>
      <c r="D3145" s="184">
        <v>46750</v>
      </c>
      <c r="E3145" s="183">
        <f t="shared" si="218"/>
        <v>339526550</v>
      </c>
      <c r="F3145" s="194">
        <v>45176</v>
      </c>
      <c r="G3145" s="195" t="str">
        <f t="shared" si="219"/>
        <v>VIGENTE</v>
      </c>
      <c r="H3145" s="195" t="s">
        <v>10674</v>
      </c>
      <c r="I3145" s="248" t="s">
        <v>10610</v>
      </c>
      <c r="J3145" s="25"/>
      <c r="K3145" s="26"/>
    </row>
    <row r="3146" spans="2:11" s="196" customFormat="1" ht="15" customHeight="1" x14ac:dyDescent="0.3">
      <c r="B3146" s="193" t="s">
        <v>10592</v>
      </c>
      <c r="C3146" s="183">
        <v>0</v>
      </c>
      <c r="D3146" s="184">
        <v>20600</v>
      </c>
      <c r="E3146" s="183">
        <f t="shared" si="218"/>
        <v>149609560</v>
      </c>
      <c r="F3146" s="194">
        <v>45176</v>
      </c>
      <c r="G3146" s="195" t="str">
        <f t="shared" si="219"/>
        <v>VIGENTE</v>
      </c>
      <c r="H3146" s="195" t="s">
        <v>10674</v>
      </c>
      <c r="I3146" s="248" t="s">
        <v>10610</v>
      </c>
      <c r="J3146" s="25"/>
      <c r="K3146" s="26"/>
    </row>
    <row r="3147" spans="2:11" s="196" customFormat="1" ht="15" customHeight="1" x14ac:dyDescent="0.3">
      <c r="B3147" s="193" t="s">
        <v>10163</v>
      </c>
      <c r="C3147" s="183">
        <v>0</v>
      </c>
      <c r="D3147" s="184">
        <v>50000</v>
      </c>
      <c r="E3147" s="183">
        <f t="shared" si="218"/>
        <v>363130000</v>
      </c>
      <c r="F3147" s="194">
        <v>45181</v>
      </c>
      <c r="G3147" s="195" t="str">
        <f t="shared" si="219"/>
        <v>VIGENTE</v>
      </c>
      <c r="H3147" s="195" t="s">
        <v>10674</v>
      </c>
      <c r="I3147" s="248" t="s">
        <v>10610</v>
      </c>
      <c r="J3147" s="25"/>
      <c r="K3147" s="26"/>
    </row>
    <row r="3148" spans="2:11" s="196" customFormat="1" ht="15" customHeight="1" x14ac:dyDescent="0.3">
      <c r="B3148" s="193" t="s">
        <v>10171</v>
      </c>
      <c r="C3148" s="183">
        <v>0</v>
      </c>
      <c r="D3148" s="184">
        <v>28000</v>
      </c>
      <c r="E3148" s="183">
        <f t="shared" si="218"/>
        <v>203352800</v>
      </c>
      <c r="F3148" s="194">
        <v>45183</v>
      </c>
      <c r="G3148" s="195" t="str">
        <f t="shared" si="219"/>
        <v>VIGENTE</v>
      </c>
      <c r="H3148" s="195" t="s">
        <v>10674</v>
      </c>
      <c r="I3148" s="248" t="s">
        <v>10610</v>
      </c>
      <c r="J3148" s="25"/>
      <c r="K3148" s="26"/>
    </row>
    <row r="3149" spans="2:11" s="196" customFormat="1" ht="15" customHeight="1" x14ac:dyDescent="0.3">
      <c r="B3149" s="193" t="s">
        <v>10585</v>
      </c>
      <c r="C3149" s="183">
        <v>0</v>
      </c>
      <c r="D3149" s="184">
        <v>39001.39</v>
      </c>
      <c r="E3149" s="183">
        <f t="shared" si="218"/>
        <v>283251495.014</v>
      </c>
      <c r="F3149" s="194">
        <v>45183</v>
      </c>
      <c r="G3149" s="195" t="str">
        <f t="shared" si="219"/>
        <v>VIGENTE</v>
      </c>
      <c r="H3149" s="195" t="s">
        <v>10674</v>
      </c>
      <c r="I3149" s="248" t="s">
        <v>10610</v>
      </c>
      <c r="J3149" s="25"/>
      <c r="K3149" s="26"/>
    </row>
    <row r="3150" spans="2:11" s="196" customFormat="1" ht="15" customHeight="1" x14ac:dyDescent="0.3">
      <c r="B3150" s="193" t="s">
        <v>10163</v>
      </c>
      <c r="C3150" s="183">
        <v>0</v>
      </c>
      <c r="D3150" s="184">
        <v>50000</v>
      </c>
      <c r="E3150" s="183">
        <f t="shared" si="218"/>
        <v>363130000</v>
      </c>
      <c r="F3150" s="194">
        <v>45184</v>
      </c>
      <c r="G3150" s="195" t="str">
        <f t="shared" si="219"/>
        <v>VIGENTE</v>
      </c>
      <c r="H3150" s="195" t="s">
        <v>10674</v>
      </c>
      <c r="I3150" s="248" t="s">
        <v>10610</v>
      </c>
      <c r="J3150" s="25"/>
      <c r="K3150" s="26"/>
    </row>
    <row r="3151" spans="2:11" s="196" customFormat="1" ht="15" customHeight="1" x14ac:dyDescent="0.3">
      <c r="B3151" s="193" t="s">
        <v>10588</v>
      </c>
      <c r="C3151" s="183">
        <v>0</v>
      </c>
      <c r="D3151" s="184">
        <v>67883.87</v>
      </c>
      <c r="E3151" s="183">
        <f t="shared" si="218"/>
        <v>493013394.26199996</v>
      </c>
      <c r="F3151" s="194">
        <v>45184</v>
      </c>
      <c r="G3151" s="195" t="str">
        <f t="shared" si="219"/>
        <v>VIGENTE</v>
      </c>
      <c r="H3151" s="195" t="s">
        <v>10674</v>
      </c>
      <c r="I3151" s="248" t="s">
        <v>10610</v>
      </c>
      <c r="J3151" s="25"/>
      <c r="K3151" s="26"/>
    </row>
    <row r="3152" spans="2:11" s="196" customFormat="1" ht="15" customHeight="1" x14ac:dyDescent="0.3">
      <c r="B3152" s="193" t="s">
        <v>10589</v>
      </c>
      <c r="C3152" s="183">
        <v>0</v>
      </c>
      <c r="D3152" s="184">
        <v>3220.81</v>
      </c>
      <c r="E3152" s="183">
        <f t="shared" ref="E3152:E3215" si="220">+D3152*$C$7</f>
        <v>23391454.706</v>
      </c>
      <c r="F3152" s="194">
        <v>45184</v>
      </c>
      <c r="G3152" s="195" t="str">
        <f t="shared" si="219"/>
        <v>VIGENTE</v>
      </c>
      <c r="H3152" s="195" t="s">
        <v>10674</v>
      </c>
      <c r="I3152" s="248" t="s">
        <v>10610</v>
      </c>
      <c r="J3152" s="25"/>
      <c r="K3152" s="26"/>
    </row>
    <row r="3153" spans="2:11" s="196" customFormat="1" ht="15" customHeight="1" x14ac:dyDescent="0.3">
      <c r="B3153" s="193" t="s">
        <v>10171</v>
      </c>
      <c r="C3153" s="183">
        <v>0</v>
      </c>
      <c r="D3153" s="184">
        <v>27129.83</v>
      </c>
      <c r="E3153" s="183">
        <f t="shared" si="220"/>
        <v>197033103.35800001</v>
      </c>
      <c r="F3153" s="194">
        <v>45189</v>
      </c>
      <c r="G3153" s="195" t="str">
        <f t="shared" si="219"/>
        <v>VIGENTE</v>
      </c>
      <c r="H3153" s="195" t="s">
        <v>10674</v>
      </c>
      <c r="I3153" s="248" t="s">
        <v>10610</v>
      </c>
      <c r="J3153" s="25"/>
      <c r="K3153" s="26"/>
    </row>
    <row r="3154" spans="2:11" s="196" customFormat="1" ht="15" customHeight="1" x14ac:dyDescent="0.3">
      <c r="B3154" s="193" t="s">
        <v>10163</v>
      </c>
      <c r="C3154" s="183">
        <v>0</v>
      </c>
      <c r="D3154" s="184">
        <v>50000</v>
      </c>
      <c r="E3154" s="183">
        <f t="shared" si="220"/>
        <v>363130000</v>
      </c>
      <c r="F3154" s="194">
        <v>45191</v>
      </c>
      <c r="G3154" s="195" t="str">
        <f t="shared" si="219"/>
        <v>VIGENTE</v>
      </c>
      <c r="H3154" s="195" t="s">
        <v>10674</v>
      </c>
      <c r="I3154" s="248" t="s">
        <v>10610</v>
      </c>
      <c r="J3154" s="25"/>
      <c r="K3154" s="26"/>
    </row>
    <row r="3155" spans="2:11" s="196" customFormat="1" ht="15" customHeight="1" x14ac:dyDescent="0.3">
      <c r="B3155" s="193" t="s">
        <v>10592</v>
      </c>
      <c r="C3155" s="183">
        <v>0</v>
      </c>
      <c r="D3155" s="184">
        <v>46750</v>
      </c>
      <c r="E3155" s="183">
        <f t="shared" si="220"/>
        <v>339526550</v>
      </c>
      <c r="F3155" s="194">
        <v>45192</v>
      </c>
      <c r="G3155" s="195" t="str">
        <f t="shared" si="219"/>
        <v>VIGENTE</v>
      </c>
      <c r="H3155" s="195" t="s">
        <v>10674</v>
      </c>
      <c r="I3155" s="248" t="s">
        <v>10610</v>
      </c>
      <c r="J3155" s="25"/>
      <c r="K3155" s="26"/>
    </row>
    <row r="3156" spans="2:11" s="196" customFormat="1" ht="15" customHeight="1" x14ac:dyDescent="0.3">
      <c r="B3156" s="193" t="s">
        <v>10592</v>
      </c>
      <c r="C3156" s="183">
        <v>0</v>
      </c>
      <c r="D3156" s="184">
        <v>20600</v>
      </c>
      <c r="E3156" s="183">
        <f t="shared" si="220"/>
        <v>149609560</v>
      </c>
      <c r="F3156" s="194">
        <v>45192</v>
      </c>
      <c r="G3156" s="195" t="str">
        <f t="shared" si="219"/>
        <v>VIGENTE</v>
      </c>
      <c r="H3156" s="195" t="s">
        <v>10674</v>
      </c>
      <c r="I3156" s="248" t="s">
        <v>10610</v>
      </c>
      <c r="J3156" s="25"/>
      <c r="K3156" s="26"/>
    </row>
    <row r="3157" spans="2:11" s="196" customFormat="1" ht="15" customHeight="1" x14ac:dyDescent="0.3">
      <c r="B3157" s="193" t="s">
        <v>10163</v>
      </c>
      <c r="C3157" s="183">
        <v>0</v>
      </c>
      <c r="D3157" s="184">
        <v>50000</v>
      </c>
      <c r="E3157" s="183">
        <f t="shared" si="220"/>
        <v>363130000</v>
      </c>
      <c r="F3157" s="194">
        <v>45195</v>
      </c>
      <c r="G3157" s="195" t="str">
        <f t="shared" si="219"/>
        <v>VIGENTE</v>
      </c>
      <c r="H3157" s="195" t="s">
        <v>10674</v>
      </c>
      <c r="I3157" s="248" t="s">
        <v>10610</v>
      </c>
      <c r="J3157" s="25"/>
      <c r="K3157" s="26"/>
    </row>
    <row r="3158" spans="2:11" s="196" customFormat="1" ht="15" customHeight="1" x14ac:dyDescent="0.3">
      <c r="B3158" s="193" t="s">
        <v>10590</v>
      </c>
      <c r="C3158" s="183">
        <v>0</v>
      </c>
      <c r="D3158" s="184">
        <v>8500</v>
      </c>
      <c r="E3158" s="183">
        <f t="shared" si="220"/>
        <v>61732100</v>
      </c>
      <c r="F3158" s="194">
        <v>45197</v>
      </c>
      <c r="G3158" s="195" t="str">
        <f t="shared" si="219"/>
        <v>VIGENTE</v>
      </c>
      <c r="H3158" s="195" t="s">
        <v>10674</v>
      </c>
      <c r="I3158" s="248" t="s">
        <v>10610</v>
      </c>
      <c r="J3158" s="25"/>
      <c r="K3158" s="26"/>
    </row>
    <row r="3159" spans="2:11" s="196" customFormat="1" ht="15" customHeight="1" x14ac:dyDescent="0.3">
      <c r="B3159" s="193" t="s">
        <v>10590</v>
      </c>
      <c r="C3159" s="183">
        <v>0</v>
      </c>
      <c r="D3159" s="184">
        <v>8750.81</v>
      </c>
      <c r="E3159" s="183">
        <f t="shared" si="220"/>
        <v>63553632.706</v>
      </c>
      <c r="F3159" s="194">
        <v>45205</v>
      </c>
      <c r="G3159" s="195" t="str">
        <f t="shared" si="219"/>
        <v>VIGENTE</v>
      </c>
      <c r="H3159" s="195" t="s">
        <v>10674</v>
      </c>
      <c r="I3159" s="248" t="s">
        <v>10610</v>
      </c>
      <c r="J3159" s="25"/>
      <c r="K3159" s="26"/>
    </row>
    <row r="3160" spans="2:11" s="196" customFormat="1" ht="15" customHeight="1" x14ac:dyDescent="0.3">
      <c r="B3160" s="193" t="s">
        <v>10163</v>
      </c>
      <c r="C3160" s="183">
        <v>0</v>
      </c>
      <c r="D3160" s="184">
        <v>50000</v>
      </c>
      <c r="E3160" s="183">
        <f t="shared" si="220"/>
        <v>363130000</v>
      </c>
      <c r="F3160" s="194">
        <v>45205</v>
      </c>
      <c r="G3160" s="195" t="str">
        <f t="shared" si="219"/>
        <v>VIGENTE</v>
      </c>
      <c r="H3160" s="195" t="s">
        <v>10674</v>
      </c>
      <c r="I3160" s="248" t="s">
        <v>10610</v>
      </c>
      <c r="J3160" s="25"/>
      <c r="K3160" s="26"/>
    </row>
    <row r="3161" spans="2:11" s="196" customFormat="1" ht="15" customHeight="1" x14ac:dyDescent="0.3">
      <c r="B3161" s="193" t="s">
        <v>10592</v>
      </c>
      <c r="C3161" s="183">
        <v>0</v>
      </c>
      <c r="D3161" s="184">
        <v>46750</v>
      </c>
      <c r="E3161" s="183">
        <f t="shared" si="220"/>
        <v>339526550</v>
      </c>
      <c r="F3161" s="194">
        <v>45214</v>
      </c>
      <c r="G3161" s="195" t="str">
        <f t="shared" si="219"/>
        <v>VIGENTE</v>
      </c>
      <c r="H3161" s="195" t="s">
        <v>10674</v>
      </c>
      <c r="I3161" s="248" t="s">
        <v>10610</v>
      </c>
      <c r="J3161" s="25"/>
      <c r="K3161" s="26"/>
    </row>
    <row r="3162" spans="2:11" s="196" customFormat="1" ht="15" customHeight="1" x14ac:dyDescent="0.3">
      <c r="B3162" s="193" t="s">
        <v>10592</v>
      </c>
      <c r="C3162" s="183">
        <v>0</v>
      </c>
      <c r="D3162" s="184">
        <v>20600</v>
      </c>
      <c r="E3162" s="183">
        <f t="shared" si="220"/>
        <v>149609560</v>
      </c>
      <c r="F3162" s="194">
        <v>45214</v>
      </c>
      <c r="G3162" s="195" t="str">
        <f t="shared" si="219"/>
        <v>VIGENTE</v>
      </c>
      <c r="H3162" s="195" t="s">
        <v>10674</v>
      </c>
      <c r="I3162" s="248" t="s">
        <v>10610</v>
      </c>
      <c r="J3162" s="25"/>
      <c r="K3162" s="26"/>
    </row>
    <row r="3163" spans="2:11" s="196" customFormat="1" ht="15" customHeight="1" x14ac:dyDescent="0.3">
      <c r="B3163" s="193" t="s">
        <v>10592</v>
      </c>
      <c r="C3163" s="183">
        <v>0</v>
      </c>
      <c r="D3163" s="184">
        <v>235000</v>
      </c>
      <c r="E3163" s="183">
        <f t="shared" si="220"/>
        <v>1706711000</v>
      </c>
      <c r="F3163" s="194">
        <v>45215</v>
      </c>
      <c r="G3163" s="195" t="str">
        <f t="shared" si="219"/>
        <v>VIGENTE</v>
      </c>
      <c r="H3163" s="195" t="s">
        <v>10674</v>
      </c>
      <c r="I3163" s="248" t="s">
        <v>10610</v>
      </c>
      <c r="J3163" s="25"/>
      <c r="K3163" s="26"/>
    </row>
    <row r="3164" spans="2:11" s="196" customFormat="1" ht="15" customHeight="1" x14ac:dyDescent="0.3">
      <c r="B3164" s="193" t="s">
        <v>10592</v>
      </c>
      <c r="C3164" s="183">
        <v>0</v>
      </c>
      <c r="D3164" s="184">
        <v>46867.88</v>
      </c>
      <c r="E3164" s="183">
        <f t="shared" si="220"/>
        <v>340382665.28799999</v>
      </c>
      <c r="F3164" s="194">
        <v>45224</v>
      </c>
      <c r="G3164" s="195" t="str">
        <f t="shared" si="219"/>
        <v>VIGENTE</v>
      </c>
      <c r="H3164" s="195" t="s">
        <v>10674</v>
      </c>
      <c r="I3164" s="248" t="s">
        <v>10610</v>
      </c>
      <c r="J3164" s="25"/>
      <c r="K3164" s="26"/>
    </row>
    <row r="3165" spans="2:11" s="196" customFormat="1" ht="15" customHeight="1" x14ac:dyDescent="0.3">
      <c r="B3165" s="193" t="s">
        <v>10592</v>
      </c>
      <c r="C3165" s="183">
        <v>0</v>
      </c>
      <c r="D3165" s="184">
        <v>20600</v>
      </c>
      <c r="E3165" s="183">
        <f t="shared" si="220"/>
        <v>149609560</v>
      </c>
      <c r="F3165" s="194">
        <v>45224</v>
      </c>
      <c r="G3165" s="195" t="str">
        <f t="shared" si="219"/>
        <v>VIGENTE</v>
      </c>
      <c r="H3165" s="195" t="s">
        <v>10674</v>
      </c>
      <c r="I3165" s="248" t="s">
        <v>10610</v>
      </c>
      <c r="J3165" s="25"/>
      <c r="K3165" s="26"/>
    </row>
    <row r="3166" spans="2:11" s="196" customFormat="1" ht="15" customHeight="1" x14ac:dyDescent="0.3">
      <c r="B3166" s="193" t="s">
        <v>10592</v>
      </c>
      <c r="C3166" s="183">
        <v>0</v>
      </c>
      <c r="D3166" s="184">
        <v>235000</v>
      </c>
      <c r="E3166" s="183">
        <f t="shared" si="220"/>
        <v>1706711000</v>
      </c>
      <c r="F3166" s="194">
        <v>45226</v>
      </c>
      <c r="G3166" s="195" t="str">
        <f t="shared" si="219"/>
        <v>VIGENTE</v>
      </c>
      <c r="H3166" s="195" t="s">
        <v>10674</v>
      </c>
      <c r="I3166" s="248" t="s">
        <v>10610</v>
      </c>
      <c r="J3166" s="25"/>
      <c r="K3166" s="26"/>
    </row>
    <row r="3167" spans="2:11" s="196" customFormat="1" ht="15" customHeight="1" x14ac:dyDescent="0.3">
      <c r="B3167" s="193" t="s">
        <v>10590</v>
      </c>
      <c r="C3167" s="183">
        <v>0</v>
      </c>
      <c r="D3167" s="184">
        <v>6000</v>
      </c>
      <c r="E3167" s="183">
        <f t="shared" si="220"/>
        <v>43575600</v>
      </c>
      <c r="F3167" s="194">
        <v>45226</v>
      </c>
      <c r="G3167" s="195" t="str">
        <f t="shared" si="219"/>
        <v>VIGENTE</v>
      </c>
      <c r="H3167" s="195" t="s">
        <v>10674</v>
      </c>
      <c r="I3167" s="248" t="s">
        <v>10610</v>
      </c>
      <c r="J3167" s="25"/>
      <c r="K3167" s="26"/>
    </row>
    <row r="3168" spans="2:11" s="196" customFormat="1" ht="15" customHeight="1" x14ac:dyDescent="0.3">
      <c r="B3168" s="193" t="s">
        <v>10163</v>
      </c>
      <c r="C3168" s="183">
        <v>0</v>
      </c>
      <c r="D3168" s="184">
        <v>50000</v>
      </c>
      <c r="E3168" s="183">
        <f t="shared" si="220"/>
        <v>363130000</v>
      </c>
      <c r="F3168" s="194">
        <v>45223</v>
      </c>
      <c r="G3168" s="195" t="str">
        <f t="shared" si="219"/>
        <v>VIGENTE</v>
      </c>
      <c r="H3168" s="195" t="s">
        <v>10674</v>
      </c>
      <c r="I3168" s="248" t="s">
        <v>10610</v>
      </c>
      <c r="J3168" s="25"/>
      <c r="K3168" s="26"/>
    </row>
    <row r="3169" spans="2:11" s="196" customFormat="1" ht="15" customHeight="1" x14ac:dyDescent="0.3">
      <c r="B3169" s="193" t="s">
        <v>10163</v>
      </c>
      <c r="C3169" s="183">
        <v>0</v>
      </c>
      <c r="D3169" s="184">
        <v>50000</v>
      </c>
      <c r="E3169" s="183">
        <f t="shared" si="220"/>
        <v>363130000</v>
      </c>
      <c r="F3169" s="194">
        <v>45226</v>
      </c>
      <c r="G3169" s="195" t="str">
        <f t="shared" si="219"/>
        <v>VIGENTE</v>
      </c>
      <c r="H3169" s="195" t="s">
        <v>10674</v>
      </c>
      <c r="I3169" s="248" t="s">
        <v>10610</v>
      </c>
      <c r="J3169" s="25"/>
      <c r="K3169" s="26"/>
    </row>
    <row r="3170" spans="2:11" s="196" customFormat="1" ht="15" customHeight="1" x14ac:dyDescent="0.3">
      <c r="B3170" s="193" t="s">
        <v>10338</v>
      </c>
      <c r="C3170" s="183">
        <v>0</v>
      </c>
      <c r="D3170" s="184">
        <v>42907.8</v>
      </c>
      <c r="E3170" s="183">
        <f t="shared" si="220"/>
        <v>311622188.28000003</v>
      </c>
      <c r="F3170" s="194">
        <v>45229</v>
      </c>
      <c r="G3170" s="195" t="str">
        <f t="shared" si="219"/>
        <v>VIGENTE</v>
      </c>
      <c r="H3170" s="195" t="s">
        <v>10674</v>
      </c>
      <c r="I3170" s="248" t="s">
        <v>10610</v>
      </c>
      <c r="J3170" s="25"/>
      <c r="K3170" s="26"/>
    </row>
    <row r="3171" spans="2:11" s="196" customFormat="1" ht="15" customHeight="1" x14ac:dyDescent="0.3">
      <c r="B3171" s="193" t="s">
        <v>10592</v>
      </c>
      <c r="C3171" s="183">
        <v>0</v>
      </c>
      <c r="D3171" s="184">
        <v>235000</v>
      </c>
      <c r="E3171" s="183">
        <f t="shared" si="220"/>
        <v>1706711000</v>
      </c>
      <c r="F3171" s="194">
        <v>45235</v>
      </c>
      <c r="G3171" s="195" t="str">
        <f t="shared" si="219"/>
        <v>VIGENTE</v>
      </c>
      <c r="H3171" s="195" t="s">
        <v>10674</v>
      </c>
      <c r="I3171" s="248" t="s">
        <v>10610</v>
      </c>
      <c r="J3171" s="25"/>
      <c r="K3171" s="26"/>
    </row>
    <row r="3172" spans="2:11" s="196" customFormat="1" ht="15" customHeight="1" x14ac:dyDescent="0.3">
      <c r="B3172" s="193" t="s">
        <v>10590</v>
      </c>
      <c r="C3172" s="183">
        <v>0</v>
      </c>
      <c r="D3172" s="184">
        <v>5474.67</v>
      </c>
      <c r="E3172" s="183">
        <f t="shared" si="220"/>
        <v>39760338.342</v>
      </c>
      <c r="F3172" s="194">
        <v>45238</v>
      </c>
      <c r="G3172" s="195" t="str">
        <f t="shared" si="219"/>
        <v>VIGENTE</v>
      </c>
      <c r="H3172" s="195" t="s">
        <v>10674</v>
      </c>
      <c r="I3172" s="248" t="s">
        <v>10610</v>
      </c>
      <c r="J3172" s="25"/>
      <c r="K3172" s="26"/>
    </row>
    <row r="3173" spans="2:11" s="196" customFormat="1" ht="15" customHeight="1" x14ac:dyDescent="0.3">
      <c r="B3173" s="193" t="s">
        <v>10592</v>
      </c>
      <c r="C3173" s="183">
        <v>0</v>
      </c>
      <c r="D3173" s="184">
        <v>235000</v>
      </c>
      <c r="E3173" s="183">
        <f t="shared" si="220"/>
        <v>1706711000</v>
      </c>
      <c r="F3173" s="194">
        <v>45242</v>
      </c>
      <c r="G3173" s="195" t="str">
        <f t="shared" si="219"/>
        <v>VIGENTE</v>
      </c>
      <c r="H3173" s="195" t="s">
        <v>10674</v>
      </c>
      <c r="I3173" s="248" t="s">
        <v>10610</v>
      </c>
      <c r="J3173" s="25"/>
      <c r="K3173" s="26"/>
    </row>
    <row r="3174" spans="2:11" s="196" customFormat="1" ht="15" customHeight="1" x14ac:dyDescent="0.3">
      <c r="B3174" s="193" t="s">
        <v>10592</v>
      </c>
      <c r="C3174" s="183">
        <v>0</v>
      </c>
      <c r="D3174" s="184">
        <v>235000</v>
      </c>
      <c r="E3174" s="183">
        <f t="shared" si="220"/>
        <v>1706711000</v>
      </c>
      <c r="F3174" s="194">
        <v>45254</v>
      </c>
      <c r="G3174" s="195" t="str">
        <f t="shared" si="219"/>
        <v>VIGENTE</v>
      </c>
      <c r="H3174" s="195" t="s">
        <v>10674</v>
      </c>
      <c r="I3174" s="248" t="s">
        <v>10610</v>
      </c>
      <c r="J3174" s="25"/>
      <c r="K3174" s="26"/>
    </row>
    <row r="3175" spans="2:11" s="196" customFormat="1" ht="15" customHeight="1" x14ac:dyDescent="0.3">
      <c r="B3175" s="193" t="s">
        <v>10206</v>
      </c>
      <c r="C3175" s="183">
        <v>0</v>
      </c>
      <c r="D3175" s="184">
        <v>28000</v>
      </c>
      <c r="E3175" s="183">
        <f t="shared" si="220"/>
        <v>203352800</v>
      </c>
      <c r="F3175" s="194">
        <v>45124</v>
      </c>
      <c r="G3175" s="195" t="str">
        <f t="shared" si="219"/>
        <v>VIGENTE</v>
      </c>
      <c r="H3175" s="195" t="s">
        <v>10674</v>
      </c>
      <c r="I3175" s="248" t="s">
        <v>10610</v>
      </c>
      <c r="J3175" s="25"/>
      <c r="K3175" s="26"/>
    </row>
    <row r="3176" spans="2:11" s="196" customFormat="1" ht="15" customHeight="1" x14ac:dyDescent="0.3">
      <c r="B3176" s="193" t="s">
        <v>10206</v>
      </c>
      <c r="C3176" s="183">
        <v>0</v>
      </c>
      <c r="D3176" s="184">
        <v>28548.86</v>
      </c>
      <c r="E3176" s="183">
        <f t="shared" si="220"/>
        <v>207338950.63600001</v>
      </c>
      <c r="F3176" s="194">
        <v>45139</v>
      </c>
      <c r="G3176" s="195" t="str">
        <f t="shared" si="219"/>
        <v>VIGENTE</v>
      </c>
      <c r="H3176" s="195" t="s">
        <v>10674</v>
      </c>
      <c r="I3176" s="248" t="s">
        <v>10610</v>
      </c>
      <c r="J3176" s="25"/>
      <c r="K3176" s="26"/>
    </row>
    <row r="3177" spans="2:11" s="196" customFormat="1" ht="15" customHeight="1" x14ac:dyDescent="0.3">
      <c r="B3177" s="193" t="s">
        <v>10297</v>
      </c>
      <c r="C3177" s="183">
        <v>0</v>
      </c>
      <c r="D3177" s="184">
        <v>3180.35</v>
      </c>
      <c r="E3177" s="183">
        <f t="shared" si="220"/>
        <v>23097609.91</v>
      </c>
      <c r="F3177" s="194">
        <v>45079</v>
      </c>
      <c r="G3177" s="195" t="str">
        <f t="shared" si="219"/>
        <v>VENCIDO</v>
      </c>
      <c r="H3177" s="195" t="s">
        <v>10674</v>
      </c>
      <c r="I3177" s="248" t="s">
        <v>10610</v>
      </c>
      <c r="J3177" s="25"/>
      <c r="K3177" s="26"/>
    </row>
    <row r="3178" spans="2:11" s="196" customFormat="1" ht="15" customHeight="1" x14ac:dyDescent="0.3">
      <c r="B3178" s="193" t="s">
        <v>10297</v>
      </c>
      <c r="C3178" s="183">
        <v>0</v>
      </c>
      <c r="D3178" s="184">
        <v>3180.36</v>
      </c>
      <c r="E3178" s="183">
        <f t="shared" si="220"/>
        <v>23097682.536000002</v>
      </c>
      <c r="F3178" s="194">
        <v>45079</v>
      </c>
      <c r="G3178" s="195" t="str">
        <f t="shared" si="219"/>
        <v>VENCIDO</v>
      </c>
      <c r="H3178" s="195" t="s">
        <v>10674</v>
      </c>
      <c r="I3178" s="248" t="s">
        <v>10610</v>
      </c>
      <c r="J3178" s="25"/>
      <c r="K3178" s="26"/>
    </row>
    <row r="3179" spans="2:11" s="196" customFormat="1" ht="15" customHeight="1" x14ac:dyDescent="0.3">
      <c r="B3179" s="193" t="s">
        <v>10593</v>
      </c>
      <c r="C3179" s="183">
        <v>0</v>
      </c>
      <c r="D3179" s="184">
        <v>9999.99</v>
      </c>
      <c r="E3179" s="183">
        <f t="shared" si="220"/>
        <v>72625927.373999998</v>
      </c>
      <c r="F3179" s="194">
        <v>45079</v>
      </c>
      <c r="G3179" s="195" t="str">
        <f t="shared" si="219"/>
        <v>VENCIDO</v>
      </c>
      <c r="H3179" s="195" t="s">
        <v>10674</v>
      </c>
      <c r="I3179" s="248" t="s">
        <v>10610</v>
      </c>
      <c r="J3179" s="25"/>
      <c r="K3179" s="26"/>
    </row>
    <row r="3180" spans="2:11" s="196" customFormat="1" ht="15" customHeight="1" x14ac:dyDescent="0.3">
      <c r="B3180" s="193" t="s">
        <v>10593</v>
      </c>
      <c r="C3180" s="183">
        <v>0</v>
      </c>
      <c r="D3180" s="184">
        <v>10000</v>
      </c>
      <c r="E3180" s="183">
        <f t="shared" si="220"/>
        <v>72626000</v>
      </c>
      <c r="F3180" s="194">
        <v>45079</v>
      </c>
      <c r="G3180" s="195" t="str">
        <f t="shared" si="219"/>
        <v>VENCIDO</v>
      </c>
      <c r="H3180" s="195" t="s">
        <v>10674</v>
      </c>
      <c r="I3180" s="248" t="s">
        <v>10610</v>
      </c>
      <c r="J3180" s="25"/>
      <c r="K3180" s="26"/>
    </row>
    <row r="3181" spans="2:11" s="196" customFormat="1" ht="15" customHeight="1" x14ac:dyDescent="0.3">
      <c r="B3181" s="193" t="s">
        <v>10594</v>
      </c>
      <c r="C3181" s="183">
        <v>0</v>
      </c>
      <c r="D3181" s="184">
        <v>4460.74</v>
      </c>
      <c r="E3181" s="183">
        <f t="shared" si="220"/>
        <v>32396570.324000001</v>
      </c>
      <c r="F3181" s="194">
        <v>45079</v>
      </c>
      <c r="G3181" s="195" t="str">
        <f t="shared" si="219"/>
        <v>VENCIDO</v>
      </c>
      <c r="H3181" s="195" t="s">
        <v>10674</v>
      </c>
      <c r="I3181" s="248" t="s">
        <v>10610</v>
      </c>
      <c r="J3181" s="25"/>
      <c r="K3181" s="26"/>
    </row>
    <row r="3182" spans="2:11" s="196" customFormat="1" ht="15" customHeight="1" x14ac:dyDescent="0.3">
      <c r="B3182" s="193" t="s">
        <v>10237</v>
      </c>
      <c r="C3182" s="183">
        <v>0</v>
      </c>
      <c r="D3182" s="184">
        <v>7500</v>
      </c>
      <c r="E3182" s="183">
        <f t="shared" si="220"/>
        <v>54469500</v>
      </c>
      <c r="F3182" s="194">
        <v>45079</v>
      </c>
      <c r="G3182" s="195" t="str">
        <f t="shared" si="219"/>
        <v>VENCIDO</v>
      </c>
      <c r="H3182" s="195" t="s">
        <v>10674</v>
      </c>
      <c r="I3182" s="248" t="s">
        <v>10610</v>
      </c>
      <c r="J3182" s="25"/>
      <c r="K3182" s="26"/>
    </row>
    <row r="3183" spans="2:11" s="196" customFormat="1" ht="15" customHeight="1" x14ac:dyDescent="0.3">
      <c r="B3183" s="193" t="s">
        <v>10237</v>
      </c>
      <c r="C3183" s="183">
        <v>0</v>
      </c>
      <c r="D3183" s="184">
        <v>7500</v>
      </c>
      <c r="E3183" s="183">
        <f t="shared" si="220"/>
        <v>54469500</v>
      </c>
      <c r="F3183" s="194">
        <v>45079</v>
      </c>
      <c r="G3183" s="195" t="str">
        <f t="shared" si="219"/>
        <v>VENCIDO</v>
      </c>
      <c r="H3183" s="195" t="s">
        <v>10674</v>
      </c>
      <c r="I3183" s="248" t="s">
        <v>10610</v>
      </c>
      <c r="J3183" s="25"/>
      <c r="K3183" s="26"/>
    </row>
    <row r="3184" spans="2:11" s="196" customFormat="1" ht="15" customHeight="1" x14ac:dyDescent="0.3">
      <c r="B3184" s="193" t="s">
        <v>10595</v>
      </c>
      <c r="C3184" s="183">
        <v>0</v>
      </c>
      <c r="D3184" s="184">
        <v>10357.52</v>
      </c>
      <c r="E3184" s="183">
        <f t="shared" si="220"/>
        <v>75222524.752000004</v>
      </c>
      <c r="F3184" s="194">
        <v>45079</v>
      </c>
      <c r="G3184" s="195" t="str">
        <f t="shared" si="219"/>
        <v>VENCIDO</v>
      </c>
      <c r="H3184" s="195" t="s">
        <v>10674</v>
      </c>
      <c r="I3184" s="248" t="s">
        <v>10610</v>
      </c>
      <c r="J3184" s="25"/>
      <c r="K3184" s="26"/>
    </row>
    <row r="3185" spans="2:11" s="196" customFormat="1" ht="15" customHeight="1" x14ac:dyDescent="0.3">
      <c r="B3185" s="193" t="s">
        <v>10595</v>
      </c>
      <c r="C3185" s="183">
        <v>0</v>
      </c>
      <c r="D3185" s="184">
        <v>10357.52</v>
      </c>
      <c r="E3185" s="183">
        <f t="shared" si="220"/>
        <v>75222524.752000004</v>
      </c>
      <c r="F3185" s="194">
        <v>45079</v>
      </c>
      <c r="G3185" s="195" t="str">
        <f t="shared" si="219"/>
        <v>VENCIDO</v>
      </c>
      <c r="H3185" s="195" t="s">
        <v>10674</v>
      </c>
      <c r="I3185" s="248" t="s">
        <v>10610</v>
      </c>
      <c r="J3185" s="25"/>
      <c r="K3185" s="26"/>
    </row>
    <row r="3186" spans="2:11" s="196" customFormat="1" ht="15" customHeight="1" x14ac:dyDescent="0.3">
      <c r="B3186" s="193" t="s">
        <v>10596</v>
      </c>
      <c r="C3186" s="183">
        <v>0</v>
      </c>
      <c r="D3186" s="184">
        <v>13100</v>
      </c>
      <c r="E3186" s="183">
        <f t="shared" si="220"/>
        <v>95140060</v>
      </c>
      <c r="F3186" s="194">
        <v>45188</v>
      </c>
      <c r="G3186" s="195" t="str">
        <f t="shared" si="219"/>
        <v>VIGENTE</v>
      </c>
      <c r="H3186" s="195" t="s">
        <v>10674</v>
      </c>
      <c r="I3186" s="248" t="s">
        <v>10610</v>
      </c>
      <c r="J3186" s="25"/>
      <c r="K3186" s="26"/>
    </row>
    <row r="3187" spans="2:11" s="196" customFormat="1" ht="15" customHeight="1" x14ac:dyDescent="0.3">
      <c r="B3187" s="193" t="s">
        <v>10597</v>
      </c>
      <c r="C3187" s="183">
        <v>0</v>
      </c>
      <c r="D3187" s="184">
        <v>4040.16</v>
      </c>
      <c r="E3187" s="183">
        <f t="shared" si="220"/>
        <v>29342066.015999999</v>
      </c>
      <c r="F3187" s="194">
        <v>45082</v>
      </c>
      <c r="G3187" s="195" t="str">
        <f t="shared" si="219"/>
        <v>VENCIDO</v>
      </c>
      <c r="H3187" s="195" t="s">
        <v>10674</v>
      </c>
      <c r="I3187" s="248" t="s">
        <v>10610</v>
      </c>
      <c r="J3187" s="25"/>
      <c r="K3187" s="26"/>
    </row>
    <row r="3188" spans="2:11" s="196" customFormat="1" ht="15" customHeight="1" x14ac:dyDescent="0.3">
      <c r="B3188" s="193" t="s">
        <v>10597</v>
      </c>
      <c r="C3188" s="183">
        <v>0</v>
      </c>
      <c r="D3188" s="184">
        <v>4040.17</v>
      </c>
      <c r="E3188" s="183">
        <f t="shared" si="220"/>
        <v>29342138.642000001</v>
      </c>
      <c r="F3188" s="194">
        <v>45082</v>
      </c>
      <c r="G3188" s="195" t="str">
        <f t="shared" si="219"/>
        <v>VENCIDO</v>
      </c>
      <c r="H3188" s="195" t="s">
        <v>10674</v>
      </c>
      <c r="I3188" s="248" t="s">
        <v>10610</v>
      </c>
      <c r="J3188" s="25"/>
      <c r="K3188" s="26"/>
    </row>
    <row r="3189" spans="2:11" s="196" customFormat="1" ht="15" customHeight="1" x14ac:dyDescent="0.3">
      <c r="B3189" s="193" t="s">
        <v>10100</v>
      </c>
      <c r="C3189" s="183">
        <v>0</v>
      </c>
      <c r="D3189" s="184">
        <v>2338.1</v>
      </c>
      <c r="E3189" s="183">
        <f t="shared" si="220"/>
        <v>16980685.059999999</v>
      </c>
      <c r="F3189" s="194">
        <v>45082</v>
      </c>
      <c r="G3189" s="195" t="str">
        <f t="shared" si="219"/>
        <v>VENCIDO</v>
      </c>
      <c r="H3189" s="195" t="s">
        <v>10674</v>
      </c>
      <c r="I3189" s="248" t="s">
        <v>10610</v>
      </c>
      <c r="J3189" s="25"/>
      <c r="K3189" s="26"/>
    </row>
    <row r="3190" spans="2:11" s="196" customFormat="1" ht="15" customHeight="1" x14ac:dyDescent="0.3">
      <c r="B3190" s="193" t="s">
        <v>10085</v>
      </c>
      <c r="C3190" s="183">
        <v>0</v>
      </c>
      <c r="D3190" s="184">
        <v>5460</v>
      </c>
      <c r="E3190" s="183">
        <f t="shared" si="220"/>
        <v>39653796</v>
      </c>
      <c r="F3190" s="194">
        <v>45082</v>
      </c>
      <c r="G3190" s="195" t="str">
        <f t="shared" si="219"/>
        <v>VENCIDO</v>
      </c>
      <c r="H3190" s="195" t="s">
        <v>10674</v>
      </c>
      <c r="I3190" s="248" t="s">
        <v>10610</v>
      </c>
      <c r="J3190" s="25"/>
      <c r="K3190" s="26"/>
    </row>
    <row r="3191" spans="2:11" s="196" customFormat="1" ht="15" customHeight="1" x14ac:dyDescent="0.3">
      <c r="B3191" s="193" t="s">
        <v>10085</v>
      </c>
      <c r="C3191" s="183">
        <v>0</v>
      </c>
      <c r="D3191" s="184">
        <v>5460</v>
      </c>
      <c r="E3191" s="183">
        <f t="shared" si="220"/>
        <v>39653796</v>
      </c>
      <c r="F3191" s="194">
        <v>45082</v>
      </c>
      <c r="G3191" s="195" t="str">
        <f t="shared" si="219"/>
        <v>VENCIDO</v>
      </c>
      <c r="H3191" s="195" t="s">
        <v>10674</v>
      </c>
      <c r="I3191" s="248" t="s">
        <v>10610</v>
      </c>
      <c r="J3191" s="25"/>
      <c r="K3191" s="26"/>
    </row>
    <row r="3192" spans="2:11" s="196" customFormat="1" ht="15" customHeight="1" x14ac:dyDescent="0.3">
      <c r="B3192" s="193" t="s">
        <v>10598</v>
      </c>
      <c r="C3192" s="183">
        <v>0</v>
      </c>
      <c r="D3192" s="184">
        <v>7142.21</v>
      </c>
      <c r="E3192" s="183">
        <f t="shared" si="220"/>
        <v>51871014.346000001</v>
      </c>
      <c r="F3192" s="194">
        <v>45090</v>
      </c>
      <c r="G3192" s="195" t="str">
        <f t="shared" si="219"/>
        <v>VENCIDO</v>
      </c>
      <c r="H3192" s="195" t="s">
        <v>10674</v>
      </c>
      <c r="I3192" s="248" t="s">
        <v>10610</v>
      </c>
      <c r="J3192" s="25"/>
      <c r="K3192" s="26"/>
    </row>
    <row r="3193" spans="2:11" s="196" customFormat="1" ht="15" customHeight="1" x14ac:dyDescent="0.3">
      <c r="B3193" s="193" t="s">
        <v>10592</v>
      </c>
      <c r="C3193" s="183">
        <v>0</v>
      </c>
      <c r="D3193" s="184">
        <v>41164.54</v>
      </c>
      <c r="E3193" s="183">
        <f t="shared" si="220"/>
        <v>298961588.204</v>
      </c>
      <c r="F3193" s="194">
        <v>45122</v>
      </c>
      <c r="G3193" s="195" t="str">
        <f t="shared" si="219"/>
        <v>VIGENTE</v>
      </c>
      <c r="H3193" s="195" t="s">
        <v>10674</v>
      </c>
      <c r="I3193" s="248" t="s">
        <v>10610</v>
      </c>
      <c r="J3193" s="25"/>
      <c r="K3193" s="26"/>
    </row>
    <row r="3194" spans="2:11" s="196" customFormat="1" ht="15" customHeight="1" x14ac:dyDescent="0.3">
      <c r="B3194" s="193" t="s">
        <v>10592</v>
      </c>
      <c r="C3194" s="183">
        <v>0</v>
      </c>
      <c r="D3194" s="184">
        <v>41164.54</v>
      </c>
      <c r="E3194" s="183">
        <f t="shared" si="220"/>
        <v>298961588.204</v>
      </c>
      <c r="F3194" s="194">
        <v>45152</v>
      </c>
      <c r="G3194" s="195" t="str">
        <f t="shared" si="219"/>
        <v>VIGENTE</v>
      </c>
      <c r="H3194" s="195" t="s">
        <v>10674</v>
      </c>
      <c r="I3194" s="248" t="s">
        <v>10610</v>
      </c>
      <c r="J3194" s="25"/>
      <c r="K3194" s="26"/>
    </row>
    <row r="3195" spans="2:11" s="196" customFormat="1" ht="15" customHeight="1" x14ac:dyDescent="0.3">
      <c r="B3195" s="193" t="s">
        <v>10592</v>
      </c>
      <c r="C3195" s="183">
        <v>0</v>
      </c>
      <c r="D3195" s="184">
        <v>41164.54</v>
      </c>
      <c r="E3195" s="183">
        <f t="shared" si="220"/>
        <v>298961588.204</v>
      </c>
      <c r="F3195" s="194">
        <v>45182</v>
      </c>
      <c r="G3195" s="195" t="str">
        <f t="shared" si="219"/>
        <v>VIGENTE</v>
      </c>
      <c r="H3195" s="195" t="s">
        <v>10674</v>
      </c>
      <c r="I3195" s="248" t="s">
        <v>10610</v>
      </c>
      <c r="J3195" s="25"/>
      <c r="K3195" s="26"/>
    </row>
    <row r="3196" spans="2:11" s="196" customFormat="1" ht="15" customHeight="1" x14ac:dyDescent="0.3">
      <c r="B3196" s="193" t="s">
        <v>10592</v>
      </c>
      <c r="C3196" s="183">
        <v>0</v>
      </c>
      <c r="D3196" s="184">
        <v>41164.54</v>
      </c>
      <c r="E3196" s="183">
        <f t="shared" si="220"/>
        <v>298961588.204</v>
      </c>
      <c r="F3196" s="194">
        <v>45212</v>
      </c>
      <c r="G3196" s="195" t="str">
        <f t="shared" si="219"/>
        <v>VIGENTE</v>
      </c>
      <c r="H3196" s="195" t="s">
        <v>10674</v>
      </c>
      <c r="I3196" s="248" t="s">
        <v>10610</v>
      </c>
      <c r="J3196" s="25"/>
      <c r="K3196" s="26"/>
    </row>
    <row r="3197" spans="2:11" s="196" customFormat="1" ht="15" customHeight="1" x14ac:dyDescent="0.3">
      <c r="B3197" s="193" t="s">
        <v>10592</v>
      </c>
      <c r="C3197" s="183">
        <v>0</v>
      </c>
      <c r="D3197" s="184">
        <v>4939.74</v>
      </c>
      <c r="E3197" s="183">
        <f t="shared" si="220"/>
        <v>35875355.723999999</v>
      </c>
      <c r="F3197" s="194">
        <v>45212</v>
      </c>
      <c r="G3197" s="195" t="str">
        <f t="shared" si="219"/>
        <v>VIGENTE</v>
      </c>
      <c r="H3197" s="195" t="s">
        <v>10674</v>
      </c>
      <c r="I3197" s="248" t="s">
        <v>10610</v>
      </c>
      <c r="J3197" s="25"/>
      <c r="K3197" s="26"/>
    </row>
    <row r="3198" spans="2:11" s="196" customFormat="1" ht="15" customHeight="1" x14ac:dyDescent="0.3">
      <c r="B3198" s="193" t="s">
        <v>10592</v>
      </c>
      <c r="C3198" s="183">
        <v>0</v>
      </c>
      <c r="D3198" s="184">
        <v>1234.94</v>
      </c>
      <c r="E3198" s="183">
        <f t="shared" si="220"/>
        <v>8968875.2440000009</v>
      </c>
      <c r="F3198" s="194">
        <v>45122</v>
      </c>
      <c r="G3198" s="195" t="str">
        <f t="shared" si="219"/>
        <v>VIGENTE</v>
      </c>
      <c r="H3198" s="195" t="s">
        <v>10674</v>
      </c>
      <c r="I3198" s="248" t="s">
        <v>10610</v>
      </c>
      <c r="J3198" s="25"/>
      <c r="K3198" s="26"/>
    </row>
    <row r="3199" spans="2:11" s="196" customFormat="1" ht="15" customHeight="1" x14ac:dyDescent="0.3">
      <c r="B3199" s="193" t="s">
        <v>10592</v>
      </c>
      <c r="C3199" s="183">
        <v>0</v>
      </c>
      <c r="D3199" s="184">
        <v>2469.87</v>
      </c>
      <c r="E3199" s="183">
        <f t="shared" si="220"/>
        <v>17937677.862</v>
      </c>
      <c r="F3199" s="194">
        <v>45152</v>
      </c>
      <c r="G3199" s="195" t="str">
        <f t="shared" si="219"/>
        <v>VIGENTE</v>
      </c>
      <c r="H3199" s="195" t="s">
        <v>10674</v>
      </c>
      <c r="I3199" s="248" t="s">
        <v>10610</v>
      </c>
      <c r="J3199" s="25"/>
      <c r="K3199" s="26"/>
    </row>
    <row r="3200" spans="2:11" s="196" customFormat="1" ht="15" customHeight="1" x14ac:dyDescent="0.3">
      <c r="B3200" s="193" t="s">
        <v>10592</v>
      </c>
      <c r="C3200" s="183">
        <v>0</v>
      </c>
      <c r="D3200" s="184">
        <v>3704.81</v>
      </c>
      <c r="E3200" s="183">
        <f t="shared" si="220"/>
        <v>26906553.106000002</v>
      </c>
      <c r="F3200" s="194">
        <v>45182</v>
      </c>
      <c r="G3200" s="195" t="str">
        <f t="shared" si="219"/>
        <v>VIGENTE</v>
      </c>
      <c r="H3200" s="195" t="s">
        <v>10674</v>
      </c>
      <c r="I3200" s="248" t="s">
        <v>10610</v>
      </c>
      <c r="J3200" s="25"/>
      <c r="K3200" s="26"/>
    </row>
    <row r="3201" spans="2:11" s="196" customFormat="1" ht="15" customHeight="1" x14ac:dyDescent="0.3">
      <c r="B3201" s="193" t="s">
        <v>10341</v>
      </c>
      <c r="C3201" s="183">
        <v>0</v>
      </c>
      <c r="D3201" s="184">
        <v>4429.2</v>
      </c>
      <c r="E3201" s="183">
        <f t="shared" si="220"/>
        <v>32167507.920000002</v>
      </c>
      <c r="F3201" s="194">
        <v>45097</v>
      </c>
      <c r="G3201" s="195" t="str">
        <f t="shared" si="219"/>
        <v>VENCIDO</v>
      </c>
      <c r="H3201" s="195" t="s">
        <v>10674</v>
      </c>
      <c r="I3201" s="248" t="s">
        <v>10610</v>
      </c>
      <c r="J3201" s="25"/>
      <c r="K3201" s="26"/>
    </row>
    <row r="3202" spans="2:11" s="196" customFormat="1" ht="15" customHeight="1" x14ac:dyDescent="0.3">
      <c r="B3202" s="193" t="s">
        <v>10183</v>
      </c>
      <c r="C3202" s="183">
        <v>0</v>
      </c>
      <c r="D3202" s="184">
        <v>56000</v>
      </c>
      <c r="E3202" s="183">
        <f t="shared" si="220"/>
        <v>406705600</v>
      </c>
      <c r="F3202" s="194">
        <v>45217</v>
      </c>
      <c r="G3202" s="195" t="str">
        <f t="shared" si="219"/>
        <v>VIGENTE</v>
      </c>
      <c r="H3202" s="195" t="s">
        <v>10674</v>
      </c>
      <c r="I3202" s="248" t="s">
        <v>10610</v>
      </c>
      <c r="J3202" s="25"/>
      <c r="K3202" s="26"/>
    </row>
    <row r="3203" spans="2:11" s="196" customFormat="1" ht="15" customHeight="1" x14ac:dyDescent="0.3">
      <c r="B3203" s="193" t="s">
        <v>10183</v>
      </c>
      <c r="C3203" s="183">
        <v>0</v>
      </c>
      <c r="D3203" s="184">
        <v>56000</v>
      </c>
      <c r="E3203" s="183">
        <f t="shared" si="220"/>
        <v>406705600</v>
      </c>
      <c r="F3203" s="194">
        <v>45232</v>
      </c>
      <c r="G3203" s="195" t="str">
        <f t="shared" si="219"/>
        <v>VIGENTE</v>
      </c>
      <c r="H3203" s="195" t="s">
        <v>10674</v>
      </c>
      <c r="I3203" s="248" t="s">
        <v>10610</v>
      </c>
      <c r="J3203" s="25"/>
      <c r="K3203" s="26"/>
    </row>
    <row r="3204" spans="2:11" s="196" customFormat="1" ht="15" customHeight="1" x14ac:dyDescent="0.3">
      <c r="B3204" s="193" t="s">
        <v>10183</v>
      </c>
      <c r="C3204" s="183">
        <v>0</v>
      </c>
      <c r="D3204" s="184">
        <v>57868.26</v>
      </c>
      <c r="E3204" s="183">
        <f t="shared" si="220"/>
        <v>420274025.07600003</v>
      </c>
      <c r="F3204" s="194">
        <v>45239</v>
      </c>
      <c r="G3204" s="195" t="str">
        <f t="shared" si="219"/>
        <v>VIGENTE</v>
      </c>
      <c r="H3204" s="195" t="s">
        <v>10674</v>
      </c>
      <c r="I3204" s="248" t="s">
        <v>10610</v>
      </c>
      <c r="J3204" s="25"/>
      <c r="K3204" s="26"/>
    </row>
    <row r="3205" spans="2:11" s="196" customFormat="1" ht="15" customHeight="1" x14ac:dyDescent="0.3">
      <c r="B3205" s="193" t="s">
        <v>10259</v>
      </c>
      <c r="C3205" s="183">
        <v>0</v>
      </c>
      <c r="D3205" s="184">
        <v>750.59</v>
      </c>
      <c r="E3205" s="183">
        <f t="shared" si="220"/>
        <v>5451234.9340000004</v>
      </c>
      <c r="F3205" s="194">
        <v>45096</v>
      </c>
      <c r="G3205" s="195" t="str">
        <f t="shared" si="219"/>
        <v>VENCIDO</v>
      </c>
      <c r="H3205" s="195" t="s">
        <v>10674</v>
      </c>
      <c r="I3205" s="248" t="s">
        <v>10610</v>
      </c>
      <c r="J3205" s="25"/>
      <c r="K3205" s="26"/>
    </row>
    <row r="3206" spans="2:11" s="196" customFormat="1" ht="15" customHeight="1" x14ac:dyDescent="0.3">
      <c r="B3206" s="193" t="s">
        <v>10132</v>
      </c>
      <c r="C3206" s="183">
        <v>0</v>
      </c>
      <c r="D3206" s="184">
        <v>2795.04</v>
      </c>
      <c r="E3206" s="183">
        <f t="shared" si="220"/>
        <v>20299257.504000001</v>
      </c>
      <c r="F3206" s="194">
        <v>45096</v>
      </c>
      <c r="G3206" s="195" t="str">
        <f t="shared" si="219"/>
        <v>VENCIDO</v>
      </c>
      <c r="H3206" s="195" t="s">
        <v>10674</v>
      </c>
      <c r="I3206" s="248" t="s">
        <v>10610</v>
      </c>
      <c r="J3206" s="25"/>
      <c r="K3206" s="26"/>
    </row>
    <row r="3207" spans="2:11" s="196" customFormat="1" ht="15" customHeight="1" x14ac:dyDescent="0.3">
      <c r="B3207" s="193" t="s">
        <v>10099</v>
      </c>
      <c r="C3207" s="183">
        <v>0</v>
      </c>
      <c r="D3207" s="184">
        <v>4732.32</v>
      </c>
      <c r="E3207" s="183">
        <f t="shared" si="220"/>
        <v>34368947.232000001</v>
      </c>
      <c r="F3207" s="194">
        <v>45240</v>
      </c>
      <c r="G3207" s="195" t="str">
        <f t="shared" si="219"/>
        <v>VIGENTE</v>
      </c>
      <c r="H3207" s="195" t="s">
        <v>10674</v>
      </c>
      <c r="I3207" s="248" t="s">
        <v>10610</v>
      </c>
      <c r="J3207" s="25"/>
      <c r="K3207" s="26"/>
    </row>
    <row r="3208" spans="2:11" s="196" customFormat="1" ht="15" customHeight="1" x14ac:dyDescent="0.3">
      <c r="B3208" s="193" t="s">
        <v>10599</v>
      </c>
      <c r="C3208" s="183">
        <v>0</v>
      </c>
      <c r="D3208" s="184">
        <v>70000</v>
      </c>
      <c r="E3208" s="183">
        <f t="shared" si="220"/>
        <v>508382000</v>
      </c>
      <c r="F3208" s="194">
        <v>45271</v>
      </c>
      <c r="G3208" s="195" t="str">
        <f t="shared" ref="G3208:G3271" si="221">+IF(F3208&gt;=$C$6,"VIGENTE","VENCIDO")</f>
        <v>VIGENTE</v>
      </c>
      <c r="H3208" s="195" t="s">
        <v>10674</v>
      </c>
      <c r="I3208" s="248" t="s">
        <v>10610</v>
      </c>
      <c r="J3208" s="25"/>
      <c r="K3208" s="26"/>
    </row>
    <row r="3209" spans="2:11" s="196" customFormat="1" ht="15" customHeight="1" x14ac:dyDescent="0.3">
      <c r="B3209" s="193" t="s">
        <v>10165</v>
      </c>
      <c r="C3209" s="183">
        <v>0</v>
      </c>
      <c r="D3209" s="184">
        <v>840.48</v>
      </c>
      <c r="E3209" s="183">
        <f t="shared" si="220"/>
        <v>6104070.0480000004</v>
      </c>
      <c r="F3209" s="194">
        <v>45097</v>
      </c>
      <c r="G3209" s="195" t="str">
        <f t="shared" si="221"/>
        <v>VENCIDO</v>
      </c>
      <c r="H3209" s="195" t="s">
        <v>10674</v>
      </c>
      <c r="I3209" s="248" t="s">
        <v>10610</v>
      </c>
      <c r="J3209" s="25"/>
      <c r="K3209" s="26"/>
    </row>
    <row r="3210" spans="2:11" s="196" customFormat="1" ht="15" customHeight="1" x14ac:dyDescent="0.3">
      <c r="B3210" s="193" t="s">
        <v>10600</v>
      </c>
      <c r="C3210" s="183">
        <v>0</v>
      </c>
      <c r="D3210" s="184">
        <v>1956.34</v>
      </c>
      <c r="E3210" s="183">
        <f t="shared" si="220"/>
        <v>14208114.884</v>
      </c>
      <c r="F3210" s="194">
        <v>45111</v>
      </c>
      <c r="G3210" s="195" t="str">
        <f t="shared" si="221"/>
        <v>VIGENTE</v>
      </c>
      <c r="H3210" s="195" t="s">
        <v>10674</v>
      </c>
      <c r="I3210" s="248" t="s">
        <v>10610</v>
      </c>
      <c r="J3210" s="25"/>
      <c r="K3210" s="26"/>
    </row>
    <row r="3211" spans="2:11" s="196" customFormat="1" ht="15" customHeight="1" x14ac:dyDescent="0.3">
      <c r="B3211" s="193" t="s">
        <v>10601</v>
      </c>
      <c r="C3211" s="183">
        <v>0</v>
      </c>
      <c r="D3211" s="184">
        <v>365.18</v>
      </c>
      <c r="E3211" s="183">
        <f t="shared" si="220"/>
        <v>2652156.2680000002</v>
      </c>
      <c r="F3211" s="194">
        <v>45164</v>
      </c>
      <c r="G3211" s="195" t="str">
        <f t="shared" si="221"/>
        <v>VIGENTE</v>
      </c>
      <c r="H3211" s="195" t="s">
        <v>10674</v>
      </c>
      <c r="I3211" s="248" t="s">
        <v>10610</v>
      </c>
      <c r="J3211" s="25"/>
      <c r="K3211" s="26"/>
    </row>
    <row r="3212" spans="2:11" s="196" customFormat="1" ht="15" customHeight="1" x14ac:dyDescent="0.3">
      <c r="B3212" s="193" t="s">
        <v>10601</v>
      </c>
      <c r="C3212" s="183">
        <v>0</v>
      </c>
      <c r="D3212" s="184">
        <v>5938.79</v>
      </c>
      <c r="E3212" s="183">
        <f t="shared" si="220"/>
        <v>43131056.254000001</v>
      </c>
      <c r="F3212" s="194">
        <v>45190</v>
      </c>
      <c r="G3212" s="195" t="str">
        <f t="shared" si="221"/>
        <v>VIGENTE</v>
      </c>
      <c r="H3212" s="195" t="s">
        <v>10674</v>
      </c>
      <c r="I3212" s="248" t="s">
        <v>10610</v>
      </c>
      <c r="J3212" s="25"/>
      <c r="K3212" s="26"/>
    </row>
    <row r="3213" spans="2:11" s="196" customFormat="1" ht="15" customHeight="1" x14ac:dyDescent="0.3">
      <c r="B3213" s="193" t="s">
        <v>10602</v>
      </c>
      <c r="C3213" s="183">
        <v>0</v>
      </c>
      <c r="D3213" s="184">
        <v>64458</v>
      </c>
      <c r="E3213" s="183">
        <f t="shared" si="220"/>
        <v>468132670.80000001</v>
      </c>
      <c r="F3213" s="194">
        <v>45180</v>
      </c>
      <c r="G3213" s="195" t="str">
        <f t="shared" si="221"/>
        <v>VIGENTE</v>
      </c>
      <c r="H3213" s="195" t="s">
        <v>10674</v>
      </c>
      <c r="I3213" s="248" t="s">
        <v>10610</v>
      </c>
      <c r="J3213" s="25"/>
      <c r="K3213" s="26"/>
    </row>
    <row r="3214" spans="2:11" s="196" customFormat="1" ht="15" customHeight="1" x14ac:dyDescent="0.3">
      <c r="B3214" s="193" t="s">
        <v>10602</v>
      </c>
      <c r="C3214" s="183">
        <v>0</v>
      </c>
      <c r="D3214" s="184">
        <v>64458</v>
      </c>
      <c r="E3214" s="183">
        <f t="shared" si="220"/>
        <v>468132670.80000001</v>
      </c>
      <c r="F3214" s="194">
        <v>45142</v>
      </c>
      <c r="G3214" s="195" t="str">
        <f t="shared" si="221"/>
        <v>VIGENTE</v>
      </c>
      <c r="H3214" s="195" t="s">
        <v>10674</v>
      </c>
      <c r="I3214" s="248" t="s">
        <v>10610</v>
      </c>
      <c r="J3214" s="25"/>
      <c r="K3214" s="26"/>
    </row>
    <row r="3215" spans="2:11" s="196" customFormat="1" ht="15" customHeight="1" x14ac:dyDescent="0.3">
      <c r="B3215" s="193" t="s">
        <v>10602</v>
      </c>
      <c r="C3215" s="183">
        <v>0</v>
      </c>
      <c r="D3215" s="184">
        <v>64458.76</v>
      </c>
      <c r="E3215" s="183">
        <f t="shared" si="220"/>
        <v>468138190.37600005</v>
      </c>
      <c r="F3215" s="194">
        <v>45204</v>
      </c>
      <c r="G3215" s="195" t="str">
        <f t="shared" si="221"/>
        <v>VIGENTE</v>
      </c>
      <c r="H3215" s="195" t="s">
        <v>10674</v>
      </c>
      <c r="I3215" s="248" t="s">
        <v>10610</v>
      </c>
      <c r="J3215" s="25"/>
      <c r="K3215" s="26"/>
    </row>
    <row r="3216" spans="2:11" s="196" customFormat="1" ht="15" customHeight="1" x14ac:dyDescent="0.3">
      <c r="B3216" s="193" t="s">
        <v>10603</v>
      </c>
      <c r="C3216" s="183">
        <v>0</v>
      </c>
      <c r="D3216" s="184">
        <v>30900</v>
      </c>
      <c r="E3216" s="183">
        <f t="shared" ref="E3216:E3278" si="222">+D3216*$C$7</f>
        <v>224414340</v>
      </c>
      <c r="F3216" s="194">
        <v>45189</v>
      </c>
      <c r="G3216" s="195" t="str">
        <f t="shared" si="221"/>
        <v>VIGENTE</v>
      </c>
      <c r="H3216" s="195" t="s">
        <v>10674</v>
      </c>
      <c r="I3216" s="248" t="s">
        <v>10610</v>
      </c>
      <c r="J3216" s="25"/>
      <c r="K3216" s="26"/>
    </row>
    <row r="3217" spans="2:11" s="196" customFormat="1" ht="15" customHeight="1" x14ac:dyDescent="0.3">
      <c r="B3217" s="193" t="s">
        <v>10163</v>
      </c>
      <c r="C3217" s="183">
        <v>0</v>
      </c>
      <c r="D3217" s="184">
        <v>32873.42</v>
      </c>
      <c r="E3217" s="183">
        <f t="shared" si="222"/>
        <v>238746500.09200001</v>
      </c>
      <c r="F3217" s="194">
        <v>45177</v>
      </c>
      <c r="G3217" s="195" t="str">
        <f t="shared" si="221"/>
        <v>VIGENTE</v>
      </c>
      <c r="H3217" s="195" t="s">
        <v>10674</v>
      </c>
      <c r="I3217" s="248" t="s">
        <v>10610</v>
      </c>
      <c r="J3217" s="25"/>
      <c r="K3217" s="26"/>
    </row>
    <row r="3218" spans="2:11" s="196" customFormat="1" ht="15" customHeight="1" x14ac:dyDescent="0.3">
      <c r="B3218" s="193" t="s">
        <v>10163</v>
      </c>
      <c r="C3218" s="183">
        <v>0</v>
      </c>
      <c r="D3218" s="184">
        <v>2278.36</v>
      </c>
      <c r="E3218" s="183">
        <f t="shared" si="222"/>
        <v>16546817.336000001</v>
      </c>
      <c r="F3218" s="194">
        <v>45181</v>
      </c>
      <c r="G3218" s="195" t="str">
        <f t="shared" si="221"/>
        <v>VIGENTE</v>
      </c>
      <c r="H3218" s="195" t="s">
        <v>10674</v>
      </c>
      <c r="I3218" s="248" t="s">
        <v>10610</v>
      </c>
      <c r="J3218" s="25"/>
      <c r="K3218" s="26"/>
    </row>
    <row r="3219" spans="2:11" s="196" customFormat="1" ht="15" customHeight="1" x14ac:dyDescent="0.3">
      <c r="B3219" s="193" t="s">
        <v>10163</v>
      </c>
      <c r="C3219" s="183">
        <v>0</v>
      </c>
      <c r="D3219" s="184">
        <v>2343.4499999999998</v>
      </c>
      <c r="E3219" s="183">
        <f t="shared" si="222"/>
        <v>17019539.969999999</v>
      </c>
      <c r="F3219" s="194">
        <v>45184</v>
      </c>
      <c r="G3219" s="195" t="str">
        <f t="shared" si="221"/>
        <v>VIGENTE</v>
      </c>
      <c r="H3219" s="195" t="s">
        <v>10674</v>
      </c>
      <c r="I3219" s="248" t="s">
        <v>10610</v>
      </c>
      <c r="J3219" s="25"/>
      <c r="K3219" s="26"/>
    </row>
    <row r="3220" spans="2:11" s="196" customFormat="1" ht="15" customHeight="1" x14ac:dyDescent="0.3">
      <c r="B3220" s="193" t="s">
        <v>10163</v>
      </c>
      <c r="C3220" s="183">
        <v>0</v>
      </c>
      <c r="D3220" s="184">
        <v>36453.699999999997</v>
      </c>
      <c r="E3220" s="183">
        <f t="shared" si="222"/>
        <v>264748641.62</v>
      </c>
      <c r="F3220" s="194">
        <v>45188</v>
      </c>
      <c r="G3220" s="195" t="str">
        <f t="shared" si="221"/>
        <v>VIGENTE</v>
      </c>
      <c r="H3220" s="195" t="s">
        <v>10674</v>
      </c>
      <c r="I3220" s="248" t="s">
        <v>10610</v>
      </c>
      <c r="J3220" s="25"/>
      <c r="K3220" s="26"/>
    </row>
    <row r="3221" spans="2:11" s="196" customFormat="1" ht="15" customHeight="1" x14ac:dyDescent="0.3">
      <c r="B3221" s="193" t="s">
        <v>10163</v>
      </c>
      <c r="C3221" s="183">
        <v>0</v>
      </c>
      <c r="D3221" s="184">
        <v>2495.34</v>
      </c>
      <c r="E3221" s="183">
        <f t="shared" si="222"/>
        <v>18122656.284000002</v>
      </c>
      <c r="F3221" s="194">
        <v>45191</v>
      </c>
      <c r="G3221" s="195" t="str">
        <f t="shared" si="221"/>
        <v>VIGENTE</v>
      </c>
      <c r="H3221" s="195" t="s">
        <v>10674</v>
      </c>
      <c r="I3221" s="248" t="s">
        <v>10610</v>
      </c>
      <c r="J3221" s="25"/>
      <c r="K3221" s="26"/>
    </row>
    <row r="3222" spans="2:11" s="196" customFormat="1" ht="15" customHeight="1" x14ac:dyDescent="0.3">
      <c r="B3222" s="193" t="s">
        <v>10163</v>
      </c>
      <c r="C3222" s="183">
        <v>0</v>
      </c>
      <c r="D3222" s="184">
        <v>2582.14</v>
      </c>
      <c r="E3222" s="183">
        <f t="shared" si="222"/>
        <v>18753049.964000002</v>
      </c>
      <c r="F3222" s="194">
        <v>45195</v>
      </c>
      <c r="G3222" s="195" t="str">
        <f t="shared" si="221"/>
        <v>VIGENTE</v>
      </c>
      <c r="H3222" s="195" t="s">
        <v>10674</v>
      </c>
      <c r="I3222" s="248" t="s">
        <v>10610</v>
      </c>
      <c r="J3222" s="25"/>
      <c r="K3222" s="26"/>
    </row>
    <row r="3223" spans="2:11" s="196" customFormat="1" ht="15" customHeight="1" x14ac:dyDescent="0.3">
      <c r="B3223" s="193" t="s">
        <v>10163</v>
      </c>
      <c r="C3223" s="183">
        <v>0</v>
      </c>
      <c r="D3223" s="184">
        <v>39708.49</v>
      </c>
      <c r="E3223" s="183">
        <f t="shared" si="222"/>
        <v>288386879.47399998</v>
      </c>
      <c r="F3223" s="194">
        <v>45198</v>
      </c>
      <c r="G3223" s="195" t="str">
        <f t="shared" si="221"/>
        <v>VIGENTE</v>
      </c>
      <c r="H3223" s="195" t="s">
        <v>10674</v>
      </c>
      <c r="I3223" s="248" t="s">
        <v>10610</v>
      </c>
      <c r="J3223" s="25"/>
      <c r="K3223" s="26"/>
    </row>
    <row r="3224" spans="2:11" s="196" customFormat="1" ht="15" customHeight="1" x14ac:dyDescent="0.3">
      <c r="B3224" s="193" t="s">
        <v>10163</v>
      </c>
      <c r="C3224" s="183">
        <v>0</v>
      </c>
      <c r="D3224" s="184">
        <v>2799.12</v>
      </c>
      <c r="E3224" s="183">
        <f t="shared" si="222"/>
        <v>20328888.912</v>
      </c>
      <c r="F3224" s="194">
        <v>45205</v>
      </c>
      <c r="G3224" s="195" t="str">
        <f t="shared" si="221"/>
        <v>VIGENTE</v>
      </c>
      <c r="H3224" s="195" t="s">
        <v>10674</v>
      </c>
      <c r="I3224" s="248" t="s">
        <v>10610</v>
      </c>
      <c r="J3224" s="25"/>
      <c r="K3224" s="26"/>
    </row>
    <row r="3225" spans="2:11" s="196" customFormat="1" ht="15" customHeight="1" x14ac:dyDescent="0.3">
      <c r="B3225" s="193" t="s">
        <v>10163</v>
      </c>
      <c r="C3225" s="183">
        <v>0</v>
      </c>
      <c r="D3225" s="184">
        <v>43288.77</v>
      </c>
      <c r="E3225" s="183">
        <f t="shared" si="222"/>
        <v>314389021.00199997</v>
      </c>
      <c r="F3225" s="194">
        <v>45209</v>
      </c>
      <c r="G3225" s="195" t="str">
        <f t="shared" si="221"/>
        <v>VIGENTE</v>
      </c>
      <c r="H3225" s="195" t="s">
        <v>10674</v>
      </c>
      <c r="I3225" s="248" t="s">
        <v>10610</v>
      </c>
      <c r="J3225" s="25"/>
      <c r="K3225" s="26"/>
    </row>
    <row r="3226" spans="2:11" s="196" customFormat="1" ht="15" customHeight="1" x14ac:dyDescent="0.3">
      <c r="B3226" s="193" t="s">
        <v>10163</v>
      </c>
      <c r="C3226" s="183">
        <v>0</v>
      </c>
      <c r="D3226" s="184">
        <v>2951.01</v>
      </c>
      <c r="E3226" s="183">
        <f t="shared" si="222"/>
        <v>21432005.226000004</v>
      </c>
      <c r="F3226" s="194">
        <v>45212</v>
      </c>
      <c r="G3226" s="195" t="str">
        <f t="shared" si="221"/>
        <v>VIGENTE</v>
      </c>
      <c r="H3226" s="195" t="s">
        <v>10674</v>
      </c>
      <c r="I3226" s="248" t="s">
        <v>10610</v>
      </c>
      <c r="J3226" s="25"/>
      <c r="K3226" s="26"/>
    </row>
    <row r="3227" spans="2:11" s="196" customFormat="1" ht="15" customHeight="1" x14ac:dyDescent="0.3">
      <c r="B3227" s="193" t="s">
        <v>10163</v>
      </c>
      <c r="C3227" s="183">
        <v>0</v>
      </c>
      <c r="D3227" s="184">
        <v>3037.81</v>
      </c>
      <c r="E3227" s="183">
        <f t="shared" si="222"/>
        <v>22062398.905999999</v>
      </c>
      <c r="F3227" s="194">
        <v>45216</v>
      </c>
      <c r="G3227" s="195" t="str">
        <f t="shared" si="221"/>
        <v>VIGENTE</v>
      </c>
      <c r="H3227" s="195" t="s">
        <v>10674</v>
      </c>
      <c r="I3227" s="248" t="s">
        <v>10610</v>
      </c>
      <c r="J3227" s="25"/>
      <c r="K3227" s="26"/>
    </row>
    <row r="3228" spans="2:11" s="196" customFormat="1" ht="15" customHeight="1" x14ac:dyDescent="0.3">
      <c r="B3228" s="193" t="s">
        <v>10163</v>
      </c>
      <c r="C3228" s="183">
        <v>0</v>
      </c>
      <c r="D3228" s="184">
        <v>46543.56</v>
      </c>
      <c r="E3228" s="183">
        <f t="shared" si="222"/>
        <v>338027258.85600001</v>
      </c>
      <c r="F3228" s="194">
        <v>45219</v>
      </c>
      <c r="G3228" s="195" t="str">
        <f t="shared" si="221"/>
        <v>VIGENTE</v>
      </c>
      <c r="H3228" s="195" t="s">
        <v>10674</v>
      </c>
      <c r="I3228" s="248" t="s">
        <v>10610</v>
      </c>
      <c r="J3228" s="25"/>
      <c r="K3228" s="26"/>
    </row>
    <row r="3229" spans="2:11" s="196" customFormat="1" ht="15" customHeight="1" x14ac:dyDescent="0.3">
      <c r="B3229" s="193" t="s">
        <v>10163</v>
      </c>
      <c r="C3229" s="183">
        <v>0</v>
      </c>
      <c r="D3229" s="184">
        <v>3189.7</v>
      </c>
      <c r="E3229" s="183">
        <f t="shared" si="222"/>
        <v>23165515.219999999</v>
      </c>
      <c r="F3229" s="194">
        <v>45223</v>
      </c>
      <c r="G3229" s="195" t="str">
        <f t="shared" si="221"/>
        <v>VIGENTE</v>
      </c>
      <c r="H3229" s="195" t="s">
        <v>10674</v>
      </c>
      <c r="I3229" s="248" t="s">
        <v>10610</v>
      </c>
      <c r="J3229" s="25"/>
      <c r="K3229" s="26"/>
    </row>
    <row r="3230" spans="2:11" s="196" customFormat="1" ht="15" customHeight="1" x14ac:dyDescent="0.3">
      <c r="B3230" s="193" t="s">
        <v>10163</v>
      </c>
      <c r="C3230" s="183">
        <v>0</v>
      </c>
      <c r="D3230" s="184">
        <v>3254.79</v>
      </c>
      <c r="E3230" s="183">
        <f t="shared" si="222"/>
        <v>23638237.854000002</v>
      </c>
      <c r="F3230" s="194">
        <v>45226</v>
      </c>
      <c r="G3230" s="195" t="str">
        <f t="shared" si="221"/>
        <v>VIGENTE</v>
      </c>
      <c r="H3230" s="195" t="s">
        <v>10674</v>
      </c>
      <c r="I3230" s="248" t="s">
        <v>10610</v>
      </c>
      <c r="J3230" s="25"/>
      <c r="K3230" s="26"/>
    </row>
    <row r="3231" spans="2:11" s="196" customFormat="1" ht="15" customHeight="1" x14ac:dyDescent="0.3">
      <c r="B3231" s="193" t="s">
        <v>10163</v>
      </c>
      <c r="C3231" s="183">
        <v>0</v>
      </c>
      <c r="D3231" s="184">
        <v>50123.839999999997</v>
      </c>
      <c r="E3231" s="183">
        <f t="shared" si="222"/>
        <v>364029400.384</v>
      </c>
      <c r="F3231" s="194">
        <v>45230</v>
      </c>
      <c r="G3231" s="195" t="str">
        <f t="shared" si="221"/>
        <v>VIGENTE</v>
      </c>
      <c r="H3231" s="195" t="s">
        <v>10674</v>
      </c>
      <c r="I3231" s="248" t="s">
        <v>10610</v>
      </c>
      <c r="J3231" s="25"/>
      <c r="K3231" s="26"/>
    </row>
    <row r="3232" spans="2:11" s="196" customFormat="1" ht="15" customHeight="1" x14ac:dyDescent="0.3">
      <c r="B3232" s="193" t="s">
        <v>10163</v>
      </c>
      <c r="C3232" s="183">
        <v>0</v>
      </c>
      <c r="D3232" s="184">
        <v>3406.68</v>
      </c>
      <c r="E3232" s="183">
        <f t="shared" si="222"/>
        <v>24741354.168000001</v>
      </c>
      <c r="F3232" s="194">
        <v>45233</v>
      </c>
      <c r="G3232" s="195" t="str">
        <f t="shared" si="221"/>
        <v>VIGENTE</v>
      </c>
      <c r="H3232" s="195" t="s">
        <v>10674</v>
      </c>
      <c r="I3232" s="248" t="s">
        <v>10610</v>
      </c>
      <c r="J3232" s="25"/>
      <c r="K3232" s="26"/>
    </row>
    <row r="3233" spans="2:11" s="196" customFormat="1" ht="15" customHeight="1" x14ac:dyDescent="0.3">
      <c r="B3233" s="193" t="s">
        <v>10163</v>
      </c>
      <c r="C3233" s="183">
        <v>0</v>
      </c>
      <c r="D3233" s="184">
        <v>52402.19</v>
      </c>
      <c r="E3233" s="183">
        <f t="shared" si="222"/>
        <v>380576145.09400004</v>
      </c>
      <c r="F3233" s="194">
        <v>45237</v>
      </c>
      <c r="G3233" s="195" t="str">
        <f t="shared" si="221"/>
        <v>VIGENTE</v>
      </c>
      <c r="H3233" s="195" t="s">
        <v>10674</v>
      </c>
      <c r="I3233" s="248" t="s">
        <v>10610</v>
      </c>
      <c r="J3233" s="25"/>
      <c r="K3233" s="26"/>
    </row>
    <row r="3234" spans="2:11" s="196" customFormat="1" ht="15" customHeight="1" x14ac:dyDescent="0.3">
      <c r="B3234" s="193" t="s">
        <v>10163</v>
      </c>
      <c r="C3234" s="183">
        <v>0</v>
      </c>
      <c r="D3234" s="184">
        <v>3558.58</v>
      </c>
      <c r="E3234" s="183">
        <f t="shared" si="222"/>
        <v>25844543.107999999</v>
      </c>
      <c r="F3234" s="194">
        <v>45240</v>
      </c>
      <c r="G3234" s="195" t="str">
        <f t="shared" si="221"/>
        <v>VIGENTE</v>
      </c>
      <c r="H3234" s="195" t="s">
        <v>10674</v>
      </c>
      <c r="I3234" s="248" t="s">
        <v>10610</v>
      </c>
      <c r="J3234" s="25"/>
      <c r="K3234" s="26"/>
    </row>
    <row r="3235" spans="2:11" s="196" customFormat="1" ht="15" customHeight="1" x14ac:dyDescent="0.3">
      <c r="B3235" s="193" t="s">
        <v>10163</v>
      </c>
      <c r="C3235" s="183">
        <v>0</v>
      </c>
      <c r="D3235" s="184">
        <v>3645.37</v>
      </c>
      <c r="E3235" s="183">
        <f t="shared" si="222"/>
        <v>26474864.162</v>
      </c>
      <c r="F3235" s="194">
        <v>45244</v>
      </c>
      <c r="G3235" s="195" t="str">
        <f t="shared" si="221"/>
        <v>VIGENTE</v>
      </c>
      <c r="H3235" s="195" t="s">
        <v>10674</v>
      </c>
      <c r="I3235" s="248" t="s">
        <v>10610</v>
      </c>
      <c r="J3235" s="25"/>
      <c r="K3235" s="26"/>
    </row>
    <row r="3236" spans="2:11" s="196" customFormat="1" ht="15" customHeight="1" x14ac:dyDescent="0.3">
      <c r="B3236" s="193" t="s">
        <v>10163</v>
      </c>
      <c r="C3236" s="183">
        <v>0</v>
      </c>
      <c r="D3236" s="184">
        <v>55656.99</v>
      </c>
      <c r="E3236" s="183">
        <f t="shared" si="222"/>
        <v>404214455.574</v>
      </c>
      <c r="F3236" s="194">
        <v>45247</v>
      </c>
      <c r="G3236" s="195" t="str">
        <f t="shared" si="221"/>
        <v>VIGENTE</v>
      </c>
      <c r="H3236" s="195" t="s">
        <v>10674</v>
      </c>
      <c r="I3236" s="248" t="s">
        <v>10610</v>
      </c>
      <c r="J3236" s="25"/>
      <c r="K3236" s="26"/>
    </row>
    <row r="3237" spans="2:11" s="196" customFormat="1" ht="15" customHeight="1" x14ac:dyDescent="0.3">
      <c r="B3237" s="193" t="s">
        <v>10163</v>
      </c>
      <c r="C3237" s="183">
        <v>0</v>
      </c>
      <c r="D3237" s="184">
        <v>3797.26</v>
      </c>
      <c r="E3237" s="183">
        <f t="shared" si="222"/>
        <v>27577980.476000004</v>
      </c>
      <c r="F3237" s="194">
        <v>45251</v>
      </c>
      <c r="G3237" s="195" t="str">
        <f t="shared" si="221"/>
        <v>VIGENTE</v>
      </c>
      <c r="H3237" s="195" t="s">
        <v>10674</v>
      </c>
      <c r="I3237" s="248" t="s">
        <v>10610</v>
      </c>
      <c r="J3237" s="25"/>
      <c r="K3237" s="26"/>
    </row>
    <row r="3238" spans="2:11" s="196" customFormat="1" ht="15" customHeight="1" x14ac:dyDescent="0.3">
      <c r="B3238" s="193" t="s">
        <v>10163</v>
      </c>
      <c r="C3238" s="183">
        <v>0</v>
      </c>
      <c r="D3238" s="184">
        <v>3862.36</v>
      </c>
      <c r="E3238" s="183">
        <f t="shared" si="222"/>
        <v>28050775.736000001</v>
      </c>
      <c r="F3238" s="194">
        <v>45254</v>
      </c>
      <c r="G3238" s="195" t="str">
        <f t="shared" si="221"/>
        <v>VIGENTE</v>
      </c>
      <c r="H3238" s="195" t="s">
        <v>10674</v>
      </c>
      <c r="I3238" s="248" t="s">
        <v>10610</v>
      </c>
      <c r="J3238" s="25"/>
      <c r="K3238" s="26"/>
    </row>
    <row r="3239" spans="2:11" s="196" customFormat="1" ht="15" customHeight="1" x14ac:dyDescent="0.3">
      <c r="B3239" s="193" t="s">
        <v>10163</v>
      </c>
      <c r="C3239" s="183">
        <v>0</v>
      </c>
      <c r="D3239" s="184">
        <v>59237.26</v>
      </c>
      <c r="E3239" s="183">
        <f t="shared" si="222"/>
        <v>430216524.47600001</v>
      </c>
      <c r="F3239" s="194">
        <v>45258</v>
      </c>
      <c r="G3239" s="195" t="str">
        <f t="shared" si="221"/>
        <v>VIGENTE</v>
      </c>
      <c r="H3239" s="195" t="s">
        <v>10674</v>
      </c>
      <c r="I3239" s="248" t="s">
        <v>10610</v>
      </c>
      <c r="J3239" s="25"/>
      <c r="K3239" s="26"/>
    </row>
    <row r="3240" spans="2:11" s="196" customFormat="1" ht="15" customHeight="1" x14ac:dyDescent="0.3">
      <c r="B3240" s="193" t="s">
        <v>10163</v>
      </c>
      <c r="C3240" s="183">
        <v>0</v>
      </c>
      <c r="D3240" s="184">
        <v>4014.25</v>
      </c>
      <c r="E3240" s="183">
        <f t="shared" si="222"/>
        <v>29153892.050000001</v>
      </c>
      <c r="F3240" s="194">
        <v>45261</v>
      </c>
      <c r="G3240" s="195" t="str">
        <f t="shared" si="221"/>
        <v>VIGENTE</v>
      </c>
      <c r="H3240" s="195" t="s">
        <v>10674</v>
      </c>
      <c r="I3240" s="248" t="s">
        <v>10610</v>
      </c>
      <c r="J3240" s="25"/>
      <c r="K3240" s="26"/>
    </row>
    <row r="3241" spans="2:11" s="196" customFormat="1" ht="15" customHeight="1" x14ac:dyDescent="0.3">
      <c r="B3241" s="193" t="s">
        <v>10163</v>
      </c>
      <c r="C3241" s="183">
        <v>0</v>
      </c>
      <c r="D3241" s="184">
        <v>46684.9</v>
      </c>
      <c r="E3241" s="183">
        <f t="shared" si="222"/>
        <v>339053754.74000001</v>
      </c>
      <c r="F3241" s="194">
        <v>45265</v>
      </c>
      <c r="G3241" s="195" t="str">
        <f t="shared" si="221"/>
        <v>VIGENTE</v>
      </c>
      <c r="H3241" s="195" t="s">
        <v>10674</v>
      </c>
      <c r="I3241" s="248" t="s">
        <v>10610</v>
      </c>
      <c r="J3241" s="25"/>
      <c r="K3241" s="26"/>
    </row>
    <row r="3242" spans="2:11" s="196" customFormat="1" ht="15" customHeight="1" x14ac:dyDescent="0.3">
      <c r="B3242" s="193" t="s">
        <v>10163</v>
      </c>
      <c r="C3242" s="183">
        <v>0</v>
      </c>
      <c r="D3242" s="184">
        <v>4166.1400000000003</v>
      </c>
      <c r="E3242" s="183">
        <f t="shared" si="222"/>
        <v>30257008.364000004</v>
      </c>
      <c r="F3242" s="194">
        <v>45268</v>
      </c>
      <c r="G3242" s="195" t="str">
        <f t="shared" si="221"/>
        <v>VIGENTE</v>
      </c>
      <c r="H3242" s="195" t="s">
        <v>10674</v>
      </c>
      <c r="I3242" s="248" t="s">
        <v>10610</v>
      </c>
      <c r="J3242" s="25"/>
      <c r="K3242" s="26"/>
    </row>
    <row r="3243" spans="2:11" s="196" customFormat="1" ht="15" customHeight="1" x14ac:dyDescent="0.3">
      <c r="B3243" s="193" t="s">
        <v>10163</v>
      </c>
      <c r="C3243" s="183">
        <v>0</v>
      </c>
      <c r="D3243" s="184">
        <v>4252.93</v>
      </c>
      <c r="E3243" s="183">
        <f t="shared" si="222"/>
        <v>30887329.418000005</v>
      </c>
      <c r="F3243" s="194">
        <v>45272</v>
      </c>
      <c r="G3243" s="195" t="str">
        <f t="shared" si="221"/>
        <v>VIGENTE</v>
      </c>
      <c r="H3243" s="195" t="s">
        <v>10674</v>
      </c>
      <c r="I3243" s="248" t="s">
        <v>10610</v>
      </c>
      <c r="J3243" s="25"/>
      <c r="K3243" s="26"/>
    </row>
    <row r="3244" spans="2:11" s="196" customFormat="1" ht="15" customHeight="1" x14ac:dyDescent="0.3">
      <c r="B3244" s="193" t="s">
        <v>10163</v>
      </c>
      <c r="C3244" s="183">
        <v>0</v>
      </c>
      <c r="D3244" s="184">
        <v>49155</v>
      </c>
      <c r="E3244" s="183">
        <f t="shared" si="222"/>
        <v>356993103</v>
      </c>
      <c r="F3244" s="194">
        <v>45275</v>
      </c>
      <c r="G3244" s="195" t="str">
        <f t="shared" si="221"/>
        <v>VIGENTE</v>
      </c>
      <c r="H3244" s="195" t="s">
        <v>10674</v>
      </c>
      <c r="I3244" s="248" t="s">
        <v>10610</v>
      </c>
      <c r="J3244" s="25"/>
      <c r="K3244" s="26"/>
    </row>
    <row r="3245" spans="2:11" s="196" customFormat="1" ht="15" customHeight="1" x14ac:dyDescent="0.3">
      <c r="B3245" s="193" t="s">
        <v>10163</v>
      </c>
      <c r="C3245" s="183">
        <v>0</v>
      </c>
      <c r="D3245" s="184">
        <v>2126.4699999999998</v>
      </c>
      <c r="E3245" s="183">
        <f t="shared" si="222"/>
        <v>15443701.022</v>
      </c>
      <c r="F3245" s="194">
        <v>45174</v>
      </c>
      <c r="G3245" s="195" t="str">
        <f t="shared" si="221"/>
        <v>VIGENTE</v>
      </c>
      <c r="H3245" s="195" t="s">
        <v>10674</v>
      </c>
      <c r="I3245" s="248" t="s">
        <v>10610</v>
      </c>
      <c r="J3245" s="25"/>
      <c r="K3245" s="26"/>
    </row>
    <row r="3246" spans="2:11" s="196" customFormat="1" ht="15" customHeight="1" x14ac:dyDescent="0.3">
      <c r="B3246" s="193" t="s">
        <v>10163</v>
      </c>
      <c r="C3246" s="183">
        <v>0</v>
      </c>
      <c r="D3246" s="184">
        <v>40359.449999999997</v>
      </c>
      <c r="E3246" s="183">
        <f t="shared" si="222"/>
        <v>293114541.56999999</v>
      </c>
      <c r="F3246" s="194">
        <v>45169</v>
      </c>
      <c r="G3246" s="195" t="str">
        <f t="shared" si="221"/>
        <v>VIGENTE</v>
      </c>
      <c r="H3246" s="195" t="s">
        <v>10674</v>
      </c>
      <c r="I3246" s="248" t="s">
        <v>10610</v>
      </c>
      <c r="J3246" s="25"/>
      <c r="K3246" s="26"/>
    </row>
    <row r="3247" spans="2:11" s="196" customFormat="1" ht="15" customHeight="1" x14ac:dyDescent="0.3">
      <c r="B3247" s="193" t="s">
        <v>10163</v>
      </c>
      <c r="C3247" s="183">
        <v>0</v>
      </c>
      <c r="D3247" s="184">
        <v>9438.9</v>
      </c>
      <c r="E3247" s="183">
        <f t="shared" si="222"/>
        <v>68550955.140000001</v>
      </c>
      <c r="F3247" s="194">
        <v>45163</v>
      </c>
      <c r="G3247" s="195" t="str">
        <f t="shared" si="221"/>
        <v>VIGENTE</v>
      </c>
      <c r="H3247" s="195" t="s">
        <v>10674</v>
      </c>
      <c r="I3247" s="248" t="s">
        <v>10610</v>
      </c>
      <c r="J3247" s="25"/>
      <c r="K3247" s="26"/>
    </row>
    <row r="3248" spans="2:11" s="196" customFormat="1" ht="15" customHeight="1" x14ac:dyDescent="0.3">
      <c r="B3248" s="193" t="s">
        <v>10163</v>
      </c>
      <c r="C3248" s="183">
        <v>0</v>
      </c>
      <c r="D3248" s="184">
        <v>7920</v>
      </c>
      <c r="E3248" s="183">
        <f t="shared" si="222"/>
        <v>57519792</v>
      </c>
      <c r="F3248" s="194">
        <v>45149</v>
      </c>
      <c r="G3248" s="195" t="str">
        <f t="shared" si="221"/>
        <v>VIGENTE</v>
      </c>
      <c r="H3248" s="195" t="s">
        <v>10674</v>
      </c>
      <c r="I3248" s="248" t="s">
        <v>10610</v>
      </c>
      <c r="J3248" s="25"/>
      <c r="K3248" s="26"/>
    </row>
    <row r="3249" spans="2:11" s="196" customFormat="1" ht="15" customHeight="1" x14ac:dyDescent="0.3">
      <c r="B3249" s="193" t="s">
        <v>10163</v>
      </c>
      <c r="C3249" s="183">
        <v>0</v>
      </c>
      <c r="D3249" s="184">
        <v>2293.89</v>
      </c>
      <c r="E3249" s="183">
        <f t="shared" si="222"/>
        <v>16659605.514</v>
      </c>
      <c r="F3249" s="194">
        <v>45274</v>
      </c>
      <c r="G3249" s="195" t="str">
        <f t="shared" si="221"/>
        <v>VIGENTE</v>
      </c>
      <c r="H3249" s="195" t="s">
        <v>10674</v>
      </c>
      <c r="I3249" s="248" t="s">
        <v>10610</v>
      </c>
      <c r="J3249" s="25"/>
      <c r="K3249" s="26"/>
    </row>
    <row r="3250" spans="2:11" s="196" customFormat="1" ht="15" customHeight="1" x14ac:dyDescent="0.3">
      <c r="B3250" s="193" t="s">
        <v>10163</v>
      </c>
      <c r="C3250" s="183">
        <v>0</v>
      </c>
      <c r="D3250" s="184">
        <v>26695.97</v>
      </c>
      <c r="E3250" s="183">
        <f t="shared" si="222"/>
        <v>193882151.72200003</v>
      </c>
      <c r="F3250" s="194">
        <v>45274</v>
      </c>
      <c r="G3250" s="195" t="str">
        <f t="shared" si="221"/>
        <v>VIGENTE</v>
      </c>
      <c r="H3250" s="195" t="s">
        <v>10674</v>
      </c>
      <c r="I3250" s="248" t="s">
        <v>10610</v>
      </c>
      <c r="J3250" s="25"/>
      <c r="K3250" s="26"/>
    </row>
    <row r="3251" spans="2:11" s="196" customFormat="1" ht="15" customHeight="1" x14ac:dyDescent="0.3">
      <c r="B3251" s="193" t="s">
        <v>10171</v>
      </c>
      <c r="C3251" s="183">
        <v>0</v>
      </c>
      <c r="D3251" s="184">
        <v>15000</v>
      </c>
      <c r="E3251" s="183">
        <f t="shared" si="222"/>
        <v>108939000</v>
      </c>
      <c r="F3251" s="194">
        <v>45241</v>
      </c>
      <c r="G3251" s="195" t="str">
        <f t="shared" si="221"/>
        <v>VIGENTE</v>
      </c>
      <c r="H3251" s="195" t="s">
        <v>10674</v>
      </c>
      <c r="I3251" s="248" t="s">
        <v>10610</v>
      </c>
      <c r="J3251" s="25"/>
      <c r="K3251" s="26"/>
    </row>
    <row r="3252" spans="2:11" s="196" customFormat="1" ht="15" customHeight="1" x14ac:dyDescent="0.3">
      <c r="B3252" s="193" t="s">
        <v>10171</v>
      </c>
      <c r="C3252" s="183">
        <v>0</v>
      </c>
      <c r="D3252" s="184">
        <v>15000</v>
      </c>
      <c r="E3252" s="183">
        <f t="shared" si="222"/>
        <v>108939000</v>
      </c>
      <c r="F3252" s="194">
        <v>45225</v>
      </c>
      <c r="G3252" s="195" t="str">
        <f t="shared" si="221"/>
        <v>VIGENTE</v>
      </c>
      <c r="H3252" s="195" t="s">
        <v>10674</v>
      </c>
      <c r="I3252" s="248" t="s">
        <v>10610</v>
      </c>
      <c r="J3252" s="25"/>
      <c r="K3252" s="26"/>
    </row>
    <row r="3253" spans="2:11" s="196" customFormat="1" ht="15" customHeight="1" x14ac:dyDescent="0.3">
      <c r="B3253" s="193" t="s">
        <v>10171</v>
      </c>
      <c r="C3253" s="183">
        <v>0</v>
      </c>
      <c r="D3253" s="184">
        <v>15000</v>
      </c>
      <c r="E3253" s="183">
        <f t="shared" si="222"/>
        <v>108939000</v>
      </c>
      <c r="F3253" s="194">
        <v>45211</v>
      </c>
      <c r="G3253" s="195" t="str">
        <f t="shared" si="221"/>
        <v>VIGENTE</v>
      </c>
      <c r="H3253" s="195" t="s">
        <v>10674</v>
      </c>
      <c r="I3253" s="248" t="s">
        <v>10610</v>
      </c>
      <c r="J3253" s="25"/>
      <c r="K3253" s="26"/>
    </row>
    <row r="3254" spans="2:11" s="196" customFormat="1" ht="15" customHeight="1" x14ac:dyDescent="0.3">
      <c r="B3254" s="193" t="s">
        <v>10171</v>
      </c>
      <c r="C3254" s="183">
        <v>0</v>
      </c>
      <c r="D3254" s="184">
        <v>15000</v>
      </c>
      <c r="E3254" s="183">
        <f t="shared" si="222"/>
        <v>108939000</v>
      </c>
      <c r="F3254" s="194">
        <v>45203</v>
      </c>
      <c r="G3254" s="195" t="str">
        <f t="shared" si="221"/>
        <v>VIGENTE</v>
      </c>
      <c r="H3254" s="195" t="s">
        <v>10674</v>
      </c>
      <c r="I3254" s="248" t="s">
        <v>10610</v>
      </c>
      <c r="J3254" s="25"/>
      <c r="K3254" s="26"/>
    </row>
    <row r="3255" spans="2:11" s="196" customFormat="1" ht="15" customHeight="1" x14ac:dyDescent="0.3">
      <c r="B3255" s="193" t="s">
        <v>312</v>
      </c>
      <c r="C3255" s="183">
        <v>0</v>
      </c>
      <c r="D3255" s="184">
        <v>17790.490000000002</v>
      </c>
      <c r="E3255" s="183">
        <f t="shared" si="222"/>
        <v>129205212.67400002</v>
      </c>
      <c r="F3255" s="194">
        <v>45258</v>
      </c>
      <c r="G3255" s="195" t="str">
        <f t="shared" si="221"/>
        <v>VIGENTE</v>
      </c>
      <c r="H3255" s="195" t="s">
        <v>10674</v>
      </c>
      <c r="I3255" s="248" t="s">
        <v>10610</v>
      </c>
      <c r="J3255" s="25"/>
      <c r="K3255" s="26"/>
    </row>
    <row r="3256" spans="2:11" s="196" customFormat="1" ht="15" customHeight="1" x14ac:dyDescent="0.3">
      <c r="B3256" s="193" t="s">
        <v>312</v>
      </c>
      <c r="C3256" s="183">
        <v>0</v>
      </c>
      <c r="D3256" s="184">
        <v>17790.490000000002</v>
      </c>
      <c r="E3256" s="183">
        <f t="shared" si="222"/>
        <v>129205212.67400002</v>
      </c>
      <c r="F3256" s="194">
        <v>45248</v>
      </c>
      <c r="G3256" s="195" t="str">
        <f t="shared" si="221"/>
        <v>VIGENTE</v>
      </c>
      <c r="H3256" s="195" t="s">
        <v>10674</v>
      </c>
      <c r="I3256" s="248" t="s">
        <v>10610</v>
      </c>
      <c r="J3256" s="25"/>
      <c r="K3256" s="26"/>
    </row>
    <row r="3257" spans="2:11" s="196" customFormat="1" ht="15" customHeight="1" x14ac:dyDescent="0.3">
      <c r="B3257" s="193" t="s">
        <v>312</v>
      </c>
      <c r="C3257" s="183">
        <v>0</v>
      </c>
      <c r="D3257" s="184">
        <v>17790.48</v>
      </c>
      <c r="E3257" s="183">
        <f t="shared" si="222"/>
        <v>129205140.04800001</v>
      </c>
      <c r="F3257" s="194">
        <v>45238</v>
      </c>
      <c r="G3257" s="195" t="str">
        <f t="shared" si="221"/>
        <v>VIGENTE</v>
      </c>
      <c r="H3257" s="195" t="s">
        <v>10674</v>
      </c>
      <c r="I3257" s="248" t="s">
        <v>10610</v>
      </c>
      <c r="J3257" s="25"/>
      <c r="K3257" s="26"/>
    </row>
    <row r="3258" spans="2:11" s="196" customFormat="1" ht="15" customHeight="1" x14ac:dyDescent="0.3">
      <c r="B3258" s="193" t="s">
        <v>312</v>
      </c>
      <c r="C3258" s="183">
        <v>0</v>
      </c>
      <c r="D3258" s="184">
        <v>17790.490000000002</v>
      </c>
      <c r="E3258" s="183">
        <f t="shared" si="222"/>
        <v>129205212.67400002</v>
      </c>
      <c r="F3258" s="194">
        <v>45268</v>
      </c>
      <c r="G3258" s="195" t="str">
        <f t="shared" si="221"/>
        <v>VIGENTE</v>
      </c>
      <c r="H3258" s="195" t="s">
        <v>10674</v>
      </c>
      <c r="I3258" s="248" t="s">
        <v>10610</v>
      </c>
      <c r="J3258" s="25"/>
      <c r="K3258" s="26"/>
    </row>
    <row r="3259" spans="2:11" s="196" customFormat="1" ht="15" customHeight="1" x14ac:dyDescent="0.3">
      <c r="B3259" s="193" t="s">
        <v>312</v>
      </c>
      <c r="C3259" s="183">
        <v>0</v>
      </c>
      <c r="D3259" s="184">
        <v>17790.48</v>
      </c>
      <c r="E3259" s="183">
        <f t="shared" si="222"/>
        <v>129205140.04800001</v>
      </c>
      <c r="F3259" s="194">
        <v>45228</v>
      </c>
      <c r="G3259" s="195" t="str">
        <f t="shared" si="221"/>
        <v>VIGENTE</v>
      </c>
      <c r="H3259" s="195" t="s">
        <v>10674</v>
      </c>
      <c r="I3259" s="248" t="s">
        <v>10610</v>
      </c>
      <c r="J3259" s="25"/>
      <c r="K3259" s="26"/>
    </row>
    <row r="3260" spans="2:11" s="196" customFormat="1" ht="15" customHeight="1" x14ac:dyDescent="0.3">
      <c r="B3260" s="193" t="s">
        <v>10583</v>
      </c>
      <c r="C3260" s="183">
        <v>0</v>
      </c>
      <c r="D3260" s="184">
        <v>35000</v>
      </c>
      <c r="E3260" s="183">
        <f t="shared" si="222"/>
        <v>254191000</v>
      </c>
      <c r="F3260" s="194">
        <v>45278</v>
      </c>
      <c r="G3260" s="195" t="str">
        <f t="shared" si="221"/>
        <v>VIGENTE</v>
      </c>
      <c r="H3260" s="195" t="s">
        <v>10674</v>
      </c>
      <c r="I3260" s="248" t="s">
        <v>10610</v>
      </c>
      <c r="J3260" s="25"/>
      <c r="K3260" s="26"/>
    </row>
    <row r="3261" spans="2:11" s="196" customFormat="1" ht="15" customHeight="1" x14ac:dyDescent="0.3">
      <c r="B3261" s="193" t="s">
        <v>10604</v>
      </c>
      <c r="C3261" s="183">
        <v>0</v>
      </c>
      <c r="D3261" s="184">
        <v>1404.55</v>
      </c>
      <c r="E3261" s="183">
        <f t="shared" si="222"/>
        <v>10200684.83</v>
      </c>
      <c r="F3261" s="194">
        <v>45106</v>
      </c>
      <c r="G3261" s="195" t="str">
        <f t="shared" si="221"/>
        <v>VENCIDO</v>
      </c>
      <c r="H3261" s="195" t="s">
        <v>10674</v>
      </c>
      <c r="I3261" s="248" t="s">
        <v>10610</v>
      </c>
      <c r="J3261" s="25"/>
      <c r="K3261" s="26"/>
    </row>
    <row r="3262" spans="2:11" s="196" customFormat="1" ht="15" customHeight="1" x14ac:dyDescent="0.3">
      <c r="B3262" s="193" t="s">
        <v>10605</v>
      </c>
      <c r="C3262" s="183">
        <v>0</v>
      </c>
      <c r="D3262" s="184">
        <v>3284.35</v>
      </c>
      <c r="E3262" s="183">
        <f t="shared" si="222"/>
        <v>23852920.310000002</v>
      </c>
      <c r="F3262" s="194">
        <v>45106</v>
      </c>
      <c r="G3262" s="195" t="str">
        <f t="shared" si="221"/>
        <v>VENCIDO</v>
      </c>
      <c r="H3262" s="195" t="s">
        <v>10674</v>
      </c>
      <c r="I3262" s="248" t="s">
        <v>10610</v>
      </c>
      <c r="J3262" s="25"/>
      <c r="K3262" s="26"/>
    </row>
    <row r="3263" spans="2:11" s="196" customFormat="1" ht="15" customHeight="1" x14ac:dyDescent="0.3">
      <c r="B3263" s="193" t="s">
        <v>10100</v>
      </c>
      <c r="C3263" s="183">
        <v>0</v>
      </c>
      <c r="D3263" s="184">
        <v>164.8</v>
      </c>
      <c r="E3263" s="183">
        <f t="shared" si="222"/>
        <v>1196876.4800000002</v>
      </c>
      <c r="F3263" s="194">
        <v>45106</v>
      </c>
      <c r="G3263" s="195" t="str">
        <f t="shared" si="221"/>
        <v>VENCIDO</v>
      </c>
      <c r="H3263" s="195" t="s">
        <v>10674</v>
      </c>
      <c r="I3263" s="248" t="s">
        <v>10610</v>
      </c>
      <c r="J3263" s="25"/>
      <c r="K3263" s="26"/>
    </row>
    <row r="3264" spans="2:11" s="196" customFormat="1" ht="15" customHeight="1" x14ac:dyDescent="0.3">
      <c r="B3264" s="193" t="s">
        <v>10100</v>
      </c>
      <c r="C3264" s="183">
        <v>0</v>
      </c>
      <c r="D3264" s="184">
        <v>1297.8</v>
      </c>
      <c r="E3264" s="183">
        <f t="shared" si="222"/>
        <v>9425402.2799999993</v>
      </c>
      <c r="F3264" s="194">
        <v>45106</v>
      </c>
      <c r="G3264" s="195" t="str">
        <f t="shared" si="221"/>
        <v>VENCIDO</v>
      </c>
      <c r="H3264" s="195" t="s">
        <v>10674</v>
      </c>
      <c r="I3264" s="248" t="s">
        <v>10610</v>
      </c>
      <c r="J3264" s="25"/>
      <c r="K3264" s="26"/>
    </row>
    <row r="3265" spans="2:11" s="196" customFormat="1" ht="15" customHeight="1" x14ac:dyDescent="0.3">
      <c r="B3265" s="193" t="s">
        <v>10606</v>
      </c>
      <c r="C3265" s="183">
        <v>0</v>
      </c>
      <c r="D3265" s="184">
        <v>580.54999999999995</v>
      </c>
      <c r="E3265" s="183">
        <f t="shared" si="222"/>
        <v>4216302.43</v>
      </c>
      <c r="F3265" s="194">
        <v>45106</v>
      </c>
      <c r="G3265" s="195" t="str">
        <f t="shared" si="221"/>
        <v>VENCIDO</v>
      </c>
      <c r="H3265" s="195" t="s">
        <v>10674</v>
      </c>
      <c r="I3265" s="248" t="s">
        <v>10610</v>
      </c>
      <c r="J3265" s="25"/>
      <c r="K3265" s="26"/>
    </row>
    <row r="3266" spans="2:11" s="196" customFormat="1" ht="15" customHeight="1" x14ac:dyDescent="0.3">
      <c r="B3266" s="193" t="s">
        <v>10100</v>
      </c>
      <c r="C3266" s="183">
        <v>0</v>
      </c>
      <c r="D3266" s="184">
        <v>1854</v>
      </c>
      <c r="E3266" s="183">
        <f t="shared" si="222"/>
        <v>13464860.4</v>
      </c>
      <c r="F3266" s="194">
        <v>45106</v>
      </c>
      <c r="G3266" s="195" t="str">
        <f t="shared" si="221"/>
        <v>VENCIDO</v>
      </c>
      <c r="H3266" s="195" t="s">
        <v>10674</v>
      </c>
      <c r="I3266" s="248" t="s">
        <v>10610</v>
      </c>
      <c r="J3266" s="25"/>
      <c r="K3266" s="26"/>
    </row>
    <row r="3267" spans="2:11" s="196" customFormat="1" ht="15" customHeight="1" x14ac:dyDescent="0.3">
      <c r="B3267" s="193" t="s">
        <v>10100</v>
      </c>
      <c r="C3267" s="183">
        <v>0</v>
      </c>
      <c r="D3267" s="184">
        <v>721</v>
      </c>
      <c r="E3267" s="183">
        <f t="shared" si="222"/>
        <v>5236334.6000000006</v>
      </c>
      <c r="F3267" s="194">
        <v>45106</v>
      </c>
      <c r="G3267" s="195" t="str">
        <f t="shared" si="221"/>
        <v>VENCIDO</v>
      </c>
      <c r="H3267" s="195" t="s">
        <v>10674</v>
      </c>
      <c r="I3267" s="248" t="s">
        <v>10610</v>
      </c>
      <c r="J3267" s="25"/>
      <c r="K3267" s="26"/>
    </row>
    <row r="3268" spans="2:11" s="196" customFormat="1" ht="15" customHeight="1" x14ac:dyDescent="0.3">
      <c r="B3268" s="193" t="s">
        <v>10606</v>
      </c>
      <c r="C3268" s="183">
        <v>0</v>
      </c>
      <c r="D3268" s="184">
        <v>580.54999999999995</v>
      </c>
      <c r="E3268" s="183">
        <f t="shared" si="222"/>
        <v>4216302.43</v>
      </c>
      <c r="F3268" s="194">
        <v>45106</v>
      </c>
      <c r="G3268" s="195" t="str">
        <f t="shared" si="221"/>
        <v>VENCIDO</v>
      </c>
      <c r="H3268" s="195" t="s">
        <v>10674</v>
      </c>
      <c r="I3268" s="248" t="s">
        <v>10610</v>
      </c>
      <c r="J3268" s="25"/>
      <c r="K3268" s="26"/>
    </row>
    <row r="3269" spans="2:11" s="196" customFormat="1" ht="15" customHeight="1" x14ac:dyDescent="0.3">
      <c r="B3269" s="193" t="s">
        <v>10607</v>
      </c>
      <c r="C3269" s="183">
        <v>0</v>
      </c>
      <c r="D3269" s="184">
        <v>140</v>
      </c>
      <c r="E3269" s="183">
        <f t="shared" si="222"/>
        <v>1016764</v>
      </c>
      <c r="F3269" s="194">
        <v>45106</v>
      </c>
      <c r="G3269" s="195" t="str">
        <f t="shared" si="221"/>
        <v>VENCIDO</v>
      </c>
      <c r="H3269" s="195" t="s">
        <v>10674</v>
      </c>
      <c r="I3269" s="248" t="s">
        <v>10610</v>
      </c>
      <c r="J3269" s="25"/>
      <c r="K3269" s="26"/>
    </row>
    <row r="3270" spans="2:11" s="196" customFormat="1" ht="15" customHeight="1" x14ac:dyDescent="0.3">
      <c r="B3270" s="193" t="s">
        <v>10096</v>
      </c>
      <c r="C3270" s="183">
        <v>0</v>
      </c>
      <c r="D3270" s="184">
        <v>6554.55</v>
      </c>
      <c r="E3270" s="183">
        <f t="shared" si="222"/>
        <v>47603074.830000006</v>
      </c>
      <c r="F3270" s="194">
        <v>45106</v>
      </c>
      <c r="G3270" s="195" t="str">
        <f t="shared" si="221"/>
        <v>VENCIDO</v>
      </c>
      <c r="H3270" s="195" t="s">
        <v>10674</v>
      </c>
      <c r="I3270" s="248" t="s">
        <v>10610</v>
      </c>
      <c r="J3270" s="25"/>
      <c r="K3270" s="26"/>
    </row>
    <row r="3271" spans="2:11" s="196" customFormat="1" ht="15" customHeight="1" x14ac:dyDescent="0.3">
      <c r="B3271" s="193" t="s">
        <v>10096</v>
      </c>
      <c r="C3271" s="183">
        <v>0</v>
      </c>
      <c r="D3271" s="184">
        <v>9644.08</v>
      </c>
      <c r="E3271" s="183">
        <f t="shared" si="222"/>
        <v>70041095.408000007</v>
      </c>
      <c r="F3271" s="194">
        <v>45106</v>
      </c>
      <c r="G3271" s="195" t="str">
        <f t="shared" si="221"/>
        <v>VENCIDO</v>
      </c>
      <c r="H3271" s="195" t="s">
        <v>10674</v>
      </c>
      <c r="I3271" s="248" t="s">
        <v>10610</v>
      </c>
      <c r="J3271" s="25"/>
      <c r="K3271" s="26"/>
    </row>
    <row r="3272" spans="2:11" s="196" customFormat="1" ht="15" customHeight="1" x14ac:dyDescent="0.3">
      <c r="B3272" s="193" t="s">
        <v>10362</v>
      </c>
      <c r="C3272" s="183">
        <v>0</v>
      </c>
      <c r="D3272" s="184">
        <v>1740.51</v>
      </c>
      <c r="E3272" s="183">
        <f t="shared" si="222"/>
        <v>12640627.926000001</v>
      </c>
      <c r="F3272" s="194">
        <v>45106</v>
      </c>
      <c r="G3272" s="195" t="str">
        <f t="shared" ref="G3272:G3335" si="223">+IF(F3272&gt;=$C$6,"VIGENTE","VENCIDO")</f>
        <v>VENCIDO</v>
      </c>
      <c r="H3272" s="195" t="s">
        <v>10674</v>
      </c>
      <c r="I3272" s="248" t="s">
        <v>10610</v>
      </c>
      <c r="J3272" s="25"/>
      <c r="K3272" s="26"/>
    </row>
    <row r="3273" spans="2:11" s="196" customFormat="1" ht="15" customHeight="1" x14ac:dyDescent="0.3">
      <c r="B3273" s="193" t="s">
        <v>10608</v>
      </c>
      <c r="C3273" s="183">
        <v>0</v>
      </c>
      <c r="D3273" s="184">
        <v>5994.06</v>
      </c>
      <c r="E3273" s="183">
        <f t="shared" si="222"/>
        <v>43532460.156000003</v>
      </c>
      <c r="F3273" s="194">
        <v>45121</v>
      </c>
      <c r="G3273" s="195" t="str">
        <f t="shared" si="223"/>
        <v>VIGENTE</v>
      </c>
      <c r="H3273" s="195" t="s">
        <v>10674</v>
      </c>
      <c r="I3273" s="248" t="s">
        <v>10610</v>
      </c>
      <c r="J3273" s="25"/>
      <c r="K3273" s="26"/>
    </row>
    <row r="3274" spans="2:11" s="196" customFormat="1" ht="15" customHeight="1" x14ac:dyDescent="0.3">
      <c r="B3274" s="193" t="s">
        <v>10608</v>
      </c>
      <c r="C3274" s="183">
        <v>0</v>
      </c>
      <c r="D3274" s="184">
        <v>997</v>
      </c>
      <c r="E3274" s="183">
        <f t="shared" si="222"/>
        <v>7240812.2000000002</v>
      </c>
      <c r="F3274" s="194">
        <v>45107</v>
      </c>
      <c r="G3274" s="195" t="str">
        <f t="shared" si="223"/>
        <v>VIGENTE</v>
      </c>
      <c r="H3274" s="195" t="s">
        <v>10674</v>
      </c>
      <c r="I3274" s="248" t="s">
        <v>10610</v>
      </c>
      <c r="J3274" s="25"/>
      <c r="K3274" s="26"/>
    </row>
    <row r="3275" spans="2:11" s="196" customFormat="1" ht="15" customHeight="1" x14ac:dyDescent="0.3">
      <c r="B3275" s="193" t="s">
        <v>10608</v>
      </c>
      <c r="C3275" s="183">
        <v>0</v>
      </c>
      <c r="D3275" s="184">
        <v>5994.07</v>
      </c>
      <c r="E3275" s="183">
        <f t="shared" si="222"/>
        <v>43532532.781999998</v>
      </c>
      <c r="F3275" s="194">
        <v>45141</v>
      </c>
      <c r="G3275" s="195" t="str">
        <f t="shared" si="223"/>
        <v>VIGENTE</v>
      </c>
      <c r="H3275" s="195" t="s">
        <v>10674</v>
      </c>
      <c r="I3275" s="248" t="s">
        <v>10610</v>
      </c>
      <c r="J3275" s="25"/>
      <c r="K3275" s="26"/>
    </row>
    <row r="3276" spans="2:11" s="196" customFormat="1" ht="15" customHeight="1" x14ac:dyDescent="0.3">
      <c r="B3276" s="193" t="s">
        <v>10608</v>
      </c>
      <c r="C3276" s="183">
        <v>0</v>
      </c>
      <c r="D3276" s="184">
        <v>5994.06</v>
      </c>
      <c r="E3276" s="183">
        <f t="shared" si="222"/>
        <v>43532460.156000003</v>
      </c>
      <c r="F3276" s="194">
        <v>45131</v>
      </c>
      <c r="G3276" s="195" t="str">
        <f t="shared" si="223"/>
        <v>VIGENTE</v>
      </c>
      <c r="H3276" s="195" t="s">
        <v>10674</v>
      </c>
      <c r="I3276" s="248" t="s">
        <v>10610</v>
      </c>
      <c r="J3276" s="25"/>
      <c r="K3276" s="26"/>
    </row>
    <row r="3277" spans="2:11" s="196" customFormat="1" ht="15" customHeight="1" x14ac:dyDescent="0.3">
      <c r="B3277" s="193" t="s">
        <v>10608</v>
      </c>
      <c r="C3277" s="183">
        <v>0</v>
      </c>
      <c r="D3277" s="184">
        <v>5994.06</v>
      </c>
      <c r="E3277" s="183">
        <f t="shared" si="222"/>
        <v>43532460.156000003</v>
      </c>
      <c r="F3277" s="194">
        <v>45136</v>
      </c>
      <c r="G3277" s="195" t="str">
        <f t="shared" si="223"/>
        <v>VIGENTE</v>
      </c>
      <c r="H3277" s="195" t="s">
        <v>10674</v>
      </c>
      <c r="I3277" s="248" t="s">
        <v>10610</v>
      </c>
      <c r="J3277" s="25"/>
      <c r="K3277" s="26"/>
    </row>
    <row r="3278" spans="2:11" s="196" customFormat="1" ht="15" customHeight="1" x14ac:dyDescent="0.3">
      <c r="B3278" s="193" t="s">
        <v>10609</v>
      </c>
      <c r="C3278" s="183">
        <v>0</v>
      </c>
      <c r="D3278" s="184">
        <v>6552.65</v>
      </c>
      <c r="E3278" s="183">
        <f t="shared" si="222"/>
        <v>47589275.890000001</v>
      </c>
      <c r="F3278" s="194">
        <v>45110</v>
      </c>
      <c r="G3278" s="195" t="str">
        <f t="shared" si="223"/>
        <v>VIGENTE</v>
      </c>
      <c r="H3278" s="195" t="s">
        <v>10674</v>
      </c>
      <c r="I3278" s="248" t="s">
        <v>10610</v>
      </c>
      <c r="J3278" s="25"/>
      <c r="K3278" s="26"/>
    </row>
    <row r="3279" spans="2:11" s="196" customFormat="1" ht="15" customHeight="1" x14ac:dyDescent="0.3">
      <c r="B3279" s="193" t="s">
        <v>10182</v>
      </c>
      <c r="C3279" s="183">
        <f>+E3279</f>
        <v>99125000</v>
      </c>
      <c r="D3279" s="184">
        <v>0</v>
      </c>
      <c r="E3279" s="183">
        <v>99125000</v>
      </c>
      <c r="F3279" s="194">
        <v>45110</v>
      </c>
      <c r="G3279" s="195" t="str">
        <f t="shared" si="223"/>
        <v>VIGENTE</v>
      </c>
      <c r="H3279" s="195" t="s">
        <v>10674</v>
      </c>
      <c r="I3279" s="248" t="s">
        <v>10643</v>
      </c>
      <c r="J3279" s="25"/>
      <c r="K3279" s="26"/>
    </row>
    <row r="3280" spans="2:11" s="196" customFormat="1" ht="15" customHeight="1" x14ac:dyDescent="0.3">
      <c r="B3280" s="193" t="s">
        <v>10611</v>
      </c>
      <c r="C3280" s="183">
        <f t="shared" ref="C3280:C3343" si="224">+E3280</f>
        <v>2846545</v>
      </c>
      <c r="D3280" s="184">
        <v>0</v>
      </c>
      <c r="E3280" s="183">
        <v>2846545</v>
      </c>
      <c r="F3280" s="194">
        <v>45110</v>
      </c>
      <c r="G3280" s="195" t="str">
        <f t="shared" si="223"/>
        <v>VIGENTE</v>
      </c>
      <c r="H3280" s="195" t="s">
        <v>10674</v>
      </c>
      <c r="I3280" s="248" t="s">
        <v>10643</v>
      </c>
      <c r="J3280" s="25"/>
      <c r="K3280" s="26"/>
    </row>
    <row r="3281" spans="2:11" s="196" customFormat="1" ht="15" customHeight="1" x14ac:dyDescent="0.3">
      <c r="B3281" s="193" t="s">
        <v>10612</v>
      </c>
      <c r="C3281" s="183">
        <f t="shared" si="224"/>
        <v>35739421</v>
      </c>
      <c r="D3281" s="184">
        <v>0</v>
      </c>
      <c r="E3281" s="183">
        <v>35739421</v>
      </c>
      <c r="F3281" s="194">
        <v>45112</v>
      </c>
      <c r="G3281" s="195" t="str">
        <f t="shared" si="223"/>
        <v>VIGENTE</v>
      </c>
      <c r="H3281" s="195" t="s">
        <v>10674</v>
      </c>
      <c r="I3281" s="248" t="s">
        <v>10643</v>
      </c>
      <c r="J3281" s="25"/>
      <c r="K3281" s="26"/>
    </row>
    <row r="3282" spans="2:11" s="196" customFormat="1" ht="15" customHeight="1" x14ac:dyDescent="0.3">
      <c r="B3282" s="193" t="s">
        <v>10179</v>
      </c>
      <c r="C3282" s="183">
        <f t="shared" si="224"/>
        <v>49600000</v>
      </c>
      <c r="D3282" s="184">
        <v>0</v>
      </c>
      <c r="E3282" s="183">
        <v>49600000</v>
      </c>
      <c r="F3282" s="194">
        <v>45112</v>
      </c>
      <c r="G3282" s="195" t="str">
        <f t="shared" si="223"/>
        <v>VIGENTE</v>
      </c>
      <c r="H3282" s="195" t="s">
        <v>10674</v>
      </c>
      <c r="I3282" s="248" t="s">
        <v>10643</v>
      </c>
      <c r="J3282" s="25"/>
      <c r="K3282" s="26"/>
    </row>
    <row r="3283" spans="2:11" s="196" customFormat="1" ht="15" customHeight="1" x14ac:dyDescent="0.3">
      <c r="B3283" s="193" t="s">
        <v>10182</v>
      </c>
      <c r="C3283" s="183">
        <f t="shared" si="224"/>
        <v>94000000</v>
      </c>
      <c r="D3283" s="184">
        <v>0</v>
      </c>
      <c r="E3283" s="183">
        <v>94000000</v>
      </c>
      <c r="F3283" s="194">
        <v>45114</v>
      </c>
      <c r="G3283" s="195" t="str">
        <f t="shared" si="223"/>
        <v>VIGENTE</v>
      </c>
      <c r="H3283" s="195" t="s">
        <v>10674</v>
      </c>
      <c r="I3283" s="248" t="s">
        <v>10643</v>
      </c>
      <c r="J3283" s="25"/>
      <c r="K3283" s="26"/>
    </row>
    <row r="3284" spans="2:11" s="196" customFormat="1" ht="15" customHeight="1" x14ac:dyDescent="0.3">
      <c r="B3284" s="193" t="s">
        <v>10613</v>
      </c>
      <c r="C3284" s="183">
        <f t="shared" si="224"/>
        <v>15000000</v>
      </c>
      <c r="D3284" s="184">
        <v>0</v>
      </c>
      <c r="E3284" s="183">
        <v>15000000</v>
      </c>
      <c r="F3284" s="194">
        <v>45117</v>
      </c>
      <c r="G3284" s="195" t="str">
        <f t="shared" si="223"/>
        <v>VIGENTE</v>
      </c>
      <c r="H3284" s="195" t="s">
        <v>10674</v>
      </c>
      <c r="I3284" s="248" t="s">
        <v>10643</v>
      </c>
      <c r="J3284" s="25"/>
      <c r="K3284" s="26"/>
    </row>
    <row r="3285" spans="2:11" s="196" customFormat="1" ht="15" customHeight="1" x14ac:dyDescent="0.3">
      <c r="B3285" s="193" t="s">
        <v>10223</v>
      </c>
      <c r="C3285" s="183">
        <f t="shared" si="224"/>
        <v>8292727</v>
      </c>
      <c r="D3285" s="184">
        <v>0</v>
      </c>
      <c r="E3285" s="183">
        <v>8292727</v>
      </c>
      <c r="F3285" s="194">
        <v>45118</v>
      </c>
      <c r="G3285" s="195" t="str">
        <f t="shared" si="223"/>
        <v>VIGENTE</v>
      </c>
      <c r="H3285" s="195" t="s">
        <v>10674</v>
      </c>
      <c r="I3285" s="248" t="s">
        <v>10643</v>
      </c>
      <c r="J3285" s="25"/>
      <c r="K3285" s="26"/>
    </row>
    <row r="3286" spans="2:11" s="196" customFormat="1" ht="15" customHeight="1" x14ac:dyDescent="0.3">
      <c r="B3286" s="193" t="s">
        <v>10614</v>
      </c>
      <c r="C3286" s="183">
        <f t="shared" si="224"/>
        <v>46246062</v>
      </c>
      <c r="D3286" s="184">
        <v>0</v>
      </c>
      <c r="E3286" s="183">
        <v>46246062</v>
      </c>
      <c r="F3286" s="194">
        <v>45118</v>
      </c>
      <c r="G3286" s="195" t="str">
        <f t="shared" si="223"/>
        <v>VIGENTE</v>
      </c>
      <c r="H3286" s="195" t="s">
        <v>10674</v>
      </c>
      <c r="I3286" s="248" t="s">
        <v>10643</v>
      </c>
      <c r="J3286" s="25"/>
      <c r="K3286" s="26"/>
    </row>
    <row r="3287" spans="2:11" s="196" customFormat="1" ht="15" customHeight="1" x14ac:dyDescent="0.3">
      <c r="B3287" s="193" t="s">
        <v>10182</v>
      </c>
      <c r="C3287" s="183">
        <f t="shared" si="224"/>
        <v>208665454</v>
      </c>
      <c r="D3287" s="184">
        <v>0</v>
      </c>
      <c r="E3287" s="183">
        <v>208665454</v>
      </c>
      <c r="F3287" s="194">
        <v>45118</v>
      </c>
      <c r="G3287" s="195" t="str">
        <f t="shared" si="223"/>
        <v>VIGENTE</v>
      </c>
      <c r="H3287" s="195" t="s">
        <v>10674</v>
      </c>
      <c r="I3287" s="248" t="s">
        <v>10643</v>
      </c>
      <c r="J3287" s="25"/>
      <c r="K3287" s="26"/>
    </row>
    <row r="3288" spans="2:11" s="196" customFormat="1" ht="15" customHeight="1" x14ac:dyDescent="0.3">
      <c r="B3288" s="193" t="s">
        <v>10179</v>
      </c>
      <c r="C3288" s="183">
        <f t="shared" si="224"/>
        <v>49600000</v>
      </c>
      <c r="D3288" s="184">
        <v>0</v>
      </c>
      <c r="E3288" s="183">
        <v>49600000</v>
      </c>
      <c r="F3288" s="194">
        <v>45125</v>
      </c>
      <c r="G3288" s="195" t="str">
        <f t="shared" si="223"/>
        <v>VIGENTE</v>
      </c>
      <c r="H3288" s="195" t="s">
        <v>10674</v>
      </c>
      <c r="I3288" s="248" t="s">
        <v>10643</v>
      </c>
      <c r="J3288" s="25"/>
      <c r="K3288" s="26"/>
    </row>
    <row r="3289" spans="2:11" s="196" customFormat="1" ht="15" customHeight="1" x14ac:dyDescent="0.3">
      <c r="B3289" s="193" t="s">
        <v>10182</v>
      </c>
      <c r="C3289" s="183">
        <f t="shared" si="224"/>
        <v>86210000</v>
      </c>
      <c r="D3289" s="184">
        <v>0</v>
      </c>
      <c r="E3289" s="183">
        <v>86210000</v>
      </c>
      <c r="F3289" s="194">
        <v>45125</v>
      </c>
      <c r="G3289" s="195" t="str">
        <f t="shared" si="223"/>
        <v>VIGENTE</v>
      </c>
      <c r="H3289" s="195" t="s">
        <v>10674</v>
      </c>
      <c r="I3289" s="248" t="s">
        <v>10643</v>
      </c>
      <c r="J3289" s="25"/>
      <c r="K3289" s="26"/>
    </row>
    <row r="3290" spans="2:11" s="196" customFormat="1" ht="15" customHeight="1" x14ac:dyDescent="0.3">
      <c r="B3290" s="193" t="s">
        <v>10223</v>
      </c>
      <c r="C3290" s="183">
        <f t="shared" si="224"/>
        <v>15394909</v>
      </c>
      <c r="D3290" s="184">
        <v>0</v>
      </c>
      <c r="E3290" s="183">
        <v>15394909</v>
      </c>
      <c r="F3290" s="194">
        <v>45129</v>
      </c>
      <c r="G3290" s="195" t="str">
        <f t="shared" si="223"/>
        <v>VIGENTE</v>
      </c>
      <c r="H3290" s="195" t="s">
        <v>10674</v>
      </c>
      <c r="I3290" s="248" t="s">
        <v>10643</v>
      </c>
      <c r="J3290" s="25"/>
      <c r="K3290" s="26"/>
    </row>
    <row r="3291" spans="2:11" s="196" customFormat="1" ht="15" customHeight="1" x14ac:dyDescent="0.3">
      <c r="B3291" s="193" t="s">
        <v>10182</v>
      </c>
      <c r="C3291" s="183">
        <f t="shared" si="224"/>
        <v>74458181</v>
      </c>
      <c r="D3291" s="184">
        <v>0</v>
      </c>
      <c r="E3291" s="183">
        <v>74458181</v>
      </c>
      <c r="F3291" s="194">
        <v>45129</v>
      </c>
      <c r="G3291" s="195" t="str">
        <f t="shared" si="223"/>
        <v>VIGENTE</v>
      </c>
      <c r="H3291" s="195" t="s">
        <v>10674</v>
      </c>
      <c r="I3291" s="248" t="s">
        <v>10643</v>
      </c>
      <c r="J3291" s="25"/>
      <c r="K3291" s="26"/>
    </row>
    <row r="3292" spans="2:11" s="196" customFormat="1" ht="15" customHeight="1" x14ac:dyDescent="0.3">
      <c r="B3292" s="193" t="s">
        <v>10113</v>
      </c>
      <c r="C3292" s="183">
        <f t="shared" si="224"/>
        <v>25000000</v>
      </c>
      <c r="D3292" s="184">
        <v>0</v>
      </c>
      <c r="E3292" s="183">
        <v>25000000</v>
      </c>
      <c r="F3292" s="194">
        <v>45134</v>
      </c>
      <c r="G3292" s="195" t="str">
        <f t="shared" si="223"/>
        <v>VIGENTE</v>
      </c>
      <c r="H3292" s="195" t="s">
        <v>10674</v>
      </c>
      <c r="I3292" s="248" t="s">
        <v>10643</v>
      </c>
      <c r="J3292" s="25"/>
      <c r="K3292" s="26"/>
    </row>
    <row r="3293" spans="2:11" s="196" customFormat="1" ht="15" customHeight="1" x14ac:dyDescent="0.3">
      <c r="B3293" s="193" t="s">
        <v>10179</v>
      </c>
      <c r="C3293" s="183">
        <f t="shared" si="224"/>
        <v>49929500</v>
      </c>
      <c r="D3293" s="184">
        <v>0</v>
      </c>
      <c r="E3293" s="183">
        <v>49929500</v>
      </c>
      <c r="F3293" s="194">
        <v>45135</v>
      </c>
      <c r="G3293" s="195" t="str">
        <f t="shared" si="223"/>
        <v>VIGENTE</v>
      </c>
      <c r="H3293" s="195" t="s">
        <v>10674</v>
      </c>
      <c r="I3293" s="248" t="s">
        <v>10643</v>
      </c>
      <c r="J3293" s="25"/>
      <c r="K3293" s="26"/>
    </row>
    <row r="3294" spans="2:11" s="196" customFormat="1" ht="15" customHeight="1" x14ac:dyDescent="0.3">
      <c r="B3294" s="193" t="s">
        <v>10179</v>
      </c>
      <c r="C3294" s="183">
        <f t="shared" si="224"/>
        <v>41000000</v>
      </c>
      <c r="D3294" s="184">
        <v>0</v>
      </c>
      <c r="E3294" s="183">
        <v>41000000</v>
      </c>
      <c r="F3294" s="194">
        <v>45138</v>
      </c>
      <c r="G3294" s="195" t="str">
        <f t="shared" si="223"/>
        <v>VIGENTE</v>
      </c>
      <c r="H3294" s="195" t="s">
        <v>10674</v>
      </c>
      <c r="I3294" s="248" t="s">
        <v>10643</v>
      </c>
      <c r="J3294" s="25"/>
      <c r="K3294" s="26"/>
    </row>
    <row r="3295" spans="2:11" s="196" customFormat="1" ht="15" customHeight="1" x14ac:dyDescent="0.3">
      <c r="B3295" s="193" t="s">
        <v>10182</v>
      </c>
      <c r="C3295" s="183">
        <f t="shared" si="224"/>
        <v>98752727</v>
      </c>
      <c r="D3295" s="184">
        <v>0</v>
      </c>
      <c r="E3295" s="183">
        <v>98752727</v>
      </c>
      <c r="F3295" s="194">
        <v>45139</v>
      </c>
      <c r="G3295" s="195" t="str">
        <f t="shared" si="223"/>
        <v>VIGENTE</v>
      </c>
      <c r="H3295" s="195" t="s">
        <v>10674</v>
      </c>
      <c r="I3295" s="248" t="s">
        <v>10643</v>
      </c>
      <c r="J3295" s="25"/>
      <c r="K3295" s="26"/>
    </row>
    <row r="3296" spans="2:11" s="196" customFormat="1" ht="15" customHeight="1" x14ac:dyDescent="0.3">
      <c r="B3296" s="193" t="s">
        <v>10113</v>
      </c>
      <c r="C3296" s="183">
        <f t="shared" si="224"/>
        <v>25000000</v>
      </c>
      <c r="D3296" s="184">
        <v>0</v>
      </c>
      <c r="E3296" s="183">
        <v>25000000</v>
      </c>
      <c r="F3296" s="194">
        <v>45140</v>
      </c>
      <c r="G3296" s="195" t="str">
        <f t="shared" si="223"/>
        <v>VIGENTE</v>
      </c>
      <c r="H3296" s="195" t="s">
        <v>10674</v>
      </c>
      <c r="I3296" s="248" t="s">
        <v>10643</v>
      </c>
      <c r="J3296" s="25"/>
      <c r="K3296" s="26"/>
    </row>
    <row r="3297" spans="2:11" s="196" customFormat="1" ht="15" customHeight="1" x14ac:dyDescent="0.3">
      <c r="B3297" s="193" t="s">
        <v>10223</v>
      </c>
      <c r="C3297" s="183">
        <f t="shared" si="224"/>
        <v>11901181</v>
      </c>
      <c r="D3297" s="184">
        <v>0</v>
      </c>
      <c r="E3297" s="183">
        <v>11901181</v>
      </c>
      <c r="F3297" s="194">
        <v>45140</v>
      </c>
      <c r="G3297" s="195" t="str">
        <f t="shared" si="223"/>
        <v>VIGENTE</v>
      </c>
      <c r="H3297" s="195" t="s">
        <v>10674</v>
      </c>
      <c r="I3297" s="248" t="s">
        <v>10643</v>
      </c>
      <c r="J3297" s="25"/>
      <c r="K3297" s="26"/>
    </row>
    <row r="3298" spans="2:11" s="196" customFormat="1" ht="15" customHeight="1" x14ac:dyDescent="0.3">
      <c r="B3298" s="193" t="s">
        <v>10113</v>
      </c>
      <c r="C3298" s="183">
        <f t="shared" si="224"/>
        <v>70000000</v>
      </c>
      <c r="D3298" s="184">
        <v>0</v>
      </c>
      <c r="E3298" s="183">
        <v>70000000</v>
      </c>
      <c r="F3298" s="194">
        <v>45141</v>
      </c>
      <c r="G3298" s="195" t="str">
        <f t="shared" si="223"/>
        <v>VIGENTE</v>
      </c>
      <c r="H3298" s="195" t="s">
        <v>10674</v>
      </c>
      <c r="I3298" s="248" t="s">
        <v>10643</v>
      </c>
      <c r="J3298" s="25"/>
      <c r="K3298" s="26"/>
    </row>
    <row r="3299" spans="2:11" s="196" customFormat="1" ht="15" customHeight="1" x14ac:dyDescent="0.3">
      <c r="B3299" s="193" t="s">
        <v>10113</v>
      </c>
      <c r="C3299" s="183">
        <f t="shared" si="224"/>
        <v>22440388</v>
      </c>
      <c r="D3299" s="184">
        <v>0</v>
      </c>
      <c r="E3299" s="183">
        <v>22440388</v>
      </c>
      <c r="F3299" s="194">
        <v>45146</v>
      </c>
      <c r="G3299" s="195" t="str">
        <f t="shared" si="223"/>
        <v>VIGENTE</v>
      </c>
      <c r="H3299" s="195" t="s">
        <v>10674</v>
      </c>
      <c r="I3299" s="248" t="s">
        <v>10643</v>
      </c>
      <c r="J3299" s="25"/>
      <c r="K3299" s="26"/>
    </row>
    <row r="3300" spans="2:11" s="196" customFormat="1" ht="15" customHeight="1" x14ac:dyDescent="0.3">
      <c r="B3300" s="193" t="s">
        <v>10613</v>
      </c>
      <c r="C3300" s="183">
        <f t="shared" si="224"/>
        <v>18875481</v>
      </c>
      <c r="D3300" s="184">
        <v>0</v>
      </c>
      <c r="E3300" s="183">
        <v>18875481</v>
      </c>
      <c r="F3300" s="194">
        <v>45146</v>
      </c>
      <c r="G3300" s="195" t="str">
        <f t="shared" si="223"/>
        <v>VIGENTE</v>
      </c>
      <c r="H3300" s="195" t="s">
        <v>10674</v>
      </c>
      <c r="I3300" s="248" t="s">
        <v>10643</v>
      </c>
      <c r="J3300" s="25"/>
      <c r="K3300" s="26"/>
    </row>
    <row r="3301" spans="2:11" s="196" customFormat="1" ht="15" customHeight="1" x14ac:dyDescent="0.3">
      <c r="B3301" s="193" t="s">
        <v>10182</v>
      </c>
      <c r="C3301" s="183">
        <f t="shared" si="224"/>
        <v>96327727</v>
      </c>
      <c r="D3301" s="184">
        <v>0</v>
      </c>
      <c r="E3301" s="183">
        <v>96327727</v>
      </c>
      <c r="F3301" s="194">
        <v>45146</v>
      </c>
      <c r="G3301" s="195" t="str">
        <f t="shared" si="223"/>
        <v>VIGENTE</v>
      </c>
      <c r="H3301" s="195" t="s">
        <v>10674</v>
      </c>
      <c r="I3301" s="248" t="s">
        <v>10643</v>
      </c>
      <c r="J3301" s="25"/>
      <c r="K3301" s="26"/>
    </row>
    <row r="3302" spans="2:11" s="196" customFormat="1" ht="15" customHeight="1" x14ac:dyDescent="0.3">
      <c r="B3302" s="193" t="s">
        <v>10113</v>
      </c>
      <c r="C3302" s="183">
        <f t="shared" si="224"/>
        <v>70000000</v>
      </c>
      <c r="D3302" s="184">
        <v>0</v>
      </c>
      <c r="E3302" s="183">
        <v>70000000</v>
      </c>
      <c r="F3302" s="194">
        <v>45147</v>
      </c>
      <c r="G3302" s="195" t="str">
        <f t="shared" si="223"/>
        <v>VIGENTE</v>
      </c>
      <c r="H3302" s="195" t="s">
        <v>10674</v>
      </c>
      <c r="I3302" s="248" t="s">
        <v>10643</v>
      </c>
      <c r="J3302" s="25"/>
      <c r="K3302" s="26"/>
    </row>
    <row r="3303" spans="2:11" s="196" customFormat="1" ht="15" customHeight="1" x14ac:dyDescent="0.3">
      <c r="B3303" s="193" t="s">
        <v>10179</v>
      </c>
      <c r="C3303" s="183">
        <f t="shared" si="224"/>
        <v>41000000</v>
      </c>
      <c r="D3303" s="184">
        <v>0</v>
      </c>
      <c r="E3303" s="183">
        <v>41000000</v>
      </c>
      <c r="F3303" s="194">
        <v>45147</v>
      </c>
      <c r="G3303" s="195" t="str">
        <f t="shared" si="223"/>
        <v>VIGENTE</v>
      </c>
      <c r="H3303" s="195" t="s">
        <v>10674</v>
      </c>
      <c r="I3303" s="248" t="s">
        <v>10643</v>
      </c>
      <c r="J3303" s="25"/>
      <c r="K3303" s="26"/>
    </row>
    <row r="3304" spans="2:11" s="196" customFormat="1" ht="15" customHeight="1" x14ac:dyDescent="0.3">
      <c r="B3304" s="193" t="s">
        <v>10182</v>
      </c>
      <c r="C3304" s="183">
        <f t="shared" si="224"/>
        <v>36452273</v>
      </c>
      <c r="D3304" s="184">
        <v>0</v>
      </c>
      <c r="E3304" s="183">
        <v>36452273</v>
      </c>
      <c r="F3304" s="194">
        <v>45152</v>
      </c>
      <c r="G3304" s="195" t="str">
        <f t="shared" si="223"/>
        <v>VIGENTE</v>
      </c>
      <c r="H3304" s="195" t="s">
        <v>10674</v>
      </c>
      <c r="I3304" s="248" t="s">
        <v>10643</v>
      </c>
      <c r="J3304" s="25"/>
      <c r="K3304" s="26"/>
    </row>
    <row r="3305" spans="2:11" s="196" customFormat="1" ht="15" customHeight="1" x14ac:dyDescent="0.3">
      <c r="B3305" s="193" t="s">
        <v>10113</v>
      </c>
      <c r="C3305" s="183">
        <f t="shared" si="224"/>
        <v>62734577</v>
      </c>
      <c r="D3305" s="184">
        <v>0</v>
      </c>
      <c r="E3305" s="183">
        <v>62734577</v>
      </c>
      <c r="F3305" s="194">
        <v>45154</v>
      </c>
      <c r="G3305" s="195" t="str">
        <f t="shared" si="223"/>
        <v>VIGENTE</v>
      </c>
      <c r="H3305" s="195" t="s">
        <v>10674</v>
      </c>
      <c r="I3305" s="248" t="s">
        <v>10643</v>
      </c>
      <c r="J3305" s="25"/>
      <c r="K3305" s="26"/>
    </row>
    <row r="3306" spans="2:11" s="196" customFormat="1" ht="15" customHeight="1" x14ac:dyDescent="0.3">
      <c r="B3306" s="193" t="s">
        <v>10179</v>
      </c>
      <c r="C3306" s="183">
        <f t="shared" si="224"/>
        <v>75487500</v>
      </c>
      <c r="D3306" s="184">
        <v>0</v>
      </c>
      <c r="E3306" s="183">
        <v>75487500</v>
      </c>
      <c r="F3306" s="194">
        <v>45154</v>
      </c>
      <c r="G3306" s="195" t="str">
        <f t="shared" si="223"/>
        <v>VIGENTE</v>
      </c>
      <c r="H3306" s="195" t="s">
        <v>10674</v>
      </c>
      <c r="I3306" s="248" t="s">
        <v>10643</v>
      </c>
      <c r="J3306" s="25"/>
      <c r="K3306" s="26"/>
    </row>
    <row r="3307" spans="2:11" s="196" customFormat="1" ht="15" customHeight="1" x14ac:dyDescent="0.3">
      <c r="B3307" s="193" t="s">
        <v>10179</v>
      </c>
      <c r="C3307" s="183">
        <f t="shared" si="224"/>
        <v>43500000</v>
      </c>
      <c r="D3307" s="184">
        <v>0</v>
      </c>
      <c r="E3307" s="183">
        <v>43500000</v>
      </c>
      <c r="F3307" s="194">
        <v>45155</v>
      </c>
      <c r="G3307" s="195" t="str">
        <f t="shared" si="223"/>
        <v>VIGENTE</v>
      </c>
      <c r="H3307" s="195" t="s">
        <v>10674</v>
      </c>
      <c r="I3307" s="248" t="s">
        <v>10643</v>
      </c>
      <c r="J3307" s="25"/>
      <c r="K3307" s="26"/>
    </row>
    <row r="3308" spans="2:11" s="196" customFormat="1" ht="15" customHeight="1" x14ac:dyDescent="0.3">
      <c r="B3308" s="193" t="s">
        <v>10182</v>
      </c>
      <c r="C3308" s="183">
        <f t="shared" si="224"/>
        <v>85856818</v>
      </c>
      <c r="D3308" s="184">
        <v>0</v>
      </c>
      <c r="E3308" s="183">
        <v>85856818</v>
      </c>
      <c r="F3308" s="194">
        <v>45155</v>
      </c>
      <c r="G3308" s="195" t="str">
        <f t="shared" si="223"/>
        <v>VIGENTE</v>
      </c>
      <c r="H3308" s="195" t="s">
        <v>10674</v>
      </c>
      <c r="I3308" s="248" t="s">
        <v>10643</v>
      </c>
      <c r="J3308" s="25"/>
      <c r="K3308" s="26"/>
    </row>
    <row r="3309" spans="2:11" s="196" customFormat="1" ht="15" customHeight="1" x14ac:dyDescent="0.3">
      <c r="B3309" s="193" t="s">
        <v>10182</v>
      </c>
      <c r="C3309" s="183">
        <f t="shared" si="224"/>
        <v>74458183</v>
      </c>
      <c r="D3309" s="184">
        <v>0</v>
      </c>
      <c r="E3309" s="183">
        <v>74458183</v>
      </c>
      <c r="F3309" s="194">
        <v>45159</v>
      </c>
      <c r="G3309" s="195" t="str">
        <f t="shared" si="223"/>
        <v>VIGENTE</v>
      </c>
      <c r="H3309" s="195" t="s">
        <v>10674</v>
      </c>
      <c r="I3309" s="248" t="s">
        <v>10643</v>
      </c>
      <c r="J3309" s="25"/>
      <c r="K3309" s="26"/>
    </row>
    <row r="3310" spans="2:11" s="196" customFormat="1" ht="15" customHeight="1" x14ac:dyDescent="0.3">
      <c r="B3310" s="193" t="s">
        <v>10179</v>
      </c>
      <c r="C3310" s="183">
        <f t="shared" si="224"/>
        <v>76412500</v>
      </c>
      <c r="D3310" s="184">
        <v>0</v>
      </c>
      <c r="E3310" s="183">
        <v>76412500</v>
      </c>
      <c r="F3310" s="194">
        <v>45160</v>
      </c>
      <c r="G3310" s="195" t="str">
        <f t="shared" si="223"/>
        <v>VIGENTE</v>
      </c>
      <c r="H3310" s="195" t="s">
        <v>10674</v>
      </c>
      <c r="I3310" s="248" t="s">
        <v>10643</v>
      </c>
      <c r="J3310" s="25"/>
      <c r="K3310" s="26"/>
    </row>
    <row r="3311" spans="2:11" s="196" customFormat="1" ht="15" customHeight="1" x14ac:dyDescent="0.3">
      <c r="B3311" s="193" t="s">
        <v>10243</v>
      </c>
      <c r="C3311" s="183">
        <f t="shared" si="224"/>
        <v>39199926</v>
      </c>
      <c r="D3311" s="184">
        <v>0</v>
      </c>
      <c r="E3311" s="183">
        <v>39199926</v>
      </c>
      <c r="F3311" s="194">
        <v>45166</v>
      </c>
      <c r="G3311" s="195" t="str">
        <f t="shared" si="223"/>
        <v>VIGENTE</v>
      </c>
      <c r="H3311" s="195" t="s">
        <v>10674</v>
      </c>
      <c r="I3311" s="248" t="s">
        <v>10643</v>
      </c>
      <c r="J3311" s="25"/>
      <c r="K3311" s="26"/>
    </row>
    <row r="3312" spans="2:11" s="196" customFormat="1" ht="15" customHeight="1" x14ac:dyDescent="0.3">
      <c r="B3312" s="193" t="s">
        <v>10113</v>
      </c>
      <c r="C3312" s="183">
        <f t="shared" si="224"/>
        <v>6002987</v>
      </c>
      <c r="D3312" s="184">
        <v>0</v>
      </c>
      <c r="E3312" s="183">
        <v>6002987</v>
      </c>
      <c r="F3312" s="194">
        <v>45167</v>
      </c>
      <c r="G3312" s="195" t="str">
        <f t="shared" si="223"/>
        <v>VIGENTE</v>
      </c>
      <c r="H3312" s="195" t="s">
        <v>10674</v>
      </c>
      <c r="I3312" s="248" t="s">
        <v>10643</v>
      </c>
      <c r="J3312" s="25"/>
      <c r="K3312" s="26"/>
    </row>
    <row r="3313" spans="2:11" s="196" customFormat="1" ht="15" customHeight="1" x14ac:dyDescent="0.3">
      <c r="B3313" s="193" t="s">
        <v>10113</v>
      </c>
      <c r="C3313" s="183">
        <f t="shared" si="224"/>
        <v>75000000</v>
      </c>
      <c r="D3313" s="184">
        <v>0</v>
      </c>
      <c r="E3313" s="183">
        <v>75000000</v>
      </c>
      <c r="F3313" s="194">
        <v>45170</v>
      </c>
      <c r="G3313" s="195" t="str">
        <f t="shared" si="223"/>
        <v>VIGENTE</v>
      </c>
      <c r="H3313" s="195" t="s">
        <v>10674</v>
      </c>
      <c r="I3313" s="248" t="s">
        <v>10643</v>
      </c>
      <c r="J3313" s="25"/>
      <c r="K3313" s="26"/>
    </row>
    <row r="3314" spans="2:11" s="196" customFormat="1" ht="15" customHeight="1" x14ac:dyDescent="0.3">
      <c r="B3314" s="193" t="s">
        <v>10113</v>
      </c>
      <c r="C3314" s="183">
        <f t="shared" si="224"/>
        <v>75000000</v>
      </c>
      <c r="D3314" s="184">
        <v>0</v>
      </c>
      <c r="E3314" s="183">
        <v>75000000</v>
      </c>
      <c r="F3314" s="194">
        <v>45175</v>
      </c>
      <c r="G3314" s="195" t="str">
        <f t="shared" si="223"/>
        <v>VIGENTE</v>
      </c>
      <c r="H3314" s="195" t="s">
        <v>10674</v>
      </c>
      <c r="I3314" s="248" t="s">
        <v>10643</v>
      </c>
      <c r="J3314" s="25"/>
      <c r="K3314" s="26"/>
    </row>
    <row r="3315" spans="2:11" s="196" customFormat="1" ht="15" customHeight="1" x14ac:dyDescent="0.3">
      <c r="B3315" s="193" t="s">
        <v>10113</v>
      </c>
      <c r="C3315" s="183">
        <f t="shared" si="224"/>
        <v>76433010</v>
      </c>
      <c r="D3315" s="184">
        <v>0</v>
      </c>
      <c r="E3315" s="183">
        <v>76433010</v>
      </c>
      <c r="F3315" s="194">
        <v>45180</v>
      </c>
      <c r="G3315" s="195" t="str">
        <f t="shared" si="223"/>
        <v>VIGENTE</v>
      </c>
      <c r="H3315" s="195" t="s">
        <v>10674</v>
      </c>
      <c r="I3315" s="248" t="s">
        <v>10643</v>
      </c>
      <c r="J3315" s="25"/>
      <c r="K3315" s="26"/>
    </row>
    <row r="3316" spans="2:11" s="196" customFormat="1" ht="15" customHeight="1" x14ac:dyDescent="0.3">
      <c r="B3316" s="193" t="s">
        <v>10113</v>
      </c>
      <c r="C3316" s="183">
        <f t="shared" si="224"/>
        <v>32940663</v>
      </c>
      <c r="D3316" s="184">
        <v>0</v>
      </c>
      <c r="E3316" s="183">
        <v>32940663</v>
      </c>
      <c r="F3316" s="194">
        <v>45183</v>
      </c>
      <c r="G3316" s="195" t="str">
        <f t="shared" si="223"/>
        <v>VIGENTE</v>
      </c>
      <c r="H3316" s="195" t="s">
        <v>10674</v>
      </c>
      <c r="I3316" s="248" t="s">
        <v>10643</v>
      </c>
      <c r="J3316" s="25"/>
      <c r="K3316" s="26"/>
    </row>
    <row r="3317" spans="2:11" s="196" customFormat="1" ht="15" customHeight="1" x14ac:dyDescent="0.3">
      <c r="B3317" s="193" t="s">
        <v>10585</v>
      </c>
      <c r="C3317" s="183">
        <f t="shared" si="224"/>
        <v>132010590</v>
      </c>
      <c r="D3317" s="184">
        <v>0</v>
      </c>
      <c r="E3317" s="183">
        <v>132010590</v>
      </c>
      <c r="F3317" s="194">
        <v>45183</v>
      </c>
      <c r="G3317" s="195" t="str">
        <f t="shared" si="223"/>
        <v>VIGENTE</v>
      </c>
      <c r="H3317" s="195" t="s">
        <v>10674</v>
      </c>
      <c r="I3317" s="248" t="s">
        <v>10643</v>
      </c>
      <c r="J3317" s="25"/>
      <c r="K3317" s="26"/>
    </row>
    <row r="3318" spans="2:11" s="196" customFormat="1" ht="15" customHeight="1" x14ac:dyDescent="0.3">
      <c r="B3318" s="193" t="s">
        <v>10615</v>
      </c>
      <c r="C3318" s="183">
        <f t="shared" si="224"/>
        <v>69907811</v>
      </c>
      <c r="D3318" s="184">
        <v>0</v>
      </c>
      <c r="E3318" s="183">
        <v>69907811</v>
      </c>
      <c r="F3318" s="194">
        <v>45183</v>
      </c>
      <c r="G3318" s="195" t="str">
        <f t="shared" si="223"/>
        <v>VIGENTE</v>
      </c>
      <c r="H3318" s="195" t="s">
        <v>10674</v>
      </c>
      <c r="I3318" s="248" t="s">
        <v>10643</v>
      </c>
      <c r="J3318" s="25"/>
      <c r="K3318" s="26"/>
    </row>
    <row r="3319" spans="2:11" s="196" customFormat="1" ht="15" customHeight="1" x14ac:dyDescent="0.3">
      <c r="B3319" s="193" t="s">
        <v>10614</v>
      </c>
      <c r="C3319" s="183">
        <f t="shared" si="224"/>
        <v>75000000</v>
      </c>
      <c r="D3319" s="184">
        <v>0</v>
      </c>
      <c r="E3319" s="183">
        <v>75000000</v>
      </c>
      <c r="F3319" s="194">
        <v>45187</v>
      </c>
      <c r="G3319" s="195" t="str">
        <f t="shared" si="223"/>
        <v>VIGENTE</v>
      </c>
      <c r="H3319" s="195" t="s">
        <v>10674</v>
      </c>
      <c r="I3319" s="248" t="s">
        <v>10643</v>
      </c>
      <c r="J3319" s="25"/>
      <c r="K3319" s="26"/>
    </row>
    <row r="3320" spans="2:11" s="196" customFormat="1" ht="15" customHeight="1" x14ac:dyDescent="0.3">
      <c r="B3320" s="193" t="s">
        <v>10285</v>
      </c>
      <c r="C3320" s="183">
        <f t="shared" si="224"/>
        <v>120961827</v>
      </c>
      <c r="D3320" s="184">
        <v>0</v>
      </c>
      <c r="E3320" s="183">
        <v>120961827</v>
      </c>
      <c r="F3320" s="194">
        <v>45189</v>
      </c>
      <c r="G3320" s="195" t="str">
        <f t="shared" si="223"/>
        <v>VIGENTE</v>
      </c>
      <c r="H3320" s="195" t="s">
        <v>10674</v>
      </c>
      <c r="I3320" s="248" t="s">
        <v>10643</v>
      </c>
      <c r="J3320" s="25"/>
      <c r="K3320" s="26"/>
    </row>
    <row r="3321" spans="2:11" s="196" customFormat="1" ht="15" customHeight="1" x14ac:dyDescent="0.3">
      <c r="B3321" s="193" t="s">
        <v>10113</v>
      </c>
      <c r="C3321" s="183">
        <f t="shared" si="224"/>
        <v>10223575</v>
      </c>
      <c r="D3321" s="184">
        <v>0</v>
      </c>
      <c r="E3321" s="183">
        <v>10223575</v>
      </c>
      <c r="F3321" s="194">
        <v>45195</v>
      </c>
      <c r="G3321" s="195" t="str">
        <f t="shared" si="223"/>
        <v>VIGENTE</v>
      </c>
      <c r="H3321" s="195" t="s">
        <v>10674</v>
      </c>
      <c r="I3321" s="248" t="s">
        <v>10643</v>
      </c>
      <c r="J3321" s="25"/>
      <c r="K3321" s="26"/>
    </row>
    <row r="3322" spans="2:11" s="196" customFormat="1" ht="15" customHeight="1" x14ac:dyDescent="0.3">
      <c r="B3322" s="193" t="s">
        <v>10614</v>
      </c>
      <c r="C3322" s="183">
        <f t="shared" si="224"/>
        <v>75000000</v>
      </c>
      <c r="D3322" s="184">
        <v>0</v>
      </c>
      <c r="E3322" s="183">
        <v>75000000</v>
      </c>
      <c r="F3322" s="194">
        <v>45197</v>
      </c>
      <c r="G3322" s="195" t="str">
        <f t="shared" si="223"/>
        <v>VIGENTE</v>
      </c>
      <c r="H3322" s="195" t="s">
        <v>10674</v>
      </c>
      <c r="I3322" s="248" t="s">
        <v>10643</v>
      </c>
      <c r="J3322" s="25"/>
      <c r="K3322" s="26"/>
    </row>
    <row r="3323" spans="2:11" s="196" customFormat="1" ht="15" customHeight="1" x14ac:dyDescent="0.3">
      <c r="B3323" s="193" t="s">
        <v>10113</v>
      </c>
      <c r="C3323" s="183">
        <f t="shared" si="224"/>
        <v>88833129</v>
      </c>
      <c r="D3323" s="184">
        <v>0</v>
      </c>
      <c r="E3323" s="183">
        <v>88833129</v>
      </c>
      <c r="F3323" s="194">
        <v>45201</v>
      </c>
      <c r="G3323" s="195" t="str">
        <f t="shared" si="223"/>
        <v>VIGENTE</v>
      </c>
      <c r="H3323" s="195" t="s">
        <v>10674</v>
      </c>
      <c r="I3323" s="248" t="s">
        <v>10643</v>
      </c>
      <c r="J3323" s="25"/>
      <c r="K3323" s="26"/>
    </row>
    <row r="3324" spans="2:11" s="196" customFormat="1" ht="15" customHeight="1" x14ac:dyDescent="0.3">
      <c r="B3324" s="193" t="s">
        <v>10113</v>
      </c>
      <c r="C3324" s="183">
        <f t="shared" si="224"/>
        <v>1100000</v>
      </c>
      <c r="D3324" s="184">
        <v>0</v>
      </c>
      <c r="E3324" s="183">
        <v>1100000</v>
      </c>
      <c r="F3324" s="194">
        <v>45204</v>
      </c>
      <c r="G3324" s="195" t="str">
        <f t="shared" si="223"/>
        <v>VIGENTE</v>
      </c>
      <c r="H3324" s="195" t="s">
        <v>10674</v>
      </c>
      <c r="I3324" s="248" t="s">
        <v>10643</v>
      </c>
      <c r="J3324" s="25"/>
      <c r="K3324" s="26"/>
    </row>
    <row r="3325" spans="2:11" s="196" customFormat="1" ht="15" customHeight="1" x14ac:dyDescent="0.3">
      <c r="B3325" s="193" t="s">
        <v>10113</v>
      </c>
      <c r="C3325" s="183">
        <f t="shared" si="224"/>
        <v>88833129</v>
      </c>
      <c r="D3325" s="184">
        <v>0</v>
      </c>
      <c r="E3325" s="183">
        <v>88833129</v>
      </c>
      <c r="F3325" s="194">
        <v>45205</v>
      </c>
      <c r="G3325" s="195" t="str">
        <f t="shared" si="223"/>
        <v>VIGENTE</v>
      </c>
      <c r="H3325" s="195" t="s">
        <v>10674</v>
      </c>
      <c r="I3325" s="248" t="s">
        <v>10643</v>
      </c>
      <c r="J3325" s="25"/>
      <c r="K3325" s="26"/>
    </row>
    <row r="3326" spans="2:11" s="196" customFormat="1" ht="15" customHeight="1" x14ac:dyDescent="0.3">
      <c r="B3326" s="193" t="s">
        <v>10614</v>
      </c>
      <c r="C3326" s="183">
        <f t="shared" si="224"/>
        <v>77946958</v>
      </c>
      <c r="D3326" s="184">
        <v>0</v>
      </c>
      <c r="E3326" s="183">
        <v>77946958</v>
      </c>
      <c r="F3326" s="194">
        <v>45209</v>
      </c>
      <c r="G3326" s="195" t="str">
        <f t="shared" si="223"/>
        <v>VIGENTE</v>
      </c>
      <c r="H3326" s="195" t="s">
        <v>10674</v>
      </c>
      <c r="I3326" s="248" t="s">
        <v>10643</v>
      </c>
      <c r="J3326" s="25"/>
      <c r="K3326" s="26"/>
    </row>
    <row r="3327" spans="2:11" s="196" customFormat="1" ht="15" customHeight="1" x14ac:dyDescent="0.3">
      <c r="B3327" s="193" t="s">
        <v>10585</v>
      </c>
      <c r="C3327" s="183">
        <f t="shared" si="224"/>
        <v>400000000</v>
      </c>
      <c r="D3327" s="184">
        <v>0</v>
      </c>
      <c r="E3327" s="183">
        <v>400000000</v>
      </c>
      <c r="F3327" s="194">
        <v>45213</v>
      </c>
      <c r="G3327" s="195" t="str">
        <f t="shared" si="223"/>
        <v>VIGENTE</v>
      </c>
      <c r="H3327" s="195" t="s">
        <v>10674</v>
      </c>
      <c r="I3327" s="248" t="s">
        <v>10643</v>
      </c>
      <c r="J3327" s="25"/>
      <c r="K3327" s="26"/>
    </row>
    <row r="3328" spans="2:11" s="196" customFormat="1" ht="15" customHeight="1" x14ac:dyDescent="0.3">
      <c r="B3328" s="193" t="s">
        <v>10113</v>
      </c>
      <c r="C3328" s="183">
        <f t="shared" si="224"/>
        <v>88833130</v>
      </c>
      <c r="D3328" s="184">
        <v>0</v>
      </c>
      <c r="E3328" s="183">
        <v>88833130</v>
      </c>
      <c r="F3328" s="194">
        <v>45216</v>
      </c>
      <c r="G3328" s="195" t="str">
        <f t="shared" si="223"/>
        <v>VIGENTE</v>
      </c>
      <c r="H3328" s="195" t="s">
        <v>10674</v>
      </c>
      <c r="I3328" s="248" t="s">
        <v>10643</v>
      </c>
      <c r="J3328" s="25"/>
      <c r="K3328" s="26"/>
    </row>
    <row r="3329" spans="2:11" s="196" customFormat="1" ht="15" customHeight="1" x14ac:dyDescent="0.3">
      <c r="B3329" s="193" t="s">
        <v>10113</v>
      </c>
      <c r="C3329" s="183">
        <f t="shared" si="224"/>
        <v>61000000</v>
      </c>
      <c r="D3329" s="184">
        <v>0</v>
      </c>
      <c r="E3329" s="183">
        <v>61000000</v>
      </c>
      <c r="F3329" s="194">
        <v>45226</v>
      </c>
      <c r="G3329" s="195" t="str">
        <f t="shared" si="223"/>
        <v>VIGENTE</v>
      </c>
      <c r="H3329" s="195" t="s">
        <v>10674</v>
      </c>
      <c r="I3329" s="248" t="s">
        <v>10643</v>
      </c>
      <c r="J3329" s="25"/>
      <c r="K3329" s="26"/>
    </row>
    <row r="3330" spans="2:11" s="196" customFormat="1" ht="15" customHeight="1" x14ac:dyDescent="0.3">
      <c r="B3330" s="193" t="s">
        <v>10113</v>
      </c>
      <c r="C3330" s="183">
        <f t="shared" si="224"/>
        <v>61000000</v>
      </c>
      <c r="D3330" s="184">
        <v>0</v>
      </c>
      <c r="E3330" s="183">
        <v>61000000</v>
      </c>
      <c r="F3330" s="194">
        <v>45236</v>
      </c>
      <c r="G3330" s="195" t="str">
        <f t="shared" si="223"/>
        <v>VIGENTE</v>
      </c>
      <c r="H3330" s="195" t="s">
        <v>10674</v>
      </c>
      <c r="I3330" s="248" t="s">
        <v>10643</v>
      </c>
      <c r="J3330" s="25"/>
      <c r="K3330" s="26"/>
    </row>
    <row r="3331" spans="2:11" s="196" customFormat="1" ht="15" customHeight="1" x14ac:dyDescent="0.3">
      <c r="B3331" s="193" t="s">
        <v>10113</v>
      </c>
      <c r="C3331" s="183">
        <f t="shared" si="224"/>
        <v>61611054</v>
      </c>
      <c r="D3331" s="184">
        <v>0</v>
      </c>
      <c r="E3331" s="183">
        <v>61611054</v>
      </c>
      <c r="F3331" s="194">
        <v>45240</v>
      </c>
      <c r="G3331" s="195" t="str">
        <f t="shared" si="223"/>
        <v>VIGENTE</v>
      </c>
      <c r="H3331" s="195" t="s">
        <v>10674</v>
      </c>
      <c r="I3331" s="248" t="s">
        <v>10643</v>
      </c>
      <c r="J3331" s="25"/>
      <c r="K3331" s="26"/>
    </row>
    <row r="3332" spans="2:11" s="196" customFormat="1" ht="15" customHeight="1" x14ac:dyDescent="0.3">
      <c r="B3332" s="193" t="s">
        <v>10616</v>
      </c>
      <c r="C3332" s="183">
        <f t="shared" si="224"/>
        <v>18546908</v>
      </c>
      <c r="D3332" s="184">
        <v>0</v>
      </c>
      <c r="E3332" s="183">
        <v>18546908</v>
      </c>
      <c r="F3332" s="194">
        <v>45079</v>
      </c>
      <c r="G3332" s="195" t="str">
        <f t="shared" si="223"/>
        <v>VENCIDO</v>
      </c>
      <c r="H3332" s="195" t="s">
        <v>10674</v>
      </c>
      <c r="I3332" s="248" t="s">
        <v>10643</v>
      </c>
      <c r="J3332" s="25"/>
      <c r="K3332" s="26"/>
    </row>
    <row r="3333" spans="2:11" s="196" customFormat="1" ht="15" customHeight="1" x14ac:dyDescent="0.3">
      <c r="B3333" s="193" t="s">
        <v>10617</v>
      </c>
      <c r="C3333" s="183">
        <f t="shared" si="224"/>
        <v>4091909</v>
      </c>
      <c r="D3333" s="184">
        <v>0</v>
      </c>
      <c r="E3333" s="183">
        <v>4091909</v>
      </c>
      <c r="F3333" s="194">
        <v>45109</v>
      </c>
      <c r="G3333" s="195" t="str">
        <f t="shared" si="223"/>
        <v>VIGENTE</v>
      </c>
      <c r="H3333" s="195" t="s">
        <v>10674</v>
      </c>
      <c r="I3333" s="248" t="s">
        <v>10643</v>
      </c>
      <c r="J3333" s="25"/>
      <c r="K3333" s="26"/>
    </row>
    <row r="3334" spans="2:11" s="196" customFormat="1" ht="15" customHeight="1" x14ac:dyDescent="0.3">
      <c r="B3334" s="193" t="s">
        <v>10182</v>
      </c>
      <c r="C3334" s="183">
        <f t="shared" si="224"/>
        <v>82392272</v>
      </c>
      <c r="D3334" s="184">
        <v>0</v>
      </c>
      <c r="E3334" s="183">
        <v>82392272</v>
      </c>
      <c r="F3334" s="194">
        <v>45136</v>
      </c>
      <c r="G3334" s="195" t="str">
        <f t="shared" si="223"/>
        <v>VIGENTE</v>
      </c>
      <c r="H3334" s="195" t="s">
        <v>10674</v>
      </c>
      <c r="I3334" s="248" t="s">
        <v>10643</v>
      </c>
      <c r="J3334" s="25"/>
      <c r="K3334" s="26"/>
    </row>
    <row r="3335" spans="2:11" s="196" customFormat="1" ht="15" customHeight="1" x14ac:dyDescent="0.3">
      <c r="B3335" s="193" t="s">
        <v>10182</v>
      </c>
      <c r="C3335" s="183">
        <f t="shared" si="224"/>
        <v>82392274</v>
      </c>
      <c r="D3335" s="184">
        <v>0</v>
      </c>
      <c r="E3335" s="183">
        <v>82392274</v>
      </c>
      <c r="F3335" s="194">
        <v>45166</v>
      </c>
      <c r="G3335" s="195" t="str">
        <f t="shared" si="223"/>
        <v>VIGENTE</v>
      </c>
      <c r="H3335" s="195" t="s">
        <v>10674</v>
      </c>
      <c r="I3335" s="248" t="s">
        <v>10643</v>
      </c>
      <c r="J3335" s="25"/>
      <c r="K3335" s="26"/>
    </row>
    <row r="3336" spans="2:11" s="196" customFormat="1" ht="15" customHeight="1" x14ac:dyDescent="0.3">
      <c r="B3336" s="193" t="s">
        <v>10276</v>
      </c>
      <c r="C3336" s="183">
        <f t="shared" si="224"/>
        <v>16737500</v>
      </c>
      <c r="D3336" s="184">
        <v>0</v>
      </c>
      <c r="E3336" s="183">
        <v>16737500</v>
      </c>
      <c r="F3336" s="194">
        <v>45110</v>
      </c>
      <c r="G3336" s="195" t="str">
        <f t="shared" ref="G3336:G3399" si="225">+IF(F3336&gt;=$C$6,"VIGENTE","VENCIDO")</f>
        <v>VIGENTE</v>
      </c>
      <c r="H3336" s="195" t="s">
        <v>10674</v>
      </c>
      <c r="I3336" s="248" t="s">
        <v>10643</v>
      </c>
      <c r="J3336" s="25"/>
      <c r="K3336" s="26"/>
    </row>
    <row r="3337" spans="2:11" s="196" customFormat="1" ht="15" customHeight="1" x14ac:dyDescent="0.3">
      <c r="B3337" s="193" t="s">
        <v>10276</v>
      </c>
      <c r="C3337" s="183">
        <f t="shared" si="224"/>
        <v>16737500</v>
      </c>
      <c r="D3337" s="184">
        <v>0</v>
      </c>
      <c r="E3337" s="183">
        <v>16737500</v>
      </c>
      <c r="F3337" s="194">
        <v>45110</v>
      </c>
      <c r="G3337" s="195" t="str">
        <f t="shared" si="225"/>
        <v>VIGENTE</v>
      </c>
      <c r="H3337" s="195" t="s">
        <v>10674</v>
      </c>
      <c r="I3337" s="248" t="s">
        <v>10643</v>
      </c>
      <c r="J3337" s="25"/>
      <c r="K3337" s="26"/>
    </row>
    <row r="3338" spans="2:11" s="196" customFormat="1" ht="15" customHeight="1" x14ac:dyDescent="0.3">
      <c r="B3338" s="193" t="s">
        <v>10618</v>
      </c>
      <c r="C3338" s="183">
        <f t="shared" si="224"/>
        <v>12635853</v>
      </c>
      <c r="D3338" s="184">
        <v>0</v>
      </c>
      <c r="E3338" s="183">
        <v>12635853</v>
      </c>
      <c r="F3338" s="194">
        <v>45082</v>
      </c>
      <c r="G3338" s="195" t="str">
        <f t="shared" si="225"/>
        <v>VENCIDO</v>
      </c>
      <c r="H3338" s="195" t="s">
        <v>10674</v>
      </c>
      <c r="I3338" s="248" t="s">
        <v>10643</v>
      </c>
      <c r="J3338" s="25"/>
      <c r="K3338" s="26"/>
    </row>
    <row r="3339" spans="2:11" s="196" customFormat="1" ht="15" customHeight="1" x14ac:dyDescent="0.3">
      <c r="B3339" s="193" t="s">
        <v>10619</v>
      </c>
      <c r="C3339" s="183">
        <f t="shared" si="224"/>
        <v>11798181</v>
      </c>
      <c r="D3339" s="184">
        <v>0</v>
      </c>
      <c r="E3339" s="183">
        <v>11798181</v>
      </c>
      <c r="F3339" s="194">
        <v>45110</v>
      </c>
      <c r="G3339" s="195" t="str">
        <f t="shared" si="225"/>
        <v>VIGENTE</v>
      </c>
      <c r="H3339" s="195" t="s">
        <v>10674</v>
      </c>
      <c r="I3339" s="248" t="s">
        <v>10643</v>
      </c>
      <c r="J3339" s="25"/>
      <c r="K3339" s="26"/>
    </row>
    <row r="3340" spans="2:11" s="196" customFormat="1" ht="15" customHeight="1" x14ac:dyDescent="0.3">
      <c r="B3340" s="193" t="s">
        <v>10619</v>
      </c>
      <c r="C3340" s="183">
        <f t="shared" si="224"/>
        <v>11798181</v>
      </c>
      <c r="D3340" s="184">
        <v>0</v>
      </c>
      <c r="E3340" s="183">
        <v>11798181</v>
      </c>
      <c r="F3340" s="194">
        <v>45139</v>
      </c>
      <c r="G3340" s="195" t="str">
        <f t="shared" si="225"/>
        <v>VIGENTE</v>
      </c>
      <c r="H3340" s="195" t="s">
        <v>10674</v>
      </c>
      <c r="I3340" s="248" t="s">
        <v>10643</v>
      </c>
      <c r="J3340" s="25"/>
      <c r="K3340" s="26"/>
    </row>
    <row r="3341" spans="2:11" s="196" customFormat="1" ht="15" customHeight="1" x14ac:dyDescent="0.3">
      <c r="B3341" s="193" t="s">
        <v>10619</v>
      </c>
      <c r="C3341" s="183">
        <f t="shared" si="224"/>
        <v>11798183</v>
      </c>
      <c r="D3341" s="184">
        <v>0</v>
      </c>
      <c r="E3341" s="183">
        <v>11798183</v>
      </c>
      <c r="F3341" s="194">
        <v>45169</v>
      </c>
      <c r="G3341" s="195" t="str">
        <f t="shared" si="225"/>
        <v>VIGENTE</v>
      </c>
      <c r="H3341" s="195" t="s">
        <v>10674</v>
      </c>
      <c r="I3341" s="248" t="s">
        <v>10643</v>
      </c>
      <c r="J3341" s="25"/>
      <c r="K3341" s="26"/>
    </row>
    <row r="3342" spans="2:11" s="196" customFormat="1" ht="15" customHeight="1" x14ac:dyDescent="0.3">
      <c r="B3342" s="193" t="s">
        <v>10213</v>
      </c>
      <c r="C3342" s="183">
        <f t="shared" si="224"/>
        <v>2809092</v>
      </c>
      <c r="D3342" s="184">
        <v>0</v>
      </c>
      <c r="E3342" s="183">
        <v>2809092</v>
      </c>
      <c r="F3342" s="194">
        <v>45082</v>
      </c>
      <c r="G3342" s="195" t="str">
        <f t="shared" si="225"/>
        <v>VENCIDO</v>
      </c>
      <c r="H3342" s="195" t="s">
        <v>10674</v>
      </c>
      <c r="I3342" s="248" t="s">
        <v>10643</v>
      </c>
      <c r="J3342" s="25"/>
      <c r="K3342" s="26"/>
    </row>
    <row r="3343" spans="2:11" s="196" customFormat="1" ht="15" customHeight="1" x14ac:dyDescent="0.3">
      <c r="B3343" s="193" t="s">
        <v>10386</v>
      </c>
      <c r="C3343" s="183">
        <f t="shared" si="224"/>
        <v>1077755</v>
      </c>
      <c r="D3343" s="184">
        <v>0</v>
      </c>
      <c r="E3343" s="183">
        <v>1077755</v>
      </c>
      <c r="F3343" s="194">
        <v>45082</v>
      </c>
      <c r="G3343" s="195" t="str">
        <f t="shared" si="225"/>
        <v>VENCIDO</v>
      </c>
      <c r="H3343" s="195" t="s">
        <v>10674</v>
      </c>
      <c r="I3343" s="248" t="s">
        <v>10643</v>
      </c>
      <c r="J3343" s="25"/>
      <c r="K3343" s="26"/>
    </row>
    <row r="3344" spans="2:11" s="196" customFormat="1" ht="15" customHeight="1" x14ac:dyDescent="0.3">
      <c r="B3344" s="193" t="s">
        <v>10620</v>
      </c>
      <c r="C3344" s="183">
        <f t="shared" ref="C3344:C3407" si="226">+E3344</f>
        <v>8985906</v>
      </c>
      <c r="D3344" s="184">
        <v>0</v>
      </c>
      <c r="E3344" s="183">
        <v>8985906</v>
      </c>
      <c r="F3344" s="194">
        <v>45082</v>
      </c>
      <c r="G3344" s="195" t="str">
        <f t="shared" si="225"/>
        <v>VENCIDO</v>
      </c>
      <c r="H3344" s="195" t="s">
        <v>10674</v>
      </c>
      <c r="I3344" s="248" t="s">
        <v>10643</v>
      </c>
      <c r="J3344" s="25"/>
      <c r="K3344" s="26"/>
    </row>
    <row r="3345" spans="2:11" s="196" customFormat="1" ht="15" customHeight="1" x14ac:dyDescent="0.3">
      <c r="B3345" s="193" t="s">
        <v>10620</v>
      </c>
      <c r="C3345" s="183">
        <f t="shared" si="226"/>
        <v>8985907</v>
      </c>
      <c r="D3345" s="184">
        <v>0</v>
      </c>
      <c r="E3345" s="183">
        <v>8985907</v>
      </c>
      <c r="F3345" s="194">
        <v>45082</v>
      </c>
      <c r="G3345" s="195" t="str">
        <f t="shared" si="225"/>
        <v>VENCIDO</v>
      </c>
      <c r="H3345" s="195" t="s">
        <v>10674</v>
      </c>
      <c r="I3345" s="248" t="s">
        <v>10643</v>
      </c>
      <c r="J3345" s="25"/>
      <c r="K3345" s="26"/>
    </row>
    <row r="3346" spans="2:11" s="196" customFormat="1" ht="15" customHeight="1" x14ac:dyDescent="0.3">
      <c r="B3346" s="193" t="s">
        <v>10621</v>
      </c>
      <c r="C3346" s="183">
        <f t="shared" si="226"/>
        <v>67111426</v>
      </c>
      <c r="D3346" s="184">
        <v>0</v>
      </c>
      <c r="E3346" s="183">
        <v>67111426</v>
      </c>
      <c r="F3346" s="194">
        <v>45139</v>
      </c>
      <c r="G3346" s="195" t="str">
        <f t="shared" si="225"/>
        <v>VIGENTE</v>
      </c>
      <c r="H3346" s="195" t="s">
        <v>10674</v>
      </c>
      <c r="I3346" s="248" t="s">
        <v>10643</v>
      </c>
      <c r="J3346" s="25"/>
      <c r="K3346" s="26"/>
    </row>
    <row r="3347" spans="2:11" s="196" customFormat="1" ht="15" customHeight="1" x14ac:dyDescent="0.3">
      <c r="B3347" s="193" t="s">
        <v>10621</v>
      </c>
      <c r="C3347" s="183">
        <f t="shared" si="226"/>
        <v>50000000</v>
      </c>
      <c r="D3347" s="184">
        <v>0</v>
      </c>
      <c r="E3347" s="183">
        <v>50000000</v>
      </c>
      <c r="F3347" s="194">
        <v>45110</v>
      </c>
      <c r="G3347" s="195" t="str">
        <f t="shared" si="225"/>
        <v>VIGENTE</v>
      </c>
      <c r="H3347" s="195" t="s">
        <v>10674</v>
      </c>
      <c r="I3347" s="248" t="s">
        <v>10643</v>
      </c>
      <c r="J3347" s="25"/>
      <c r="K3347" s="26"/>
    </row>
    <row r="3348" spans="2:11" s="196" customFormat="1" ht="15" customHeight="1" x14ac:dyDescent="0.3">
      <c r="B3348" s="193" t="s">
        <v>10622</v>
      </c>
      <c r="C3348" s="183">
        <f t="shared" si="226"/>
        <v>1601181</v>
      </c>
      <c r="D3348" s="184">
        <v>0</v>
      </c>
      <c r="E3348" s="183">
        <v>1601181</v>
      </c>
      <c r="F3348" s="194">
        <v>45082</v>
      </c>
      <c r="G3348" s="195" t="str">
        <f t="shared" si="225"/>
        <v>VENCIDO</v>
      </c>
      <c r="H3348" s="195" t="s">
        <v>10674</v>
      </c>
      <c r="I3348" s="248" t="s">
        <v>10643</v>
      </c>
      <c r="J3348" s="25"/>
      <c r="K3348" s="26"/>
    </row>
    <row r="3349" spans="2:11" s="196" customFormat="1" ht="15" customHeight="1" x14ac:dyDescent="0.3">
      <c r="B3349" s="193" t="s">
        <v>10619</v>
      </c>
      <c r="C3349" s="183">
        <f t="shared" si="226"/>
        <v>17477245</v>
      </c>
      <c r="D3349" s="184">
        <v>0</v>
      </c>
      <c r="E3349" s="183">
        <v>17477245</v>
      </c>
      <c r="F3349" s="194">
        <v>45169</v>
      </c>
      <c r="G3349" s="195" t="str">
        <f t="shared" si="225"/>
        <v>VIGENTE</v>
      </c>
      <c r="H3349" s="195" t="s">
        <v>10674</v>
      </c>
      <c r="I3349" s="248" t="s">
        <v>10643</v>
      </c>
      <c r="J3349" s="25"/>
      <c r="K3349" s="26"/>
    </row>
    <row r="3350" spans="2:11" s="196" customFormat="1" ht="15" customHeight="1" x14ac:dyDescent="0.3">
      <c r="B3350" s="193" t="s">
        <v>10619</v>
      </c>
      <c r="C3350" s="183">
        <f t="shared" si="226"/>
        <v>17479982</v>
      </c>
      <c r="D3350" s="184">
        <v>0</v>
      </c>
      <c r="E3350" s="183">
        <v>17479982</v>
      </c>
      <c r="F3350" s="194">
        <v>45198</v>
      </c>
      <c r="G3350" s="195" t="str">
        <f t="shared" si="225"/>
        <v>VIGENTE</v>
      </c>
      <c r="H3350" s="195" t="s">
        <v>10674</v>
      </c>
      <c r="I3350" s="248" t="s">
        <v>10643</v>
      </c>
      <c r="J3350" s="25"/>
      <c r="K3350" s="26"/>
    </row>
    <row r="3351" spans="2:11" s="196" customFormat="1" ht="15" customHeight="1" x14ac:dyDescent="0.3">
      <c r="B3351" s="193" t="s">
        <v>10619</v>
      </c>
      <c r="C3351" s="183">
        <f t="shared" si="226"/>
        <v>17477245</v>
      </c>
      <c r="D3351" s="184">
        <v>0</v>
      </c>
      <c r="E3351" s="183">
        <v>17477245</v>
      </c>
      <c r="F3351" s="194">
        <v>45139</v>
      </c>
      <c r="G3351" s="195" t="str">
        <f t="shared" si="225"/>
        <v>VIGENTE</v>
      </c>
      <c r="H3351" s="195" t="s">
        <v>10674</v>
      </c>
      <c r="I3351" s="248" t="s">
        <v>10643</v>
      </c>
      <c r="J3351" s="25"/>
      <c r="K3351" s="26"/>
    </row>
    <row r="3352" spans="2:11" s="196" customFormat="1" ht="15" customHeight="1" x14ac:dyDescent="0.3">
      <c r="B3352" s="193" t="s">
        <v>10619</v>
      </c>
      <c r="C3352" s="183">
        <f t="shared" si="226"/>
        <v>17477245</v>
      </c>
      <c r="D3352" s="184">
        <v>0</v>
      </c>
      <c r="E3352" s="183">
        <v>17477245</v>
      </c>
      <c r="F3352" s="194">
        <v>45110</v>
      </c>
      <c r="G3352" s="195" t="str">
        <f t="shared" si="225"/>
        <v>VIGENTE</v>
      </c>
      <c r="H3352" s="195" t="s">
        <v>10674</v>
      </c>
      <c r="I3352" s="248" t="s">
        <v>10643</v>
      </c>
      <c r="J3352" s="25"/>
      <c r="K3352" s="26"/>
    </row>
    <row r="3353" spans="2:11" s="196" customFormat="1" ht="15" customHeight="1" x14ac:dyDescent="0.3">
      <c r="B3353" s="193" t="s">
        <v>10148</v>
      </c>
      <c r="C3353" s="183">
        <f t="shared" si="226"/>
        <v>295575000</v>
      </c>
      <c r="D3353" s="184">
        <v>0</v>
      </c>
      <c r="E3353" s="183">
        <v>295575000</v>
      </c>
      <c r="F3353" s="194">
        <v>45124</v>
      </c>
      <c r="G3353" s="195" t="str">
        <f t="shared" si="225"/>
        <v>VIGENTE</v>
      </c>
      <c r="H3353" s="195" t="s">
        <v>10674</v>
      </c>
      <c r="I3353" s="248" t="s">
        <v>10643</v>
      </c>
      <c r="J3353" s="25"/>
      <c r="K3353" s="26"/>
    </row>
    <row r="3354" spans="2:11" s="196" customFormat="1" ht="15" customHeight="1" x14ac:dyDescent="0.3">
      <c r="B3354" s="193" t="s">
        <v>10623</v>
      </c>
      <c r="C3354" s="183">
        <f t="shared" si="226"/>
        <v>86782800</v>
      </c>
      <c r="D3354" s="184">
        <v>0</v>
      </c>
      <c r="E3354" s="183">
        <v>86782800</v>
      </c>
      <c r="F3354" s="194">
        <v>45137</v>
      </c>
      <c r="G3354" s="195" t="str">
        <f t="shared" si="225"/>
        <v>VIGENTE</v>
      </c>
      <c r="H3354" s="195" t="s">
        <v>10674</v>
      </c>
      <c r="I3354" s="248" t="s">
        <v>10643</v>
      </c>
      <c r="J3354" s="25"/>
      <c r="K3354" s="26"/>
    </row>
    <row r="3355" spans="2:11" s="196" customFormat="1" ht="15" customHeight="1" x14ac:dyDescent="0.3">
      <c r="B3355" s="193" t="s">
        <v>10623</v>
      </c>
      <c r="C3355" s="183">
        <f t="shared" si="226"/>
        <v>40087200</v>
      </c>
      <c r="D3355" s="184">
        <v>0</v>
      </c>
      <c r="E3355" s="183">
        <v>40087200</v>
      </c>
      <c r="F3355" s="194">
        <v>45135</v>
      </c>
      <c r="G3355" s="195" t="str">
        <f t="shared" si="225"/>
        <v>VIGENTE</v>
      </c>
      <c r="H3355" s="195" t="s">
        <v>10674</v>
      </c>
      <c r="I3355" s="248" t="s">
        <v>10643</v>
      </c>
      <c r="J3355" s="25"/>
      <c r="K3355" s="26"/>
    </row>
    <row r="3356" spans="2:11" s="196" customFormat="1" ht="15" customHeight="1" x14ac:dyDescent="0.3">
      <c r="B3356" s="193" t="s">
        <v>10623</v>
      </c>
      <c r="C3356" s="183">
        <f t="shared" si="226"/>
        <v>40063680</v>
      </c>
      <c r="D3356" s="184">
        <v>0</v>
      </c>
      <c r="E3356" s="183">
        <v>40063680</v>
      </c>
      <c r="F3356" s="194">
        <v>45139</v>
      </c>
      <c r="G3356" s="195" t="str">
        <f t="shared" si="225"/>
        <v>VIGENTE</v>
      </c>
      <c r="H3356" s="195" t="s">
        <v>10674</v>
      </c>
      <c r="I3356" s="248" t="s">
        <v>10643</v>
      </c>
      <c r="J3356" s="25"/>
      <c r="K3356" s="26"/>
    </row>
    <row r="3357" spans="2:11" s="196" customFormat="1" ht="15" customHeight="1" x14ac:dyDescent="0.3">
      <c r="B3357" s="193" t="s">
        <v>10624</v>
      </c>
      <c r="C3357" s="183">
        <f t="shared" si="226"/>
        <v>260300000</v>
      </c>
      <c r="D3357" s="184">
        <v>0</v>
      </c>
      <c r="E3357" s="183">
        <v>260300000</v>
      </c>
      <c r="F3357" s="194">
        <v>45111</v>
      </c>
      <c r="G3357" s="195" t="str">
        <f t="shared" si="225"/>
        <v>VIGENTE</v>
      </c>
      <c r="H3357" s="195" t="s">
        <v>10674</v>
      </c>
      <c r="I3357" s="248" t="s">
        <v>10643</v>
      </c>
      <c r="J3357" s="25"/>
      <c r="K3357" s="26"/>
    </row>
    <row r="3358" spans="2:11" s="196" customFormat="1" ht="15" customHeight="1" x14ac:dyDescent="0.3">
      <c r="B3358" s="193" t="s">
        <v>10625</v>
      </c>
      <c r="C3358" s="183">
        <f t="shared" si="226"/>
        <v>9435502</v>
      </c>
      <c r="D3358" s="184">
        <v>0</v>
      </c>
      <c r="E3358" s="183">
        <v>9435502</v>
      </c>
      <c r="F3358" s="194">
        <v>45090</v>
      </c>
      <c r="G3358" s="195" t="str">
        <f t="shared" si="225"/>
        <v>VENCIDO</v>
      </c>
      <c r="H3358" s="195" t="s">
        <v>10674</v>
      </c>
      <c r="I3358" s="248" t="s">
        <v>10643</v>
      </c>
      <c r="J3358" s="25"/>
      <c r="K3358" s="26"/>
    </row>
    <row r="3359" spans="2:11" s="196" customFormat="1" ht="15" customHeight="1" x14ac:dyDescent="0.3">
      <c r="B3359" s="193" t="s">
        <v>10626</v>
      </c>
      <c r="C3359" s="183">
        <f t="shared" si="226"/>
        <v>5280000</v>
      </c>
      <c r="D3359" s="184">
        <v>0</v>
      </c>
      <c r="E3359" s="183">
        <v>5280000</v>
      </c>
      <c r="F3359" s="194">
        <v>45090</v>
      </c>
      <c r="G3359" s="195" t="str">
        <f t="shared" si="225"/>
        <v>VENCIDO</v>
      </c>
      <c r="H3359" s="195" t="s">
        <v>10674</v>
      </c>
      <c r="I3359" s="248" t="s">
        <v>10643</v>
      </c>
      <c r="J3359" s="25"/>
      <c r="K3359" s="26"/>
    </row>
    <row r="3360" spans="2:11" s="196" customFormat="1" ht="15" customHeight="1" x14ac:dyDescent="0.3">
      <c r="B3360" s="193" t="s">
        <v>10386</v>
      </c>
      <c r="C3360" s="183">
        <f t="shared" si="226"/>
        <v>9567014</v>
      </c>
      <c r="D3360" s="184">
        <v>0</v>
      </c>
      <c r="E3360" s="183">
        <v>9567014</v>
      </c>
      <c r="F3360" s="194">
        <v>45090</v>
      </c>
      <c r="G3360" s="195" t="str">
        <f t="shared" si="225"/>
        <v>VENCIDO</v>
      </c>
      <c r="H3360" s="195" t="s">
        <v>10674</v>
      </c>
      <c r="I3360" s="248" t="s">
        <v>10643</v>
      </c>
      <c r="J3360" s="25"/>
      <c r="K3360" s="26"/>
    </row>
    <row r="3361" spans="2:11" s="196" customFormat="1" ht="15" customHeight="1" x14ac:dyDescent="0.3">
      <c r="B3361" s="193" t="s">
        <v>10627</v>
      </c>
      <c r="C3361" s="183">
        <f t="shared" si="226"/>
        <v>3745455</v>
      </c>
      <c r="D3361" s="184">
        <v>0</v>
      </c>
      <c r="E3361" s="183">
        <v>3745455</v>
      </c>
      <c r="F3361" s="194">
        <v>45090</v>
      </c>
      <c r="G3361" s="195" t="str">
        <f t="shared" si="225"/>
        <v>VENCIDO</v>
      </c>
      <c r="H3361" s="195" t="s">
        <v>10674</v>
      </c>
      <c r="I3361" s="248" t="s">
        <v>10643</v>
      </c>
      <c r="J3361" s="25"/>
      <c r="K3361" s="26"/>
    </row>
    <row r="3362" spans="2:11" s="196" customFormat="1" ht="15" customHeight="1" x14ac:dyDescent="0.3">
      <c r="B3362" s="193" t="s">
        <v>10628</v>
      </c>
      <c r="C3362" s="183">
        <f t="shared" si="226"/>
        <v>58530831</v>
      </c>
      <c r="D3362" s="184">
        <v>0</v>
      </c>
      <c r="E3362" s="183">
        <v>58530831</v>
      </c>
      <c r="F3362" s="194">
        <v>45113</v>
      </c>
      <c r="G3362" s="195" t="str">
        <f t="shared" si="225"/>
        <v>VIGENTE</v>
      </c>
      <c r="H3362" s="195" t="s">
        <v>10674</v>
      </c>
      <c r="I3362" s="248" t="s">
        <v>10643</v>
      </c>
      <c r="J3362" s="25"/>
      <c r="K3362" s="26"/>
    </row>
    <row r="3363" spans="2:11" s="196" customFormat="1" ht="15" customHeight="1" x14ac:dyDescent="0.3">
      <c r="B3363" s="193" t="s">
        <v>10182</v>
      </c>
      <c r="C3363" s="183">
        <f t="shared" si="226"/>
        <v>87000000</v>
      </c>
      <c r="D3363" s="184">
        <v>0</v>
      </c>
      <c r="E3363" s="183">
        <v>87000000</v>
      </c>
      <c r="F3363" s="194">
        <v>45143</v>
      </c>
      <c r="G3363" s="195" t="str">
        <f t="shared" si="225"/>
        <v>VIGENTE</v>
      </c>
      <c r="H3363" s="195" t="s">
        <v>10674</v>
      </c>
      <c r="I3363" s="248" t="s">
        <v>10643</v>
      </c>
      <c r="J3363" s="25"/>
      <c r="K3363" s="26"/>
    </row>
    <row r="3364" spans="2:11" s="196" customFormat="1" ht="15" customHeight="1" x14ac:dyDescent="0.3">
      <c r="B3364" s="193" t="s">
        <v>10182</v>
      </c>
      <c r="C3364" s="183">
        <f t="shared" si="226"/>
        <v>86537727</v>
      </c>
      <c r="D3364" s="184">
        <v>0</v>
      </c>
      <c r="E3364" s="183">
        <v>86537727</v>
      </c>
      <c r="F3364" s="194">
        <v>45173</v>
      </c>
      <c r="G3364" s="195" t="str">
        <f t="shared" si="225"/>
        <v>VIGENTE</v>
      </c>
      <c r="H3364" s="195" t="s">
        <v>10674</v>
      </c>
      <c r="I3364" s="248" t="s">
        <v>10643</v>
      </c>
      <c r="J3364" s="25"/>
      <c r="K3364" s="26"/>
    </row>
    <row r="3365" spans="2:11" s="196" customFormat="1" ht="15" customHeight="1" x14ac:dyDescent="0.3">
      <c r="B3365" s="193" t="s">
        <v>10182</v>
      </c>
      <c r="C3365" s="183">
        <f t="shared" si="226"/>
        <v>87000000</v>
      </c>
      <c r="D3365" s="184">
        <v>0</v>
      </c>
      <c r="E3365" s="183">
        <v>87000000</v>
      </c>
      <c r="F3365" s="194">
        <v>45113</v>
      </c>
      <c r="G3365" s="195" t="str">
        <f t="shared" si="225"/>
        <v>VIGENTE</v>
      </c>
      <c r="H3365" s="195" t="s">
        <v>10674</v>
      </c>
      <c r="I3365" s="248" t="s">
        <v>10643</v>
      </c>
      <c r="J3365" s="25"/>
      <c r="K3365" s="26"/>
    </row>
    <row r="3366" spans="2:11" s="196" customFormat="1" ht="15" customHeight="1" x14ac:dyDescent="0.3">
      <c r="B3366" s="193" t="s">
        <v>10223</v>
      </c>
      <c r="C3366" s="183">
        <f t="shared" si="226"/>
        <v>13500000</v>
      </c>
      <c r="D3366" s="184">
        <v>0</v>
      </c>
      <c r="E3366" s="183">
        <v>13500000</v>
      </c>
      <c r="F3366" s="194">
        <v>45144</v>
      </c>
      <c r="G3366" s="195" t="str">
        <f t="shared" si="225"/>
        <v>VIGENTE</v>
      </c>
      <c r="H3366" s="195" t="s">
        <v>10674</v>
      </c>
      <c r="I3366" s="248" t="s">
        <v>10643</v>
      </c>
      <c r="J3366" s="25"/>
      <c r="K3366" s="26"/>
    </row>
    <row r="3367" spans="2:11" s="196" customFormat="1" ht="15" customHeight="1" x14ac:dyDescent="0.3">
      <c r="B3367" s="193" t="s">
        <v>10223</v>
      </c>
      <c r="C3367" s="183">
        <f t="shared" si="226"/>
        <v>13818408</v>
      </c>
      <c r="D3367" s="184">
        <v>0</v>
      </c>
      <c r="E3367" s="183">
        <v>13818408</v>
      </c>
      <c r="F3367" s="194">
        <v>45175</v>
      </c>
      <c r="G3367" s="195" t="str">
        <f t="shared" si="225"/>
        <v>VIGENTE</v>
      </c>
      <c r="H3367" s="195" t="s">
        <v>10674</v>
      </c>
      <c r="I3367" s="248" t="s">
        <v>10643</v>
      </c>
      <c r="J3367" s="25"/>
      <c r="K3367" s="26"/>
    </row>
    <row r="3368" spans="2:11" s="196" customFormat="1" ht="15" customHeight="1" x14ac:dyDescent="0.3">
      <c r="B3368" s="193" t="s">
        <v>10108</v>
      </c>
      <c r="C3368" s="183">
        <f t="shared" si="226"/>
        <v>4062960</v>
      </c>
      <c r="D3368" s="184">
        <v>0</v>
      </c>
      <c r="E3368" s="183">
        <v>4062960</v>
      </c>
      <c r="F3368" s="194">
        <v>45093</v>
      </c>
      <c r="G3368" s="195" t="str">
        <f t="shared" si="225"/>
        <v>VENCIDO</v>
      </c>
      <c r="H3368" s="195" t="s">
        <v>10674</v>
      </c>
      <c r="I3368" s="248" t="s">
        <v>10643</v>
      </c>
      <c r="J3368" s="25"/>
      <c r="K3368" s="26"/>
    </row>
    <row r="3369" spans="2:11" s="196" customFormat="1" ht="15" customHeight="1" x14ac:dyDescent="0.3">
      <c r="B3369" s="193" t="s">
        <v>10401</v>
      </c>
      <c r="C3369" s="183">
        <f t="shared" si="226"/>
        <v>57731885</v>
      </c>
      <c r="D3369" s="184">
        <v>0</v>
      </c>
      <c r="E3369" s="183">
        <v>57731885</v>
      </c>
      <c r="F3369" s="194">
        <v>45259</v>
      </c>
      <c r="G3369" s="195" t="str">
        <f t="shared" si="225"/>
        <v>VIGENTE</v>
      </c>
      <c r="H3369" s="195" t="s">
        <v>10674</v>
      </c>
      <c r="I3369" s="248" t="s">
        <v>10643</v>
      </c>
      <c r="J3369" s="25"/>
      <c r="K3369" s="26"/>
    </row>
    <row r="3370" spans="2:11" s="196" customFormat="1" ht="15" customHeight="1" x14ac:dyDescent="0.3">
      <c r="B3370" s="193" t="s">
        <v>10401</v>
      </c>
      <c r="C3370" s="183">
        <f t="shared" si="226"/>
        <v>55000000</v>
      </c>
      <c r="D3370" s="184">
        <v>0</v>
      </c>
      <c r="E3370" s="183">
        <v>55000000</v>
      </c>
      <c r="F3370" s="194">
        <v>45258</v>
      </c>
      <c r="G3370" s="195" t="str">
        <f t="shared" si="225"/>
        <v>VIGENTE</v>
      </c>
      <c r="H3370" s="195" t="s">
        <v>10674</v>
      </c>
      <c r="I3370" s="248" t="s">
        <v>10643</v>
      </c>
      <c r="J3370" s="25"/>
      <c r="K3370" s="26"/>
    </row>
    <row r="3371" spans="2:11" s="196" customFormat="1" ht="15" customHeight="1" x14ac:dyDescent="0.3">
      <c r="B3371" s="193" t="s">
        <v>10243</v>
      </c>
      <c r="C3371" s="183">
        <f t="shared" si="226"/>
        <v>7011492</v>
      </c>
      <c r="D3371" s="184">
        <v>0</v>
      </c>
      <c r="E3371" s="183">
        <v>7011492</v>
      </c>
      <c r="F3371" s="194">
        <v>45212</v>
      </c>
      <c r="G3371" s="195" t="str">
        <f t="shared" si="225"/>
        <v>VIGENTE</v>
      </c>
      <c r="H3371" s="195" t="s">
        <v>10674</v>
      </c>
      <c r="I3371" s="248" t="s">
        <v>10643</v>
      </c>
      <c r="J3371" s="25"/>
      <c r="K3371" s="26"/>
    </row>
    <row r="3372" spans="2:11" s="196" customFormat="1" ht="15" customHeight="1" x14ac:dyDescent="0.3">
      <c r="B3372" s="193" t="s">
        <v>10108</v>
      </c>
      <c r="C3372" s="183">
        <f t="shared" si="226"/>
        <v>1421000</v>
      </c>
      <c r="D3372" s="184">
        <v>0</v>
      </c>
      <c r="E3372" s="183">
        <v>1421000</v>
      </c>
      <c r="F3372" s="194">
        <v>45093</v>
      </c>
      <c r="G3372" s="195" t="str">
        <f t="shared" si="225"/>
        <v>VENCIDO</v>
      </c>
      <c r="H3372" s="195" t="s">
        <v>10674</v>
      </c>
      <c r="I3372" s="248" t="s">
        <v>10643</v>
      </c>
      <c r="J3372" s="25"/>
      <c r="K3372" s="26"/>
    </row>
    <row r="3373" spans="2:11" s="196" customFormat="1" ht="15" customHeight="1" x14ac:dyDescent="0.3">
      <c r="B3373" s="193" t="s">
        <v>10108</v>
      </c>
      <c r="C3373" s="183">
        <f t="shared" si="226"/>
        <v>1139000</v>
      </c>
      <c r="D3373" s="184">
        <v>0</v>
      </c>
      <c r="E3373" s="183">
        <v>1139000</v>
      </c>
      <c r="F3373" s="194">
        <v>45093</v>
      </c>
      <c r="G3373" s="195" t="str">
        <f t="shared" si="225"/>
        <v>VENCIDO</v>
      </c>
      <c r="H3373" s="195" t="s">
        <v>10674</v>
      </c>
      <c r="I3373" s="248" t="s">
        <v>10643</v>
      </c>
      <c r="J3373" s="25"/>
      <c r="K3373" s="26"/>
    </row>
    <row r="3374" spans="2:11" s="196" customFormat="1" ht="15" customHeight="1" x14ac:dyDescent="0.3">
      <c r="B3374" s="193" t="s">
        <v>10108</v>
      </c>
      <c r="C3374" s="183">
        <f t="shared" si="226"/>
        <v>113600000</v>
      </c>
      <c r="D3374" s="184">
        <v>0</v>
      </c>
      <c r="E3374" s="183">
        <v>113600000</v>
      </c>
      <c r="F3374" s="194">
        <v>45093</v>
      </c>
      <c r="G3374" s="195" t="str">
        <f t="shared" si="225"/>
        <v>VENCIDO</v>
      </c>
      <c r="H3374" s="195" t="s">
        <v>10674</v>
      </c>
      <c r="I3374" s="248" t="s">
        <v>10643</v>
      </c>
      <c r="J3374" s="25"/>
      <c r="K3374" s="26"/>
    </row>
    <row r="3375" spans="2:11" s="196" customFormat="1" ht="15" customHeight="1" x14ac:dyDescent="0.3">
      <c r="B3375" s="193" t="s">
        <v>10120</v>
      </c>
      <c r="C3375" s="183">
        <f t="shared" si="226"/>
        <v>5655637</v>
      </c>
      <c r="D3375" s="184">
        <v>0</v>
      </c>
      <c r="E3375" s="183">
        <v>5655637</v>
      </c>
      <c r="F3375" s="194">
        <v>45096</v>
      </c>
      <c r="G3375" s="195" t="str">
        <f t="shared" si="225"/>
        <v>VENCIDO</v>
      </c>
      <c r="H3375" s="195" t="s">
        <v>10674</v>
      </c>
      <c r="I3375" s="248" t="s">
        <v>10643</v>
      </c>
      <c r="J3375" s="25"/>
      <c r="K3375" s="26"/>
    </row>
    <row r="3376" spans="2:11" s="196" customFormat="1" ht="15" customHeight="1" x14ac:dyDescent="0.3">
      <c r="B3376" s="193" t="s">
        <v>10629</v>
      </c>
      <c r="C3376" s="183">
        <f t="shared" si="226"/>
        <v>17126372</v>
      </c>
      <c r="D3376" s="184">
        <v>0</v>
      </c>
      <c r="E3376" s="183">
        <v>17126372</v>
      </c>
      <c r="F3376" s="194">
        <v>45096</v>
      </c>
      <c r="G3376" s="195" t="str">
        <f t="shared" si="225"/>
        <v>VENCIDO</v>
      </c>
      <c r="H3376" s="195" t="s">
        <v>10674</v>
      </c>
      <c r="I3376" s="248" t="s">
        <v>10643</v>
      </c>
      <c r="J3376" s="25"/>
      <c r="K3376" s="26"/>
    </row>
    <row r="3377" spans="2:11" s="196" customFormat="1" ht="15" customHeight="1" x14ac:dyDescent="0.3">
      <c r="B3377" s="193" t="s">
        <v>10317</v>
      </c>
      <c r="C3377" s="183">
        <f t="shared" si="226"/>
        <v>45449061</v>
      </c>
      <c r="D3377" s="184">
        <v>0</v>
      </c>
      <c r="E3377" s="183">
        <v>45449061</v>
      </c>
      <c r="F3377" s="194">
        <v>45126</v>
      </c>
      <c r="G3377" s="195" t="str">
        <f t="shared" si="225"/>
        <v>VIGENTE</v>
      </c>
      <c r="H3377" s="195" t="s">
        <v>10674</v>
      </c>
      <c r="I3377" s="248" t="s">
        <v>10643</v>
      </c>
      <c r="J3377" s="25"/>
      <c r="K3377" s="26"/>
    </row>
    <row r="3378" spans="2:11" s="196" customFormat="1" ht="15" customHeight="1" x14ac:dyDescent="0.3">
      <c r="B3378" s="193" t="s">
        <v>10317</v>
      </c>
      <c r="C3378" s="183">
        <f t="shared" si="226"/>
        <v>45550939</v>
      </c>
      <c r="D3378" s="184">
        <v>0</v>
      </c>
      <c r="E3378" s="183">
        <v>45550939</v>
      </c>
      <c r="F3378" s="194">
        <v>45186</v>
      </c>
      <c r="G3378" s="195" t="str">
        <f t="shared" si="225"/>
        <v>VIGENTE</v>
      </c>
      <c r="H3378" s="195" t="s">
        <v>10674</v>
      </c>
      <c r="I3378" s="248" t="s">
        <v>10643</v>
      </c>
      <c r="J3378" s="25"/>
      <c r="K3378" s="26"/>
    </row>
    <row r="3379" spans="2:11" s="196" customFormat="1" ht="15" customHeight="1" x14ac:dyDescent="0.3">
      <c r="B3379" s="193" t="s">
        <v>10317</v>
      </c>
      <c r="C3379" s="183">
        <f t="shared" si="226"/>
        <v>45347184</v>
      </c>
      <c r="D3379" s="184">
        <v>0</v>
      </c>
      <c r="E3379" s="183">
        <v>45347184</v>
      </c>
      <c r="F3379" s="194">
        <v>45156</v>
      </c>
      <c r="G3379" s="195" t="str">
        <f t="shared" si="225"/>
        <v>VIGENTE</v>
      </c>
      <c r="H3379" s="195" t="s">
        <v>10674</v>
      </c>
      <c r="I3379" s="248" t="s">
        <v>10643</v>
      </c>
      <c r="J3379" s="25"/>
      <c r="K3379" s="26"/>
    </row>
    <row r="3380" spans="2:11" s="196" customFormat="1" ht="15" customHeight="1" x14ac:dyDescent="0.3">
      <c r="B3380" s="193" t="s">
        <v>10630</v>
      </c>
      <c r="C3380" s="183">
        <f t="shared" si="226"/>
        <v>11255617</v>
      </c>
      <c r="D3380" s="184">
        <v>0</v>
      </c>
      <c r="E3380" s="183">
        <v>11255617</v>
      </c>
      <c r="F3380" s="194">
        <v>45097</v>
      </c>
      <c r="G3380" s="195" t="str">
        <f t="shared" si="225"/>
        <v>VENCIDO</v>
      </c>
      <c r="H3380" s="195" t="s">
        <v>10674</v>
      </c>
      <c r="I3380" s="248" t="s">
        <v>10643</v>
      </c>
      <c r="J3380" s="25"/>
      <c r="K3380" s="26"/>
    </row>
    <row r="3381" spans="2:11" s="196" customFormat="1" ht="15" customHeight="1" x14ac:dyDescent="0.3">
      <c r="B3381" s="193" t="s">
        <v>10631</v>
      </c>
      <c r="C3381" s="183">
        <f t="shared" si="226"/>
        <v>760000</v>
      </c>
      <c r="D3381" s="184">
        <v>0</v>
      </c>
      <c r="E3381" s="183">
        <v>760000</v>
      </c>
      <c r="F3381" s="194">
        <v>45097</v>
      </c>
      <c r="G3381" s="195" t="str">
        <f t="shared" si="225"/>
        <v>VENCIDO</v>
      </c>
      <c r="H3381" s="195" t="s">
        <v>10674</v>
      </c>
      <c r="I3381" s="248" t="s">
        <v>10643</v>
      </c>
      <c r="J3381" s="25"/>
      <c r="K3381" s="26"/>
    </row>
    <row r="3382" spans="2:11" s="196" customFormat="1" ht="15" customHeight="1" x14ac:dyDescent="0.3">
      <c r="B3382" s="193" t="s">
        <v>10614</v>
      </c>
      <c r="C3382" s="183">
        <f t="shared" si="226"/>
        <v>99717520</v>
      </c>
      <c r="D3382" s="184">
        <v>0</v>
      </c>
      <c r="E3382" s="183">
        <v>99717520</v>
      </c>
      <c r="F3382" s="194">
        <v>45218</v>
      </c>
      <c r="G3382" s="195" t="str">
        <f t="shared" si="225"/>
        <v>VIGENTE</v>
      </c>
      <c r="H3382" s="195" t="s">
        <v>10674</v>
      </c>
      <c r="I3382" s="248" t="s">
        <v>10643</v>
      </c>
      <c r="J3382" s="25"/>
      <c r="K3382" s="26"/>
    </row>
    <row r="3383" spans="2:11" s="196" customFormat="1" ht="15" customHeight="1" x14ac:dyDescent="0.3">
      <c r="B3383" s="193" t="s">
        <v>10614</v>
      </c>
      <c r="C3383" s="183">
        <f t="shared" si="226"/>
        <v>99717521</v>
      </c>
      <c r="D3383" s="184">
        <v>0</v>
      </c>
      <c r="E3383" s="183">
        <v>99717521</v>
      </c>
      <c r="F3383" s="194">
        <v>45226</v>
      </c>
      <c r="G3383" s="195" t="str">
        <f t="shared" si="225"/>
        <v>VIGENTE</v>
      </c>
      <c r="H3383" s="195" t="s">
        <v>10674</v>
      </c>
      <c r="I3383" s="248" t="s">
        <v>10643</v>
      </c>
      <c r="J3383" s="25"/>
      <c r="K3383" s="26"/>
    </row>
    <row r="3384" spans="2:11" s="196" customFormat="1" ht="15" customHeight="1" x14ac:dyDescent="0.3">
      <c r="B3384" s="198" t="s">
        <v>10614</v>
      </c>
      <c r="C3384" s="183">
        <f t="shared" si="226"/>
        <v>99717520</v>
      </c>
      <c r="D3384" s="26">
        <v>0</v>
      </c>
      <c r="E3384" s="25">
        <v>99717520</v>
      </c>
      <c r="F3384" s="199">
        <v>45224</v>
      </c>
      <c r="G3384" s="195" t="str">
        <f t="shared" si="225"/>
        <v>VIGENTE</v>
      </c>
      <c r="H3384" s="195" t="s">
        <v>10674</v>
      </c>
      <c r="I3384" s="248" t="s">
        <v>10643</v>
      </c>
      <c r="J3384" s="25"/>
      <c r="K3384" s="26"/>
    </row>
    <row r="3385" spans="2:11" s="196" customFormat="1" ht="15" customHeight="1" x14ac:dyDescent="0.3">
      <c r="B3385" s="198" t="s">
        <v>10614</v>
      </c>
      <c r="C3385" s="183">
        <f t="shared" si="226"/>
        <v>99717520</v>
      </c>
      <c r="D3385" s="26">
        <v>0</v>
      </c>
      <c r="E3385" s="25">
        <v>99717520</v>
      </c>
      <c r="F3385" s="199">
        <v>45221</v>
      </c>
      <c r="G3385" s="195" t="str">
        <f t="shared" si="225"/>
        <v>VIGENTE</v>
      </c>
      <c r="H3385" s="195" t="s">
        <v>10674</v>
      </c>
      <c r="I3385" s="248" t="s">
        <v>10643</v>
      </c>
      <c r="J3385" s="25"/>
      <c r="K3385" s="26"/>
    </row>
    <row r="3386" spans="2:11" s="196" customFormat="1" ht="15" customHeight="1" x14ac:dyDescent="0.3">
      <c r="B3386" s="198" t="s">
        <v>10632</v>
      </c>
      <c r="C3386" s="183">
        <f t="shared" si="226"/>
        <v>3043181</v>
      </c>
      <c r="D3386" s="26">
        <v>0</v>
      </c>
      <c r="E3386" s="25">
        <v>3043181</v>
      </c>
      <c r="F3386" s="199">
        <v>45097</v>
      </c>
      <c r="G3386" s="195" t="str">
        <f t="shared" si="225"/>
        <v>VENCIDO</v>
      </c>
      <c r="H3386" s="195" t="s">
        <v>10674</v>
      </c>
      <c r="I3386" s="248" t="s">
        <v>10643</v>
      </c>
      <c r="J3386" s="25"/>
      <c r="K3386" s="26"/>
    </row>
    <row r="3387" spans="2:11" s="196" customFormat="1" ht="15" customHeight="1" x14ac:dyDescent="0.3">
      <c r="B3387" s="198" t="s">
        <v>10633</v>
      </c>
      <c r="C3387" s="183">
        <f t="shared" si="226"/>
        <v>1837144</v>
      </c>
      <c r="D3387" s="26">
        <v>0</v>
      </c>
      <c r="E3387" s="25">
        <v>1837144</v>
      </c>
      <c r="F3387" s="199">
        <v>45097</v>
      </c>
      <c r="G3387" s="195" t="str">
        <f t="shared" si="225"/>
        <v>VENCIDO</v>
      </c>
      <c r="H3387" s="195" t="s">
        <v>10674</v>
      </c>
      <c r="I3387" s="248" t="s">
        <v>10643</v>
      </c>
      <c r="J3387" s="25"/>
      <c r="K3387" s="26"/>
    </row>
    <row r="3388" spans="2:11" s="196" customFormat="1" ht="15" customHeight="1" x14ac:dyDescent="0.3">
      <c r="B3388" s="198" t="s">
        <v>10634</v>
      </c>
      <c r="C3388" s="183">
        <f t="shared" si="226"/>
        <v>7025535</v>
      </c>
      <c r="D3388" s="26">
        <v>0</v>
      </c>
      <c r="E3388" s="25">
        <v>7025535</v>
      </c>
      <c r="F3388" s="199">
        <v>45097</v>
      </c>
      <c r="G3388" s="195" t="str">
        <f t="shared" si="225"/>
        <v>VENCIDO</v>
      </c>
      <c r="H3388" s="195" t="s">
        <v>10674</v>
      </c>
      <c r="I3388" s="248" t="s">
        <v>10643</v>
      </c>
      <c r="J3388" s="25"/>
      <c r="K3388" s="26"/>
    </row>
    <row r="3389" spans="2:11" s="196" customFormat="1" ht="15" customHeight="1" x14ac:dyDescent="0.3">
      <c r="B3389" s="198" t="s">
        <v>10611</v>
      </c>
      <c r="C3389" s="183">
        <f t="shared" si="226"/>
        <v>4911460</v>
      </c>
      <c r="D3389" s="26">
        <v>0</v>
      </c>
      <c r="E3389" s="25">
        <v>4911460</v>
      </c>
      <c r="F3389" s="199">
        <v>45115</v>
      </c>
      <c r="G3389" s="195" t="str">
        <f t="shared" si="225"/>
        <v>VIGENTE</v>
      </c>
      <c r="H3389" s="195" t="s">
        <v>10674</v>
      </c>
      <c r="I3389" s="248" t="s">
        <v>10643</v>
      </c>
      <c r="J3389" s="25"/>
      <c r="K3389" s="26"/>
    </row>
    <row r="3390" spans="2:11" s="196" customFormat="1" ht="15" customHeight="1" x14ac:dyDescent="0.3">
      <c r="B3390" s="198" t="s">
        <v>10611</v>
      </c>
      <c r="C3390" s="183">
        <f t="shared" si="226"/>
        <v>4911461</v>
      </c>
      <c r="D3390" s="26">
        <v>0</v>
      </c>
      <c r="E3390" s="25">
        <v>4911461</v>
      </c>
      <c r="F3390" s="199">
        <v>45145</v>
      </c>
      <c r="G3390" s="195" t="str">
        <f t="shared" si="225"/>
        <v>VIGENTE</v>
      </c>
      <c r="H3390" s="195" t="s">
        <v>10674</v>
      </c>
      <c r="I3390" s="248" t="s">
        <v>10643</v>
      </c>
      <c r="J3390" s="25"/>
      <c r="K3390" s="26"/>
    </row>
    <row r="3391" spans="2:11" s="196" customFormat="1" ht="15" customHeight="1" x14ac:dyDescent="0.3">
      <c r="B3391" s="198" t="s">
        <v>10617</v>
      </c>
      <c r="C3391" s="183">
        <f t="shared" si="226"/>
        <v>20731818</v>
      </c>
      <c r="D3391" s="26">
        <v>0</v>
      </c>
      <c r="E3391" s="25">
        <v>20731818</v>
      </c>
      <c r="F3391" s="199">
        <v>45127</v>
      </c>
      <c r="G3391" s="195" t="str">
        <f t="shared" si="225"/>
        <v>VIGENTE</v>
      </c>
      <c r="H3391" s="195" t="s">
        <v>10674</v>
      </c>
      <c r="I3391" s="248" t="s">
        <v>10643</v>
      </c>
      <c r="J3391" s="25"/>
      <c r="K3391" s="26"/>
    </row>
    <row r="3392" spans="2:11" s="196" customFormat="1" ht="15" customHeight="1" x14ac:dyDescent="0.3">
      <c r="B3392" s="198" t="s">
        <v>10628</v>
      </c>
      <c r="C3392" s="183">
        <f t="shared" si="226"/>
        <v>122780000</v>
      </c>
      <c r="D3392" s="26">
        <v>0</v>
      </c>
      <c r="E3392" s="25">
        <v>122780000</v>
      </c>
      <c r="F3392" s="199">
        <v>45118</v>
      </c>
      <c r="G3392" s="195" t="str">
        <f t="shared" si="225"/>
        <v>VIGENTE</v>
      </c>
      <c r="H3392" s="195" t="s">
        <v>10674</v>
      </c>
      <c r="I3392" s="248" t="s">
        <v>10643</v>
      </c>
      <c r="J3392" s="25"/>
      <c r="K3392" s="26"/>
    </row>
    <row r="3393" spans="2:11" s="196" customFormat="1" ht="15" customHeight="1" x14ac:dyDescent="0.3">
      <c r="B3393" s="198" t="s">
        <v>10113</v>
      </c>
      <c r="C3393" s="183">
        <f t="shared" si="226"/>
        <v>55856114</v>
      </c>
      <c r="D3393" s="26">
        <v>0</v>
      </c>
      <c r="E3393" s="25">
        <v>55856114</v>
      </c>
      <c r="F3393" s="199">
        <v>45258</v>
      </c>
      <c r="G3393" s="195" t="str">
        <f t="shared" si="225"/>
        <v>VIGENTE</v>
      </c>
      <c r="H3393" s="195" t="s">
        <v>10674</v>
      </c>
      <c r="I3393" s="248" t="s">
        <v>10643</v>
      </c>
      <c r="J3393" s="25"/>
      <c r="K3393" s="26"/>
    </row>
    <row r="3394" spans="2:11" s="196" customFormat="1" ht="15" customHeight="1" x14ac:dyDescent="0.3">
      <c r="B3394" s="198" t="s">
        <v>10113</v>
      </c>
      <c r="C3394" s="183">
        <f t="shared" si="226"/>
        <v>55316114</v>
      </c>
      <c r="D3394" s="26">
        <v>0</v>
      </c>
      <c r="E3394" s="25">
        <v>55316114</v>
      </c>
      <c r="F3394" s="199">
        <v>45273</v>
      </c>
      <c r="G3394" s="195" t="str">
        <f t="shared" si="225"/>
        <v>VIGENTE</v>
      </c>
      <c r="H3394" s="195" t="s">
        <v>10674</v>
      </c>
      <c r="I3394" s="248" t="s">
        <v>10643</v>
      </c>
      <c r="J3394" s="25"/>
      <c r="K3394" s="26"/>
    </row>
    <row r="3395" spans="2:11" s="196" customFormat="1" ht="15" customHeight="1" x14ac:dyDescent="0.3">
      <c r="B3395" s="198" t="s">
        <v>10113</v>
      </c>
      <c r="C3395" s="183">
        <f t="shared" si="226"/>
        <v>55586114</v>
      </c>
      <c r="D3395" s="26">
        <v>0</v>
      </c>
      <c r="E3395" s="25">
        <v>55586114</v>
      </c>
      <c r="F3395" s="199">
        <v>45268</v>
      </c>
      <c r="G3395" s="195" t="str">
        <f t="shared" si="225"/>
        <v>VIGENTE</v>
      </c>
      <c r="H3395" s="195" t="s">
        <v>10674</v>
      </c>
      <c r="I3395" s="248" t="s">
        <v>10643</v>
      </c>
      <c r="J3395" s="25"/>
      <c r="K3395" s="26"/>
    </row>
    <row r="3396" spans="2:11" s="196" customFormat="1" ht="15" customHeight="1" x14ac:dyDescent="0.3">
      <c r="B3396" s="198" t="s">
        <v>10617</v>
      </c>
      <c r="C3396" s="183">
        <f t="shared" si="226"/>
        <v>24345455</v>
      </c>
      <c r="D3396" s="26">
        <v>0</v>
      </c>
      <c r="E3396" s="25">
        <v>24345455</v>
      </c>
      <c r="F3396" s="199">
        <v>45128</v>
      </c>
      <c r="G3396" s="195" t="str">
        <f t="shared" si="225"/>
        <v>VIGENTE</v>
      </c>
      <c r="H3396" s="195" t="s">
        <v>10674</v>
      </c>
      <c r="I3396" s="248" t="s">
        <v>10643</v>
      </c>
      <c r="J3396" s="25"/>
      <c r="K3396" s="26"/>
    </row>
    <row r="3397" spans="2:11" s="196" customFormat="1" ht="15" customHeight="1" x14ac:dyDescent="0.3">
      <c r="B3397" s="198" t="s">
        <v>10624</v>
      </c>
      <c r="C3397" s="183">
        <f t="shared" si="226"/>
        <v>267150000</v>
      </c>
      <c r="D3397" s="26">
        <v>0</v>
      </c>
      <c r="E3397" s="25">
        <v>267150000</v>
      </c>
      <c r="F3397" s="199">
        <v>45126</v>
      </c>
      <c r="G3397" s="195" t="str">
        <f t="shared" si="225"/>
        <v>VIGENTE</v>
      </c>
      <c r="H3397" s="195" t="s">
        <v>10674</v>
      </c>
      <c r="I3397" s="248" t="s">
        <v>10643</v>
      </c>
      <c r="J3397" s="25"/>
      <c r="K3397" s="26"/>
    </row>
    <row r="3398" spans="2:11" s="196" customFormat="1" ht="15" customHeight="1" x14ac:dyDescent="0.3">
      <c r="B3398" s="198" t="s">
        <v>10635</v>
      </c>
      <c r="C3398" s="183">
        <f t="shared" si="226"/>
        <v>44927046</v>
      </c>
      <c r="D3398" s="26">
        <v>0</v>
      </c>
      <c r="E3398" s="25">
        <v>44927046</v>
      </c>
      <c r="F3398" s="199">
        <v>45100</v>
      </c>
      <c r="G3398" s="195" t="str">
        <f t="shared" si="225"/>
        <v>VENCIDO</v>
      </c>
      <c r="H3398" s="195" t="s">
        <v>10674</v>
      </c>
      <c r="I3398" s="248" t="s">
        <v>10643</v>
      </c>
      <c r="J3398" s="25"/>
      <c r="K3398" s="26"/>
    </row>
    <row r="3399" spans="2:11" s="196" customFormat="1" ht="15" customHeight="1" x14ac:dyDescent="0.3">
      <c r="B3399" s="198" t="s">
        <v>10179</v>
      </c>
      <c r="C3399" s="183">
        <f t="shared" si="226"/>
        <v>109000000</v>
      </c>
      <c r="D3399" s="26">
        <v>0</v>
      </c>
      <c r="E3399" s="25">
        <v>109000000</v>
      </c>
      <c r="F3399" s="199">
        <v>45174</v>
      </c>
      <c r="G3399" s="195" t="str">
        <f t="shared" si="225"/>
        <v>VIGENTE</v>
      </c>
      <c r="H3399" s="195" t="s">
        <v>10674</v>
      </c>
      <c r="I3399" s="248" t="s">
        <v>10643</v>
      </c>
      <c r="J3399" s="25"/>
      <c r="K3399" s="26"/>
    </row>
    <row r="3400" spans="2:11" s="196" customFormat="1" ht="15" customHeight="1" x14ac:dyDescent="0.3">
      <c r="B3400" s="198" t="s">
        <v>10623</v>
      </c>
      <c r="C3400" s="183">
        <f t="shared" si="226"/>
        <v>205500000</v>
      </c>
      <c r="D3400" s="26">
        <v>0</v>
      </c>
      <c r="E3400" s="25">
        <v>205500000</v>
      </c>
      <c r="F3400" s="199">
        <v>45161</v>
      </c>
      <c r="G3400" s="195" t="str">
        <f t="shared" ref="G3400:G3415" si="227">+IF(F3400&gt;=$C$6,"VIGENTE","VENCIDO")</f>
        <v>VIGENTE</v>
      </c>
      <c r="H3400" s="195" t="s">
        <v>10674</v>
      </c>
      <c r="I3400" s="248" t="s">
        <v>10643</v>
      </c>
      <c r="J3400" s="25"/>
      <c r="K3400" s="26"/>
    </row>
    <row r="3401" spans="2:11" s="196" customFormat="1" ht="15" customHeight="1" x14ac:dyDescent="0.3">
      <c r="B3401" s="198" t="s">
        <v>10623</v>
      </c>
      <c r="C3401" s="183">
        <f t="shared" si="226"/>
        <v>206247274</v>
      </c>
      <c r="D3401" s="26">
        <v>0</v>
      </c>
      <c r="E3401" s="25">
        <v>206247274</v>
      </c>
      <c r="F3401" s="199">
        <v>45162</v>
      </c>
      <c r="G3401" s="195" t="str">
        <f t="shared" si="227"/>
        <v>VIGENTE</v>
      </c>
      <c r="H3401" s="195" t="s">
        <v>10674</v>
      </c>
      <c r="I3401" s="248" t="s">
        <v>10643</v>
      </c>
      <c r="J3401" s="25"/>
      <c r="K3401" s="26"/>
    </row>
    <row r="3402" spans="2:11" s="196" customFormat="1" ht="15" customHeight="1" x14ac:dyDescent="0.3">
      <c r="B3402" s="198" t="s">
        <v>10636</v>
      </c>
      <c r="C3402" s="183">
        <f t="shared" si="226"/>
        <v>1727216</v>
      </c>
      <c r="D3402" s="26">
        <v>0</v>
      </c>
      <c r="E3402" s="25">
        <v>1727216</v>
      </c>
      <c r="F3402" s="199">
        <v>45106</v>
      </c>
      <c r="G3402" s="195" t="str">
        <f t="shared" si="227"/>
        <v>VENCIDO</v>
      </c>
      <c r="H3402" s="195" t="s">
        <v>10674</v>
      </c>
      <c r="I3402" s="248" t="s">
        <v>10643</v>
      </c>
      <c r="J3402" s="25"/>
      <c r="K3402" s="26"/>
    </row>
    <row r="3403" spans="2:11" s="196" customFormat="1" ht="15" customHeight="1" x14ac:dyDescent="0.3">
      <c r="B3403" s="198" t="s">
        <v>10637</v>
      </c>
      <c r="C3403" s="183">
        <f t="shared" si="226"/>
        <v>19207164</v>
      </c>
      <c r="D3403" s="26">
        <v>0</v>
      </c>
      <c r="E3403" s="25">
        <v>19207164</v>
      </c>
      <c r="F3403" s="199">
        <v>45106</v>
      </c>
      <c r="G3403" s="195" t="str">
        <f t="shared" si="227"/>
        <v>VENCIDO</v>
      </c>
      <c r="H3403" s="195" t="s">
        <v>10674</v>
      </c>
      <c r="I3403" s="248" t="s">
        <v>10643</v>
      </c>
      <c r="J3403" s="25"/>
      <c r="K3403" s="26"/>
    </row>
    <row r="3404" spans="2:11" s="196" customFormat="1" ht="15" customHeight="1" x14ac:dyDescent="0.3">
      <c r="B3404" s="198" t="s">
        <v>10638</v>
      </c>
      <c r="C3404" s="183">
        <f t="shared" si="226"/>
        <v>2172363</v>
      </c>
      <c r="D3404" s="26">
        <v>0</v>
      </c>
      <c r="E3404" s="25">
        <v>2172363</v>
      </c>
      <c r="F3404" s="199">
        <v>45136</v>
      </c>
      <c r="G3404" s="195" t="str">
        <f t="shared" si="227"/>
        <v>VIGENTE</v>
      </c>
      <c r="H3404" s="195" t="s">
        <v>10674</v>
      </c>
      <c r="I3404" s="248" t="s">
        <v>10643</v>
      </c>
      <c r="J3404" s="25"/>
      <c r="K3404" s="26"/>
    </row>
    <row r="3405" spans="2:11" s="196" customFormat="1" ht="15" customHeight="1" x14ac:dyDescent="0.3">
      <c r="B3405" s="198" t="s">
        <v>10639</v>
      </c>
      <c r="C3405" s="183">
        <f t="shared" si="226"/>
        <v>933546</v>
      </c>
      <c r="D3405" s="26">
        <v>0</v>
      </c>
      <c r="E3405" s="25">
        <v>933546</v>
      </c>
      <c r="F3405" s="199">
        <v>45106</v>
      </c>
      <c r="G3405" s="195" t="str">
        <f t="shared" si="227"/>
        <v>VENCIDO</v>
      </c>
      <c r="H3405" s="195" t="s">
        <v>10674</v>
      </c>
      <c r="I3405" s="248" t="s">
        <v>10643</v>
      </c>
      <c r="J3405" s="25"/>
      <c r="K3405" s="26"/>
    </row>
    <row r="3406" spans="2:11" s="196" customFormat="1" ht="15" customHeight="1" x14ac:dyDescent="0.3">
      <c r="B3406" s="198" t="s">
        <v>10640</v>
      </c>
      <c r="C3406" s="183">
        <f t="shared" si="226"/>
        <v>3724854</v>
      </c>
      <c r="D3406" s="26">
        <v>0</v>
      </c>
      <c r="E3406" s="25">
        <v>3724854</v>
      </c>
      <c r="F3406" s="199">
        <v>45106</v>
      </c>
      <c r="G3406" s="195" t="str">
        <f t="shared" si="227"/>
        <v>VENCIDO</v>
      </c>
      <c r="H3406" s="195" t="s">
        <v>10674</v>
      </c>
      <c r="I3406" s="248" t="s">
        <v>10643</v>
      </c>
      <c r="J3406" s="25"/>
      <c r="K3406" s="26"/>
    </row>
    <row r="3407" spans="2:11" s="196" customFormat="1" ht="15" customHeight="1" x14ac:dyDescent="0.3">
      <c r="B3407" s="198" t="s">
        <v>10262</v>
      </c>
      <c r="C3407" s="183">
        <f t="shared" si="226"/>
        <v>1994400</v>
      </c>
      <c r="D3407" s="26">
        <v>0</v>
      </c>
      <c r="E3407" s="25">
        <v>1994400</v>
      </c>
      <c r="F3407" s="199">
        <v>45106</v>
      </c>
      <c r="G3407" s="195" t="str">
        <f t="shared" si="227"/>
        <v>VENCIDO</v>
      </c>
      <c r="H3407" s="195" t="s">
        <v>10674</v>
      </c>
      <c r="I3407" s="248" t="s">
        <v>10643</v>
      </c>
      <c r="J3407" s="25"/>
      <c r="K3407" s="26"/>
    </row>
    <row r="3408" spans="2:11" s="196" customFormat="1" ht="15" customHeight="1" x14ac:dyDescent="0.3">
      <c r="B3408" s="198" t="s">
        <v>10641</v>
      </c>
      <c r="C3408" s="183">
        <f t="shared" ref="C3408:C3414" si="228">+E3408</f>
        <v>1638636</v>
      </c>
      <c r="D3408" s="26">
        <v>0</v>
      </c>
      <c r="E3408" s="25">
        <v>1638636</v>
      </c>
      <c r="F3408" s="199">
        <v>45106</v>
      </c>
      <c r="G3408" s="195" t="str">
        <f t="shared" si="227"/>
        <v>VENCIDO</v>
      </c>
      <c r="H3408" s="195" t="s">
        <v>10674</v>
      </c>
      <c r="I3408" s="248" t="s">
        <v>10643</v>
      </c>
      <c r="J3408" s="25"/>
      <c r="K3408" s="26"/>
    </row>
    <row r="3409" spans="2:11" s="196" customFormat="1" ht="15" customHeight="1" x14ac:dyDescent="0.3">
      <c r="B3409" s="198" t="s">
        <v>10328</v>
      </c>
      <c r="C3409" s="183">
        <f t="shared" si="228"/>
        <v>10955455</v>
      </c>
      <c r="D3409" s="26">
        <v>0</v>
      </c>
      <c r="E3409" s="25">
        <v>10955455</v>
      </c>
      <c r="F3409" s="199">
        <v>45106</v>
      </c>
      <c r="G3409" s="195" t="str">
        <f t="shared" si="227"/>
        <v>VENCIDO</v>
      </c>
      <c r="H3409" s="195" t="s">
        <v>10674</v>
      </c>
      <c r="I3409" s="248" t="s">
        <v>10643</v>
      </c>
      <c r="J3409" s="25"/>
      <c r="K3409" s="26"/>
    </row>
    <row r="3410" spans="2:11" s="196" customFormat="1" ht="15" customHeight="1" x14ac:dyDescent="0.3">
      <c r="B3410" s="198" t="s">
        <v>10623</v>
      </c>
      <c r="C3410" s="183">
        <f t="shared" si="228"/>
        <v>248686647</v>
      </c>
      <c r="D3410" s="26">
        <v>0</v>
      </c>
      <c r="E3410" s="25">
        <v>248686647</v>
      </c>
      <c r="F3410" s="199">
        <v>45164</v>
      </c>
      <c r="G3410" s="195" t="str">
        <f t="shared" si="227"/>
        <v>VIGENTE</v>
      </c>
      <c r="H3410" s="195" t="s">
        <v>10674</v>
      </c>
      <c r="I3410" s="248" t="s">
        <v>10643</v>
      </c>
      <c r="J3410" s="25"/>
      <c r="K3410" s="26"/>
    </row>
    <row r="3411" spans="2:11" s="196" customFormat="1" ht="15" customHeight="1" x14ac:dyDescent="0.3">
      <c r="B3411" s="198" t="s">
        <v>10642</v>
      </c>
      <c r="C3411" s="183">
        <f t="shared" si="228"/>
        <v>850000</v>
      </c>
      <c r="D3411" s="26">
        <v>0</v>
      </c>
      <c r="E3411" s="25">
        <v>850000</v>
      </c>
      <c r="F3411" s="199">
        <v>45106</v>
      </c>
      <c r="G3411" s="195" t="str">
        <f t="shared" si="227"/>
        <v>VENCIDO</v>
      </c>
      <c r="H3411" s="195" t="s">
        <v>10674</v>
      </c>
      <c r="I3411" s="248" t="s">
        <v>10643</v>
      </c>
      <c r="J3411" s="25"/>
      <c r="K3411" s="26"/>
    </row>
    <row r="3412" spans="2:11" s="196" customFormat="1" ht="15" customHeight="1" x14ac:dyDescent="0.3">
      <c r="B3412" s="198" t="s">
        <v>10623</v>
      </c>
      <c r="C3412" s="183">
        <f t="shared" si="228"/>
        <v>212414614</v>
      </c>
      <c r="D3412" s="26">
        <v>0</v>
      </c>
      <c r="E3412" s="25">
        <v>212414614</v>
      </c>
      <c r="F3412" s="199">
        <v>45159</v>
      </c>
      <c r="G3412" s="195" t="str">
        <f t="shared" si="227"/>
        <v>VIGENTE</v>
      </c>
      <c r="H3412" s="195" t="s">
        <v>10674</v>
      </c>
      <c r="I3412" s="248" t="s">
        <v>10643</v>
      </c>
      <c r="J3412" s="25"/>
      <c r="K3412" s="26"/>
    </row>
    <row r="3413" spans="2:11" s="196" customFormat="1" ht="15" customHeight="1" x14ac:dyDescent="0.3">
      <c r="B3413" s="198" t="s">
        <v>10623</v>
      </c>
      <c r="C3413" s="183">
        <f t="shared" si="228"/>
        <v>212414615</v>
      </c>
      <c r="D3413" s="26">
        <v>0</v>
      </c>
      <c r="E3413" s="25">
        <v>212414615</v>
      </c>
      <c r="F3413" s="199">
        <v>45160</v>
      </c>
      <c r="G3413" s="195" t="str">
        <f t="shared" si="227"/>
        <v>VIGENTE</v>
      </c>
      <c r="H3413" s="195" t="s">
        <v>10674</v>
      </c>
      <c r="I3413" s="248" t="s">
        <v>10643</v>
      </c>
      <c r="J3413" s="25"/>
      <c r="K3413" s="26"/>
    </row>
    <row r="3414" spans="2:11" s="196" customFormat="1" ht="15" customHeight="1" x14ac:dyDescent="0.3">
      <c r="B3414" s="198" t="s">
        <v>10628</v>
      </c>
      <c r="C3414" s="183">
        <f t="shared" si="228"/>
        <v>223422889</v>
      </c>
      <c r="D3414" s="26">
        <v>0</v>
      </c>
      <c r="E3414" s="25">
        <v>223422889</v>
      </c>
      <c r="F3414" s="199">
        <v>45127</v>
      </c>
      <c r="G3414" s="195" t="str">
        <f t="shared" si="227"/>
        <v>VIGENTE</v>
      </c>
      <c r="H3414" s="195" t="s">
        <v>10674</v>
      </c>
      <c r="I3414" s="248" t="s">
        <v>10643</v>
      </c>
      <c r="J3414" s="25"/>
      <c r="K3414" s="26"/>
    </row>
    <row r="3415" spans="2:11" s="196" customFormat="1" ht="15" customHeight="1" x14ac:dyDescent="0.3">
      <c r="B3415" s="198" t="s">
        <v>10644</v>
      </c>
      <c r="C3415" s="25">
        <v>0</v>
      </c>
      <c r="D3415" s="26">
        <v>150355.04999999999</v>
      </c>
      <c r="E3415" s="25">
        <f>+D3415*$C$7</f>
        <v>1091968586.1299999</v>
      </c>
      <c r="F3415" s="199">
        <v>45077</v>
      </c>
      <c r="G3415" s="195" t="str">
        <f t="shared" si="227"/>
        <v>VENCIDO</v>
      </c>
      <c r="H3415" s="196" t="s">
        <v>10674</v>
      </c>
      <c r="I3415" s="248" t="s">
        <v>10645</v>
      </c>
      <c r="J3415" s="25"/>
      <c r="K3415" s="26"/>
    </row>
    <row r="3416" spans="2:11" s="196" customFormat="1" ht="15" customHeight="1" x14ac:dyDescent="0.3">
      <c r="B3416" s="198" t="s">
        <v>10646</v>
      </c>
      <c r="C3416" s="25">
        <v>0</v>
      </c>
      <c r="D3416" s="26">
        <v>8</v>
      </c>
      <c r="E3416" s="25">
        <f t="shared" ref="E3416:E3428" si="229">+D3416*$C$7</f>
        <v>58100.800000000003</v>
      </c>
      <c r="F3416" s="199">
        <v>45077</v>
      </c>
      <c r="G3416" s="195" t="str">
        <f t="shared" ref="G3416" si="230">+IF(F3416&gt;=$C$6,"VIGENTE","VENCIDO")</f>
        <v>VENCIDO</v>
      </c>
      <c r="H3416" s="196" t="s">
        <v>10674</v>
      </c>
      <c r="I3416" s="248" t="s">
        <v>10645</v>
      </c>
      <c r="J3416" s="25"/>
      <c r="K3416" s="26"/>
    </row>
    <row r="3417" spans="2:11" s="196" customFormat="1" ht="15" customHeight="1" x14ac:dyDescent="0.3">
      <c r="B3417" s="198" t="s">
        <v>10338</v>
      </c>
      <c r="C3417" s="25">
        <v>0</v>
      </c>
      <c r="D3417" s="26">
        <v>494.12</v>
      </c>
      <c r="E3417" s="25">
        <f t="shared" si="229"/>
        <v>3588595.912</v>
      </c>
      <c r="F3417" s="199">
        <v>44681</v>
      </c>
      <c r="G3417" s="195" t="str">
        <f t="shared" ref="G3417:G3429" si="231">+IF(F3417&gt;=$C$6,"VIGENTE","VENCIDO")</f>
        <v>VENCIDO</v>
      </c>
      <c r="H3417" s="196" t="s">
        <v>10674</v>
      </c>
      <c r="I3417" s="248" t="s">
        <v>10645</v>
      </c>
      <c r="J3417" s="25"/>
      <c r="K3417" s="26"/>
    </row>
    <row r="3418" spans="2:11" s="196" customFormat="1" ht="15" customHeight="1" x14ac:dyDescent="0.3">
      <c r="B3418" s="198" t="s">
        <v>10338</v>
      </c>
      <c r="C3418" s="25">
        <v>0</v>
      </c>
      <c r="D3418" s="26">
        <v>5246.56</v>
      </c>
      <c r="E3418" s="25">
        <f t="shared" si="229"/>
        <v>38103666.656000003</v>
      </c>
      <c r="F3418" s="199">
        <v>44681</v>
      </c>
      <c r="G3418" s="195" t="str">
        <f t="shared" si="231"/>
        <v>VENCIDO</v>
      </c>
      <c r="H3418" s="196" t="s">
        <v>10674</v>
      </c>
      <c r="I3418" s="248" t="s">
        <v>10645</v>
      </c>
      <c r="J3418" s="25"/>
      <c r="K3418" s="26"/>
    </row>
    <row r="3419" spans="2:11" s="196" customFormat="1" ht="15" customHeight="1" x14ac:dyDescent="0.3">
      <c r="B3419" s="198" t="s">
        <v>10338</v>
      </c>
      <c r="C3419" s="25">
        <v>0</v>
      </c>
      <c r="D3419" s="26">
        <v>471.27</v>
      </c>
      <c r="E3419" s="25">
        <f t="shared" si="229"/>
        <v>3422645.5019999999</v>
      </c>
      <c r="F3419" s="199">
        <v>44711</v>
      </c>
      <c r="G3419" s="195" t="str">
        <f t="shared" si="231"/>
        <v>VENCIDO</v>
      </c>
      <c r="H3419" s="196" t="s">
        <v>10674</v>
      </c>
      <c r="I3419" s="248" t="s">
        <v>10645</v>
      </c>
      <c r="J3419" s="25"/>
      <c r="K3419" s="26"/>
    </row>
    <row r="3420" spans="2:11" s="196" customFormat="1" ht="15" customHeight="1" x14ac:dyDescent="0.3">
      <c r="B3420" s="198" t="s">
        <v>10338</v>
      </c>
      <c r="C3420" s="25">
        <v>0</v>
      </c>
      <c r="D3420" s="26">
        <v>4676.13</v>
      </c>
      <c r="E3420" s="25">
        <f t="shared" si="229"/>
        <v>33960861.738000005</v>
      </c>
      <c r="F3420" s="199">
        <v>44711</v>
      </c>
      <c r="G3420" s="195" t="str">
        <f t="shared" si="231"/>
        <v>VENCIDO</v>
      </c>
      <c r="H3420" s="196" t="s">
        <v>10674</v>
      </c>
      <c r="I3420" s="248" t="s">
        <v>10645</v>
      </c>
      <c r="J3420" s="25"/>
      <c r="K3420" s="26"/>
    </row>
    <row r="3421" spans="2:11" s="196" customFormat="1" ht="15" customHeight="1" x14ac:dyDescent="0.3">
      <c r="B3421" s="198" t="s">
        <v>10647</v>
      </c>
      <c r="C3421" s="25">
        <v>0</v>
      </c>
      <c r="D3421" s="26">
        <v>76750.47</v>
      </c>
      <c r="E3421" s="25">
        <f t="shared" si="229"/>
        <v>557407963.42200005</v>
      </c>
      <c r="F3421" s="199">
        <v>45107</v>
      </c>
      <c r="G3421" s="195" t="str">
        <f t="shared" si="231"/>
        <v>VIGENTE</v>
      </c>
      <c r="H3421" s="196" t="s">
        <v>10674</v>
      </c>
      <c r="I3421" s="248" t="s">
        <v>10645</v>
      </c>
      <c r="J3421" s="25"/>
      <c r="K3421" s="26"/>
    </row>
    <row r="3422" spans="2:11" s="196" customFormat="1" ht="15" customHeight="1" x14ac:dyDescent="0.3">
      <c r="B3422" s="198" t="s">
        <v>10648</v>
      </c>
      <c r="C3422" s="25">
        <v>0</v>
      </c>
      <c r="D3422" s="26">
        <v>19554.78</v>
      </c>
      <c r="E3422" s="25">
        <f t="shared" si="229"/>
        <v>142018545.22799999</v>
      </c>
      <c r="F3422" s="199">
        <v>45112</v>
      </c>
      <c r="G3422" s="195" t="str">
        <f t="shared" si="231"/>
        <v>VIGENTE</v>
      </c>
      <c r="H3422" s="196" t="s">
        <v>10674</v>
      </c>
      <c r="I3422" s="248" t="s">
        <v>10645</v>
      </c>
      <c r="J3422" s="25"/>
      <c r="K3422" s="26"/>
    </row>
    <row r="3423" spans="2:11" s="196" customFormat="1" ht="15" customHeight="1" x14ac:dyDescent="0.3">
      <c r="B3423" s="198" t="s">
        <v>10649</v>
      </c>
      <c r="C3423" s="25">
        <v>0</v>
      </c>
      <c r="D3423" s="26">
        <v>10299.040000000001</v>
      </c>
      <c r="E3423" s="25">
        <f t="shared" si="229"/>
        <v>74797807.904000014</v>
      </c>
      <c r="F3423" s="199">
        <v>45112</v>
      </c>
      <c r="G3423" s="195" t="str">
        <f t="shared" si="231"/>
        <v>VIGENTE</v>
      </c>
      <c r="H3423" s="196" t="s">
        <v>10674</v>
      </c>
      <c r="I3423" s="248" t="s">
        <v>10645</v>
      </c>
      <c r="J3423" s="25"/>
      <c r="K3423" s="26"/>
    </row>
    <row r="3424" spans="2:11" s="196" customFormat="1" ht="15" customHeight="1" x14ac:dyDescent="0.3">
      <c r="B3424" s="198" t="s">
        <v>10650</v>
      </c>
      <c r="C3424" s="25">
        <v>0</v>
      </c>
      <c r="D3424" s="26">
        <v>10299.040000000001</v>
      </c>
      <c r="E3424" s="25">
        <f t="shared" si="229"/>
        <v>74797807.904000014</v>
      </c>
      <c r="F3424" s="199">
        <v>45112</v>
      </c>
      <c r="G3424" s="195" t="str">
        <f t="shared" si="231"/>
        <v>VIGENTE</v>
      </c>
      <c r="H3424" s="196" t="s">
        <v>10674</v>
      </c>
      <c r="I3424" s="248" t="s">
        <v>10645</v>
      </c>
      <c r="J3424" s="25"/>
      <c r="K3424" s="26"/>
    </row>
    <row r="3425" spans="2:11" s="196" customFormat="1" ht="15" customHeight="1" x14ac:dyDescent="0.3">
      <c r="B3425" s="198" t="s">
        <v>10651</v>
      </c>
      <c r="C3425" s="25">
        <v>0</v>
      </c>
      <c r="D3425" s="26">
        <v>10299.040000000001</v>
      </c>
      <c r="E3425" s="25">
        <f t="shared" si="229"/>
        <v>74797807.904000014</v>
      </c>
      <c r="F3425" s="199">
        <v>45112</v>
      </c>
      <c r="G3425" s="195" t="str">
        <f t="shared" si="231"/>
        <v>VIGENTE</v>
      </c>
      <c r="H3425" s="196" t="s">
        <v>10674</v>
      </c>
      <c r="I3425" s="248" t="s">
        <v>10645</v>
      </c>
      <c r="J3425" s="25"/>
      <c r="K3425" s="26"/>
    </row>
    <row r="3426" spans="2:11" s="196" customFormat="1" ht="15" customHeight="1" x14ac:dyDescent="0.3">
      <c r="B3426" s="198" t="s">
        <v>10652</v>
      </c>
      <c r="C3426" s="25">
        <v>0</v>
      </c>
      <c r="D3426" s="26">
        <v>10299.040000000001</v>
      </c>
      <c r="E3426" s="25">
        <f t="shared" si="229"/>
        <v>74797807.904000014</v>
      </c>
      <c r="F3426" s="199">
        <v>45112</v>
      </c>
      <c r="G3426" s="195" t="str">
        <f t="shared" si="231"/>
        <v>VIGENTE</v>
      </c>
      <c r="H3426" s="196" t="s">
        <v>10674</v>
      </c>
      <c r="I3426" s="248" t="s">
        <v>10645</v>
      </c>
      <c r="J3426" s="25"/>
      <c r="K3426" s="26"/>
    </row>
    <row r="3427" spans="2:11" s="196" customFormat="1" ht="15" customHeight="1" x14ac:dyDescent="0.3">
      <c r="B3427" s="198" t="s">
        <v>10653</v>
      </c>
      <c r="C3427" s="25">
        <v>0</v>
      </c>
      <c r="D3427" s="26">
        <v>10299.040000000001</v>
      </c>
      <c r="E3427" s="25">
        <f t="shared" si="229"/>
        <v>74797807.904000014</v>
      </c>
      <c r="F3427" s="199">
        <v>45112</v>
      </c>
      <c r="G3427" s="195" t="str">
        <f t="shared" si="231"/>
        <v>VIGENTE</v>
      </c>
      <c r="H3427" s="196" t="s">
        <v>10674</v>
      </c>
      <c r="I3427" s="248" t="s">
        <v>10645</v>
      </c>
      <c r="J3427" s="25"/>
      <c r="K3427" s="26"/>
    </row>
    <row r="3428" spans="2:11" s="196" customFormat="1" ht="15" customHeight="1" x14ac:dyDescent="0.3">
      <c r="B3428" s="198" t="s">
        <v>10654</v>
      </c>
      <c r="C3428" s="25">
        <v>0</v>
      </c>
      <c r="D3428" s="26">
        <v>641.79999999999995</v>
      </c>
      <c r="E3428" s="25">
        <f t="shared" si="229"/>
        <v>4661136.68</v>
      </c>
      <c r="F3428" s="199">
        <v>45107</v>
      </c>
      <c r="G3428" s="195" t="str">
        <f t="shared" si="231"/>
        <v>VIGENTE</v>
      </c>
      <c r="H3428" s="196" t="s">
        <v>10674</v>
      </c>
      <c r="I3428" s="248" t="s">
        <v>10645</v>
      </c>
      <c r="J3428" s="25"/>
      <c r="K3428" s="26"/>
    </row>
    <row r="3429" spans="2:11" s="196" customFormat="1" ht="15" customHeight="1" x14ac:dyDescent="0.3">
      <c r="B3429" s="198" t="s">
        <v>10281</v>
      </c>
      <c r="C3429" s="25">
        <v>22064500</v>
      </c>
      <c r="D3429" s="26">
        <v>0</v>
      </c>
      <c r="E3429" s="25">
        <v>22064500</v>
      </c>
      <c r="F3429" s="199">
        <v>45138</v>
      </c>
      <c r="G3429" s="195" t="str">
        <f t="shared" si="231"/>
        <v>VIGENTE</v>
      </c>
      <c r="H3429" s="196" t="s">
        <v>10674</v>
      </c>
      <c r="I3429" s="248" t="s">
        <v>10663</v>
      </c>
      <c r="J3429" s="25"/>
      <c r="K3429" s="26"/>
    </row>
    <row r="3430" spans="2:11" ht="14.25" customHeight="1" x14ac:dyDescent="0.3">
      <c r="B3430" s="32" t="s">
        <v>14</v>
      </c>
      <c r="C3430" s="29">
        <f>SUM(C15:C3384)</f>
        <v>18729788855</v>
      </c>
      <c r="D3430" s="28">
        <f>SUM(D15:D3384)</f>
        <v>24486423.009999979</v>
      </c>
      <c r="E3430" s="29">
        <f>SUM(E15:E3429)</f>
        <v>201065156884.01337</v>
      </c>
      <c r="F3430" s="33"/>
      <c r="G3430" s="162"/>
      <c r="H3430" s="33"/>
    </row>
    <row r="3431" spans="2:11" ht="15" customHeight="1" x14ac:dyDescent="0.3">
      <c r="B3431" s="12"/>
      <c r="D3431" s="190" t="s">
        <v>357</v>
      </c>
      <c r="E3431" s="56">
        <f>+BG!F30</f>
        <v>201065156884</v>
      </c>
      <c r="G3431" s="161"/>
    </row>
    <row r="3432" spans="2:11" ht="15.75" customHeight="1" thickBot="1" x14ac:dyDescent="0.35">
      <c r="B3432" s="12"/>
      <c r="D3432" s="190" t="s">
        <v>358</v>
      </c>
      <c r="E3432" s="57">
        <f>+E3430-E3431</f>
        <v>1.336669921875E-2</v>
      </c>
      <c r="F3432" s="20"/>
      <c r="G3432" s="161"/>
    </row>
    <row r="3433" spans="2:11" ht="15" customHeight="1" thickTop="1" x14ac:dyDescent="0.3">
      <c r="B3433" s="12" t="s">
        <v>13</v>
      </c>
      <c r="E3433" s="197"/>
      <c r="G3433" s="161"/>
    </row>
    <row r="3434" spans="2:11" x14ac:dyDescent="0.3">
      <c r="B3434" s="12"/>
      <c r="C3434" s="41"/>
    </row>
    <row r="3435" spans="2:11" x14ac:dyDescent="0.3">
      <c r="B3435" s="262" t="s">
        <v>0</v>
      </c>
      <c r="C3435" s="262" t="s">
        <v>6</v>
      </c>
      <c r="D3435" s="262"/>
      <c r="E3435" s="262" t="s">
        <v>9</v>
      </c>
      <c r="F3435" s="262" t="s">
        <v>10</v>
      </c>
      <c r="G3435" s="264" t="s">
        <v>27</v>
      </c>
      <c r="H3435" s="262" t="s">
        <v>11</v>
      </c>
      <c r="I3435" s="262" t="s">
        <v>338</v>
      </c>
    </row>
    <row r="3436" spans="2:11" x14ac:dyDescent="0.3">
      <c r="B3436" s="263"/>
      <c r="C3436" s="42" t="s">
        <v>7</v>
      </c>
      <c r="D3436" s="189" t="s">
        <v>8</v>
      </c>
      <c r="E3436" s="263"/>
      <c r="F3436" s="263"/>
      <c r="G3436" s="265"/>
      <c r="H3436" s="263"/>
      <c r="I3436" s="263"/>
    </row>
    <row r="3437" spans="2:11" x14ac:dyDescent="0.3">
      <c r="B3437" s="24" t="s">
        <v>10084</v>
      </c>
      <c r="C3437" s="25">
        <v>0</v>
      </c>
      <c r="D3437" s="26">
        <v>4787</v>
      </c>
      <c r="E3437" s="183">
        <f>+D3437*$C$7</f>
        <v>34766066.200000003</v>
      </c>
      <c r="F3437" s="27">
        <v>45503</v>
      </c>
      <c r="G3437" s="185" t="str">
        <f t="shared" ref="G3437:G3500" si="232">+IF(F3437&gt;=$C$6,"VIGENTE","VENCIDO")</f>
        <v>VIGENTE</v>
      </c>
      <c r="H3437" s="16" t="s">
        <v>10686</v>
      </c>
      <c r="I3437" s="13" t="s">
        <v>10681</v>
      </c>
    </row>
    <row r="3438" spans="2:11" x14ac:dyDescent="0.3">
      <c r="B3438" s="24" t="s">
        <v>10084</v>
      </c>
      <c r="C3438" s="25">
        <v>0</v>
      </c>
      <c r="D3438" s="26">
        <v>4787</v>
      </c>
      <c r="E3438" s="183">
        <f t="shared" ref="E3438:E3501" si="233">+D3438*$C$7</f>
        <v>34766066.200000003</v>
      </c>
      <c r="F3438" s="27">
        <v>45868</v>
      </c>
      <c r="G3438" s="185" t="str">
        <f t="shared" si="232"/>
        <v>VIGENTE</v>
      </c>
      <c r="H3438" s="16" t="s">
        <v>10686</v>
      </c>
      <c r="I3438" s="13" t="s">
        <v>10681</v>
      </c>
    </row>
    <row r="3439" spans="2:11" x14ac:dyDescent="0.3">
      <c r="B3439" s="24" t="s">
        <v>10084</v>
      </c>
      <c r="C3439" s="25">
        <v>0</v>
      </c>
      <c r="D3439" s="26">
        <v>4787</v>
      </c>
      <c r="E3439" s="183">
        <f t="shared" si="233"/>
        <v>34766066.200000003</v>
      </c>
      <c r="F3439" s="27">
        <v>46081</v>
      </c>
      <c r="G3439" s="185" t="str">
        <f t="shared" si="232"/>
        <v>VIGENTE</v>
      </c>
      <c r="H3439" s="16" t="s">
        <v>10686</v>
      </c>
      <c r="I3439" s="13" t="s">
        <v>10681</v>
      </c>
    </row>
    <row r="3440" spans="2:11" x14ac:dyDescent="0.3">
      <c r="B3440" s="24" t="s">
        <v>10084</v>
      </c>
      <c r="C3440" s="25">
        <v>0</v>
      </c>
      <c r="D3440" s="26">
        <v>4787</v>
      </c>
      <c r="E3440" s="183">
        <f t="shared" si="233"/>
        <v>34766066.200000003</v>
      </c>
      <c r="F3440" s="27">
        <v>46233</v>
      </c>
      <c r="G3440" s="185" t="str">
        <f t="shared" si="232"/>
        <v>VIGENTE</v>
      </c>
      <c r="H3440" s="16" t="s">
        <v>10686</v>
      </c>
      <c r="I3440" s="13" t="s">
        <v>10681</v>
      </c>
    </row>
    <row r="3441" spans="2:9" x14ac:dyDescent="0.3">
      <c r="B3441" s="24" t="s">
        <v>10084</v>
      </c>
      <c r="C3441" s="25">
        <v>0</v>
      </c>
      <c r="D3441" s="26">
        <v>4787</v>
      </c>
      <c r="E3441" s="183">
        <f t="shared" si="233"/>
        <v>34766066.200000003</v>
      </c>
      <c r="F3441" s="27">
        <v>45716</v>
      </c>
      <c r="G3441" s="185" t="str">
        <f t="shared" si="232"/>
        <v>VIGENTE</v>
      </c>
      <c r="H3441" s="16" t="s">
        <v>10686</v>
      </c>
      <c r="I3441" s="13" t="s">
        <v>10681</v>
      </c>
    </row>
    <row r="3442" spans="2:9" x14ac:dyDescent="0.3">
      <c r="B3442" s="24" t="s">
        <v>10084</v>
      </c>
      <c r="C3442" s="25">
        <v>0</v>
      </c>
      <c r="D3442" s="26">
        <v>5463</v>
      </c>
      <c r="E3442" s="183">
        <f t="shared" si="233"/>
        <v>39675583.800000004</v>
      </c>
      <c r="F3442" s="27">
        <v>46037</v>
      </c>
      <c r="G3442" s="185" t="str">
        <f t="shared" si="232"/>
        <v>VIGENTE</v>
      </c>
      <c r="H3442" s="16" t="s">
        <v>10686</v>
      </c>
      <c r="I3442" s="13" t="s">
        <v>10681</v>
      </c>
    </row>
    <row r="3443" spans="2:9" x14ac:dyDescent="0.3">
      <c r="B3443" s="24" t="s">
        <v>10084</v>
      </c>
      <c r="C3443" s="25">
        <v>0</v>
      </c>
      <c r="D3443" s="26">
        <v>5463</v>
      </c>
      <c r="E3443" s="183">
        <f t="shared" si="233"/>
        <v>39675583.800000004</v>
      </c>
      <c r="F3443" s="27">
        <v>45672</v>
      </c>
      <c r="G3443" s="185" t="str">
        <f t="shared" si="232"/>
        <v>VIGENTE</v>
      </c>
      <c r="H3443" s="16" t="s">
        <v>10686</v>
      </c>
      <c r="I3443" s="13" t="s">
        <v>10681</v>
      </c>
    </row>
    <row r="3444" spans="2:9" x14ac:dyDescent="0.3">
      <c r="B3444" s="24" t="s">
        <v>10084</v>
      </c>
      <c r="C3444" s="25">
        <v>0</v>
      </c>
      <c r="D3444" s="26">
        <v>5463</v>
      </c>
      <c r="E3444" s="183">
        <f t="shared" si="233"/>
        <v>39675583.800000004</v>
      </c>
      <c r="F3444" s="27">
        <v>45853</v>
      </c>
      <c r="G3444" s="185" t="str">
        <f t="shared" si="232"/>
        <v>VIGENTE</v>
      </c>
      <c r="H3444" s="16" t="s">
        <v>10686</v>
      </c>
      <c r="I3444" s="13" t="s">
        <v>10681</v>
      </c>
    </row>
    <row r="3445" spans="2:9" x14ac:dyDescent="0.3">
      <c r="B3445" s="13" t="s">
        <v>10085</v>
      </c>
      <c r="C3445" s="25">
        <v>0</v>
      </c>
      <c r="D3445" s="26">
        <v>10937.5</v>
      </c>
      <c r="E3445" s="183">
        <f t="shared" si="233"/>
        <v>79434687.5</v>
      </c>
      <c r="F3445" s="27">
        <v>45696</v>
      </c>
      <c r="G3445" s="185" t="str">
        <f t="shared" si="232"/>
        <v>VIGENTE</v>
      </c>
      <c r="H3445" s="16" t="s">
        <v>10686</v>
      </c>
      <c r="I3445" s="13" t="s">
        <v>10681</v>
      </c>
    </row>
    <row r="3446" spans="2:9" x14ac:dyDescent="0.3">
      <c r="B3446" s="13" t="s">
        <v>10085</v>
      </c>
      <c r="C3446" s="25">
        <v>0</v>
      </c>
      <c r="D3446" s="26">
        <v>10937.5</v>
      </c>
      <c r="E3446" s="183">
        <f t="shared" si="233"/>
        <v>79434687.5</v>
      </c>
      <c r="F3446" s="27">
        <v>45512</v>
      </c>
      <c r="G3446" s="185" t="str">
        <f t="shared" si="232"/>
        <v>VIGENTE</v>
      </c>
      <c r="H3446" s="16" t="s">
        <v>10686</v>
      </c>
      <c r="I3446" s="13" t="s">
        <v>10681</v>
      </c>
    </row>
    <row r="3447" spans="2:9" x14ac:dyDescent="0.3">
      <c r="B3447" s="13" t="s">
        <v>10085</v>
      </c>
      <c r="C3447" s="25">
        <v>0</v>
      </c>
      <c r="D3447" s="26">
        <v>10937.5</v>
      </c>
      <c r="E3447" s="183">
        <f t="shared" si="233"/>
        <v>79434687.5</v>
      </c>
      <c r="F3447" s="27">
        <v>45420</v>
      </c>
      <c r="G3447" s="185" t="str">
        <f t="shared" si="232"/>
        <v>VIGENTE</v>
      </c>
      <c r="H3447" s="16" t="s">
        <v>10686</v>
      </c>
      <c r="I3447" s="13" t="s">
        <v>10681</v>
      </c>
    </row>
    <row r="3448" spans="2:9" x14ac:dyDescent="0.3">
      <c r="B3448" s="13" t="s">
        <v>10085</v>
      </c>
      <c r="C3448" s="25">
        <v>0</v>
      </c>
      <c r="D3448" s="26">
        <v>10937.5</v>
      </c>
      <c r="E3448" s="183">
        <f t="shared" si="233"/>
        <v>79434687.5</v>
      </c>
      <c r="F3448" s="27">
        <v>45604</v>
      </c>
      <c r="G3448" s="185" t="str">
        <f t="shared" si="232"/>
        <v>VIGENTE</v>
      </c>
      <c r="H3448" s="16" t="s">
        <v>10686</v>
      </c>
      <c r="I3448" s="13" t="s">
        <v>10681</v>
      </c>
    </row>
    <row r="3449" spans="2:9" x14ac:dyDescent="0.3">
      <c r="B3449" s="13" t="s">
        <v>9892</v>
      </c>
      <c r="C3449" s="25">
        <v>0</v>
      </c>
      <c r="D3449" s="26">
        <v>4900</v>
      </c>
      <c r="E3449" s="183">
        <f t="shared" si="233"/>
        <v>35586740</v>
      </c>
      <c r="F3449" s="27">
        <v>45853</v>
      </c>
      <c r="G3449" s="185" t="str">
        <f t="shared" si="232"/>
        <v>VIGENTE</v>
      </c>
      <c r="H3449" s="16" t="s">
        <v>10686</v>
      </c>
      <c r="I3449" s="13" t="s">
        <v>10681</v>
      </c>
    </row>
    <row r="3450" spans="2:9" x14ac:dyDescent="0.3">
      <c r="B3450" s="13" t="s">
        <v>9892</v>
      </c>
      <c r="C3450" s="25">
        <v>0</v>
      </c>
      <c r="D3450" s="26">
        <v>4900</v>
      </c>
      <c r="E3450" s="183">
        <f t="shared" si="233"/>
        <v>35586740</v>
      </c>
      <c r="F3450" s="27">
        <v>45580</v>
      </c>
      <c r="G3450" s="185" t="str">
        <f t="shared" si="232"/>
        <v>VIGENTE</v>
      </c>
      <c r="H3450" s="16" t="s">
        <v>10686</v>
      </c>
      <c r="I3450" s="13" t="s">
        <v>10681</v>
      </c>
    </row>
    <row r="3451" spans="2:9" x14ac:dyDescent="0.3">
      <c r="B3451" s="13" t="s">
        <v>9892</v>
      </c>
      <c r="C3451" s="25">
        <v>0</v>
      </c>
      <c r="D3451" s="26">
        <v>4900</v>
      </c>
      <c r="E3451" s="183">
        <f t="shared" si="233"/>
        <v>35586740</v>
      </c>
      <c r="F3451" s="27">
        <v>45703</v>
      </c>
      <c r="G3451" s="185" t="str">
        <f t="shared" si="232"/>
        <v>VIGENTE</v>
      </c>
      <c r="H3451" s="16" t="s">
        <v>10686</v>
      </c>
      <c r="I3451" s="13" t="s">
        <v>10681</v>
      </c>
    </row>
    <row r="3452" spans="2:9" x14ac:dyDescent="0.3">
      <c r="B3452" s="13" t="s">
        <v>9892</v>
      </c>
      <c r="C3452" s="25">
        <v>0</v>
      </c>
      <c r="D3452" s="26">
        <v>4825</v>
      </c>
      <c r="E3452" s="183">
        <f t="shared" si="233"/>
        <v>35042045</v>
      </c>
      <c r="F3452" s="27">
        <v>45797</v>
      </c>
      <c r="G3452" s="185" t="str">
        <f t="shared" si="232"/>
        <v>VIGENTE</v>
      </c>
      <c r="H3452" s="16" t="s">
        <v>10686</v>
      </c>
      <c r="I3452" s="13" t="s">
        <v>10681</v>
      </c>
    </row>
    <row r="3453" spans="2:9" x14ac:dyDescent="0.3">
      <c r="B3453" s="13" t="s">
        <v>9892</v>
      </c>
      <c r="C3453" s="25">
        <v>0</v>
      </c>
      <c r="D3453" s="26">
        <v>4825</v>
      </c>
      <c r="E3453" s="183">
        <f t="shared" si="233"/>
        <v>35042045</v>
      </c>
      <c r="F3453" s="27">
        <v>45616</v>
      </c>
      <c r="G3453" s="185" t="str">
        <f t="shared" si="232"/>
        <v>VIGENTE</v>
      </c>
      <c r="H3453" s="16" t="s">
        <v>10686</v>
      </c>
      <c r="I3453" s="13" t="s">
        <v>10681</v>
      </c>
    </row>
    <row r="3454" spans="2:9" x14ac:dyDescent="0.3">
      <c r="B3454" s="13" t="s">
        <v>9892</v>
      </c>
      <c r="C3454" s="25">
        <v>0</v>
      </c>
      <c r="D3454" s="26">
        <v>4825</v>
      </c>
      <c r="E3454" s="183">
        <f t="shared" si="233"/>
        <v>35042045</v>
      </c>
      <c r="F3454" s="27">
        <v>46162</v>
      </c>
      <c r="G3454" s="185" t="str">
        <f t="shared" si="232"/>
        <v>VIGENTE</v>
      </c>
      <c r="H3454" s="16" t="s">
        <v>10686</v>
      </c>
      <c r="I3454" s="13" t="s">
        <v>10681</v>
      </c>
    </row>
    <row r="3455" spans="2:9" x14ac:dyDescent="0.3">
      <c r="B3455" s="13" t="s">
        <v>9892</v>
      </c>
      <c r="C3455" s="25">
        <v>0</v>
      </c>
      <c r="D3455" s="26">
        <v>4825</v>
      </c>
      <c r="E3455" s="183">
        <f t="shared" si="233"/>
        <v>35042045</v>
      </c>
      <c r="F3455" s="27">
        <v>45981</v>
      </c>
      <c r="G3455" s="185" t="str">
        <f t="shared" si="232"/>
        <v>VIGENTE</v>
      </c>
      <c r="H3455" s="16" t="s">
        <v>10686</v>
      </c>
      <c r="I3455" s="13" t="s">
        <v>10681</v>
      </c>
    </row>
    <row r="3456" spans="2:9" x14ac:dyDescent="0.3">
      <c r="B3456" s="13" t="s">
        <v>9892</v>
      </c>
      <c r="C3456" s="25">
        <v>0</v>
      </c>
      <c r="D3456" s="26">
        <v>4825</v>
      </c>
      <c r="E3456" s="183">
        <f t="shared" si="233"/>
        <v>35042045</v>
      </c>
      <c r="F3456" s="27">
        <v>45616</v>
      </c>
      <c r="G3456" s="185" t="str">
        <f t="shared" si="232"/>
        <v>VIGENTE</v>
      </c>
      <c r="H3456" s="16" t="s">
        <v>10686</v>
      </c>
      <c r="I3456" s="13" t="s">
        <v>10681</v>
      </c>
    </row>
    <row r="3457" spans="2:9" x14ac:dyDescent="0.3">
      <c r="B3457" s="13" t="s">
        <v>9892</v>
      </c>
      <c r="C3457" s="25">
        <v>0</v>
      </c>
      <c r="D3457" s="26">
        <v>4825</v>
      </c>
      <c r="E3457" s="183">
        <f t="shared" si="233"/>
        <v>35042045</v>
      </c>
      <c r="F3457" s="27">
        <v>46162</v>
      </c>
      <c r="G3457" s="185" t="str">
        <f t="shared" si="232"/>
        <v>VIGENTE</v>
      </c>
      <c r="H3457" s="16" t="s">
        <v>10686</v>
      </c>
      <c r="I3457" s="13" t="s">
        <v>10681</v>
      </c>
    </row>
    <row r="3458" spans="2:9" x14ac:dyDescent="0.3">
      <c r="B3458" s="13" t="s">
        <v>9892</v>
      </c>
      <c r="C3458" s="25">
        <v>0</v>
      </c>
      <c r="D3458" s="26">
        <v>4825</v>
      </c>
      <c r="E3458" s="183">
        <f t="shared" si="233"/>
        <v>35042045</v>
      </c>
      <c r="F3458" s="27">
        <v>45981</v>
      </c>
      <c r="G3458" s="185" t="str">
        <f t="shared" si="232"/>
        <v>VIGENTE</v>
      </c>
      <c r="H3458" s="16" t="s">
        <v>10686</v>
      </c>
      <c r="I3458" s="13" t="s">
        <v>10681</v>
      </c>
    </row>
    <row r="3459" spans="2:9" x14ac:dyDescent="0.3">
      <c r="B3459" s="13" t="s">
        <v>9892</v>
      </c>
      <c r="C3459" s="25">
        <v>0</v>
      </c>
      <c r="D3459" s="26">
        <v>4825</v>
      </c>
      <c r="E3459" s="183">
        <f t="shared" si="233"/>
        <v>35042045</v>
      </c>
      <c r="F3459" s="27">
        <v>45797</v>
      </c>
      <c r="G3459" s="185" t="str">
        <f t="shared" si="232"/>
        <v>VIGENTE</v>
      </c>
      <c r="H3459" s="16" t="s">
        <v>10686</v>
      </c>
      <c r="I3459" s="13" t="s">
        <v>10681</v>
      </c>
    </row>
    <row r="3460" spans="2:9" x14ac:dyDescent="0.3">
      <c r="B3460" s="13" t="s">
        <v>9893</v>
      </c>
      <c r="C3460" s="25">
        <v>0</v>
      </c>
      <c r="D3460" s="26">
        <v>58000</v>
      </c>
      <c r="E3460" s="183">
        <f t="shared" si="233"/>
        <v>421230800</v>
      </c>
      <c r="F3460" s="27">
        <v>45777</v>
      </c>
      <c r="G3460" s="185" t="str">
        <f t="shared" si="232"/>
        <v>VIGENTE</v>
      </c>
      <c r="H3460" s="16" t="s">
        <v>10685</v>
      </c>
      <c r="I3460" s="13" t="s">
        <v>10681</v>
      </c>
    </row>
    <row r="3461" spans="2:9" x14ac:dyDescent="0.3">
      <c r="B3461" s="13" t="s">
        <v>9893</v>
      </c>
      <c r="C3461" s="25">
        <v>0</v>
      </c>
      <c r="D3461" s="26">
        <v>21012</v>
      </c>
      <c r="E3461" s="183">
        <f t="shared" si="233"/>
        <v>152601751.20000002</v>
      </c>
      <c r="F3461" s="27">
        <v>45746</v>
      </c>
      <c r="G3461" s="185" t="str">
        <f t="shared" si="232"/>
        <v>VIGENTE</v>
      </c>
      <c r="H3461" s="16" t="s">
        <v>10685</v>
      </c>
      <c r="I3461" s="13" t="s">
        <v>10681</v>
      </c>
    </row>
    <row r="3462" spans="2:9" x14ac:dyDescent="0.3">
      <c r="B3462" s="13" t="s">
        <v>10086</v>
      </c>
      <c r="C3462" s="25">
        <v>0</v>
      </c>
      <c r="D3462" s="26">
        <v>215</v>
      </c>
      <c r="E3462" s="183">
        <f t="shared" si="233"/>
        <v>1561459</v>
      </c>
      <c r="F3462" s="27">
        <v>46022</v>
      </c>
      <c r="G3462" s="185" t="str">
        <f t="shared" si="232"/>
        <v>VIGENTE</v>
      </c>
      <c r="H3462" s="16" t="s">
        <v>10674</v>
      </c>
      <c r="I3462" s="13" t="s">
        <v>10681</v>
      </c>
    </row>
    <row r="3463" spans="2:9" x14ac:dyDescent="0.3">
      <c r="B3463" s="13" t="s">
        <v>10086</v>
      </c>
      <c r="C3463" s="25">
        <v>0</v>
      </c>
      <c r="D3463" s="26">
        <v>1010</v>
      </c>
      <c r="E3463" s="183">
        <f t="shared" si="233"/>
        <v>7335226</v>
      </c>
      <c r="F3463" s="27">
        <v>46022</v>
      </c>
      <c r="G3463" s="185" t="str">
        <f t="shared" si="232"/>
        <v>VIGENTE</v>
      </c>
      <c r="H3463" s="16" t="s">
        <v>10674</v>
      </c>
      <c r="I3463" s="13" t="s">
        <v>10681</v>
      </c>
    </row>
    <row r="3464" spans="2:9" x14ac:dyDescent="0.3">
      <c r="B3464" s="13" t="s">
        <v>10086</v>
      </c>
      <c r="C3464" s="25">
        <v>0</v>
      </c>
      <c r="D3464" s="26">
        <v>1575</v>
      </c>
      <c r="E3464" s="183">
        <f t="shared" si="233"/>
        <v>11438595</v>
      </c>
      <c r="F3464" s="27">
        <v>46022</v>
      </c>
      <c r="G3464" s="185" t="str">
        <f t="shared" si="232"/>
        <v>VIGENTE</v>
      </c>
      <c r="H3464" s="16" t="s">
        <v>10674</v>
      </c>
      <c r="I3464" s="13" t="s">
        <v>10681</v>
      </c>
    </row>
    <row r="3465" spans="2:9" x14ac:dyDescent="0.3">
      <c r="B3465" s="13" t="s">
        <v>10087</v>
      </c>
      <c r="C3465" s="25">
        <v>0</v>
      </c>
      <c r="D3465" s="26">
        <v>4380.8500000000004</v>
      </c>
      <c r="E3465" s="183">
        <f t="shared" si="233"/>
        <v>31816361.210000005</v>
      </c>
      <c r="F3465" s="27">
        <v>46063</v>
      </c>
      <c r="G3465" s="185" t="str">
        <f t="shared" si="232"/>
        <v>VIGENTE</v>
      </c>
      <c r="H3465" s="16" t="s">
        <v>10686</v>
      </c>
      <c r="I3465" s="13" t="s">
        <v>10681</v>
      </c>
    </row>
    <row r="3466" spans="2:9" x14ac:dyDescent="0.3">
      <c r="B3466" s="13" t="s">
        <v>10087</v>
      </c>
      <c r="C3466" s="25">
        <v>0</v>
      </c>
      <c r="D3466" s="26">
        <v>4380.8500000000004</v>
      </c>
      <c r="E3466" s="183">
        <f t="shared" si="233"/>
        <v>31816361.210000005</v>
      </c>
      <c r="F3466" s="27">
        <v>45726</v>
      </c>
      <c r="G3466" s="185" t="str">
        <f t="shared" si="232"/>
        <v>VIGENTE</v>
      </c>
      <c r="H3466" s="16" t="s">
        <v>10686</v>
      </c>
      <c r="I3466" s="13" t="s">
        <v>10681</v>
      </c>
    </row>
    <row r="3467" spans="2:9" x14ac:dyDescent="0.3">
      <c r="B3467" s="13" t="s">
        <v>10087</v>
      </c>
      <c r="C3467" s="25">
        <v>0</v>
      </c>
      <c r="D3467" s="26">
        <v>4380.8500000000004</v>
      </c>
      <c r="E3467" s="183">
        <f t="shared" si="233"/>
        <v>31816361.210000005</v>
      </c>
      <c r="F3467" s="27">
        <v>45757</v>
      </c>
      <c r="G3467" s="185" t="str">
        <f t="shared" si="232"/>
        <v>VIGENTE</v>
      </c>
      <c r="H3467" s="16" t="s">
        <v>10686</v>
      </c>
      <c r="I3467" s="13" t="s">
        <v>10681</v>
      </c>
    </row>
    <row r="3468" spans="2:9" x14ac:dyDescent="0.3">
      <c r="B3468" s="13" t="s">
        <v>10087</v>
      </c>
      <c r="C3468" s="25">
        <v>0</v>
      </c>
      <c r="D3468" s="26">
        <v>4380.8500000000004</v>
      </c>
      <c r="E3468" s="183">
        <f t="shared" si="233"/>
        <v>31816361.210000005</v>
      </c>
      <c r="F3468" s="27">
        <v>45818</v>
      </c>
      <c r="G3468" s="185" t="str">
        <f t="shared" si="232"/>
        <v>VIGENTE</v>
      </c>
      <c r="H3468" s="16" t="s">
        <v>10686</v>
      </c>
      <c r="I3468" s="13" t="s">
        <v>10681</v>
      </c>
    </row>
    <row r="3469" spans="2:9" x14ac:dyDescent="0.3">
      <c r="B3469" s="13" t="s">
        <v>10087</v>
      </c>
      <c r="C3469" s="25">
        <v>0</v>
      </c>
      <c r="D3469" s="26">
        <v>4380.8500000000004</v>
      </c>
      <c r="E3469" s="183">
        <f t="shared" si="233"/>
        <v>31816361.210000005</v>
      </c>
      <c r="F3469" s="27">
        <v>45848</v>
      </c>
      <c r="G3469" s="185" t="str">
        <f t="shared" si="232"/>
        <v>VIGENTE</v>
      </c>
      <c r="H3469" s="16" t="s">
        <v>10686</v>
      </c>
      <c r="I3469" s="13" t="s">
        <v>10681</v>
      </c>
    </row>
    <row r="3470" spans="2:9" x14ac:dyDescent="0.3">
      <c r="B3470" s="13" t="s">
        <v>10087</v>
      </c>
      <c r="C3470" s="25">
        <v>0</v>
      </c>
      <c r="D3470" s="26">
        <v>4380.8500000000004</v>
      </c>
      <c r="E3470" s="183">
        <f t="shared" si="233"/>
        <v>31816361.210000005</v>
      </c>
      <c r="F3470" s="27">
        <v>45910</v>
      </c>
      <c r="G3470" s="185" t="str">
        <f t="shared" si="232"/>
        <v>VIGENTE</v>
      </c>
      <c r="H3470" s="16" t="s">
        <v>10686</v>
      </c>
      <c r="I3470" s="13" t="s">
        <v>10681</v>
      </c>
    </row>
    <row r="3471" spans="2:9" x14ac:dyDescent="0.3">
      <c r="B3471" s="13" t="s">
        <v>10087</v>
      </c>
      <c r="C3471" s="25">
        <v>0</v>
      </c>
      <c r="D3471" s="26">
        <v>4380.8500000000004</v>
      </c>
      <c r="E3471" s="183">
        <f t="shared" si="233"/>
        <v>31816361.210000005</v>
      </c>
      <c r="F3471" s="27">
        <v>45636</v>
      </c>
      <c r="G3471" s="185" t="str">
        <f t="shared" si="232"/>
        <v>VIGENTE</v>
      </c>
      <c r="H3471" s="16" t="s">
        <v>10686</v>
      </c>
      <c r="I3471" s="13" t="s">
        <v>10681</v>
      </c>
    </row>
    <row r="3472" spans="2:9" x14ac:dyDescent="0.3">
      <c r="B3472" s="13" t="s">
        <v>10087</v>
      </c>
      <c r="C3472" s="25">
        <v>0</v>
      </c>
      <c r="D3472" s="26">
        <v>4380.8500000000004</v>
      </c>
      <c r="E3472" s="183">
        <f t="shared" si="233"/>
        <v>31816361.210000005</v>
      </c>
      <c r="F3472" s="27">
        <v>46032</v>
      </c>
      <c r="G3472" s="185" t="str">
        <f t="shared" si="232"/>
        <v>VIGENTE</v>
      </c>
      <c r="H3472" s="16" t="s">
        <v>10686</v>
      </c>
      <c r="I3472" s="13" t="s">
        <v>10681</v>
      </c>
    </row>
    <row r="3473" spans="2:9" x14ac:dyDescent="0.3">
      <c r="B3473" s="13" t="s">
        <v>10087</v>
      </c>
      <c r="C3473" s="25">
        <v>0</v>
      </c>
      <c r="D3473" s="26">
        <v>4380.72</v>
      </c>
      <c r="E3473" s="183">
        <f t="shared" si="233"/>
        <v>31815417.072000004</v>
      </c>
      <c r="F3473" s="27">
        <v>46091</v>
      </c>
      <c r="G3473" s="185" t="str">
        <f t="shared" si="232"/>
        <v>VIGENTE</v>
      </c>
      <c r="H3473" s="16" t="s">
        <v>10686</v>
      </c>
      <c r="I3473" s="13" t="s">
        <v>10681</v>
      </c>
    </row>
    <row r="3474" spans="2:9" x14ac:dyDescent="0.3">
      <c r="B3474" s="13" t="s">
        <v>10087</v>
      </c>
      <c r="C3474" s="25">
        <v>0</v>
      </c>
      <c r="D3474" s="26">
        <v>4380.8500000000004</v>
      </c>
      <c r="E3474" s="183">
        <f t="shared" si="233"/>
        <v>31816361.210000005</v>
      </c>
      <c r="F3474" s="27">
        <v>46001</v>
      </c>
      <c r="G3474" s="185" t="str">
        <f t="shared" si="232"/>
        <v>VIGENTE</v>
      </c>
      <c r="H3474" s="16" t="s">
        <v>10686</v>
      </c>
      <c r="I3474" s="13" t="s">
        <v>10681</v>
      </c>
    </row>
    <row r="3475" spans="2:9" x14ac:dyDescent="0.3">
      <c r="B3475" s="13" t="s">
        <v>10087</v>
      </c>
      <c r="C3475" s="25">
        <v>0</v>
      </c>
      <c r="D3475" s="26">
        <v>4380.8500000000004</v>
      </c>
      <c r="E3475" s="183">
        <f t="shared" si="233"/>
        <v>31816361.210000005</v>
      </c>
      <c r="F3475" s="27">
        <v>45787</v>
      </c>
      <c r="G3475" s="185" t="str">
        <f t="shared" si="232"/>
        <v>VIGENTE</v>
      </c>
      <c r="H3475" s="16" t="s">
        <v>10686</v>
      </c>
      <c r="I3475" s="13" t="s">
        <v>10681</v>
      </c>
    </row>
    <row r="3476" spans="2:9" x14ac:dyDescent="0.3">
      <c r="B3476" s="13" t="s">
        <v>10087</v>
      </c>
      <c r="C3476" s="25">
        <v>0</v>
      </c>
      <c r="D3476" s="26">
        <v>4380.8500000000004</v>
      </c>
      <c r="E3476" s="183">
        <f t="shared" si="233"/>
        <v>31816361.210000005</v>
      </c>
      <c r="F3476" s="27">
        <v>45940</v>
      </c>
      <c r="G3476" s="185" t="str">
        <f t="shared" si="232"/>
        <v>VIGENTE</v>
      </c>
      <c r="H3476" s="16" t="s">
        <v>10686</v>
      </c>
      <c r="I3476" s="13" t="s">
        <v>10681</v>
      </c>
    </row>
    <row r="3477" spans="2:9" x14ac:dyDescent="0.3">
      <c r="B3477" s="13" t="s">
        <v>10087</v>
      </c>
      <c r="C3477" s="25">
        <v>0</v>
      </c>
      <c r="D3477" s="26">
        <v>4380.8500000000004</v>
      </c>
      <c r="E3477" s="183">
        <f t="shared" si="233"/>
        <v>31816361.210000005</v>
      </c>
      <c r="F3477" s="27">
        <v>45606</v>
      </c>
      <c r="G3477" s="185" t="str">
        <f t="shared" si="232"/>
        <v>VIGENTE</v>
      </c>
      <c r="H3477" s="16" t="s">
        <v>10686</v>
      </c>
      <c r="I3477" s="13" t="s">
        <v>10681</v>
      </c>
    </row>
    <row r="3478" spans="2:9" x14ac:dyDescent="0.3">
      <c r="B3478" s="13" t="s">
        <v>10087</v>
      </c>
      <c r="C3478" s="25">
        <v>0</v>
      </c>
      <c r="D3478" s="26">
        <v>4380.8500000000004</v>
      </c>
      <c r="E3478" s="183">
        <f t="shared" si="233"/>
        <v>31816361.210000005</v>
      </c>
      <c r="F3478" s="27">
        <v>45971</v>
      </c>
      <c r="G3478" s="185" t="str">
        <f t="shared" si="232"/>
        <v>VIGENTE</v>
      </c>
      <c r="H3478" s="16" t="s">
        <v>10686</v>
      </c>
      <c r="I3478" s="13" t="s">
        <v>10681</v>
      </c>
    </row>
    <row r="3479" spans="2:9" x14ac:dyDescent="0.3">
      <c r="B3479" s="13" t="s">
        <v>10087</v>
      </c>
      <c r="C3479" s="25">
        <v>0</v>
      </c>
      <c r="D3479" s="26">
        <v>4380.8500000000004</v>
      </c>
      <c r="E3479" s="183">
        <f t="shared" si="233"/>
        <v>31816361.210000005</v>
      </c>
      <c r="F3479" s="27">
        <v>45667</v>
      </c>
      <c r="G3479" s="185" t="str">
        <f t="shared" si="232"/>
        <v>VIGENTE</v>
      </c>
      <c r="H3479" s="16" t="s">
        <v>10686</v>
      </c>
      <c r="I3479" s="13" t="s">
        <v>10681</v>
      </c>
    </row>
    <row r="3480" spans="2:9" x14ac:dyDescent="0.3">
      <c r="B3480" s="13" t="s">
        <v>10087</v>
      </c>
      <c r="C3480" s="25">
        <v>0</v>
      </c>
      <c r="D3480" s="26">
        <v>4380.8500000000004</v>
      </c>
      <c r="E3480" s="183">
        <f t="shared" si="233"/>
        <v>31816361.210000005</v>
      </c>
      <c r="F3480" s="27">
        <v>45879</v>
      </c>
      <c r="G3480" s="185" t="str">
        <f t="shared" si="232"/>
        <v>VIGENTE</v>
      </c>
      <c r="H3480" s="16" t="s">
        <v>10686</v>
      </c>
      <c r="I3480" s="13" t="s">
        <v>10681</v>
      </c>
    </row>
    <row r="3481" spans="2:9" x14ac:dyDescent="0.3">
      <c r="B3481" s="13" t="s">
        <v>10087</v>
      </c>
      <c r="C3481" s="25">
        <v>0</v>
      </c>
      <c r="D3481" s="26">
        <v>4380.8500000000004</v>
      </c>
      <c r="E3481" s="183">
        <f t="shared" si="233"/>
        <v>31816361.210000005</v>
      </c>
      <c r="F3481" s="27">
        <v>45698</v>
      </c>
      <c r="G3481" s="185" t="str">
        <f t="shared" si="232"/>
        <v>VIGENTE</v>
      </c>
      <c r="H3481" s="16" t="s">
        <v>10686</v>
      </c>
      <c r="I3481" s="13" t="s">
        <v>10681</v>
      </c>
    </row>
    <row r="3482" spans="2:9" x14ac:dyDescent="0.3">
      <c r="B3482" s="13" t="s">
        <v>10087</v>
      </c>
      <c r="C3482" s="25">
        <v>0</v>
      </c>
      <c r="D3482" s="26">
        <v>4380.8500000000004</v>
      </c>
      <c r="E3482" s="183">
        <f t="shared" si="233"/>
        <v>31816361.210000005</v>
      </c>
      <c r="F3482" s="27">
        <v>46032</v>
      </c>
      <c r="G3482" s="185" t="str">
        <f t="shared" si="232"/>
        <v>VIGENTE</v>
      </c>
      <c r="H3482" s="16" t="s">
        <v>10686</v>
      </c>
      <c r="I3482" s="13" t="s">
        <v>10681</v>
      </c>
    </row>
    <row r="3483" spans="2:9" x14ac:dyDescent="0.3">
      <c r="B3483" s="13" t="s">
        <v>10087</v>
      </c>
      <c r="C3483" s="25">
        <v>0</v>
      </c>
      <c r="D3483" s="26">
        <v>4380.8500000000004</v>
      </c>
      <c r="E3483" s="183">
        <f t="shared" si="233"/>
        <v>31816361.210000005</v>
      </c>
      <c r="F3483" s="27">
        <v>45726</v>
      </c>
      <c r="G3483" s="185" t="str">
        <f t="shared" si="232"/>
        <v>VIGENTE</v>
      </c>
      <c r="H3483" s="16" t="s">
        <v>10686</v>
      </c>
      <c r="I3483" s="13" t="s">
        <v>10681</v>
      </c>
    </row>
    <row r="3484" spans="2:9" x14ac:dyDescent="0.3">
      <c r="B3484" s="13" t="s">
        <v>10087</v>
      </c>
      <c r="C3484" s="25">
        <v>0</v>
      </c>
      <c r="D3484" s="26">
        <v>4380.8500000000004</v>
      </c>
      <c r="E3484" s="183">
        <f t="shared" si="233"/>
        <v>31816361.210000005</v>
      </c>
      <c r="F3484" s="27">
        <v>45483</v>
      </c>
      <c r="G3484" s="185" t="str">
        <f t="shared" si="232"/>
        <v>VIGENTE</v>
      </c>
      <c r="H3484" s="16" t="s">
        <v>10686</v>
      </c>
      <c r="I3484" s="13" t="s">
        <v>10681</v>
      </c>
    </row>
    <row r="3485" spans="2:9" x14ac:dyDescent="0.3">
      <c r="B3485" s="13" t="s">
        <v>10087</v>
      </c>
      <c r="C3485" s="25">
        <v>0</v>
      </c>
      <c r="D3485" s="26">
        <v>4380.8500000000004</v>
      </c>
      <c r="E3485" s="183">
        <f t="shared" si="233"/>
        <v>31816361.210000005</v>
      </c>
      <c r="F3485" s="27">
        <v>45606</v>
      </c>
      <c r="G3485" s="185" t="str">
        <f t="shared" si="232"/>
        <v>VIGENTE</v>
      </c>
      <c r="H3485" s="16" t="s">
        <v>10686</v>
      </c>
      <c r="I3485" s="13" t="s">
        <v>10681</v>
      </c>
    </row>
    <row r="3486" spans="2:9" x14ac:dyDescent="0.3">
      <c r="B3486" s="13" t="s">
        <v>10087</v>
      </c>
      <c r="C3486" s="25">
        <v>0</v>
      </c>
      <c r="D3486" s="26">
        <v>4380.8500000000004</v>
      </c>
      <c r="E3486" s="183">
        <f t="shared" si="233"/>
        <v>31816361.210000005</v>
      </c>
      <c r="F3486" s="27">
        <v>45636</v>
      </c>
      <c r="G3486" s="185" t="str">
        <f t="shared" si="232"/>
        <v>VIGENTE</v>
      </c>
      <c r="H3486" s="16" t="s">
        <v>10686</v>
      </c>
      <c r="I3486" s="13" t="s">
        <v>10681</v>
      </c>
    </row>
    <row r="3487" spans="2:9" x14ac:dyDescent="0.3">
      <c r="B3487" s="13" t="s">
        <v>10087</v>
      </c>
      <c r="C3487" s="25">
        <v>0</v>
      </c>
      <c r="D3487" s="26">
        <v>4380.8500000000004</v>
      </c>
      <c r="E3487" s="183">
        <f t="shared" si="233"/>
        <v>31816361.210000005</v>
      </c>
      <c r="F3487" s="27">
        <v>45971</v>
      </c>
      <c r="G3487" s="185" t="str">
        <f t="shared" si="232"/>
        <v>VIGENTE</v>
      </c>
      <c r="H3487" s="16" t="s">
        <v>10686</v>
      </c>
      <c r="I3487" s="13" t="s">
        <v>10681</v>
      </c>
    </row>
    <row r="3488" spans="2:9" x14ac:dyDescent="0.3">
      <c r="B3488" s="13" t="s">
        <v>10087</v>
      </c>
      <c r="C3488" s="25">
        <v>0</v>
      </c>
      <c r="D3488" s="26">
        <v>4380.8500000000004</v>
      </c>
      <c r="E3488" s="183">
        <f t="shared" si="233"/>
        <v>31816361.210000005</v>
      </c>
      <c r="F3488" s="27">
        <v>46001</v>
      </c>
      <c r="G3488" s="185" t="str">
        <f t="shared" si="232"/>
        <v>VIGENTE</v>
      </c>
      <c r="H3488" s="16" t="s">
        <v>10686</v>
      </c>
      <c r="I3488" s="13" t="s">
        <v>10681</v>
      </c>
    </row>
    <row r="3489" spans="2:9" x14ac:dyDescent="0.3">
      <c r="B3489" s="13" t="s">
        <v>10087</v>
      </c>
      <c r="C3489" s="25">
        <v>0</v>
      </c>
      <c r="D3489" s="26">
        <v>4380.8500000000004</v>
      </c>
      <c r="E3489" s="183">
        <f t="shared" si="233"/>
        <v>31816361.210000005</v>
      </c>
      <c r="F3489" s="27">
        <v>46063</v>
      </c>
      <c r="G3489" s="185" t="str">
        <f t="shared" si="232"/>
        <v>VIGENTE</v>
      </c>
      <c r="H3489" s="16" t="s">
        <v>10686</v>
      </c>
      <c r="I3489" s="13" t="s">
        <v>10681</v>
      </c>
    </row>
    <row r="3490" spans="2:9" x14ac:dyDescent="0.3">
      <c r="B3490" s="13" t="s">
        <v>10087</v>
      </c>
      <c r="C3490" s="25">
        <v>0</v>
      </c>
      <c r="D3490" s="26">
        <v>4380.8500000000004</v>
      </c>
      <c r="E3490" s="183">
        <f t="shared" si="233"/>
        <v>31816361.210000005</v>
      </c>
      <c r="F3490" s="27">
        <v>45698</v>
      </c>
      <c r="G3490" s="185" t="str">
        <f t="shared" si="232"/>
        <v>VIGENTE</v>
      </c>
      <c r="H3490" s="16" t="s">
        <v>10686</v>
      </c>
      <c r="I3490" s="13" t="s">
        <v>10681</v>
      </c>
    </row>
    <row r="3491" spans="2:9" x14ac:dyDescent="0.3">
      <c r="B3491" s="13" t="s">
        <v>10087</v>
      </c>
      <c r="C3491" s="25">
        <v>0</v>
      </c>
      <c r="D3491" s="26">
        <v>4380.8500000000004</v>
      </c>
      <c r="E3491" s="183">
        <f t="shared" si="233"/>
        <v>31816361.210000005</v>
      </c>
      <c r="F3491" s="27">
        <v>45757</v>
      </c>
      <c r="G3491" s="185" t="str">
        <f t="shared" si="232"/>
        <v>VIGENTE</v>
      </c>
      <c r="H3491" s="16" t="s">
        <v>10686</v>
      </c>
      <c r="I3491" s="13" t="s">
        <v>10681</v>
      </c>
    </row>
    <row r="3492" spans="2:9" x14ac:dyDescent="0.3">
      <c r="B3492" s="13" t="s">
        <v>10087</v>
      </c>
      <c r="C3492" s="25">
        <v>0</v>
      </c>
      <c r="D3492" s="26">
        <v>4380.8500000000004</v>
      </c>
      <c r="E3492" s="183">
        <f t="shared" si="233"/>
        <v>31816361.210000005</v>
      </c>
      <c r="F3492" s="27">
        <v>45910</v>
      </c>
      <c r="G3492" s="185" t="str">
        <f t="shared" si="232"/>
        <v>VIGENTE</v>
      </c>
      <c r="H3492" s="16" t="s">
        <v>10686</v>
      </c>
      <c r="I3492" s="13" t="s">
        <v>10681</v>
      </c>
    </row>
    <row r="3493" spans="2:9" x14ac:dyDescent="0.3">
      <c r="B3493" s="13" t="s">
        <v>10087</v>
      </c>
      <c r="C3493" s="25">
        <v>0</v>
      </c>
      <c r="D3493" s="26">
        <v>4380.8500000000004</v>
      </c>
      <c r="E3493" s="183">
        <f t="shared" si="233"/>
        <v>31816361.210000005</v>
      </c>
      <c r="F3493" s="27">
        <v>45514</v>
      </c>
      <c r="G3493" s="185" t="str">
        <f t="shared" si="232"/>
        <v>VIGENTE</v>
      </c>
      <c r="H3493" s="16" t="s">
        <v>10686</v>
      </c>
      <c r="I3493" s="13" t="s">
        <v>10681</v>
      </c>
    </row>
    <row r="3494" spans="2:9" x14ac:dyDescent="0.3">
      <c r="B3494" s="13" t="s">
        <v>10087</v>
      </c>
      <c r="C3494" s="25">
        <v>0</v>
      </c>
      <c r="D3494" s="26">
        <v>4380.8500000000004</v>
      </c>
      <c r="E3494" s="183">
        <f t="shared" si="233"/>
        <v>31816361.210000005</v>
      </c>
      <c r="F3494" s="27">
        <v>45667</v>
      </c>
      <c r="G3494" s="185" t="str">
        <f t="shared" si="232"/>
        <v>VIGENTE</v>
      </c>
      <c r="H3494" s="16" t="s">
        <v>10686</v>
      </c>
      <c r="I3494" s="13" t="s">
        <v>10681</v>
      </c>
    </row>
    <row r="3495" spans="2:9" x14ac:dyDescent="0.3">
      <c r="B3495" s="13" t="s">
        <v>10087</v>
      </c>
      <c r="C3495" s="25">
        <v>0</v>
      </c>
      <c r="D3495" s="26">
        <v>4380.8500000000004</v>
      </c>
      <c r="E3495" s="183">
        <f t="shared" si="233"/>
        <v>31816361.210000005</v>
      </c>
      <c r="F3495" s="27">
        <v>45787</v>
      </c>
      <c r="G3495" s="185" t="str">
        <f t="shared" si="232"/>
        <v>VIGENTE</v>
      </c>
      <c r="H3495" s="16" t="s">
        <v>10686</v>
      </c>
      <c r="I3495" s="13" t="s">
        <v>10681</v>
      </c>
    </row>
    <row r="3496" spans="2:9" x14ac:dyDescent="0.3">
      <c r="B3496" s="13" t="s">
        <v>10087</v>
      </c>
      <c r="C3496" s="25">
        <v>0</v>
      </c>
      <c r="D3496" s="26">
        <v>4380.8500000000004</v>
      </c>
      <c r="E3496" s="183">
        <f t="shared" si="233"/>
        <v>31816361.210000005</v>
      </c>
      <c r="F3496" s="27">
        <v>45818</v>
      </c>
      <c r="G3496" s="185" t="str">
        <f t="shared" si="232"/>
        <v>VIGENTE</v>
      </c>
      <c r="H3496" s="16" t="s">
        <v>10686</v>
      </c>
      <c r="I3496" s="13" t="s">
        <v>10681</v>
      </c>
    </row>
    <row r="3497" spans="2:9" x14ac:dyDescent="0.3">
      <c r="B3497" s="13" t="s">
        <v>10087</v>
      </c>
      <c r="C3497" s="25">
        <v>0</v>
      </c>
      <c r="D3497" s="26">
        <v>4380.8500000000004</v>
      </c>
      <c r="E3497" s="183">
        <f t="shared" si="233"/>
        <v>31816361.210000005</v>
      </c>
      <c r="F3497" s="27">
        <v>45575</v>
      </c>
      <c r="G3497" s="185" t="str">
        <f t="shared" si="232"/>
        <v>VIGENTE</v>
      </c>
      <c r="H3497" s="16" t="s">
        <v>10686</v>
      </c>
      <c r="I3497" s="13" t="s">
        <v>10681</v>
      </c>
    </row>
    <row r="3498" spans="2:9" x14ac:dyDescent="0.3">
      <c r="B3498" s="13" t="s">
        <v>10087</v>
      </c>
      <c r="C3498" s="25">
        <v>0</v>
      </c>
      <c r="D3498" s="26">
        <v>4380.8500000000004</v>
      </c>
      <c r="E3498" s="183">
        <f t="shared" si="233"/>
        <v>31816361.210000005</v>
      </c>
      <c r="F3498" s="27">
        <v>45848</v>
      </c>
      <c r="G3498" s="185" t="str">
        <f t="shared" si="232"/>
        <v>VIGENTE</v>
      </c>
      <c r="H3498" s="16" t="s">
        <v>10686</v>
      </c>
      <c r="I3498" s="13" t="s">
        <v>10681</v>
      </c>
    </row>
    <row r="3499" spans="2:9" x14ac:dyDescent="0.3">
      <c r="B3499" s="13" t="s">
        <v>10087</v>
      </c>
      <c r="C3499" s="25">
        <v>0</v>
      </c>
      <c r="D3499" s="26">
        <v>4380.8500000000004</v>
      </c>
      <c r="E3499" s="183">
        <f t="shared" si="233"/>
        <v>31816361.210000005</v>
      </c>
      <c r="F3499" s="27">
        <v>45879</v>
      </c>
      <c r="G3499" s="185" t="str">
        <f t="shared" si="232"/>
        <v>VIGENTE</v>
      </c>
      <c r="H3499" s="16" t="s">
        <v>10686</v>
      </c>
      <c r="I3499" s="13" t="s">
        <v>10681</v>
      </c>
    </row>
    <row r="3500" spans="2:9" x14ac:dyDescent="0.3">
      <c r="B3500" s="13" t="s">
        <v>10087</v>
      </c>
      <c r="C3500" s="25">
        <v>0</v>
      </c>
      <c r="D3500" s="26">
        <v>4380.72</v>
      </c>
      <c r="E3500" s="183">
        <f t="shared" si="233"/>
        <v>31815417.072000004</v>
      </c>
      <c r="F3500" s="27">
        <v>46091</v>
      </c>
      <c r="G3500" s="185" t="str">
        <f t="shared" si="232"/>
        <v>VIGENTE</v>
      </c>
      <c r="H3500" s="16" t="s">
        <v>10686</v>
      </c>
      <c r="I3500" s="13" t="s">
        <v>10681</v>
      </c>
    </row>
    <row r="3501" spans="2:9" x14ac:dyDescent="0.3">
      <c r="B3501" s="13" t="s">
        <v>10087</v>
      </c>
      <c r="C3501" s="25">
        <v>0</v>
      </c>
      <c r="D3501" s="26">
        <v>4380.8500000000004</v>
      </c>
      <c r="E3501" s="183">
        <f t="shared" si="233"/>
        <v>31816361.210000005</v>
      </c>
      <c r="F3501" s="27">
        <v>45940</v>
      </c>
      <c r="G3501" s="185" t="str">
        <f t="shared" ref="G3501:G3561" si="234">+IF(F3501&gt;=$C$6,"VIGENTE","VENCIDO")</f>
        <v>VIGENTE</v>
      </c>
      <c r="H3501" s="16" t="s">
        <v>10686</v>
      </c>
      <c r="I3501" s="13" t="s">
        <v>10681</v>
      </c>
    </row>
    <row r="3502" spans="2:9" x14ac:dyDescent="0.3">
      <c r="B3502" s="13" t="s">
        <v>10087</v>
      </c>
      <c r="C3502" s="25">
        <v>0</v>
      </c>
      <c r="D3502" s="26">
        <v>4380.8500000000004</v>
      </c>
      <c r="E3502" s="183">
        <f t="shared" ref="E3502:E3562" si="235">+D3502*$C$7</f>
        <v>31816361.210000005</v>
      </c>
      <c r="F3502" s="27">
        <v>45545</v>
      </c>
      <c r="G3502" s="185" t="str">
        <f t="shared" si="234"/>
        <v>VIGENTE</v>
      </c>
      <c r="H3502" s="16" t="s">
        <v>10686</v>
      </c>
      <c r="I3502" s="13" t="s">
        <v>10681</v>
      </c>
    </row>
    <row r="3503" spans="2:9" x14ac:dyDescent="0.3">
      <c r="B3503" s="13" t="s">
        <v>10088</v>
      </c>
      <c r="C3503" s="25">
        <v>0</v>
      </c>
      <c r="D3503" s="26">
        <v>31187.07</v>
      </c>
      <c r="E3503" s="183">
        <f>+D3503*$C$7+1</f>
        <v>226499215.58200002</v>
      </c>
      <c r="F3503" s="27">
        <v>45478</v>
      </c>
      <c r="G3503" s="185" t="str">
        <f t="shared" si="234"/>
        <v>VIGENTE</v>
      </c>
      <c r="H3503" s="16" t="s">
        <v>10686</v>
      </c>
      <c r="I3503" s="13" t="s">
        <v>10682</v>
      </c>
    </row>
    <row r="3504" spans="2:9" x14ac:dyDescent="0.3">
      <c r="B3504" s="13" t="s">
        <v>10088</v>
      </c>
      <c r="C3504" s="25">
        <v>0</v>
      </c>
      <c r="D3504" s="26">
        <v>8335.7099999999991</v>
      </c>
      <c r="E3504" s="183">
        <f t="shared" si="235"/>
        <v>60538927.445999995</v>
      </c>
      <c r="F3504" s="27">
        <v>45478</v>
      </c>
      <c r="G3504" s="185" t="str">
        <f t="shared" si="234"/>
        <v>VIGENTE</v>
      </c>
      <c r="H3504" s="16" t="s">
        <v>10686</v>
      </c>
      <c r="I3504" s="13" t="s">
        <v>10682</v>
      </c>
    </row>
    <row r="3505" spans="2:9" x14ac:dyDescent="0.3">
      <c r="B3505" s="13" t="s">
        <v>10088</v>
      </c>
      <c r="C3505" s="25">
        <v>0</v>
      </c>
      <c r="D3505" s="26">
        <v>13950</v>
      </c>
      <c r="E3505" s="183">
        <f t="shared" si="235"/>
        <v>101313270</v>
      </c>
      <c r="F3505" s="27">
        <v>46086</v>
      </c>
      <c r="G3505" s="185" t="str">
        <f t="shared" si="234"/>
        <v>VIGENTE</v>
      </c>
      <c r="H3505" s="16" t="s">
        <v>10686</v>
      </c>
      <c r="I3505" s="13" t="s">
        <v>10681</v>
      </c>
    </row>
    <row r="3506" spans="2:9" x14ac:dyDescent="0.3">
      <c r="B3506" s="13" t="s">
        <v>10088</v>
      </c>
      <c r="C3506" s="25">
        <v>0</v>
      </c>
      <c r="D3506" s="26">
        <v>13950</v>
      </c>
      <c r="E3506" s="183">
        <f t="shared" si="235"/>
        <v>101313270</v>
      </c>
      <c r="F3506" s="27">
        <v>46451</v>
      </c>
      <c r="G3506" s="185" t="str">
        <f t="shared" si="234"/>
        <v>VIGENTE</v>
      </c>
      <c r="H3506" s="16" t="s">
        <v>10686</v>
      </c>
      <c r="I3506" s="13" t="s">
        <v>10681</v>
      </c>
    </row>
    <row r="3507" spans="2:9" x14ac:dyDescent="0.3">
      <c r="B3507" s="13" t="s">
        <v>10088</v>
      </c>
      <c r="C3507" s="25">
        <v>0</v>
      </c>
      <c r="D3507" s="26">
        <v>13950</v>
      </c>
      <c r="E3507" s="183">
        <f t="shared" si="235"/>
        <v>101313270</v>
      </c>
      <c r="F3507" s="27">
        <v>46270</v>
      </c>
      <c r="G3507" s="185" t="str">
        <f t="shared" si="234"/>
        <v>VIGENTE</v>
      </c>
      <c r="H3507" s="16" t="s">
        <v>10686</v>
      </c>
      <c r="I3507" s="13" t="s">
        <v>10681</v>
      </c>
    </row>
    <row r="3508" spans="2:9" x14ac:dyDescent="0.3">
      <c r="B3508" s="13" t="s">
        <v>10088</v>
      </c>
      <c r="C3508" s="25">
        <v>0</v>
      </c>
      <c r="D3508" s="26">
        <v>13950</v>
      </c>
      <c r="E3508" s="183">
        <f t="shared" si="235"/>
        <v>101313270</v>
      </c>
      <c r="F3508" s="27">
        <v>45905</v>
      </c>
      <c r="G3508" s="185" t="str">
        <f t="shared" si="234"/>
        <v>VIGENTE</v>
      </c>
      <c r="H3508" s="16" t="s">
        <v>10686</v>
      </c>
      <c r="I3508" s="13" t="s">
        <v>10681</v>
      </c>
    </row>
    <row r="3509" spans="2:9" x14ac:dyDescent="0.3">
      <c r="B3509" s="13" t="s">
        <v>10088</v>
      </c>
      <c r="C3509" s="25">
        <v>0</v>
      </c>
      <c r="D3509" s="26">
        <v>13950</v>
      </c>
      <c r="E3509" s="183">
        <f t="shared" si="235"/>
        <v>101313270</v>
      </c>
      <c r="F3509" s="27">
        <v>45540</v>
      </c>
      <c r="G3509" s="185" t="str">
        <f t="shared" si="234"/>
        <v>VIGENTE</v>
      </c>
      <c r="H3509" s="16" t="s">
        <v>10686</v>
      </c>
      <c r="I3509" s="13" t="s">
        <v>10681</v>
      </c>
    </row>
    <row r="3510" spans="2:9" x14ac:dyDescent="0.3">
      <c r="B3510" s="13" t="s">
        <v>10088</v>
      </c>
      <c r="C3510" s="25">
        <v>0</v>
      </c>
      <c r="D3510" s="26">
        <v>13950</v>
      </c>
      <c r="E3510" s="183">
        <f t="shared" si="235"/>
        <v>101313270</v>
      </c>
      <c r="F3510" s="27">
        <v>45721</v>
      </c>
      <c r="G3510" s="185" t="str">
        <f t="shared" si="234"/>
        <v>VIGENTE</v>
      </c>
      <c r="H3510" s="16" t="s">
        <v>10686</v>
      </c>
      <c r="I3510" s="13" t="s">
        <v>10681</v>
      </c>
    </row>
    <row r="3511" spans="2:9" x14ac:dyDescent="0.3">
      <c r="B3511" s="13" t="s">
        <v>10088</v>
      </c>
      <c r="C3511" s="25">
        <v>0</v>
      </c>
      <c r="D3511" s="26">
        <v>13950</v>
      </c>
      <c r="E3511" s="183">
        <f t="shared" si="235"/>
        <v>101313270</v>
      </c>
      <c r="F3511" s="27">
        <v>46639</v>
      </c>
      <c r="G3511" s="185" t="str">
        <f t="shared" si="234"/>
        <v>VIGENTE</v>
      </c>
      <c r="H3511" s="16" t="s">
        <v>10686</v>
      </c>
      <c r="I3511" s="13" t="s">
        <v>10681</v>
      </c>
    </row>
    <row r="3512" spans="2:9" x14ac:dyDescent="0.3">
      <c r="B3512" s="13" t="s">
        <v>10088</v>
      </c>
      <c r="C3512" s="25">
        <v>0</v>
      </c>
      <c r="D3512" s="26">
        <v>13950</v>
      </c>
      <c r="E3512" s="183">
        <f t="shared" si="235"/>
        <v>101313270</v>
      </c>
      <c r="F3512" s="27">
        <v>45905</v>
      </c>
      <c r="G3512" s="185" t="str">
        <f t="shared" si="234"/>
        <v>VIGENTE</v>
      </c>
      <c r="H3512" s="16" t="s">
        <v>10686</v>
      </c>
      <c r="I3512" s="13" t="s">
        <v>10681</v>
      </c>
    </row>
    <row r="3513" spans="2:9" x14ac:dyDescent="0.3">
      <c r="B3513" s="13" t="s">
        <v>10088</v>
      </c>
      <c r="C3513" s="25">
        <v>0</v>
      </c>
      <c r="D3513" s="26">
        <v>13950</v>
      </c>
      <c r="E3513" s="183">
        <f t="shared" si="235"/>
        <v>101313270</v>
      </c>
      <c r="F3513" s="27">
        <v>46270</v>
      </c>
      <c r="G3513" s="185" t="str">
        <f t="shared" si="234"/>
        <v>VIGENTE</v>
      </c>
      <c r="H3513" s="16" t="s">
        <v>10686</v>
      </c>
      <c r="I3513" s="13" t="s">
        <v>10681</v>
      </c>
    </row>
    <row r="3514" spans="2:9" x14ac:dyDescent="0.3">
      <c r="B3514" s="13" t="s">
        <v>10088</v>
      </c>
      <c r="C3514" s="25">
        <v>0</v>
      </c>
      <c r="D3514" s="26">
        <v>13950</v>
      </c>
      <c r="E3514" s="183">
        <f t="shared" si="235"/>
        <v>101313270</v>
      </c>
      <c r="F3514" s="27">
        <v>46086</v>
      </c>
      <c r="G3514" s="185" t="str">
        <f t="shared" si="234"/>
        <v>VIGENTE</v>
      </c>
      <c r="H3514" s="16" t="s">
        <v>10686</v>
      </c>
      <c r="I3514" s="13" t="s">
        <v>10681</v>
      </c>
    </row>
    <row r="3515" spans="2:9" x14ac:dyDescent="0.3">
      <c r="B3515" s="13" t="s">
        <v>10088</v>
      </c>
      <c r="C3515" s="25">
        <v>0</v>
      </c>
      <c r="D3515" s="26">
        <v>13950</v>
      </c>
      <c r="E3515" s="183">
        <f t="shared" si="235"/>
        <v>101313270</v>
      </c>
      <c r="F3515" s="27">
        <v>46451</v>
      </c>
      <c r="G3515" s="185" t="str">
        <f t="shared" si="234"/>
        <v>VIGENTE</v>
      </c>
      <c r="H3515" s="16" t="s">
        <v>10686</v>
      </c>
      <c r="I3515" s="13" t="s">
        <v>10681</v>
      </c>
    </row>
    <row r="3516" spans="2:9" x14ac:dyDescent="0.3">
      <c r="B3516" s="13" t="s">
        <v>10088</v>
      </c>
      <c r="C3516" s="25">
        <v>0</v>
      </c>
      <c r="D3516" s="26">
        <v>13950</v>
      </c>
      <c r="E3516" s="183">
        <f t="shared" si="235"/>
        <v>101313270</v>
      </c>
      <c r="F3516" s="27">
        <v>45721</v>
      </c>
      <c r="G3516" s="185" t="str">
        <f t="shared" si="234"/>
        <v>VIGENTE</v>
      </c>
      <c r="H3516" s="16" t="s">
        <v>10686</v>
      </c>
      <c r="I3516" s="13" t="s">
        <v>10681</v>
      </c>
    </row>
    <row r="3517" spans="2:9" x14ac:dyDescent="0.3">
      <c r="B3517" s="13" t="s">
        <v>10088</v>
      </c>
      <c r="C3517" s="25">
        <v>0</v>
      </c>
      <c r="D3517" s="26">
        <v>13950</v>
      </c>
      <c r="E3517" s="183">
        <f t="shared" si="235"/>
        <v>101313270</v>
      </c>
      <c r="F3517" s="27">
        <v>45540</v>
      </c>
      <c r="G3517" s="185" t="str">
        <f t="shared" si="234"/>
        <v>VIGENTE</v>
      </c>
      <c r="H3517" s="16" t="s">
        <v>10686</v>
      </c>
      <c r="I3517" s="13" t="s">
        <v>10681</v>
      </c>
    </row>
    <row r="3518" spans="2:9" x14ac:dyDescent="0.3">
      <c r="B3518" s="13" t="s">
        <v>10088</v>
      </c>
      <c r="C3518" s="25">
        <v>0</v>
      </c>
      <c r="D3518" s="26">
        <v>13950</v>
      </c>
      <c r="E3518" s="183">
        <f t="shared" si="235"/>
        <v>101313270</v>
      </c>
      <c r="F3518" s="27">
        <v>46635</v>
      </c>
      <c r="G3518" s="185" t="str">
        <f t="shared" si="234"/>
        <v>VIGENTE</v>
      </c>
      <c r="H3518" s="16" t="s">
        <v>10686</v>
      </c>
      <c r="I3518" s="13" t="s">
        <v>10681</v>
      </c>
    </row>
    <row r="3519" spans="2:9" x14ac:dyDescent="0.3">
      <c r="B3519" s="13" t="s">
        <v>10088</v>
      </c>
      <c r="C3519" s="25">
        <v>0</v>
      </c>
      <c r="D3519" s="26">
        <v>2763.51</v>
      </c>
      <c r="E3519" s="183">
        <f t="shared" si="235"/>
        <v>20070267.726000004</v>
      </c>
      <c r="F3519" s="27">
        <v>46696</v>
      </c>
      <c r="G3519" s="185" t="str">
        <f t="shared" si="234"/>
        <v>VIGENTE</v>
      </c>
      <c r="H3519" s="16" t="s">
        <v>10686</v>
      </c>
      <c r="I3519" s="13" t="s">
        <v>10682</v>
      </c>
    </row>
    <row r="3520" spans="2:9" x14ac:dyDescent="0.3">
      <c r="B3520" s="13" t="s">
        <v>10088</v>
      </c>
      <c r="C3520" s="25">
        <v>0</v>
      </c>
      <c r="D3520" s="26">
        <v>22814.54</v>
      </c>
      <c r="E3520" s="183">
        <f t="shared" si="235"/>
        <v>165692878.20400003</v>
      </c>
      <c r="F3520" s="27">
        <v>46696</v>
      </c>
      <c r="G3520" s="185" t="str">
        <f t="shared" si="234"/>
        <v>VIGENTE</v>
      </c>
      <c r="H3520" s="16" t="s">
        <v>10686</v>
      </c>
      <c r="I3520" s="13" t="s">
        <v>10682</v>
      </c>
    </row>
    <row r="3521" spans="2:9" x14ac:dyDescent="0.3">
      <c r="B3521" s="13" t="s">
        <v>10088</v>
      </c>
      <c r="C3521" s="25">
        <v>0</v>
      </c>
      <c r="D3521" s="26">
        <v>223.02</v>
      </c>
      <c r="E3521" s="183">
        <f t="shared" si="235"/>
        <v>1619705.0520000001</v>
      </c>
      <c r="F3521" s="27">
        <v>46878</v>
      </c>
      <c r="G3521" s="185" t="str">
        <f t="shared" si="234"/>
        <v>VIGENTE</v>
      </c>
      <c r="H3521" s="16" t="s">
        <v>10686</v>
      </c>
      <c r="I3521" s="13" t="s">
        <v>10682</v>
      </c>
    </row>
    <row r="3522" spans="2:9" x14ac:dyDescent="0.3">
      <c r="B3522" s="13" t="s">
        <v>10088</v>
      </c>
      <c r="C3522" s="25">
        <v>0</v>
      </c>
      <c r="D3522" s="26">
        <v>4695.99</v>
      </c>
      <c r="E3522" s="183">
        <f t="shared" si="235"/>
        <v>34105096.973999999</v>
      </c>
      <c r="F3522" s="27">
        <v>46512</v>
      </c>
      <c r="G3522" s="185" t="str">
        <f t="shared" si="234"/>
        <v>VIGENTE</v>
      </c>
      <c r="H3522" s="16" t="s">
        <v>10686</v>
      </c>
      <c r="I3522" s="13" t="s">
        <v>10682</v>
      </c>
    </row>
    <row r="3523" spans="2:9" x14ac:dyDescent="0.3">
      <c r="B3523" s="13" t="s">
        <v>10088</v>
      </c>
      <c r="C3523" s="25">
        <v>0</v>
      </c>
      <c r="D3523" s="26">
        <v>53118.78</v>
      </c>
      <c r="E3523" s="183">
        <f t="shared" si="235"/>
        <v>385780451.62800002</v>
      </c>
      <c r="F3523" s="27">
        <v>46147</v>
      </c>
      <c r="G3523" s="185" t="str">
        <f t="shared" si="234"/>
        <v>VIGENTE</v>
      </c>
      <c r="H3523" s="16" t="s">
        <v>10686</v>
      </c>
      <c r="I3523" s="13" t="s">
        <v>10682</v>
      </c>
    </row>
    <row r="3524" spans="2:9" x14ac:dyDescent="0.3">
      <c r="B3524" s="13" t="s">
        <v>10088</v>
      </c>
      <c r="C3524" s="25">
        <v>0</v>
      </c>
      <c r="D3524" s="26">
        <v>7457.5</v>
      </c>
      <c r="E3524" s="183">
        <f t="shared" si="235"/>
        <v>54160839.5</v>
      </c>
      <c r="F3524" s="27">
        <v>46147</v>
      </c>
      <c r="G3524" s="185" t="str">
        <f t="shared" si="234"/>
        <v>VIGENTE</v>
      </c>
      <c r="H3524" s="16" t="s">
        <v>10686</v>
      </c>
      <c r="I3524" s="13" t="s">
        <v>10682</v>
      </c>
    </row>
    <row r="3525" spans="2:9" x14ac:dyDescent="0.3">
      <c r="B3525" s="13" t="s">
        <v>10088</v>
      </c>
      <c r="C3525" s="25">
        <v>0</v>
      </c>
      <c r="D3525" s="26">
        <v>22845.98</v>
      </c>
      <c r="E3525" s="183">
        <f t="shared" si="235"/>
        <v>165921214.34800002</v>
      </c>
      <c r="F3525" s="27">
        <v>45966</v>
      </c>
      <c r="G3525" s="185" t="str">
        <f t="shared" si="234"/>
        <v>VIGENTE</v>
      </c>
      <c r="H3525" s="16" t="s">
        <v>10686</v>
      </c>
      <c r="I3525" s="13" t="s">
        <v>10682</v>
      </c>
    </row>
    <row r="3526" spans="2:9" x14ac:dyDescent="0.3">
      <c r="B3526" s="13" t="s">
        <v>10088</v>
      </c>
      <c r="C3526" s="25">
        <v>0</v>
      </c>
      <c r="D3526" s="26">
        <v>8288.18</v>
      </c>
      <c r="E3526" s="183">
        <f t="shared" si="235"/>
        <v>60193736.068000004</v>
      </c>
      <c r="F3526" s="27">
        <v>45966</v>
      </c>
      <c r="G3526" s="185" t="str">
        <f t="shared" si="234"/>
        <v>VIGENTE</v>
      </c>
      <c r="H3526" s="16" t="s">
        <v>10686</v>
      </c>
      <c r="I3526" s="13" t="s">
        <v>10682</v>
      </c>
    </row>
    <row r="3527" spans="2:9" x14ac:dyDescent="0.3">
      <c r="B3527" s="13" t="s">
        <v>10088</v>
      </c>
      <c r="C3527" s="25">
        <v>0</v>
      </c>
      <c r="D3527" s="26">
        <v>5526.09</v>
      </c>
      <c r="E3527" s="183">
        <f t="shared" si="235"/>
        <v>40133781.234000005</v>
      </c>
      <c r="F3527" s="27">
        <v>46331</v>
      </c>
      <c r="G3527" s="185" t="str">
        <f t="shared" si="234"/>
        <v>VIGENTE</v>
      </c>
      <c r="H3527" s="16" t="s">
        <v>10686</v>
      </c>
      <c r="I3527" s="13" t="s">
        <v>10682</v>
      </c>
    </row>
    <row r="3528" spans="2:9" x14ac:dyDescent="0.3">
      <c r="B3528" s="13" t="s">
        <v>10088</v>
      </c>
      <c r="C3528" s="25">
        <v>0</v>
      </c>
      <c r="D3528" s="26">
        <v>22830.02</v>
      </c>
      <c r="E3528" s="183">
        <f t="shared" si="235"/>
        <v>165805303.252</v>
      </c>
      <c r="F3528" s="27">
        <v>46331</v>
      </c>
      <c r="G3528" s="185" t="str">
        <f t="shared" si="234"/>
        <v>VIGENTE</v>
      </c>
      <c r="H3528" s="16" t="s">
        <v>10686</v>
      </c>
      <c r="I3528" s="13" t="s">
        <v>10682</v>
      </c>
    </row>
    <row r="3529" spans="2:9" x14ac:dyDescent="0.3">
      <c r="B3529" s="13" t="s">
        <v>10088</v>
      </c>
      <c r="C3529" s="25">
        <v>0</v>
      </c>
      <c r="D3529" s="26">
        <v>22862.400000000001</v>
      </c>
      <c r="E3529" s="183">
        <f t="shared" si="235"/>
        <v>166040466.24000001</v>
      </c>
      <c r="F3529" s="27">
        <v>45601</v>
      </c>
      <c r="G3529" s="185" t="str">
        <f t="shared" si="234"/>
        <v>VIGENTE</v>
      </c>
      <c r="H3529" s="16" t="s">
        <v>10686</v>
      </c>
      <c r="I3529" s="13" t="s">
        <v>10682</v>
      </c>
    </row>
    <row r="3530" spans="2:9" x14ac:dyDescent="0.3">
      <c r="B3530" s="13" t="s">
        <v>10088</v>
      </c>
      <c r="C3530" s="25">
        <v>0</v>
      </c>
      <c r="D3530" s="26">
        <v>11049.81</v>
      </c>
      <c r="E3530" s="183">
        <f t="shared" si="235"/>
        <v>80250350.106000006</v>
      </c>
      <c r="F3530" s="27">
        <v>45601</v>
      </c>
      <c r="G3530" s="185" t="str">
        <f t="shared" si="234"/>
        <v>VIGENTE</v>
      </c>
      <c r="H3530" s="16" t="s">
        <v>10686</v>
      </c>
      <c r="I3530" s="13" t="s">
        <v>10682</v>
      </c>
    </row>
    <row r="3531" spans="2:9" x14ac:dyDescent="0.3">
      <c r="B3531" s="13" t="s">
        <v>10088</v>
      </c>
      <c r="C3531" s="25">
        <v>0</v>
      </c>
      <c r="D3531" s="26">
        <v>53148.33</v>
      </c>
      <c r="E3531" s="183">
        <f t="shared" si="235"/>
        <v>385995061.458</v>
      </c>
      <c r="F3531" s="27">
        <v>46512</v>
      </c>
      <c r="G3531" s="185" t="str">
        <f t="shared" si="234"/>
        <v>VIGENTE</v>
      </c>
      <c r="H3531" s="16" t="s">
        <v>10686</v>
      </c>
      <c r="I3531" s="13" t="s">
        <v>10682</v>
      </c>
    </row>
    <row r="3532" spans="2:9" x14ac:dyDescent="0.3">
      <c r="B3532" s="13" t="s">
        <v>10088</v>
      </c>
      <c r="C3532" s="25">
        <v>0</v>
      </c>
      <c r="D3532" s="26">
        <v>4208.47</v>
      </c>
      <c r="E3532" s="183">
        <f t="shared" si="235"/>
        <v>30564434.222000003</v>
      </c>
      <c r="F3532" s="27">
        <v>45966</v>
      </c>
      <c r="G3532" s="185" t="str">
        <f t="shared" si="234"/>
        <v>VIGENTE</v>
      </c>
      <c r="H3532" s="16" t="s">
        <v>10686</v>
      </c>
      <c r="I3532" s="13" t="s">
        <v>10682</v>
      </c>
    </row>
    <row r="3533" spans="2:9" x14ac:dyDescent="0.3">
      <c r="B3533" s="13" t="s">
        <v>10088</v>
      </c>
      <c r="C3533" s="25">
        <v>0</v>
      </c>
      <c r="D3533" s="26">
        <v>356.26</v>
      </c>
      <c r="E3533" s="183">
        <f t="shared" si="235"/>
        <v>2587373.8760000002</v>
      </c>
      <c r="F3533" s="27">
        <v>46878</v>
      </c>
      <c r="G3533" s="185" t="str">
        <f t="shared" si="234"/>
        <v>VIGENTE</v>
      </c>
      <c r="H3533" s="16" t="s">
        <v>10686</v>
      </c>
      <c r="I3533" s="13" t="s">
        <v>10682</v>
      </c>
    </row>
    <row r="3534" spans="2:9" x14ac:dyDescent="0.3">
      <c r="B3534" s="13" t="s">
        <v>10088</v>
      </c>
      <c r="C3534" s="25">
        <v>0</v>
      </c>
      <c r="D3534" s="26">
        <v>9779.68</v>
      </c>
      <c r="E3534" s="183">
        <f t="shared" si="235"/>
        <v>71025903.96800001</v>
      </c>
      <c r="F3534" s="27">
        <v>45782</v>
      </c>
      <c r="G3534" s="185" t="str">
        <f t="shared" si="234"/>
        <v>VIGENTE</v>
      </c>
      <c r="H3534" s="16" t="s">
        <v>10686</v>
      </c>
      <c r="I3534" s="13" t="s">
        <v>10682</v>
      </c>
    </row>
    <row r="3535" spans="2:9" x14ac:dyDescent="0.3">
      <c r="B3535" s="13" t="s">
        <v>10088</v>
      </c>
      <c r="C3535" s="25">
        <v>0</v>
      </c>
      <c r="D3535" s="26">
        <v>4205.53</v>
      </c>
      <c r="E3535" s="183">
        <f t="shared" si="235"/>
        <v>30543082.177999999</v>
      </c>
      <c r="F3535" s="27">
        <v>46331</v>
      </c>
      <c r="G3535" s="185" t="str">
        <f t="shared" si="234"/>
        <v>VIGENTE</v>
      </c>
      <c r="H3535" s="16" t="s">
        <v>10686</v>
      </c>
      <c r="I3535" s="13" t="s">
        <v>10682</v>
      </c>
    </row>
    <row r="3536" spans="2:9" x14ac:dyDescent="0.3">
      <c r="B3536" s="13" t="s">
        <v>10088</v>
      </c>
      <c r="C3536" s="25">
        <v>0</v>
      </c>
      <c r="D3536" s="26">
        <v>4211.5</v>
      </c>
      <c r="E3536" s="183">
        <f t="shared" si="235"/>
        <v>30586439.900000002</v>
      </c>
      <c r="F3536" s="27">
        <v>45601</v>
      </c>
      <c r="G3536" s="185" t="str">
        <f t="shared" si="234"/>
        <v>VIGENTE</v>
      </c>
      <c r="H3536" s="16" t="s">
        <v>10686</v>
      </c>
      <c r="I3536" s="13" t="s">
        <v>10682</v>
      </c>
    </row>
    <row r="3537" spans="2:9" x14ac:dyDescent="0.3">
      <c r="B3537" s="13" t="s">
        <v>10088</v>
      </c>
      <c r="C3537" s="25">
        <v>0</v>
      </c>
      <c r="D3537" s="26">
        <v>4202.68</v>
      </c>
      <c r="E3537" s="183">
        <f t="shared" si="235"/>
        <v>30522383.768000003</v>
      </c>
      <c r="F3537" s="27">
        <v>46696</v>
      </c>
      <c r="G3537" s="185" t="str">
        <f t="shared" si="234"/>
        <v>VIGENTE</v>
      </c>
      <c r="H3537" s="16" t="s">
        <v>10686</v>
      </c>
      <c r="I3537" s="13" t="s">
        <v>10682</v>
      </c>
    </row>
    <row r="3538" spans="2:9" x14ac:dyDescent="0.3">
      <c r="B3538" s="13" t="s">
        <v>10088</v>
      </c>
      <c r="C3538" s="25">
        <v>0</v>
      </c>
      <c r="D3538" s="26">
        <v>2035.49</v>
      </c>
      <c r="E3538" s="183">
        <f t="shared" si="235"/>
        <v>14782949.674000001</v>
      </c>
      <c r="F3538" s="27">
        <v>45601</v>
      </c>
      <c r="G3538" s="185" t="str">
        <f t="shared" si="234"/>
        <v>VIGENTE</v>
      </c>
      <c r="H3538" s="16" t="s">
        <v>10686</v>
      </c>
      <c r="I3538" s="13" t="s">
        <v>10682</v>
      </c>
    </row>
    <row r="3539" spans="2:9" x14ac:dyDescent="0.3">
      <c r="B3539" s="13" t="s">
        <v>10088</v>
      </c>
      <c r="C3539" s="25">
        <v>0</v>
      </c>
      <c r="D3539" s="26">
        <v>9790.48</v>
      </c>
      <c r="E3539" s="183">
        <f t="shared" si="235"/>
        <v>71104340.047999993</v>
      </c>
      <c r="F3539" s="27">
        <v>46512</v>
      </c>
      <c r="G3539" s="185" t="str">
        <f t="shared" si="234"/>
        <v>VIGENTE</v>
      </c>
      <c r="H3539" s="16" t="s">
        <v>10686</v>
      </c>
      <c r="I3539" s="13" t="s">
        <v>10682</v>
      </c>
    </row>
    <row r="3540" spans="2:9" x14ac:dyDescent="0.3">
      <c r="B3540" s="13" t="s">
        <v>10088</v>
      </c>
      <c r="C3540" s="25">
        <v>0</v>
      </c>
      <c r="D3540" s="26">
        <v>865.05</v>
      </c>
      <c r="E3540" s="183">
        <f t="shared" si="235"/>
        <v>6282512.1299999999</v>
      </c>
      <c r="F3540" s="27">
        <v>46512</v>
      </c>
      <c r="G3540" s="185" t="str">
        <f t="shared" si="234"/>
        <v>VIGENTE</v>
      </c>
      <c r="H3540" s="16" t="s">
        <v>10686</v>
      </c>
      <c r="I3540" s="13" t="s">
        <v>10682</v>
      </c>
    </row>
    <row r="3541" spans="2:9" x14ac:dyDescent="0.3">
      <c r="B3541" s="13" t="s">
        <v>10088</v>
      </c>
      <c r="C3541" s="25">
        <v>0</v>
      </c>
      <c r="D3541" s="26">
        <v>1882.36</v>
      </c>
      <c r="E3541" s="183">
        <f t="shared" si="235"/>
        <v>13670827.736</v>
      </c>
      <c r="F3541" s="27">
        <v>45782</v>
      </c>
      <c r="G3541" s="185" t="str">
        <f t="shared" si="234"/>
        <v>VIGENTE</v>
      </c>
      <c r="H3541" s="16" t="s">
        <v>10686</v>
      </c>
      <c r="I3541" s="13" t="s">
        <v>10682</v>
      </c>
    </row>
    <row r="3542" spans="2:9" x14ac:dyDescent="0.3">
      <c r="B3542" s="13" t="s">
        <v>10088</v>
      </c>
      <c r="C3542" s="25">
        <v>0</v>
      </c>
      <c r="D3542" s="26">
        <v>9785.0400000000009</v>
      </c>
      <c r="E3542" s="183">
        <f t="shared" si="235"/>
        <v>71064831.504000008</v>
      </c>
      <c r="F3542" s="27">
        <v>46147</v>
      </c>
      <c r="G3542" s="185" t="str">
        <f t="shared" si="234"/>
        <v>VIGENTE</v>
      </c>
      <c r="H3542" s="16" t="s">
        <v>10686</v>
      </c>
      <c r="I3542" s="13" t="s">
        <v>10682</v>
      </c>
    </row>
    <row r="3543" spans="2:9" x14ac:dyDescent="0.3">
      <c r="B3543" s="13" t="s">
        <v>10088</v>
      </c>
      <c r="C3543" s="25">
        <v>0</v>
      </c>
      <c r="D3543" s="26">
        <v>1526.77</v>
      </c>
      <c r="E3543" s="183">
        <f t="shared" si="235"/>
        <v>11088319.802000001</v>
      </c>
      <c r="F3543" s="27">
        <v>45966</v>
      </c>
      <c r="G3543" s="185" t="str">
        <f t="shared" si="234"/>
        <v>VIGENTE</v>
      </c>
      <c r="H3543" s="16" t="s">
        <v>10686</v>
      </c>
      <c r="I3543" s="13" t="s">
        <v>10682</v>
      </c>
    </row>
    <row r="3544" spans="2:9" x14ac:dyDescent="0.3">
      <c r="B3544" s="13" t="s">
        <v>10088</v>
      </c>
      <c r="C3544" s="25">
        <v>0</v>
      </c>
      <c r="D3544" s="26">
        <v>509.07</v>
      </c>
      <c r="E3544" s="183">
        <f t="shared" si="235"/>
        <v>3697171.7820000001</v>
      </c>
      <c r="F3544" s="27">
        <v>46696</v>
      </c>
      <c r="G3544" s="185" t="str">
        <f t="shared" si="234"/>
        <v>VIGENTE</v>
      </c>
      <c r="H3544" s="16" t="s">
        <v>10686</v>
      </c>
      <c r="I3544" s="13" t="s">
        <v>10682</v>
      </c>
    </row>
    <row r="3545" spans="2:9" x14ac:dyDescent="0.3">
      <c r="B3545" s="13" t="s">
        <v>10088</v>
      </c>
      <c r="C3545" s="25">
        <v>0</v>
      </c>
      <c r="D3545" s="26">
        <v>1373.75</v>
      </c>
      <c r="E3545" s="183">
        <f t="shared" si="235"/>
        <v>9976996.75</v>
      </c>
      <c r="F3545" s="27">
        <v>46147</v>
      </c>
      <c r="G3545" s="185" t="str">
        <f t="shared" si="234"/>
        <v>VIGENTE</v>
      </c>
      <c r="H3545" s="16" t="s">
        <v>10686</v>
      </c>
      <c r="I3545" s="13" t="s">
        <v>10682</v>
      </c>
    </row>
    <row r="3546" spans="2:9" x14ac:dyDescent="0.3">
      <c r="B3546" s="13" t="s">
        <v>10088</v>
      </c>
      <c r="C3546" s="25">
        <v>0</v>
      </c>
      <c r="D3546" s="26">
        <v>1017.96</v>
      </c>
      <c r="E3546" s="183">
        <f t="shared" si="235"/>
        <v>7393036.296000001</v>
      </c>
      <c r="F3546" s="27">
        <v>46331</v>
      </c>
      <c r="G3546" s="185" t="str">
        <f t="shared" si="234"/>
        <v>VIGENTE</v>
      </c>
      <c r="H3546" s="16" t="s">
        <v>10686</v>
      </c>
      <c r="I3546" s="13" t="s">
        <v>10682</v>
      </c>
    </row>
    <row r="3547" spans="2:9" x14ac:dyDescent="0.3">
      <c r="B3547" s="13" t="s">
        <v>10088</v>
      </c>
      <c r="C3547" s="25">
        <v>0</v>
      </c>
      <c r="D3547" s="26">
        <v>9798</v>
      </c>
      <c r="E3547" s="183">
        <f t="shared" si="235"/>
        <v>71158954.799999997</v>
      </c>
      <c r="F3547" s="27">
        <v>46878</v>
      </c>
      <c r="G3547" s="185" t="str">
        <f t="shared" si="234"/>
        <v>VIGENTE</v>
      </c>
      <c r="H3547" s="16" t="s">
        <v>10686</v>
      </c>
      <c r="I3547" s="13" t="s">
        <v>10682</v>
      </c>
    </row>
    <row r="3548" spans="2:9" x14ac:dyDescent="0.3">
      <c r="B3548" s="13" t="s">
        <v>10088</v>
      </c>
      <c r="C3548" s="25">
        <v>0</v>
      </c>
      <c r="D3548" s="26">
        <v>53148.33</v>
      </c>
      <c r="E3548" s="183">
        <f t="shared" si="235"/>
        <v>385995061.458</v>
      </c>
      <c r="F3548" s="27">
        <v>46512</v>
      </c>
      <c r="G3548" s="185" t="str">
        <f t="shared" si="234"/>
        <v>VIGENTE</v>
      </c>
      <c r="H3548" s="16" t="s">
        <v>10686</v>
      </c>
      <c r="I3548" s="13" t="s">
        <v>10682</v>
      </c>
    </row>
    <row r="3549" spans="2:9" x14ac:dyDescent="0.3">
      <c r="B3549" s="13" t="s">
        <v>10088</v>
      </c>
      <c r="C3549" s="25">
        <v>0</v>
      </c>
      <c r="D3549" s="26">
        <v>7457.5</v>
      </c>
      <c r="E3549" s="183">
        <f t="shared" si="235"/>
        <v>54160839.5</v>
      </c>
      <c r="F3549" s="27">
        <v>46147</v>
      </c>
      <c r="G3549" s="185" t="str">
        <f t="shared" si="234"/>
        <v>VIGENTE</v>
      </c>
      <c r="H3549" s="16" t="s">
        <v>10686</v>
      </c>
      <c r="I3549" s="13" t="s">
        <v>10682</v>
      </c>
    </row>
    <row r="3550" spans="2:9" x14ac:dyDescent="0.3">
      <c r="B3550" s="13" t="s">
        <v>10088</v>
      </c>
      <c r="C3550" s="25">
        <v>0</v>
      </c>
      <c r="D3550" s="26">
        <v>11049.81</v>
      </c>
      <c r="E3550" s="183">
        <f t="shared" si="235"/>
        <v>80250350.106000006</v>
      </c>
      <c r="F3550" s="27">
        <v>45601</v>
      </c>
      <c r="G3550" s="185" t="str">
        <f t="shared" si="234"/>
        <v>VIGENTE</v>
      </c>
      <c r="H3550" s="16" t="s">
        <v>10686</v>
      </c>
      <c r="I3550" s="13" t="s">
        <v>10682</v>
      </c>
    </row>
    <row r="3551" spans="2:9" x14ac:dyDescent="0.3">
      <c r="B3551" s="13" t="s">
        <v>10088</v>
      </c>
      <c r="C3551" s="25">
        <v>0</v>
      </c>
      <c r="D3551" s="26">
        <v>53118.78</v>
      </c>
      <c r="E3551" s="183">
        <f t="shared" si="235"/>
        <v>385780451.62800002</v>
      </c>
      <c r="F3551" s="27">
        <v>46147</v>
      </c>
      <c r="G3551" s="185" t="str">
        <f t="shared" si="234"/>
        <v>VIGENTE</v>
      </c>
      <c r="H3551" s="16" t="s">
        <v>10686</v>
      </c>
      <c r="I3551" s="13" t="s">
        <v>10682</v>
      </c>
    </row>
    <row r="3552" spans="2:9" x14ac:dyDescent="0.3">
      <c r="B3552" s="13" t="s">
        <v>10088</v>
      </c>
      <c r="C3552" s="25">
        <v>0</v>
      </c>
      <c r="D3552" s="26">
        <v>8288.18</v>
      </c>
      <c r="E3552" s="183">
        <f t="shared" si="235"/>
        <v>60193736.068000004</v>
      </c>
      <c r="F3552" s="27">
        <v>45966</v>
      </c>
      <c r="G3552" s="185" t="str">
        <f t="shared" si="234"/>
        <v>VIGENTE</v>
      </c>
      <c r="H3552" s="16" t="s">
        <v>10686</v>
      </c>
      <c r="I3552" s="13" t="s">
        <v>10682</v>
      </c>
    </row>
    <row r="3553" spans="2:9" x14ac:dyDescent="0.3">
      <c r="B3553" s="13" t="s">
        <v>10088</v>
      </c>
      <c r="C3553" s="25">
        <v>0</v>
      </c>
      <c r="D3553" s="26">
        <v>2763.51</v>
      </c>
      <c r="E3553" s="183">
        <f t="shared" si="235"/>
        <v>20070267.726000004</v>
      </c>
      <c r="F3553" s="27">
        <v>46696</v>
      </c>
      <c r="G3553" s="185" t="str">
        <f t="shared" si="234"/>
        <v>VIGENTE</v>
      </c>
      <c r="H3553" s="16" t="s">
        <v>10686</v>
      </c>
      <c r="I3553" s="13" t="s">
        <v>10682</v>
      </c>
    </row>
    <row r="3554" spans="2:9" x14ac:dyDescent="0.3">
      <c r="B3554" s="13" t="s">
        <v>10088</v>
      </c>
      <c r="C3554" s="25">
        <v>0</v>
      </c>
      <c r="D3554" s="26">
        <v>53189.15</v>
      </c>
      <c r="E3554" s="183">
        <f t="shared" si="235"/>
        <v>386291520.79000002</v>
      </c>
      <c r="F3554" s="27">
        <v>46878</v>
      </c>
      <c r="G3554" s="185" t="str">
        <f t="shared" si="234"/>
        <v>VIGENTE</v>
      </c>
      <c r="H3554" s="16" t="s">
        <v>10686</v>
      </c>
      <c r="I3554" s="13" t="s">
        <v>10682</v>
      </c>
    </row>
    <row r="3555" spans="2:9" x14ac:dyDescent="0.3">
      <c r="B3555" s="13" t="s">
        <v>10088</v>
      </c>
      <c r="C3555" s="25">
        <v>0</v>
      </c>
      <c r="D3555" s="26">
        <v>4695.99</v>
      </c>
      <c r="E3555" s="183">
        <f t="shared" si="235"/>
        <v>34105096.973999999</v>
      </c>
      <c r="F3555" s="27">
        <v>46512</v>
      </c>
      <c r="G3555" s="185" t="str">
        <f t="shared" si="234"/>
        <v>VIGENTE</v>
      </c>
      <c r="H3555" s="16" t="s">
        <v>10686</v>
      </c>
      <c r="I3555" s="13" t="s">
        <v>10682</v>
      </c>
    </row>
    <row r="3556" spans="2:9" x14ac:dyDescent="0.3">
      <c r="B3556" s="13" t="s">
        <v>10088</v>
      </c>
      <c r="C3556" s="25">
        <v>0</v>
      </c>
      <c r="D3556" s="26">
        <v>10218.530000000001</v>
      </c>
      <c r="E3556" s="183">
        <f t="shared" si="235"/>
        <v>74213095.978000015</v>
      </c>
      <c r="F3556" s="27">
        <v>45782</v>
      </c>
      <c r="G3556" s="185" t="str">
        <f t="shared" si="234"/>
        <v>VIGENTE</v>
      </c>
      <c r="H3556" s="16" t="s">
        <v>10686</v>
      </c>
      <c r="I3556" s="13" t="s">
        <v>10682</v>
      </c>
    </row>
    <row r="3557" spans="2:9" x14ac:dyDescent="0.3">
      <c r="B3557" s="13" t="s">
        <v>10088</v>
      </c>
      <c r="C3557" s="25">
        <v>0</v>
      </c>
      <c r="D3557" s="26">
        <v>5526.09</v>
      </c>
      <c r="E3557" s="183">
        <f t="shared" si="235"/>
        <v>40133781.234000005</v>
      </c>
      <c r="F3557" s="27">
        <v>46331</v>
      </c>
      <c r="G3557" s="185" t="str">
        <f t="shared" si="234"/>
        <v>VIGENTE</v>
      </c>
      <c r="H3557" s="16" t="s">
        <v>10686</v>
      </c>
      <c r="I3557" s="13" t="s">
        <v>10682</v>
      </c>
    </row>
    <row r="3558" spans="2:9" x14ac:dyDescent="0.3">
      <c r="B3558" s="13" t="s">
        <v>10088</v>
      </c>
      <c r="C3558" s="25">
        <v>0</v>
      </c>
      <c r="D3558" s="26">
        <v>22862.400000000001</v>
      </c>
      <c r="E3558" s="183">
        <f t="shared" si="235"/>
        <v>166040466.24000001</v>
      </c>
      <c r="F3558" s="27">
        <v>45601</v>
      </c>
      <c r="G3558" s="185" t="str">
        <f t="shared" si="234"/>
        <v>VIGENTE</v>
      </c>
      <c r="H3558" s="16" t="s">
        <v>10686</v>
      </c>
      <c r="I3558" s="13" t="s">
        <v>10682</v>
      </c>
    </row>
    <row r="3559" spans="2:9" x14ac:dyDescent="0.3">
      <c r="B3559" s="13" t="s">
        <v>10088</v>
      </c>
      <c r="C3559" s="25">
        <v>0</v>
      </c>
      <c r="D3559" s="26">
        <v>22814.54</v>
      </c>
      <c r="E3559" s="183">
        <f t="shared" si="235"/>
        <v>165692878.20400003</v>
      </c>
      <c r="F3559" s="27">
        <v>46696</v>
      </c>
      <c r="G3559" s="185" t="str">
        <f t="shared" si="234"/>
        <v>VIGENTE</v>
      </c>
      <c r="H3559" s="16" t="s">
        <v>10686</v>
      </c>
      <c r="I3559" s="13" t="s">
        <v>10682</v>
      </c>
    </row>
    <row r="3560" spans="2:9" x14ac:dyDescent="0.3">
      <c r="B3560" s="13" t="s">
        <v>10088</v>
      </c>
      <c r="C3560" s="25">
        <v>0</v>
      </c>
      <c r="D3560" s="26">
        <v>22845.98</v>
      </c>
      <c r="E3560" s="183">
        <f t="shared" si="235"/>
        <v>165921214.34800002</v>
      </c>
      <c r="F3560" s="27">
        <v>45966</v>
      </c>
      <c r="G3560" s="185" t="str">
        <f t="shared" si="234"/>
        <v>VIGENTE</v>
      </c>
      <c r="H3560" s="16" t="s">
        <v>10686</v>
      </c>
      <c r="I3560" s="13" t="s">
        <v>10682</v>
      </c>
    </row>
    <row r="3561" spans="2:9" x14ac:dyDescent="0.3">
      <c r="B3561" s="13" t="s">
        <v>10088</v>
      </c>
      <c r="C3561" s="25">
        <v>0</v>
      </c>
      <c r="D3561" s="26">
        <v>22830.02</v>
      </c>
      <c r="E3561" s="183">
        <f t="shared" si="235"/>
        <v>165805303.252</v>
      </c>
      <c r="F3561" s="27">
        <v>46331</v>
      </c>
      <c r="G3561" s="185" t="str">
        <f t="shared" si="234"/>
        <v>VIGENTE</v>
      </c>
      <c r="H3561" s="16" t="s">
        <v>10686</v>
      </c>
      <c r="I3561" s="13" t="s">
        <v>10682</v>
      </c>
    </row>
    <row r="3562" spans="2:9" x14ac:dyDescent="0.3">
      <c r="B3562" s="13" t="s">
        <v>10088</v>
      </c>
      <c r="C3562" s="25">
        <v>0</v>
      </c>
      <c r="D3562" s="26">
        <v>1933.97</v>
      </c>
      <c r="E3562" s="183">
        <f t="shared" si="235"/>
        <v>14045650.522000002</v>
      </c>
      <c r="F3562" s="27">
        <v>46878</v>
      </c>
      <c r="G3562" s="185" t="str">
        <f t="shared" ref="G3562:G3625" si="236">+IF(F3562&gt;=$C$6,"VIGENTE","VENCIDO")</f>
        <v>VIGENTE</v>
      </c>
      <c r="H3562" s="16" t="s">
        <v>10686</v>
      </c>
      <c r="I3562" s="13" t="s">
        <v>10682</v>
      </c>
    </row>
    <row r="3563" spans="2:9" x14ac:dyDescent="0.3">
      <c r="B3563" s="13" t="s">
        <v>10088</v>
      </c>
      <c r="C3563" s="25">
        <v>0</v>
      </c>
      <c r="D3563" s="26">
        <v>53089.7</v>
      </c>
      <c r="E3563" s="183">
        <f t="shared" ref="E3563:E3626" si="237">+D3563*$C$7</f>
        <v>385569255.21999997</v>
      </c>
      <c r="F3563" s="27">
        <v>45782</v>
      </c>
      <c r="G3563" s="185" t="str">
        <f t="shared" si="236"/>
        <v>VIGENTE</v>
      </c>
      <c r="H3563" s="16" t="s">
        <v>10686</v>
      </c>
      <c r="I3563" s="13" t="s">
        <v>10682</v>
      </c>
    </row>
    <row r="3564" spans="2:9" x14ac:dyDescent="0.3">
      <c r="B3564" s="13" t="s">
        <v>10088</v>
      </c>
      <c r="C3564" s="25">
        <v>0</v>
      </c>
      <c r="D3564" s="26">
        <v>4211.5</v>
      </c>
      <c r="E3564" s="183">
        <f t="shared" si="237"/>
        <v>30586439.900000002</v>
      </c>
      <c r="F3564" s="27">
        <v>45601</v>
      </c>
      <c r="G3564" s="185" t="str">
        <f t="shared" si="236"/>
        <v>VIGENTE</v>
      </c>
      <c r="H3564" s="16" t="s">
        <v>10686</v>
      </c>
      <c r="I3564" s="13" t="s">
        <v>10682</v>
      </c>
    </row>
    <row r="3565" spans="2:9" x14ac:dyDescent="0.3">
      <c r="B3565" s="13" t="s">
        <v>10088</v>
      </c>
      <c r="C3565" s="25">
        <v>0</v>
      </c>
      <c r="D3565" s="26">
        <v>4205.53</v>
      </c>
      <c r="E3565" s="183">
        <f t="shared" si="237"/>
        <v>30543082.177999999</v>
      </c>
      <c r="F3565" s="27">
        <v>46331</v>
      </c>
      <c r="G3565" s="185" t="str">
        <f t="shared" si="236"/>
        <v>VIGENTE</v>
      </c>
      <c r="H3565" s="16" t="s">
        <v>10686</v>
      </c>
      <c r="I3565" s="13" t="s">
        <v>10682</v>
      </c>
    </row>
    <row r="3566" spans="2:9" x14ac:dyDescent="0.3">
      <c r="B3566" s="13" t="s">
        <v>10088</v>
      </c>
      <c r="C3566" s="25">
        <v>0</v>
      </c>
      <c r="D3566" s="26">
        <v>356.26</v>
      </c>
      <c r="E3566" s="183">
        <f t="shared" si="237"/>
        <v>2587373.8760000002</v>
      </c>
      <c r="F3566" s="27">
        <v>46878</v>
      </c>
      <c r="G3566" s="185" t="str">
        <f t="shared" si="236"/>
        <v>VIGENTE</v>
      </c>
      <c r="H3566" s="16" t="s">
        <v>10686</v>
      </c>
      <c r="I3566" s="13" t="s">
        <v>10682</v>
      </c>
    </row>
    <row r="3567" spans="2:9" x14ac:dyDescent="0.3">
      <c r="B3567" s="13" t="s">
        <v>10088</v>
      </c>
      <c r="C3567" s="25">
        <v>0</v>
      </c>
      <c r="D3567" s="26">
        <v>1017.96</v>
      </c>
      <c r="E3567" s="183">
        <f t="shared" si="237"/>
        <v>7393036.296000001</v>
      </c>
      <c r="F3567" s="27">
        <v>46331</v>
      </c>
      <c r="G3567" s="185" t="str">
        <f t="shared" si="236"/>
        <v>VIGENTE</v>
      </c>
      <c r="H3567" s="16" t="s">
        <v>10686</v>
      </c>
      <c r="I3567" s="13" t="s">
        <v>10682</v>
      </c>
    </row>
    <row r="3568" spans="2:9" x14ac:dyDescent="0.3">
      <c r="B3568" s="13" t="s">
        <v>10088</v>
      </c>
      <c r="C3568" s="25">
        <v>0</v>
      </c>
      <c r="D3568" s="26">
        <v>2035.49</v>
      </c>
      <c r="E3568" s="183">
        <f t="shared" si="237"/>
        <v>14782949.674000001</v>
      </c>
      <c r="F3568" s="27">
        <v>45601</v>
      </c>
      <c r="G3568" s="185" t="str">
        <f t="shared" si="236"/>
        <v>VIGENTE</v>
      </c>
      <c r="H3568" s="16" t="s">
        <v>10686</v>
      </c>
      <c r="I3568" s="13" t="s">
        <v>10682</v>
      </c>
    </row>
    <row r="3569" spans="2:9" x14ac:dyDescent="0.3">
      <c r="B3569" s="13" t="s">
        <v>10088</v>
      </c>
      <c r="C3569" s="25">
        <v>0</v>
      </c>
      <c r="D3569" s="26">
        <v>1526.77</v>
      </c>
      <c r="E3569" s="183">
        <f t="shared" si="237"/>
        <v>11088319.802000001</v>
      </c>
      <c r="F3569" s="27">
        <v>45966</v>
      </c>
      <c r="G3569" s="185" t="str">
        <f t="shared" si="236"/>
        <v>VIGENTE</v>
      </c>
      <c r="H3569" s="16" t="s">
        <v>10686</v>
      </c>
      <c r="I3569" s="13" t="s">
        <v>10682</v>
      </c>
    </row>
    <row r="3570" spans="2:9" x14ac:dyDescent="0.3">
      <c r="B3570" s="13" t="s">
        <v>10088</v>
      </c>
      <c r="C3570" s="25">
        <v>0</v>
      </c>
      <c r="D3570" s="26">
        <v>9790.48</v>
      </c>
      <c r="E3570" s="183">
        <f t="shared" si="237"/>
        <v>71104340.047999993</v>
      </c>
      <c r="F3570" s="27">
        <v>46512</v>
      </c>
      <c r="G3570" s="185" t="str">
        <f t="shared" si="236"/>
        <v>VIGENTE</v>
      </c>
      <c r="H3570" s="16" t="s">
        <v>10686</v>
      </c>
      <c r="I3570" s="13" t="s">
        <v>10682</v>
      </c>
    </row>
    <row r="3571" spans="2:9" x14ac:dyDescent="0.3">
      <c r="B3571" s="13" t="s">
        <v>10088</v>
      </c>
      <c r="C3571" s="25">
        <v>0</v>
      </c>
      <c r="D3571" s="26">
        <v>1882.36</v>
      </c>
      <c r="E3571" s="183">
        <f t="shared" si="237"/>
        <v>13670827.736</v>
      </c>
      <c r="F3571" s="27">
        <v>45782</v>
      </c>
      <c r="G3571" s="185" t="str">
        <f t="shared" si="236"/>
        <v>VIGENTE</v>
      </c>
      <c r="H3571" s="16" t="s">
        <v>10686</v>
      </c>
      <c r="I3571" s="13" t="s">
        <v>10682</v>
      </c>
    </row>
    <row r="3572" spans="2:9" x14ac:dyDescent="0.3">
      <c r="B3572" s="13" t="s">
        <v>10088</v>
      </c>
      <c r="C3572" s="25">
        <v>0</v>
      </c>
      <c r="D3572" s="26">
        <v>4202.68</v>
      </c>
      <c r="E3572" s="183">
        <f t="shared" si="237"/>
        <v>30522383.768000003</v>
      </c>
      <c r="F3572" s="27">
        <v>46696</v>
      </c>
      <c r="G3572" s="185" t="str">
        <f t="shared" si="236"/>
        <v>VIGENTE</v>
      </c>
      <c r="H3572" s="16" t="s">
        <v>10686</v>
      </c>
      <c r="I3572" s="13" t="s">
        <v>10682</v>
      </c>
    </row>
    <row r="3573" spans="2:9" x14ac:dyDescent="0.3">
      <c r="B3573" s="13" t="s">
        <v>10088</v>
      </c>
      <c r="C3573" s="25">
        <v>0</v>
      </c>
      <c r="D3573" s="26">
        <v>9785.0400000000009</v>
      </c>
      <c r="E3573" s="183">
        <f t="shared" si="237"/>
        <v>71064831.504000008</v>
      </c>
      <c r="F3573" s="27">
        <v>46147</v>
      </c>
      <c r="G3573" s="185" t="str">
        <f t="shared" si="236"/>
        <v>VIGENTE</v>
      </c>
      <c r="H3573" s="16" t="s">
        <v>10686</v>
      </c>
      <c r="I3573" s="13" t="s">
        <v>10682</v>
      </c>
    </row>
    <row r="3574" spans="2:9" x14ac:dyDescent="0.3">
      <c r="B3574" s="13" t="s">
        <v>10088</v>
      </c>
      <c r="C3574" s="25">
        <v>0</v>
      </c>
      <c r="D3574" s="26">
        <v>1373.75</v>
      </c>
      <c r="E3574" s="183">
        <f t="shared" si="237"/>
        <v>9976996.75</v>
      </c>
      <c r="F3574" s="27">
        <v>46147</v>
      </c>
      <c r="G3574" s="185" t="str">
        <f t="shared" si="236"/>
        <v>VIGENTE</v>
      </c>
      <c r="H3574" s="16" t="s">
        <v>10686</v>
      </c>
      <c r="I3574" s="13" t="s">
        <v>10682</v>
      </c>
    </row>
    <row r="3575" spans="2:9" x14ac:dyDescent="0.3">
      <c r="B3575" s="13" t="s">
        <v>10088</v>
      </c>
      <c r="C3575" s="25">
        <v>0</v>
      </c>
      <c r="D3575" s="26">
        <v>4208.47</v>
      </c>
      <c r="E3575" s="183">
        <f t="shared" si="237"/>
        <v>30564434.222000003</v>
      </c>
      <c r="F3575" s="27">
        <v>45966</v>
      </c>
      <c r="G3575" s="185" t="str">
        <f t="shared" si="236"/>
        <v>VIGENTE</v>
      </c>
      <c r="H3575" s="16" t="s">
        <v>10686</v>
      </c>
      <c r="I3575" s="13" t="s">
        <v>10682</v>
      </c>
    </row>
    <row r="3576" spans="2:9" x14ac:dyDescent="0.3">
      <c r="B3576" s="13" t="s">
        <v>10088</v>
      </c>
      <c r="C3576" s="25">
        <v>0</v>
      </c>
      <c r="D3576" s="26">
        <v>865.05</v>
      </c>
      <c r="E3576" s="183">
        <f t="shared" si="237"/>
        <v>6282512.1299999999</v>
      </c>
      <c r="F3576" s="27">
        <v>46512</v>
      </c>
      <c r="G3576" s="185" t="str">
        <f t="shared" si="236"/>
        <v>VIGENTE</v>
      </c>
      <c r="H3576" s="16" t="s">
        <v>10686</v>
      </c>
      <c r="I3576" s="13" t="s">
        <v>10682</v>
      </c>
    </row>
    <row r="3577" spans="2:9" x14ac:dyDescent="0.3">
      <c r="B3577" s="13" t="s">
        <v>10088</v>
      </c>
      <c r="C3577" s="25">
        <v>0</v>
      </c>
      <c r="D3577" s="26">
        <v>509.07</v>
      </c>
      <c r="E3577" s="183">
        <f t="shared" si="237"/>
        <v>3697171.7820000001</v>
      </c>
      <c r="F3577" s="27">
        <v>46696</v>
      </c>
      <c r="G3577" s="185" t="str">
        <f t="shared" si="236"/>
        <v>VIGENTE</v>
      </c>
      <c r="H3577" s="16" t="s">
        <v>10686</v>
      </c>
      <c r="I3577" s="13" t="s">
        <v>10682</v>
      </c>
    </row>
    <row r="3578" spans="2:9" x14ac:dyDescent="0.3">
      <c r="B3578" s="13" t="s">
        <v>10088</v>
      </c>
      <c r="C3578" s="25">
        <v>0</v>
      </c>
      <c r="D3578" s="26">
        <v>9798</v>
      </c>
      <c r="E3578" s="183">
        <f t="shared" si="237"/>
        <v>71158954.799999997</v>
      </c>
      <c r="F3578" s="27">
        <v>46878</v>
      </c>
      <c r="G3578" s="185" t="str">
        <f t="shared" si="236"/>
        <v>VIGENTE</v>
      </c>
      <c r="H3578" s="16" t="s">
        <v>10686</v>
      </c>
      <c r="I3578" s="13" t="s">
        <v>10682</v>
      </c>
    </row>
    <row r="3579" spans="2:9" x14ac:dyDescent="0.3">
      <c r="B3579" s="13" t="s">
        <v>10088</v>
      </c>
      <c r="C3579" s="25">
        <v>0</v>
      </c>
      <c r="D3579" s="26">
        <v>9779.68</v>
      </c>
      <c r="E3579" s="183">
        <f t="shared" si="237"/>
        <v>71025903.96800001</v>
      </c>
      <c r="F3579" s="27">
        <v>45782</v>
      </c>
      <c r="G3579" s="185" t="str">
        <f t="shared" si="236"/>
        <v>VIGENTE</v>
      </c>
      <c r="H3579" s="16" t="s">
        <v>10686</v>
      </c>
      <c r="I3579" s="13" t="s">
        <v>10682</v>
      </c>
    </row>
    <row r="3580" spans="2:9" x14ac:dyDescent="0.3">
      <c r="B3580" s="13" t="s">
        <v>312</v>
      </c>
      <c r="C3580" s="25">
        <v>0</v>
      </c>
      <c r="D3580" s="26">
        <v>40000</v>
      </c>
      <c r="E3580" s="183">
        <f t="shared" si="237"/>
        <v>290504000</v>
      </c>
      <c r="F3580" s="27">
        <v>45550</v>
      </c>
      <c r="G3580" s="185" t="str">
        <f t="shared" si="236"/>
        <v>VIGENTE</v>
      </c>
      <c r="H3580" s="16" t="s">
        <v>10686</v>
      </c>
      <c r="I3580" s="13" t="s">
        <v>10681</v>
      </c>
    </row>
    <row r="3581" spans="2:9" x14ac:dyDescent="0.3">
      <c r="B3581" s="13" t="s">
        <v>312</v>
      </c>
      <c r="C3581" s="25">
        <v>0</v>
      </c>
      <c r="D3581" s="26">
        <v>1200.06</v>
      </c>
      <c r="E3581" s="183">
        <f t="shared" si="237"/>
        <v>8715555.7559999991</v>
      </c>
      <c r="F3581" s="27">
        <v>45550</v>
      </c>
      <c r="G3581" s="185" t="str">
        <f t="shared" si="236"/>
        <v>VIGENTE</v>
      </c>
      <c r="H3581" s="16" t="s">
        <v>10686</v>
      </c>
      <c r="I3581" s="13" t="s">
        <v>10683</v>
      </c>
    </row>
    <row r="3582" spans="2:9" x14ac:dyDescent="0.3">
      <c r="B3582" s="13" t="s">
        <v>312</v>
      </c>
      <c r="C3582" s="25">
        <v>0</v>
      </c>
      <c r="D3582" s="26">
        <v>5300</v>
      </c>
      <c r="E3582" s="183">
        <f t="shared" si="237"/>
        <v>38491780</v>
      </c>
      <c r="F3582" s="27">
        <v>45550</v>
      </c>
      <c r="G3582" s="185" t="str">
        <f t="shared" si="236"/>
        <v>VIGENTE</v>
      </c>
      <c r="H3582" s="16" t="s">
        <v>10686</v>
      </c>
      <c r="I3582" s="13" t="s">
        <v>10681</v>
      </c>
    </row>
    <row r="3583" spans="2:9" x14ac:dyDescent="0.3">
      <c r="B3583" s="13" t="s">
        <v>312</v>
      </c>
      <c r="C3583" s="25">
        <v>0</v>
      </c>
      <c r="D3583" s="26">
        <v>159</v>
      </c>
      <c r="E3583" s="183">
        <f t="shared" si="237"/>
        <v>1154753.4000000001</v>
      </c>
      <c r="F3583" s="27">
        <v>45550</v>
      </c>
      <c r="G3583" s="185" t="str">
        <f t="shared" si="236"/>
        <v>VIGENTE</v>
      </c>
      <c r="H3583" s="16" t="s">
        <v>10686</v>
      </c>
      <c r="I3583" s="13" t="s">
        <v>10683</v>
      </c>
    </row>
    <row r="3584" spans="2:9" x14ac:dyDescent="0.3">
      <c r="B3584" s="13" t="s">
        <v>10089</v>
      </c>
      <c r="C3584" s="25">
        <v>0</v>
      </c>
      <c r="D3584" s="26">
        <v>60000</v>
      </c>
      <c r="E3584" s="183">
        <f t="shared" si="237"/>
        <v>435756000</v>
      </c>
      <c r="F3584" s="27">
        <v>43882</v>
      </c>
      <c r="G3584" s="185" t="str">
        <f t="shared" si="236"/>
        <v>VENCIDO</v>
      </c>
      <c r="H3584" s="16" t="s">
        <v>10674</v>
      </c>
      <c r="I3584" s="13" t="s">
        <v>10682</v>
      </c>
    </row>
    <row r="3585" spans="2:9" x14ac:dyDescent="0.3">
      <c r="B3585" s="13" t="s">
        <v>10089</v>
      </c>
      <c r="C3585" s="25">
        <v>0</v>
      </c>
      <c r="D3585" s="26">
        <v>71000</v>
      </c>
      <c r="E3585" s="183">
        <f t="shared" si="237"/>
        <v>515644600</v>
      </c>
      <c r="F3585" s="27">
        <v>43877</v>
      </c>
      <c r="G3585" s="185" t="str">
        <f t="shared" si="236"/>
        <v>VENCIDO</v>
      </c>
      <c r="H3585" s="16" t="s">
        <v>10674</v>
      </c>
      <c r="I3585" s="13" t="s">
        <v>10682</v>
      </c>
    </row>
    <row r="3586" spans="2:9" x14ac:dyDescent="0.3">
      <c r="B3586" s="13" t="s">
        <v>9901</v>
      </c>
      <c r="C3586" s="25">
        <v>0</v>
      </c>
      <c r="D3586" s="26">
        <v>2888.88</v>
      </c>
      <c r="E3586" s="183">
        <f t="shared" si="237"/>
        <v>20980779.888</v>
      </c>
      <c r="F3586" s="27">
        <v>45507</v>
      </c>
      <c r="G3586" s="185" t="str">
        <f t="shared" si="236"/>
        <v>VIGENTE</v>
      </c>
      <c r="H3586" s="16" t="s">
        <v>10686</v>
      </c>
      <c r="I3586" s="13" t="s">
        <v>10681</v>
      </c>
    </row>
    <row r="3587" spans="2:9" x14ac:dyDescent="0.3">
      <c r="B3587" s="13" t="s">
        <v>9901</v>
      </c>
      <c r="C3587" s="25">
        <v>0</v>
      </c>
      <c r="D3587" s="26">
        <v>2888.88</v>
      </c>
      <c r="E3587" s="183">
        <f t="shared" si="237"/>
        <v>20980779.888</v>
      </c>
      <c r="F3587" s="27">
        <v>45538</v>
      </c>
      <c r="G3587" s="185" t="str">
        <f t="shared" si="236"/>
        <v>VIGENTE</v>
      </c>
      <c r="H3587" s="16" t="s">
        <v>10686</v>
      </c>
      <c r="I3587" s="13" t="s">
        <v>10681</v>
      </c>
    </row>
    <row r="3588" spans="2:9" x14ac:dyDescent="0.3">
      <c r="B3588" s="13" t="s">
        <v>9901</v>
      </c>
      <c r="C3588" s="25">
        <v>0</v>
      </c>
      <c r="D3588" s="26">
        <v>2889.2</v>
      </c>
      <c r="E3588" s="183">
        <f t="shared" si="237"/>
        <v>20983103.919999998</v>
      </c>
      <c r="F3588" s="27">
        <v>45660</v>
      </c>
      <c r="G3588" s="185" t="str">
        <f t="shared" si="236"/>
        <v>VIGENTE</v>
      </c>
      <c r="H3588" s="16" t="s">
        <v>10686</v>
      </c>
      <c r="I3588" s="13" t="s">
        <v>10681</v>
      </c>
    </row>
    <row r="3589" spans="2:9" x14ac:dyDescent="0.3">
      <c r="B3589" s="13" t="s">
        <v>9901</v>
      </c>
      <c r="C3589" s="25">
        <v>0</v>
      </c>
      <c r="D3589" s="26">
        <v>2888.88</v>
      </c>
      <c r="E3589" s="183">
        <f t="shared" si="237"/>
        <v>20980779.888</v>
      </c>
      <c r="F3589" s="27">
        <v>45568</v>
      </c>
      <c r="G3589" s="185" t="str">
        <f t="shared" si="236"/>
        <v>VIGENTE</v>
      </c>
      <c r="H3589" s="16" t="s">
        <v>10686</v>
      </c>
      <c r="I3589" s="13" t="s">
        <v>10681</v>
      </c>
    </row>
    <row r="3590" spans="2:9" x14ac:dyDescent="0.3">
      <c r="B3590" s="13" t="s">
        <v>9901</v>
      </c>
      <c r="C3590" s="25">
        <v>0</v>
      </c>
      <c r="D3590" s="26">
        <v>2888.88</v>
      </c>
      <c r="E3590" s="183">
        <f t="shared" si="237"/>
        <v>20980779.888</v>
      </c>
      <c r="F3590" s="27">
        <v>45629</v>
      </c>
      <c r="G3590" s="185" t="str">
        <f t="shared" si="236"/>
        <v>VIGENTE</v>
      </c>
      <c r="H3590" s="16" t="s">
        <v>10686</v>
      </c>
      <c r="I3590" s="13" t="s">
        <v>10681</v>
      </c>
    </row>
    <row r="3591" spans="2:9" x14ac:dyDescent="0.3">
      <c r="B3591" s="13" t="s">
        <v>9901</v>
      </c>
      <c r="C3591" s="25">
        <v>0</v>
      </c>
      <c r="D3591" s="26">
        <v>2888.88</v>
      </c>
      <c r="E3591" s="183">
        <f t="shared" si="237"/>
        <v>20980779.888</v>
      </c>
      <c r="F3591" s="27">
        <v>45599</v>
      </c>
      <c r="G3591" s="185" t="str">
        <f t="shared" si="236"/>
        <v>VIGENTE</v>
      </c>
      <c r="H3591" s="16" t="s">
        <v>10686</v>
      </c>
      <c r="I3591" s="13" t="s">
        <v>10681</v>
      </c>
    </row>
    <row r="3592" spans="2:9" x14ac:dyDescent="0.3">
      <c r="B3592" s="13" t="s">
        <v>9901</v>
      </c>
      <c r="C3592" s="25">
        <v>0</v>
      </c>
      <c r="D3592" s="26">
        <v>2895</v>
      </c>
      <c r="E3592" s="183">
        <f t="shared" si="237"/>
        <v>21025227</v>
      </c>
      <c r="F3592" s="27">
        <v>45565</v>
      </c>
      <c r="G3592" s="185" t="str">
        <f t="shared" si="236"/>
        <v>VIGENTE</v>
      </c>
      <c r="H3592" s="16" t="s">
        <v>10686</v>
      </c>
      <c r="I3592" s="13" t="s">
        <v>10681</v>
      </c>
    </row>
    <row r="3593" spans="2:9" x14ac:dyDescent="0.3">
      <c r="B3593" s="13" t="s">
        <v>9901</v>
      </c>
      <c r="C3593" s="25">
        <v>0</v>
      </c>
      <c r="D3593" s="26">
        <v>2895</v>
      </c>
      <c r="E3593" s="183">
        <f t="shared" si="237"/>
        <v>21025227</v>
      </c>
      <c r="F3593" s="27">
        <v>45595</v>
      </c>
      <c r="G3593" s="185" t="str">
        <f t="shared" si="236"/>
        <v>VIGENTE</v>
      </c>
      <c r="H3593" s="16" t="s">
        <v>10686</v>
      </c>
      <c r="I3593" s="13" t="s">
        <v>10681</v>
      </c>
    </row>
    <row r="3594" spans="2:9" x14ac:dyDescent="0.3">
      <c r="B3594" s="13" t="s">
        <v>9901</v>
      </c>
      <c r="C3594" s="25">
        <v>0</v>
      </c>
      <c r="D3594" s="26">
        <v>2895</v>
      </c>
      <c r="E3594" s="183">
        <f t="shared" si="237"/>
        <v>21025227</v>
      </c>
      <c r="F3594" s="27">
        <v>45656</v>
      </c>
      <c r="G3594" s="185" t="str">
        <f t="shared" si="236"/>
        <v>VIGENTE</v>
      </c>
      <c r="H3594" s="16" t="s">
        <v>10686</v>
      </c>
      <c r="I3594" s="13" t="s">
        <v>10681</v>
      </c>
    </row>
    <row r="3595" spans="2:9" x14ac:dyDescent="0.3">
      <c r="B3595" s="13" t="s">
        <v>9901</v>
      </c>
      <c r="C3595" s="25">
        <v>0</v>
      </c>
      <c r="D3595" s="26">
        <v>2895</v>
      </c>
      <c r="E3595" s="183">
        <f t="shared" si="237"/>
        <v>21025227</v>
      </c>
      <c r="F3595" s="27">
        <v>45503</v>
      </c>
      <c r="G3595" s="185" t="str">
        <f t="shared" si="236"/>
        <v>VIGENTE</v>
      </c>
      <c r="H3595" s="16" t="s">
        <v>10686</v>
      </c>
      <c r="I3595" s="13" t="s">
        <v>10681</v>
      </c>
    </row>
    <row r="3596" spans="2:9" x14ac:dyDescent="0.3">
      <c r="B3596" s="13" t="s">
        <v>9901</v>
      </c>
      <c r="C3596" s="25">
        <v>0</v>
      </c>
      <c r="D3596" s="26">
        <v>2895</v>
      </c>
      <c r="E3596" s="183">
        <f t="shared" si="237"/>
        <v>21025227</v>
      </c>
      <c r="F3596" s="27">
        <v>45687</v>
      </c>
      <c r="G3596" s="185" t="str">
        <f t="shared" si="236"/>
        <v>VIGENTE</v>
      </c>
      <c r="H3596" s="16" t="s">
        <v>10686</v>
      </c>
      <c r="I3596" s="13" t="s">
        <v>10681</v>
      </c>
    </row>
    <row r="3597" spans="2:9" x14ac:dyDescent="0.3">
      <c r="B3597" s="13" t="s">
        <v>9901</v>
      </c>
      <c r="C3597" s="25">
        <v>0</v>
      </c>
      <c r="D3597" s="26">
        <v>2895</v>
      </c>
      <c r="E3597" s="183">
        <f t="shared" si="237"/>
        <v>21025227</v>
      </c>
      <c r="F3597" s="27">
        <v>45534</v>
      </c>
      <c r="G3597" s="185" t="str">
        <f t="shared" si="236"/>
        <v>VIGENTE</v>
      </c>
      <c r="H3597" s="16" t="s">
        <v>10686</v>
      </c>
      <c r="I3597" s="13" t="s">
        <v>10681</v>
      </c>
    </row>
    <row r="3598" spans="2:9" x14ac:dyDescent="0.3">
      <c r="B3598" s="13" t="s">
        <v>9901</v>
      </c>
      <c r="C3598" s="25">
        <v>0</v>
      </c>
      <c r="D3598" s="26">
        <v>2895</v>
      </c>
      <c r="E3598" s="183">
        <f t="shared" si="237"/>
        <v>21025227</v>
      </c>
      <c r="F3598" s="27">
        <v>45626</v>
      </c>
      <c r="G3598" s="185" t="str">
        <f t="shared" si="236"/>
        <v>VIGENTE</v>
      </c>
      <c r="H3598" s="16" t="s">
        <v>10686</v>
      </c>
      <c r="I3598" s="13" t="s">
        <v>10681</v>
      </c>
    </row>
    <row r="3599" spans="2:9" x14ac:dyDescent="0.3">
      <c r="B3599" s="13" t="s">
        <v>9901</v>
      </c>
      <c r="C3599" s="25">
        <v>0</v>
      </c>
      <c r="D3599" s="26">
        <v>852.46</v>
      </c>
      <c r="E3599" s="183">
        <f t="shared" si="237"/>
        <v>6191075.9960000003</v>
      </c>
      <c r="F3599" s="27">
        <v>45677</v>
      </c>
      <c r="G3599" s="185" t="str">
        <f t="shared" si="236"/>
        <v>VIGENTE</v>
      </c>
      <c r="H3599" s="16" t="s">
        <v>10686</v>
      </c>
      <c r="I3599" s="13" t="s">
        <v>10681</v>
      </c>
    </row>
    <row r="3600" spans="2:9" x14ac:dyDescent="0.3">
      <c r="B3600" s="13" t="s">
        <v>9901</v>
      </c>
      <c r="C3600" s="25">
        <v>0</v>
      </c>
      <c r="D3600" s="26">
        <v>852.46</v>
      </c>
      <c r="E3600" s="183">
        <f t="shared" si="237"/>
        <v>6191075.9960000003</v>
      </c>
      <c r="F3600" s="27">
        <v>45646</v>
      </c>
      <c r="G3600" s="185" t="str">
        <f t="shared" si="236"/>
        <v>VIGENTE</v>
      </c>
      <c r="H3600" s="16" t="s">
        <v>10686</v>
      </c>
      <c r="I3600" s="13" t="s">
        <v>10681</v>
      </c>
    </row>
    <row r="3601" spans="2:9" x14ac:dyDescent="0.3">
      <c r="B3601" s="13" t="s">
        <v>9901</v>
      </c>
      <c r="C3601" s="25">
        <v>0</v>
      </c>
      <c r="D3601" s="26">
        <v>852.46</v>
      </c>
      <c r="E3601" s="183">
        <f t="shared" si="237"/>
        <v>6191075.9960000003</v>
      </c>
      <c r="F3601" s="27">
        <v>45920</v>
      </c>
      <c r="G3601" s="185" t="str">
        <f t="shared" si="236"/>
        <v>VIGENTE</v>
      </c>
      <c r="H3601" s="16" t="s">
        <v>10686</v>
      </c>
      <c r="I3601" s="13" t="s">
        <v>10681</v>
      </c>
    </row>
    <row r="3602" spans="2:9" x14ac:dyDescent="0.3">
      <c r="B3602" s="13" t="s">
        <v>9901</v>
      </c>
      <c r="C3602" s="25">
        <v>0</v>
      </c>
      <c r="D3602" s="26">
        <v>852.46</v>
      </c>
      <c r="E3602" s="183">
        <f t="shared" si="237"/>
        <v>6191075.9960000003</v>
      </c>
      <c r="F3602" s="27">
        <v>45858</v>
      </c>
      <c r="G3602" s="185" t="str">
        <f t="shared" si="236"/>
        <v>VIGENTE</v>
      </c>
      <c r="H3602" s="16" t="s">
        <v>10686</v>
      </c>
      <c r="I3602" s="13" t="s">
        <v>10681</v>
      </c>
    </row>
    <row r="3603" spans="2:9" x14ac:dyDescent="0.3">
      <c r="B3603" s="13" t="s">
        <v>9901</v>
      </c>
      <c r="C3603" s="25">
        <v>0</v>
      </c>
      <c r="D3603" s="26">
        <v>852.46</v>
      </c>
      <c r="E3603" s="183">
        <f t="shared" si="237"/>
        <v>6191075.9960000003</v>
      </c>
      <c r="F3603" s="27">
        <v>45828</v>
      </c>
      <c r="G3603" s="185" t="str">
        <f t="shared" si="236"/>
        <v>VIGENTE</v>
      </c>
      <c r="H3603" s="16" t="s">
        <v>10686</v>
      </c>
      <c r="I3603" s="13" t="s">
        <v>10681</v>
      </c>
    </row>
    <row r="3604" spans="2:9" x14ac:dyDescent="0.3">
      <c r="B3604" s="13" t="s">
        <v>9901</v>
      </c>
      <c r="C3604" s="25">
        <v>0</v>
      </c>
      <c r="D3604" s="26">
        <v>852.46</v>
      </c>
      <c r="E3604" s="183">
        <f t="shared" si="237"/>
        <v>6191075.9960000003</v>
      </c>
      <c r="F3604" s="27">
        <v>45889</v>
      </c>
      <c r="G3604" s="185" t="str">
        <f t="shared" si="236"/>
        <v>VIGENTE</v>
      </c>
      <c r="H3604" s="16" t="s">
        <v>10686</v>
      </c>
      <c r="I3604" s="13" t="s">
        <v>10681</v>
      </c>
    </row>
    <row r="3605" spans="2:9" x14ac:dyDescent="0.3">
      <c r="B3605" s="13" t="s">
        <v>9901</v>
      </c>
      <c r="C3605" s="25">
        <v>0</v>
      </c>
      <c r="D3605" s="26">
        <v>852.46</v>
      </c>
      <c r="E3605" s="183">
        <f t="shared" si="237"/>
        <v>6191075.9960000003</v>
      </c>
      <c r="F3605" s="27">
        <v>45616</v>
      </c>
      <c r="G3605" s="185" t="str">
        <f t="shared" si="236"/>
        <v>VIGENTE</v>
      </c>
      <c r="H3605" s="16" t="s">
        <v>10686</v>
      </c>
      <c r="I3605" s="13" t="s">
        <v>10681</v>
      </c>
    </row>
    <row r="3606" spans="2:9" x14ac:dyDescent="0.3">
      <c r="B3606" s="13" t="s">
        <v>9901</v>
      </c>
      <c r="C3606" s="25">
        <v>0</v>
      </c>
      <c r="D3606" s="26">
        <v>852.46</v>
      </c>
      <c r="E3606" s="183">
        <f t="shared" si="237"/>
        <v>6191075.9960000003</v>
      </c>
      <c r="F3606" s="27">
        <v>45555</v>
      </c>
      <c r="G3606" s="185" t="str">
        <f t="shared" si="236"/>
        <v>VIGENTE</v>
      </c>
      <c r="H3606" s="16" t="s">
        <v>10686</v>
      </c>
      <c r="I3606" s="13" t="s">
        <v>10681</v>
      </c>
    </row>
    <row r="3607" spans="2:9" x14ac:dyDescent="0.3">
      <c r="B3607" s="13" t="s">
        <v>9901</v>
      </c>
      <c r="C3607" s="25">
        <v>0</v>
      </c>
      <c r="D3607" s="26">
        <v>852.46</v>
      </c>
      <c r="E3607" s="183">
        <f t="shared" si="237"/>
        <v>6191075.9960000003</v>
      </c>
      <c r="F3607" s="27">
        <v>45797</v>
      </c>
      <c r="G3607" s="185" t="str">
        <f t="shared" si="236"/>
        <v>VIGENTE</v>
      </c>
      <c r="H3607" s="16" t="s">
        <v>10686</v>
      </c>
      <c r="I3607" s="13" t="s">
        <v>10681</v>
      </c>
    </row>
    <row r="3608" spans="2:9" x14ac:dyDescent="0.3">
      <c r="B3608" s="13" t="s">
        <v>9901</v>
      </c>
      <c r="C3608" s="25">
        <v>0</v>
      </c>
      <c r="D3608" s="26">
        <v>852.46</v>
      </c>
      <c r="E3608" s="183">
        <f t="shared" si="237"/>
        <v>6191075.9960000003</v>
      </c>
      <c r="F3608" s="27">
        <v>45585</v>
      </c>
      <c r="G3608" s="185" t="str">
        <f t="shared" si="236"/>
        <v>VIGENTE</v>
      </c>
      <c r="H3608" s="16" t="s">
        <v>10686</v>
      </c>
      <c r="I3608" s="13" t="s">
        <v>10681</v>
      </c>
    </row>
    <row r="3609" spans="2:9" x14ac:dyDescent="0.3">
      <c r="B3609" s="13" t="s">
        <v>9901</v>
      </c>
      <c r="C3609" s="25">
        <v>0</v>
      </c>
      <c r="D3609" s="26">
        <v>852.46</v>
      </c>
      <c r="E3609" s="183">
        <f t="shared" si="237"/>
        <v>6191075.9960000003</v>
      </c>
      <c r="F3609" s="27">
        <v>45524</v>
      </c>
      <c r="G3609" s="185" t="str">
        <f t="shared" si="236"/>
        <v>VIGENTE</v>
      </c>
      <c r="H3609" s="16" t="s">
        <v>10686</v>
      </c>
      <c r="I3609" s="13" t="s">
        <v>10681</v>
      </c>
    </row>
    <row r="3610" spans="2:9" x14ac:dyDescent="0.3">
      <c r="B3610" s="13" t="s">
        <v>9901</v>
      </c>
      <c r="C3610" s="25">
        <v>0</v>
      </c>
      <c r="D3610" s="26">
        <v>852.46</v>
      </c>
      <c r="E3610" s="183">
        <f t="shared" si="237"/>
        <v>6191075.9960000003</v>
      </c>
      <c r="F3610" s="27">
        <v>45736</v>
      </c>
      <c r="G3610" s="185" t="str">
        <f t="shared" si="236"/>
        <v>VIGENTE</v>
      </c>
      <c r="H3610" s="16" t="s">
        <v>10686</v>
      </c>
      <c r="I3610" s="13" t="s">
        <v>10681</v>
      </c>
    </row>
    <row r="3611" spans="2:9" x14ac:dyDescent="0.3">
      <c r="B3611" s="13" t="s">
        <v>9901</v>
      </c>
      <c r="C3611" s="25">
        <v>0</v>
      </c>
      <c r="D3611" s="26">
        <v>852.46</v>
      </c>
      <c r="E3611" s="183">
        <f t="shared" si="237"/>
        <v>6191075.9960000003</v>
      </c>
      <c r="F3611" s="27">
        <v>45767</v>
      </c>
      <c r="G3611" s="185" t="str">
        <f t="shared" si="236"/>
        <v>VIGENTE</v>
      </c>
      <c r="H3611" s="16" t="s">
        <v>10686</v>
      </c>
      <c r="I3611" s="13" t="s">
        <v>10681</v>
      </c>
    </row>
    <row r="3612" spans="2:9" x14ac:dyDescent="0.3">
      <c r="B3612" s="13" t="s">
        <v>9901</v>
      </c>
      <c r="C3612" s="25">
        <v>0</v>
      </c>
      <c r="D3612" s="26">
        <v>852.46</v>
      </c>
      <c r="E3612" s="183">
        <f t="shared" si="237"/>
        <v>6191075.9960000003</v>
      </c>
      <c r="F3612" s="27">
        <v>45493</v>
      </c>
      <c r="G3612" s="185" t="str">
        <f t="shared" si="236"/>
        <v>VIGENTE</v>
      </c>
      <c r="H3612" s="16" t="s">
        <v>10686</v>
      </c>
      <c r="I3612" s="13" t="s">
        <v>10681</v>
      </c>
    </row>
    <row r="3613" spans="2:9" x14ac:dyDescent="0.3">
      <c r="B3613" s="13" t="s">
        <v>9901</v>
      </c>
      <c r="C3613" s="25">
        <v>0</v>
      </c>
      <c r="D3613" s="26">
        <v>852.46</v>
      </c>
      <c r="E3613" s="183">
        <f t="shared" si="237"/>
        <v>6191075.9960000003</v>
      </c>
      <c r="F3613" s="27">
        <v>45708</v>
      </c>
      <c r="G3613" s="185" t="str">
        <f t="shared" si="236"/>
        <v>VIGENTE</v>
      </c>
      <c r="H3613" s="16" t="s">
        <v>10686</v>
      </c>
      <c r="I3613" s="13" t="s">
        <v>10681</v>
      </c>
    </row>
    <row r="3614" spans="2:9" x14ac:dyDescent="0.3">
      <c r="B3614" s="13" t="s">
        <v>9901</v>
      </c>
      <c r="C3614" s="25">
        <v>0</v>
      </c>
      <c r="D3614" s="26">
        <v>852.46</v>
      </c>
      <c r="E3614" s="183">
        <f t="shared" si="237"/>
        <v>6191075.9960000003</v>
      </c>
      <c r="F3614" s="27">
        <v>45493</v>
      </c>
      <c r="G3614" s="185" t="str">
        <f t="shared" si="236"/>
        <v>VIGENTE</v>
      </c>
      <c r="H3614" s="16" t="s">
        <v>10686</v>
      </c>
      <c r="I3614" s="13" t="s">
        <v>10681</v>
      </c>
    </row>
    <row r="3615" spans="2:9" x14ac:dyDescent="0.3">
      <c r="B3615" s="13" t="s">
        <v>9901</v>
      </c>
      <c r="C3615" s="25">
        <v>0</v>
      </c>
      <c r="D3615" s="26">
        <v>852.46</v>
      </c>
      <c r="E3615" s="183">
        <f t="shared" si="237"/>
        <v>6191075.9960000003</v>
      </c>
      <c r="F3615" s="27">
        <v>45646</v>
      </c>
      <c r="G3615" s="185" t="str">
        <f t="shared" si="236"/>
        <v>VIGENTE</v>
      </c>
      <c r="H3615" s="16" t="s">
        <v>10686</v>
      </c>
      <c r="I3615" s="13" t="s">
        <v>10681</v>
      </c>
    </row>
    <row r="3616" spans="2:9" x14ac:dyDescent="0.3">
      <c r="B3616" s="13" t="s">
        <v>9901</v>
      </c>
      <c r="C3616" s="25">
        <v>0</v>
      </c>
      <c r="D3616" s="26">
        <v>852.46</v>
      </c>
      <c r="E3616" s="183">
        <f t="shared" si="237"/>
        <v>6191075.9960000003</v>
      </c>
      <c r="F3616" s="27">
        <v>45555</v>
      </c>
      <c r="G3616" s="185" t="str">
        <f t="shared" si="236"/>
        <v>VIGENTE</v>
      </c>
      <c r="H3616" s="16" t="s">
        <v>10686</v>
      </c>
      <c r="I3616" s="13" t="s">
        <v>10681</v>
      </c>
    </row>
    <row r="3617" spans="2:9" x14ac:dyDescent="0.3">
      <c r="B3617" s="13" t="s">
        <v>9901</v>
      </c>
      <c r="C3617" s="25">
        <v>0</v>
      </c>
      <c r="D3617" s="26">
        <v>852.46</v>
      </c>
      <c r="E3617" s="183">
        <f t="shared" si="237"/>
        <v>6191075.9960000003</v>
      </c>
      <c r="F3617" s="27">
        <v>45889</v>
      </c>
      <c r="G3617" s="185" t="str">
        <f t="shared" si="236"/>
        <v>VIGENTE</v>
      </c>
      <c r="H3617" s="16" t="s">
        <v>10686</v>
      </c>
      <c r="I3617" s="13" t="s">
        <v>10681</v>
      </c>
    </row>
    <row r="3618" spans="2:9" x14ac:dyDescent="0.3">
      <c r="B3618" s="13" t="s">
        <v>9901</v>
      </c>
      <c r="C3618" s="25">
        <v>0</v>
      </c>
      <c r="D3618" s="26">
        <v>852.46</v>
      </c>
      <c r="E3618" s="183">
        <f t="shared" si="237"/>
        <v>6191075.9960000003</v>
      </c>
      <c r="F3618" s="27">
        <v>45736</v>
      </c>
      <c r="G3618" s="185" t="str">
        <f t="shared" si="236"/>
        <v>VIGENTE</v>
      </c>
      <c r="H3618" s="16" t="s">
        <v>10686</v>
      </c>
      <c r="I3618" s="13" t="s">
        <v>10681</v>
      </c>
    </row>
    <row r="3619" spans="2:9" x14ac:dyDescent="0.3">
      <c r="B3619" s="13" t="s">
        <v>9901</v>
      </c>
      <c r="C3619" s="25">
        <v>0</v>
      </c>
      <c r="D3619" s="26">
        <v>852.46</v>
      </c>
      <c r="E3619" s="183">
        <f t="shared" si="237"/>
        <v>6191075.9960000003</v>
      </c>
      <c r="F3619" s="27">
        <v>45828</v>
      </c>
      <c r="G3619" s="185" t="str">
        <f t="shared" si="236"/>
        <v>VIGENTE</v>
      </c>
      <c r="H3619" s="16" t="s">
        <v>10686</v>
      </c>
      <c r="I3619" s="13" t="s">
        <v>10681</v>
      </c>
    </row>
    <row r="3620" spans="2:9" x14ac:dyDescent="0.3">
      <c r="B3620" s="13" t="s">
        <v>9901</v>
      </c>
      <c r="C3620" s="25">
        <v>0</v>
      </c>
      <c r="D3620" s="26">
        <v>852.46</v>
      </c>
      <c r="E3620" s="183">
        <f t="shared" si="237"/>
        <v>6191075.9960000003</v>
      </c>
      <c r="F3620" s="27">
        <v>45767</v>
      </c>
      <c r="G3620" s="185" t="str">
        <f t="shared" si="236"/>
        <v>VIGENTE</v>
      </c>
      <c r="H3620" s="16" t="s">
        <v>10686</v>
      </c>
      <c r="I3620" s="13" t="s">
        <v>10681</v>
      </c>
    </row>
    <row r="3621" spans="2:9" x14ac:dyDescent="0.3">
      <c r="B3621" s="13" t="s">
        <v>9901</v>
      </c>
      <c r="C3621" s="25">
        <v>0</v>
      </c>
      <c r="D3621" s="26">
        <v>852.46</v>
      </c>
      <c r="E3621" s="183">
        <f t="shared" si="237"/>
        <v>6191075.9960000003</v>
      </c>
      <c r="F3621" s="27">
        <v>45708</v>
      </c>
      <c r="G3621" s="185" t="str">
        <f t="shared" si="236"/>
        <v>VIGENTE</v>
      </c>
      <c r="H3621" s="16" t="s">
        <v>10686</v>
      </c>
      <c r="I3621" s="13" t="s">
        <v>10681</v>
      </c>
    </row>
    <row r="3622" spans="2:9" x14ac:dyDescent="0.3">
      <c r="B3622" s="13" t="s">
        <v>9901</v>
      </c>
      <c r="C3622" s="25">
        <v>0</v>
      </c>
      <c r="D3622" s="26">
        <v>852.46</v>
      </c>
      <c r="E3622" s="183">
        <f t="shared" si="237"/>
        <v>6191075.9960000003</v>
      </c>
      <c r="F3622" s="27">
        <v>45585</v>
      </c>
      <c r="G3622" s="185" t="str">
        <f t="shared" si="236"/>
        <v>VIGENTE</v>
      </c>
      <c r="H3622" s="16" t="s">
        <v>10686</v>
      </c>
      <c r="I3622" s="13" t="s">
        <v>10681</v>
      </c>
    </row>
    <row r="3623" spans="2:9" x14ac:dyDescent="0.3">
      <c r="B3623" s="13" t="s">
        <v>9901</v>
      </c>
      <c r="C3623" s="25">
        <v>0</v>
      </c>
      <c r="D3623" s="26">
        <v>852.46</v>
      </c>
      <c r="E3623" s="183">
        <f t="shared" si="237"/>
        <v>6191075.9960000003</v>
      </c>
      <c r="F3623" s="27">
        <v>45858</v>
      </c>
      <c r="G3623" s="185" t="str">
        <f t="shared" si="236"/>
        <v>VIGENTE</v>
      </c>
      <c r="H3623" s="16" t="s">
        <v>10686</v>
      </c>
      <c r="I3623" s="13" t="s">
        <v>10681</v>
      </c>
    </row>
    <row r="3624" spans="2:9" x14ac:dyDescent="0.3">
      <c r="B3624" s="13" t="s">
        <v>9901</v>
      </c>
      <c r="C3624" s="25">
        <v>0</v>
      </c>
      <c r="D3624" s="26">
        <v>852.46</v>
      </c>
      <c r="E3624" s="183">
        <f t="shared" si="237"/>
        <v>6191075.9960000003</v>
      </c>
      <c r="F3624" s="27">
        <v>45616</v>
      </c>
      <c r="G3624" s="185" t="str">
        <f t="shared" si="236"/>
        <v>VIGENTE</v>
      </c>
      <c r="H3624" s="16" t="s">
        <v>10686</v>
      </c>
      <c r="I3624" s="13" t="s">
        <v>10681</v>
      </c>
    </row>
    <row r="3625" spans="2:9" x14ac:dyDescent="0.3">
      <c r="B3625" s="13" t="s">
        <v>9901</v>
      </c>
      <c r="C3625" s="25">
        <v>0</v>
      </c>
      <c r="D3625" s="26">
        <v>852.46</v>
      </c>
      <c r="E3625" s="183">
        <f t="shared" si="237"/>
        <v>6191075.9960000003</v>
      </c>
      <c r="F3625" s="27">
        <v>45797</v>
      </c>
      <c r="G3625" s="185" t="str">
        <f t="shared" si="236"/>
        <v>VIGENTE</v>
      </c>
      <c r="H3625" s="16" t="s">
        <v>10686</v>
      </c>
      <c r="I3625" s="13" t="s">
        <v>10681</v>
      </c>
    </row>
    <row r="3626" spans="2:9" x14ac:dyDescent="0.3">
      <c r="B3626" s="13" t="s">
        <v>9901</v>
      </c>
      <c r="C3626" s="25">
        <v>0</v>
      </c>
      <c r="D3626" s="26">
        <v>852.46</v>
      </c>
      <c r="E3626" s="183">
        <f t="shared" si="237"/>
        <v>6191075.9960000003</v>
      </c>
      <c r="F3626" s="27">
        <v>45920</v>
      </c>
      <c r="G3626" s="185" t="str">
        <f t="shared" ref="G3626:G3689" si="238">+IF(F3626&gt;=$C$6,"VIGENTE","VENCIDO")</f>
        <v>VIGENTE</v>
      </c>
      <c r="H3626" s="16" t="s">
        <v>10686</v>
      </c>
      <c r="I3626" s="13" t="s">
        <v>10681</v>
      </c>
    </row>
    <row r="3627" spans="2:9" x14ac:dyDescent="0.3">
      <c r="B3627" s="13" t="s">
        <v>9901</v>
      </c>
      <c r="C3627" s="25">
        <v>0</v>
      </c>
      <c r="D3627" s="26">
        <v>852.46</v>
      </c>
      <c r="E3627" s="183">
        <f t="shared" ref="E3627:E3690" si="239">+D3627*$C$7</f>
        <v>6191075.9960000003</v>
      </c>
      <c r="F3627" s="27">
        <v>45677</v>
      </c>
      <c r="G3627" s="185" t="str">
        <f t="shared" si="238"/>
        <v>VIGENTE</v>
      </c>
      <c r="H3627" s="16" t="s">
        <v>10686</v>
      </c>
      <c r="I3627" s="13" t="s">
        <v>10681</v>
      </c>
    </row>
    <row r="3628" spans="2:9" x14ac:dyDescent="0.3">
      <c r="B3628" s="13" t="s">
        <v>9901</v>
      </c>
      <c r="C3628" s="25">
        <v>0</v>
      </c>
      <c r="D3628" s="26">
        <v>852.46</v>
      </c>
      <c r="E3628" s="183">
        <f t="shared" si="239"/>
        <v>6191075.9960000003</v>
      </c>
      <c r="F3628" s="27">
        <v>45524</v>
      </c>
      <c r="G3628" s="185" t="str">
        <f t="shared" si="238"/>
        <v>VIGENTE</v>
      </c>
      <c r="H3628" s="16" t="s">
        <v>10686</v>
      </c>
      <c r="I3628" s="13" t="s">
        <v>10681</v>
      </c>
    </row>
    <row r="3629" spans="2:9" x14ac:dyDescent="0.3">
      <c r="B3629" s="13" t="s">
        <v>9902</v>
      </c>
      <c r="C3629" s="25">
        <v>0</v>
      </c>
      <c r="D3629" s="26">
        <v>609</v>
      </c>
      <c r="E3629" s="183">
        <f t="shared" si="239"/>
        <v>4422923.4000000004</v>
      </c>
      <c r="F3629" s="27">
        <v>45498</v>
      </c>
      <c r="G3629" s="185" t="str">
        <f t="shared" si="238"/>
        <v>VIGENTE</v>
      </c>
      <c r="H3629" s="16" t="s">
        <v>10686</v>
      </c>
      <c r="I3629" s="13" t="s">
        <v>10681</v>
      </c>
    </row>
    <row r="3630" spans="2:9" x14ac:dyDescent="0.3">
      <c r="B3630" s="13" t="s">
        <v>9902</v>
      </c>
      <c r="C3630" s="25">
        <v>0</v>
      </c>
      <c r="D3630" s="26">
        <v>644</v>
      </c>
      <c r="E3630" s="183">
        <f t="shared" si="239"/>
        <v>4677114.4000000004</v>
      </c>
      <c r="F3630" s="27">
        <v>45529</v>
      </c>
      <c r="G3630" s="185" t="str">
        <f t="shared" si="238"/>
        <v>VIGENTE</v>
      </c>
      <c r="H3630" s="16" t="s">
        <v>10686</v>
      </c>
      <c r="I3630" s="13" t="s">
        <v>10681</v>
      </c>
    </row>
    <row r="3631" spans="2:9" x14ac:dyDescent="0.3">
      <c r="B3631" s="13" t="s">
        <v>9902</v>
      </c>
      <c r="C3631" s="25">
        <v>0</v>
      </c>
      <c r="D3631" s="26">
        <v>738</v>
      </c>
      <c r="E3631" s="183">
        <f t="shared" si="239"/>
        <v>5359798.8</v>
      </c>
      <c r="F3631" s="27">
        <v>46019</v>
      </c>
      <c r="G3631" s="185" t="str">
        <f t="shared" si="238"/>
        <v>VIGENTE</v>
      </c>
      <c r="H3631" s="16" t="s">
        <v>10686</v>
      </c>
      <c r="I3631" s="13" t="s">
        <v>10681</v>
      </c>
    </row>
    <row r="3632" spans="2:9" x14ac:dyDescent="0.3">
      <c r="B3632" s="13" t="s">
        <v>9902</v>
      </c>
      <c r="C3632" s="25">
        <v>0</v>
      </c>
      <c r="D3632" s="26">
        <v>738</v>
      </c>
      <c r="E3632" s="183">
        <f t="shared" si="239"/>
        <v>5359798.8</v>
      </c>
      <c r="F3632" s="27">
        <v>46170</v>
      </c>
      <c r="G3632" s="185" t="str">
        <f t="shared" si="238"/>
        <v>VIGENTE</v>
      </c>
      <c r="H3632" s="16" t="s">
        <v>10686</v>
      </c>
      <c r="I3632" s="13" t="s">
        <v>10681</v>
      </c>
    </row>
    <row r="3633" spans="2:9" x14ac:dyDescent="0.3">
      <c r="B3633" s="13" t="s">
        <v>9902</v>
      </c>
      <c r="C3633" s="25">
        <v>0</v>
      </c>
      <c r="D3633" s="26">
        <v>738</v>
      </c>
      <c r="E3633" s="183">
        <f t="shared" si="239"/>
        <v>5359798.8</v>
      </c>
      <c r="F3633" s="27">
        <v>46081</v>
      </c>
      <c r="G3633" s="185" t="str">
        <f t="shared" si="238"/>
        <v>VIGENTE</v>
      </c>
      <c r="H3633" s="16" t="s">
        <v>10686</v>
      </c>
      <c r="I3633" s="13" t="s">
        <v>10681</v>
      </c>
    </row>
    <row r="3634" spans="2:9" x14ac:dyDescent="0.3">
      <c r="B3634" s="13" t="s">
        <v>9902</v>
      </c>
      <c r="C3634" s="25">
        <v>0</v>
      </c>
      <c r="D3634" s="26">
        <v>738</v>
      </c>
      <c r="E3634" s="183">
        <f t="shared" si="239"/>
        <v>5359798.8</v>
      </c>
      <c r="F3634" s="27">
        <v>46109</v>
      </c>
      <c r="G3634" s="185" t="str">
        <f t="shared" si="238"/>
        <v>VIGENTE</v>
      </c>
      <c r="H3634" s="16" t="s">
        <v>10686</v>
      </c>
      <c r="I3634" s="13" t="s">
        <v>10681</v>
      </c>
    </row>
    <row r="3635" spans="2:9" x14ac:dyDescent="0.3">
      <c r="B3635" s="13" t="s">
        <v>9902</v>
      </c>
      <c r="C3635" s="25">
        <v>0</v>
      </c>
      <c r="D3635" s="26">
        <v>738</v>
      </c>
      <c r="E3635" s="183">
        <f t="shared" si="239"/>
        <v>5359798.8</v>
      </c>
      <c r="F3635" s="27">
        <v>45593</v>
      </c>
      <c r="G3635" s="185" t="str">
        <f t="shared" si="238"/>
        <v>VIGENTE</v>
      </c>
      <c r="H3635" s="16" t="s">
        <v>10686</v>
      </c>
      <c r="I3635" s="13" t="s">
        <v>10681</v>
      </c>
    </row>
    <row r="3636" spans="2:9" x14ac:dyDescent="0.3">
      <c r="B3636" s="13" t="s">
        <v>9902</v>
      </c>
      <c r="C3636" s="25">
        <v>0</v>
      </c>
      <c r="D3636" s="26">
        <v>738</v>
      </c>
      <c r="E3636" s="183">
        <f t="shared" si="239"/>
        <v>5359798.8</v>
      </c>
      <c r="F3636" s="27">
        <v>45775</v>
      </c>
      <c r="G3636" s="185" t="str">
        <f t="shared" si="238"/>
        <v>VIGENTE</v>
      </c>
      <c r="H3636" s="16" t="s">
        <v>10686</v>
      </c>
      <c r="I3636" s="13" t="s">
        <v>10681</v>
      </c>
    </row>
    <row r="3637" spans="2:9" x14ac:dyDescent="0.3">
      <c r="B3637" s="13" t="s">
        <v>9902</v>
      </c>
      <c r="C3637" s="25">
        <v>0</v>
      </c>
      <c r="D3637" s="26">
        <v>738</v>
      </c>
      <c r="E3637" s="183">
        <f t="shared" si="239"/>
        <v>5359798.8</v>
      </c>
      <c r="F3637" s="27">
        <v>45805</v>
      </c>
      <c r="G3637" s="185" t="str">
        <f t="shared" si="238"/>
        <v>VIGENTE</v>
      </c>
      <c r="H3637" s="16" t="s">
        <v>10686</v>
      </c>
      <c r="I3637" s="13" t="s">
        <v>10681</v>
      </c>
    </row>
    <row r="3638" spans="2:9" x14ac:dyDescent="0.3">
      <c r="B3638" s="13" t="s">
        <v>9902</v>
      </c>
      <c r="C3638" s="25">
        <v>0</v>
      </c>
      <c r="D3638" s="26">
        <v>738</v>
      </c>
      <c r="E3638" s="183">
        <f t="shared" si="239"/>
        <v>5359798.8</v>
      </c>
      <c r="F3638" s="27">
        <v>45989</v>
      </c>
      <c r="G3638" s="185" t="str">
        <f t="shared" si="238"/>
        <v>VIGENTE</v>
      </c>
      <c r="H3638" s="16" t="s">
        <v>10686</v>
      </c>
      <c r="I3638" s="13" t="s">
        <v>10681</v>
      </c>
    </row>
    <row r="3639" spans="2:9" x14ac:dyDescent="0.3">
      <c r="B3639" s="13" t="s">
        <v>9902</v>
      </c>
      <c r="C3639" s="25">
        <v>0</v>
      </c>
      <c r="D3639" s="26">
        <v>738</v>
      </c>
      <c r="E3639" s="183">
        <f t="shared" si="239"/>
        <v>5359798.8</v>
      </c>
      <c r="F3639" s="27">
        <v>45836</v>
      </c>
      <c r="G3639" s="185" t="str">
        <f t="shared" si="238"/>
        <v>VIGENTE</v>
      </c>
      <c r="H3639" s="16" t="s">
        <v>10686</v>
      </c>
      <c r="I3639" s="13" t="s">
        <v>10681</v>
      </c>
    </row>
    <row r="3640" spans="2:9" x14ac:dyDescent="0.3">
      <c r="B3640" s="13" t="s">
        <v>9902</v>
      </c>
      <c r="C3640" s="25">
        <v>0</v>
      </c>
      <c r="D3640" s="26">
        <v>738</v>
      </c>
      <c r="E3640" s="183">
        <f t="shared" si="239"/>
        <v>5359798.8</v>
      </c>
      <c r="F3640" s="27">
        <v>46050</v>
      </c>
      <c r="G3640" s="185" t="str">
        <f t="shared" si="238"/>
        <v>VIGENTE</v>
      </c>
      <c r="H3640" s="16" t="s">
        <v>10686</v>
      </c>
      <c r="I3640" s="13" t="s">
        <v>10681</v>
      </c>
    </row>
    <row r="3641" spans="2:9" x14ac:dyDescent="0.3">
      <c r="B3641" s="13" t="s">
        <v>9902</v>
      </c>
      <c r="C3641" s="25">
        <v>0</v>
      </c>
      <c r="D3641" s="26">
        <v>738</v>
      </c>
      <c r="E3641" s="183">
        <f t="shared" si="239"/>
        <v>5359798.8</v>
      </c>
      <c r="F3641" s="27">
        <v>45685</v>
      </c>
      <c r="G3641" s="185" t="str">
        <f t="shared" si="238"/>
        <v>VIGENTE</v>
      </c>
      <c r="H3641" s="16" t="s">
        <v>10686</v>
      </c>
      <c r="I3641" s="13" t="s">
        <v>10681</v>
      </c>
    </row>
    <row r="3642" spans="2:9" x14ac:dyDescent="0.3">
      <c r="B3642" s="13" t="s">
        <v>9902</v>
      </c>
      <c r="C3642" s="25">
        <v>0</v>
      </c>
      <c r="D3642" s="26">
        <v>738</v>
      </c>
      <c r="E3642" s="183">
        <f t="shared" si="239"/>
        <v>5359798.8</v>
      </c>
      <c r="F3642" s="27">
        <v>45563</v>
      </c>
      <c r="G3642" s="185" t="str">
        <f t="shared" si="238"/>
        <v>VIGENTE</v>
      </c>
      <c r="H3642" s="16" t="s">
        <v>10686</v>
      </c>
      <c r="I3642" s="13" t="s">
        <v>10681</v>
      </c>
    </row>
    <row r="3643" spans="2:9" x14ac:dyDescent="0.3">
      <c r="B3643" s="13" t="s">
        <v>9902</v>
      </c>
      <c r="C3643" s="25">
        <v>0</v>
      </c>
      <c r="D3643" s="26">
        <v>738</v>
      </c>
      <c r="E3643" s="183">
        <f t="shared" si="239"/>
        <v>5359798.8</v>
      </c>
      <c r="F3643" s="27">
        <v>45958</v>
      </c>
      <c r="G3643" s="185" t="str">
        <f t="shared" si="238"/>
        <v>VIGENTE</v>
      </c>
      <c r="H3643" s="16" t="s">
        <v>10686</v>
      </c>
      <c r="I3643" s="13" t="s">
        <v>10681</v>
      </c>
    </row>
    <row r="3644" spans="2:9" x14ac:dyDescent="0.3">
      <c r="B3644" s="13" t="s">
        <v>9902</v>
      </c>
      <c r="C3644" s="25">
        <v>0</v>
      </c>
      <c r="D3644" s="26">
        <v>738</v>
      </c>
      <c r="E3644" s="183">
        <f t="shared" si="239"/>
        <v>5359798.8</v>
      </c>
      <c r="F3644" s="27">
        <v>45897</v>
      </c>
      <c r="G3644" s="185" t="str">
        <f t="shared" si="238"/>
        <v>VIGENTE</v>
      </c>
      <c r="H3644" s="16" t="s">
        <v>10686</v>
      </c>
      <c r="I3644" s="13" t="s">
        <v>10681</v>
      </c>
    </row>
    <row r="3645" spans="2:9" x14ac:dyDescent="0.3">
      <c r="B3645" s="13" t="s">
        <v>9902</v>
      </c>
      <c r="C3645" s="25">
        <v>0</v>
      </c>
      <c r="D3645" s="26">
        <v>738</v>
      </c>
      <c r="E3645" s="183">
        <f t="shared" si="239"/>
        <v>5359798.8</v>
      </c>
      <c r="F3645" s="27">
        <v>45501</v>
      </c>
      <c r="G3645" s="185" t="str">
        <f t="shared" si="238"/>
        <v>VIGENTE</v>
      </c>
      <c r="H3645" s="16" t="s">
        <v>10686</v>
      </c>
      <c r="I3645" s="13" t="s">
        <v>10681</v>
      </c>
    </row>
    <row r="3646" spans="2:9" x14ac:dyDescent="0.3">
      <c r="B3646" s="13" t="s">
        <v>9902</v>
      </c>
      <c r="C3646" s="25">
        <v>0</v>
      </c>
      <c r="D3646" s="26">
        <v>738</v>
      </c>
      <c r="E3646" s="183">
        <f t="shared" si="239"/>
        <v>5359798.8</v>
      </c>
      <c r="F3646" s="27">
        <v>45716</v>
      </c>
      <c r="G3646" s="185" t="str">
        <f t="shared" si="238"/>
        <v>VIGENTE</v>
      </c>
      <c r="H3646" s="16" t="s">
        <v>10686</v>
      </c>
      <c r="I3646" s="13" t="s">
        <v>10681</v>
      </c>
    </row>
    <row r="3647" spans="2:9" x14ac:dyDescent="0.3">
      <c r="B3647" s="13" t="s">
        <v>9902</v>
      </c>
      <c r="C3647" s="25">
        <v>0</v>
      </c>
      <c r="D3647" s="26">
        <v>738</v>
      </c>
      <c r="E3647" s="183">
        <f t="shared" si="239"/>
        <v>5359798.8</v>
      </c>
      <c r="F3647" s="27">
        <v>45654</v>
      </c>
      <c r="G3647" s="185" t="str">
        <f t="shared" si="238"/>
        <v>VIGENTE</v>
      </c>
      <c r="H3647" s="16" t="s">
        <v>10686</v>
      </c>
      <c r="I3647" s="13" t="s">
        <v>10681</v>
      </c>
    </row>
    <row r="3648" spans="2:9" x14ac:dyDescent="0.3">
      <c r="B3648" s="13" t="s">
        <v>9902</v>
      </c>
      <c r="C3648" s="25">
        <v>0</v>
      </c>
      <c r="D3648" s="26">
        <v>738</v>
      </c>
      <c r="E3648" s="183">
        <f t="shared" si="239"/>
        <v>5359798.8</v>
      </c>
      <c r="F3648" s="27">
        <v>45624</v>
      </c>
      <c r="G3648" s="185" t="str">
        <f t="shared" si="238"/>
        <v>VIGENTE</v>
      </c>
      <c r="H3648" s="16" t="s">
        <v>10686</v>
      </c>
      <c r="I3648" s="13" t="s">
        <v>10681</v>
      </c>
    </row>
    <row r="3649" spans="2:9" x14ac:dyDescent="0.3">
      <c r="B3649" s="13" t="s">
        <v>9902</v>
      </c>
      <c r="C3649" s="25">
        <v>0</v>
      </c>
      <c r="D3649" s="26">
        <v>738</v>
      </c>
      <c r="E3649" s="183">
        <f t="shared" si="239"/>
        <v>5359798.8</v>
      </c>
      <c r="F3649" s="27">
        <v>45866</v>
      </c>
      <c r="G3649" s="185" t="str">
        <f t="shared" si="238"/>
        <v>VIGENTE</v>
      </c>
      <c r="H3649" s="16" t="s">
        <v>10686</v>
      </c>
      <c r="I3649" s="13" t="s">
        <v>10681</v>
      </c>
    </row>
    <row r="3650" spans="2:9" x14ac:dyDescent="0.3">
      <c r="B3650" s="13" t="s">
        <v>9902</v>
      </c>
      <c r="C3650" s="25">
        <v>0</v>
      </c>
      <c r="D3650" s="26">
        <v>738</v>
      </c>
      <c r="E3650" s="183">
        <f t="shared" si="239"/>
        <v>5359798.8</v>
      </c>
      <c r="F3650" s="27">
        <v>45744</v>
      </c>
      <c r="G3650" s="185" t="str">
        <f t="shared" si="238"/>
        <v>VIGENTE</v>
      </c>
      <c r="H3650" s="16" t="s">
        <v>10686</v>
      </c>
      <c r="I3650" s="13" t="s">
        <v>10681</v>
      </c>
    </row>
    <row r="3651" spans="2:9" x14ac:dyDescent="0.3">
      <c r="B3651" s="13" t="s">
        <v>9902</v>
      </c>
      <c r="C3651" s="25">
        <v>0</v>
      </c>
      <c r="D3651" s="26">
        <v>738</v>
      </c>
      <c r="E3651" s="183">
        <f t="shared" si="239"/>
        <v>5359798.8</v>
      </c>
      <c r="F3651" s="27">
        <v>45532</v>
      </c>
      <c r="G3651" s="185" t="str">
        <f t="shared" si="238"/>
        <v>VIGENTE</v>
      </c>
      <c r="H3651" s="16" t="s">
        <v>10686</v>
      </c>
      <c r="I3651" s="13" t="s">
        <v>10681</v>
      </c>
    </row>
    <row r="3652" spans="2:9" x14ac:dyDescent="0.3">
      <c r="B3652" s="13" t="s">
        <v>9902</v>
      </c>
      <c r="C3652" s="25">
        <v>0</v>
      </c>
      <c r="D3652" s="26">
        <v>738</v>
      </c>
      <c r="E3652" s="183">
        <f t="shared" si="239"/>
        <v>5359798.8</v>
      </c>
      <c r="F3652" s="27">
        <v>46201</v>
      </c>
      <c r="G3652" s="185" t="str">
        <f t="shared" si="238"/>
        <v>VIGENTE</v>
      </c>
      <c r="H3652" s="16" t="s">
        <v>10686</v>
      </c>
      <c r="I3652" s="13" t="s">
        <v>10681</v>
      </c>
    </row>
    <row r="3653" spans="2:9" x14ac:dyDescent="0.3">
      <c r="B3653" s="13" t="s">
        <v>9902</v>
      </c>
      <c r="C3653" s="25">
        <v>0</v>
      </c>
      <c r="D3653" s="26">
        <v>738</v>
      </c>
      <c r="E3653" s="183">
        <f t="shared" si="239"/>
        <v>5359798.8</v>
      </c>
      <c r="F3653" s="27">
        <v>46140</v>
      </c>
      <c r="G3653" s="185" t="str">
        <f t="shared" si="238"/>
        <v>VIGENTE</v>
      </c>
      <c r="H3653" s="16" t="s">
        <v>10686</v>
      </c>
      <c r="I3653" s="13" t="s">
        <v>10681</v>
      </c>
    </row>
    <row r="3654" spans="2:9" x14ac:dyDescent="0.3">
      <c r="B3654" s="13" t="s">
        <v>9902</v>
      </c>
      <c r="C3654" s="25">
        <v>0</v>
      </c>
      <c r="D3654" s="26">
        <v>738</v>
      </c>
      <c r="E3654" s="183">
        <f t="shared" si="239"/>
        <v>5359798.8</v>
      </c>
      <c r="F3654" s="27">
        <v>45928</v>
      </c>
      <c r="G3654" s="185" t="str">
        <f t="shared" si="238"/>
        <v>VIGENTE</v>
      </c>
      <c r="H3654" s="16" t="s">
        <v>10686</v>
      </c>
      <c r="I3654" s="13" t="s">
        <v>10681</v>
      </c>
    </row>
    <row r="3655" spans="2:9" x14ac:dyDescent="0.3">
      <c r="B3655" s="13" t="s">
        <v>9902</v>
      </c>
      <c r="C3655" s="25">
        <v>0</v>
      </c>
      <c r="D3655" s="26">
        <v>738</v>
      </c>
      <c r="E3655" s="183">
        <f t="shared" si="239"/>
        <v>5359798.8</v>
      </c>
      <c r="F3655" s="27">
        <v>45570</v>
      </c>
      <c r="G3655" s="185" t="str">
        <f t="shared" si="238"/>
        <v>VIGENTE</v>
      </c>
      <c r="H3655" s="16" t="s">
        <v>10686</v>
      </c>
      <c r="I3655" s="13" t="s">
        <v>10681</v>
      </c>
    </row>
    <row r="3656" spans="2:9" x14ac:dyDescent="0.3">
      <c r="B3656" s="13" t="s">
        <v>9902</v>
      </c>
      <c r="C3656" s="25">
        <v>0</v>
      </c>
      <c r="D3656" s="26">
        <v>738</v>
      </c>
      <c r="E3656" s="183">
        <f t="shared" si="239"/>
        <v>5359798.8</v>
      </c>
      <c r="F3656" s="27">
        <v>45693</v>
      </c>
      <c r="G3656" s="185" t="str">
        <f t="shared" si="238"/>
        <v>VIGENTE</v>
      </c>
      <c r="H3656" s="16" t="s">
        <v>10686</v>
      </c>
      <c r="I3656" s="13" t="s">
        <v>10681</v>
      </c>
    </row>
    <row r="3657" spans="2:9" x14ac:dyDescent="0.3">
      <c r="B3657" s="13" t="s">
        <v>9902</v>
      </c>
      <c r="C3657" s="25">
        <v>0</v>
      </c>
      <c r="D3657" s="26">
        <v>738</v>
      </c>
      <c r="E3657" s="183">
        <f t="shared" si="239"/>
        <v>5359798.8</v>
      </c>
      <c r="F3657" s="27">
        <v>45540</v>
      </c>
      <c r="G3657" s="185" t="str">
        <f t="shared" si="238"/>
        <v>VIGENTE</v>
      </c>
      <c r="H3657" s="16" t="s">
        <v>10686</v>
      </c>
      <c r="I3657" s="13" t="s">
        <v>10681</v>
      </c>
    </row>
    <row r="3658" spans="2:9" x14ac:dyDescent="0.3">
      <c r="B3658" s="13" t="s">
        <v>9902</v>
      </c>
      <c r="C3658" s="25">
        <v>0</v>
      </c>
      <c r="D3658" s="26">
        <v>738</v>
      </c>
      <c r="E3658" s="183">
        <f t="shared" si="239"/>
        <v>5359798.8</v>
      </c>
      <c r="F3658" s="27">
        <v>45509</v>
      </c>
      <c r="G3658" s="185" t="str">
        <f t="shared" si="238"/>
        <v>VIGENTE</v>
      </c>
      <c r="H3658" s="16" t="s">
        <v>10686</v>
      </c>
      <c r="I3658" s="13" t="s">
        <v>10681</v>
      </c>
    </row>
    <row r="3659" spans="2:9" x14ac:dyDescent="0.3">
      <c r="B3659" s="13" t="s">
        <v>9902</v>
      </c>
      <c r="C3659" s="25">
        <v>0</v>
      </c>
      <c r="D3659" s="26">
        <v>738</v>
      </c>
      <c r="E3659" s="183">
        <f t="shared" si="239"/>
        <v>5359798.8</v>
      </c>
      <c r="F3659" s="27">
        <v>46117</v>
      </c>
      <c r="G3659" s="185" t="str">
        <f t="shared" si="238"/>
        <v>VIGENTE</v>
      </c>
      <c r="H3659" s="16" t="s">
        <v>10686</v>
      </c>
      <c r="I3659" s="13" t="s">
        <v>10681</v>
      </c>
    </row>
    <row r="3660" spans="2:9" x14ac:dyDescent="0.3">
      <c r="B3660" s="13" t="s">
        <v>9902</v>
      </c>
      <c r="C3660" s="25">
        <v>0</v>
      </c>
      <c r="D3660" s="26">
        <v>738</v>
      </c>
      <c r="E3660" s="183">
        <f t="shared" si="239"/>
        <v>5359798.8</v>
      </c>
      <c r="F3660" s="27">
        <v>45752</v>
      </c>
      <c r="G3660" s="185" t="str">
        <f t="shared" si="238"/>
        <v>VIGENTE</v>
      </c>
      <c r="H3660" s="16" t="s">
        <v>10686</v>
      </c>
      <c r="I3660" s="13" t="s">
        <v>10681</v>
      </c>
    </row>
    <row r="3661" spans="2:9" x14ac:dyDescent="0.3">
      <c r="B3661" s="13" t="s">
        <v>9902</v>
      </c>
      <c r="C3661" s="25">
        <v>0</v>
      </c>
      <c r="D3661" s="26">
        <v>738</v>
      </c>
      <c r="E3661" s="183">
        <f t="shared" si="239"/>
        <v>5359798.8</v>
      </c>
      <c r="F3661" s="27">
        <v>45813</v>
      </c>
      <c r="G3661" s="185" t="str">
        <f t="shared" si="238"/>
        <v>VIGENTE</v>
      </c>
      <c r="H3661" s="16" t="s">
        <v>10686</v>
      </c>
      <c r="I3661" s="13" t="s">
        <v>10681</v>
      </c>
    </row>
    <row r="3662" spans="2:9" x14ac:dyDescent="0.3">
      <c r="B3662" s="13" t="s">
        <v>9902</v>
      </c>
      <c r="C3662" s="25">
        <v>0</v>
      </c>
      <c r="D3662" s="26">
        <v>738</v>
      </c>
      <c r="E3662" s="183">
        <f t="shared" si="239"/>
        <v>5359798.8</v>
      </c>
      <c r="F3662" s="27">
        <v>45996</v>
      </c>
      <c r="G3662" s="185" t="str">
        <f t="shared" si="238"/>
        <v>VIGENTE</v>
      </c>
      <c r="H3662" s="16" t="s">
        <v>10686</v>
      </c>
      <c r="I3662" s="13" t="s">
        <v>10681</v>
      </c>
    </row>
    <row r="3663" spans="2:9" x14ac:dyDescent="0.3">
      <c r="B3663" s="13" t="s">
        <v>9902</v>
      </c>
      <c r="C3663" s="25">
        <v>0</v>
      </c>
      <c r="D3663" s="26">
        <v>738</v>
      </c>
      <c r="E3663" s="183">
        <f t="shared" si="239"/>
        <v>5359798.8</v>
      </c>
      <c r="F3663" s="27">
        <v>46208</v>
      </c>
      <c r="G3663" s="185" t="str">
        <f t="shared" si="238"/>
        <v>VIGENTE</v>
      </c>
      <c r="H3663" s="16" t="s">
        <v>10686</v>
      </c>
      <c r="I3663" s="13" t="s">
        <v>10681</v>
      </c>
    </row>
    <row r="3664" spans="2:9" x14ac:dyDescent="0.3">
      <c r="B3664" s="13" t="s">
        <v>9902</v>
      </c>
      <c r="C3664" s="25">
        <v>0</v>
      </c>
      <c r="D3664" s="26">
        <v>738</v>
      </c>
      <c r="E3664" s="183">
        <f t="shared" si="239"/>
        <v>5359798.8</v>
      </c>
      <c r="F3664" s="27">
        <v>45631</v>
      </c>
      <c r="G3664" s="185" t="str">
        <f t="shared" si="238"/>
        <v>VIGENTE</v>
      </c>
      <c r="H3664" s="16" t="s">
        <v>10686</v>
      </c>
      <c r="I3664" s="13" t="s">
        <v>10681</v>
      </c>
    </row>
    <row r="3665" spans="2:9" x14ac:dyDescent="0.3">
      <c r="B3665" s="13" t="s">
        <v>9902</v>
      </c>
      <c r="C3665" s="25">
        <v>0</v>
      </c>
      <c r="D3665" s="26">
        <v>738</v>
      </c>
      <c r="E3665" s="183">
        <f t="shared" si="239"/>
        <v>5359798.8</v>
      </c>
      <c r="F3665" s="27">
        <v>45662</v>
      </c>
      <c r="G3665" s="185" t="str">
        <f t="shared" si="238"/>
        <v>VIGENTE</v>
      </c>
      <c r="H3665" s="16" t="s">
        <v>10686</v>
      </c>
      <c r="I3665" s="13" t="s">
        <v>10681</v>
      </c>
    </row>
    <row r="3666" spans="2:9" x14ac:dyDescent="0.3">
      <c r="B3666" s="13" t="s">
        <v>9902</v>
      </c>
      <c r="C3666" s="25">
        <v>0</v>
      </c>
      <c r="D3666" s="26">
        <v>738</v>
      </c>
      <c r="E3666" s="183">
        <f t="shared" si="239"/>
        <v>5359798.8</v>
      </c>
      <c r="F3666" s="27">
        <v>45843</v>
      </c>
      <c r="G3666" s="185" t="str">
        <f t="shared" si="238"/>
        <v>VIGENTE</v>
      </c>
      <c r="H3666" s="16" t="s">
        <v>10686</v>
      </c>
      <c r="I3666" s="13" t="s">
        <v>10681</v>
      </c>
    </row>
    <row r="3667" spans="2:9" x14ac:dyDescent="0.3">
      <c r="B3667" s="13" t="s">
        <v>9902</v>
      </c>
      <c r="C3667" s="25">
        <v>0</v>
      </c>
      <c r="D3667" s="26">
        <v>738</v>
      </c>
      <c r="E3667" s="183">
        <f t="shared" si="239"/>
        <v>5359798.8</v>
      </c>
      <c r="F3667" s="27">
        <v>46147</v>
      </c>
      <c r="G3667" s="185" t="str">
        <f t="shared" si="238"/>
        <v>VIGENTE</v>
      </c>
      <c r="H3667" s="16" t="s">
        <v>10686</v>
      </c>
      <c r="I3667" s="13" t="s">
        <v>10681</v>
      </c>
    </row>
    <row r="3668" spans="2:9" x14ac:dyDescent="0.3">
      <c r="B3668" s="13" t="s">
        <v>9902</v>
      </c>
      <c r="C3668" s="25">
        <v>0</v>
      </c>
      <c r="D3668" s="26">
        <v>738</v>
      </c>
      <c r="E3668" s="183">
        <f t="shared" si="239"/>
        <v>5359798.8</v>
      </c>
      <c r="F3668" s="27">
        <v>45966</v>
      </c>
      <c r="G3668" s="185" t="str">
        <f t="shared" si="238"/>
        <v>VIGENTE</v>
      </c>
      <c r="H3668" s="16" t="s">
        <v>10686</v>
      </c>
      <c r="I3668" s="13" t="s">
        <v>10681</v>
      </c>
    </row>
    <row r="3669" spans="2:9" x14ac:dyDescent="0.3">
      <c r="B3669" s="13" t="s">
        <v>9902</v>
      </c>
      <c r="C3669" s="25">
        <v>0</v>
      </c>
      <c r="D3669" s="26">
        <v>738</v>
      </c>
      <c r="E3669" s="183">
        <f t="shared" si="239"/>
        <v>5359798.8</v>
      </c>
      <c r="F3669" s="27">
        <v>45905</v>
      </c>
      <c r="G3669" s="185" t="str">
        <f t="shared" si="238"/>
        <v>VIGENTE</v>
      </c>
      <c r="H3669" s="16" t="s">
        <v>10686</v>
      </c>
      <c r="I3669" s="13" t="s">
        <v>10681</v>
      </c>
    </row>
    <row r="3670" spans="2:9" x14ac:dyDescent="0.3">
      <c r="B3670" s="13" t="s">
        <v>9902</v>
      </c>
      <c r="C3670" s="25">
        <v>0</v>
      </c>
      <c r="D3670" s="26">
        <v>738</v>
      </c>
      <c r="E3670" s="183">
        <f t="shared" si="239"/>
        <v>5359798.8</v>
      </c>
      <c r="F3670" s="27">
        <v>46086</v>
      </c>
      <c r="G3670" s="185" t="str">
        <f t="shared" si="238"/>
        <v>VIGENTE</v>
      </c>
      <c r="H3670" s="16" t="s">
        <v>10686</v>
      </c>
      <c r="I3670" s="13" t="s">
        <v>10681</v>
      </c>
    </row>
    <row r="3671" spans="2:9" x14ac:dyDescent="0.3">
      <c r="B3671" s="13" t="s">
        <v>9902</v>
      </c>
      <c r="C3671" s="25">
        <v>0</v>
      </c>
      <c r="D3671" s="26">
        <v>738</v>
      </c>
      <c r="E3671" s="183">
        <f t="shared" si="239"/>
        <v>5359798.8</v>
      </c>
      <c r="F3671" s="27">
        <v>45478</v>
      </c>
      <c r="G3671" s="185" t="str">
        <f t="shared" si="238"/>
        <v>VIGENTE</v>
      </c>
      <c r="H3671" s="16" t="s">
        <v>10686</v>
      </c>
      <c r="I3671" s="13" t="s">
        <v>10681</v>
      </c>
    </row>
    <row r="3672" spans="2:9" x14ac:dyDescent="0.3">
      <c r="B3672" s="13" t="s">
        <v>9902</v>
      </c>
      <c r="C3672" s="25">
        <v>0</v>
      </c>
      <c r="D3672" s="26">
        <v>738</v>
      </c>
      <c r="E3672" s="183">
        <f t="shared" si="239"/>
        <v>5359798.8</v>
      </c>
      <c r="F3672" s="27">
        <v>45782</v>
      </c>
      <c r="G3672" s="185" t="str">
        <f t="shared" si="238"/>
        <v>VIGENTE</v>
      </c>
      <c r="H3672" s="16" t="s">
        <v>10686</v>
      </c>
      <c r="I3672" s="13" t="s">
        <v>10681</v>
      </c>
    </row>
    <row r="3673" spans="2:9" x14ac:dyDescent="0.3">
      <c r="B3673" s="13" t="s">
        <v>9902</v>
      </c>
      <c r="C3673" s="25">
        <v>0</v>
      </c>
      <c r="D3673" s="26">
        <v>738</v>
      </c>
      <c r="E3673" s="183">
        <f t="shared" si="239"/>
        <v>5359798.8</v>
      </c>
      <c r="F3673" s="27">
        <v>46178</v>
      </c>
      <c r="G3673" s="185" t="str">
        <f t="shared" si="238"/>
        <v>VIGENTE</v>
      </c>
      <c r="H3673" s="16" t="s">
        <v>10686</v>
      </c>
      <c r="I3673" s="13" t="s">
        <v>10681</v>
      </c>
    </row>
    <row r="3674" spans="2:9" x14ac:dyDescent="0.3">
      <c r="B3674" s="13" t="s">
        <v>9902</v>
      </c>
      <c r="C3674" s="25">
        <v>0</v>
      </c>
      <c r="D3674" s="26">
        <v>738</v>
      </c>
      <c r="E3674" s="183">
        <f t="shared" si="239"/>
        <v>5359798.8</v>
      </c>
      <c r="F3674" s="27">
        <v>46058</v>
      </c>
      <c r="G3674" s="185" t="str">
        <f t="shared" si="238"/>
        <v>VIGENTE</v>
      </c>
      <c r="H3674" s="16" t="s">
        <v>10686</v>
      </c>
      <c r="I3674" s="13" t="s">
        <v>10681</v>
      </c>
    </row>
    <row r="3675" spans="2:9" x14ac:dyDescent="0.3">
      <c r="B3675" s="13" t="s">
        <v>9902</v>
      </c>
      <c r="C3675" s="25">
        <v>0</v>
      </c>
      <c r="D3675" s="26">
        <v>738</v>
      </c>
      <c r="E3675" s="183">
        <f t="shared" si="239"/>
        <v>5359798.8</v>
      </c>
      <c r="F3675" s="27">
        <v>45935</v>
      </c>
      <c r="G3675" s="185" t="str">
        <f t="shared" si="238"/>
        <v>VIGENTE</v>
      </c>
      <c r="H3675" s="16" t="s">
        <v>10686</v>
      </c>
      <c r="I3675" s="13" t="s">
        <v>10681</v>
      </c>
    </row>
    <row r="3676" spans="2:9" x14ac:dyDescent="0.3">
      <c r="B3676" s="13" t="s">
        <v>9902</v>
      </c>
      <c r="C3676" s="25">
        <v>0</v>
      </c>
      <c r="D3676" s="26">
        <v>738</v>
      </c>
      <c r="E3676" s="183">
        <f t="shared" si="239"/>
        <v>5359798.8</v>
      </c>
      <c r="F3676" s="27">
        <v>45721</v>
      </c>
      <c r="G3676" s="185" t="str">
        <f t="shared" si="238"/>
        <v>VIGENTE</v>
      </c>
      <c r="H3676" s="16" t="s">
        <v>10686</v>
      </c>
      <c r="I3676" s="13" t="s">
        <v>10681</v>
      </c>
    </row>
    <row r="3677" spans="2:9" x14ac:dyDescent="0.3">
      <c r="B3677" s="13" t="s">
        <v>9902</v>
      </c>
      <c r="C3677" s="25">
        <v>0</v>
      </c>
      <c r="D3677" s="26">
        <v>738</v>
      </c>
      <c r="E3677" s="183">
        <f t="shared" si="239"/>
        <v>5359798.8</v>
      </c>
      <c r="F3677" s="27">
        <v>45601</v>
      </c>
      <c r="G3677" s="185" t="str">
        <f t="shared" si="238"/>
        <v>VIGENTE</v>
      </c>
      <c r="H3677" s="16" t="s">
        <v>10686</v>
      </c>
      <c r="I3677" s="13" t="s">
        <v>10681</v>
      </c>
    </row>
    <row r="3678" spans="2:9" x14ac:dyDescent="0.3">
      <c r="B3678" s="13" t="s">
        <v>9902</v>
      </c>
      <c r="C3678" s="25">
        <v>0</v>
      </c>
      <c r="D3678" s="26">
        <v>738</v>
      </c>
      <c r="E3678" s="183">
        <f t="shared" si="239"/>
        <v>5359798.8</v>
      </c>
      <c r="F3678" s="27">
        <v>46027</v>
      </c>
      <c r="G3678" s="185" t="str">
        <f t="shared" si="238"/>
        <v>VIGENTE</v>
      </c>
      <c r="H3678" s="16" t="s">
        <v>10686</v>
      </c>
      <c r="I3678" s="13" t="s">
        <v>10681</v>
      </c>
    </row>
    <row r="3679" spans="2:9" x14ac:dyDescent="0.3">
      <c r="B3679" s="13" t="s">
        <v>9902</v>
      </c>
      <c r="C3679" s="25">
        <v>0</v>
      </c>
      <c r="D3679" s="26">
        <v>738</v>
      </c>
      <c r="E3679" s="183">
        <f t="shared" si="239"/>
        <v>5359798.8</v>
      </c>
      <c r="F3679" s="27">
        <v>45874</v>
      </c>
      <c r="G3679" s="185" t="str">
        <f t="shared" si="238"/>
        <v>VIGENTE</v>
      </c>
      <c r="H3679" s="16" t="s">
        <v>10686</v>
      </c>
      <c r="I3679" s="13" t="s">
        <v>10681</v>
      </c>
    </row>
    <row r="3680" spans="2:9" x14ac:dyDescent="0.3">
      <c r="B3680" s="13" t="s">
        <v>9902</v>
      </c>
      <c r="C3680" s="25">
        <v>0</v>
      </c>
      <c r="D3680" s="26">
        <v>698</v>
      </c>
      <c r="E3680" s="183">
        <f t="shared" si="239"/>
        <v>5069294.8</v>
      </c>
      <c r="F3680" s="27">
        <v>45669</v>
      </c>
      <c r="G3680" s="185" t="str">
        <f t="shared" si="238"/>
        <v>VIGENTE</v>
      </c>
      <c r="H3680" s="16" t="s">
        <v>10686</v>
      </c>
      <c r="I3680" s="13" t="s">
        <v>10681</v>
      </c>
    </row>
    <row r="3681" spans="2:9" x14ac:dyDescent="0.3">
      <c r="B3681" s="13" t="s">
        <v>9902</v>
      </c>
      <c r="C3681" s="25">
        <v>0</v>
      </c>
      <c r="D3681" s="26">
        <v>698</v>
      </c>
      <c r="E3681" s="183">
        <f t="shared" si="239"/>
        <v>5069294.8</v>
      </c>
      <c r="F3681" s="27">
        <v>45700</v>
      </c>
      <c r="G3681" s="185" t="str">
        <f t="shared" si="238"/>
        <v>VIGENTE</v>
      </c>
      <c r="H3681" s="16" t="s">
        <v>10686</v>
      </c>
      <c r="I3681" s="13" t="s">
        <v>10681</v>
      </c>
    </row>
    <row r="3682" spans="2:9" x14ac:dyDescent="0.3">
      <c r="B3682" s="13" t="s">
        <v>9902</v>
      </c>
      <c r="C3682" s="25">
        <v>0</v>
      </c>
      <c r="D3682" s="26">
        <v>698</v>
      </c>
      <c r="E3682" s="183">
        <f t="shared" si="239"/>
        <v>5069294.8</v>
      </c>
      <c r="F3682" s="27">
        <v>45759</v>
      </c>
      <c r="G3682" s="185" t="str">
        <f t="shared" si="238"/>
        <v>VIGENTE</v>
      </c>
      <c r="H3682" s="16" t="s">
        <v>10686</v>
      </c>
      <c r="I3682" s="13" t="s">
        <v>10681</v>
      </c>
    </row>
    <row r="3683" spans="2:9" x14ac:dyDescent="0.3">
      <c r="B3683" s="13" t="s">
        <v>9902</v>
      </c>
      <c r="C3683" s="25">
        <v>0</v>
      </c>
      <c r="D3683" s="26">
        <v>698</v>
      </c>
      <c r="E3683" s="183">
        <f t="shared" si="239"/>
        <v>5069294.8</v>
      </c>
      <c r="F3683" s="27">
        <v>46215</v>
      </c>
      <c r="G3683" s="185" t="str">
        <f t="shared" si="238"/>
        <v>VIGENTE</v>
      </c>
      <c r="H3683" s="16" t="s">
        <v>10686</v>
      </c>
      <c r="I3683" s="13" t="s">
        <v>10681</v>
      </c>
    </row>
    <row r="3684" spans="2:9" x14ac:dyDescent="0.3">
      <c r="B3684" s="13" t="s">
        <v>9902</v>
      </c>
      <c r="C3684" s="25">
        <v>0</v>
      </c>
      <c r="D3684" s="26">
        <v>698</v>
      </c>
      <c r="E3684" s="183">
        <f t="shared" si="239"/>
        <v>5069294.8</v>
      </c>
      <c r="F3684" s="27">
        <v>46277</v>
      </c>
      <c r="G3684" s="185" t="str">
        <f t="shared" si="238"/>
        <v>VIGENTE</v>
      </c>
      <c r="H3684" s="16" t="s">
        <v>10686</v>
      </c>
      <c r="I3684" s="13" t="s">
        <v>10681</v>
      </c>
    </row>
    <row r="3685" spans="2:9" x14ac:dyDescent="0.3">
      <c r="B3685" s="13" t="s">
        <v>9902</v>
      </c>
      <c r="C3685" s="25">
        <v>0</v>
      </c>
      <c r="D3685" s="26">
        <v>698</v>
      </c>
      <c r="E3685" s="183">
        <f t="shared" si="239"/>
        <v>5069294.8</v>
      </c>
      <c r="F3685" s="27">
        <v>45942</v>
      </c>
      <c r="G3685" s="185" t="str">
        <f t="shared" si="238"/>
        <v>VIGENTE</v>
      </c>
      <c r="H3685" s="16" t="s">
        <v>10686</v>
      </c>
      <c r="I3685" s="13" t="s">
        <v>10681</v>
      </c>
    </row>
    <row r="3686" spans="2:9" x14ac:dyDescent="0.3">
      <c r="B3686" s="13" t="s">
        <v>9902</v>
      </c>
      <c r="C3686" s="25">
        <v>0</v>
      </c>
      <c r="D3686" s="26">
        <v>698</v>
      </c>
      <c r="E3686" s="183">
        <f t="shared" si="239"/>
        <v>5069294.8</v>
      </c>
      <c r="F3686" s="27">
        <v>46034</v>
      </c>
      <c r="G3686" s="185" t="str">
        <f t="shared" si="238"/>
        <v>VIGENTE</v>
      </c>
      <c r="H3686" s="16" t="s">
        <v>10686</v>
      </c>
      <c r="I3686" s="13" t="s">
        <v>10681</v>
      </c>
    </row>
    <row r="3687" spans="2:9" x14ac:dyDescent="0.3">
      <c r="B3687" s="13" t="s">
        <v>9902</v>
      </c>
      <c r="C3687" s="25">
        <v>0</v>
      </c>
      <c r="D3687" s="26">
        <v>698</v>
      </c>
      <c r="E3687" s="183">
        <f t="shared" si="239"/>
        <v>5069294.8</v>
      </c>
      <c r="F3687" s="27">
        <v>45485</v>
      </c>
      <c r="G3687" s="185" t="str">
        <f t="shared" si="238"/>
        <v>VIGENTE</v>
      </c>
      <c r="H3687" s="16" t="s">
        <v>10686</v>
      </c>
      <c r="I3687" s="13" t="s">
        <v>10681</v>
      </c>
    </row>
    <row r="3688" spans="2:9" x14ac:dyDescent="0.3">
      <c r="B3688" s="13" t="s">
        <v>9902</v>
      </c>
      <c r="C3688" s="25">
        <v>0</v>
      </c>
      <c r="D3688" s="26">
        <v>698</v>
      </c>
      <c r="E3688" s="183">
        <f t="shared" si="239"/>
        <v>5069294.8</v>
      </c>
      <c r="F3688" s="27">
        <v>45973</v>
      </c>
      <c r="G3688" s="185" t="str">
        <f t="shared" si="238"/>
        <v>VIGENTE</v>
      </c>
      <c r="H3688" s="16" t="s">
        <v>10686</v>
      </c>
      <c r="I3688" s="13" t="s">
        <v>10681</v>
      </c>
    </row>
    <row r="3689" spans="2:9" x14ac:dyDescent="0.3">
      <c r="B3689" s="13" t="s">
        <v>9902</v>
      </c>
      <c r="C3689" s="25">
        <v>0</v>
      </c>
      <c r="D3689" s="26">
        <v>698</v>
      </c>
      <c r="E3689" s="183">
        <f t="shared" si="239"/>
        <v>5069294.8</v>
      </c>
      <c r="F3689" s="27">
        <v>45820</v>
      </c>
      <c r="G3689" s="185" t="str">
        <f t="shared" si="238"/>
        <v>VIGENTE</v>
      </c>
      <c r="H3689" s="16" t="s">
        <v>10686</v>
      </c>
      <c r="I3689" s="13" t="s">
        <v>10681</v>
      </c>
    </row>
    <row r="3690" spans="2:9" x14ac:dyDescent="0.3">
      <c r="B3690" s="13" t="s">
        <v>9902</v>
      </c>
      <c r="C3690" s="25">
        <v>0</v>
      </c>
      <c r="D3690" s="26">
        <v>698</v>
      </c>
      <c r="E3690" s="183">
        <f t="shared" si="239"/>
        <v>5069294.8</v>
      </c>
      <c r="F3690" s="27">
        <v>45516</v>
      </c>
      <c r="G3690" s="185" t="str">
        <f t="shared" ref="G3690:G3738" si="240">+IF(F3690&gt;=$C$6,"VIGENTE","VENCIDO")</f>
        <v>VIGENTE</v>
      </c>
      <c r="H3690" s="16" t="s">
        <v>10686</v>
      </c>
      <c r="I3690" s="13" t="s">
        <v>10681</v>
      </c>
    </row>
    <row r="3691" spans="2:9" x14ac:dyDescent="0.3">
      <c r="B3691" s="13" t="s">
        <v>9902</v>
      </c>
      <c r="C3691" s="25">
        <v>0</v>
      </c>
      <c r="D3691" s="26">
        <v>698</v>
      </c>
      <c r="E3691" s="183">
        <f t="shared" ref="E3691:E3735" si="241">+D3691*$C$7</f>
        <v>5069294.8</v>
      </c>
      <c r="F3691" s="27">
        <v>45728</v>
      </c>
      <c r="G3691" s="185" t="str">
        <f t="shared" si="240"/>
        <v>VIGENTE</v>
      </c>
      <c r="H3691" s="16" t="s">
        <v>10686</v>
      </c>
      <c r="I3691" s="13" t="s">
        <v>10681</v>
      </c>
    </row>
    <row r="3692" spans="2:9" x14ac:dyDescent="0.3">
      <c r="B3692" s="13" t="s">
        <v>9902</v>
      </c>
      <c r="C3692" s="25">
        <v>0</v>
      </c>
      <c r="D3692" s="26">
        <v>698</v>
      </c>
      <c r="E3692" s="183">
        <f t="shared" si="241"/>
        <v>5069294.8</v>
      </c>
      <c r="F3692" s="27">
        <v>46093</v>
      </c>
      <c r="G3692" s="185" t="str">
        <f t="shared" si="240"/>
        <v>VIGENTE</v>
      </c>
      <c r="H3692" s="16" t="s">
        <v>10686</v>
      </c>
      <c r="I3692" s="13" t="s">
        <v>10681</v>
      </c>
    </row>
    <row r="3693" spans="2:9" x14ac:dyDescent="0.3">
      <c r="B3693" s="13" t="s">
        <v>9902</v>
      </c>
      <c r="C3693" s="25">
        <v>0</v>
      </c>
      <c r="D3693" s="26">
        <v>698</v>
      </c>
      <c r="E3693" s="183">
        <f t="shared" si="241"/>
        <v>5069294.8</v>
      </c>
      <c r="F3693" s="27">
        <v>46003</v>
      </c>
      <c r="G3693" s="185" t="str">
        <f t="shared" si="240"/>
        <v>VIGENTE</v>
      </c>
      <c r="H3693" s="16" t="s">
        <v>10686</v>
      </c>
      <c r="I3693" s="13" t="s">
        <v>10681</v>
      </c>
    </row>
    <row r="3694" spans="2:9" x14ac:dyDescent="0.3">
      <c r="B3694" s="13" t="s">
        <v>9902</v>
      </c>
      <c r="C3694" s="25">
        <v>0</v>
      </c>
      <c r="D3694" s="26">
        <v>698</v>
      </c>
      <c r="E3694" s="183">
        <f t="shared" si="241"/>
        <v>5069294.8</v>
      </c>
      <c r="F3694" s="27">
        <v>45789</v>
      </c>
      <c r="G3694" s="185" t="str">
        <f t="shared" si="240"/>
        <v>VIGENTE</v>
      </c>
      <c r="H3694" s="16" t="s">
        <v>10686</v>
      </c>
      <c r="I3694" s="13" t="s">
        <v>10681</v>
      </c>
    </row>
    <row r="3695" spans="2:9" x14ac:dyDescent="0.3">
      <c r="B3695" s="13" t="s">
        <v>9902</v>
      </c>
      <c r="C3695" s="25">
        <v>0</v>
      </c>
      <c r="D3695" s="26">
        <v>698</v>
      </c>
      <c r="E3695" s="183">
        <f t="shared" si="241"/>
        <v>5069294.8</v>
      </c>
      <c r="F3695" s="27">
        <v>45547</v>
      </c>
      <c r="G3695" s="185" t="str">
        <f t="shared" si="240"/>
        <v>VIGENTE</v>
      </c>
      <c r="H3695" s="16" t="s">
        <v>10686</v>
      </c>
      <c r="I3695" s="13" t="s">
        <v>10681</v>
      </c>
    </row>
    <row r="3696" spans="2:9" x14ac:dyDescent="0.3">
      <c r="B3696" s="13" t="s">
        <v>9902</v>
      </c>
      <c r="C3696" s="25">
        <v>0</v>
      </c>
      <c r="D3696" s="26">
        <v>698</v>
      </c>
      <c r="E3696" s="183">
        <f t="shared" si="241"/>
        <v>5069294.8</v>
      </c>
      <c r="F3696" s="27">
        <v>46307</v>
      </c>
      <c r="G3696" s="185" t="str">
        <f t="shared" si="240"/>
        <v>VIGENTE</v>
      </c>
      <c r="H3696" s="16" t="s">
        <v>10686</v>
      </c>
      <c r="I3696" s="13" t="s">
        <v>10681</v>
      </c>
    </row>
    <row r="3697" spans="2:9" x14ac:dyDescent="0.3">
      <c r="B3697" s="13" t="s">
        <v>9902</v>
      </c>
      <c r="C3697" s="25">
        <v>0</v>
      </c>
      <c r="D3697" s="26">
        <v>698</v>
      </c>
      <c r="E3697" s="183">
        <f t="shared" si="241"/>
        <v>5069294.8</v>
      </c>
      <c r="F3697" s="27">
        <v>45912</v>
      </c>
      <c r="G3697" s="185" t="str">
        <f>+IF(F3697&gt;=$C$6,"VIGENTE","VENCIDO")</f>
        <v>VIGENTE</v>
      </c>
      <c r="H3697" s="16" t="s">
        <v>10686</v>
      </c>
      <c r="I3697" s="13" t="s">
        <v>10681</v>
      </c>
    </row>
    <row r="3698" spans="2:9" x14ac:dyDescent="0.3">
      <c r="B3698" s="13" t="s">
        <v>9902</v>
      </c>
      <c r="C3698" s="25">
        <v>0</v>
      </c>
      <c r="D3698" s="26">
        <v>698</v>
      </c>
      <c r="E3698" s="183">
        <f t="shared" si="241"/>
        <v>5069294.8</v>
      </c>
      <c r="F3698" s="27">
        <v>46246</v>
      </c>
      <c r="G3698" s="185" t="str">
        <f t="shared" si="240"/>
        <v>VIGENTE</v>
      </c>
      <c r="H3698" s="16" t="s">
        <v>10686</v>
      </c>
      <c r="I3698" s="13" t="s">
        <v>10681</v>
      </c>
    </row>
    <row r="3699" spans="2:9" x14ac:dyDescent="0.3">
      <c r="B3699" s="13" t="s">
        <v>9902</v>
      </c>
      <c r="C3699" s="25">
        <v>0</v>
      </c>
      <c r="D3699" s="26">
        <v>698</v>
      </c>
      <c r="E3699" s="183">
        <f t="shared" si="241"/>
        <v>5069294.8</v>
      </c>
      <c r="F3699" s="27">
        <v>45577</v>
      </c>
      <c r="G3699" s="185" t="str">
        <f t="shared" si="240"/>
        <v>VIGENTE</v>
      </c>
      <c r="H3699" s="16" t="s">
        <v>10686</v>
      </c>
      <c r="I3699" s="13" t="s">
        <v>10681</v>
      </c>
    </row>
    <row r="3700" spans="2:9" x14ac:dyDescent="0.3">
      <c r="B3700" s="13" t="s">
        <v>9902</v>
      </c>
      <c r="C3700" s="25">
        <v>0</v>
      </c>
      <c r="D3700" s="26">
        <v>698</v>
      </c>
      <c r="E3700" s="183">
        <f t="shared" si="241"/>
        <v>5069294.8</v>
      </c>
      <c r="F3700" s="27">
        <v>45850</v>
      </c>
      <c r="G3700" s="185" t="str">
        <f t="shared" si="240"/>
        <v>VIGENTE</v>
      </c>
      <c r="H3700" s="16" t="s">
        <v>10686</v>
      </c>
      <c r="I3700" s="13" t="s">
        <v>10681</v>
      </c>
    </row>
    <row r="3701" spans="2:9" x14ac:dyDescent="0.3">
      <c r="B3701" s="13" t="s">
        <v>9902</v>
      </c>
      <c r="C3701" s="25">
        <v>0</v>
      </c>
      <c r="D3701" s="26">
        <v>698</v>
      </c>
      <c r="E3701" s="183">
        <f t="shared" si="241"/>
        <v>5069294.8</v>
      </c>
      <c r="F3701" s="27">
        <v>45881</v>
      </c>
      <c r="G3701" s="185" t="str">
        <f t="shared" si="240"/>
        <v>VIGENTE</v>
      </c>
      <c r="H3701" s="16" t="s">
        <v>10686</v>
      </c>
      <c r="I3701" s="13" t="s">
        <v>10681</v>
      </c>
    </row>
    <row r="3702" spans="2:9" x14ac:dyDescent="0.3">
      <c r="B3702" s="13" t="s">
        <v>9902</v>
      </c>
      <c r="C3702" s="25">
        <v>0</v>
      </c>
      <c r="D3702" s="26">
        <v>698</v>
      </c>
      <c r="E3702" s="183">
        <f t="shared" si="241"/>
        <v>5069294.8</v>
      </c>
      <c r="F3702" s="27">
        <v>46124</v>
      </c>
      <c r="G3702" s="185" t="str">
        <f t="shared" si="240"/>
        <v>VIGENTE</v>
      </c>
      <c r="H3702" s="16" t="s">
        <v>10686</v>
      </c>
      <c r="I3702" s="13" t="s">
        <v>10681</v>
      </c>
    </row>
    <row r="3703" spans="2:9" x14ac:dyDescent="0.3">
      <c r="B3703" s="13" t="s">
        <v>9902</v>
      </c>
      <c r="C3703" s="25">
        <v>0</v>
      </c>
      <c r="D3703" s="26">
        <v>698</v>
      </c>
      <c r="E3703" s="183">
        <f t="shared" si="241"/>
        <v>5069294.8</v>
      </c>
      <c r="F3703" s="27">
        <v>46154</v>
      </c>
      <c r="G3703" s="185" t="str">
        <f t="shared" si="240"/>
        <v>VIGENTE</v>
      </c>
      <c r="H3703" s="16" t="s">
        <v>10686</v>
      </c>
      <c r="I3703" s="13" t="s">
        <v>10681</v>
      </c>
    </row>
    <row r="3704" spans="2:9" x14ac:dyDescent="0.3">
      <c r="B3704" s="13" t="s">
        <v>9902</v>
      </c>
      <c r="C3704" s="25">
        <v>0</v>
      </c>
      <c r="D3704" s="26">
        <v>698</v>
      </c>
      <c r="E3704" s="183">
        <f t="shared" si="241"/>
        <v>5069294.8</v>
      </c>
      <c r="F3704" s="27">
        <v>46065</v>
      </c>
      <c r="G3704" s="185" t="str">
        <f t="shared" si="240"/>
        <v>VIGENTE</v>
      </c>
      <c r="H3704" s="16" t="s">
        <v>10686</v>
      </c>
      <c r="I3704" s="13" t="s">
        <v>10681</v>
      </c>
    </row>
    <row r="3705" spans="2:9" x14ac:dyDescent="0.3">
      <c r="B3705" s="13" t="s">
        <v>9902</v>
      </c>
      <c r="C3705" s="25">
        <v>0</v>
      </c>
      <c r="D3705" s="26">
        <v>698</v>
      </c>
      <c r="E3705" s="183">
        <f t="shared" si="241"/>
        <v>5069294.8</v>
      </c>
      <c r="F3705" s="27">
        <v>46185</v>
      </c>
      <c r="G3705" s="185" t="str">
        <f t="shared" si="240"/>
        <v>VIGENTE</v>
      </c>
      <c r="H3705" s="16" t="s">
        <v>10686</v>
      </c>
      <c r="I3705" s="13" t="s">
        <v>10681</v>
      </c>
    </row>
    <row r="3706" spans="2:9" x14ac:dyDescent="0.3">
      <c r="B3706" s="13" t="s">
        <v>9902</v>
      </c>
      <c r="C3706" s="25">
        <v>0</v>
      </c>
      <c r="D3706" s="26">
        <v>698</v>
      </c>
      <c r="E3706" s="183">
        <f t="shared" si="241"/>
        <v>5069294.8</v>
      </c>
      <c r="F3706" s="27">
        <v>45608</v>
      </c>
      <c r="G3706" s="185" t="str">
        <f t="shared" si="240"/>
        <v>VIGENTE</v>
      </c>
      <c r="H3706" s="16" t="s">
        <v>10686</v>
      </c>
      <c r="I3706" s="13" t="s">
        <v>10681</v>
      </c>
    </row>
    <row r="3707" spans="2:9" x14ac:dyDescent="0.3">
      <c r="B3707" s="13" t="s">
        <v>9902</v>
      </c>
      <c r="C3707" s="25">
        <v>0</v>
      </c>
      <c r="D3707" s="26">
        <v>698</v>
      </c>
      <c r="E3707" s="183">
        <f t="shared" si="241"/>
        <v>5069294.8</v>
      </c>
      <c r="F3707" s="27">
        <v>45638</v>
      </c>
      <c r="G3707" s="185" t="str">
        <f t="shared" si="240"/>
        <v>VIGENTE</v>
      </c>
      <c r="H3707" s="16" t="s">
        <v>10686</v>
      </c>
      <c r="I3707" s="13" t="s">
        <v>10681</v>
      </c>
    </row>
    <row r="3708" spans="2:9" x14ac:dyDescent="0.3">
      <c r="B3708" s="13" t="s">
        <v>9902</v>
      </c>
      <c r="C3708" s="25">
        <v>0</v>
      </c>
      <c r="D3708" s="26">
        <v>738</v>
      </c>
      <c r="E3708" s="183">
        <f t="shared" si="241"/>
        <v>5359798.8</v>
      </c>
      <c r="F3708" s="27">
        <v>46093</v>
      </c>
      <c r="G3708" s="185" t="str">
        <f t="shared" si="240"/>
        <v>VIGENTE</v>
      </c>
      <c r="H3708" s="16" t="s">
        <v>10686</v>
      </c>
      <c r="I3708" s="13" t="s">
        <v>10681</v>
      </c>
    </row>
    <row r="3709" spans="2:9" x14ac:dyDescent="0.3">
      <c r="B3709" s="13" t="s">
        <v>9902</v>
      </c>
      <c r="C3709" s="25">
        <v>0</v>
      </c>
      <c r="D3709" s="26">
        <v>738</v>
      </c>
      <c r="E3709" s="183">
        <f t="shared" si="241"/>
        <v>5359798.8</v>
      </c>
      <c r="F3709" s="27">
        <v>45516</v>
      </c>
      <c r="G3709" s="185" t="str">
        <f t="shared" si="240"/>
        <v>VIGENTE</v>
      </c>
      <c r="H3709" s="16" t="s">
        <v>10686</v>
      </c>
      <c r="I3709" s="13" t="s">
        <v>10681</v>
      </c>
    </row>
    <row r="3710" spans="2:9" x14ac:dyDescent="0.3">
      <c r="B3710" s="13" t="s">
        <v>9902</v>
      </c>
      <c r="C3710" s="25">
        <v>0</v>
      </c>
      <c r="D3710" s="26">
        <v>738</v>
      </c>
      <c r="E3710" s="183">
        <f t="shared" si="241"/>
        <v>5359798.8</v>
      </c>
      <c r="F3710" s="27">
        <v>45820</v>
      </c>
      <c r="G3710" s="185" t="str">
        <f t="shared" si="240"/>
        <v>VIGENTE</v>
      </c>
      <c r="H3710" s="16" t="s">
        <v>10686</v>
      </c>
      <c r="I3710" s="13" t="s">
        <v>10681</v>
      </c>
    </row>
    <row r="3711" spans="2:9" x14ac:dyDescent="0.3">
      <c r="B3711" s="13" t="s">
        <v>9902</v>
      </c>
      <c r="C3711" s="25">
        <v>0</v>
      </c>
      <c r="D3711" s="26">
        <v>738</v>
      </c>
      <c r="E3711" s="183">
        <f t="shared" si="241"/>
        <v>5359798.8</v>
      </c>
      <c r="F3711" s="27">
        <v>45700</v>
      </c>
      <c r="G3711" s="185" t="str">
        <f t="shared" si="240"/>
        <v>VIGENTE</v>
      </c>
      <c r="H3711" s="16" t="s">
        <v>10686</v>
      </c>
      <c r="I3711" s="13" t="s">
        <v>10681</v>
      </c>
    </row>
    <row r="3712" spans="2:9" x14ac:dyDescent="0.3">
      <c r="B3712" s="13" t="s">
        <v>9902</v>
      </c>
      <c r="C3712" s="25">
        <v>0</v>
      </c>
      <c r="D3712" s="26">
        <v>738</v>
      </c>
      <c r="E3712" s="183">
        <f t="shared" si="241"/>
        <v>5359798.8</v>
      </c>
      <c r="F3712" s="27">
        <v>45881</v>
      </c>
      <c r="G3712" s="185" t="str">
        <f t="shared" si="240"/>
        <v>VIGENTE</v>
      </c>
      <c r="H3712" s="16" t="s">
        <v>10686</v>
      </c>
      <c r="I3712" s="13" t="s">
        <v>10681</v>
      </c>
    </row>
    <row r="3713" spans="2:9" x14ac:dyDescent="0.3">
      <c r="B3713" s="13" t="s">
        <v>9902</v>
      </c>
      <c r="C3713" s="25">
        <v>0</v>
      </c>
      <c r="D3713" s="26">
        <v>738</v>
      </c>
      <c r="E3713" s="183">
        <f t="shared" si="241"/>
        <v>5359798.8</v>
      </c>
      <c r="F3713" s="27">
        <v>45728</v>
      </c>
      <c r="G3713" s="185" t="str">
        <f t="shared" si="240"/>
        <v>VIGENTE</v>
      </c>
      <c r="H3713" s="16" t="s">
        <v>10686</v>
      </c>
      <c r="I3713" s="13" t="s">
        <v>10681</v>
      </c>
    </row>
    <row r="3714" spans="2:9" x14ac:dyDescent="0.3">
      <c r="B3714" s="13" t="s">
        <v>9902</v>
      </c>
      <c r="C3714" s="25">
        <v>0</v>
      </c>
      <c r="D3714" s="26">
        <v>738</v>
      </c>
      <c r="E3714" s="183">
        <f t="shared" si="241"/>
        <v>5359798.8</v>
      </c>
      <c r="F3714" s="27">
        <v>45608</v>
      </c>
      <c r="G3714" s="185" t="str">
        <f t="shared" si="240"/>
        <v>VIGENTE</v>
      </c>
      <c r="H3714" s="16" t="s">
        <v>10686</v>
      </c>
      <c r="I3714" s="13" t="s">
        <v>10681</v>
      </c>
    </row>
    <row r="3715" spans="2:9" x14ac:dyDescent="0.3">
      <c r="B3715" s="13" t="s">
        <v>9902</v>
      </c>
      <c r="C3715" s="25">
        <v>0</v>
      </c>
      <c r="D3715" s="26">
        <v>738</v>
      </c>
      <c r="E3715" s="183">
        <f t="shared" si="241"/>
        <v>5359798.8</v>
      </c>
      <c r="F3715" s="27">
        <v>46307</v>
      </c>
      <c r="G3715" s="185" t="str">
        <f t="shared" si="240"/>
        <v>VIGENTE</v>
      </c>
      <c r="H3715" s="16" t="s">
        <v>10686</v>
      </c>
      <c r="I3715" s="13" t="s">
        <v>10681</v>
      </c>
    </row>
    <row r="3716" spans="2:9" x14ac:dyDescent="0.3">
      <c r="B3716" s="13" t="s">
        <v>9902</v>
      </c>
      <c r="C3716" s="25">
        <v>0</v>
      </c>
      <c r="D3716" s="26">
        <v>738</v>
      </c>
      <c r="E3716" s="183">
        <f t="shared" si="241"/>
        <v>5359798.8</v>
      </c>
      <c r="F3716" s="27">
        <v>46003</v>
      </c>
      <c r="G3716" s="185" t="str">
        <f t="shared" si="240"/>
        <v>VIGENTE</v>
      </c>
      <c r="H3716" s="16" t="s">
        <v>10686</v>
      </c>
      <c r="I3716" s="13" t="s">
        <v>10681</v>
      </c>
    </row>
    <row r="3717" spans="2:9" x14ac:dyDescent="0.3">
      <c r="B3717" s="13" t="s">
        <v>9902</v>
      </c>
      <c r="C3717" s="25">
        <v>0</v>
      </c>
      <c r="D3717" s="26">
        <v>738</v>
      </c>
      <c r="E3717" s="183">
        <f t="shared" si="241"/>
        <v>5359798.8</v>
      </c>
      <c r="F3717" s="27">
        <v>45669</v>
      </c>
      <c r="G3717" s="185" t="str">
        <f t="shared" si="240"/>
        <v>VIGENTE</v>
      </c>
      <c r="H3717" s="16" t="s">
        <v>10686</v>
      </c>
      <c r="I3717" s="13" t="s">
        <v>10681</v>
      </c>
    </row>
    <row r="3718" spans="2:9" x14ac:dyDescent="0.3">
      <c r="B3718" s="13" t="s">
        <v>9902</v>
      </c>
      <c r="C3718" s="25">
        <v>0</v>
      </c>
      <c r="D3718" s="26">
        <v>738</v>
      </c>
      <c r="E3718" s="183">
        <f t="shared" si="241"/>
        <v>5359798.8</v>
      </c>
      <c r="F3718" s="27">
        <v>45850</v>
      </c>
      <c r="G3718" s="185" t="str">
        <f t="shared" si="240"/>
        <v>VIGENTE</v>
      </c>
      <c r="H3718" s="16" t="s">
        <v>10686</v>
      </c>
      <c r="I3718" s="13" t="s">
        <v>10681</v>
      </c>
    </row>
    <row r="3719" spans="2:9" x14ac:dyDescent="0.3">
      <c r="B3719" s="13" t="s">
        <v>9902</v>
      </c>
      <c r="C3719" s="25">
        <v>0</v>
      </c>
      <c r="D3719" s="26">
        <v>738</v>
      </c>
      <c r="E3719" s="183">
        <f t="shared" si="241"/>
        <v>5359798.8</v>
      </c>
      <c r="F3719" s="27">
        <v>45638</v>
      </c>
      <c r="G3719" s="185" t="str">
        <f t="shared" si="240"/>
        <v>VIGENTE</v>
      </c>
      <c r="H3719" s="16" t="s">
        <v>10686</v>
      </c>
      <c r="I3719" s="13" t="s">
        <v>10681</v>
      </c>
    </row>
    <row r="3720" spans="2:9" x14ac:dyDescent="0.3">
      <c r="B3720" s="13" t="s">
        <v>9902</v>
      </c>
      <c r="C3720" s="25">
        <v>0</v>
      </c>
      <c r="D3720" s="26">
        <v>738</v>
      </c>
      <c r="E3720" s="183">
        <f t="shared" si="241"/>
        <v>5359798.8</v>
      </c>
      <c r="F3720" s="27">
        <v>46215</v>
      </c>
      <c r="G3720" s="185" t="str">
        <f t="shared" si="240"/>
        <v>VIGENTE</v>
      </c>
      <c r="H3720" s="16" t="s">
        <v>10686</v>
      </c>
      <c r="I3720" s="13" t="s">
        <v>10681</v>
      </c>
    </row>
    <row r="3721" spans="2:9" x14ac:dyDescent="0.3">
      <c r="B3721" s="13" t="s">
        <v>9902</v>
      </c>
      <c r="C3721" s="25">
        <v>0</v>
      </c>
      <c r="D3721" s="26">
        <v>738</v>
      </c>
      <c r="E3721" s="183">
        <f t="shared" si="241"/>
        <v>5359798.8</v>
      </c>
      <c r="F3721" s="27">
        <v>45577</v>
      </c>
      <c r="G3721" s="185" t="str">
        <f t="shared" si="240"/>
        <v>VIGENTE</v>
      </c>
      <c r="H3721" s="16" t="s">
        <v>10686</v>
      </c>
      <c r="I3721" s="13" t="s">
        <v>10681</v>
      </c>
    </row>
    <row r="3722" spans="2:9" x14ac:dyDescent="0.3">
      <c r="B3722" s="13" t="s">
        <v>9902</v>
      </c>
      <c r="C3722" s="25">
        <v>0</v>
      </c>
      <c r="D3722" s="26">
        <v>738</v>
      </c>
      <c r="E3722" s="183">
        <f t="shared" si="241"/>
        <v>5359798.8</v>
      </c>
      <c r="F3722" s="27">
        <v>46185</v>
      </c>
      <c r="G3722" s="185" t="str">
        <f t="shared" si="240"/>
        <v>VIGENTE</v>
      </c>
      <c r="H3722" s="16" t="s">
        <v>10686</v>
      </c>
      <c r="I3722" s="13" t="s">
        <v>10681</v>
      </c>
    </row>
    <row r="3723" spans="2:9" x14ac:dyDescent="0.3">
      <c r="B3723" s="13" t="s">
        <v>9902</v>
      </c>
      <c r="C3723" s="25">
        <v>0</v>
      </c>
      <c r="D3723" s="26">
        <v>738</v>
      </c>
      <c r="E3723" s="183">
        <f t="shared" si="241"/>
        <v>5359798.8</v>
      </c>
      <c r="F3723" s="27">
        <v>46246</v>
      </c>
      <c r="G3723" s="185" t="str">
        <f t="shared" si="240"/>
        <v>VIGENTE</v>
      </c>
      <c r="H3723" s="16" t="s">
        <v>10686</v>
      </c>
      <c r="I3723" s="13" t="s">
        <v>10681</v>
      </c>
    </row>
    <row r="3724" spans="2:9" x14ac:dyDescent="0.3">
      <c r="B3724" s="13" t="s">
        <v>9902</v>
      </c>
      <c r="C3724" s="25">
        <v>0</v>
      </c>
      <c r="D3724" s="26">
        <v>738</v>
      </c>
      <c r="E3724" s="183">
        <f t="shared" si="241"/>
        <v>5359798.8</v>
      </c>
      <c r="F3724" s="27">
        <v>45485</v>
      </c>
      <c r="G3724" s="185" t="str">
        <f t="shared" si="240"/>
        <v>VIGENTE</v>
      </c>
      <c r="H3724" s="16" t="s">
        <v>10686</v>
      </c>
      <c r="I3724" s="13" t="s">
        <v>10681</v>
      </c>
    </row>
    <row r="3725" spans="2:9" x14ac:dyDescent="0.3">
      <c r="B3725" s="13" t="s">
        <v>9902</v>
      </c>
      <c r="C3725" s="25">
        <v>0</v>
      </c>
      <c r="D3725" s="26">
        <v>738</v>
      </c>
      <c r="E3725" s="183">
        <f t="shared" si="241"/>
        <v>5359798.8</v>
      </c>
      <c r="F3725" s="27">
        <v>46124</v>
      </c>
      <c r="G3725" s="185" t="str">
        <f t="shared" si="240"/>
        <v>VIGENTE</v>
      </c>
      <c r="H3725" s="16" t="s">
        <v>10686</v>
      </c>
      <c r="I3725" s="13" t="s">
        <v>10681</v>
      </c>
    </row>
    <row r="3726" spans="2:9" x14ac:dyDescent="0.3">
      <c r="B3726" s="13" t="s">
        <v>9902</v>
      </c>
      <c r="C3726" s="25">
        <v>0</v>
      </c>
      <c r="D3726" s="26">
        <v>738</v>
      </c>
      <c r="E3726" s="183">
        <f t="shared" si="241"/>
        <v>5359798.8</v>
      </c>
      <c r="F3726" s="27">
        <v>45973</v>
      </c>
      <c r="G3726" s="185" t="str">
        <f t="shared" si="240"/>
        <v>VIGENTE</v>
      </c>
      <c r="H3726" s="16" t="s">
        <v>10686</v>
      </c>
      <c r="I3726" s="13" t="s">
        <v>10681</v>
      </c>
    </row>
    <row r="3727" spans="2:9" x14ac:dyDescent="0.3">
      <c r="B3727" s="13" t="s">
        <v>9902</v>
      </c>
      <c r="C3727" s="25">
        <v>0</v>
      </c>
      <c r="D3727" s="26">
        <v>738</v>
      </c>
      <c r="E3727" s="183">
        <f t="shared" si="241"/>
        <v>5359798.8</v>
      </c>
      <c r="F3727" s="27">
        <v>45547</v>
      </c>
      <c r="G3727" s="185" t="str">
        <f t="shared" si="240"/>
        <v>VIGENTE</v>
      </c>
      <c r="H3727" s="16" t="s">
        <v>10686</v>
      </c>
      <c r="I3727" s="13" t="s">
        <v>10681</v>
      </c>
    </row>
    <row r="3728" spans="2:9" x14ac:dyDescent="0.3">
      <c r="B3728" s="13" t="s">
        <v>9902</v>
      </c>
      <c r="C3728" s="25">
        <v>0</v>
      </c>
      <c r="D3728" s="26">
        <v>738</v>
      </c>
      <c r="E3728" s="183">
        <f t="shared" si="241"/>
        <v>5359798.8</v>
      </c>
      <c r="F3728" s="27">
        <v>46154</v>
      </c>
      <c r="G3728" s="185" t="str">
        <f t="shared" si="240"/>
        <v>VIGENTE</v>
      </c>
      <c r="H3728" s="16" t="s">
        <v>10686</v>
      </c>
      <c r="I3728" s="13" t="s">
        <v>10681</v>
      </c>
    </row>
    <row r="3729" spans="2:9" x14ac:dyDescent="0.3">
      <c r="B3729" s="13" t="s">
        <v>9902</v>
      </c>
      <c r="C3729" s="25">
        <v>0</v>
      </c>
      <c r="D3729" s="26">
        <v>738</v>
      </c>
      <c r="E3729" s="183">
        <f t="shared" si="241"/>
        <v>5359798.8</v>
      </c>
      <c r="F3729" s="27">
        <v>46065</v>
      </c>
      <c r="G3729" s="185" t="str">
        <f t="shared" si="240"/>
        <v>VIGENTE</v>
      </c>
      <c r="H3729" s="16" t="s">
        <v>10686</v>
      </c>
      <c r="I3729" s="13" t="s">
        <v>10681</v>
      </c>
    </row>
    <row r="3730" spans="2:9" x14ac:dyDescent="0.3">
      <c r="B3730" s="13" t="s">
        <v>9902</v>
      </c>
      <c r="C3730" s="25">
        <v>0</v>
      </c>
      <c r="D3730" s="26">
        <v>738</v>
      </c>
      <c r="E3730" s="183">
        <f t="shared" si="241"/>
        <v>5359798.8</v>
      </c>
      <c r="F3730" s="27">
        <v>46277</v>
      </c>
      <c r="G3730" s="185" t="str">
        <f t="shared" si="240"/>
        <v>VIGENTE</v>
      </c>
      <c r="H3730" s="16" t="s">
        <v>10686</v>
      </c>
      <c r="I3730" s="13" t="s">
        <v>10681</v>
      </c>
    </row>
    <row r="3731" spans="2:9" x14ac:dyDescent="0.3">
      <c r="B3731" s="13" t="s">
        <v>9902</v>
      </c>
      <c r="C3731" s="25">
        <v>0</v>
      </c>
      <c r="D3731" s="26">
        <v>738</v>
      </c>
      <c r="E3731" s="183">
        <f t="shared" si="241"/>
        <v>5359798.8</v>
      </c>
      <c r="F3731" s="27">
        <v>46034</v>
      </c>
      <c r="G3731" s="185" t="str">
        <f t="shared" si="240"/>
        <v>VIGENTE</v>
      </c>
      <c r="H3731" s="16" t="s">
        <v>10686</v>
      </c>
      <c r="I3731" s="13" t="s">
        <v>10681</v>
      </c>
    </row>
    <row r="3732" spans="2:9" x14ac:dyDescent="0.3">
      <c r="B3732" s="13" t="s">
        <v>9902</v>
      </c>
      <c r="C3732" s="25">
        <v>0</v>
      </c>
      <c r="D3732" s="26">
        <v>738</v>
      </c>
      <c r="E3732" s="183">
        <f t="shared" si="241"/>
        <v>5359798.8</v>
      </c>
      <c r="F3732" s="27">
        <v>45789</v>
      </c>
      <c r="G3732" s="185" t="str">
        <f t="shared" si="240"/>
        <v>VIGENTE</v>
      </c>
      <c r="H3732" s="16" t="s">
        <v>10686</v>
      </c>
      <c r="I3732" s="13" t="s">
        <v>10681</v>
      </c>
    </row>
    <row r="3733" spans="2:9" x14ac:dyDescent="0.3">
      <c r="B3733" s="13" t="s">
        <v>9902</v>
      </c>
      <c r="C3733" s="25">
        <v>0</v>
      </c>
      <c r="D3733" s="26">
        <v>738</v>
      </c>
      <c r="E3733" s="183">
        <f t="shared" si="241"/>
        <v>5359798.8</v>
      </c>
      <c r="F3733" s="27">
        <v>45912</v>
      </c>
      <c r="G3733" s="185" t="str">
        <f t="shared" si="240"/>
        <v>VIGENTE</v>
      </c>
      <c r="H3733" s="16" t="s">
        <v>10686</v>
      </c>
      <c r="I3733" s="13" t="s">
        <v>10681</v>
      </c>
    </row>
    <row r="3734" spans="2:9" x14ac:dyDescent="0.3">
      <c r="B3734" s="13" t="s">
        <v>9902</v>
      </c>
      <c r="C3734" s="25">
        <v>0</v>
      </c>
      <c r="D3734" s="26">
        <v>738</v>
      </c>
      <c r="E3734" s="183">
        <f t="shared" si="241"/>
        <v>5359798.8</v>
      </c>
      <c r="F3734" s="27">
        <v>45759</v>
      </c>
      <c r="G3734" s="185" t="str">
        <f t="shared" si="240"/>
        <v>VIGENTE</v>
      </c>
      <c r="H3734" s="16" t="s">
        <v>10686</v>
      </c>
      <c r="I3734" s="13" t="s">
        <v>10681</v>
      </c>
    </row>
    <row r="3735" spans="2:9" x14ac:dyDescent="0.3">
      <c r="B3735" s="13" t="s">
        <v>9902</v>
      </c>
      <c r="C3735" s="25">
        <v>0</v>
      </c>
      <c r="D3735" s="26">
        <v>738</v>
      </c>
      <c r="E3735" s="183">
        <f t="shared" si="241"/>
        <v>5359798.8</v>
      </c>
      <c r="F3735" s="27">
        <v>45942</v>
      </c>
      <c r="G3735" s="185" t="str">
        <f t="shared" si="240"/>
        <v>VIGENTE</v>
      </c>
      <c r="H3735" s="16" t="s">
        <v>10686</v>
      </c>
      <c r="I3735" s="13" t="s">
        <v>10681</v>
      </c>
    </row>
    <row r="3736" spans="2:9" x14ac:dyDescent="0.3">
      <c r="B3736" s="13" t="s">
        <v>9889</v>
      </c>
      <c r="C3736" s="25">
        <v>50234000</v>
      </c>
      <c r="D3736" s="26">
        <v>0</v>
      </c>
      <c r="E3736" s="183">
        <f>+C3736</f>
        <v>50234000</v>
      </c>
      <c r="F3736" s="27">
        <v>45829</v>
      </c>
      <c r="G3736" s="185" t="str">
        <f t="shared" si="240"/>
        <v>VIGENTE</v>
      </c>
      <c r="H3736" s="16" t="s">
        <v>10686</v>
      </c>
      <c r="I3736" s="13" t="s">
        <v>10684</v>
      </c>
    </row>
    <row r="3737" spans="2:9" x14ac:dyDescent="0.3">
      <c r="B3737" s="13" t="s">
        <v>9889</v>
      </c>
      <c r="C3737" s="25">
        <v>50234000</v>
      </c>
      <c r="D3737" s="26">
        <v>0</v>
      </c>
      <c r="E3737" s="183">
        <f t="shared" ref="E3737:E3738" si="242">+C3737</f>
        <v>50234000</v>
      </c>
      <c r="F3737" s="27">
        <v>45829</v>
      </c>
      <c r="G3737" s="185" t="str">
        <f t="shared" si="240"/>
        <v>VIGENTE</v>
      </c>
      <c r="H3737" s="16" t="s">
        <v>10686</v>
      </c>
      <c r="I3737" s="13" t="s">
        <v>10684</v>
      </c>
    </row>
    <row r="3738" spans="2:9" x14ac:dyDescent="0.3">
      <c r="B3738" s="13" t="s">
        <v>9889</v>
      </c>
      <c r="C3738" s="25">
        <v>50234000</v>
      </c>
      <c r="D3738" s="26">
        <v>0</v>
      </c>
      <c r="E3738" s="183">
        <f t="shared" si="242"/>
        <v>50234000</v>
      </c>
      <c r="F3738" s="27">
        <v>45836</v>
      </c>
      <c r="G3738" s="185" t="str">
        <f t="shared" si="240"/>
        <v>VIGENTE</v>
      </c>
      <c r="H3738" s="16" t="s">
        <v>10686</v>
      </c>
      <c r="I3738" s="13" t="s">
        <v>10684</v>
      </c>
    </row>
    <row r="3739" spans="2:9" x14ac:dyDescent="0.3">
      <c r="B3739" s="32" t="s">
        <v>14</v>
      </c>
      <c r="C3739" s="29">
        <f>SUM(C3437:C3738)</f>
        <v>150702000</v>
      </c>
      <c r="D3739" s="29">
        <f>SUM(D3437:D3738)</f>
        <v>1663488.089999998</v>
      </c>
      <c r="E3739" s="29">
        <f>SUM(E3437:E3738)</f>
        <v>12231950603.433928</v>
      </c>
      <c r="F3739" s="33"/>
      <c r="G3739" s="162"/>
      <c r="H3739" s="33"/>
    </row>
    <row r="3740" spans="2:9" x14ac:dyDescent="0.3">
      <c r="D3740" s="190" t="s">
        <v>357</v>
      </c>
      <c r="E3740" s="56">
        <f>+BG!F39</f>
        <v>12231950603</v>
      </c>
    </row>
    <row r="3741" spans="2:9" ht="14.4" thickBot="1" x14ac:dyDescent="0.35">
      <c r="B3741" s="17"/>
      <c r="C3741" s="43"/>
      <c r="D3741" s="190" t="s">
        <v>358</v>
      </c>
      <c r="E3741" s="59">
        <f>+E3739-E3740</f>
        <v>0.43392753601074219</v>
      </c>
      <c r="F3741" s="12"/>
      <c r="G3741" s="163"/>
      <c r="H3741" s="12"/>
    </row>
    <row r="3742" spans="2:9" ht="14.4" thickTop="1" x14ac:dyDescent="0.3">
      <c r="B3742" s="17"/>
      <c r="C3742" s="43"/>
      <c r="D3742" s="191"/>
      <c r="E3742" s="191"/>
      <c r="F3742" s="12"/>
      <c r="G3742" s="163"/>
      <c r="H3742" s="12"/>
    </row>
    <row r="3743" spans="2:9" x14ac:dyDescent="0.3">
      <c r="B3743" s="17"/>
      <c r="C3743" s="43"/>
      <c r="D3743" s="191"/>
      <c r="E3743" s="47"/>
      <c r="F3743" s="12"/>
      <c r="G3743" s="163"/>
      <c r="H3743" s="12"/>
    </row>
    <row r="3744" spans="2:9" x14ac:dyDescent="0.3">
      <c r="B3744" s="11" t="str">
        <f>+Índice!B17</f>
        <v>La Sociedad cuenta con deudas preferentes o privilegiadas vigentes de pago a la presentación del presente informe.</v>
      </c>
      <c r="C3744" s="44"/>
      <c r="D3744" s="192"/>
      <c r="E3744" s="11"/>
      <c r="F3744" s="11"/>
      <c r="G3744" s="164"/>
      <c r="H3744" s="11"/>
    </row>
    <row r="3745" spans="2:11" x14ac:dyDescent="0.3">
      <c r="B3745" s="11"/>
      <c r="C3745" s="44"/>
      <c r="D3745" s="192"/>
      <c r="E3745" s="11"/>
      <c r="F3745" s="11"/>
      <c r="G3745" s="164"/>
      <c r="H3745" s="11"/>
    </row>
    <row r="3746" spans="2:11" x14ac:dyDescent="0.3">
      <c r="B3746" s="11"/>
      <c r="C3746" s="44"/>
      <c r="D3746" s="192"/>
      <c r="E3746" s="11"/>
      <c r="F3746" s="11"/>
      <c r="G3746" s="164"/>
      <c r="H3746" s="11"/>
    </row>
    <row r="3747" spans="2:11" x14ac:dyDescent="0.3">
      <c r="B3747" s="12"/>
    </row>
    <row r="3748" spans="2:11" s="1" customFormat="1" x14ac:dyDescent="0.25">
      <c r="B3748" s="12" t="s">
        <v>343</v>
      </c>
      <c r="C3748" s="40"/>
      <c r="D3748" s="156"/>
      <c r="E3748" s="12"/>
      <c r="G3748" s="60"/>
      <c r="J3748" s="40"/>
      <c r="K3748" s="156"/>
    </row>
    <row r="3749" spans="2:11" s="1" customFormat="1" x14ac:dyDescent="0.25">
      <c r="B3749" s="12" t="s">
        <v>344</v>
      </c>
      <c r="C3749" s="40"/>
      <c r="D3749" s="156"/>
      <c r="E3749" s="12"/>
      <c r="G3749" s="60"/>
      <c r="J3749" s="40"/>
      <c r="K3749" s="156"/>
    </row>
    <row r="3750" spans="2:11" x14ac:dyDescent="0.25">
      <c r="B3750" s="12"/>
      <c r="C3750" s="40"/>
      <c r="D3750" s="156"/>
      <c r="E3750" s="12"/>
      <c r="F3750" s="1"/>
      <c r="G3750" s="60"/>
      <c r="H3750" s="1"/>
    </row>
  </sheetData>
  <autoFilter ref="A3435:K3741">
    <filterColumn colId="2" showButton="0"/>
  </autoFilter>
  <sortState ref="B15:I3094">
    <sortCondition ref="B15:B3094"/>
  </sortState>
  <mergeCells count="14">
    <mergeCell ref="I13:I14"/>
    <mergeCell ref="I3435:I3436"/>
    <mergeCell ref="B13:B14"/>
    <mergeCell ref="C13:D13"/>
    <mergeCell ref="E13:E14"/>
    <mergeCell ref="F13:F14"/>
    <mergeCell ref="H13:H14"/>
    <mergeCell ref="G13:G14"/>
    <mergeCell ref="B3435:B3436"/>
    <mergeCell ref="C3435:D3435"/>
    <mergeCell ref="E3435:E3436"/>
    <mergeCell ref="F3435:F3436"/>
    <mergeCell ref="H3435:H3436"/>
    <mergeCell ref="G3435:G3436"/>
  </mergeCells>
  <hyperlinks>
    <hyperlink ref="A1" location="Índice!A1" display="Índice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showGridLines="0" topLeftCell="A70" zoomScale="90" zoomScaleNormal="90" workbookViewId="0">
      <selection activeCell="G20" sqref="G20"/>
    </sheetView>
  </sheetViews>
  <sheetFormatPr baseColWidth="10" defaultColWidth="11.44140625" defaultRowHeight="13.8" x14ac:dyDescent="0.3"/>
  <cols>
    <col min="1" max="1" width="11.44140625" style="16"/>
    <col min="2" max="2" width="33.109375" style="16" customWidth="1"/>
    <col min="3" max="8" width="20.88671875" style="16" customWidth="1"/>
    <col min="9" max="16384" width="11.44140625" style="16"/>
  </cols>
  <sheetData>
    <row r="1" spans="1:8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8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8" x14ac:dyDescent="0.25">
      <c r="A3" s="15"/>
      <c r="B3" s="11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8" x14ac:dyDescent="0.25">
      <c r="A4" s="15"/>
      <c r="B4" s="13"/>
      <c r="C4" s="1"/>
      <c r="D4" s="1"/>
      <c r="E4" s="1"/>
      <c r="G4" s="1"/>
      <c r="H4" s="1"/>
    </row>
    <row r="5" spans="1:8" x14ac:dyDescent="0.3">
      <c r="A5" s="15"/>
      <c r="B5" s="12"/>
    </row>
    <row r="6" spans="1:8" x14ac:dyDescent="0.3">
      <c r="B6" s="17" t="s">
        <v>1</v>
      </c>
      <c r="C6" s="18">
        <f>+Índice!C6</f>
        <v>45107</v>
      </c>
    </row>
    <row r="7" spans="1:8" x14ac:dyDescent="0.3">
      <c r="B7" s="17" t="s">
        <v>12</v>
      </c>
      <c r="C7" s="19">
        <f>+Índice!C7</f>
        <v>7262.6</v>
      </c>
    </row>
    <row r="8" spans="1:8" x14ac:dyDescent="0.3">
      <c r="B8" s="12"/>
    </row>
    <row r="9" spans="1:8" x14ac:dyDescent="0.3">
      <c r="B9" s="17" t="s">
        <v>16</v>
      </c>
    </row>
    <row r="10" spans="1:8" x14ac:dyDescent="0.3">
      <c r="B10" s="17"/>
    </row>
    <row r="11" spans="1:8" x14ac:dyDescent="0.3">
      <c r="B11" s="17" t="s">
        <v>5</v>
      </c>
    </row>
    <row r="12" spans="1:8" x14ac:dyDescent="0.3">
      <c r="B12" s="12"/>
      <c r="C12" s="21"/>
    </row>
    <row r="13" spans="1:8" s="12" customFormat="1" x14ac:dyDescent="0.3">
      <c r="B13" s="262" t="s">
        <v>0</v>
      </c>
      <c r="C13" s="262" t="s">
        <v>6</v>
      </c>
      <c r="D13" s="262"/>
      <c r="E13" s="262" t="s">
        <v>9</v>
      </c>
      <c r="F13" s="262" t="s">
        <v>10</v>
      </c>
      <c r="G13" s="262" t="s">
        <v>27</v>
      </c>
      <c r="H13" s="262" t="s">
        <v>15</v>
      </c>
    </row>
    <row r="14" spans="1:8" s="12" customFormat="1" x14ac:dyDescent="0.3">
      <c r="B14" s="263"/>
      <c r="C14" s="23" t="s">
        <v>7</v>
      </c>
      <c r="D14" s="23" t="s">
        <v>8</v>
      </c>
      <c r="E14" s="263"/>
      <c r="F14" s="263"/>
      <c r="G14" s="263"/>
      <c r="H14" s="263"/>
    </row>
    <row r="15" spans="1:8" s="12" customFormat="1" x14ac:dyDescent="0.3">
      <c r="B15" s="49" t="s">
        <v>345</v>
      </c>
      <c r="C15" s="49"/>
      <c r="D15" s="49"/>
      <c r="E15" s="49"/>
      <c r="F15" s="49"/>
      <c r="G15" s="49"/>
      <c r="H15" s="49"/>
    </row>
    <row r="16" spans="1:8" x14ac:dyDescent="0.3">
      <c r="B16" s="198" t="s">
        <v>346</v>
      </c>
      <c r="C16" s="25">
        <v>0</v>
      </c>
      <c r="D16" s="26">
        <v>231475</v>
      </c>
      <c r="E16" s="25">
        <f>+D16*$C$7</f>
        <v>1681110335</v>
      </c>
      <c r="F16" s="199">
        <v>45392</v>
      </c>
      <c r="G16" s="195" t="str">
        <f>+IF(F16&gt;=$C$6,"VIGENTE","VENCIDO")</f>
        <v>VIGENTE</v>
      </c>
      <c r="H16" s="196" t="s">
        <v>10066</v>
      </c>
    </row>
    <row r="17" spans="2:8" x14ac:dyDescent="0.25">
      <c r="B17" s="198" t="s">
        <v>347</v>
      </c>
      <c r="C17" s="25">
        <v>0</v>
      </c>
      <c r="D17" s="26">
        <v>500000</v>
      </c>
      <c r="E17" s="25">
        <f t="shared" ref="E17:E33" si="0">+D17*$C$7</f>
        <v>3631300000</v>
      </c>
      <c r="F17" s="201">
        <v>45160</v>
      </c>
      <c r="G17" s="195" t="str">
        <f t="shared" ref="G17:G33" si="1">+IF(F17&gt;=$C$6,"VIGENTE","VENCIDO")</f>
        <v>VIGENTE</v>
      </c>
      <c r="H17" s="196" t="s">
        <v>10067</v>
      </c>
    </row>
    <row r="18" spans="2:8" x14ac:dyDescent="0.25">
      <c r="B18" s="198" t="s">
        <v>347</v>
      </c>
      <c r="C18" s="25">
        <v>0</v>
      </c>
      <c r="D18" s="26">
        <v>300000</v>
      </c>
      <c r="E18" s="25">
        <f t="shared" si="0"/>
        <v>2178780000</v>
      </c>
      <c r="F18" s="201">
        <v>45154</v>
      </c>
      <c r="G18" s="195" t="str">
        <f t="shared" si="1"/>
        <v>VIGENTE</v>
      </c>
      <c r="H18" s="196" t="s">
        <v>10067</v>
      </c>
    </row>
    <row r="19" spans="2:8" x14ac:dyDescent="0.3">
      <c r="B19" s="198" t="s">
        <v>348</v>
      </c>
      <c r="C19" s="25">
        <v>0</v>
      </c>
      <c r="D19" s="26">
        <v>2000000</v>
      </c>
      <c r="E19" s="25">
        <f t="shared" si="0"/>
        <v>14525200000</v>
      </c>
      <c r="F19" s="199">
        <v>45159</v>
      </c>
      <c r="G19" s="195" t="str">
        <f t="shared" si="1"/>
        <v>VIGENTE</v>
      </c>
      <c r="H19" s="196" t="s">
        <v>10066</v>
      </c>
    </row>
    <row r="20" spans="2:8" x14ac:dyDescent="0.3">
      <c r="B20" s="198" t="s">
        <v>348</v>
      </c>
      <c r="C20" s="25">
        <v>0</v>
      </c>
      <c r="D20" s="26">
        <v>1000000</v>
      </c>
      <c r="E20" s="25">
        <f t="shared" si="0"/>
        <v>7262600000</v>
      </c>
      <c r="F20" s="199">
        <v>45164</v>
      </c>
      <c r="G20" s="195" t="str">
        <f t="shared" si="1"/>
        <v>VIGENTE</v>
      </c>
      <c r="H20" s="196" t="s">
        <v>10066</v>
      </c>
    </row>
    <row r="21" spans="2:8" x14ac:dyDescent="0.3">
      <c r="B21" s="198" t="s">
        <v>348</v>
      </c>
      <c r="C21" s="25">
        <v>0</v>
      </c>
      <c r="D21" s="26">
        <v>500000</v>
      </c>
      <c r="E21" s="25">
        <f t="shared" si="0"/>
        <v>3631300000</v>
      </c>
      <c r="F21" s="199">
        <v>45176</v>
      </c>
      <c r="G21" s="195" t="str">
        <f t="shared" si="1"/>
        <v>VIGENTE</v>
      </c>
      <c r="H21" s="196" t="s">
        <v>10068</v>
      </c>
    </row>
    <row r="22" spans="2:8" x14ac:dyDescent="0.3">
      <c r="B22" s="198" t="s">
        <v>348</v>
      </c>
      <c r="C22" s="25">
        <v>0</v>
      </c>
      <c r="D22" s="26">
        <v>200000</v>
      </c>
      <c r="E22" s="25">
        <f t="shared" si="0"/>
        <v>1452520000</v>
      </c>
      <c r="F22" s="199">
        <v>45194</v>
      </c>
      <c r="G22" s="195" t="str">
        <f t="shared" si="1"/>
        <v>VIGENTE</v>
      </c>
      <c r="H22" s="196" t="s">
        <v>10068</v>
      </c>
    </row>
    <row r="23" spans="2:8" x14ac:dyDescent="0.3">
      <c r="B23" s="198" t="s">
        <v>348</v>
      </c>
      <c r="C23" s="25">
        <v>0</v>
      </c>
      <c r="D23" s="26">
        <v>200000</v>
      </c>
      <c r="E23" s="25">
        <f t="shared" si="0"/>
        <v>1452520000</v>
      </c>
      <c r="F23" s="199">
        <v>45200</v>
      </c>
      <c r="G23" s="195" t="str">
        <f t="shared" si="1"/>
        <v>VIGENTE</v>
      </c>
      <c r="H23" s="196" t="s">
        <v>10068</v>
      </c>
    </row>
    <row r="24" spans="2:8" x14ac:dyDescent="0.3">
      <c r="B24" s="198" t="s">
        <v>348</v>
      </c>
      <c r="C24" s="25">
        <v>0</v>
      </c>
      <c r="D24" s="26">
        <v>150000</v>
      </c>
      <c r="E24" s="25">
        <f t="shared" si="0"/>
        <v>1089390000</v>
      </c>
      <c r="F24" s="199">
        <v>45214</v>
      </c>
      <c r="G24" s="195" t="str">
        <f t="shared" si="1"/>
        <v>VIGENTE</v>
      </c>
      <c r="H24" s="196" t="s">
        <v>10068</v>
      </c>
    </row>
    <row r="25" spans="2:8" x14ac:dyDescent="0.3">
      <c r="B25" s="198" t="s">
        <v>348</v>
      </c>
      <c r="C25" s="25">
        <v>0</v>
      </c>
      <c r="D25" s="26">
        <v>717000</v>
      </c>
      <c r="E25" s="25">
        <f t="shared" si="0"/>
        <v>5207284200</v>
      </c>
      <c r="F25" s="199">
        <v>45226</v>
      </c>
      <c r="G25" s="195" t="str">
        <f t="shared" si="1"/>
        <v>VIGENTE</v>
      </c>
      <c r="H25" s="196" t="s">
        <v>10068</v>
      </c>
    </row>
    <row r="26" spans="2:8" x14ac:dyDescent="0.3">
      <c r="B26" s="198" t="s">
        <v>348</v>
      </c>
      <c r="C26" s="25">
        <v>0</v>
      </c>
      <c r="D26" s="26">
        <v>733000</v>
      </c>
      <c r="E26" s="25">
        <f t="shared" si="0"/>
        <v>5323485800</v>
      </c>
      <c r="F26" s="199">
        <v>45227</v>
      </c>
      <c r="G26" s="195" t="str">
        <f t="shared" si="1"/>
        <v>VIGENTE</v>
      </c>
      <c r="H26" s="196" t="s">
        <v>10068</v>
      </c>
    </row>
    <row r="27" spans="2:8" x14ac:dyDescent="0.3">
      <c r="B27" s="198" t="s">
        <v>348</v>
      </c>
      <c r="C27" s="25">
        <v>0</v>
      </c>
      <c r="D27" s="26">
        <v>750000</v>
      </c>
      <c r="E27" s="25">
        <f t="shared" si="0"/>
        <v>5446950000</v>
      </c>
      <c r="F27" s="199">
        <v>45228</v>
      </c>
      <c r="G27" s="195" t="str">
        <f t="shared" si="1"/>
        <v>VIGENTE</v>
      </c>
      <c r="H27" s="196" t="s">
        <v>10068</v>
      </c>
    </row>
    <row r="28" spans="2:8" x14ac:dyDescent="0.3">
      <c r="B28" s="198" t="s">
        <v>348</v>
      </c>
      <c r="C28" s="25">
        <v>0</v>
      </c>
      <c r="D28" s="26">
        <v>500000</v>
      </c>
      <c r="E28" s="25">
        <f t="shared" ref="E28" si="2">+D28*$C$7</f>
        <v>3631300000</v>
      </c>
      <c r="F28" s="199">
        <v>45229</v>
      </c>
      <c r="G28" s="195" t="str">
        <f t="shared" si="1"/>
        <v>VIGENTE</v>
      </c>
      <c r="H28" s="196" t="s">
        <v>10068</v>
      </c>
    </row>
    <row r="29" spans="2:8" x14ac:dyDescent="0.3">
      <c r="B29" s="198" t="s">
        <v>348</v>
      </c>
      <c r="C29" s="25">
        <v>0</v>
      </c>
      <c r="D29" s="26">
        <v>750000</v>
      </c>
      <c r="E29" s="25">
        <f t="shared" si="0"/>
        <v>5446950000</v>
      </c>
      <c r="F29" s="199">
        <v>45232</v>
      </c>
      <c r="G29" s="195" t="str">
        <f t="shared" si="1"/>
        <v>VIGENTE</v>
      </c>
      <c r="H29" s="196" t="s">
        <v>10068</v>
      </c>
    </row>
    <row r="30" spans="2:8" x14ac:dyDescent="0.3">
      <c r="B30" s="198" t="s">
        <v>348</v>
      </c>
      <c r="C30" s="25">
        <v>0</v>
      </c>
      <c r="D30" s="26">
        <v>895200</v>
      </c>
      <c r="E30" s="25">
        <f t="shared" si="0"/>
        <v>6501479520</v>
      </c>
      <c r="F30" s="199">
        <v>45246</v>
      </c>
      <c r="G30" s="195" t="str">
        <f t="shared" si="1"/>
        <v>VIGENTE</v>
      </c>
      <c r="H30" s="196" t="s">
        <v>10066</v>
      </c>
    </row>
    <row r="31" spans="2:8" x14ac:dyDescent="0.3">
      <c r="B31" s="198" t="s">
        <v>348</v>
      </c>
      <c r="C31" s="25">
        <v>0</v>
      </c>
      <c r="D31" s="26">
        <v>304800</v>
      </c>
      <c r="E31" s="25">
        <f t="shared" si="0"/>
        <v>2213640480</v>
      </c>
      <c r="F31" s="199">
        <v>45247</v>
      </c>
      <c r="G31" s="195" t="str">
        <f t="shared" si="1"/>
        <v>VIGENTE</v>
      </c>
      <c r="H31" s="196" t="s">
        <v>10068</v>
      </c>
    </row>
    <row r="32" spans="2:8" x14ac:dyDescent="0.3">
      <c r="B32" s="198" t="s">
        <v>348</v>
      </c>
      <c r="C32" s="25">
        <v>0</v>
      </c>
      <c r="D32" s="26">
        <v>1144000</v>
      </c>
      <c r="E32" s="25">
        <f t="shared" si="0"/>
        <v>8308414400</v>
      </c>
      <c r="F32" s="199">
        <v>45256</v>
      </c>
      <c r="G32" s="195" t="str">
        <f t="shared" si="1"/>
        <v>VIGENTE</v>
      </c>
      <c r="H32" s="196" t="s">
        <v>10068</v>
      </c>
    </row>
    <row r="33" spans="2:8" x14ac:dyDescent="0.3">
      <c r="B33" s="198" t="s">
        <v>348</v>
      </c>
      <c r="C33" s="25">
        <v>0</v>
      </c>
      <c r="D33" s="26">
        <v>137362.64000000001</v>
      </c>
      <c r="E33" s="25">
        <f t="shared" si="0"/>
        <v>997609909.26400018</v>
      </c>
      <c r="F33" s="199">
        <v>45293</v>
      </c>
      <c r="G33" s="195" t="str">
        <f t="shared" si="1"/>
        <v>VIGENTE</v>
      </c>
      <c r="H33" s="196" t="s">
        <v>10068</v>
      </c>
    </row>
    <row r="34" spans="2:8" x14ac:dyDescent="0.3">
      <c r="B34" s="198"/>
      <c r="C34" s="25"/>
      <c r="D34" s="26"/>
      <c r="E34" s="25"/>
      <c r="F34" s="199"/>
      <c r="G34" s="195"/>
      <c r="H34" s="196"/>
    </row>
    <row r="35" spans="2:8" x14ac:dyDescent="0.3">
      <c r="B35" s="198"/>
      <c r="C35" s="25"/>
      <c r="D35" s="26"/>
      <c r="E35" s="25"/>
      <c r="F35" s="199"/>
      <c r="G35" s="195"/>
      <c r="H35" s="196"/>
    </row>
    <row r="36" spans="2:8" x14ac:dyDescent="0.3">
      <c r="B36" s="24"/>
      <c r="C36" s="25"/>
      <c r="D36" s="26"/>
      <c r="E36" s="25"/>
      <c r="F36" s="34"/>
      <c r="G36" s="34"/>
    </row>
    <row r="37" spans="2:8" s="12" customFormat="1" x14ac:dyDescent="0.3">
      <c r="B37" s="49" t="s">
        <v>349</v>
      </c>
      <c r="C37" s="49"/>
      <c r="D37" s="49"/>
      <c r="E37" s="49"/>
      <c r="F37" s="49"/>
      <c r="G37" s="49"/>
      <c r="H37" s="49"/>
    </row>
    <row r="38" spans="2:8" x14ac:dyDescent="0.3">
      <c r="B38" s="193" t="s">
        <v>346</v>
      </c>
      <c r="C38" s="184">
        <v>0</v>
      </c>
      <c r="D38" s="184">
        <v>11486.53</v>
      </c>
      <c r="E38" s="183">
        <f>+D38*$C$7</f>
        <v>83422072.778000012</v>
      </c>
      <c r="F38" s="194">
        <v>45212</v>
      </c>
      <c r="G38" s="195" t="str">
        <f t="shared" ref="G38:G56" si="3">+IF(F38&gt;=$C$6,"VIGENTE","VENCIDO")</f>
        <v>VIGENTE</v>
      </c>
      <c r="H38" s="195" t="s">
        <v>10066</v>
      </c>
    </row>
    <row r="39" spans="2:8" x14ac:dyDescent="0.3">
      <c r="B39" s="193" t="s">
        <v>347</v>
      </c>
      <c r="C39" s="184">
        <v>0</v>
      </c>
      <c r="D39" s="184">
        <v>5400</v>
      </c>
      <c r="E39" s="183">
        <f t="shared" ref="E39:E56" si="4">+D39*$C$7</f>
        <v>39218040</v>
      </c>
      <c r="F39" s="194">
        <v>45154</v>
      </c>
      <c r="G39" s="195" t="str">
        <f t="shared" si="3"/>
        <v>VIGENTE</v>
      </c>
      <c r="H39" s="195" t="s">
        <v>10067</v>
      </c>
    </row>
    <row r="40" spans="2:8" ht="15.75" customHeight="1" x14ac:dyDescent="0.3">
      <c r="B40" s="193" t="s">
        <v>347</v>
      </c>
      <c r="C40" s="184">
        <v>0</v>
      </c>
      <c r="D40" s="184">
        <v>8260.2800000000007</v>
      </c>
      <c r="E40" s="183">
        <f t="shared" si="4"/>
        <v>59991109.528000005</v>
      </c>
      <c r="F40" s="194">
        <v>45160</v>
      </c>
      <c r="G40" s="195" t="str">
        <f t="shared" si="3"/>
        <v>VIGENTE</v>
      </c>
      <c r="H40" s="195" t="s">
        <v>10067</v>
      </c>
    </row>
    <row r="41" spans="2:8" x14ac:dyDescent="0.3">
      <c r="B41" s="193" t="s">
        <v>348</v>
      </c>
      <c r="C41" s="184">
        <v>0</v>
      </c>
      <c r="D41" s="184">
        <v>103536.92</v>
      </c>
      <c r="E41" s="183">
        <f>+D41*$C$7-73</f>
        <v>751947162.19200003</v>
      </c>
      <c r="F41" s="194">
        <v>45107</v>
      </c>
      <c r="G41" s="195" t="str">
        <f t="shared" si="3"/>
        <v>VIGENTE</v>
      </c>
      <c r="H41" s="195" t="s">
        <v>10066</v>
      </c>
    </row>
    <row r="42" spans="2:8" ht="14.25" customHeight="1" x14ac:dyDescent="0.3">
      <c r="B42" s="193" t="s">
        <v>348</v>
      </c>
      <c r="C42" s="184">
        <v>0</v>
      </c>
      <c r="D42" s="184">
        <v>30450.65</v>
      </c>
      <c r="E42" s="183">
        <f t="shared" si="4"/>
        <v>221150890.69000003</v>
      </c>
      <c r="F42" s="194">
        <v>45107</v>
      </c>
      <c r="G42" s="195" t="str">
        <f t="shared" si="3"/>
        <v>VIGENTE</v>
      </c>
      <c r="H42" s="195" t="s">
        <v>10068</v>
      </c>
    </row>
    <row r="43" spans="2:8" x14ac:dyDescent="0.3">
      <c r="B43" s="193" t="s">
        <v>348</v>
      </c>
      <c r="C43" s="184">
        <v>0</v>
      </c>
      <c r="D43" s="184">
        <v>115754.94</v>
      </c>
      <c r="E43" s="183">
        <f t="shared" si="4"/>
        <v>840681827.24400008</v>
      </c>
      <c r="F43" s="194">
        <v>45110</v>
      </c>
      <c r="G43" s="195" t="str">
        <f t="shared" si="3"/>
        <v>VIGENTE</v>
      </c>
      <c r="H43" s="195" t="s">
        <v>10068</v>
      </c>
    </row>
    <row r="44" spans="2:8" x14ac:dyDescent="0.3">
      <c r="B44" s="193" t="s">
        <v>348</v>
      </c>
      <c r="C44" s="184">
        <v>0</v>
      </c>
      <c r="D44" s="184">
        <v>5490.41</v>
      </c>
      <c r="E44" s="183">
        <f t="shared" si="4"/>
        <v>39874651.666000001</v>
      </c>
      <c r="F44" s="194">
        <v>45228</v>
      </c>
      <c r="G44" s="195" t="str">
        <f t="shared" si="3"/>
        <v>VIGENTE</v>
      </c>
      <c r="H44" s="195" t="s">
        <v>10068</v>
      </c>
    </row>
    <row r="45" spans="2:8" x14ac:dyDescent="0.3">
      <c r="B45" s="193" t="s">
        <v>348</v>
      </c>
      <c r="C45" s="184">
        <v>0</v>
      </c>
      <c r="D45" s="184">
        <v>3660.28</v>
      </c>
      <c r="E45" s="183">
        <f t="shared" si="4"/>
        <v>26583149.528000005</v>
      </c>
      <c r="F45" s="194">
        <v>45229</v>
      </c>
      <c r="G45" s="195" t="str">
        <f t="shared" si="3"/>
        <v>VIGENTE</v>
      </c>
      <c r="H45" s="195" t="s">
        <v>10068</v>
      </c>
    </row>
    <row r="46" spans="2:8" x14ac:dyDescent="0.3">
      <c r="B46" s="193" t="s">
        <v>348</v>
      </c>
      <c r="C46" s="184">
        <v>0</v>
      </c>
      <c r="D46" s="184">
        <v>5490.41</v>
      </c>
      <c r="E46" s="183">
        <f t="shared" si="4"/>
        <v>39874651.666000001</v>
      </c>
      <c r="F46" s="194">
        <v>45232</v>
      </c>
      <c r="G46" s="195" t="str">
        <f t="shared" si="3"/>
        <v>VIGENTE</v>
      </c>
      <c r="H46" s="195" t="s">
        <v>10068</v>
      </c>
    </row>
    <row r="47" spans="2:8" x14ac:dyDescent="0.3">
      <c r="B47" s="193" t="s">
        <v>348</v>
      </c>
      <c r="C47" s="184">
        <v>0</v>
      </c>
      <c r="D47" s="184">
        <v>7320.54</v>
      </c>
      <c r="E47" s="183">
        <f t="shared" si="4"/>
        <v>53166153.804000005</v>
      </c>
      <c r="F47" s="194">
        <v>45159</v>
      </c>
      <c r="G47" s="195" t="str">
        <f t="shared" si="3"/>
        <v>VIGENTE</v>
      </c>
      <c r="H47" s="195" t="s">
        <v>10068</v>
      </c>
    </row>
    <row r="48" spans="2:8" x14ac:dyDescent="0.3">
      <c r="B48" s="193" t="s">
        <v>348</v>
      </c>
      <c r="C48" s="184">
        <v>0</v>
      </c>
      <c r="D48" s="184">
        <v>7320.54</v>
      </c>
      <c r="E48" s="183">
        <f t="shared" si="4"/>
        <v>53166153.804000005</v>
      </c>
      <c r="F48" s="194" t="s">
        <v>10081</v>
      </c>
      <c r="G48" s="195" t="str">
        <f t="shared" si="3"/>
        <v>VIGENTE</v>
      </c>
      <c r="H48" s="195" t="s">
        <v>10068</v>
      </c>
    </row>
    <row r="49" spans="2:8" x14ac:dyDescent="0.3">
      <c r="B49" s="193" t="s">
        <v>348</v>
      </c>
      <c r="C49" s="184">
        <v>0</v>
      </c>
      <c r="D49" s="184">
        <v>3660.28</v>
      </c>
      <c r="E49" s="183">
        <f t="shared" si="4"/>
        <v>26583149.528000005</v>
      </c>
      <c r="F49" s="194">
        <v>45176</v>
      </c>
      <c r="G49" s="195" t="str">
        <f t="shared" si="3"/>
        <v>VIGENTE</v>
      </c>
      <c r="H49" s="195" t="s">
        <v>10068</v>
      </c>
    </row>
    <row r="50" spans="2:8" x14ac:dyDescent="0.3">
      <c r="B50" s="193" t="s">
        <v>348</v>
      </c>
      <c r="C50" s="184">
        <v>0</v>
      </c>
      <c r="D50" s="184">
        <v>5365.96</v>
      </c>
      <c r="E50" s="183">
        <f t="shared" si="4"/>
        <v>38970821.096000001</v>
      </c>
      <c r="F50" s="194">
        <v>45227</v>
      </c>
      <c r="G50" s="195" t="str">
        <f t="shared" si="3"/>
        <v>VIGENTE</v>
      </c>
      <c r="H50" s="195" t="s">
        <v>10068</v>
      </c>
    </row>
    <row r="51" spans="2:8" x14ac:dyDescent="0.3">
      <c r="B51" s="193" t="s">
        <v>348</v>
      </c>
      <c r="C51" s="184"/>
      <c r="D51" s="184">
        <v>1098.08</v>
      </c>
      <c r="E51" s="183">
        <f t="shared" si="4"/>
        <v>7974915.8080000002</v>
      </c>
      <c r="F51" s="194">
        <v>45214</v>
      </c>
      <c r="G51" s="195" t="str">
        <f t="shared" si="3"/>
        <v>VIGENTE</v>
      </c>
      <c r="H51" s="195" t="s">
        <v>10068</v>
      </c>
    </row>
    <row r="52" spans="2:8" x14ac:dyDescent="0.3">
      <c r="B52" s="193" t="s">
        <v>348</v>
      </c>
      <c r="C52" s="184"/>
      <c r="D52" s="184">
        <v>7320.54</v>
      </c>
      <c r="E52" s="183">
        <f t="shared" si="4"/>
        <v>53166153.804000005</v>
      </c>
      <c r="F52" s="194">
        <v>45164</v>
      </c>
      <c r="G52" s="195" t="str">
        <f t="shared" si="3"/>
        <v>VIGENTE</v>
      </c>
      <c r="H52" s="195" t="s">
        <v>10068</v>
      </c>
    </row>
    <row r="53" spans="2:8" x14ac:dyDescent="0.3">
      <c r="B53" s="193" t="s">
        <v>348</v>
      </c>
      <c r="C53" s="184"/>
      <c r="D53" s="184">
        <v>8015.84</v>
      </c>
      <c r="E53" s="183">
        <f t="shared" si="4"/>
        <v>58215839.584000006</v>
      </c>
      <c r="F53" s="194">
        <v>45256</v>
      </c>
      <c r="G53" s="195" t="str">
        <f t="shared" si="3"/>
        <v>VIGENTE</v>
      </c>
      <c r="H53" s="195" t="s">
        <v>10068</v>
      </c>
    </row>
    <row r="54" spans="2:8" x14ac:dyDescent="0.3">
      <c r="B54" s="193" t="s">
        <v>348</v>
      </c>
      <c r="C54" s="184"/>
      <c r="D54" s="184">
        <v>1372.6</v>
      </c>
      <c r="E54" s="183">
        <f t="shared" si="4"/>
        <v>9968644.7599999998</v>
      </c>
      <c r="F54" s="194" t="s">
        <v>10082</v>
      </c>
      <c r="G54" s="195" t="str">
        <f t="shared" si="3"/>
        <v>VIGENTE</v>
      </c>
      <c r="H54" s="195" t="s">
        <v>10068</v>
      </c>
    </row>
    <row r="55" spans="2:8" x14ac:dyDescent="0.3">
      <c r="B55" s="193" t="s">
        <v>348</v>
      </c>
      <c r="C55" s="184"/>
      <c r="D55" s="184">
        <v>4920.78</v>
      </c>
      <c r="E55" s="183">
        <f t="shared" si="4"/>
        <v>35737656.828000002</v>
      </c>
      <c r="F55" s="194">
        <v>45226</v>
      </c>
      <c r="G55" s="195" t="str">
        <f t="shared" si="3"/>
        <v>VIGENTE</v>
      </c>
      <c r="H55" s="195" t="s">
        <v>10066</v>
      </c>
    </row>
    <row r="56" spans="2:8" x14ac:dyDescent="0.3">
      <c r="B56" s="193" t="s">
        <v>348</v>
      </c>
      <c r="C56" s="184"/>
      <c r="D56" s="200">
        <v>1372.6</v>
      </c>
      <c r="E56" s="183">
        <f t="shared" si="4"/>
        <v>9968644.7599999998</v>
      </c>
      <c r="F56" s="194">
        <v>45200</v>
      </c>
      <c r="G56" s="195" t="str">
        <f t="shared" si="3"/>
        <v>VIGENTE</v>
      </c>
      <c r="H56" s="195" t="s">
        <v>10066</v>
      </c>
    </row>
    <row r="57" spans="2:8" x14ac:dyDescent="0.3">
      <c r="B57" s="24"/>
      <c r="C57" s="26"/>
      <c r="D57" s="26"/>
      <c r="E57" s="25"/>
      <c r="F57" s="34"/>
      <c r="G57" s="34"/>
    </row>
    <row r="58" spans="2:8" s="12" customFormat="1" ht="14.25" customHeight="1" x14ac:dyDescent="0.3">
      <c r="B58" s="49" t="s">
        <v>350</v>
      </c>
      <c r="C58" s="49"/>
      <c r="D58" s="49"/>
      <c r="E58" s="49"/>
      <c r="F58" s="49"/>
      <c r="G58" s="49"/>
      <c r="H58" s="49"/>
    </row>
    <row r="59" spans="2:8" x14ac:dyDescent="0.3">
      <c r="B59" s="24" t="s">
        <v>347</v>
      </c>
      <c r="C59" s="25">
        <v>428806</v>
      </c>
      <c r="D59" s="26">
        <v>0</v>
      </c>
      <c r="E59" s="25">
        <f t="shared" ref="E59" si="5">+C59</f>
        <v>428806</v>
      </c>
      <c r="F59" s="34">
        <v>45108</v>
      </c>
      <c r="G59" s="195" t="str">
        <f t="shared" ref="G59" si="6">+IF(F59&gt;=$C$6,"VIGENTE","VENCIDO")</f>
        <v>VIGENTE</v>
      </c>
      <c r="H59" s="16" t="s">
        <v>10069</v>
      </c>
    </row>
    <row r="60" spans="2:8" s="12" customFormat="1" ht="15.75" customHeight="1" x14ac:dyDescent="0.3">
      <c r="B60" s="49" t="s">
        <v>351</v>
      </c>
      <c r="C60" s="49"/>
      <c r="D60" s="49"/>
      <c r="E60" s="49"/>
      <c r="F60" s="49"/>
      <c r="G60" s="49"/>
      <c r="H60" s="49"/>
    </row>
    <row r="61" spans="2:8" x14ac:dyDescent="0.3">
      <c r="B61" s="24" t="s">
        <v>9915</v>
      </c>
      <c r="C61" s="25">
        <v>0</v>
      </c>
      <c r="D61" s="26">
        <v>201615.92</v>
      </c>
      <c r="E61" s="25">
        <f t="shared" ref="E61" si="7">+D61*$C$7</f>
        <v>1464255780.5920002</v>
      </c>
      <c r="F61" s="34">
        <v>45108</v>
      </c>
      <c r="G61" s="195" t="str">
        <f t="shared" ref="G61" si="8">+IF(F61&gt;=$C$6,"VIGENTE","VENCIDO")</f>
        <v>VIGENTE</v>
      </c>
      <c r="H61" s="16" t="s">
        <v>10069</v>
      </c>
    </row>
    <row r="62" spans="2:8" x14ac:dyDescent="0.3">
      <c r="B62" s="32" t="s">
        <v>14</v>
      </c>
      <c r="C62" s="35">
        <f>SUM(C16:C61)</f>
        <v>428806</v>
      </c>
      <c r="D62" s="38">
        <f>SUM(D16:D61)</f>
        <v>11551751.739999995</v>
      </c>
      <c r="E62" s="35">
        <f>SUM(E16:E61)</f>
        <v>83896180919.923996</v>
      </c>
      <c r="F62" s="33"/>
      <c r="G62" s="33"/>
      <c r="H62" s="33"/>
    </row>
    <row r="63" spans="2:8" x14ac:dyDescent="0.3">
      <c r="B63" s="12"/>
      <c r="D63" s="55" t="s">
        <v>357</v>
      </c>
      <c r="E63" s="56">
        <f>+BG!F31+BG!F32</f>
        <v>83896180920.159988</v>
      </c>
    </row>
    <row r="64" spans="2:8" ht="14.4" thickBot="1" x14ac:dyDescent="0.35">
      <c r="B64" s="12"/>
      <c r="D64" s="55" t="s">
        <v>358</v>
      </c>
      <c r="E64" s="57">
        <f>+E62-E63</f>
        <v>-0.235992431640625</v>
      </c>
    </row>
    <row r="65" spans="2:8" ht="14.4" thickTop="1" x14ac:dyDescent="0.3">
      <c r="B65" s="12" t="s">
        <v>13</v>
      </c>
    </row>
    <row r="66" spans="2:8" x14ac:dyDescent="0.3">
      <c r="B66" s="12"/>
      <c r="C66" s="21"/>
    </row>
    <row r="67" spans="2:8" s="12" customFormat="1" x14ac:dyDescent="0.3">
      <c r="B67" s="262" t="s">
        <v>0</v>
      </c>
      <c r="C67" s="262" t="s">
        <v>6</v>
      </c>
      <c r="D67" s="262"/>
      <c r="E67" s="262" t="s">
        <v>9</v>
      </c>
      <c r="F67" s="262" t="s">
        <v>10</v>
      </c>
      <c r="G67" s="262" t="s">
        <v>27</v>
      </c>
      <c r="H67" s="262" t="s">
        <v>11</v>
      </c>
    </row>
    <row r="68" spans="2:8" s="12" customFormat="1" x14ac:dyDescent="0.3">
      <c r="B68" s="263"/>
      <c r="C68" s="23" t="s">
        <v>7</v>
      </c>
      <c r="D68" s="23" t="s">
        <v>8</v>
      </c>
      <c r="E68" s="263"/>
      <c r="F68" s="263"/>
      <c r="G68" s="263"/>
      <c r="H68" s="263"/>
    </row>
    <row r="69" spans="2:8" x14ac:dyDescent="0.3">
      <c r="B69" s="49" t="s">
        <v>345</v>
      </c>
      <c r="C69" s="49"/>
      <c r="D69" s="49"/>
      <c r="E69" s="49"/>
      <c r="F69" s="49"/>
      <c r="G69" s="49"/>
      <c r="H69" s="49"/>
    </row>
    <row r="70" spans="2:8" x14ac:dyDescent="0.3">
      <c r="B70" s="157" t="s">
        <v>346</v>
      </c>
      <c r="C70" s="26"/>
      <c r="D70" s="158">
        <v>231475</v>
      </c>
      <c r="E70" s="36">
        <f>+D70*$C$7</f>
        <v>1681110335</v>
      </c>
      <c r="F70" s="159">
        <v>45752</v>
      </c>
      <c r="G70" s="195" t="str">
        <f t="shared" ref="G70:G88" si="9">+IF(F70&gt;=$C$6,"VIGENTE","VENCIDO")</f>
        <v>VIGENTE</v>
      </c>
      <c r="H70" s="160" t="s">
        <v>10066</v>
      </c>
    </row>
    <row r="71" spans="2:8" x14ac:dyDescent="0.3">
      <c r="B71" s="157" t="s">
        <v>346</v>
      </c>
      <c r="C71" s="26"/>
      <c r="D71" s="158">
        <v>231475</v>
      </c>
      <c r="E71" s="36">
        <f t="shared" ref="E71:E88" si="10">+D71*$C$7</f>
        <v>1681110335</v>
      </c>
      <c r="F71" s="159">
        <v>46112</v>
      </c>
      <c r="G71" s="195" t="str">
        <f t="shared" si="9"/>
        <v>VIGENTE</v>
      </c>
      <c r="H71" s="160" t="s">
        <v>10066</v>
      </c>
    </row>
    <row r="72" spans="2:8" x14ac:dyDescent="0.3">
      <c r="B72" s="157" t="s">
        <v>348</v>
      </c>
      <c r="C72" s="26"/>
      <c r="D72" s="158">
        <v>685800</v>
      </c>
      <c r="E72" s="36">
        <f t="shared" si="10"/>
        <v>4980691080</v>
      </c>
      <c r="F72" s="159">
        <v>46327</v>
      </c>
      <c r="G72" s="195" t="str">
        <f t="shared" si="9"/>
        <v>VIGENTE</v>
      </c>
      <c r="H72" s="160" t="s">
        <v>10066</v>
      </c>
    </row>
    <row r="73" spans="2:8" x14ac:dyDescent="0.3">
      <c r="B73" s="157" t="s">
        <v>348</v>
      </c>
      <c r="C73" s="26"/>
      <c r="D73" s="158">
        <v>647700</v>
      </c>
      <c r="E73" s="36">
        <f t="shared" si="10"/>
        <v>4703986020</v>
      </c>
      <c r="F73" s="159">
        <v>45967</v>
      </c>
      <c r="G73" s="195" t="str">
        <f t="shared" si="9"/>
        <v>VIGENTE</v>
      </c>
      <c r="H73" s="160" t="s">
        <v>10066</v>
      </c>
    </row>
    <row r="74" spans="2:8" x14ac:dyDescent="0.3">
      <c r="B74" s="157" t="s">
        <v>348</v>
      </c>
      <c r="C74" s="26"/>
      <c r="D74" s="158">
        <v>584200</v>
      </c>
      <c r="E74" s="36">
        <f t="shared" si="10"/>
        <v>4242810920</v>
      </c>
      <c r="F74" s="159">
        <v>45607</v>
      </c>
      <c r="G74" s="195" t="str">
        <f t="shared" si="9"/>
        <v>VIGENTE</v>
      </c>
      <c r="H74" s="160" t="s">
        <v>10066</v>
      </c>
    </row>
    <row r="75" spans="2:8" x14ac:dyDescent="0.3">
      <c r="B75" s="157" t="s">
        <v>348</v>
      </c>
      <c r="C75" s="26"/>
      <c r="D75" s="158">
        <v>367108.31</v>
      </c>
      <c r="E75" s="36">
        <f t="shared" si="10"/>
        <v>2666160812.2060003</v>
      </c>
      <c r="F75" s="159">
        <v>47047</v>
      </c>
      <c r="G75" s="195" t="str">
        <f t="shared" si="9"/>
        <v>VIGENTE</v>
      </c>
      <c r="H75" s="160" t="s">
        <v>10066</v>
      </c>
    </row>
    <row r="76" spans="2:8" x14ac:dyDescent="0.3">
      <c r="B76" s="157" t="s">
        <v>348</v>
      </c>
      <c r="C76" s="26"/>
      <c r="D76" s="158">
        <v>685800</v>
      </c>
      <c r="E76" s="36">
        <f t="shared" si="10"/>
        <v>4980691080</v>
      </c>
      <c r="F76" s="159">
        <v>46687</v>
      </c>
      <c r="G76" s="195" t="str">
        <f t="shared" si="9"/>
        <v>VIGENTE</v>
      </c>
      <c r="H76" s="160" t="s">
        <v>10066</v>
      </c>
    </row>
    <row r="77" spans="2:8" x14ac:dyDescent="0.3">
      <c r="B77" s="157" t="s">
        <v>348</v>
      </c>
      <c r="C77" s="26"/>
      <c r="D77" s="158">
        <v>1902300</v>
      </c>
      <c r="E77" s="36">
        <f t="shared" si="10"/>
        <v>13815643980</v>
      </c>
      <c r="F77" s="159">
        <v>45966</v>
      </c>
      <c r="G77" s="195" t="str">
        <f t="shared" si="9"/>
        <v>VIGENTE</v>
      </c>
      <c r="H77" s="160" t="s">
        <v>10066</v>
      </c>
    </row>
    <row r="78" spans="2:8" x14ac:dyDescent="0.3">
      <c r="B78" s="157" t="s">
        <v>348</v>
      </c>
      <c r="C78" s="26"/>
      <c r="D78" s="158">
        <v>1715800</v>
      </c>
      <c r="E78" s="36">
        <f t="shared" si="10"/>
        <v>12461169080</v>
      </c>
      <c r="F78" s="159">
        <v>45606</v>
      </c>
      <c r="G78" s="195" t="str">
        <f t="shared" si="9"/>
        <v>VIGENTE</v>
      </c>
      <c r="H78" s="160" t="s">
        <v>10066</v>
      </c>
    </row>
    <row r="79" spans="2:8" x14ac:dyDescent="0.3">
      <c r="B79" s="157" t="s">
        <v>348</v>
      </c>
      <c r="C79" s="26"/>
      <c r="D79" s="158">
        <v>2302700</v>
      </c>
      <c r="E79" s="36">
        <f t="shared" si="10"/>
        <v>16723589020</v>
      </c>
      <c r="F79" s="159">
        <v>47046</v>
      </c>
      <c r="G79" s="195" t="str">
        <f t="shared" si="9"/>
        <v>VIGENTE</v>
      </c>
      <c r="H79" s="160" t="s">
        <v>10066</v>
      </c>
    </row>
    <row r="80" spans="2:8" x14ac:dyDescent="0.3">
      <c r="B80" s="157" t="s">
        <v>348</v>
      </c>
      <c r="C80" s="26"/>
      <c r="D80" s="158">
        <v>2014200</v>
      </c>
      <c r="E80" s="36">
        <f t="shared" si="10"/>
        <v>14628328920</v>
      </c>
      <c r="F80" s="159">
        <v>46686</v>
      </c>
      <c r="G80" s="195" t="str">
        <f t="shared" si="9"/>
        <v>VIGENTE</v>
      </c>
      <c r="H80" s="160" t="s">
        <v>10066</v>
      </c>
    </row>
    <row r="81" spans="2:8" x14ac:dyDescent="0.3">
      <c r="B81" s="157" t="s">
        <v>348</v>
      </c>
      <c r="C81" s="26"/>
      <c r="D81" s="158">
        <v>2014200</v>
      </c>
      <c r="E81" s="36">
        <f t="shared" si="10"/>
        <v>14628328920</v>
      </c>
      <c r="F81" s="159">
        <v>46326</v>
      </c>
      <c r="G81" s="195" t="str">
        <f t="shared" si="9"/>
        <v>VIGENTE</v>
      </c>
      <c r="H81" s="160" t="s">
        <v>10066</v>
      </c>
    </row>
    <row r="82" spans="2:8" x14ac:dyDescent="0.3">
      <c r="B82" s="157" t="s">
        <v>348</v>
      </c>
      <c r="C82" s="26"/>
      <c r="D82" s="158">
        <v>480769.23</v>
      </c>
      <c r="E82" s="36">
        <f t="shared" si="10"/>
        <v>3491634609.7979999</v>
      </c>
      <c r="F82" s="159" t="s">
        <v>9905</v>
      </c>
      <c r="G82" s="195" t="str">
        <f t="shared" si="9"/>
        <v>VIGENTE</v>
      </c>
      <c r="H82" s="160" t="s">
        <v>10066</v>
      </c>
    </row>
    <row r="83" spans="2:8" x14ac:dyDescent="0.3">
      <c r="B83" s="157" t="s">
        <v>348</v>
      </c>
      <c r="C83" s="26"/>
      <c r="D83" s="158">
        <v>137365.64000000001</v>
      </c>
      <c r="E83" s="36">
        <f>+D83*$C$7-214-3</f>
        <v>997631480.06400013</v>
      </c>
      <c r="F83" s="159" t="s">
        <v>9906</v>
      </c>
      <c r="G83" s="195" t="str">
        <f t="shared" si="9"/>
        <v>VIGENTE</v>
      </c>
      <c r="H83" s="160" t="s">
        <v>10066</v>
      </c>
    </row>
    <row r="84" spans="2:8" x14ac:dyDescent="0.3">
      <c r="B84" s="157" t="s">
        <v>348</v>
      </c>
      <c r="C84" s="26"/>
      <c r="D84" s="158">
        <v>274725.27</v>
      </c>
      <c r="E84" s="36">
        <f t="shared" si="10"/>
        <v>1995219745.9020002</v>
      </c>
      <c r="F84" s="159" t="s">
        <v>9907</v>
      </c>
      <c r="G84" s="195" t="str">
        <f t="shared" si="9"/>
        <v>VIGENTE</v>
      </c>
      <c r="H84" s="160" t="s">
        <v>10066</v>
      </c>
    </row>
    <row r="85" spans="2:8" x14ac:dyDescent="0.3">
      <c r="B85" s="157" t="s">
        <v>348</v>
      </c>
      <c r="C85" s="26"/>
      <c r="D85" s="158">
        <v>412087.91</v>
      </c>
      <c r="E85" s="36">
        <f t="shared" si="10"/>
        <v>2992829655.1659999</v>
      </c>
      <c r="F85" s="159" t="s">
        <v>9908</v>
      </c>
      <c r="G85" s="195" t="str">
        <f t="shared" si="9"/>
        <v>VIGENTE</v>
      </c>
      <c r="H85" s="160" t="s">
        <v>10066</v>
      </c>
    </row>
    <row r="86" spans="2:8" x14ac:dyDescent="0.3">
      <c r="B86" s="157" t="s">
        <v>348</v>
      </c>
      <c r="C86" s="26"/>
      <c r="D86" s="158">
        <v>480769.23</v>
      </c>
      <c r="E86" s="36">
        <f t="shared" si="10"/>
        <v>3491634609.7979999</v>
      </c>
      <c r="F86" s="159" t="s">
        <v>9909</v>
      </c>
      <c r="G86" s="195" t="str">
        <f t="shared" si="9"/>
        <v>VIGENTE</v>
      </c>
      <c r="H86" s="160" t="s">
        <v>10066</v>
      </c>
    </row>
    <row r="87" spans="2:8" x14ac:dyDescent="0.3">
      <c r="B87" s="157" t="s">
        <v>348</v>
      </c>
      <c r="C87" s="26"/>
      <c r="D87" s="158">
        <v>480769.23</v>
      </c>
      <c r="E87" s="36">
        <f t="shared" si="10"/>
        <v>3491634609.7979999</v>
      </c>
      <c r="F87" s="159" t="s">
        <v>9910</v>
      </c>
      <c r="G87" s="195" t="str">
        <f t="shared" si="9"/>
        <v>VIGENTE</v>
      </c>
      <c r="H87" s="160" t="s">
        <v>10066</v>
      </c>
    </row>
    <row r="88" spans="2:8" x14ac:dyDescent="0.3">
      <c r="B88" s="157" t="s">
        <v>348</v>
      </c>
      <c r="C88" s="26"/>
      <c r="D88" s="158">
        <v>563186.81999999995</v>
      </c>
      <c r="E88" s="36">
        <f t="shared" si="10"/>
        <v>4090200598.9319997</v>
      </c>
      <c r="F88" s="159" t="s">
        <v>9911</v>
      </c>
      <c r="G88" s="195" t="str">
        <f t="shared" si="9"/>
        <v>VIGENTE</v>
      </c>
      <c r="H88" s="160" t="s">
        <v>10066</v>
      </c>
    </row>
    <row r="89" spans="2:8" x14ac:dyDescent="0.3">
      <c r="B89" s="157"/>
      <c r="C89" s="26"/>
      <c r="D89" s="158"/>
      <c r="E89" s="36"/>
      <c r="F89" s="159"/>
      <c r="G89" s="159"/>
      <c r="H89" s="160"/>
    </row>
    <row r="90" spans="2:8" s="12" customFormat="1" x14ac:dyDescent="0.3">
      <c r="B90" s="32" t="s">
        <v>14</v>
      </c>
      <c r="C90" s="37"/>
      <c r="D90" s="38">
        <f>SUM(D70:D88)</f>
        <v>16212431.640000002</v>
      </c>
      <c r="E90" s="37">
        <f>SUM(E70:E88)</f>
        <v>117744405811.664</v>
      </c>
      <c r="F90" s="32"/>
      <c r="G90" s="32"/>
      <c r="H90" s="32"/>
    </row>
    <row r="91" spans="2:8" x14ac:dyDescent="0.3">
      <c r="D91" s="55" t="s">
        <v>357</v>
      </c>
      <c r="E91" s="56">
        <f>+BG!F40</f>
        <v>117744405811.66402</v>
      </c>
    </row>
    <row r="92" spans="2:8" ht="14.4" thickBot="1" x14ac:dyDescent="0.35">
      <c r="B92" s="11"/>
      <c r="C92" s="11"/>
      <c r="D92" s="55" t="s">
        <v>358</v>
      </c>
      <c r="E92" s="58">
        <f>+E90-E91</f>
        <v>0</v>
      </c>
      <c r="F92" s="11"/>
      <c r="G92" s="11"/>
      <c r="H92" s="11"/>
    </row>
    <row r="93" spans="2:8" ht="14.4" thickTop="1" x14ac:dyDescent="0.3">
      <c r="B93" s="11"/>
      <c r="C93" s="11"/>
      <c r="D93" s="11"/>
      <c r="E93" s="11"/>
      <c r="F93" s="11"/>
      <c r="G93" s="11"/>
      <c r="H93" s="11"/>
    </row>
    <row r="94" spans="2:8" x14ac:dyDescent="0.3">
      <c r="B94" s="11" t="str">
        <f>+Índice!B17</f>
        <v>La Sociedad cuenta con deudas preferentes o privilegiadas vigentes de pago a la presentación del presente informe.</v>
      </c>
      <c r="C94" s="11"/>
      <c r="D94" s="11"/>
      <c r="E94" s="11"/>
      <c r="F94" s="11"/>
      <c r="G94" s="11"/>
      <c r="H94" s="11"/>
    </row>
    <row r="95" spans="2:8" x14ac:dyDescent="0.3">
      <c r="B95" s="11"/>
      <c r="C95" s="11"/>
      <c r="D95" s="11"/>
      <c r="E95" s="11"/>
      <c r="F95" s="11"/>
      <c r="G95" s="11"/>
      <c r="H95" s="11"/>
    </row>
    <row r="96" spans="2:8" x14ac:dyDescent="0.3">
      <c r="B96" s="11"/>
      <c r="C96" s="11"/>
      <c r="D96" s="11"/>
      <c r="E96" s="11"/>
      <c r="F96" s="11"/>
      <c r="G96" s="11"/>
      <c r="H96" s="11"/>
    </row>
    <row r="97" spans="2:5" x14ac:dyDescent="0.3">
      <c r="B97" s="12"/>
    </row>
    <row r="98" spans="2:5" s="1" customFormat="1" x14ac:dyDescent="0.25">
      <c r="B98" s="12" t="str">
        <f>+'1.1'!B3748</f>
        <v>Ignacio Heisecke Vargas</v>
      </c>
      <c r="E98" s="12"/>
    </row>
    <row r="99" spans="2:5" s="1" customFormat="1" x14ac:dyDescent="0.25">
      <c r="B99" s="12" t="str">
        <f>+'1.1'!B3749</f>
        <v>Represente Legal - Presidente</v>
      </c>
      <c r="E99" s="12"/>
    </row>
  </sheetData>
  <mergeCells count="12">
    <mergeCell ref="B13:B14"/>
    <mergeCell ref="C13:D13"/>
    <mergeCell ref="E13:E14"/>
    <mergeCell ref="F13:F14"/>
    <mergeCell ref="H13:H14"/>
    <mergeCell ref="G13:G14"/>
    <mergeCell ref="B67:B68"/>
    <mergeCell ref="C67:D67"/>
    <mergeCell ref="E67:E68"/>
    <mergeCell ref="F67:F68"/>
    <mergeCell ref="H67:H68"/>
    <mergeCell ref="G67:G68"/>
  </mergeCells>
  <hyperlinks>
    <hyperlink ref="A1" location="Índice!A1" display="Índice"/>
  </hyperlink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showGridLines="0" topLeftCell="C59" zoomScale="80" zoomScaleNormal="80" workbookViewId="0">
      <selection activeCell="J128" sqref="J128:J129"/>
    </sheetView>
  </sheetViews>
  <sheetFormatPr baseColWidth="10" defaultColWidth="11.44140625" defaultRowHeight="13.8" x14ac:dyDescent="0.3"/>
  <cols>
    <col min="1" max="1" width="11.44140625" style="16"/>
    <col min="2" max="2" width="131.6640625" style="16" bestFit="1" customWidth="1"/>
    <col min="3" max="3" width="20.88671875" style="16" customWidth="1"/>
    <col min="4" max="4" width="20.88671875" style="20" customWidth="1"/>
    <col min="5" max="8" width="20.88671875" style="16" customWidth="1"/>
    <col min="9" max="9" width="44.88671875" style="24" bestFit="1" customWidth="1"/>
    <col min="10" max="10" width="25.88671875" style="16" customWidth="1"/>
    <col min="11" max="16384" width="11.441406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51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51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- 328-0228</v>
      </c>
      <c r="D3" s="51"/>
      <c r="E3" s="1"/>
      <c r="G3" s="1"/>
      <c r="H3" s="1"/>
    </row>
    <row r="4" spans="1:9" x14ac:dyDescent="0.25">
      <c r="A4" s="15"/>
      <c r="B4" s="13"/>
      <c r="C4" s="1"/>
      <c r="D4" s="51"/>
      <c r="E4" s="1"/>
      <c r="G4" s="1"/>
      <c r="H4" s="1"/>
    </row>
    <row r="5" spans="1:9" x14ac:dyDescent="0.3">
      <c r="A5" s="15"/>
      <c r="B5" s="12"/>
    </row>
    <row r="6" spans="1:9" x14ac:dyDescent="0.3">
      <c r="B6" s="17" t="s">
        <v>1</v>
      </c>
      <c r="C6" s="18">
        <f>+Índice!C6</f>
        <v>45107</v>
      </c>
    </row>
    <row r="7" spans="1:9" x14ac:dyDescent="0.3">
      <c r="B7" s="17" t="s">
        <v>12</v>
      </c>
      <c r="C7" s="19">
        <f>+Índice!C7</f>
        <v>7262.6</v>
      </c>
    </row>
    <row r="8" spans="1:9" x14ac:dyDescent="0.3">
      <c r="B8" s="12"/>
    </row>
    <row r="9" spans="1:9" x14ac:dyDescent="0.3">
      <c r="B9" s="17" t="s">
        <v>17</v>
      </c>
    </row>
    <row r="10" spans="1:9" x14ac:dyDescent="0.3">
      <c r="B10" s="17"/>
    </row>
    <row r="11" spans="1:9" x14ac:dyDescent="0.3">
      <c r="B11" s="17" t="s">
        <v>5</v>
      </c>
    </row>
    <row r="12" spans="1:9" x14ac:dyDescent="0.3">
      <c r="B12" s="12"/>
      <c r="C12" s="21"/>
    </row>
    <row r="13" spans="1:9" x14ac:dyDescent="0.3">
      <c r="B13" s="262" t="s">
        <v>0</v>
      </c>
      <c r="C13" s="262" t="s">
        <v>6</v>
      </c>
      <c r="D13" s="262"/>
      <c r="E13" s="262" t="s">
        <v>9</v>
      </c>
      <c r="F13" s="262" t="s">
        <v>10</v>
      </c>
      <c r="G13" s="262" t="s">
        <v>27</v>
      </c>
      <c r="H13" s="262" t="s">
        <v>15</v>
      </c>
      <c r="I13" s="262" t="s">
        <v>354</v>
      </c>
    </row>
    <row r="14" spans="1:9" x14ac:dyDescent="0.3">
      <c r="B14" s="263"/>
      <c r="C14" s="23" t="s">
        <v>7</v>
      </c>
      <c r="D14" s="52" t="s">
        <v>8</v>
      </c>
      <c r="E14" s="263"/>
      <c r="F14" s="263"/>
      <c r="G14" s="263"/>
      <c r="H14" s="263"/>
      <c r="I14" s="263"/>
    </row>
    <row r="15" spans="1:9" x14ac:dyDescent="0.3">
      <c r="B15" s="24" t="s">
        <v>10415</v>
      </c>
      <c r="C15" s="36">
        <v>4000000</v>
      </c>
      <c r="D15" s="31">
        <v>0</v>
      </c>
      <c r="E15" s="36">
        <f>+C15</f>
        <v>4000000</v>
      </c>
      <c r="F15" s="34">
        <v>45291</v>
      </c>
      <c r="G15" s="195" t="str">
        <f t="shared" ref="G15:G78" si="0">+IF(F15&gt;=$C$6,"VIGENTE","VENCIDO")</f>
        <v>VIGENTE</v>
      </c>
      <c r="H15" s="16" t="s">
        <v>10069</v>
      </c>
      <c r="I15" s="24" t="s">
        <v>10675</v>
      </c>
    </row>
    <row r="16" spans="1:9" x14ac:dyDescent="0.3">
      <c r="B16" s="24" t="s">
        <v>9888</v>
      </c>
      <c r="C16" s="36">
        <v>138190743</v>
      </c>
      <c r="D16" s="31">
        <v>0</v>
      </c>
      <c r="E16" s="36">
        <f>+C16</f>
        <v>138190743</v>
      </c>
      <c r="F16" s="34">
        <v>45291</v>
      </c>
      <c r="G16" s="195" t="str">
        <f t="shared" si="0"/>
        <v>VIGENTE</v>
      </c>
      <c r="H16" s="16" t="s">
        <v>10069</v>
      </c>
      <c r="I16" s="24" t="s">
        <v>10675</v>
      </c>
    </row>
    <row r="17" spans="2:9" x14ac:dyDescent="0.3">
      <c r="B17" s="24" t="s">
        <v>9888</v>
      </c>
      <c r="C17" s="36">
        <v>161991947</v>
      </c>
      <c r="D17" s="31">
        <v>0</v>
      </c>
      <c r="E17" s="36">
        <f>+C17</f>
        <v>161991947</v>
      </c>
      <c r="F17" s="34">
        <v>45291</v>
      </c>
      <c r="G17" s="195" t="str">
        <f t="shared" si="0"/>
        <v>VIGENTE</v>
      </c>
      <c r="H17" s="16" t="s">
        <v>10069</v>
      </c>
      <c r="I17" s="24" t="s">
        <v>10675</v>
      </c>
    </row>
    <row r="18" spans="2:9" x14ac:dyDescent="0.3">
      <c r="B18" s="24" t="s">
        <v>9888</v>
      </c>
      <c r="C18" s="36">
        <v>4958169</v>
      </c>
      <c r="D18" s="31">
        <v>0</v>
      </c>
      <c r="E18" s="36">
        <f t="shared" ref="E18:E19" si="1">+C18</f>
        <v>4958169</v>
      </c>
      <c r="F18" s="34">
        <v>45291</v>
      </c>
      <c r="G18" s="195" t="str">
        <f t="shared" si="0"/>
        <v>VIGENTE</v>
      </c>
      <c r="H18" s="16" t="s">
        <v>10069</v>
      </c>
      <c r="I18" s="24" t="s">
        <v>10675</v>
      </c>
    </row>
    <row r="19" spans="2:9" x14ac:dyDescent="0.3">
      <c r="B19" s="24" t="s">
        <v>9888</v>
      </c>
      <c r="C19" s="36">
        <v>120371838</v>
      </c>
      <c r="D19" s="31">
        <v>0</v>
      </c>
      <c r="E19" s="36">
        <f t="shared" si="1"/>
        <v>120371838</v>
      </c>
      <c r="F19" s="34">
        <v>45291</v>
      </c>
      <c r="G19" s="195" t="str">
        <f t="shared" si="0"/>
        <v>VIGENTE</v>
      </c>
      <c r="H19" s="16" t="s">
        <v>10069</v>
      </c>
      <c r="I19" s="24" t="s">
        <v>10675</v>
      </c>
    </row>
    <row r="20" spans="2:9" x14ac:dyDescent="0.3">
      <c r="B20" s="24" t="s">
        <v>9888</v>
      </c>
      <c r="C20" s="36">
        <v>560044</v>
      </c>
      <c r="D20" s="31">
        <v>0</v>
      </c>
      <c r="E20" s="36">
        <f>+C20</f>
        <v>560044</v>
      </c>
      <c r="F20" s="34">
        <v>45291</v>
      </c>
      <c r="G20" s="195" t="str">
        <f t="shared" si="0"/>
        <v>VIGENTE</v>
      </c>
      <c r="H20" s="16" t="s">
        <v>10069</v>
      </c>
      <c r="I20" s="24" t="s">
        <v>10675</v>
      </c>
    </row>
    <row r="21" spans="2:9" x14ac:dyDescent="0.3">
      <c r="B21" s="24" t="s">
        <v>10416</v>
      </c>
      <c r="C21" s="36">
        <v>25000000</v>
      </c>
      <c r="D21" s="31">
        <v>0</v>
      </c>
      <c r="E21" s="36">
        <f>+C21</f>
        <v>25000000</v>
      </c>
      <c r="F21" s="34">
        <v>45291</v>
      </c>
      <c r="G21" s="195" t="str">
        <f t="shared" si="0"/>
        <v>VIGENTE</v>
      </c>
      <c r="H21" s="16" t="s">
        <v>10069</v>
      </c>
      <c r="I21" s="24" t="s">
        <v>10675</v>
      </c>
    </row>
    <row r="22" spans="2:9" x14ac:dyDescent="0.3">
      <c r="B22" s="24" t="s">
        <v>10417</v>
      </c>
      <c r="C22" s="36">
        <v>0</v>
      </c>
      <c r="D22" s="31">
        <v>162441.4</v>
      </c>
      <c r="E22" s="36">
        <f t="shared" ref="E22:E83" si="2">+D22*$C$7</f>
        <v>1179746911.6400001</v>
      </c>
      <c r="F22" s="34">
        <v>45291</v>
      </c>
      <c r="G22" s="195" t="str">
        <f t="shared" si="0"/>
        <v>VIGENTE</v>
      </c>
      <c r="H22" s="16" t="s">
        <v>10069</v>
      </c>
      <c r="I22" s="24" t="s">
        <v>10676</v>
      </c>
    </row>
    <row r="23" spans="2:9" x14ac:dyDescent="0.3">
      <c r="B23" s="24" t="s">
        <v>10418</v>
      </c>
      <c r="C23" s="36">
        <v>4000000</v>
      </c>
      <c r="D23" s="31">
        <v>0</v>
      </c>
      <c r="E23" s="36">
        <f>+C23</f>
        <v>4000000</v>
      </c>
      <c r="F23" s="34">
        <v>45291</v>
      </c>
      <c r="G23" s="195" t="str">
        <f t="shared" si="0"/>
        <v>VIGENTE</v>
      </c>
      <c r="H23" s="16" t="s">
        <v>10069</v>
      </c>
      <c r="I23" s="24" t="s">
        <v>10675</v>
      </c>
    </row>
    <row r="24" spans="2:9" x14ac:dyDescent="0.3">
      <c r="B24" s="24" t="s">
        <v>10419</v>
      </c>
      <c r="C24" s="36">
        <v>0</v>
      </c>
      <c r="D24" s="31">
        <v>1628.64</v>
      </c>
      <c r="E24" s="36">
        <f t="shared" si="2"/>
        <v>11828160.864000002</v>
      </c>
      <c r="F24" s="34">
        <v>45291</v>
      </c>
      <c r="G24" s="195" t="str">
        <f t="shared" si="0"/>
        <v>VIGENTE</v>
      </c>
      <c r="H24" s="16" t="s">
        <v>10069</v>
      </c>
      <c r="I24" s="24" t="s">
        <v>10676</v>
      </c>
    </row>
    <row r="25" spans="2:9" x14ac:dyDescent="0.3">
      <c r="B25" s="24" t="s">
        <v>10420</v>
      </c>
      <c r="C25" s="36">
        <v>9000000</v>
      </c>
      <c r="D25" s="31">
        <v>0</v>
      </c>
      <c r="E25" s="36">
        <f>+C25</f>
        <v>9000000</v>
      </c>
      <c r="F25" s="34">
        <v>45291</v>
      </c>
      <c r="G25" s="195" t="str">
        <f t="shared" si="0"/>
        <v>VIGENTE</v>
      </c>
      <c r="H25" s="16" t="s">
        <v>10069</v>
      </c>
      <c r="I25" s="24" t="s">
        <v>10675</v>
      </c>
    </row>
    <row r="26" spans="2:9" x14ac:dyDescent="0.3">
      <c r="B26" s="24" t="s">
        <v>10421</v>
      </c>
      <c r="C26" s="36">
        <v>4000000</v>
      </c>
      <c r="D26" s="31">
        <v>0</v>
      </c>
      <c r="E26" s="36">
        <f>+C26</f>
        <v>4000000</v>
      </c>
      <c r="F26" s="34">
        <v>45291</v>
      </c>
      <c r="G26" s="195" t="str">
        <f t="shared" si="0"/>
        <v>VIGENTE</v>
      </c>
      <c r="H26" s="16" t="s">
        <v>10069</v>
      </c>
      <c r="I26" s="24" t="s">
        <v>10675</v>
      </c>
    </row>
    <row r="27" spans="2:9" x14ac:dyDescent="0.3">
      <c r="B27" s="24" t="s">
        <v>10070</v>
      </c>
      <c r="C27" s="36">
        <v>0</v>
      </c>
      <c r="D27" s="31">
        <v>45000</v>
      </c>
      <c r="E27" s="36">
        <f>+D27*$C$7</f>
        <v>326817000</v>
      </c>
      <c r="F27" s="34">
        <v>45291</v>
      </c>
      <c r="G27" s="195" t="str">
        <f t="shared" si="0"/>
        <v>VIGENTE</v>
      </c>
      <c r="H27" s="16" t="s">
        <v>10069</v>
      </c>
      <c r="I27" s="24" t="s">
        <v>10676</v>
      </c>
    </row>
    <row r="28" spans="2:9" x14ac:dyDescent="0.3">
      <c r="B28" s="24" t="s">
        <v>10070</v>
      </c>
      <c r="C28" s="36">
        <v>0</v>
      </c>
      <c r="D28" s="31">
        <v>22500</v>
      </c>
      <c r="E28" s="36">
        <f t="shared" si="2"/>
        <v>163408500</v>
      </c>
      <c r="F28" s="34">
        <v>45291</v>
      </c>
      <c r="G28" s="195" t="str">
        <f t="shared" si="0"/>
        <v>VIGENTE</v>
      </c>
      <c r="H28" s="16" t="s">
        <v>10069</v>
      </c>
      <c r="I28" s="24" t="s">
        <v>10676</v>
      </c>
    </row>
    <row r="29" spans="2:9" x14ac:dyDescent="0.3">
      <c r="B29" s="24" t="s">
        <v>10070</v>
      </c>
      <c r="C29" s="36">
        <v>0</v>
      </c>
      <c r="D29" s="31">
        <v>22500</v>
      </c>
      <c r="E29" s="36">
        <f t="shared" si="2"/>
        <v>163408500</v>
      </c>
      <c r="F29" s="34">
        <v>45291</v>
      </c>
      <c r="G29" s="195" t="str">
        <f t="shared" si="0"/>
        <v>VIGENTE</v>
      </c>
      <c r="H29" s="16" t="s">
        <v>10069</v>
      </c>
      <c r="I29" s="24" t="s">
        <v>10676</v>
      </c>
    </row>
    <row r="30" spans="2:9" x14ac:dyDescent="0.3">
      <c r="B30" s="24" t="s">
        <v>10070</v>
      </c>
      <c r="C30" s="36">
        <v>0</v>
      </c>
      <c r="D30" s="31">
        <v>22500</v>
      </c>
      <c r="E30" s="36">
        <f t="shared" si="2"/>
        <v>163408500</v>
      </c>
      <c r="F30" s="34">
        <v>45291</v>
      </c>
      <c r="G30" s="195" t="str">
        <f t="shared" si="0"/>
        <v>VIGENTE</v>
      </c>
      <c r="H30" s="16" t="s">
        <v>10069</v>
      </c>
      <c r="I30" s="24" t="s">
        <v>10676</v>
      </c>
    </row>
    <row r="31" spans="2:9" x14ac:dyDescent="0.3">
      <c r="B31" s="24" t="s">
        <v>10070</v>
      </c>
      <c r="C31" s="36">
        <v>0</v>
      </c>
      <c r="D31" s="31">
        <v>22500</v>
      </c>
      <c r="E31" s="36">
        <f t="shared" si="2"/>
        <v>163408500</v>
      </c>
      <c r="F31" s="34">
        <v>45291</v>
      </c>
      <c r="G31" s="195" t="str">
        <f t="shared" si="0"/>
        <v>VIGENTE</v>
      </c>
      <c r="H31" s="16" t="s">
        <v>10069</v>
      </c>
      <c r="I31" s="24" t="s">
        <v>10676</v>
      </c>
    </row>
    <row r="32" spans="2:9" x14ac:dyDescent="0.3">
      <c r="B32" s="24" t="s">
        <v>10070</v>
      </c>
      <c r="C32" s="36">
        <v>0</v>
      </c>
      <c r="D32" s="31">
        <v>22500</v>
      </c>
      <c r="E32" s="36">
        <f t="shared" si="2"/>
        <v>163408500</v>
      </c>
      <c r="F32" s="34">
        <v>45291</v>
      </c>
      <c r="G32" s="195" t="str">
        <f t="shared" si="0"/>
        <v>VIGENTE</v>
      </c>
      <c r="H32" s="16" t="s">
        <v>10069</v>
      </c>
      <c r="I32" s="24" t="s">
        <v>10676</v>
      </c>
    </row>
    <row r="33" spans="2:9" x14ac:dyDescent="0.3">
      <c r="B33" s="24" t="s">
        <v>10070</v>
      </c>
      <c r="C33" s="36">
        <v>0</v>
      </c>
      <c r="D33" s="31">
        <v>22500</v>
      </c>
      <c r="E33" s="36">
        <f t="shared" si="2"/>
        <v>163408500</v>
      </c>
      <c r="F33" s="34">
        <v>45291</v>
      </c>
      <c r="G33" s="195" t="str">
        <f t="shared" si="0"/>
        <v>VIGENTE</v>
      </c>
      <c r="H33" s="16" t="s">
        <v>10069</v>
      </c>
      <c r="I33" s="24" t="s">
        <v>10676</v>
      </c>
    </row>
    <row r="34" spans="2:9" x14ac:dyDescent="0.3">
      <c r="B34" s="24" t="s">
        <v>10070</v>
      </c>
      <c r="C34" s="36">
        <v>0</v>
      </c>
      <c r="D34" s="31">
        <v>22500</v>
      </c>
      <c r="E34" s="36">
        <f t="shared" si="2"/>
        <v>163408500</v>
      </c>
      <c r="F34" s="34">
        <v>45291</v>
      </c>
      <c r="G34" s="195" t="str">
        <f t="shared" si="0"/>
        <v>VIGENTE</v>
      </c>
      <c r="H34" s="16" t="s">
        <v>10069</v>
      </c>
      <c r="I34" s="24" t="s">
        <v>10676</v>
      </c>
    </row>
    <row r="35" spans="2:9" x14ac:dyDescent="0.3">
      <c r="B35" s="24" t="s">
        <v>10070</v>
      </c>
      <c r="C35" s="36">
        <v>0</v>
      </c>
      <c r="D35" s="31">
        <v>22500</v>
      </c>
      <c r="E35" s="36">
        <f t="shared" si="2"/>
        <v>163408500</v>
      </c>
      <c r="F35" s="34">
        <v>45291</v>
      </c>
      <c r="G35" s="195" t="str">
        <f t="shared" si="0"/>
        <v>VIGENTE</v>
      </c>
      <c r="H35" s="16" t="s">
        <v>10069</v>
      </c>
      <c r="I35" s="24" t="s">
        <v>10676</v>
      </c>
    </row>
    <row r="36" spans="2:9" x14ac:dyDescent="0.3">
      <c r="B36" s="24" t="s">
        <v>10070</v>
      </c>
      <c r="C36" s="36">
        <v>0</v>
      </c>
      <c r="D36" s="31">
        <v>129536.19</v>
      </c>
      <c r="E36" s="36">
        <f t="shared" si="2"/>
        <v>940769533.49400008</v>
      </c>
      <c r="F36" s="34">
        <v>45291</v>
      </c>
      <c r="G36" s="195" t="str">
        <f t="shared" si="0"/>
        <v>VIGENTE</v>
      </c>
      <c r="H36" s="16" t="s">
        <v>10069</v>
      </c>
      <c r="I36" s="24" t="s">
        <v>10676</v>
      </c>
    </row>
    <row r="37" spans="2:9" x14ac:dyDescent="0.3">
      <c r="B37" s="24" t="s">
        <v>9890</v>
      </c>
      <c r="C37" s="36">
        <v>0</v>
      </c>
      <c r="D37" s="31">
        <v>23794.74</v>
      </c>
      <c r="E37" s="36">
        <f t="shared" si="2"/>
        <v>172811678.72400001</v>
      </c>
      <c r="F37" s="34">
        <v>45291</v>
      </c>
      <c r="G37" s="195" t="str">
        <f t="shared" si="0"/>
        <v>VIGENTE</v>
      </c>
      <c r="H37" s="16" t="s">
        <v>10069</v>
      </c>
      <c r="I37" s="24" t="s">
        <v>10676</v>
      </c>
    </row>
    <row r="38" spans="2:9" x14ac:dyDescent="0.3">
      <c r="B38" s="24" t="s">
        <v>9890</v>
      </c>
      <c r="C38" s="36">
        <v>0</v>
      </c>
      <c r="D38" s="31">
        <v>25435.759999999998</v>
      </c>
      <c r="E38" s="36">
        <f t="shared" si="2"/>
        <v>184729750.57600001</v>
      </c>
      <c r="F38" s="34">
        <v>45291</v>
      </c>
      <c r="G38" s="195" t="str">
        <f t="shared" si="0"/>
        <v>VIGENTE</v>
      </c>
      <c r="H38" s="16" t="s">
        <v>10069</v>
      </c>
      <c r="I38" s="24" t="s">
        <v>10676</v>
      </c>
    </row>
    <row r="39" spans="2:9" x14ac:dyDescent="0.3">
      <c r="B39" s="24" t="s">
        <v>9890</v>
      </c>
      <c r="C39" s="36">
        <v>0</v>
      </c>
      <c r="D39" s="31">
        <v>25435.759999999998</v>
      </c>
      <c r="E39" s="36">
        <f t="shared" si="2"/>
        <v>184729750.57600001</v>
      </c>
      <c r="F39" s="34">
        <v>45291</v>
      </c>
      <c r="G39" s="195" t="str">
        <f t="shared" si="0"/>
        <v>VIGENTE</v>
      </c>
      <c r="H39" s="16" t="s">
        <v>10069</v>
      </c>
      <c r="I39" s="24" t="s">
        <v>10676</v>
      </c>
    </row>
    <row r="40" spans="2:9" x14ac:dyDescent="0.3">
      <c r="B40" s="24" t="s">
        <v>9890</v>
      </c>
      <c r="C40" s="36">
        <v>0</v>
      </c>
      <c r="D40" s="31">
        <v>22974.23</v>
      </c>
      <c r="E40" s="36">
        <f t="shared" si="2"/>
        <v>166852642.79800001</v>
      </c>
      <c r="F40" s="34">
        <v>45291</v>
      </c>
      <c r="G40" s="195" t="str">
        <f t="shared" si="0"/>
        <v>VIGENTE</v>
      </c>
      <c r="H40" s="16" t="s">
        <v>10069</v>
      </c>
      <c r="I40" s="24" t="s">
        <v>10676</v>
      </c>
    </row>
    <row r="41" spans="2:9" x14ac:dyDescent="0.3">
      <c r="B41" s="24" t="s">
        <v>9890</v>
      </c>
      <c r="C41" s="36">
        <v>0</v>
      </c>
      <c r="D41" s="31">
        <v>25435.759999999998</v>
      </c>
      <c r="E41" s="36">
        <f t="shared" si="2"/>
        <v>184729750.57600001</v>
      </c>
      <c r="F41" s="34">
        <v>45291</v>
      </c>
      <c r="G41" s="195" t="str">
        <f t="shared" si="0"/>
        <v>VIGENTE</v>
      </c>
      <c r="H41" s="16" t="s">
        <v>10069</v>
      </c>
      <c r="I41" s="24" t="s">
        <v>10676</v>
      </c>
    </row>
    <row r="42" spans="2:9" x14ac:dyDescent="0.3">
      <c r="B42" s="24" t="s">
        <v>9890</v>
      </c>
      <c r="C42" s="36">
        <v>0</v>
      </c>
      <c r="D42" s="31">
        <v>24615.25</v>
      </c>
      <c r="E42" s="36">
        <f t="shared" si="2"/>
        <v>178770714.65000001</v>
      </c>
      <c r="F42" s="34">
        <v>45291</v>
      </c>
      <c r="G42" s="195" t="str">
        <f t="shared" si="0"/>
        <v>VIGENTE</v>
      </c>
      <c r="H42" s="16" t="s">
        <v>10069</v>
      </c>
      <c r="I42" s="24" t="s">
        <v>10676</v>
      </c>
    </row>
    <row r="43" spans="2:9" x14ac:dyDescent="0.3">
      <c r="B43" s="24" t="s">
        <v>9890</v>
      </c>
      <c r="C43" s="36">
        <v>0</v>
      </c>
      <c r="D43" s="31">
        <v>81818.179999999993</v>
      </c>
      <c r="E43" s="36">
        <f t="shared" si="2"/>
        <v>594212714.06799996</v>
      </c>
      <c r="F43" s="34">
        <v>45291</v>
      </c>
      <c r="G43" s="195" t="str">
        <f t="shared" si="0"/>
        <v>VIGENTE</v>
      </c>
      <c r="H43" s="16" t="s">
        <v>10069</v>
      </c>
      <c r="I43" s="24" t="s">
        <v>10676</v>
      </c>
    </row>
    <row r="44" spans="2:9" x14ac:dyDescent="0.3">
      <c r="B44" s="24" t="s">
        <v>10422</v>
      </c>
      <c r="C44" s="36">
        <v>0</v>
      </c>
      <c r="D44" s="31">
        <v>2524.9299999999998</v>
      </c>
      <c r="E44" s="36">
        <f t="shared" si="2"/>
        <v>18337556.618000001</v>
      </c>
      <c r="F44" s="34">
        <v>45291</v>
      </c>
      <c r="G44" s="195" t="str">
        <f t="shared" si="0"/>
        <v>VIGENTE</v>
      </c>
      <c r="H44" s="16" t="s">
        <v>10069</v>
      </c>
      <c r="I44" s="24" t="s">
        <v>10676</v>
      </c>
    </row>
    <row r="45" spans="2:9" x14ac:dyDescent="0.3">
      <c r="B45" s="24" t="s">
        <v>9891</v>
      </c>
      <c r="C45" s="36">
        <v>0</v>
      </c>
      <c r="D45" s="31">
        <v>58.18</v>
      </c>
      <c r="E45" s="36">
        <f t="shared" si="2"/>
        <v>422538.06800000003</v>
      </c>
      <c r="F45" s="34">
        <v>45291</v>
      </c>
      <c r="G45" s="195" t="str">
        <f t="shared" si="0"/>
        <v>VIGENTE</v>
      </c>
      <c r="H45" s="16" t="s">
        <v>10069</v>
      </c>
      <c r="I45" s="24" t="s">
        <v>10676</v>
      </c>
    </row>
    <row r="46" spans="2:9" x14ac:dyDescent="0.3">
      <c r="B46" s="24" t="s">
        <v>9891</v>
      </c>
      <c r="C46" s="36">
        <v>0</v>
      </c>
      <c r="D46" s="31">
        <v>1803.64</v>
      </c>
      <c r="E46" s="36">
        <f t="shared" si="2"/>
        <v>13099115.864000002</v>
      </c>
      <c r="F46" s="34">
        <v>45291</v>
      </c>
      <c r="G46" s="195" t="str">
        <f t="shared" si="0"/>
        <v>VIGENTE</v>
      </c>
      <c r="H46" s="16" t="s">
        <v>10069</v>
      </c>
      <c r="I46" s="24" t="s">
        <v>10676</v>
      </c>
    </row>
    <row r="47" spans="2:9" x14ac:dyDescent="0.3">
      <c r="B47" s="24" t="s">
        <v>10423</v>
      </c>
      <c r="C47" s="36">
        <v>3000000</v>
      </c>
      <c r="D47" s="31">
        <v>0</v>
      </c>
      <c r="E47" s="36">
        <f>+C47</f>
        <v>3000000</v>
      </c>
      <c r="F47" s="34">
        <v>45291</v>
      </c>
      <c r="G47" s="195" t="str">
        <f t="shared" si="0"/>
        <v>VIGENTE</v>
      </c>
      <c r="H47" s="16" t="s">
        <v>10069</v>
      </c>
      <c r="I47" s="24" t="s">
        <v>10675</v>
      </c>
    </row>
    <row r="48" spans="2:9" x14ac:dyDescent="0.3">
      <c r="B48" s="24" t="s">
        <v>10424</v>
      </c>
      <c r="C48" s="36">
        <v>0</v>
      </c>
      <c r="D48" s="31">
        <v>3029.91</v>
      </c>
      <c r="E48" s="36">
        <f t="shared" si="2"/>
        <v>22005024.366</v>
      </c>
      <c r="F48" s="34">
        <v>45291</v>
      </c>
      <c r="G48" s="195" t="str">
        <f t="shared" si="0"/>
        <v>VIGENTE</v>
      </c>
      <c r="H48" s="16" t="s">
        <v>10069</v>
      </c>
      <c r="I48" s="24" t="s">
        <v>10676</v>
      </c>
    </row>
    <row r="49" spans="2:9" x14ac:dyDescent="0.3">
      <c r="B49" s="24" t="s">
        <v>10167</v>
      </c>
      <c r="C49" s="36">
        <v>0</v>
      </c>
      <c r="D49" s="31">
        <v>15873.72</v>
      </c>
      <c r="E49" s="36">
        <f t="shared" si="2"/>
        <v>115284478.87199999</v>
      </c>
      <c r="F49" s="34">
        <v>45291</v>
      </c>
      <c r="G49" s="195" t="str">
        <f t="shared" si="0"/>
        <v>VIGENTE</v>
      </c>
      <c r="H49" s="16" t="s">
        <v>10069</v>
      </c>
      <c r="I49" s="24" t="s">
        <v>10676</v>
      </c>
    </row>
    <row r="50" spans="2:9" x14ac:dyDescent="0.3">
      <c r="B50" s="24" t="s">
        <v>10167</v>
      </c>
      <c r="C50" s="36">
        <v>0</v>
      </c>
      <c r="D50" s="31">
        <v>2362.19</v>
      </c>
      <c r="E50" s="36">
        <f t="shared" si="2"/>
        <v>17155641.094000001</v>
      </c>
      <c r="F50" s="34">
        <v>45291</v>
      </c>
      <c r="G50" s="195" t="str">
        <f t="shared" si="0"/>
        <v>VIGENTE</v>
      </c>
      <c r="H50" s="16" t="s">
        <v>10069</v>
      </c>
      <c r="I50" s="24" t="s">
        <v>10676</v>
      </c>
    </row>
    <row r="51" spans="2:9" x14ac:dyDescent="0.3">
      <c r="B51" s="24" t="s">
        <v>10167</v>
      </c>
      <c r="C51" s="36">
        <v>0</v>
      </c>
      <c r="D51" s="31">
        <v>15638.04</v>
      </c>
      <c r="E51" s="36">
        <f t="shared" si="2"/>
        <v>113572829.30400001</v>
      </c>
      <c r="F51" s="34">
        <v>45291</v>
      </c>
      <c r="G51" s="195" t="str">
        <f t="shared" si="0"/>
        <v>VIGENTE</v>
      </c>
      <c r="H51" s="16" t="s">
        <v>10069</v>
      </c>
      <c r="I51" s="24" t="s">
        <v>10676</v>
      </c>
    </row>
    <row r="52" spans="2:9" x14ac:dyDescent="0.3">
      <c r="B52" s="24" t="s">
        <v>10167</v>
      </c>
      <c r="C52" s="36">
        <v>0</v>
      </c>
      <c r="D52" s="31">
        <v>15873.72</v>
      </c>
      <c r="E52" s="36">
        <f t="shared" si="2"/>
        <v>115284478.87199999</v>
      </c>
      <c r="F52" s="34">
        <v>45291</v>
      </c>
      <c r="G52" s="195" t="str">
        <f t="shared" si="0"/>
        <v>VIGENTE</v>
      </c>
      <c r="H52" s="16" t="s">
        <v>10069</v>
      </c>
      <c r="I52" s="24" t="s">
        <v>10676</v>
      </c>
    </row>
    <row r="53" spans="2:9" x14ac:dyDescent="0.3">
      <c r="B53" s="24" t="s">
        <v>10167</v>
      </c>
      <c r="C53" s="36">
        <v>0</v>
      </c>
      <c r="D53" s="31">
        <v>2000</v>
      </c>
      <c r="E53" s="36">
        <f t="shared" si="2"/>
        <v>14525200</v>
      </c>
      <c r="F53" s="34">
        <v>45291</v>
      </c>
      <c r="G53" s="195" t="str">
        <f t="shared" si="0"/>
        <v>VIGENTE</v>
      </c>
      <c r="H53" s="16" t="s">
        <v>10069</v>
      </c>
      <c r="I53" s="24" t="s">
        <v>10676</v>
      </c>
    </row>
    <row r="54" spans="2:9" x14ac:dyDescent="0.3">
      <c r="B54" s="24" t="s">
        <v>10167</v>
      </c>
      <c r="C54" s="36">
        <v>0</v>
      </c>
      <c r="D54" s="31">
        <v>2000</v>
      </c>
      <c r="E54" s="36">
        <f t="shared" si="2"/>
        <v>14525200</v>
      </c>
      <c r="F54" s="34">
        <v>45291</v>
      </c>
      <c r="G54" s="195" t="str">
        <f t="shared" si="0"/>
        <v>VIGENTE</v>
      </c>
      <c r="H54" s="16" t="s">
        <v>10069</v>
      </c>
      <c r="I54" s="24" t="s">
        <v>10676</v>
      </c>
    </row>
    <row r="55" spans="2:9" x14ac:dyDescent="0.3">
      <c r="B55" s="24" t="s">
        <v>10167</v>
      </c>
      <c r="C55" s="36">
        <v>0</v>
      </c>
      <c r="D55" s="31">
        <v>2000</v>
      </c>
      <c r="E55" s="36">
        <f t="shared" si="2"/>
        <v>14525200</v>
      </c>
      <c r="F55" s="34">
        <v>45291</v>
      </c>
      <c r="G55" s="195" t="str">
        <f t="shared" si="0"/>
        <v>VIGENTE</v>
      </c>
      <c r="H55" s="16" t="s">
        <v>10069</v>
      </c>
      <c r="I55" s="24" t="s">
        <v>10676</v>
      </c>
    </row>
    <row r="56" spans="2:9" x14ac:dyDescent="0.3">
      <c r="B56" s="24" t="s">
        <v>10167</v>
      </c>
      <c r="C56" s="36">
        <v>0</v>
      </c>
      <c r="D56" s="31">
        <v>2000</v>
      </c>
      <c r="E56" s="36">
        <f t="shared" si="2"/>
        <v>14525200</v>
      </c>
      <c r="F56" s="34">
        <v>45291</v>
      </c>
      <c r="G56" s="195" t="str">
        <f t="shared" si="0"/>
        <v>VIGENTE</v>
      </c>
      <c r="H56" s="16" t="s">
        <v>10069</v>
      </c>
      <c r="I56" s="24" t="s">
        <v>10676</v>
      </c>
    </row>
    <row r="57" spans="2:9" x14ac:dyDescent="0.3">
      <c r="B57" s="24" t="s">
        <v>10425</v>
      </c>
      <c r="C57" s="36">
        <v>8000000</v>
      </c>
      <c r="D57" s="31">
        <v>0</v>
      </c>
      <c r="E57" s="36">
        <f>+C57</f>
        <v>8000000</v>
      </c>
      <c r="F57" s="34">
        <v>45291</v>
      </c>
      <c r="G57" s="195" t="str">
        <f t="shared" si="0"/>
        <v>VIGENTE</v>
      </c>
      <c r="H57" s="16" t="s">
        <v>10069</v>
      </c>
      <c r="I57" s="24" t="s">
        <v>10675</v>
      </c>
    </row>
    <row r="58" spans="2:9" x14ac:dyDescent="0.3">
      <c r="B58" s="24" t="s">
        <v>10426</v>
      </c>
      <c r="C58" s="36">
        <v>0</v>
      </c>
      <c r="D58" s="31">
        <v>7069.79</v>
      </c>
      <c r="E58" s="36">
        <f t="shared" si="2"/>
        <v>51345056.854000002</v>
      </c>
      <c r="F58" s="34">
        <v>45291</v>
      </c>
      <c r="G58" s="195" t="str">
        <f t="shared" si="0"/>
        <v>VIGENTE</v>
      </c>
      <c r="H58" s="16" t="s">
        <v>10069</v>
      </c>
      <c r="I58" s="24" t="s">
        <v>10676</v>
      </c>
    </row>
    <row r="59" spans="2:9" x14ac:dyDescent="0.3">
      <c r="B59" s="24" t="s">
        <v>10427</v>
      </c>
      <c r="C59" s="36">
        <v>34455</v>
      </c>
      <c r="D59" s="31">
        <v>0</v>
      </c>
      <c r="E59" s="36">
        <f>+C59</f>
        <v>34455</v>
      </c>
      <c r="F59" s="34">
        <v>45291</v>
      </c>
      <c r="G59" s="195" t="str">
        <f t="shared" si="0"/>
        <v>VIGENTE</v>
      </c>
      <c r="H59" s="16" t="s">
        <v>10069</v>
      </c>
      <c r="I59" s="24" t="s">
        <v>10675</v>
      </c>
    </row>
    <row r="60" spans="2:9" x14ac:dyDescent="0.3">
      <c r="B60" s="24" t="s">
        <v>10427</v>
      </c>
      <c r="C60" s="36">
        <v>30969</v>
      </c>
      <c r="D60" s="31">
        <v>0</v>
      </c>
      <c r="E60" s="36">
        <f t="shared" ref="E60:E62" si="3">+C60</f>
        <v>30969</v>
      </c>
      <c r="F60" s="34">
        <v>45291</v>
      </c>
      <c r="G60" s="195" t="str">
        <f t="shared" si="0"/>
        <v>VIGENTE</v>
      </c>
      <c r="H60" s="16" t="s">
        <v>10069</v>
      </c>
      <c r="I60" s="24" t="s">
        <v>10675</v>
      </c>
    </row>
    <row r="61" spans="2:9" x14ac:dyDescent="0.3">
      <c r="B61" s="24" t="s">
        <v>10428</v>
      </c>
      <c r="C61" s="36">
        <v>10000000</v>
      </c>
      <c r="D61" s="31">
        <v>0</v>
      </c>
      <c r="E61" s="36">
        <f t="shared" si="3"/>
        <v>10000000</v>
      </c>
      <c r="F61" s="34">
        <v>45291</v>
      </c>
      <c r="G61" s="195" t="str">
        <f t="shared" si="0"/>
        <v>VIGENTE</v>
      </c>
      <c r="H61" s="16" t="s">
        <v>10069</v>
      </c>
      <c r="I61" s="24" t="s">
        <v>10675</v>
      </c>
    </row>
    <row r="62" spans="2:9" x14ac:dyDescent="0.3">
      <c r="B62" s="24" t="s">
        <v>10429</v>
      </c>
      <c r="C62" s="36">
        <v>463501616</v>
      </c>
      <c r="D62" s="31">
        <v>0</v>
      </c>
      <c r="E62" s="36">
        <f t="shared" si="3"/>
        <v>463501616</v>
      </c>
      <c r="F62" s="34">
        <v>45291</v>
      </c>
      <c r="G62" s="195" t="str">
        <f t="shared" si="0"/>
        <v>VIGENTE</v>
      </c>
      <c r="H62" s="16" t="s">
        <v>10069</v>
      </c>
      <c r="I62" s="24" t="s">
        <v>10675</v>
      </c>
    </row>
    <row r="63" spans="2:9" x14ac:dyDescent="0.3">
      <c r="B63" s="24" t="s">
        <v>10430</v>
      </c>
      <c r="C63" s="36">
        <v>3000000</v>
      </c>
      <c r="D63" s="31">
        <v>0</v>
      </c>
      <c r="E63" s="36">
        <f>+C63</f>
        <v>3000000</v>
      </c>
      <c r="F63" s="34">
        <v>45291</v>
      </c>
      <c r="G63" s="195" t="str">
        <f t="shared" si="0"/>
        <v>VIGENTE</v>
      </c>
      <c r="H63" s="16" t="s">
        <v>10069</v>
      </c>
      <c r="I63" s="24" t="s">
        <v>10675</v>
      </c>
    </row>
    <row r="64" spans="2:9" x14ac:dyDescent="0.3">
      <c r="B64" s="24" t="s">
        <v>10431</v>
      </c>
      <c r="C64" s="36">
        <v>0</v>
      </c>
      <c r="D64" s="31">
        <v>285875.45</v>
      </c>
      <c r="E64" s="36">
        <f t="shared" si="2"/>
        <v>2076199043.1700001</v>
      </c>
      <c r="F64" s="34">
        <v>45291</v>
      </c>
      <c r="G64" s="195" t="str">
        <f t="shared" si="0"/>
        <v>VIGENTE</v>
      </c>
      <c r="H64" s="16" t="s">
        <v>10069</v>
      </c>
      <c r="I64" s="24" t="s">
        <v>10676</v>
      </c>
    </row>
    <row r="65" spans="2:9" x14ac:dyDescent="0.3">
      <c r="B65" s="24" t="s">
        <v>10431</v>
      </c>
      <c r="C65" s="36">
        <v>0</v>
      </c>
      <c r="D65" s="31">
        <v>100000</v>
      </c>
      <c r="E65" s="36">
        <f t="shared" si="2"/>
        <v>726260000</v>
      </c>
      <c r="F65" s="34">
        <v>45291</v>
      </c>
      <c r="G65" s="195" t="str">
        <f t="shared" si="0"/>
        <v>VIGENTE</v>
      </c>
      <c r="H65" s="16" t="s">
        <v>10069</v>
      </c>
      <c r="I65" s="24" t="s">
        <v>10676</v>
      </c>
    </row>
    <row r="66" spans="2:9" x14ac:dyDescent="0.3">
      <c r="B66" s="24" t="s">
        <v>10432</v>
      </c>
      <c r="C66" s="36">
        <v>0</v>
      </c>
      <c r="D66" s="31">
        <v>10237.5</v>
      </c>
      <c r="E66" s="36">
        <f t="shared" si="2"/>
        <v>74350867.5</v>
      </c>
      <c r="F66" s="34">
        <v>45291</v>
      </c>
      <c r="G66" s="195" t="str">
        <f t="shared" si="0"/>
        <v>VIGENTE</v>
      </c>
      <c r="H66" s="16" t="s">
        <v>10069</v>
      </c>
      <c r="I66" s="24" t="s">
        <v>10676</v>
      </c>
    </row>
    <row r="67" spans="2:9" x14ac:dyDescent="0.3">
      <c r="B67" s="24" t="s">
        <v>10433</v>
      </c>
      <c r="C67" s="36">
        <v>0</v>
      </c>
      <c r="D67" s="31">
        <v>3483.48</v>
      </c>
      <c r="E67" s="36">
        <f t="shared" si="2"/>
        <v>25299121.848000001</v>
      </c>
      <c r="F67" s="34">
        <v>45291</v>
      </c>
      <c r="G67" s="195" t="str">
        <f t="shared" si="0"/>
        <v>VIGENTE</v>
      </c>
      <c r="H67" s="16" t="s">
        <v>10069</v>
      </c>
      <c r="I67" s="24" t="s">
        <v>10676</v>
      </c>
    </row>
    <row r="68" spans="2:9" x14ac:dyDescent="0.3">
      <c r="B68" s="24" t="s">
        <v>10434</v>
      </c>
      <c r="C68" s="36">
        <v>0</v>
      </c>
      <c r="D68" s="31">
        <v>2524.9299999999998</v>
      </c>
      <c r="E68" s="36">
        <f t="shared" si="2"/>
        <v>18337556.618000001</v>
      </c>
      <c r="F68" s="34">
        <v>45291</v>
      </c>
      <c r="G68" s="195" t="str">
        <f t="shared" si="0"/>
        <v>VIGENTE</v>
      </c>
      <c r="H68" s="16" t="s">
        <v>10069</v>
      </c>
      <c r="I68" s="24" t="s">
        <v>10676</v>
      </c>
    </row>
    <row r="69" spans="2:9" x14ac:dyDescent="0.3">
      <c r="B69" s="24" t="s">
        <v>10435</v>
      </c>
      <c r="C69" s="36">
        <v>0</v>
      </c>
      <c r="D69" s="31">
        <v>2019.94</v>
      </c>
      <c r="E69" s="36">
        <f t="shared" si="2"/>
        <v>14670016.244000001</v>
      </c>
      <c r="F69" s="34">
        <v>45291</v>
      </c>
      <c r="G69" s="195" t="str">
        <f t="shared" si="0"/>
        <v>VIGENTE</v>
      </c>
      <c r="H69" s="16" t="s">
        <v>10069</v>
      </c>
      <c r="I69" s="24" t="s">
        <v>10676</v>
      </c>
    </row>
    <row r="70" spans="2:9" x14ac:dyDescent="0.3">
      <c r="B70" s="24" t="s">
        <v>10216</v>
      </c>
      <c r="C70" s="36">
        <v>0</v>
      </c>
      <c r="D70" s="31">
        <v>1514.96</v>
      </c>
      <c r="E70" s="36">
        <f t="shared" si="2"/>
        <v>11002548.496000001</v>
      </c>
      <c r="F70" s="34">
        <v>45291</v>
      </c>
      <c r="G70" s="195" t="str">
        <f t="shared" si="0"/>
        <v>VIGENTE</v>
      </c>
      <c r="H70" s="16" t="s">
        <v>10069</v>
      </c>
      <c r="I70" s="24" t="s">
        <v>10676</v>
      </c>
    </row>
    <row r="71" spans="2:9" x14ac:dyDescent="0.3">
      <c r="B71" s="24" t="s">
        <v>10436</v>
      </c>
      <c r="C71" s="36">
        <v>0</v>
      </c>
      <c r="D71" s="31">
        <v>870.87</v>
      </c>
      <c r="E71" s="36">
        <f t="shared" si="2"/>
        <v>6324780.4620000003</v>
      </c>
      <c r="F71" s="34">
        <v>45291</v>
      </c>
      <c r="G71" s="195" t="str">
        <f t="shared" si="0"/>
        <v>VIGENTE</v>
      </c>
      <c r="H71" s="16" t="s">
        <v>10069</v>
      </c>
      <c r="I71" s="24" t="s">
        <v>10676</v>
      </c>
    </row>
    <row r="72" spans="2:9" x14ac:dyDescent="0.3">
      <c r="B72" s="24" t="s">
        <v>9895</v>
      </c>
      <c r="C72" s="36">
        <v>0</v>
      </c>
      <c r="D72" s="31">
        <v>6000</v>
      </c>
      <c r="E72" s="36">
        <f t="shared" si="2"/>
        <v>43575600</v>
      </c>
      <c r="F72" s="34">
        <v>45291</v>
      </c>
      <c r="G72" s="195" t="str">
        <f t="shared" si="0"/>
        <v>VIGENTE</v>
      </c>
      <c r="H72" s="16" t="s">
        <v>10069</v>
      </c>
      <c r="I72" s="24" t="s">
        <v>10676</v>
      </c>
    </row>
    <row r="73" spans="2:9" x14ac:dyDescent="0.3">
      <c r="B73" s="24" t="s">
        <v>9895</v>
      </c>
      <c r="C73" s="36">
        <v>0</v>
      </c>
      <c r="D73" s="31">
        <v>6000</v>
      </c>
      <c r="E73" s="36">
        <f t="shared" si="2"/>
        <v>43575600</v>
      </c>
      <c r="F73" s="34">
        <v>45291</v>
      </c>
      <c r="G73" s="195" t="str">
        <f t="shared" si="0"/>
        <v>VIGENTE</v>
      </c>
      <c r="H73" s="16" t="s">
        <v>10069</v>
      </c>
      <c r="I73" s="24" t="s">
        <v>10676</v>
      </c>
    </row>
    <row r="74" spans="2:9" x14ac:dyDescent="0.3">
      <c r="B74" s="24" t="s">
        <v>9895</v>
      </c>
      <c r="C74" s="36">
        <v>0</v>
      </c>
      <c r="D74" s="31">
        <v>6000</v>
      </c>
      <c r="E74" s="36">
        <f t="shared" si="2"/>
        <v>43575600</v>
      </c>
      <c r="F74" s="34">
        <v>45291</v>
      </c>
      <c r="G74" s="195" t="str">
        <f t="shared" si="0"/>
        <v>VIGENTE</v>
      </c>
      <c r="H74" s="16" t="s">
        <v>10069</v>
      </c>
      <c r="I74" s="24" t="s">
        <v>10676</v>
      </c>
    </row>
    <row r="75" spans="2:9" x14ac:dyDescent="0.3">
      <c r="B75" s="24" t="s">
        <v>9895</v>
      </c>
      <c r="C75" s="36">
        <v>0</v>
      </c>
      <c r="D75" s="31">
        <v>6000</v>
      </c>
      <c r="E75" s="36">
        <f t="shared" si="2"/>
        <v>43575600</v>
      </c>
      <c r="F75" s="34">
        <v>45291</v>
      </c>
      <c r="G75" s="195" t="str">
        <f t="shared" si="0"/>
        <v>VIGENTE</v>
      </c>
      <c r="H75" s="16" t="s">
        <v>10069</v>
      </c>
      <c r="I75" s="24" t="s">
        <v>10676</v>
      </c>
    </row>
    <row r="76" spans="2:9" x14ac:dyDescent="0.3">
      <c r="B76" s="24" t="s">
        <v>9895</v>
      </c>
      <c r="C76" s="36">
        <v>134956645</v>
      </c>
      <c r="D76" s="31">
        <v>0</v>
      </c>
      <c r="E76" s="36">
        <f>+C76</f>
        <v>134956645</v>
      </c>
      <c r="F76" s="34">
        <v>45291</v>
      </c>
      <c r="G76" s="195" t="str">
        <f t="shared" si="0"/>
        <v>VIGENTE</v>
      </c>
      <c r="H76" s="16" t="s">
        <v>10069</v>
      </c>
      <c r="I76" s="24" t="s">
        <v>10675</v>
      </c>
    </row>
    <row r="77" spans="2:9" x14ac:dyDescent="0.3">
      <c r="B77" s="24" t="s">
        <v>9895</v>
      </c>
      <c r="C77" s="36">
        <v>202168023</v>
      </c>
      <c r="D77" s="31">
        <v>0</v>
      </c>
      <c r="E77" s="36">
        <f t="shared" ref="E77:E78" si="4">+C77</f>
        <v>202168023</v>
      </c>
      <c r="F77" s="34">
        <v>45291</v>
      </c>
      <c r="G77" s="195" t="str">
        <f t="shared" si="0"/>
        <v>VIGENTE</v>
      </c>
      <c r="H77" s="16" t="s">
        <v>10069</v>
      </c>
      <c r="I77" s="24" t="s">
        <v>10675</v>
      </c>
    </row>
    <row r="78" spans="2:9" x14ac:dyDescent="0.3">
      <c r="B78" s="24" t="s">
        <v>10437</v>
      </c>
      <c r="C78" s="36">
        <v>10000000</v>
      </c>
      <c r="D78" s="31">
        <v>0</v>
      </c>
      <c r="E78" s="36">
        <f t="shared" si="4"/>
        <v>10000000</v>
      </c>
      <c r="F78" s="34">
        <v>45291</v>
      </c>
      <c r="G78" s="195" t="str">
        <f t="shared" si="0"/>
        <v>VIGENTE</v>
      </c>
      <c r="H78" s="16" t="s">
        <v>10069</v>
      </c>
      <c r="I78" s="24" t="s">
        <v>10675</v>
      </c>
    </row>
    <row r="79" spans="2:9" x14ac:dyDescent="0.3">
      <c r="B79" s="24" t="s">
        <v>10438</v>
      </c>
      <c r="C79" s="36">
        <v>0</v>
      </c>
      <c r="D79" s="31">
        <v>8473.4</v>
      </c>
      <c r="E79" s="36">
        <f t="shared" si="2"/>
        <v>61538914.840000004</v>
      </c>
      <c r="F79" s="34">
        <v>45291</v>
      </c>
      <c r="G79" s="195" t="str">
        <f t="shared" ref="G79:G119" si="5">+IF(F79&gt;=$C$6,"VIGENTE","VENCIDO")</f>
        <v>VIGENTE</v>
      </c>
      <c r="H79" s="16" t="s">
        <v>10069</v>
      </c>
      <c r="I79" s="24" t="s">
        <v>10676</v>
      </c>
    </row>
    <row r="80" spans="2:9" x14ac:dyDescent="0.3">
      <c r="B80" s="24" t="s">
        <v>10439</v>
      </c>
      <c r="C80" s="36">
        <v>10909091</v>
      </c>
      <c r="D80" s="31">
        <v>0</v>
      </c>
      <c r="E80" s="36">
        <f>+C80</f>
        <v>10909091</v>
      </c>
      <c r="F80" s="34">
        <v>45291</v>
      </c>
      <c r="G80" s="195" t="str">
        <f t="shared" si="5"/>
        <v>VIGENTE</v>
      </c>
      <c r="H80" s="16" t="s">
        <v>10069</v>
      </c>
      <c r="I80" s="24" t="s">
        <v>10675</v>
      </c>
    </row>
    <row r="81" spans="2:9" x14ac:dyDescent="0.3">
      <c r="B81" s="24" t="s">
        <v>10440</v>
      </c>
      <c r="C81" s="36">
        <v>0</v>
      </c>
      <c r="D81" s="31">
        <v>2442.96</v>
      </c>
      <c r="E81" s="36">
        <f t="shared" si="2"/>
        <v>17742241.296</v>
      </c>
      <c r="F81" s="34">
        <v>45291</v>
      </c>
      <c r="G81" s="195" t="str">
        <f t="shared" si="5"/>
        <v>VIGENTE</v>
      </c>
      <c r="H81" s="16" t="s">
        <v>10069</v>
      </c>
      <c r="I81" s="24" t="s">
        <v>10676</v>
      </c>
    </row>
    <row r="82" spans="2:9" x14ac:dyDescent="0.3">
      <c r="B82" s="24" t="s">
        <v>10441</v>
      </c>
      <c r="C82" s="36">
        <v>10000000</v>
      </c>
      <c r="D82" s="31">
        <v>0</v>
      </c>
      <c r="E82" s="36">
        <f>+C82</f>
        <v>10000000</v>
      </c>
      <c r="F82" s="34">
        <v>45291</v>
      </c>
      <c r="G82" s="195" t="str">
        <f t="shared" si="5"/>
        <v>VIGENTE</v>
      </c>
      <c r="H82" s="16" t="s">
        <v>10069</v>
      </c>
      <c r="I82" s="24" t="s">
        <v>10675</v>
      </c>
    </row>
    <row r="83" spans="2:9" x14ac:dyDescent="0.3">
      <c r="B83" s="24" t="s">
        <v>10251</v>
      </c>
      <c r="C83" s="36">
        <v>0</v>
      </c>
      <c r="D83" s="31">
        <v>4000</v>
      </c>
      <c r="E83" s="36">
        <f t="shared" si="2"/>
        <v>29050400</v>
      </c>
      <c r="F83" s="34">
        <v>45291</v>
      </c>
      <c r="G83" s="195" t="str">
        <f t="shared" si="5"/>
        <v>VIGENTE</v>
      </c>
      <c r="H83" s="16" t="s">
        <v>10069</v>
      </c>
      <c r="I83" s="24" t="s">
        <v>10676</v>
      </c>
    </row>
    <row r="84" spans="2:9" x14ac:dyDescent="0.3">
      <c r="B84" s="24" t="s">
        <v>10072</v>
      </c>
      <c r="C84" s="36">
        <v>4000000</v>
      </c>
      <c r="D84" s="31">
        <v>0</v>
      </c>
      <c r="E84" s="36">
        <f>+C84</f>
        <v>4000000</v>
      </c>
      <c r="F84" s="34">
        <v>45291</v>
      </c>
      <c r="G84" s="195" t="str">
        <f t="shared" si="5"/>
        <v>VIGENTE</v>
      </c>
      <c r="H84" s="16" t="s">
        <v>10069</v>
      </c>
      <c r="I84" s="24" t="s">
        <v>10675</v>
      </c>
    </row>
    <row r="85" spans="2:9" x14ac:dyDescent="0.3">
      <c r="B85" s="24" t="s">
        <v>10260</v>
      </c>
      <c r="C85" s="36">
        <v>9318182</v>
      </c>
      <c r="D85" s="31">
        <v>0</v>
      </c>
      <c r="E85" s="36">
        <f t="shared" ref="E85:E86" si="6">+C85</f>
        <v>9318182</v>
      </c>
      <c r="F85" s="34">
        <v>45291</v>
      </c>
      <c r="G85" s="195" t="str">
        <f t="shared" si="5"/>
        <v>VIGENTE</v>
      </c>
      <c r="H85" s="16" t="s">
        <v>10069</v>
      </c>
      <c r="I85" s="24" t="s">
        <v>10675</v>
      </c>
    </row>
    <row r="86" spans="2:9" x14ac:dyDescent="0.3">
      <c r="B86" s="24" t="s">
        <v>10442</v>
      </c>
      <c r="C86" s="36">
        <v>4000000</v>
      </c>
      <c r="D86" s="31">
        <v>0</v>
      </c>
      <c r="E86" s="36">
        <f t="shared" si="6"/>
        <v>4000000</v>
      </c>
      <c r="F86" s="34">
        <v>45291</v>
      </c>
      <c r="G86" s="195" t="str">
        <f t="shared" si="5"/>
        <v>VIGENTE</v>
      </c>
      <c r="H86" s="16" t="s">
        <v>10069</v>
      </c>
      <c r="I86" s="24" t="s">
        <v>10675</v>
      </c>
    </row>
    <row r="87" spans="2:9" x14ac:dyDescent="0.3">
      <c r="B87" s="24" t="s">
        <v>10443</v>
      </c>
      <c r="C87" s="36">
        <v>0</v>
      </c>
      <c r="D87" s="31">
        <v>2019.94</v>
      </c>
      <c r="E87" s="36">
        <f t="shared" ref="E87:E114" si="7">+D87*$C$7</f>
        <v>14670016.244000001</v>
      </c>
      <c r="F87" s="34">
        <v>45291</v>
      </c>
      <c r="G87" s="195" t="str">
        <f t="shared" si="5"/>
        <v>VIGENTE</v>
      </c>
      <c r="H87" s="16" t="s">
        <v>10069</v>
      </c>
      <c r="I87" s="24" t="s">
        <v>10676</v>
      </c>
    </row>
    <row r="88" spans="2:9" x14ac:dyDescent="0.3">
      <c r="B88" s="24" t="s">
        <v>9898</v>
      </c>
      <c r="C88" s="36">
        <v>0</v>
      </c>
      <c r="D88" s="31">
        <v>20543.580000000002</v>
      </c>
      <c r="E88" s="36">
        <f t="shared" si="7"/>
        <v>149199804.10800001</v>
      </c>
      <c r="F88" s="34">
        <v>45291</v>
      </c>
      <c r="G88" s="195" t="str">
        <f t="shared" si="5"/>
        <v>VIGENTE</v>
      </c>
      <c r="H88" s="16" t="s">
        <v>10069</v>
      </c>
      <c r="I88" s="24" t="s">
        <v>10676</v>
      </c>
    </row>
    <row r="89" spans="2:9" x14ac:dyDescent="0.3">
      <c r="B89" s="24" t="s">
        <v>10444</v>
      </c>
      <c r="C89" s="36">
        <v>0</v>
      </c>
      <c r="D89" s="31">
        <v>2019.94</v>
      </c>
      <c r="E89" s="36">
        <f t="shared" si="7"/>
        <v>14670016.244000001</v>
      </c>
      <c r="F89" s="34">
        <v>45291</v>
      </c>
      <c r="G89" s="195" t="str">
        <f t="shared" si="5"/>
        <v>VIGENTE</v>
      </c>
      <c r="H89" s="16" t="s">
        <v>10069</v>
      </c>
      <c r="I89" s="24" t="s">
        <v>10676</v>
      </c>
    </row>
    <row r="90" spans="2:9" x14ac:dyDescent="0.3">
      <c r="B90" s="24" t="s">
        <v>10445</v>
      </c>
      <c r="C90" s="36">
        <v>0</v>
      </c>
      <c r="D90" s="31">
        <v>20250</v>
      </c>
      <c r="E90" s="36">
        <f t="shared" si="7"/>
        <v>147067650</v>
      </c>
      <c r="F90" s="34">
        <v>45291</v>
      </c>
      <c r="G90" s="195" t="str">
        <f t="shared" si="5"/>
        <v>VIGENTE</v>
      </c>
      <c r="H90" s="16" t="s">
        <v>10069</v>
      </c>
      <c r="I90" s="24" t="s">
        <v>10676</v>
      </c>
    </row>
    <row r="91" spans="2:9" x14ac:dyDescent="0.3">
      <c r="B91" s="24" t="s">
        <v>10446</v>
      </c>
      <c r="C91" s="36">
        <v>4000000</v>
      </c>
      <c r="D91" s="31">
        <v>0</v>
      </c>
      <c r="E91" s="36">
        <f>+C91</f>
        <v>4000000</v>
      </c>
      <c r="F91" s="34">
        <v>45291</v>
      </c>
      <c r="G91" s="195" t="str">
        <f t="shared" si="5"/>
        <v>VIGENTE</v>
      </c>
      <c r="H91" s="16" t="s">
        <v>10069</v>
      </c>
      <c r="I91" s="24" t="s">
        <v>10675</v>
      </c>
    </row>
    <row r="92" spans="2:9" x14ac:dyDescent="0.3">
      <c r="B92" s="24" t="s">
        <v>10446</v>
      </c>
      <c r="C92" s="36">
        <v>10000000</v>
      </c>
      <c r="D92" s="31">
        <v>0</v>
      </c>
      <c r="E92" s="36">
        <f>+C92</f>
        <v>10000000</v>
      </c>
      <c r="F92" s="34">
        <v>45291</v>
      </c>
      <c r="G92" s="195" t="str">
        <f t="shared" si="5"/>
        <v>VIGENTE</v>
      </c>
      <c r="H92" s="16" t="s">
        <v>10069</v>
      </c>
      <c r="I92" s="24" t="s">
        <v>10675</v>
      </c>
    </row>
    <row r="93" spans="2:9" x14ac:dyDescent="0.3">
      <c r="B93" s="24" t="s">
        <v>10447</v>
      </c>
      <c r="C93" s="36">
        <v>8000000</v>
      </c>
      <c r="D93" s="31">
        <v>0</v>
      </c>
      <c r="E93" s="36">
        <f>+C93</f>
        <v>8000000</v>
      </c>
      <c r="F93" s="34">
        <v>45291</v>
      </c>
      <c r="G93" s="195" t="str">
        <f t="shared" si="5"/>
        <v>VIGENTE</v>
      </c>
      <c r="H93" s="16" t="s">
        <v>10069</v>
      </c>
      <c r="I93" s="24" t="s">
        <v>10675</v>
      </c>
    </row>
    <row r="94" spans="2:9" x14ac:dyDescent="0.3">
      <c r="B94" s="24" t="s">
        <v>10448</v>
      </c>
      <c r="C94" s="36">
        <v>0</v>
      </c>
      <c r="D94" s="31">
        <v>60940.86</v>
      </c>
      <c r="E94" s="36">
        <f t="shared" si="7"/>
        <v>442589089.83600003</v>
      </c>
      <c r="F94" s="34">
        <v>45291</v>
      </c>
      <c r="G94" s="195" t="str">
        <f t="shared" si="5"/>
        <v>VIGENTE</v>
      </c>
      <c r="H94" s="16" t="s">
        <v>10069</v>
      </c>
      <c r="I94" s="24" t="s">
        <v>10676</v>
      </c>
    </row>
    <row r="95" spans="2:9" x14ac:dyDescent="0.3">
      <c r="B95" s="24" t="s">
        <v>10449</v>
      </c>
      <c r="C95" s="36">
        <v>0</v>
      </c>
      <c r="D95" s="31">
        <v>11818.18</v>
      </c>
      <c r="E95" s="36">
        <f t="shared" si="7"/>
        <v>85830714.068000004</v>
      </c>
      <c r="F95" s="34">
        <v>45291</v>
      </c>
      <c r="G95" s="195" t="str">
        <f t="shared" si="5"/>
        <v>VIGENTE</v>
      </c>
      <c r="H95" s="16" t="s">
        <v>10069</v>
      </c>
      <c r="I95" s="24" t="s">
        <v>10676</v>
      </c>
    </row>
    <row r="96" spans="2:9" x14ac:dyDescent="0.3">
      <c r="B96" s="24" t="s">
        <v>10313</v>
      </c>
      <c r="C96" s="36">
        <v>0</v>
      </c>
      <c r="D96" s="31">
        <v>5700.24</v>
      </c>
      <c r="E96" s="36">
        <f t="shared" si="7"/>
        <v>41398563.024000004</v>
      </c>
      <c r="F96" s="34">
        <v>45291</v>
      </c>
      <c r="G96" s="195" t="str">
        <f t="shared" si="5"/>
        <v>VIGENTE</v>
      </c>
      <c r="H96" s="16" t="s">
        <v>10069</v>
      </c>
      <c r="I96" s="24" t="s">
        <v>10676</v>
      </c>
    </row>
    <row r="97" spans="2:9" x14ac:dyDescent="0.3">
      <c r="B97" s="24" t="s">
        <v>10450</v>
      </c>
      <c r="C97" s="36">
        <v>0</v>
      </c>
      <c r="D97" s="31">
        <v>2019.94</v>
      </c>
      <c r="E97" s="36">
        <f t="shared" si="7"/>
        <v>14670016.244000001</v>
      </c>
      <c r="F97" s="34">
        <v>45291</v>
      </c>
      <c r="G97" s="195" t="str">
        <f t="shared" si="5"/>
        <v>VIGENTE</v>
      </c>
      <c r="H97" s="16" t="s">
        <v>10069</v>
      </c>
      <c r="I97" s="24" t="s">
        <v>10676</v>
      </c>
    </row>
    <row r="98" spans="2:9" x14ac:dyDescent="0.3">
      <c r="B98" s="24" t="s">
        <v>10071</v>
      </c>
      <c r="C98" s="36">
        <v>0</v>
      </c>
      <c r="D98" s="31">
        <v>18181.82</v>
      </c>
      <c r="E98" s="36">
        <f t="shared" si="7"/>
        <v>132047285.93200001</v>
      </c>
      <c r="F98" s="34">
        <v>45291</v>
      </c>
      <c r="G98" s="195" t="str">
        <f t="shared" si="5"/>
        <v>VIGENTE</v>
      </c>
      <c r="H98" s="16" t="s">
        <v>10069</v>
      </c>
      <c r="I98" s="24" t="s">
        <v>10676</v>
      </c>
    </row>
    <row r="99" spans="2:9" x14ac:dyDescent="0.3">
      <c r="B99" s="24" t="s">
        <v>10071</v>
      </c>
      <c r="C99" s="36">
        <v>0</v>
      </c>
      <c r="D99" s="31">
        <v>36363.64</v>
      </c>
      <c r="E99" s="36">
        <f t="shared" si="7"/>
        <v>264094571.86400002</v>
      </c>
      <c r="F99" s="34">
        <v>45291</v>
      </c>
      <c r="G99" s="195" t="str">
        <f t="shared" si="5"/>
        <v>VIGENTE</v>
      </c>
      <c r="H99" s="16" t="s">
        <v>10069</v>
      </c>
      <c r="I99" s="24" t="s">
        <v>10676</v>
      </c>
    </row>
    <row r="100" spans="2:9" x14ac:dyDescent="0.3">
      <c r="B100" s="24" t="s">
        <v>9900</v>
      </c>
      <c r="C100" s="36">
        <v>15000000</v>
      </c>
      <c r="D100" s="31">
        <v>0</v>
      </c>
      <c r="E100" s="36">
        <f>+C100</f>
        <v>15000000</v>
      </c>
      <c r="F100" s="34">
        <v>45291</v>
      </c>
      <c r="G100" s="195" t="str">
        <f t="shared" si="5"/>
        <v>VIGENTE</v>
      </c>
      <c r="H100" s="16" t="s">
        <v>10069</v>
      </c>
      <c r="I100" s="24" t="s">
        <v>10675</v>
      </c>
    </row>
    <row r="101" spans="2:9" x14ac:dyDescent="0.3">
      <c r="B101" s="24" t="s">
        <v>9900</v>
      </c>
      <c r="C101" s="36">
        <v>20000000</v>
      </c>
      <c r="D101" s="31">
        <v>0</v>
      </c>
      <c r="E101" s="36">
        <f t="shared" ref="E101:E102" si="8">+C101</f>
        <v>20000000</v>
      </c>
      <c r="F101" s="34">
        <v>45291</v>
      </c>
      <c r="G101" s="195" t="str">
        <f t="shared" si="5"/>
        <v>VIGENTE</v>
      </c>
      <c r="H101" s="16" t="s">
        <v>10069</v>
      </c>
      <c r="I101" s="24" t="s">
        <v>10675</v>
      </c>
    </row>
    <row r="102" spans="2:9" x14ac:dyDescent="0.3">
      <c r="B102" s="24" t="s">
        <v>10451</v>
      </c>
      <c r="C102" s="36">
        <v>10000000</v>
      </c>
      <c r="D102" s="31">
        <v>0</v>
      </c>
      <c r="E102" s="36">
        <f t="shared" si="8"/>
        <v>10000000</v>
      </c>
      <c r="F102" s="34">
        <v>45291</v>
      </c>
      <c r="G102" s="195" t="str">
        <f t="shared" si="5"/>
        <v>VIGENTE</v>
      </c>
      <c r="H102" s="16" t="s">
        <v>10069</v>
      </c>
      <c r="I102" s="24" t="s">
        <v>10675</v>
      </c>
    </row>
    <row r="103" spans="2:9" x14ac:dyDescent="0.3">
      <c r="B103" s="24" t="s">
        <v>10452</v>
      </c>
      <c r="C103" s="36">
        <v>0</v>
      </c>
      <c r="D103" s="31">
        <v>3029.91</v>
      </c>
      <c r="E103" s="36">
        <f t="shared" si="7"/>
        <v>22005024.366</v>
      </c>
      <c r="F103" s="34">
        <v>45291</v>
      </c>
      <c r="G103" s="195" t="str">
        <f t="shared" si="5"/>
        <v>VIGENTE</v>
      </c>
      <c r="H103" s="16" t="s">
        <v>10069</v>
      </c>
      <c r="I103" s="24" t="s">
        <v>10676</v>
      </c>
    </row>
    <row r="104" spans="2:9" x14ac:dyDescent="0.3">
      <c r="B104" s="24" t="s">
        <v>10453</v>
      </c>
      <c r="C104" s="36">
        <v>0</v>
      </c>
      <c r="D104" s="31">
        <v>2612.61</v>
      </c>
      <c r="E104" s="36">
        <f t="shared" si="7"/>
        <v>18974341.386000004</v>
      </c>
      <c r="F104" s="34">
        <v>45291</v>
      </c>
      <c r="G104" s="195" t="str">
        <f t="shared" si="5"/>
        <v>VIGENTE</v>
      </c>
      <c r="H104" s="16" t="s">
        <v>10069</v>
      </c>
      <c r="I104" s="24" t="s">
        <v>10676</v>
      </c>
    </row>
    <row r="105" spans="2:9" x14ac:dyDescent="0.3">
      <c r="B105" s="24" t="s">
        <v>10454</v>
      </c>
      <c r="C105" s="36">
        <v>0</v>
      </c>
      <c r="D105" s="31">
        <v>2019.94</v>
      </c>
      <c r="E105" s="36">
        <f t="shared" si="7"/>
        <v>14670016.244000001</v>
      </c>
      <c r="F105" s="34">
        <v>45291</v>
      </c>
      <c r="G105" s="195" t="str">
        <f t="shared" si="5"/>
        <v>VIGENTE</v>
      </c>
      <c r="H105" s="16" t="s">
        <v>10069</v>
      </c>
      <c r="I105" s="24" t="s">
        <v>10676</v>
      </c>
    </row>
    <row r="106" spans="2:9" x14ac:dyDescent="0.3">
      <c r="B106" s="24" t="s">
        <v>10455</v>
      </c>
      <c r="C106" s="36">
        <v>0</v>
      </c>
      <c r="D106" s="31">
        <v>1514.96</v>
      </c>
      <c r="E106" s="36">
        <f t="shared" si="7"/>
        <v>11002548.496000001</v>
      </c>
      <c r="F106" s="34">
        <v>45291</v>
      </c>
      <c r="G106" s="195" t="str">
        <f t="shared" si="5"/>
        <v>VIGENTE</v>
      </c>
      <c r="H106" s="16" t="s">
        <v>10069</v>
      </c>
      <c r="I106" s="24" t="s">
        <v>10676</v>
      </c>
    </row>
    <row r="107" spans="2:9" x14ac:dyDescent="0.3">
      <c r="B107" s="24" t="s">
        <v>10456</v>
      </c>
      <c r="C107" s="36">
        <v>0</v>
      </c>
      <c r="D107" s="31">
        <v>1741.74</v>
      </c>
      <c r="E107" s="36">
        <f t="shared" si="7"/>
        <v>12649560.924000001</v>
      </c>
      <c r="F107" s="34">
        <v>45291</v>
      </c>
      <c r="G107" s="195" t="str">
        <f t="shared" si="5"/>
        <v>VIGENTE</v>
      </c>
      <c r="H107" s="16" t="s">
        <v>10069</v>
      </c>
      <c r="I107" s="24" t="s">
        <v>10676</v>
      </c>
    </row>
    <row r="108" spans="2:9" x14ac:dyDescent="0.3">
      <c r="B108" s="24" t="s">
        <v>10457</v>
      </c>
      <c r="C108" s="36">
        <v>25000000</v>
      </c>
      <c r="D108" s="31">
        <v>0</v>
      </c>
      <c r="E108" s="36">
        <f>+C108</f>
        <v>25000000</v>
      </c>
      <c r="F108" s="34">
        <v>45291</v>
      </c>
      <c r="G108" s="195" t="str">
        <f t="shared" si="5"/>
        <v>VIGENTE</v>
      </c>
      <c r="H108" s="16" t="s">
        <v>10069</v>
      </c>
      <c r="I108" s="24" t="s">
        <v>10675</v>
      </c>
    </row>
    <row r="109" spans="2:9" x14ac:dyDescent="0.3">
      <c r="B109" s="24" t="s">
        <v>10458</v>
      </c>
      <c r="C109" s="36">
        <v>0</v>
      </c>
      <c r="D109" s="31">
        <v>3483.48</v>
      </c>
      <c r="E109" s="36">
        <f t="shared" si="7"/>
        <v>25299121.848000001</v>
      </c>
      <c r="F109" s="34">
        <v>45291</v>
      </c>
      <c r="G109" s="195" t="str">
        <f t="shared" si="5"/>
        <v>VIGENTE</v>
      </c>
      <c r="H109" s="16" t="s">
        <v>10069</v>
      </c>
      <c r="I109" s="24" t="s">
        <v>10676</v>
      </c>
    </row>
    <row r="110" spans="2:9" x14ac:dyDescent="0.3">
      <c r="B110" s="24" t="s">
        <v>10459</v>
      </c>
      <c r="C110" s="36">
        <v>0</v>
      </c>
      <c r="D110" s="31">
        <v>2019.94</v>
      </c>
      <c r="E110" s="36">
        <f t="shared" si="7"/>
        <v>14670016.244000001</v>
      </c>
      <c r="F110" s="34">
        <v>45291</v>
      </c>
      <c r="G110" s="195" t="str">
        <f t="shared" si="5"/>
        <v>VIGENTE</v>
      </c>
      <c r="H110" s="16" t="s">
        <v>10069</v>
      </c>
      <c r="I110" s="24" t="s">
        <v>10676</v>
      </c>
    </row>
    <row r="111" spans="2:9" x14ac:dyDescent="0.3">
      <c r="B111" s="24" t="s">
        <v>10460</v>
      </c>
      <c r="C111" s="36">
        <v>28000000</v>
      </c>
      <c r="D111" s="31">
        <v>0</v>
      </c>
      <c r="E111" s="36">
        <f>+C111</f>
        <v>28000000</v>
      </c>
      <c r="F111" s="34">
        <v>45291</v>
      </c>
      <c r="G111" s="195" t="str">
        <f t="shared" si="5"/>
        <v>VIGENTE</v>
      </c>
      <c r="H111" s="16" t="s">
        <v>10069</v>
      </c>
      <c r="I111" s="24" t="s">
        <v>10675</v>
      </c>
    </row>
    <row r="112" spans="2:9" x14ac:dyDescent="0.3">
      <c r="B112" s="24" t="s">
        <v>9903</v>
      </c>
      <c r="C112" s="36">
        <v>5388032</v>
      </c>
      <c r="D112" s="31">
        <v>0</v>
      </c>
      <c r="E112" s="36">
        <f>+C112</f>
        <v>5388032</v>
      </c>
      <c r="F112" s="34">
        <v>45291</v>
      </c>
      <c r="G112" s="195" t="str">
        <f t="shared" si="5"/>
        <v>VIGENTE</v>
      </c>
      <c r="H112" s="16" t="s">
        <v>10069</v>
      </c>
      <c r="I112" s="24" t="s">
        <v>10675</v>
      </c>
    </row>
    <row r="113" spans="2:9" x14ac:dyDescent="0.3">
      <c r="B113" s="24" t="s">
        <v>10461</v>
      </c>
      <c r="C113" s="36">
        <v>0</v>
      </c>
      <c r="D113" s="31">
        <v>2524.9299999999998</v>
      </c>
      <c r="E113" s="36">
        <f t="shared" si="7"/>
        <v>18337556.618000001</v>
      </c>
      <c r="F113" s="34">
        <v>45291</v>
      </c>
      <c r="G113" s="195" t="str">
        <f t="shared" si="5"/>
        <v>VIGENTE</v>
      </c>
      <c r="H113" s="16" t="s">
        <v>10069</v>
      </c>
      <c r="I113" s="24" t="s">
        <v>10676</v>
      </c>
    </row>
    <row r="114" spans="2:9" x14ac:dyDescent="0.3">
      <c r="B114" s="24" t="s">
        <v>10462</v>
      </c>
      <c r="C114" s="36">
        <v>0</v>
      </c>
      <c r="D114" s="31">
        <v>2019.94</v>
      </c>
      <c r="E114" s="36">
        <f t="shared" si="7"/>
        <v>14670016.244000001</v>
      </c>
      <c r="F114" s="34">
        <v>45291</v>
      </c>
      <c r="G114" s="195" t="str">
        <f t="shared" si="5"/>
        <v>VIGENTE</v>
      </c>
      <c r="H114" s="16" t="s">
        <v>10069</v>
      </c>
      <c r="I114" s="24" t="s">
        <v>10676</v>
      </c>
    </row>
    <row r="115" spans="2:9" x14ac:dyDescent="0.3">
      <c r="B115" s="24" t="s">
        <v>10664</v>
      </c>
      <c r="C115" s="36">
        <v>910674228</v>
      </c>
      <c r="D115" s="31">
        <v>0</v>
      </c>
      <c r="E115" s="36">
        <f>+C115</f>
        <v>910674228</v>
      </c>
      <c r="F115" s="34">
        <v>45114</v>
      </c>
      <c r="G115" s="195" t="str">
        <f t="shared" si="5"/>
        <v>VIGENTE</v>
      </c>
      <c r="H115" s="16" t="s">
        <v>10069</v>
      </c>
      <c r="I115" s="24" t="s">
        <v>10677</v>
      </c>
    </row>
    <row r="116" spans="2:9" x14ac:dyDescent="0.3">
      <c r="B116" s="24" t="s">
        <v>10665</v>
      </c>
      <c r="C116" s="36">
        <f>-'Balance Traducido_Junio_2023'!H533</f>
        <v>505753402</v>
      </c>
      <c r="D116" s="31">
        <v>0</v>
      </c>
      <c r="E116" s="36">
        <f t="shared" ref="E116:E120" si="9">+C116</f>
        <v>505753402</v>
      </c>
      <c r="F116" s="34">
        <v>45122</v>
      </c>
      <c r="G116" s="195" t="str">
        <f t="shared" si="5"/>
        <v>VIGENTE</v>
      </c>
      <c r="H116" s="16" t="s">
        <v>10069</v>
      </c>
      <c r="I116" s="24" t="s">
        <v>10678</v>
      </c>
    </row>
    <row r="117" spans="2:9" x14ac:dyDescent="0.3">
      <c r="B117" s="24" t="s">
        <v>10666</v>
      </c>
      <c r="C117" s="36">
        <f>-'Balance Traducido_Junio_2023'!H519</f>
        <v>875060</v>
      </c>
      <c r="D117" s="31">
        <v>0</v>
      </c>
      <c r="E117" s="36">
        <f t="shared" si="9"/>
        <v>875060</v>
      </c>
      <c r="F117" s="34">
        <v>45122</v>
      </c>
      <c r="G117" s="195" t="str">
        <f t="shared" si="5"/>
        <v>VIGENTE</v>
      </c>
      <c r="H117" s="16" t="s">
        <v>10069</v>
      </c>
      <c r="I117" s="24" t="s">
        <v>10679</v>
      </c>
    </row>
    <row r="118" spans="2:9" x14ac:dyDescent="0.3">
      <c r="B118" s="24" t="s">
        <v>10667</v>
      </c>
      <c r="C118" s="36">
        <f>-'Balance Traducido_Junio_2023'!H517</f>
        <v>780860324</v>
      </c>
      <c r="D118" s="31">
        <v>0</v>
      </c>
      <c r="E118" s="36">
        <f t="shared" si="9"/>
        <v>780860324</v>
      </c>
      <c r="F118" s="34">
        <v>45114</v>
      </c>
      <c r="G118" s="195" t="str">
        <f t="shared" si="5"/>
        <v>VIGENTE</v>
      </c>
      <c r="H118" s="16" t="s">
        <v>10069</v>
      </c>
      <c r="I118" s="24" t="s">
        <v>10667</v>
      </c>
    </row>
    <row r="119" spans="2:9" x14ac:dyDescent="0.3">
      <c r="B119" s="24" t="s">
        <v>10668</v>
      </c>
      <c r="C119" s="36">
        <f>-'Balance Traducido_Junio_2023'!H518</f>
        <v>91573468</v>
      </c>
      <c r="D119" s="31">
        <v>0</v>
      </c>
      <c r="E119" s="36">
        <f t="shared" si="9"/>
        <v>91573468</v>
      </c>
      <c r="F119" s="34">
        <v>45291</v>
      </c>
      <c r="G119" s="195" t="str">
        <f t="shared" si="5"/>
        <v>VIGENTE</v>
      </c>
      <c r="H119" s="16" t="s">
        <v>10069</v>
      </c>
      <c r="I119" s="24" t="s">
        <v>10668</v>
      </c>
    </row>
    <row r="120" spans="2:9" x14ac:dyDescent="0.3">
      <c r="B120" s="24"/>
      <c r="C120" s="36"/>
      <c r="D120" s="31"/>
      <c r="E120" s="36">
        <f t="shared" si="9"/>
        <v>0</v>
      </c>
      <c r="F120" s="34"/>
      <c r="G120" s="195"/>
    </row>
    <row r="121" spans="2:9" x14ac:dyDescent="0.3">
      <c r="B121" s="32" t="s">
        <v>14</v>
      </c>
      <c r="C121" s="50">
        <f>SUM(C15:C119)</f>
        <v>3760116236</v>
      </c>
      <c r="D121" s="30">
        <f>SUM(D15:D119)</f>
        <v>1466619.1099999996</v>
      </c>
      <c r="E121" s="50">
        <f>SUM(E15:E119)</f>
        <v>14411584184.285995</v>
      </c>
      <c r="F121" s="33"/>
      <c r="G121" s="33"/>
      <c r="H121" s="33"/>
    </row>
    <row r="122" spans="2:9" x14ac:dyDescent="0.3">
      <c r="B122" s="12"/>
      <c r="D122" s="55" t="s">
        <v>357</v>
      </c>
      <c r="E122" s="56">
        <f>+BG!F33+BG!F34+BG!F35</f>
        <v>14411584184</v>
      </c>
    </row>
    <row r="123" spans="2:9" ht="14.4" thickBot="1" x14ac:dyDescent="0.35">
      <c r="B123" s="12"/>
      <c r="D123" s="55" t="s">
        <v>358</v>
      </c>
      <c r="E123" s="57">
        <f>+E121-E122</f>
        <v>0.2859954833984375</v>
      </c>
    </row>
    <row r="124" spans="2:9" ht="14.4" thickTop="1" x14ac:dyDescent="0.3">
      <c r="B124" s="12" t="s">
        <v>13</v>
      </c>
    </row>
    <row r="125" spans="2:9" x14ac:dyDescent="0.3">
      <c r="B125" s="12"/>
      <c r="C125" s="21"/>
    </row>
    <row r="126" spans="2:9" x14ac:dyDescent="0.3">
      <c r="B126" s="262" t="s">
        <v>0</v>
      </c>
      <c r="C126" s="262" t="s">
        <v>6</v>
      </c>
      <c r="D126" s="262"/>
      <c r="E126" s="262" t="s">
        <v>9</v>
      </c>
      <c r="F126" s="262" t="s">
        <v>10</v>
      </c>
      <c r="G126" s="262" t="s">
        <v>27</v>
      </c>
      <c r="H126" s="262" t="s">
        <v>11</v>
      </c>
    </row>
    <row r="127" spans="2:9" x14ac:dyDescent="0.3">
      <c r="B127" s="263"/>
      <c r="C127" s="23" t="s">
        <v>7</v>
      </c>
      <c r="D127" s="52" t="s">
        <v>8</v>
      </c>
      <c r="E127" s="263"/>
      <c r="F127" s="263"/>
      <c r="G127" s="263"/>
      <c r="H127" s="263"/>
    </row>
    <row r="128" spans="2:9" x14ac:dyDescent="0.3">
      <c r="B128" s="24" t="s">
        <v>356</v>
      </c>
      <c r="C128" s="36">
        <v>8573807</v>
      </c>
      <c r="D128" s="36">
        <v>0</v>
      </c>
      <c r="E128" s="36">
        <f>+C128</f>
        <v>8573807</v>
      </c>
      <c r="F128" s="34">
        <v>45291</v>
      </c>
      <c r="G128" s="195" t="str">
        <f t="shared" ref="G128:G129" si="10">+IF(F128&gt;=$C$6,"VIGENTE","VENCIDO")</f>
        <v>VIGENTE</v>
      </c>
      <c r="I128" s="188" t="s">
        <v>10680</v>
      </c>
    </row>
    <row r="129" spans="2:9" x14ac:dyDescent="0.3">
      <c r="B129" s="24" t="s">
        <v>356</v>
      </c>
      <c r="C129" s="36">
        <v>507702116</v>
      </c>
      <c r="D129" s="36">
        <v>0</v>
      </c>
      <c r="E129" s="36">
        <f>+C129</f>
        <v>507702116</v>
      </c>
      <c r="F129" s="34">
        <v>45291</v>
      </c>
      <c r="G129" s="195" t="str">
        <f t="shared" si="10"/>
        <v>VIGENTE</v>
      </c>
      <c r="I129" s="188" t="s">
        <v>10680</v>
      </c>
    </row>
    <row r="130" spans="2:9" x14ac:dyDescent="0.3">
      <c r="B130" s="32" t="s">
        <v>14</v>
      </c>
      <c r="C130" s="50">
        <f>SUM(C128:C129)</f>
        <v>516275923</v>
      </c>
      <c r="D130" s="50">
        <f>SUM(D128:D129)</f>
        <v>0</v>
      </c>
      <c r="E130" s="50">
        <f>SUM(E128:E129)</f>
        <v>516275923</v>
      </c>
      <c r="F130" s="33"/>
      <c r="G130" s="33"/>
      <c r="H130" s="33"/>
    </row>
    <row r="131" spans="2:9" x14ac:dyDescent="0.3">
      <c r="B131" s="12"/>
      <c r="D131" s="55" t="s">
        <v>357</v>
      </c>
      <c r="E131" s="56">
        <f>+BG!F42</f>
        <v>516275923</v>
      </c>
    </row>
    <row r="132" spans="2:9" ht="14.4" thickBot="1" x14ac:dyDescent="0.35">
      <c r="B132" s="12"/>
      <c r="D132" s="55" t="s">
        <v>358</v>
      </c>
      <c r="E132" s="57">
        <f>+E130-E131</f>
        <v>0</v>
      </c>
    </row>
    <row r="133" spans="2:9" s="12" customFormat="1" ht="14.4" thickTop="1" x14ac:dyDescent="0.3">
      <c r="B133" s="17"/>
      <c r="D133" s="53"/>
      <c r="I133" s="17"/>
    </row>
    <row r="134" spans="2:9" s="12" customFormat="1" x14ac:dyDescent="0.3">
      <c r="B134" s="17"/>
      <c r="D134" s="53"/>
      <c r="I134" s="17"/>
    </row>
    <row r="135" spans="2:9" s="12" customFormat="1" x14ac:dyDescent="0.3">
      <c r="B135" s="17"/>
      <c r="D135" s="53"/>
      <c r="I135" s="17"/>
    </row>
    <row r="136" spans="2:9" x14ac:dyDescent="0.3">
      <c r="B136" s="11" t="str">
        <f>+Índice!B17</f>
        <v>La Sociedad cuenta con deudas preferentes o privilegiadas vigentes de pago a la presentación del presente informe.</v>
      </c>
      <c r="C136" s="11"/>
      <c r="D136" s="54"/>
      <c r="E136" s="11"/>
      <c r="F136" s="11"/>
      <c r="G136" s="11"/>
      <c r="H136" s="11"/>
    </row>
    <row r="137" spans="2:9" x14ac:dyDescent="0.3">
      <c r="B137" s="11"/>
      <c r="C137" s="11"/>
      <c r="D137" s="54"/>
      <c r="E137" s="11"/>
      <c r="F137" s="11"/>
      <c r="G137" s="11"/>
      <c r="H137" s="11"/>
    </row>
    <row r="138" spans="2:9" x14ac:dyDescent="0.3">
      <c r="B138" s="11"/>
      <c r="C138" s="11"/>
      <c r="D138" s="54"/>
      <c r="E138" s="11"/>
      <c r="F138" s="11"/>
      <c r="G138" s="11"/>
      <c r="H138" s="11"/>
    </row>
    <row r="139" spans="2:9" x14ac:dyDescent="0.3">
      <c r="B139" s="12"/>
    </row>
    <row r="140" spans="2:9" s="1" customFormat="1" x14ac:dyDescent="0.25">
      <c r="B140" s="12" t="str">
        <f>+'1.1'!B3748</f>
        <v>Ignacio Heisecke Vargas</v>
      </c>
      <c r="D140" s="51"/>
      <c r="E140" s="12"/>
      <c r="I140" s="39"/>
    </row>
    <row r="141" spans="2:9" s="1" customFormat="1" x14ac:dyDescent="0.25">
      <c r="B141" s="12" t="str">
        <f>+'1.1'!B3749</f>
        <v>Represente Legal - Presidente</v>
      </c>
      <c r="D141" s="51"/>
      <c r="E141" s="12"/>
      <c r="I141" s="39"/>
    </row>
  </sheetData>
  <autoFilter ref="A14:K124"/>
  <mergeCells count="13">
    <mergeCell ref="I13:I14"/>
    <mergeCell ref="B13:B14"/>
    <mergeCell ref="C13:D13"/>
    <mergeCell ref="E13:E14"/>
    <mergeCell ref="F13:F14"/>
    <mergeCell ref="H13:H14"/>
    <mergeCell ref="G13:G14"/>
    <mergeCell ref="B126:B127"/>
    <mergeCell ref="C126:D126"/>
    <mergeCell ref="E126:E127"/>
    <mergeCell ref="F126:F127"/>
    <mergeCell ref="H126:H127"/>
    <mergeCell ref="G126:G127"/>
  </mergeCells>
  <hyperlinks>
    <hyperlink ref="A1" location="Índice!A1" display="Índice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showGridLines="0" zoomScale="80" zoomScaleNormal="80" workbookViewId="0">
      <selection activeCell="F65" sqref="F65"/>
    </sheetView>
  </sheetViews>
  <sheetFormatPr baseColWidth="10" defaultColWidth="11.44140625" defaultRowHeight="13.8" x14ac:dyDescent="0.3"/>
  <cols>
    <col min="1" max="1" width="11.44140625" style="16"/>
    <col min="2" max="2" width="61.6640625" style="12" customWidth="1"/>
    <col min="3" max="8" width="20.88671875" style="16" customWidth="1"/>
    <col min="9" max="9" width="51" style="16" customWidth="1"/>
    <col min="10" max="16384" width="11.441406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 x14ac:dyDescent="0.25">
      <c r="A4" s="15"/>
      <c r="B4" s="13"/>
      <c r="C4" s="1"/>
      <c r="D4" s="1"/>
      <c r="E4" s="1"/>
      <c r="G4" s="1"/>
      <c r="H4" s="1"/>
    </row>
    <row r="5" spans="1:9" x14ac:dyDescent="0.3">
      <c r="A5" s="15"/>
    </row>
    <row r="6" spans="1:9" x14ac:dyDescent="0.3">
      <c r="B6" s="17" t="s">
        <v>1</v>
      </c>
      <c r="C6" s="18">
        <f>+Índice!C6</f>
        <v>45107</v>
      </c>
    </row>
    <row r="7" spans="1:9" x14ac:dyDescent="0.3">
      <c r="B7" s="17" t="s">
        <v>12</v>
      </c>
      <c r="C7" s="19">
        <f>+Índice!C7</f>
        <v>7262.6</v>
      </c>
    </row>
    <row r="9" spans="1:9" x14ac:dyDescent="0.3">
      <c r="B9" s="17" t="s">
        <v>19</v>
      </c>
    </row>
    <row r="10" spans="1:9" x14ac:dyDescent="0.3">
      <c r="B10" s="17"/>
    </row>
    <row r="11" spans="1:9" x14ac:dyDescent="0.3">
      <c r="B11" s="17" t="s">
        <v>5</v>
      </c>
      <c r="F11" s="20"/>
      <c r="G11" s="20"/>
    </row>
    <row r="12" spans="1:9" x14ac:dyDescent="0.3">
      <c r="C12" s="21"/>
    </row>
    <row r="13" spans="1:9" s="22" customFormat="1" x14ac:dyDescent="0.3">
      <c r="B13" s="262" t="s">
        <v>0</v>
      </c>
      <c r="C13" s="262" t="s">
        <v>6</v>
      </c>
      <c r="D13" s="262"/>
      <c r="E13" s="262" t="s">
        <v>9</v>
      </c>
      <c r="F13" s="262" t="s">
        <v>10</v>
      </c>
      <c r="G13" s="266" t="s">
        <v>27</v>
      </c>
      <c r="H13" s="262" t="s">
        <v>15</v>
      </c>
      <c r="I13" s="262" t="s">
        <v>354</v>
      </c>
    </row>
    <row r="14" spans="1:9" s="22" customFormat="1" x14ac:dyDescent="0.3">
      <c r="B14" s="263"/>
      <c r="C14" s="23" t="s">
        <v>7</v>
      </c>
      <c r="D14" s="189" t="s">
        <v>8</v>
      </c>
      <c r="E14" s="263"/>
      <c r="F14" s="263"/>
      <c r="G14" s="267"/>
      <c r="H14" s="263"/>
      <c r="I14" s="263"/>
    </row>
    <row r="15" spans="1:9" x14ac:dyDescent="0.3">
      <c r="B15" s="24" t="s">
        <v>10463</v>
      </c>
      <c r="C15" s="25">
        <v>0</v>
      </c>
      <c r="D15" s="26">
        <v>27493.53</v>
      </c>
      <c r="E15" s="36">
        <f>+D15*$C$7</f>
        <v>199674510.97800002</v>
      </c>
      <c r="F15" s="27">
        <v>45077</v>
      </c>
      <c r="G15" s="195" t="str">
        <f>+IF(F15&gt;=$C$6,"VIGENTE","VENCIDO")</f>
        <v>VENCIDO</v>
      </c>
      <c r="H15" s="16" t="s">
        <v>10674</v>
      </c>
      <c r="I15" s="24" t="s">
        <v>10669</v>
      </c>
    </row>
    <row r="16" spans="1:9" x14ac:dyDescent="0.3">
      <c r="B16" s="24" t="s">
        <v>10464</v>
      </c>
      <c r="C16" s="25">
        <v>0</v>
      </c>
      <c r="D16" s="26">
        <v>17325</v>
      </c>
      <c r="E16" s="36">
        <f t="shared" ref="E16:E29" si="0">+D16*$C$7</f>
        <v>125824545</v>
      </c>
      <c r="F16" s="27">
        <v>45137</v>
      </c>
      <c r="G16" s="195" t="str">
        <f>+IF(F16&gt;=$C$6,"VIGENTE","VENCIDO")</f>
        <v>VIGENTE</v>
      </c>
      <c r="H16" s="16" t="s">
        <v>10674</v>
      </c>
      <c r="I16" s="24" t="s">
        <v>10669</v>
      </c>
    </row>
    <row r="17" spans="2:9" x14ac:dyDescent="0.3">
      <c r="B17" s="24" t="s">
        <v>10465</v>
      </c>
      <c r="C17" s="25">
        <v>0</v>
      </c>
      <c r="D17" s="26">
        <v>96957.72</v>
      </c>
      <c r="E17" s="36">
        <f t="shared" si="0"/>
        <v>704165137.27200007</v>
      </c>
      <c r="F17" s="27">
        <v>45076</v>
      </c>
      <c r="G17" s="195" t="str">
        <f>+IF(F17&gt;=$C$6,"VIGENTE","VENCIDO")</f>
        <v>VENCIDO</v>
      </c>
      <c r="H17" s="16" t="s">
        <v>10674</v>
      </c>
      <c r="I17" s="24" t="s">
        <v>10669</v>
      </c>
    </row>
    <row r="18" spans="2:9" ht="14.25" customHeight="1" x14ac:dyDescent="0.3">
      <c r="B18" s="24" t="s">
        <v>10465</v>
      </c>
      <c r="C18" s="25">
        <v>0</v>
      </c>
      <c r="D18" s="26">
        <v>290000</v>
      </c>
      <c r="E18" s="36">
        <f t="shared" si="0"/>
        <v>2106154000</v>
      </c>
      <c r="F18" s="27">
        <v>45076</v>
      </c>
      <c r="G18" s="195" t="str">
        <f t="shared" ref="G18:G56" si="1">+IF(F18&gt;=$C$6,"VIGENTE","VENCIDO")</f>
        <v>VENCIDO</v>
      </c>
      <c r="H18" s="16" t="s">
        <v>10674</v>
      </c>
      <c r="I18" s="24" t="s">
        <v>10669</v>
      </c>
    </row>
    <row r="19" spans="2:9" x14ac:dyDescent="0.3">
      <c r="B19" s="24" t="s">
        <v>10465</v>
      </c>
      <c r="C19" s="25">
        <v>0</v>
      </c>
      <c r="D19" s="26">
        <v>290000</v>
      </c>
      <c r="E19" s="36">
        <f t="shared" si="0"/>
        <v>2106154000</v>
      </c>
      <c r="F19" s="27">
        <v>45076</v>
      </c>
      <c r="G19" s="195" t="str">
        <f t="shared" si="1"/>
        <v>VENCIDO</v>
      </c>
      <c r="H19" s="16" t="s">
        <v>10674</v>
      </c>
      <c r="I19" s="24" t="s">
        <v>10669</v>
      </c>
    </row>
    <row r="20" spans="2:9" x14ac:dyDescent="0.3">
      <c r="B20" s="24" t="s">
        <v>10465</v>
      </c>
      <c r="C20" s="25">
        <v>0</v>
      </c>
      <c r="D20" s="26">
        <v>290000</v>
      </c>
      <c r="E20" s="36">
        <f t="shared" si="0"/>
        <v>2106154000</v>
      </c>
      <c r="F20" s="27">
        <v>45076</v>
      </c>
      <c r="G20" s="195" t="str">
        <f t="shared" si="1"/>
        <v>VENCIDO</v>
      </c>
      <c r="H20" s="16" t="s">
        <v>10674</v>
      </c>
      <c r="I20" s="24" t="s">
        <v>10669</v>
      </c>
    </row>
    <row r="21" spans="2:9" x14ac:dyDescent="0.3">
      <c r="B21" s="24" t="s">
        <v>10465</v>
      </c>
      <c r="C21" s="25">
        <v>0</v>
      </c>
      <c r="D21" s="26">
        <v>612000</v>
      </c>
      <c r="E21" s="36">
        <f t="shared" si="0"/>
        <v>4444711200</v>
      </c>
      <c r="F21" s="27">
        <v>45107</v>
      </c>
      <c r="G21" s="195" t="str">
        <f t="shared" si="1"/>
        <v>VIGENTE</v>
      </c>
      <c r="H21" s="16" t="s">
        <v>10674</v>
      </c>
      <c r="I21" s="24" t="s">
        <v>10669</v>
      </c>
    </row>
    <row r="22" spans="2:9" x14ac:dyDescent="0.3">
      <c r="B22" s="24" t="s">
        <v>10073</v>
      </c>
      <c r="C22" s="25">
        <v>0</v>
      </c>
      <c r="D22" s="26">
        <v>317000</v>
      </c>
      <c r="E22" s="36">
        <f t="shared" si="0"/>
        <v>2302244200</v>
      </c>
      <c r="F22" s="27">
        <v>45107</v>
      </c>
      <c r="G22" s="195" t="str">
        <f t="shared" si="1"/>
        <v>VIGENTE</v>
      </c>
      <c r="H22" s="16" t="s">
        <v>10674</v>
      </c>
      <c r="I22" s="24" t="s">
        <v>10669</v>
      </c>
    </row>
    <row r="23" spans="2:9" x14ac:dyDescent="0.3">
      <c r="B23" s="24" t="s">
        <v>10074</v>
      </c>
      <c r="C23" s="25">
        <v>0</v>
      </c>
      <c r="D23" s="26">
        <v>98496</v>
      </c>
      <c r="E23" s="36">
        <f t="shared" si="0"/>
        <v>715337049.60000002</v>
      </c>
      <c r="F23" s="27">
        <v>45077</v>
      </c>
      <c r="G23" s="195" t="str">
        <f t="shared" si="1"/>
        <v>VENCIDO</v>
      </c>
      <c r="H23" s="16" t="s">
        <v>10674</v>
      </c>
      <c r="I23" s="24" t="s">
        <v>10669</v>
      </c>
    </row>
    <row r="24" spans="2:9" x14ac:dyDescent="0.3">
      <c r="B24" s="24" t="s">
        <v>9894</v>
      </c>
      <c r="C24" s="25">
        <v>0</v>
      </c>
      <c r="D24" s="26">
        <v>70000</v>
      </c>
      <c r="E24" s="36">
        <f t="shared" si="0"/>
        <v>508382000</v>
      </c>
      <c r="F24" s="27">
        <v>44561</v>
      </c>
      <c r="G24" s="195" t="str">
        <f t="shared" si="1"/>
        <v>VENCIDO</v>
      </c>
      <c r="H24" s="16" t="s">
        <v>10674</v>
      </c>
      <c r="I24" s="24" t="s">
        <v>10670</v>
      </c>
    </row>
    <row r="25" spans="2:9" x14ac:dyDescent="0.3">
      <c r="B25" s="24" t="s">
        <v>10075</v>
      </c>
      <c r="C25" s="25">
        <v>0</v>
      </c>
      <c r="D25" s="26">
        <v>8820</v>
      </c>
      <c r="E25" s="36">
        <f t="shared" si="0"/>
        <v>64056132</v>
      </c>
      <c r="F25" s="27">
        <v>45015</v>
      </c>
      <c r="G25" s="195" t="str">
        <f t="shared" si="1"/>
        <v>VENCIDO</v>
      </c>
      <c r="H25" s="16" t="s">
        <v>10674</v>
      </c>
      <c r="I25" s="24" t="s">
        <v>10669</v>
      </c>
    </row>
    <row r="26" spans="2:9" x14ac:dyDescent="0.3">
      <c r="B26" s="24" t="s">
        <v>10075</v>
      </c>
      <c r="C26" s="25">
        <v>0</v>
      </c>
      <c r="D26" s="26">
        <v>199300</v>
      </c>
      <c r="E26" s="36">
        <f t="shared" si="0"/>
        <v>1447436180</v>
      </c>
      <c r="F26" s="27">
        <v>45015</v>
      </c>
      <c r="G26" s="195" t="str">
        <f t="shared" si="1"/>
        <v>VENCIDO</v>
      </c>
      <c r="H26" s="16" t="s">
        <v>10674</v>
      </c>
      <c r="I26" s="24" t="s">
        <v>10669</v>
      </c>
    </row>
    <row r="27" spans="2:9" x14ac:dyDescent="0.3">
      <c r="B27" s="24" t="s">
        <v>10075</v>
      </c>
      <c r="C27" s="25">
        <v>0</v>
      </c>
      <c r="D27" s="26">
        <v>31050</v>
      </c>
      <c r="E27" s="36">
        <f>+D27*$C$7</f>
        <v>225503730</v>
      </c>
      <c r="F27" s="27">
        <v>45077</v>
      </c>
      <c r="G27" s="195" t="str">
        <f t="shared" si="1"/>
        <v>VENCIDO</v>
      </c>
      <c r="H27" s="16" t="s">
        <v>10674</v>
      </c>
      <c r="I27" s="24" t="s">
        <v>10669</v>
      </c>
    </row>
    <row r="28" spans="2:9" x14ac:dyDescent="0.3">
      <c r="B28" s="24" t="s">
        <v>10075</v>
      </c>
      <c r="C28" s="25">
        <v>0</v>
      </c>
      <c r="D28" s="26">
        <v>32240</v>
      </c>
      <c r="E28" s="36">
        <f t="shared" si="0"/>
        <v>234146224</v>
      </c>
      <c r="F28" s="27">
        <v>45107</v>
      </c>
      <c r="G28" s="195" t="str">
        <f t="shared" si="1"/>
        <v>VIGENTE</v>
      </c>
      <c r="H28" s="16" t="s">
        <v>10674</v>
      </c>
      <c r="I28" s="24" t="s">
        <v>10669</v>
      </c>
    </row>
    <row r="29" spans="2:9" x14ac:dyDescent="0.3">
      <c r="B29" s="24" t="s">
        <v>10466</v>
      </c>
      <c r="C29" s="25">
        <v>0</v>
      </c>
      <c r="D29" s="26">
        <v>2085</v>
      </c>
      <c r="E29" s="36">
        <f t="shared" si="0"/>
        <v>15142521</v>
      </c>
      <c r="F29" s="27">
        <v>45046</v>
      </c>
      <c r="G29" s="195" t="str">
        <f t="shared" si="1"/>
        <v>VENCIDO</v>
      </c>
      <c r="H29" s="16" t="s">
        <v>10674</v>
      </c>
      <c r="I29" s="24" t="s">
        <v>10669</v>
      </c>
    </row>
    <row r="30" spans="2:9" x14ac:dyDescent="0.3">
      <c r="B30" s="24" t="s">
        <v>9896</v>
      </c>
      <c r="C30" s="25">
        <v>0</v>
      </c>
      <c r="D30" s="26">
        <v>8022</v>
      </c>
      <c r="E30" s="36">
        <f>+D30*$C$7</f>
        <v>58260577.200000003</v>
      </c>
      <c r="F30" s="27">
        <v>45159</v>
      </c>
      <c r="G30" s="195" t="str">
        <f t="shared" si="1"/>
        <v>VIGENTE</v>
      </c>
      <c r="H30" s="16" t="s">
        <v>10674</v>
      </c>
      <c r="I30" s="24" t="s">
        <v>10670</v>
      </c>
    </row>
    <row r="31" spans="2:9" x14ac:dyDescent="0.3">
      <c r="B31" s="24" t="s">
        <v>9896</v>
      </c>
      <c r="C31" s="25">
        <v>0</v>
      </c>
      <c r="D31" s="26">
        <v>8022</v>
      </c>
      <c r="E31" s="36">
        <f>+D31*$C$7</f>
        <v>58260577.200000003</v>
      </c>
      <c r="F31" s="27">
        <v>45190</v>
      </c>
      <c r="G31" s="195" t="str">
        <f t="shared" si="1"/>
        <v>VIGENTE</v>
      </c>
      <c r="H31" s="16" t="s">
        <v>10674</v>
      </c>
      <c r="I31" s="24" t="s">
        <v>10670</v>
      </c>
    </row>
    <row r="32" spans="2:9" x14ac:dyDescent="0.3">
      <c r="B32" s="24" t="s">
        <v>9896</v>
      </c>
      <c r="C32" s="25">
        <v>0</v>
      </c>
      <c r="D32" s="26">
        <v>8022</v>
      </c>
      <c r="E32" s="36">
        <f t="shared" ref="E32:E48" si="2">+D32*$C$7</f>
        <v>58260577.200000003</v>
      </c>
      <c r="F32" s="27">
        <v>45107</v>
      </c>
      <c r="G32" s="195" t="str">
        <f t="shared" si="1"/>
        <v>VIGENTE</v>
      </c>
      <c r="H32" s="16" t="s">
        <v>10674</v>
      </c>
      <c r="I32" s="24" t="s">
        <v>10670</v>
      </c>
    </row>
    <row r="33" spans="2:9" x14ac:dyDescent="0.3">
      <c r="B33" s="24" t="s">
        <v>9896</v>
      </c>
      <c r="C33" s="25">
        <v>0</v>
      </c>
      <c r="D33" s="26">
        <v>8022</v>
      </c>
      <c r="E33" s="36">
        <f t="shared" si="2"/>
        <v>58260577.200000003</v>
      </c>
      <c r="F33" s="27">
        <v>45312</v>
      </c>
      <c r="G33" s="195" t="str">
        <f t="shared" si="1"/>
        <v>VIGENTE</v>
      </c>
      <c r="H33" s="16" t="s">
        <v>10674</v>
      </c>
      <c r="I33" s="24" t="s">
        <v>10670</v>
      </c>
    </row>
    <row r="34" spans="2:9" x14ac:dyDescent="0.3">
      <c r="B34" s="24" t="s">
        <v>9896</v>
      </c>
      <c r="C34" s="25">
        <v>0</v>
      </c>
      <c r="D34" s="26">
        <v>8022</v>
      </c>
      <c r="E34" s="36">
        <f t="shared" si="2"/>
        <v>58260577.200000003</v>
      </c>
      <c r="F34" s="27">
        <v>45343</v>
      </c>
      <c r="G34" s="195" t="str">
        <f t="shared" si="1"/>
        <v>VIGENTE</v>
      </c>
      <c r="H34" s="16" t="s">
        <v>10674</v>
      </c>
      <c r="I34" s="24" t="s">
        <v>10670</v>
      </c>
    </row>
    <row r="35" spans="2:9" x14ac:dyDescent="0.3">
      <c r="B35" s="24" t="s">
        <v>9896</v>
      </c>
      <c r="C35" s="25">
        <v>0</v>
      </c>
      <c r="D35" s="26">
        <v>8022</v>
      </c>
      <c r="E35" s="36">
        <f t="shared" si="2"/>
        <v>58260577.200000003</v>
      </c>
      <c r="F35" s="27">
        <v>45107</v>
      </c>
      <c r="G35" s="195" t="str">
        <f t="shared" si="1"/>
        <v>VIGENTE</v>
      </c>
      <c r="H35" s="16" t="s">
        <v>10674</v>
      </c>
      <c r="I35" s="24" t="s">
        <v>10670</v>
      </c>
    </row>
    <row r="36" spans="2:9" x14ac:dyDescent="0.3">
      <c r="B36" s="24" t="s">
        <v>9896</v>
      </c>
      <c r="C36" s="25">
        <v>0</v>
      </c>
      <c r="D36" s="26">
        <v>8022</v>
      </c>
      <c r="E36" s="36">
        <f t="shared" si="2"/>
        <v>58260577.200000003</v>
      </c>
      <c r="F36" s="27">
        <v>45281</v>
      </c>
      <c r="G36" s="195" t="str">
        <f t="shared" si="1"/>
        <v>VIGENTE</v>
      </c>
      <c r="H36" s="16" t="s">
        <v>10674</v>
      </c>
      <c r="I36" s="24" t="s">
        <v>10670</v>
      </c>
    </row>
    <row r="37" spans="2:9" x14ac:dyDescent="0.3">
      <c r="B37" s="24" t="s">
        <v>9896</v>
      </c>
      <c r="C37" s="25">
        <v>0</v>
      </c>
      <c r="D37" s="26">
        <v>8022</v>
      </c>
      <c r="E37" s="36">
        <f t="shared" si="2"/>
        <v>58260577.200000003</v>
      </c>
      <c r="F37" s="27">
        <v>45220</v>
      </c>
      <c r="G37" s="195" t="str">
        <f t="shared" si="1"/>
        <v>VIGENTE</v>
      </c>
      <c r="H37" s="16" t="s">
        <v>10674</v>
      </c>
      <c r="I37" s="24" t="s">
        <v>10670</v>
      </c>
    </row>
    <row r="38" spans="2:9" x14ac:dyDescent="0.3">
      <c r="B38" s="24" t="s">
        <v>9896</v>
      </c>
      <c r="C38" s="25">
        <v>0</v>
      </c>
      <c r="D38" s="26">
        <v>8022</v>
      </c>
      <c r="E38" s="36">
        <f t="shared" si="2"/>
        <v>58260577.200000003</v>
      </c>
      <c r="F38" s="27">
        <v>45251</v>
      </c>
      <c r="G38" s="195" t="str">
        <f t="shared" si="1"/>
        <v>VIGENTE</v>
      </c>
      <c r="H38" s="16" t="s">
        <v>10674</v>
      </c>
      <c r="I38" s="24" t="s">
        <v>10670</v>
      </c>
    </row>
    <row r="39" spans="2:9" x14ac:dyDescent="0.3">
      <c r="B39" s="24" t="s">
        <v>9896</v>
      </c>
      <c r="C39" s="25">
        <v>0</v>
      </c>
      <c r="D39" s="26">
        <v>8022</v>
      </c>
      <c r="E39" s="36">
        <f t="shared" si="2"/>
        <v>58260577.200000003</v>
      </c>
      <c r="F39" s="27">
        <v>45078</v>
      </c>
      <c r="G39" s="195" t="str">
        <f t="shared" si="1"/>
        <v>VENCIDO</v>
      </c>
      <c r="H39" s="16" t="s">
        <v>10674</v>
      </c>
      <c r="I39" s="24" t="s">
        <v>10670</v>
      </c>
    </row>
    <row r="40" spans="2:9" x14ac:dyDescent="0.3">
      <c r="B40" s="24" t="s">
        <v>9896</v>
      </c>
      <c r="C40" s="25">
        <v>0</v>
      </c>
      <c r="D40" s="26">
        <v>8022</v>
      </c>
      <c r="E40" s="36">
        <f t="shared" si="2"/>
        <v>58260577.200000003</v>
      </c>
      <c r="F40" s="27">
        <v>45107</v>
      </c>
      <c r="G40" s="195" t="str">
        <f t="shared" si="1"/>
        <v>VIGENTE</v>
      </c>
      <c r="H40" s="16" t="s">
        <v>10674</v>
      </c>
      <c r="I40" s="24" t="s">
        <v>10670</v>
      </c>
    </row>
    <row r="41" spans="2:9" x14ac:dyDescent="0.3">
      <c r="B41" s="24" t="s">
        <v>9896</v>
      </c>
      <c r="C41" s="25">
        <v>0</v>
      </c>
      <c r="D41" s="26">
        <v>8022</v>
      </c>
      <c r="E41" s="36">
        <f t="shared" si="2"/>
        <v>58260577.200000003</v>
      </c>
      <c r="F41" s="27">
        <v>45128</v>
      </c>
      <c r="G41" s="195" t="str">
        <f t="shared" si="1"/>
        <v>VIGENTE</v>
      </c>
      <c r="H41" s="16" t="s">
        <v>10674</v>
      </c>
      <c r="I41" s="24" t="s">
        <v>10670</v>
      </c>
    </row>
    <row r="42" spans="2:9" x14ac:dyDescent="0.3">
      <c r="B42" s="24" t="s">
        <v>10467</v>
      </c>
      <c r="C42" s="25">
        <v>0</v>
      </c>
      <c r="D42" s="26">
        <v>15552</v>
      </c>
      <c r="E42" s="36">
        <f t="shared" si="2"/>
        <v>112947955.2</v>
      </c>
      <c r="F42" s="27">
        <v>45107</v>
      </c>
      <c r="G42" s="195" t="str">
        <f t="shared" si="1"/>
        <v>VIGENTE</v>
      </c>
      <c r="H42" s="16" t="s">
        <v>10674</v>
      </c>
      <c r="I42" s="24" t="s">
        <v>10669</v>
      </c>
    </row>
    <row r="43" spans="2:9" x14ac:dyDescent="0.3">
      <c r="B43" s="24" t="s">
        <v>10468</v>
      </c>
      <c r="C43" s="25">
        <v>0</v>
      </c>
      <c r="D43" s="36">
        <v>39.17</v>
      </c>
      <c r="E43" s="36">
        <f t="shared" si="2"/>
        <v>284476.04200000002</v>
      </c>
      <c r="F43" s="27">
        <v>45084</v>
      </c>
      <c r="G43" s="195" t="str">
        <f t="shared" si="1"/>
        <v>VENCIDO</v>
      </c>
      <c r="H43" s="16" t="s">
        <v>10674</v>
      </c>
      <c r="I43" s="24" t="s">
        <v>10671</v>
      </c>
    </row>
    <row r="44" spans="2:9" x14ac:dyDescent="0.3">
      <c r="B44" s="24" t="s">
        <v>9897</v>
      </c>
      <c r="C44" s="25">
        <v>0</v>
      </c>
      <c r="D44" s="36">
        <v>70000</v>
      </c>
      <c r="E44" s="36">
        <f t="shared" si="2"/>
        <v>508382000</v>
      </c>
      <c r="F44" s="27">
        <v>44561</v>
      </c>
      <c r="G44" s="195" t="str">
        <f t="shared" si="1"/>
        <v>VENCIDO</v>
      </c>
      <c r="H44" s="16" t="s">
        <v>10674</v>
      </c>
      <c r="I44" s="24" t="s">
        <v>10670</v>
      </c>
    </row>
    <row r="45" spans="2:9" x14ac:dyDescent="0.3">
      <c r="B45" s="24" t="s">
        <v>10469</v>
      </c>
      <c r="C45" s="25">
        <v>0</v>
      </c>
      <c r="D45" s="36">
        <v>40</v>
      </c>
      <c r="E45" s="36">
        <f t="shared" si="2"/>
        <v>290504</v>
      </c>
      <c r="F45" s="27">
        <v>45046</v>
      </c>
      <c r="G45" s="195" t="str">
        <f t="shared" si="1"/>
        <v>VENCIDO</v>
      </c>
      <c r="H45" s="16" t="s">
        <v>10674</v>
      </c>
      <c r="I45" s="24" t="s">
        <v>10671</v>
      </c>
    </row>
    <row r="46" spans="2:9" x14ac:dyDescent="0.3">
      <c r="B46" s="24" t="s">
        <v>10076</v>
      </c>
      <c r="C46" s="25">
        <v>0</v>
      </c>
      <c r="D46" s="36">
        <v>27648</v>
      </c>
      <c r="E46" s="36">
        <f t="shared" si="2"/>
        <v>200796364.80000001</v>
      </c>
      <c r="F46" s="27">
        <v>45107</v>
      </c>
      <c r="G46" s="195" t="str">
        <f t="shared" si="1"/>
        <v>VIGENTE</v>
      </c>
      <c r="H46" s="16" t="s">
        <v>10674</v>
      </c>
      <c r="I46" s="24" t="s">
        <v>10669</v>
      </c>
    </row>
    <row r="47" spans="2:9" x14ac:dyDescent="0.3">
      <c r="B47" s="24" t="s">
        <v>10470</v>
      </c>
      <c r="C47" s="25">
        <v>0</v>
      </c>
      <c r="D47" s="36">
        <v>24705</v>
      </c>
      <c r="E47" s="36">
        <f t="shared" si="2"/>
        <v>179422533</v>
      </c>
      <c r="F47" s="27">
        <v>45107</v>
      </c>
      <c r="G47" s="195" t="str">
        <f t="shared" si="1"/>
        <v>VIGENTE</v>
      </c>
      <c r="H47" s="16" t="s">
        <v>10674</v>
      </c>
      <c r="I47" s="24" t="s">
        <v>10669</v>
      </c>
    </row>
    <row r="48" spans="2:9" x14ac:dyDescent="0.3">
      <c r="B48" s="24" t="s">
        <v>9904</v>
      </c>
      <c r="C48" s="25">
        <v>0</v>
      </c>
      <c r="D48" s="36">
        <v>6904.02</v>
      </c>
      <c r="E48" s="36">
        <f t="shared" si="2"/>
        <v>50141135.652000003</v>
      </c>
      <c r="F48" s="27">
        <v>44407</v>
      </c>
      <c r="G48" s="195" t="str">
        <f t="shared" si="1"/>
        <v>VENCIDO</v>
      </c>
      <c r="H48" s="16" t="s">
        <v>10674</v>
      </c>
      <c r="I48" s="24" t="s">
        <v>10670</v>
      </c>
    </row>
    <row r="49" spans="2:9" x14ac:dyDescent="0.3">
      <c r="B49" s="24" t="s">
        <v>10471</v>
      </c>
      <c r="C49" s="25">
        <v>300</v>
      </c>
      <c r="D49" s="36">
        <v>0</v>
      </c>
      <c r="E49" s="36">
        <f t="shared" ref="E49:E56" si="3">+C49</f>
        <v>300</v>
      </c>
      <c r="F49" s="27">
        <v>45126</v>
      </c>
      <c r="G49" s="195" t="str">
        <f t="shared" si="1"/>
        <v>VIGENTE</v>
      </c>
      <c r="H49" s="16" t="s">
        <v>10674</v>
      </c>
      <c r="I49" s="24" t="s">
        <v>10672</v>
      </c>
    </row>
    <row r="50" spans="2:9" x14ac:dyDescent="0.3">
      <c r="B50" s="24" t="s">
        <v>10077</v>
      </c>
      <c r="C50" s="25">
        <v>140571</v>
      </c>
      <c r="D50" s="36">
        <v>0</v>
      </c>
      <c r="E50" s="36">
        <f t="shared" si="3"/>
        <v>140571</v>
      </c>
      <c r="F50" s="27">
        <v>44344</v>
      </c>
      <c r="G50" s="195" t="str">
        <f t="shared" si="1"/>
        <v>VENCIDO</v>
      </c>
      <c r="H50" s="16" t="s">
        <v>10674</v>
      </c>
      <c r="I50" s="24" t="s">
        <v>10672</v>
      </c>
    </row>
    <row r="51" spans="2:9" x14ac:dyDescent="0.3">
      <c r="B51" s="24" t="s">
        <v>10078</v>
      </c>
      <c r="C51" s="25">
        <v>100000</v>
      </c>
      <c r="D51" s="36">
        <v>0</v>
      </c>
      <c r="E51" s="36">
        <f t="shared" si="3"/>
        <v>100000</v>
      </c>
      <c r="F51" s="27">
        <v>44596</v>
      </c>
      <c r="G51" s="195" t="str">
        <f t="shared" si="1"/>
        <v>VENCIDO</v>
      </c>
      <c r="H51" s="16" t="s">
        <v>10674</v>
      </c>
      <c r="I51" s="24" t="s">
        <v>10672</v>
      </c>
    </row>
    <row r="52" spans="2:9" x14ac:dyDescent="0.3">
      <c r="B52" s="24" t="s">
        <v>10472</v>
      </c>
      <c r="C52" s="25">
        <v>22580400</v>
      </c>
      <c r="D52" s="36">
        <v>0</v>
      </c>
      <c r="E52" s="36">
        <f t="shared" si="3"/>
        <v>22580400</v>
      </c>
      <c r="F52" s="27">
        <v>45077</v>
      </c>
      <c r="G52" s="195" t="str">
        <f t="shared" si="1"/>
        <v>VENCIDO</v>
      </c>
      <c r="H52" s="16" t="s">
        <v>10674</v>
      </c>
      <c r="I52" s="24" t="s">
        <v>10672</v>
      </c>
    </row>
    <row r="53" spans="2:9" x14ac:dyDescent="0.3">
      <c r="B53" s="24" t="s">
        <v>9895</v>
      </c>
      <c r="C53" s="25">
        <v>20000000</v>
      </c>
      <c r="D53" s="36">
        <v>0</v>
      </c>
      <c r="E53" s="36">
        <f t="shared" si="3"/>
        <v>20000000</v>
      </c>
      <c r="F53" s="27">
        <v>44072</v>
      </c>
      <c r="G53" s="195" t="str">
        <f t="shared" si="1"/>
        <v>VENCIDO</v>
      </c>
      <c r="H53" s="16" t="s">
        <v>10674</v>
      </c>
      <c r="I53" s="24" t="s">
        <v>10673</v>
      </c>
    </row>
    <row r="54" spans="2:9" x14ac:dyDescent="0.3">
      <c r="B54" s="24" t="s">
        <v>9899</v>
      </c>
      <c r="C54" s="25">
        <v>81503193</v>
      </c>
      <c r="D54" s="36">
        <v>0</v>
      </c>
      <c r="E54" s="36">
        <f t="shared" si="3"/>
        <v>81503193</v>
      </c>
      <c r="F54" s="27">
        <v>44922</v>
      </c>
      <c r="G54" s="195" t="str">
        <f t="shared" si="1"/>
        <v>VENCIDO</v>
      </c>
      <c r="H54" s="16" t="s">
        <v>10674</v>
      </c>
      <c r="I54" s="24" t="s">
        <v>10673</v>
      </c>
    </row>
    <row r="55" spans="2:9" x14ac:dyDescent="0.3">
      <c r="B55" s="24" t="s">
        <v>10079</v>
      </c>
      <c r="C55" s="25">
        <v>1500</v>
      </c>
      <c r="D55" s="36">
        <v>0</v>
      </c>
      <c r="E55" s="36">
        <f t="shared" si="3"/>
        <v>1500</v>
      </c>
      <c r="F55" s="27">
        <v>44694</v>
      </c>
      <c r="G55" s="195" t="str">
        <f t="shared" si="1"/>
        <v>VENCIDO</v>
      </c>
      <c r="H55" s="16" t="s">
        <v>10674</v>
      </c>
      <c r="I55" s="24" t="s">
        <v>10672</v>
      </c>
    </row>
    <row r="56" spans="2:9" x14ac:dyDescent="0.3">
      <c r="B56" s="24" t="s">
        <v>10080</v>
      </c>
      <c r="C56" s="25">
        <v>36500</v>
      </c>
      <c r="D56" s="36">
        <v>0</v>
      </c>
      <c r="E56" s="36">
        <f t="shared" si="3"/>
        <v>36500</v>
      </c>
      <c r="F56" s="27">
        <v>44895</v>
      </c>
      <c r="G56" s="195" t="str">
        <f t="shared" si="1"/>
        <v>VENCIDO</v>
      </c>
      <c r="H56" s="16" t="s">
        <v>10674</v>
      </c>
      <c r="I56" s="24" t="s">
        <v>10672</v>
      </c>
    </row>
    <row r="57" spans="2:9" s="31" customFormat="1" x14ac:dyDescent="0.3">
      <c r="B57" s="28" t="s">
        <v>14</v>
      </c>
      <c r="C57" s="29">
        <f>SUM(C15:C56)</f>
        <v>124362464</v>
      </c>
      <c r="D57" s="29">
        <f>SUM(D15:D56)</f>
        <v>2623919.44</v>
      </c>
      <c r="E57" s="29">
        <f>SUM(E15:E56)</f>
        <v>19180839788.944008</v>
      </c>
      <c r="F57" s="28"/>
      <c r="G57" s="28"/>
      <c r="H57" s="30"/>
    </row>
    <row r="58" spans="2:9" x14ac:dyDescent="0.3">
      <c r="D58" s="55" t="s">
        <v>357</v>
      </c>
      <c r="E58" s="56">
        <f>+BG!F36</f>
        <v>19180839789</v>
      </c>
    </row>
    <row r="59" spans="2:9" ht="14.4" thickBot="1" x14ac:dyDescent="0.35">
      <c r="D59" s="55" t="s">
        <v>358</v>
      </c>
      <c r="E59" s="57">
        <f>+E57-E58</f>
        <v>-5.599212646484375E-2</v>
      </c>
    </row>
    <row r="60" spans="2:9" ht="14.4" thickTop="1" x14ac:dyDescent="0.3">
      <c r="B60" s="12" t="s">
        <v>13</v>
      </c>
    </row>
    <row r="61" spans="2:9" x14ac:dyDescent="0.3">
      <c r="C61" s="21"/>
    </row>
    <row r="62" spans="2:9" s="12" customFormat="1" x14ac:dyDescent="0.3">
      <c r="B62" s="262" t="s">
        <v>0</v>
      </c>
      <c r="C62" s="262" t="s">
        <v>6</v>
      </c>
      <c r="D62" s="262"/>
      <c r="E62" s="262" t="s">
        <v>9</v>
      </c>
      <c r="F62" s="262" t="s">
        <v>10</v>
      </c>
      <c r="G62" s="266" t="s">
        <v>27</v>
      </c>
      <c r="H62" s="262" t="s">
        <v>11</v>
      </c>
    </row>
    <row r="63" spans="2:9" s="12" customFormat="1" x14ac:dyDescent="0.3">
      <c r="B63" s="263"/>
      <c r="C63" s="23" t="s">
        <v>7</v>
      </c>
      <c r="D63" s="23" t="s">
        <v>8</v>
      </c>
      <c r="E63" s="263"/>
      <c r="F63" s="263"/>
      <c r="G63" s="267"/>
      <c r="H63" s="263"/>
    </row>
    <row r="64" spans="2:9" x14ac:dyDescent="0.3">
      <c r="B64" s="24" t="s">
        <v>356</v>
      </c>
      <c r="C64" s="36">
        <v>516275923</v>
      </c>
      <c r="D64" s="36">
        <v>0</v>
      </c>
      <c r="E64" s="36">
        <f>+C64</f>
        <v>516275923</v>
      </c>
      <c r="F64" s="16" t="s">
        <v>355</v>
      </c>
      <c r="G64" s="195" t="str">
        <f t="shared" ref="G64" si="4">+IF(F64&gt;=$C$6,"VIGENTE","VENCIDO")</f>
        <v>VIGENTE</v>
      </c>
      <c r="H64" s="16" t="s">
        <v>10069</v>
      </c>
    </row>
    <row r="65" spans="2:8" x14ac:dyDescent="0.3">
      <c r="B65" s="24" t="s">
        <v>9761</v>
      </c>
      <c r="C65" s="36">
        <v>6552376219.2506151</v>
      </c>
      <c r="D65" s="36"/>
      <c r="E65" s="36">
        <f>+C65</f>
        <v>6552376219.2506151</v>
      </c>
      <c r="G65" s="195" t="s">
        <v>9654</v>
      </c>
      <c r="H65" s="16" t="s">
        <v>10069</v>
      </c>
    </row>
    <row r="66" spans="2:8" x14ac:dyDescent="0.3">
      <c r="B66" s="32" t="s">
        <v>14</v>
      </c>
      <c r="C66" s="29">
        <f>SUM(C64:C65)</f>
        <v>7068652142.2506151</v>
      </c>
      <c r="D66" s="29">
        <f>SUM(D64)</f>
        <v>0</v>
      </c>
      <c r="E66" s="29">
        <f>SUM(E64:E65)</f>
        <v>7068652142.2506151</v>
      </c>
      <c r="F66" s="33"/>
      <c r="G66" s="33"/>
      <c r="H66" s="33"/>
    </row>
    <row r="67" spans="2:8" x14ac:dyDescent="0.3">
      <c r="D67" s="55" t="s">
        <v>357</v>
      </c>
      <c r="E67" s="56">
        <f>+BG!F41+BG!F42</f>
        <v>7068652142.2506151</v>
      </c>
    </row>
    <row r="68" spans="2:8" ht="14.4" thickBot="1" x14ac:dyDescent="0.35">
      <c r="B68" s="11"/>
      <c r="C68" s="11"/>
      <c r="D68" s="55" t="s">
        <v>358</v>
      </c>
      <c r="E68" s="57">
        <f>+E66-E67</f>
        <v>0</v>
      </c>
      <c r="F68" s="11"/>
      <c r="G68" s="11"/>
      <c r="H68" s="11"/>
    </row>
    <row r="69" spans="2:8" ht="14.4" thickTop="1" x14ac:dyDescent="0.3">
      <c r="B69" s="11"/>
      <c r="C69" s="11"/>
      <c r="D69" s="11"/>
      <c r="E69" s="11"/>
      <c r="F69" s="11"/>
      <c r="G69" s="11"/>
      <c r="H69" s="11"/>
    </row>
    <row r="70" spans="2:8" x14ac:dyDescent="0.3">
      <c r="B70" s="11" t="str">
        <f>+Índice!B17</f>
        <v>La Sociedad cuenta con deudas preferentes o privilegiadas vigentes de pago a la presentación del presente informe.</v>
      </c>
      <c r="C70" s="11"/>
      <c r="D70" s="11"/>
      <c r="E70" s="11"/>
      <c r="F70" s="11"/>
      <c r="G70" s="11"/>
      <c r="H70" s="11"/>
    </row>
    <row r="71" spans="2:8" x14ac:dyDescent="0.3">
      <c r="B71" s="11"/>
      <c r="C71" s="11"/>
      <c r="D71" s="11"/>
      <c r="E71" s="11"/>
      <c r="F71" s="11"/>
      <c r="G71" s="11"/>
      <c r="H71" s="11"/>
    </row>
    <row r="72" spans="2:8" x14ac:dyDescent="0.3">
      <c r="B72" s="11"/>
      <c r="C72" s="11"/>
      <c r="D72" s="11"/>
      <c r="E72" s="11"/>
      <c r="F72" s="11"/>
      <c r="G72" s="11"/>
      <c r="H72" s="11"/>
    </row>
    <row r="74" spans="2:8" s="1" customFormat="1" x14ac:dyDescent="0.25">
      <c r="B74" s="12" t="str">
        <f>+'1.1'!B3748</f>
        <v>Ignacio Heisecke Vargas</v>
      </c>
      <c r="E74" s="12"/>
    </row>
    <row r="75" spans="2:8" s="1" customFormat="1" x14ac:dyDescent="0.25">
      <c r="B75" s="12" t="str">
        <f>+'1.1'!B3749</f>
        <v>Represente Legal - Presidente</v>
      </c>
      <c r="E75" s="12"/>
    </row>
  </sheetData>
  <autoFilter ref="A14:K43"/>
  <mergeCells count="13">
    <mergeCell ref="I13:I14"/>
    <mergeCell ref="H13:H14"/>
    <mergeCell ref="F13:F14"/>
    <mergeCell ref="E13:E14"/>
    <mergeCell ref="C13:D13"/>
    <mergeCell ref="H62:H63"/>
    <mergeCell ref="G62:G63"/>
    <mergeCell ref="B13:B14"/>
    <mergeCell ref="G13:G14"/>
    <mergeCell ref="B62:B63"/>
    <mergeCell ref="C62:D62"/>
    <mergeCell ref="E62:E63"/>
    <mergeCell ref="F62:F63"/>
  </mergeCells>
  <hyperlinks>
    <hyperlink ref="A1" location="Índice!A1" display="Índice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filterMode="1">
    <tabColor rgb="FF0000CC"/>
  </sheetPr>
  <dimension ref="A1:V982"/>
  <sheetViews>
    <sheetView showGridLines="0" zoomScaleNormal="100" workbookViewId="0">
      <pane xSplit="5" ySplit="5" topLeftCell="F517" activePane="bottomRight" state="frozen"/>
      <selection activeCell="O15" sqref="O15"/>
      <selection pane="topRight" activeCell="O15" sqref="O15"/>
      <selection pane="bottomLeft" activeCell="O15" sqref="O15"/>
      <selection pane="bottomRight" activeCell="D519" sqref="D519:E519"/>
    </sheetView>
  </sheetViews>
  <sheetFormatPr baseColWidth="10" defaultColWidth="11.44140625" defaultRowHeight="10.199999999999999" outlineLevelCol="1" x14ac:dyDescent="0.2"/>
  <cols>
    <col min="1" max="1" width="9.5546875" style="209" bestFit="1" customWidth="1"/>
    <col min="2" max="2" width="9.5546875" style="209" customWidth="1"/>
    <col min="3" max="3" width="10.5546875" style="209" bestFit="1" customWidth="1"/>
    <col min="4" max="4" width="35.5546875" style="209" bestFit="1" customWidth="1"/>
    <col min="5" max="5" width="0.33203125" style="209" customWidth="1"/>
    <col min="6" max="6" width="18.88671875" style="222" bestFit="1" customWidth="1"/>
    <col min="7" max="7" width="18.109375" style="219" customWidth="1"/>
    <col min="8" max="8" width="18.6640625" style="223" customWidth="1"/>
    <col min="9" max="9" width="18.33203125" style="209" customWidth="1"/>
    <col min="10" max="10" width="30.44140625" style="209" customWidth="1" outlineLevel="1"/>
    <col min="11" max="11" width="12.5546875" style="209" customWidth="1" outlineLevel="1"/>
    <col min="12" max="12" width="17.44140625" style="209" bestFit="1" customWidth="1"/>
    <col min="13" max="13" width="51.44140625" style="209" bestFit="1" customWidth="1"/>
    <col min="14" max="14" width="35" style="209" bestFit="1" customWidth="1"/>
    <col min="15" max="15" width="10.88671875" style="209" bestFit="1" customWidth="1"/>
    <col min="16" max="16" width="56.44140625" style="209" bestFit="1" customWidth="1"/>
    <col min="17" max="17" width="21.44140625" style="209" bestFit="1" customWidth="1"/>
    <col min="18" max="18" width="22.109375" style="209" customWidth="1"/>
    <col min="19" max="20" width="11.44140625" style="209"/>
    <col min="21" max="21" width="16.5546875" style="218" customWidth="1"/>
    <col min="22" max="22" width="11.5546875" style="218" bestFit="1" customWidth="1"/>
    <col min="23" max="16384" width="11.44140625" style="209"/>
  </cols>
  <sheetData>
    <row r="1" spans="1:22" x14ac:dyDescent="0.2">
      <c r="A1" s="281"/>
      <c r="B1" s="281"/>
      <c r="C1" s="280"/>
      <c r="D1" s="280"/>
      <c r="E1" s="165"/>
      <c r="F1" s="216">
        <v>45107</v>
      </c>
      <c r="G1" s="282" t="s">
        <v>10478</v>
      </c>
      <c r="H1" s="282"/>
      <c r="I1" s="217" t="s">
        <v>10479</v>
      </c>
    </row>
    <row r="2" spans="1:22" x14ac:dyDescent="0.2">
      <c r="A2" s="283"/>
      <c r="B2" s="283"/>
      <c r="C2" s="280"/>
      <c r="D2" s="280"/>
      <c r="E2" s="280"/>
      <c r="F2" s="280"/>
      <c r="G2" s="219" t="s">
        <v>9658</v>
      </c>
      <c r="H2" s="220">
        <v>7258.03</v>
      </c>
      <c r="I2" s="221">
        <v>7240.3895027624294</v>
      </c>
    </row>
    <row r="3" spans="1:22" x14ac:dyDescent="0.2">
      <c r="A3" s="284"/>
      <c r="B3" s="284"/>
      <c r="C3" s="280"/>
      <c r="D3" s="280"/>
      <c r="E3" s="280"/>
      <c r="G3" s="219" t="s">
        <v>9659</v>
      </c>
      <c r="H3" s="220">
        <v>7262.6</v>
      </c>
      <c r="I3" s="221">
        <v>7252.3033149171315</v>
      </c>
    </row>
    <row r="4" spans="1:22" x14ac:dyDescent="0.2">
      <c r="A4" s="285" t="s">
        <v>2344</v>
      </c>
      <c r="B4" s="285"/>
      <c r="C4" s="286"/>
      <c r="D4" s="286"/>
      <c r="E4" s="286"/>
      <c r="F4" s="286"/>
    </row>
    <row r="5" spans="1:22" s="211" customFormat="1" ht="10.5" customHeight="1" x14ac:dyDescent="0.2">
      <c r="A5" s="210" t="s">
        <v>409</v>
      </c>
      <c r="B5" s="210"/>
      <c r="C5" s="166" t="s">
        <v>410</v>
      </c>
      <c r="D5" s="224" t="s">
        <v>411</v>
      </c>
      <c r="E5" s="225"/>
      <c r="F5" s="226" t="s">
        <v>9660</v>
      </c>
      <c r="G5" s="227" t="s">
        <v>9661</v>
      </c>
      <c r="H5" s="228" t="s">
        <v>9662</v>
      </c>
      <c r="I5" s="226" t="s">
        <v>9663</v>
      </c>
      <c r="J5" s="229" t="s">
        <v>354</v>
      </c>
      <c r="K5" s="227" t="s">
        <v>9664</v>
      </c>
      <c r="L5" s="211" t="s">
        <v>412</v>
      </c>
      <c r="M5" s="211" t="s">
        <v>413</v>
      </c>
      <c r="N5" s="211" t="s">
        <v>414</v>
      </c>
      <c r="O5" s="211" t="s">
        <v>415</v>
      </c>
      <c r="P5" s="211" t="s">
        <v>416</v>
      </c>
      <c r="Q5" s="211" t="s">
        <v>417</v>
      </c>
      <c r="R5" s="211" t="s">
        <v>418</v>
      </c>
      <c r="U5" s="230"/>
      <c r="V5" s="230"/>
    </row>
    <row r="6" spans="1:22" hidden="1" x14ac:dyDescent="0.2">
      <c r="A6" s="268" t="s">
        <v>419</v>
      </c>
      <c r="B6" s="280"/>
      <c r="C6" s="167">
        <v>910</v>
      </c>
      <c r="D6" s="268" t="s">
        <v>420</v>
      </c>
      <c r="E6" s="280"/>
      <c r="F6" s="231">
        <v>0</v>
      </c>
      <c r="G6" s="232">
        <v>0</v>
      </c>
      <c r="H6" s="223">
        <v>0</v>
      </c>
      <c r="I6" s="168">
        <v>0</v>
      </c>
      <c r="J6" s="209" t="s">
        <v>9665</v>
      </c>
      <c r="K6" s="209" t="s">
        <v>9666</v>
      </c>
      <c r="L6" s="209" t="s">
        <v>421</v>
      </c>
      <c r="M6" s="209" t="s">
        <v>422</v>
      </c>
      <c r="N6" s="209" t="s">
        <v>366</v>
      </c>
      <c r="O6" s="209" t="s">
        <v>423</v>
      </c>
      <c r="P6" s="209" t="s">
        <v>9665</v>
      </c>
      <c r="Q6" s="209" t="s">
        <v>424</v>
      </c>
      <c r="R6" s="209" t="s">
        <v>425</v>
      </c>
      <c r="S6" s="209" t="s">
        <v>10056</v>
      </c>
      <c r="T6" s="209" t="s">
        <v>10480</v>
      </c>
    </row>
    <row r="7" spans="1:22" hidden="1" x14ac:dyDescent="0.2">
      <c r="A7" s="268" t="s">
        <v>426</v>
      </c>
      <c r="B7" s="280"/>
      <c r="C7" s="167">
        <v>917</v>
      </c>
      <c r="D7" s="268" t="s">
        <v>427</v>
      </c>
      <c r="E7" s="280"/>
      <c r="F7" s="231">
        <v>3868821</v>
      </c>
      <c r="G7" s="232">
        <v>533.04</v>
      </c>
      <c r="H7" s="223">
        <v>3868821</v>
      </c>
      <c r="I7" s="168">
        <v>0</v>
      </c>
      <c r="J7" s="209" t="s">
        <v>9665</v>
      </c>
      <c r="K7" s="209" t="s">
        <v>9666</v>
      </c>
      <c r="L7" s="209" t="s">
        <v>421</v>
      </c>
      <c r="M7" s="209" t="s">
        <v>422</v>
      </c>
      <c r="N7" s="209" t="s">
        <v>366</v>
      </c>
      <c r="O7" s="209" t="s">
        <v>423</v>
      </c>
      <c r="P7" s="209" t="s">
        <v>9665</v>
      </c>
      <c r="Q7" s="209" t="s">
        <v>428</v>
      </c>
      <c r="R7" s="209" t="s">
        <v>425</v>
      </c>
      <c r="S7" s="209" t="s">
        <v>10056</v>
      </c>
      <c r="T7" s="209" t="s">
        <v>10480</v>
      </c>
    </row>
    <row r="8" spans="1:22" hidden="1" x14ac:dyDescent="0.2">
      <c r="A8" s="268" t="s">
        <v>429</v>
      </c>
      <c r="B8" s="280"/>
      <c r="C8" s="169">
        <v>2073</v>
      </c>
      <c r="D8" s="268" t="s">
        <v>430</v>
      </c>
      <c r="E8" s="280"/>
      <c r="F8" s="231">
        <v>2652850</v>
      </c>
      <c r="G8" s="232">
        <v>365.5</v>
      </c>
      <c r="H8" s="223">
        <v>2652850</v>
      </c>
      <c r="I8" s="168">
        <v>0</v>
      </c>
      <c r="J8" s="209" t="s">
        <v>9665</v>
      </c>
      <c r="K8" s="209" t="s">
        <v>9666</v>
      </c>
      <c r="L8" s="209" t="s">
        <v>421</v>
      </c>
      <c r="M8" s="209" t="s">
        <v>422</v>
      </c>
      <c r="N8" s="209" t="s">
        <v>366</v>
      </c>
      <c r="O8" s="209" t="s">
        <v>423</v>
      </c>
      <c r="P8" s="209" t="s">
        <v>9665</v>
      </c>
      <c r="Q8" s="209" t="s">
        <v>424</v>
      </c>
      <c r="R8" s="209" t="s">
        <v>425</v>
      </c>
      <c r="S8" s="209" t="s">
        <v>10056</v>
      </c>
      <c r="T8" s="209" t="s">
        <v>10480</v>
      </c>
    </row>
    <row r="9" spans="1:22" hidden="1" x14ac:dyDescent="0.2">
      <c r="A9" s="268" t="s">
        <v>431</v>
      </c>
      <c r="B9" s="280"/>
      <c r="C9" s="169">
        <v>2392</v>
      </c>
      <c r="D9" s="268" t="s">
        <v>432</v>
      </c>
      <c r="E9" s="280"/>
      <c r="F9" s="231">
        <v>548149</v>
      </c>
      <c r="G9" s="232">
        <v>75.52</v>
      </c>
      <c r="H9" s="223">
        <v>548149</v>
      </c>
      <c r="I9" s="168">
        <v>0</v>
      </c>
      <c r="J9" s="209" t="s">
        <v>9665</v>
      </c>
      <c r="K9" s="209" t="s">
        <v>9666</v>
      </c>
      <c r="L9" s="209" t="s">
        <v>421</v>
      </c>
      <c r="M9" s="209" t="s">
        <v>422</v>
      </c>
      <c r="N9" s="209" t="s">
        <v>366</v>
      </c>
      <c r="O9" s="209" t="s">
        <v>423</v>
      </c>
      <c r="P9" s="209" t="s">
        <v>9665</v>
      </c>
      <c r="Q9" s="209" t="s">
        <v>424</v>
      </c>
      <c r="R9" s="209" t="s">
        <v>425</v>
      </c>
      <c r="S9" s="209" t="s">
        <v>10056</v>
      </c>
      <c r="T9" s="209" t="s">
        <v>10480</v>
      </c>
    </row>
    <row r="10" spans="1:22" hidden="1" x14ac:dyDescent="0.2">
      <c r="A10" s="268" t="s">
        <v>433</v>
      </c>
      <c r="B10" s="280"/>
      <c r="C10" s="169">
        <v>3086</v>
      </c>
      <c r="D10" s="268" t="s">
        <v>2345</v>
      </c>
      <c r="E10" s="280"/>
      <c r="F10" s="231">
        <v>0</v>
      </c>
      <c r="G10" s="232">
        <v>0</v>
      </c>
      <c r="H10" s="223">
        <v>0</v>
      </c>
      <c r="I10" s="168">
        <v>0</v>
      </c>
      <c r="J10" s="209" t="s">
        <v>9665</v>
      </c>
      <c r="K10" s="209" t="s">
        <v>9666</v>
      </c>
      <c r="L10" s="209" t="s">
        <v>421</v>
      </c>
      <c r="M10" s="209" t="s">
        <v>422</v>
      </c>
      <c r="N10" s="209" t="s">
        <v>366</v>
      </c>
      <c r="O10" s="209" t="s">
        <v>423</v>
      </c>
      <c r="P10" s="209" t="s">
        <v>9665</v>
      </c>
      <c r="Q10" s="209" t="s">
        <v>424</v>
      </c>
      <c r="R10" s="209" t="s">
        <v>425</v>
      </c>
      <c r="S10" s="209" t="s">
        <v>10056</v>
      </c>
      <c r="T10" s="209" t="s">
        <v>10480</v>
      </c>
    </row>
    <row r="11" spans="1:22" hidden="1" x14ac:dyDescent="0.2">
      <c r="A11" s="268" t="s">
        <v>434</v>
      </c>
      <c r="B11" s="272"/>
      <c r="C11" s="169">
        <v>2178</v>
      </c>
      <c r="D11" s="268" t="s">
        <v>435</v>
      </c>
      <c r="E11" s="272"/>
      <c r="F11" s="231">
        <v>1342615</v>
      </c>
      <c r="G11" s="232">
        <v>184.99</v>
      </c>
      <c r="H11" s="223">
        <v>1342615</v>
      </c>
      <c r="I11" s="168">
        <v>0</v>
      </c>
      <c r="J11" s="209" t="s">
        <v>9665</v>
      </c>
      <c r="K11" s="209" t="s">
        <v>9666</v>
      </c>
      <c r="L11" s="209" t="s">
        <v>436</v>
      </c>
      <c r="M11" s="209" t="s">
        <v>437</v>
      </c>
      <c r="N11" s="209" t="s">
        <v>366</v>
      </c>
      <c r="O11" s="209" t="s">
        <v>423</v>
      </c>
      <c r="P11" s="209" t="s">
        <v>9667</v>
      </c>
      <c r="Q11" s="209" t="s">
        <v>424</v>
      </c>
      <c r="R11" s="209" t="s">
        <v>425</v>
      </c>
      <c r="S11" s="209" t="s">
        <v>10056</v>
      </c>
      <c r="T11" s="209" t="s">
        <v>10480</v>
      </c>
    </row>
    <row r="12" spans="1:22" hidden="1" x14ac:dyDescent="0.2">
      <c r="A12" s="268" t="s">
        <v>438</v>
      </c>
      <c r="B12" s="272"/>
      <c r="C12" s="169">
        <v>2179</v>
      </c>
      <c r="D12" s="268" t="s">
        <v>439</v>
      </c>
      <c r="E12" s="272"/>
      <c r="F12" s="231">
        <v>0</v>
      </c>
      <c r="G12" s="232">
        <v>0</v>
      </c>
      <c r="H12" s="223">
        <v>0</v>
      </c>
      <c r="I12" s="168">
        <v>0</v>
      </c>
      <c r="J12" s="209" t="s">
        <v>9665</v>
      </c>
      <c r="K12" s="209" t="s">
        <v>9666</v>
      </c>
      <c r="L12" s="209" t="s">
        <v>436</v>
      </c>
      <c r="M12" s="209" t="s">
        <v>437</v>
      </c>
      <c r="N12" s="209" t="s">
        <v>366</v>
      </c>
      <c r="O12" s="209" t="s">
        <v>423</v>
      </c>
      <c r="P12" s="209" t="s">
        <v>9667</v>
      </c>
      <c r="Q12" s="209" t="s">
        <v>428</v>
      </c>
      <c r="R12" s="209" t="s">
        <v>425</v>
      </c>
      <c r="S12" s="209" t="s">
        <v>10056</v>
      </c>
      <c r="T12" s="209" t="s">
        <v>10480</v>
      </c>
    </row>
    <row r="13" spans="1:22" hidden="1" x14ac:dyDescent="0.2">
      <c r="A13" s="268" t="s">
        <v>440</v>
      </c>
      <c r="B13" s="272"/>
      <c r="C13" s="169">
        <v>3087</v>
      </c>
      <c r="D13" s="268" t="s">
        <v>441</v>
      </c>
      <c r="E13" s="272"/>
      <c r="F13" s="231">
        <v>0</v>
      </c>
      <c r="G13" s="232">
        <v>0</v>
      </c>
      <c r="H13" s="223">
        <v>0</v>
      </c>
      <c r="I13" s="168">
        <v>0</v>
      </c>
      <c r="J13" s="209" t="s">
        <v>9665</v>
      </c>
      <c r="K13" s="209" t="s">
        <v>9666</v>
      </c>
      <c r="L13" s="209" t="s">
        <v>436</v>
      </c>
      <c r="M13" s="209" t="s">
        <v>437</v>
      </c>
      <c r="N13" s="209" t="s">
        <v>366</v>
      </c>
      <c r="O13" s="209" t="s">
        <v>423</v>
      </c>
      <c r="P13" s="209" t="s">
        <v>9667</v>
      </c>
      <c r="Q13" s="209" t="s">
        <v>424</v>
      </c>
      <c r="R13" s="209" t="s">
        <v>425</v>
      </c>
      <c r="S13" s="209" t="s">
        <v>10056</v>
      </c>
      <c r="T13" s="209" t="s">
        <v>10480</v>
      </c>
    </row>
    <row r="14" spans="1:22" hidden="1" x14ac:dyDescent="0.2">
      <c r="A14" s="268" t="s">
        <v>443</v>
      </c>
      <c r="B14" s="272"/>
      <c r="C14" s="170">
        <v>13</v>
      </c>
      <c r="D14" s="268" t="s">
        <v>444</v>
      </c>
      <c r="E14" s="272"/>
      <c r="F14" s="231">
        <v>0</v>
      </c>
      <c r="G14" s="232">
        <v>0</v>
      </c>
      <c r="H14" s="223">
        <v>0</v>
      </c>
      <c r="I14" s="168">
        <v>0</v>
      </c>
      <c r="J14" s="209" t="s">
        <v>442</v>
      </c>
      <c r="K14" s="209" t="s">
        <v>9666</v>
      </c>
      <c r="L14" s="209" t="s">
        <v>445</v>
      </c>
      <c r="M14" s="209" t="s">
        <v>446</v>
      </c>
      <c r="N14" s="209" t="s">
        <v>366</v>
      </c>
      <c r="O14" s="209" t="s">
        <v>423</v>
      </c>
      <c r="P14" s="209" t="s">
        <v>447</v>
      </c>
      <c r="Q14" s="209" t="s">
        <v>428</v>
      </c>
      <c r="R14" s="209" t="s">
        <v>425</v>
      </c>
      <c r="S14" s="209" t="s">
        <v>10056</v>
      </c>
      <c r="T14" s="209" t="s">
        <v>10480</v>
      </c>
    </row>
    <row r="15" spans="1:22" hidden="1" x14ac:dyDescent="0.2">
      <c r="A15" s="268" t="s">
        <v>448</v>
      </c>
      <c r="B15" s="272"/>
      <c r="C15" s="170">
        <v>14</v>
      </c>
      <c r="D15" s="268" t="s">
        <v>449</v>
      </c>
      <c r="E15" s="272"/>
      <c r="F15" s="231">
        <v>54554423</v>
      </c>
      <c r="G15" s="232">
        <v>7516.42</v>
      </c>
      <c r="H15" s="223">
        <v>54554423</v>
      </c>
      <c r="I15" s="168">
        <v>0</v>
      </c>
      <c r="J15" s="209" t="s">
        <v>442</v>
      </c>
      <c r="K15" s="209" t="s">
        <v>9666</v>
      </c>
      <c r="L15" s="209" t="s">
        <v>445</v>
      </c>
      <c r="M15" s="209" t="s">
        <v>446</v>
      </c>
      <c r="N15" s="209" t="s">
        <v>366</v>
      </c>
      <c r="O15" s="209" t="s">
        <v>423</v>
      </c>
      <c r="P15" s="209" t="s">
        <v>450</v>
      </c>
      <c r="Q15" s="209" t="s">
        <v>424</v>
      </c>
      <c r="R15" s="209" t="s">
        <v>425</v>
      </c>
      <c r="S15" s="209" t="s">
        <v>10056</v>
      </c>
      <c r="T15" s="209" t="s">
        <v>10480</v>
      </c>
    </row>
    <row r="16" spans="1:22" hidden="1" x14ac:dyDescent="0.2">
      <c r="A16" s="268" t="s">
        <v>451</v>
      </c>
      <c r="B16" s="272"/>
      <c r="C16" s="169">
        <v>2119</v>
      </c>
      <c r="D16" s="268" t="s">
        <v>452</v>
      </c>
      <c r="E16" s="272"/>
      <c r="F16" s="231">
        <v>392931</v>
      </c>
      <c r="G16" s="232">
        <v>54.14</v>
      </c>
      <c r="H16" s="223">
        <v>392931</v>
      </c>
      <c r="I16" s="168">
        <v>0</v>
      </c>
      <c r="J16" s="209" t="s">
        <v>442</v>
      </c>
      <c r="K16" s="209" t="s">
        <v>9666</v>
      </c>
      <c r="L16" s="209" t="s">
        <v>445</v>
      </c>
      <c r="M16" s="209" t="s">
        <v>446</v>
      </c>
      <c r="N16" s="209" t="s">
        <v>366</v>
      </c>
      <c r="O16" s="209" t="s">
        <v>423</v>
      </c>
      <c r="P16" s="209" t="s">
        <v>450</v>
      </c>
      <c r="Q16" s="209" t="s">
        <v>424</v>
      </c>
      <c r="R16" s="209" t="s">
        <v>425</v>
      </c>
      <c r="S16" s="209" t="s">
        <v>10056</v>
      </c>
      <c r="T16" s="209" t="s">
        <v>10480</v>
      </c>
    </row>
    <row r="17" spans="1:20" hidden="1" x14ac:dyDescent="0.2">
      <c r="A17" s="268" t="s">
        <v>453</v>
      </c>
      <c r="B17" s="272"/>
      <c r="C17" s="169">
        <v>2120</v>
      </c>
      <c r="D17" s="268" t="s">
        <v>454</v>
      </c>
      <c r="E17" s="272"/>
      <c r="F17" s="231">
        <v>8636475</v>
      </c>
      <c r="G17" s="232">
        <v>1189.92</v>
      </c>
      <c r="H17" s="223">
        <v>8636475</v>
      </c>
      <c r="I17" s="168">
        <v>0</v>
      </c>
      <c r="J17" s="209" t="s">
        <v>442</v>
      </c>
      <c r="K17" s="209" t="s">
        <v>9666</v>
      </c>
      <c r="L17" s="209" t="s">
        <v>445</v>
      </c>
      <c r="M17" s="209" t="s">
        <v>446</v>
      </c>
      <c r="N17" s="209" t="s">
        <v>366</v>
      </c>
      <c r="O17" s="209" t="s">
        <v>423</v>
      </c>
      <c r="P17" s="209" t="s">
        <v>447</v>
      </c>
      <c r="Q17" s="209" t="s">
        <v>428</v>
      </c>
      <c r="R17" s="209" t="s">
        <v>425</v>
      </c>
      <c r="S17" s="209" t="s">
        <v>10056</v>
      </c>
      <c r="T17" s="209" t="s">
        <v>10480</v>
      </c>
    </row>
    <row r="18" spans="1:20" hidden="1" x14ac:dyDescent="0.2">
      <c r="A18" s="268" t="s">
        <v>455</v>
      </c>
      <c r="B18" s="272"/>
      <c r="C18" s="169">
        <v>2032</v>
      </c>
      <c r="D18" s="268" t="s">
        <v>456</v>
      </c>
      <c r="E18" s="272"/>
      <c r="F18" s="231">
        <v>52967784</v>
      </c>
      <c r="G18" s="232">
        <v>7297.82</v>
      </c>
      <c r="H18" s="223">
        <v>52967784</v>
      </c>
      <c r="I18" s="168">
        <v>0</v>
      </c>
      <c r="J18" s="209" t="s">
        <v>442</v>
      </c>
      <c r="K18" s="209" t="s">
        <v>9666</v>
      </c>
      <c r="L18" s="209" t="s">
        <v>445</v>
      </c>
      <c r="M18" s="209" t="s">
        <v>446</v>
      </c>
      <c r="N18" s="209" t="s">
        <v>366</v>
      </c>
      <c r="O18" s="209" t="s">
        <v>423</v>
      </c>
      <c r="P18" s="209" t="s">
        <v>450</v>
      </c>
      <c r="Q18" s="209" t="s">
        <v>424</v>
      </c>
      <c r="R18" s="209" t="s">
        <v>425</v>
      </c>
      <c r="S18" s="209" t="s">
        <v>10056</v>
      </c>
      <c r="T18" s="209" t="s">
        <v>10480</v>
      </c>
    </row>
    <row r="19" spans="1:20" hidden="1" x14ac:dyDescent="0.2">
      <c r="A19" s="268" t="s">
        <v>457</v>
      </c>
      <c r="B19" s="272"/>
      <c r="C19" s="169">
        <v>2033</v>
      </c>
      <c r="D19" s="268" t="s">
        <v>458</v>
      </c>
      <c r="E19" s="272"/>
      <c r="F19" s="231">
        <v>360434</v>
      </c>
      <c r="G19" s="232">
        <v>49.66</v>
      </c>
      <c r="H19" s="223">
        <v>360434</v>
      </c>
      <c r="I19" s="168">
        <v>0</v>
      </c>
      <c r="J19" s="209" t="s">
        <v>442</v>
      </c>
      <c r="K19" s="209" t="s">
        <v>9666</v>
      </c>
      <c r="L19" s="209" t="s">
        <v>445</v>
      </c>
      <c r="M19" s="209" t="s">
        <v>446</v>
      </c>
      <c r="N19" s="209" t="s">
        <v>366</v>
      </c>
      <c r="O19" s="209" t="s">
        <v>423</v>
      </c>
      <c r="P19" s="209" t="s">
        <v>447</v>
      </c>
      <c r="Q19" s="209" t="s">
        <v>428</v>
      </c>
      <c r="R19" s="209" t="s">
        <v>425</v>
      </c>
      <c r="S19" s="209" t="s">
        <v>10056</v>
      </c>
      <c r="T19" s="209" t="s">
        <v>10480</v>
      </c>
    </row>
    <row r="20" spans="1:20" hidden="1" x14ac:dyDescent="0.2">
      <c r="A20" s="268" t="s">
        <v>459</v>
      </c>
      <c r="B20" s="272"/>
      <c r="C20" s="169">
        <v>2393</v>
      </c>
      <c r="D20" s="268" t="s">
        <v>460</v>
      </c>
      <c r="E20" s="272"/>
      <c r="F20" s="231">
        <v>66279</v>
      </c>
      <c r="G20" s="232">
        <v>9.1300000000000008</v>
      </c>
      <c r="H20" s="223">
        <v>66279</v>
      </c>
      <c r="I20" s="168">
        <v>0</v>
      </c>
      <c r="J20" s="209" t="s">
        <v>442</v>
      </c>
      <c r="K20" s="209" t="s">
        <v>9666</v>
      </c>
      <c r="L20" s="209" t="s">
        <v>445</v>
      </c>
      <c r="M20" s="209" t="s">
        <v>446</v>
      </c>
      <c r="N20" s="209" t="s">
        <v>366</v>
      </c>
      <c r="O20" s="209" t="s">
        <v>423</v>
      </c>
      <c r="P20" s="209" t="s">
        <v>450</v>
      </c>
      <c r="Q20" s="209" t="s">
        <v>424</v>
      </c>
      <c r="R20" s="209" t="s">
        <v>425</v>
      </c>
      <c r="S20" s="209" t="s">
        <v>10056</v>
      </c>
      <c r="T20" s="209" t="s">
        <v>10480</v>
      </c>
    </row>
    <row r="21" spans="1:20" hidden="1" x14ac:dyDescent="0.2">
      <c r="A21" s="268" t="s">
        <v>461</v>
      </c>
      <c r="B21" s="272"/>
      <c r="C21" s="169">
        <v>2394</v>
      </c>
      <c r="D21" s="268" t="s">
        <v>462</v>
      </c>
      <c r="E21" s="272"/>
      <c r="F21" s="231">
        <v>234725</v>
      </c>
      <c r="G21" s="232">
        <v>32.340000000000003</v>
      </c>
      <c r="H21" s="223">
        <v>234725</v>
      </c>
      <c r="I21" s="168">
        <v>0</v>
      </c>
      <c r="J21" s="209" t="s">
        <v>442</v>
      </c>
      <c r="K21" s="209" t="s">
        <v>9666</v>
      </c>
      <c r="L21" s="209" t="s">
        <v>445</v>
      </c>
      <c r="M21" s="209" t="s">
        <v>446</v>
      </c>
      <c r="N21" s="209" t="s">
        <v>366</v>
      </c>
      <c r="O21" s="209" t="s">
        <v>423</v>
      </c>
      <c r="P21" s="209" t="s">
        <v>447</v>
      </c>
      <c r="Q21" s="209" t="s">
        <v>428</v>
      </c>
      <c r="R21" s="209" t="s">
        <v>425</v>
      </c>
      <c r="S21" s="209" t="s">
        <v>10056</v>
      </c>
      <c r="T21" s="209" t="s">
        <v>10480</v>
      </c>
    </row>
    <row r="22" spans="1:20" hidden="1" x14ac:dyDescent="0.2">
      <c r="A22" s="268" t="s">
        <v>463</v>
      </c>
      <c r="B22" s="272"/>
      <c r="C22" s="169">
        <v>2449</v>
      </c>
      <c r="D22" s="268" t="s">
        <v>464</v>
      </c>
      <c r="E22" s="272"/>
      <c r="F22" s="231">
        <v>439187750</v>
      </c>
      <c r="G22" s="232">
        <v>60510.6</v>
      </c>
      <c r="H22" s="223">
        <v>439187750</v>
      </c>
      <c r="I22" s="168">
        <v>0</v>
      </c>
      <c r="J22" s="209" t="s">
        <v>442</v>
      </c>
      <c r="K22" s="209" t="s">
        <v>9666</v>
      </c>
      <c r="L22" s="209" t="s">
        <v>445</v>
      </c>
      <c r="M22" s="209" t="s">
        <v>446</v>
      </c>
      <c r="N22" s="209" t="s">
        <v>366</v>
      </c>
      <c r="O22" s="209" t="s">
        <v>423</v>
      </c>
      <c r="P22" s="209" t="s">
        <v>447</v>
      </c>
      <c r="Q22" s="209" t="s">
        <v>428</v>
      </c>
      <c r="R22" s="209" t="s">
        <v>425</v>
      </c>
      <c r="S22" s="209" t="s">
        <v>10056</v>
      </c>
      <c r="T22" s="209" t="s">
        <v>10480</v>
      </c>
    </row>
    <row r="23" spans="1:20" hidden="1" x14ac:dyDescent="0.2">
      <c r="A23" s="268" t="s">
        <v>465</v>
      </c>
      <c r="B23" s="272"/>
      <c r="C23" s="169">
        <v>2635</v>
      </c>
      <c r="D23" s="268" t="s">
        <v>466</v>
      </c>
      <c r="E23" s="272"/>
      <c r="F23" s="231">
        <v>0</v>
      </c>
      <c r="G23" s="232">
        <v>0</v>
      </c>
      <c r="H23" s="223">
        <v>0</v>
      </c>
      <c r="I23" s="168">
        <v>0</v>
      </c>
      <c r="J23" s="209" t="s">
        <v>442</v>
      </c>
      <c r="K23" s="209" t="s">
        <v>9666</v>
      </c>
      <c r="L23" s="209" t="s">
        <v>445</v>
      </c>
      <c r="M23" s="209" t="s">
        <v>446</v>
      </c>
      <c r="N23" s="209" t="s">
        <v>366</v>
      </c>
      <c r="O23" s="209" t="s">
        <v>423</v>
      </c>
      <c r="P23" s="209" t="s">
        <v>447</v>
      </c>
      <c r="Q23" s="209" t="s">
        <v>428</v>
      </c>
      <c r="R23" s="209" t="s">
        <v>425</v>
      </c>
      <c r="S23" s="209" t="s">
        <v>10056</v>
      </c>
      <c r="T23" s="209" t="s">
        <v>10480</v>
      </c>
    </row>
    <row r="24" spans="1:20" hidden="1" x14ac:dyDescent="0.2">
      <c r="A24" s="268" t="s">
        <v>467</v>
      </c>
      <c r="B24" s="272"/>
      <c r="C24" s="169">
        <v>2669</v>
      </c>
      <c r="D24" s="268" t="s">
        <v>468</v>
      </c>
      <c r="E24" s="272"/>
      <c r="F24" s="231">
        <v>3697168</v>
      </c>
      <c r="G24" s="232">
        <v>509.39</v>
      </c>
      <c r="H24" s="223">
        <v>3697168</v>
      </c>
      <c r="I24" s="168">
        <v>0</v>
      </c>
      <c r="J24" s="209" t="s">
        <v>442</v>
      </c>
      <c r="K24" s="209" t="s">
        <v>9666</v>
      </c>
      <c r="L24" s="209" t="s">
        <v>445</v>
      </c>
      <c r="M24" s="209" t="s">
        <v>446</v>
      </c>
      <c r="N24" s="209" t="s">
        <v>366</v>
      </c>
      <c r="O24" s="209" t="s">
        <v>423</v>
      </c>
      <c r="P24" s="209" t="s">
        <v>447</v>
      </c>
      <c r="Q24" s="209" t="s">
        <v>428</v>
      </c>
      <c r="R24" s="209" t="s">
        <v>425</v>
      </c>
      <c r="S24" s="209" t="s">
        <v>10056</v>
      </c>
      <c r="T24" s="209" t="s">
        <v>10480</v>
      </c>
    </row>
    <row r="25" spans="1:20" hidden="1" x14ac:dyDescent="0.2">
      <c r="A25" s="268" t="s">
        <v>469</v>
      </c>
      <c r="B25" s="272"/>
      <c r="C25" s="169">
        <v>2670</v>
      </c>
      <c r="D25" s="268" t="s">
        <v>470</v>
      </c>
      <c r="E25" s="272"/>
      <c r="F25" s="231">
        <v>0</v>
      </c>
      <c r="G25" s="232">
        <v>0</v>
      </c>
      <c r="H25" s="223">
        <v>0</v>
      </c>
      <c r="I25" s="168">
        <v>0</v>
      </c>
      <c r="J25" s="209" t="s">
        <v>442</v>
      </c>
      <c r="K25" s="209" t="s">
        <v>9666</v>
      </c>
      <c r="L25" s="209" t="s">
        <v>445</v>
      </c>
      <c r="M25" s="209" t="s">
        <v>446</v>
      </c>
      <c r="N25" s="209" t="s">
        <v>366</v>
      </c>
      <c r="O25" s="209" t="s">
        <v>423</v>
      </c>
      <c r="P25" s="209" t="s">
        <v>450</v>
      </c>
      <c r="Q25" s="209" t="s">
        <v>424</v>
      </c>
      <c r="R25" s="209" t="s">
        <v>425</v>
      </c>
      <c r="S25" s="209" t="s">
        <v>10056</v>
      </c>
      <c r="T25" s="209" t="s">
        <v>10480</v>
      </c>
    </row>
    <row r="26" spans="1:20" hidden="1" x14ac:dyDescent="0.2">
      <c r="A26" s="268" t="s">
        <v>471</v>
      </c>
      <c r="B26" s="272"/>
      <c r="C26" s="169">
        <v>3088</v>
      </c>
      <c r="D26" s="268" t="s">
        <v>472</v>
      </c>
      <c r="E26" s="272"/>
      <c r="F26" s="231">
        <v>42190236</v>
      </c>
      <c r="G26" s="232">
        <v>5812.91</v>
      </c>
      <c r="H26" s="223">
        <v>42190236</v>
      </c>
      <c r="I26" s="168">
        <v>0</v>
      </c>
      <c r="J26" s="209" t="s">
        <v>442</v>
      </c>
      <c r="K26" s="209" t="s">
        <v>9666</v>
      </c>
      <c r="L26" s="209" t="s">
        <v>445</v>
      </c>
      <c r="M26" s="209" t="s">
        <v>446</v>
      </c>
      <c r="N26" s="209" t="s">
        <v>366</v>
      </c>
      <c r="O26" s="209" t="s">
        <v>423</v>
      </c>
      <c r="P26" s="209" t="s">
        <v>450</v>
      </c>
      <c r="Q26" s="209" t="s">
        <v>424</v>
      </c>
      <c r="R26" s="209" t="s">
        <v>425</v>
      </c>
      <c r="S26" s="209" t="s">
        <v>10056</v>
      </c>
      <c r="T26" s="209" t="s">
        <v>10480</v>
      </c>
    </row>
    <row r="27" spans="1:20" hidden="1" x14ac:dyDescent="0.2">
      <c r="A27" s="268" t="s">
        <v>2346</v>
      </c>
      <c r="B27" s="272"/>
      <c r="C27" s="169">
        <v>3231</v>
      </c>
      <c r="D27" s="268" t="s">
        <v>2347</v>
      </c>
      <c r="E27" s="272"/>
      <c r="F27" s="231">
        <v>204105312</v>
      </c>
      <c r="G27" s="232">
        <v>28121.31</v>
      </c>
      <c r="H27" s="223">
        <v>204105312</v>
      </c>
      <c r="I27" s="168">
        <v>0</v>
      </c>
      <c r="J27" s="209" t="s">
        <v>442</v>
      </c>
      <c r="K27" s="209" t="s">
        <v>9666</v>
      </c>
      <c r="L27" s="209" t="s">
        <v>445</v>
      </c>
      <c r="M27" s="209" t="s">
        <v>446</v>
      </c>
      <c r="N27" s="209" t="s">
        <v>366</v>
      </c>
      <c r="O27" s="209" t="s">
        <v>423</v>
      </c>
      <c r="P27" s="209" t="s">
        <v>450</v>
      </c>
      <c r="Q27" s="209" t="s">
        <v>424</v>
      </c>
      <c r="R27" s="209" t="s">
        <v>425</v>
      </c>
      <c r="S27" s="209" t="s">
        <v>10056</v>
      </c>
      <c r="T27" s="209" t="s">
        <v>10480</v>
      </c>
    </row>
    <row r="28" spans="1:20" hidden="1" x14ac:dyDescent="0.2">
      <c r="A28" s="268" t="s">
        <v>473</v>
      </c>
      <c r="B28" s="272"/>
      <c r="C28" s="169">
        <v>2327</v>
      </c>
      <c r="D28" s="268" t="s">
        <v>474</v>
      </c>
      <c r="E28" s="272"/>
      <c r="F28" s="231">
        <v>6954136</v>
      </c>
      <c r="G28" s="232">
        <v>958.13</v>
      </c>
      <c r="H28" s="223">
        <v>6954136</v>
      </c>
      <c r="I28" s="168">
        <v>0</v>
      </c>
      <c r="J28" s="209" t="s">
        <v>442</v>
      </c>
      <c r="K28" s="209" t="s">
        <v>9666</v>
      </c>
      <c r="L28" s="209" t="s">
        <v>445</v>
      </c>
      <c r="M28" s="209" t="s">
        <v>446</v>
      </c>
      <c r="N28" s="209" t="s">
        <v>366</v>
      </c>
      <c r="O28" s="209" t="s">
        <v>423</v>
      </c>
      <c r="P28" s="209" t="s">
        <v>447</v>
      </c>
      <c r="Q28" s="209" t="s">
        <v>428</v>
      </c>
      <c r="R28" s="209" t="s">
        <v>425</v>
      </c>
      <c r="S28" s="209" t="s">
        <v>10056</v>
      </c>
      <c r="T28" s="209" t="s">
        <v>10480</v>
      </c>
    </row>
    <row r="29" spans="1:20" hidden="1" x14ac:dyDescent="0.2">
      <c r="A29" s="268" t="s">
        <v>475</v>
      </c>
      <c r="B29" s="272"/>
      <c r="C29" s="169">
        <v>2363</v>
      </c>
      <c r="D29" s="268" t="s">
        <v>476</v>
      </c>
      <c r="E29" s="272"/>
      <c r="F29" s="231">
        <v>4071610</v>
      </c>
      <c r="G29" s="232">
        <v>560.98</v>
      </c>
      <c r="H29" s="223">
        <v>4071610</v>
      </c>
      <c r="I29" s="168">
        <v>0</v>
      </c>
      <c r="J29" s="209" t="s">
        <v>442</v>
      </c>
      <c r="K29" s="209" t="s">
        <v>9666</v>
      </c>
      <c r="L29" s="209" t="s">
        <v>445</v>
      </c>
      <c r="M29" s="209" t="s">
        <v>446</v>
      </c>
      <c r="N29" s="209" t="s">
        <v>366</v>
      </c>
      <c r="O29" s="209" t="s">
        <v>423</v>
      </c>
      <c r="P29" s="209" t="s">
        <v>447</v>
      </c>
      <c r="Q29" s="209" t="s">
        <v>428</v>
      </c>
      <c r="R29" s="209" t="s">
        <v>425</v>
      </c>
      <c r="S29" s="209" t="s">
        <v>10056</v>
      </c>
      <c r="T29" s="209" t="s">
        <v>10480</v>
      </c>
    </row>
    <row r="30" spans="1:20" hidden="1" x14ac:dyDescent="0.2">
      <c r="A30" s="268" t="s">
        <v>477</v>
      </c>
      <c r="B30" s="272"/>
      <c r="C30" s="169">
        <v>2466</v>
      </c>
      <c r="D30" s="268" t="s">
        <v>478</v>
      </c>
      <c r="E30" s="272"/>
      <c r="F30" s="231">
        <v>122601554</v>
      </c>
      <c r="G30" s="232">
        <v>16891.849999999999</v>
      </c>
      <c r="H30" s="223">
        <v>122601554</v>
      </c>
      <c r="I30" s="168">
        <v>0</v>
      </c>
      <c r="J30" s="209" t="s">
        <v>442</v>
      </c>
      <c r="K30" s="209" t="s">
        <v>9666</v>
      </c>
      <c r="L30" s="209" t="s">
        <v>445</v>
      </c>
      <c r="M30" s="209" t="s">
        <v>446</v>
      </c>
      <c r="N30" s="209" t="s">
        <v>366</v>
      </c>
      <c r="O30" s="209" t="s">
        <v>423</v>
      </c>
      <c r="P30" s="209" t="s">
        <v>479</v>
      </c>
      <c r="Q30" s="209" t="s">
        <v>428</v>
      </c>
      <c r="R30" s="209" t="s">
        <v>425</v>
      </c>
      <c r="S30" s="209" t="s">
        <v>10056</v>
      </c>
      <c r="T30" s="209" t="s">
        <v>10480</v>
      </c>
    </row>
    <row r="31" spans="1:20" hidden="1" x14ac:dyDescent="0.2">
      <c r="A31" s="268" t="s">
        <v>9916</v>
      </c>
      <c r="B31" s="272"/>
      <c r="C31" s="169">
        <v>2448</v>
      </c>
      <c r="D31" s="268" t="s">
        <v>9917</v>
      </c>
      <c r="E31" s="272"/>
      <c r="F31" s="231">
        <v>34786</v>
      </c>
      <c r="G31" s="232">
        <v>4.79</v>
      </c>
      <c r="H31" s="223">
        <v>34786</v>
      </c>
      <c r="I31" s="168">
        <v>0</v>
      </c>
      <c r="J31" s="209" t="s">
        <v>442</v>
      </c>
      <c r="K31" s="209" t="s">
        <v>9666</v>
      </c>
      <c r="L31" s="209" t="s">
        <v>445</v>
      </c>
      <c r="M31" s="209" t="s">
        <v>446</v>
      </c>
      <c r="N31" s="209" t="s">
        <v>366</v>
      </c>
      <c r="O31" s="209" t="s">
        <v>423</v>
      </c>
      <c r="P31" s="209" t="s">
        <v>450</v>
      </c>
      <c r="Q31" s="209" t="s">
        <v>424</v>
      </c>
      <c r="R31" s="209" t="s">
        <v>425</v>
      </c>
      <c r="S31" s="209" t="s">
        <v>10056</v>
      </c>
      <c r="T31" s="209" t="s">
        <v>10480</v>
      </c>
    </row>
    <row r="32" spans="1:20" hidden="1" x14ac:dyDescent="0.2">
      <c r="A32" s="268" t="s">
        <v>480</v>
      </c>
      <c r="B32" s="272"/>
      <c r="C32" s="169">
        <v>2027</v>
      </c>
      <c r="D32" s="268" t="s">
        <v>481</v>
      </c>
      <c r="E32" s="272"/>
      <c r="F32" s="231">
        <v>5318377370</v>
      </c>
      <c r="G32" s="232">
        <v>732757.7</v>
      </c>
      <c r="H32" s="223">
        <v>5318377370</v>
      </c>
      <c r="I32" s="168">
        <v>0</v>
      </c>
      <c r="J32" s="209" t="s">
        <v>9668</v>
      </c>
      <c r="K32" s="209" t="s">
        <v>9666</v>
      </c>
      <c r="L32" s="209" t="s">
        <v>482</v>
      </c>
      <c r="M32" s="209" t="s">
        <v>483</v>
      </c>
      <c r="N32" s="209" t="s">
        <v>368</v>
      </c>
      <c r="O32" s="209" t="s">
        <v>484</v>
      </c>
      <c r="P32" s="209" t="s">
        <v>485</v>
      </c>
      <c r="Q32" s="209" t="s">
        <v>428</v>
      </c>
      <c r="R32" s="209" t="s">
        <v>425</v>
      </c>
      <c r="S32" s="209" t="s">
        <v>10056</v>
      </c>
      <c r="T32" s="209" t="s">
        <v>10480</v>
      </c>
    </row>
    <row r="33" spans="1:20" hidden="1" x14ac:dyDescent="0.2">
      <c r="A33" s="268" t="s">
        <v>486</v>
      </c>
      <c r="B33" s="272"/>
      <c r="C33" s="169">
        <v>2305</v>
      </c>
      <c r="D33" s="268" t="s">
        <v>487</v>
      </c>
      <c r="E33" s="272"/>
      <c r="F33" s="231">
        <v>5168969853</v>
      </c>
      <c r="G33" s="232">
        <v>712172.57</v>
      </c>
      <c r="H33" s="223">
        <v>5168969853</v>
      </c>
      <c r="I33" s="168">
        <v>0</v>
      </c>
      <c r="J33" s="209" t="s">
        <v>9669</v>
      </c>
      <c r="K33" s="209" t="s">
        <v>9666</v>
      </c>
      <c r="L33" s="209" t="s">
        <v>488</v>
      </c>
      <c r="M33" s="209" t="s">
        <v>489</v>
      </c>
      <c r="N33" s="209" t="s">
        <v>368</v>
      </c>
      <c r="O33" s="209" t="s">
        <v>484</v>
      </c>
      <c r="P33" s="209" t="s">
        <v>490</v>
      </c>
      <c r="Q33" s="209" t="s">
        <v>424</v>
      </c>
      <c r="R33" s="209" t="s">
        <v>425</v>
      </c>
      <c r="S33" s="209" t="s">
        <v>10056</v>
      </c>
      <c r="T33" s="209" t="s">
        <v>10480</v>
      </c>
    </row>
    <row r="34" spans="1:20" hidden="1" x14ac:dyDescent="0.2">
      <c r="A34" s="268" t="s">
        <v>491</v>
      </c>
      <c r="B34" s="272"/>
      <c r="C34" s="169">
        <v>2869</v>
      </c>
      <c r="D34" s="268" t="s">
        <v>492</v>
      </c>
      <c r="E34" s="272"/>
      <c r="F34" s="231">
        <v>2773615374</v>
      </c>
      <c r="G34" s="232">
        <v>382144.38</v>
      </c>
      <c r="H34" s="223">
        <v>2773615374</v>
      </c>
      <c r="I34" s="168">
        <v>0</v>
      </c>
      <c r="J34" s="209" t="s">
        <v>9670</v>
      </c>
      <c r="K34" s="209" t="s">
        <v>9666</v>
      </c>
      <c r="L34" s="209" t="s">
        <v>493</v>
      </c>
      <c r="M34" s="209" t="s">
        <v>489</v>
      </c>
      <c r="N34" s="209" t="s">
        <v>368</v>
      </c>
      <c r="O34" s="209" t="s">
        <v>484</v>
      </c>
      <c r="P34" s="209" t="s">
        <v>485</v>
      </c>
      <c r="Q34" s="209" t="s">
        <v>428</v>
      </c>
      <c r="R34" s="209" t="s">
        <v>494</v>
      </c>
      <c r="S34" s="209" t="s">
        <v>10056</v>
      </c>
      <c r="T34" s="209" t="s">
        <v>10480</v>
      </c>
    </row>
    <row r="35" spans="1:20" hidden="1" x14ac:dyDescent="0.2">
      <c r="A35" s="268" t="s">
        <v>495</v>
      </c>
      <c r="B35" s="272"/>
      <c r="C35" s="169">
        <v>2899</v>
      </c>
      <c r="D35" s="268" t="s">
        <v>496</v>
      </c>
      <c r="E35" s="272"/>
      <c r="F35" s="231">
        <v>0</v>
      </c>
      <c r="G35" s="232">
        <v>0</v>
      </c>
      <c r="H35" s="223">
        <v>0</v>
      </c>
      <c r="I35" s="168">
        <v>0</v>
      </c>
      <c r="J35" s="209" t="s">
        <v>9669</v>
      </c>
      <c r="K35" s="209" t="s">
        <v>9666</v>
      </c>
      <c r="L35" s="209" t="s">
        <v>497</v>
      </c>
      <c r="M35" s="209" t="s">
        <v>498</v>
      </c>
      <c r="N35" s="209" t="s">
        <v>368</v>
      </c>
      <c r="O35" s="209" t="s">
        <v>484</v>
      </c>
      <c r="P35" s="209" t="s">
        <v>499</v>
      </c>
      <c r="Q35" s="209" t="s">
        <v>428</v>
      </c>
      <c r="R35" s="209" t="s">
        <v>500</v>
      </c>
      <c r="S35" s="209" t="s">
        <v>10056</v>
      </c>
      <c r="T35" s="209" t="s">
        <v>10480</v>
      </c>
    </row>
    <row r="36" spans="1:20" hidden="1" x14ac:dyDescent="0.2">
      <c r="A36" s="268" t="s">
        <v>501</v>
      </c>
      <c r="B36" s="272"/>
      <c r="C36" s="169">
        <v>2981</v>
      </c>
      <c r="D36" s="268" t="s">
        <v>502</v>
      </c>
      <c r="E36" s="272"/>
      <c r="F36" s="231">
        <v>-2773615374</v>
      </c>
      <c r="G36" s="232">
        <v>-382144.38</v>
      </c>
      <c r="H36" s="223">
        <v>-2773615374</v>
      </c>
      <c r="I36" s="168">
        <v>0</v>
      </c>
      <c r="J36" s="209" t="s">
        <v>9732</v>
      </c>
      <c r="K36" s="209" t="s">
        <v>9666</v>
      </c>
      <c r="L36" s="209" t="s">
        <v>497</v>
      </c>
      <c r="M36" s="209" t="s">
        <v>498</v>
      </c>
      <c r="N36" s="209" t="s">
        <v>368</v>
      </c>
      <c r="O36" s="209" t="s">
        <v>484</v>
      </c>
      <c r="P36" s="209" t="s">
        <v>499</v>
      </c>
      <c r="Q36" s="209" t="s">
        <v>428</v>
      </c>
      <c r="R36" s="209" t="s">
        <v>500</v>
      </c>
      <c r="S36" s="209" t="s">
        <v>10056</v>
      </c>
      <c r="T36" s="209" t="s">
        <v>10480</v>
      </c>
    </row>
    <row r="37" spans="1:20" hidden="1" x14ac:dyDescent="0.2">
      <c r="A37" s="268" t="s">
        <v>503</v>
      </c>
      <c r="B37" s="272"/>
      <c r="C37" s="169">
        <v>2306</v>
      </c>
      <c r="D37" s="268" t="s">
        <v>504</v>
      </c>
      <c r="E37" s="272"/>
      <c r="F37" s="231">
        <v>15195495728</v>
      </c>
      <c r="G37" s="232">
        <v>2093611.59</v>
      </c>
      <c r="H37" s="223">
        <v>15195495728</v>
      </c>
      <c r="I37" s="168">
        <v>0</v>
      </c>
      <c r="J37" s="209" t="s">
        <v>9669</v>
      </c>
      <c r="K37" s="209" t="s">
        <v>9666</v>
      </c>
      <c r="L37" s="209" t="s">
        <v>488</v>
      </c>
      <c r="M37" s="209" t="s">
        <v>489</v>
      </c>
      <c r="N37" s="209" t="s">
        <v>368</v>
      </c>
      <c r="O37" s="209" t="s">
        <v>484</v>
      </c>
      <c r="P37" s="209" t="s">
        <v>490</v>
      </c>
      <c r="Q37" s="209" t="s">
        <v>428</v>
      </c>
      <c r="R37" s="209" t="s">
        <v>425</v>
      </c>
      <c r="S37" s="209" t="s">
        <v>10056</v>
      </c>
      <c r="T37" s="209" t="s">
        <v>10480</v>
      </c>
    </row>
    <row r="38" spans="1:20" hidden="1" x14ac:dyDescent="0.2">
      <c r="A38" s="268" t="s">
        <v>505</v>
      </c>
      <c r="B38" s="272"/>
      <c r="C38" s="169">
        <v>2812</v>
      </c>
      <c r="D38" s="268" t="s">
        <v>506</v>
      </c>
      <c r="E38" s="272"/>
      <c r="F38" s="231">
        <v>650935840</v>
      </c>
      <c r="G38" s="232">
        <v>89684.92</v>
      </c>
      <c r="H38" s="223">
        <v>650935840</v>
      </c>
      <c r="I38" s="168">
        <v>0</v>
      </c>
      <c r="J38" s="209" t="s">
        <v>9669</v>
      </c>
      <c r="K38" s="209" t="s">
        <v>9666</v>
      </c>
      <c r="L38" s="209" t="s">
        <v>488</v>
      </c>
      <c r="M38" s="209" t="s">
        <v>489</v>
      </c>
      <c r="N38" s="209" t="s">
        <v>368</v>
      </c>
      <c r="O38" s="209" t="s">
        <v>484</v>
      </c>
      <c r="P38" s="209" t="s">
        <v>490</v>
      </c>
      <c r="Q38" s="209" t="s">
        <v>428</v>
      </c>
      <c r="R38" s="209" t="s">
        <v>425</v>
      </c>
      <c r="S38" s="209" t="s">
        <v>10056</v>
      </c>
      <c r="T38" s="209" t="s">
        <v>10480</v>
      </c>
    </row>
    <row r="39" spans="1:20" hidden="1" x14ac:dyDescent="0.2">
      <c r="A39" s="268" t="s">
        <v>507</v>
      </c>
      <c r="B39" s="272"/>
      <c r="C39" s="169">
        <v>2813</v>
      </c>
      <c r="D39" s="268" t="s">
        <v>508</v>
      </c>
      <c r="E39" s="272"/>
      <c r="F39" s="231">
        <v>2262167003</v>
      </c>
      <c r="G39" s="232">
        <v>311677.83</v>
      </c>
      <c r="H39" s="223">
        <v>2262167003</v>
      </c>
      <c r="I39" s="168">
        <v>0</v>
      </c>
      <c r="J39" s="209" t="s">
        <v>9669</v>
      </c>
      <c r="K39" s="209" t="s">
        <v>9666</v>
      </c>
      <c r="L39" s="209" t="s">
        <v>488</v>
      </c>
      <c r="M39" s="209" t="s">
        <v>489</v>
      </c>
      <c r="N39" s="209" t="s">
        <v>368</v>
      </c>
      <c r="O39" s="209" t="s">
        <v>484</v>
      </c>
      <c r="P39" s="209" t="s">
        <v>490</v>
      </c>
      <c r="Q39" s="209" t="s">
        <v>424</v>
      </c>
      <c r="R39" s="209" t="s">
        <v>425</v>
      </c>
      <c r="S39" s="209" t="s">
        <v>10056</v>
      </c>
      <c r="T39" s="209" t="s">
        <v>10480</v>
      </c>
    </row>
    <row r="40" spans="1:20" hidden="1" x14ac:dyDescent="0.2">
      <c r="A40" s="268" t="s">
        <v>509</v>
      </c>
      <c r="B40" s="272"/>
      <c r="C40" s="169">
        <v>2814</v>
      </c>
      <c r="D40" s="268" t="s">
        <v>510</v>
      </c>
      <c r="E40" s="272"/>
      <c r="F40" s="231">
        <v>81822821</v>
      </c>
      <c r="G40" s="232">
        <v>11273.42</v>
      </c>
      <c r="H40" s="223">
        <v>81822821</v>
      </c>
      <c r="I40" s="168">
        <v>0</v>
      </c>
      <c r="J40" s="209" t="s">
        <v>9669</v>
      </c>
      <c r="K40" s="209" t="s">
        <v>9666</v>
      </c>
      <c r="L40" s="209" t="s">
        <v>488</v>
      </c>
      <c r="M40" s="209" t="s">
        <v>489</v>
      </c>
      <c r="N40" s="209" t="s">
        <v>368</v>
      </c>
      <c r="O40" s="209" t="s">
        <v>484</v>
      </c>
      <c r="P40" s="209" t="s">
        <v>490</v>
      </c>
      <c r="Q40" s="209" t="s">
        <v>428</v>
      </c>
      <c r="R40" s="209" t="s">
        <v>425</v>
      </c>
      <c r="S40" s="209" t="s">
        <v>10056</v>
      </c>
      <c r="T40" s="209" t="s">
        <v>10480</v>
      </c>
    </row>
    <row r="41" spans="1:20" hidden="1" x14ac:dyDescent="0.2">
      <c r="A41" s="268" t="s">
        <v>511</v>
      </c>
      <c r="B41" s="272"/>
      <c r="C41" s="169">
        <v>2815</v>
      </c>
      <c r="D41" s="268" t="s">
        <v>512</v>
      </c>
      <c r="E41" s="272"/>
      <c r="F41" s="231">
        <v>30457640</v>
      </c>
      <c r="G41" s="232">
        <v>4196.41</v>
      </c>
      <c r="H41" s="223">
        <v>30457640</v>
      </c>
      <c r="I41" s="168">
        <v>0</v>
      </c>
      <c r="J41" s="209" t="s">
        <v>9669</v>
      </c>
      <c r="K41" s="209" t="s">
        <v>9666</v>
      </c>
      <c r="L41" s="209" t="s">
        <v>488</v>
      </c>
      <c r="M41" s="209" t="s">
        <v>489</v>
      </c>
      <c r="N41" s="209" t="s">
        <v>368</v>
      </c>
      <c r="O41" s="209" t="s">
        <v>484</v>
      </c>
      <c r="P41" s="209" t="s">
        <v>490</v>
      </c>
      <c r="Q41" s="209" t="s">
        <v>424</v>
      </c>
      <c r="R41" s="209" t="s">
        <v>425</v>
      </c>
      <c r="S41" s="209" t="s">
        <v>10056</v>
      </c>
      <c r="T41" s="209" t="s">
        <v>10480</v>
      </c>
    </row>
    <row r="42" spans="1:20" hidden="1" x14ac:dyDescent="0.2">
      <c r="A42" s="268" t="s">
        <v>9918</v>
      </c>
      <c r="B42" s="272"/>
      <c r="C42" s="169">
        <v>1123</v>
      </c>
      <c r="D42" s="268" t="s">
        <v>9919</v>
      </c>
      <c r="E42" s="272"/>
      <c r="F42" s="231">
        <v>26499068</v>
      </c>
      <c r="G42" s="232">
        <v>3651</v>
      </c>
      <c r="H42" s="223">
        <v>26499068</v>
      </c>
      <c r="I42" s="168">
        <v>0</v>
      </c>
      <c r="J42" s="209" t="s">
        <v>9669</v>
      </c>
      <c r="K42" s="209" t="s">
        <v>9666</v>
      </c>
      <c r="L42" s="209" t="s">
        <v>538</v>
      </c>
      <c r="M42" s="209" t="s">
        <v>539</v>
      </c>
      <c r="N42" s="209" t="s">
        <v>369</v>
      </c>
      <c r="O42" s="209" t="s">
        <v>534</v>
      </c>
      <c r="P42" s="209" t="s">
        <v>535</v>
      </c>
      <c r="Q42" s="209" t="s">
        <v>428</v>
      </c>
      <c r="R42" s="209" t="s">
        <v>525</v>
      </c>
      <c r="S42" s="209" t="s">
        <v>10056</v>
      </c>
      <c r="T42" s="209" t="s">
        <v>10480</v>
      </c>
    </row>
    <row r="43" spans="1:20" hidden="1" x14ac:dyDescent="0.2">
      <c r="A43" s="268" t="s">
        <v>513</v>
      </c>
      <c r="B43" s="272"/>
      <c r="C43" s="169">
        <v>2980</v>
      </c>
      <c r="D43" s="268" t="s">
        <v>514</v>
      </c>
      <c r="E43" s="272"/>
      <c r="F43" s="231">
        <v>-98696289</v>
      </c>
      <c r="G43" s="232">
        <v>-13598.22</v>
      </c>
      <c r="H43" s="223">
        <v>-98696289</v>
      </c>
      <c r="I43" s="168">
        <v>0</v>
      </c>
      <c r="J43" s="209" t="s">
        <v>9671</v>
      </c>
      <c r="K43" s="209" t="s">
        <v>9666</v>
      </c>
      <c r="L43" s="209" t="s">
        <v>515</v>
      </c>
      <c r="M43" s="209" t="s">
        <v>498</v>
      </c>
      <c r="N43" s="209" t="s">
        <v>368</v>
      </c>
      <c r="O43" s="209" t="s">
        <v>484</v>
      </c>
      <c r="P43" s="209" t="s">
        <v>499</v>
      </c>
      <c r="Q43" s="209" t="s">
        <v>428</v>
      </c>
      <c r="R43" s="209" t="s">
        <v>425</v>
      </c>
      <c r="S43" s="209" t="s">
        <v>10056</v>
      </c>
      <c r="T43" s="209" t="s">
        <v>10480</v>
      </c>
    </row>
    <row r="44" spans="1:20" hidden="1" x14ac:dyDescent="0.2">
      <c r="A44" s="268" t="s">
        <v>516</v>
      </c>
      <c r="B44" s="272"/>
      <c r="C44" s="169">
        <v>1124</v>
      </c>
      <c r="D44" s="268" t="s">
        <v>517</v>
      </c>
      <c r="E44" s="272"/>
      <c r="F44" s="231">
        <v>153121545</v>
      </c>
      <c r="G44" s="232">
        <v>21096.85</v>
      </c>
      <c r="H44" s="223">
        <v>153121545</v>
      </c>
      <c r="I44" s="168">
        <v>0</v>
      </c>
      <c r="J44" s="209" t="s">
        <v>9669</v>
      </c>
      <c r="K44" s="209" t="s">
        <v>9666</v>
      </c>
      <c r="L44" s="209" t="s">
        <v>488</v>
      </c>
      <c r="M44" s="209" t="s">
        <v>489</v>
      </c>
      <c r="N44" s="209" t="s">
        <v>368</v>
      </c>
      <c r="O44" s="209" t="s">
        <v>484</v>
      </c>
      <c r="P44" s="209" t="s">
        <v>490</v>
      </c>
      <c r="Q44" s="209" t="s">
        <v>424</v>
      </c>
      <c r="R44" s="209" t="s">
        <v>425</v>
      </c>
      <c r="S44" s="209" t="s">
        <v>10056</v>
      </c>
      <c r="T44" s="209" t="s">
        <v>10480</v>
      </c>
    </row>
    <row r="45" spans="1:20" hidden="1" x14ac:dyDescent="0.2">
      <c r="A45" s="268" t="s">
        <v>518</v>
      </c>
      <c r="B45" s="272"/>
      <c r="C45" s="169">
        <v>2141</v>
      </c>
      <c r="D45" s="268" t="s">
        <v>519</v>
      </c>
      <c r="E45" s="272"/>
      <c r="F45" s="231">
        <v>1076597365</v>
      </c>
      <c r="G45" s="232">
        <v>148331.9</v>
      </c>
      <c r="H45" s="223">
        <v>1076597365</v>
      </c>
      <c r="I45" s="168">
        <v>0</v>
      </c>
      <c r="J45" s="209" t="s">
        <v>9669</v>
      </c>
      <c r="K45" s="209" t="s">
        <v>9666</v>
      </c>
      <c r="L45" s="209" t="s">
        <v>488</v>
      </c>
      <c r="M45" s="209" t="s">
        <v>489</v>
      </c>
      <c r="N45" s="209" t="s">
        <v>368</v>
      </c>
      <c r="O45" s="209" t="s">
        <v>484</v>
      </c>
      <c r="P45" s="209" t="s">
        <v>520</v>
      </c>
      <c r="Q45" s="209" t="s">
        <v>424</v>
      </c>
      <c r="R45" s="209" t="s">
        <v>425</v>
      </c>
      <c r="S45" s="209" t="s">
        <v>10056</v>
      </c>
      <c r="T45" s="209" t="s">
        <v>10480</v>
      </c>
    </row>
    <row r="46" spans="1:20" hidden="1" x14ac:dyDescent="0.2">
      <c r="A46" s="268" t="s">
        <v>521</v>
      </c>
      <c r="B46" s="272"/>
      <c r="C46" s="169">
        <v>2142</v>
      </c>
      <c r="D46" s="268" t="s">
        <v>522</v>
      </c>
      <c r="E46" s="272"/>
      <c r="F46" s="231">
        <v>201437042</v>
      </c>
      <c r="G46" s="232">
        <v>27753.68</v>
      </c>
      <c r="H46" s="223">
        <v>201437042</v>
      </c>
      <c r="I46" s="168">
        <v>0</v>
      </c>
      <c r="J46" s="209" t="s">
        <v>9669</v>
      </c>
      <c r="K46" s="209" t="s">
        <v>9666</v>
      </c>
      <c r="L46" s="209" t="s">
        <v>488</v>
      </c>
      <c r="M46" s="209" t="s">
        <v>489</v>
      </c>
      <c r="N46" s="209" t="s">
        <v>368</v>
      </c>
      <c r="O46" s="209" t="s">
        <v>484</v>
      </c>
      <c r="P46" s="209" t="s">
        <v>520</v>
      </c>
      <c r="Q46" s="209" t="s">
        <v>428</v>
      </c>
      <c r="R46" s="209" t="s">
        <v>425</v>
      </c>
      <c r="S46" s="209" t="s">
        <v>10056</v>
      </c>
      <c r="T46" s="209" t="s">
        <v>10480</v>
      </c>
    </row>
    <row r="47" spans="1:20" hidden="1" x14ac:dyDescent="0.2">
      <c r="A47" s="268" t="s">
        <v>523</v>
      </c>
      <c r="B47" s="272"/>
      <c r="C47" s="169">
        <v>2137</v>
      </c>
      <c r="D47" s="268" t="s">
        <v>524</v>
      </c>
      <c r="E47" s="272"/>
      <c r="F47" s="231">
        <v>612400000</v>
      </c>
      <c r="G47" s="232">
        <v>84322.41</v>
      </c>
      <c r="H47" s="223">
        <v>612400000</v>
      </c>
      <c r="I47" s="168">
        <v>0</v>
      </c>
      <c r="J47" s="209" t="s">
        <v>1472</v>
      </c>
      <c r="K47" s="209" t="s">
        <v>9666</v>
      </c>
      <c r="L47" s="209" t="s">
        <v>1471</v>
      </c>
      <c r="M47" s="209" t="s">
        <v>352</v>
      </c>
      <c r="N47" s="209" t="s">
        <v>1472</v>
      </c>
      <c r="O47" s="209" t="s">
        <v>657</v>
      </c>
      <c r="P47" s="209" t="s">
        <v>1473</v>
      </c>
      <c r="Q47" s="209" t="s">
        <v>424</v>
      </c>
      <c r="R47" s="209" t="s">
        <v>525</v>
      </c>
      <c r="S47" s="209">
        <v>0</v>
      </c>
      <c r="T47" s="209" t="s">
        <v>10480</v>
      </c>
    </row>
    <row r="48" spans="1:20" hidden="1" x14ac:dyDescent="0.2">
      <c r="A48" s="268" t="s">
        <v>2348</v>
      </c>
      <c r="B48" s="272"/>
      <c r="C48" s="169">
        <v>2138</v>
      </c>
      <c r="D48" s="268" t="s">
        <v>2349</v>
      </c>
      <c r="E48" s="272"/>
      <c r="F48" s="231">
        <v>933558425</v>
      </c>
      <c r="G48" s="232">
        <v>128543.28</v>
      </c>
      <c r="H48" s="223">
        <v>933558425</v>
      </c>
      <c r="I48" s="168">
        <v>0</v>
      </c>
      <c r="J48" s="209" t="s">
        <v>1472</v>
      </c>
      <c r="K48" s="209" t="s">
        <v>9666</v>
      </c>
      <c r="L48" s="209" t="s">
        <v>1471</v>
      </c>
      <c r="M48" s="209" t="s">
        <v>352</v>
      </c>
      <c r="N48" s="209" t="s">
        <v>1472</v>
      </c>
      <c r="O48" s="209" t="s">
        <v>657</v>
      </c>
      <c r="P48" s="209" t="s">
        <v>1473</v>
      </c>
      <c r="Q48" s="209" t="s">
        <v>428</v>
      </c>
      <c r="R48" s="209" t="s">
        <v>525</v>
      </c>
      <c r="S48" s="209">
        <v>0</v>
      </c>
      <c r="T48" s="209" t="s">
        <v>10480</v>
      </c>
    </row>
    <row r="49" spans="1:20" hidden="1" x14ac:dyDescent="0.2">
      <c r="A49" s="268" t="s">
        <v>526</v>
      </c>
      <c r="B49" s="272"/>
      <c r="C49" s="169">
        <v>2905</v>
      </c>
      <c r="D49" s="268" t="s">
        <v>527</v>
      </c>
      <c r="E49" s="272"/>
      <c r="F49" s="231">
        <v>0</v>
      </c>
      <c r="G49" s="232">
        <v>0</v>
      </c>
      <c r="H49" s="223">
        <v>0</v>
      </c>
      <c r="I49" s="168">
        <v>0</v>
      </c>
      <c r="J49" s="209" t="s">
        <v>9669</v>
      </c>
      <c r="K49" s="209" t="s">
        <v>9666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 t="s">
        <v>10480</v>
      </c>
    </row>
    <row r="50" spans="1:20" hidden="1" x14ac:dyDescent="0.2">
      <c r="A50" s="268" t="s">
        <v>528</v>
      </c>
      <c r="B50" s="272"/>
      <c r="C50" s="169">
        <v>2907</v>
      </c>
      <c r="D50" s="268" t="s">
        <v>529</v>
      </c>
      <c r="E50" s="272"/>
      <c r="F50" s="231">
        <v>0</v>
      </c>
      <c r="G50" s="232">
        <v>0</v>
      </c>
      <c r="H50" s="223">
        <v>0</v>
      </c>
      <c r="I50" s="168">
        <v>0</v>
      </c>
      <c r="J50" s="209" t="s">
        <v>9669</v>
      </c>
      <c r="K50" s="209" t="s">
        <v>9666</v>
      </c>
      <c r="L50" s="209">
        <v>0</v>
      </c>
      <c r="M50" s="209">
        <v>0</v>
      </c>
      <c r="N50" s="209">
        <v>0</v>
      </c>
      <c r="O50" s="209">
        <v>0</v>
      </c>
      <c r="P50" s="209">
        <v>0</v>
      </c>
      <c r="Q50" s="209">
        <v>0</v>
      </c>
      <c r="R50" s="209">
        <v>0</v>
      </c>
      <c r="S50" s="209">
        <v>0</v>
      </c>
      <c r="T50" s="209" t="s">
        <v>10480</v>
      </c>
    </row>
    <row r="51" spans="1:20" hidden="1" x14ac:dyDescent="0.2">
      <c r="A51" s="268" t="s">
        <v>530</v>
      </c>
      <c r="B51" s="272"/>
      <c r="C51" s="169">
        <v>1687</v>
      </c>
      <c r="D51" s="268" t="s">
        <v>531</v>
      </c>
      <c r="E51" s="272"/>
      <c r="F51" s="231">
        <v>140323861</v>
      </c>
      <c r="G51" s="232">
        <v>19333.599999999999</v>
      </c>
      <c r="H51" s="223">
        <v>140323861</v>
      </c>
      <c r="I51" s="168">
        <v>0</v>
      </c>
      <c r="J51" s="209" t="s">
        <v>9672</v>
      </c>
      <c r="K51" s="209" t="s">
        <v>9666</v>
      </c>
      <c r="L51" s="209" t="s">
        <v>532</v>
      </c>
      <c r="M51" s="209" t="s">
        <v>533</v>
      </c>
      <c r="N51" s="209" t="s">
        <v>369</v>
      </c>
      <c r="O51" s="209" t="s">
        <v>534</v>
      </c>
      <c r="P51" s="209" t="s">
        <v>535</v>
      </c>
      <c r="Q51" s="209" t="s">
        <v>424</v>
      </c>
      <c r="R51" s="209" t="s">
        <v>525</v>
      </c>
      <c r="S51" s="209" t="s">
        <v>10056</v>
      </c>
      <c r="T51" s="209" t="s">
        <v>10480</v>
      </c>
    </row>
    <row r="52" spans="1:20" hidden="1" x14ac:dyDescent="0.2">
      <c r="A52" s="268" t="s">
        <v>536</v>
      </c>
      <c r="B52" s="272"/>
      <c r="C52" s="169">
        <v>1587</v>
      </c>
      <c r="D52" s="268" t="s">
        <v>537</v>
      </c>
      <c r="E52" s="272"/>
      <c r="F52" s="231">
        <v>0</v>
      </c>
      <c r="G52" s="232">
        <v>0</v>
      </c>
      <c r="H52" s="223">
        <v>0</v>
      </c>
      <c r="I52" s="168">
        <v>0</v>
      </c>
      <c r="J52" s="209" t="s">
        <v>9672</v>
      </c>
      <c r="K52" s="209" t="s">
        <v>9666</v>
      </c>
      <c r="L52" s="209" t="s">
        <v>538</v>
      </c>
      <c r="M52" s="209" t="s">
        <v>539</v>
      </c>
      <c r="N52" s="209" t="s">
        <v>369</v>
      </c>
      <c r="O52" s="209" t="s">
        <v>534</v>
      </c>
      <c r="P52" s="209" t="s">
        <v>535</v>
      </c>
      <c r="Q52" s="209" t="s">
        <v>424</v>
      </c>
      <c r="R52" s="209" t="s">
        <v>525</v>
      </c>
      <c r="S52" s="209" t="s">
        <v>10056</v>
      </c>
      <c r="T52" s="209" t="s">
        <v>10480</v>
      </c>
    </row>
    <row r="53" spans="1:20" hidden="1" x14ac:dyDescent="0.2">
      <c r="A53" s="268" t="s">
        <v>540</v>
      </c>
      <c r="B53" s="272"/>
      <c r="C53" s="169">
        <v>1967</v>
      </c>
      <c r="D53" s="268" t="s">
        <v>541</v>
      </c>
      <c r="E53" s="272"/>
      <c r="F53" s="231">
        <v>1767218023</v>
      </c>
      <c r="G53" s="232">
        <v>243484.53</v>
      </c>
      <c r="H53" s="223">
        <v>1767218023</v>
      </c>
      <c r="I53" s="168">
        <v>0</v>
      </c>
      <c r="J53" s="209" t="s">
        <v>9673</v>
      </c>
      <c r="K53" s="209" t="s">
        <v>9666</v>
      </c>
      <c r="L53" s="209" t="s">
        <v>542</v>
      </c>
      <c r="M53" s="209" t="s">
        <v>543</v>
      </c>
      <c r="N53" s="209" t="s">
        <v>369</v>
      </c>
      <c r="O53" s="209" t="s">
        <v>534</v>
      </c>
      <c r="P53" s="209" t="s">
        <v>544</v>
      </c>
      <c r="Q53" s="209" t="s">
        <v>428</v>
      </c>
      <c r="R53" s="209" t="s">
        <v>525</v>
      </c>
      <c r="S53" s="209" t="s">
        <v>10056</v>
      </c>
      <c r="T53" s="209" t="s">
        <v>10480</v>
      </c>
    </row>
    <row r="54" spans="1:20" hidden="1" x14ac:dyDescent="0.2">
      <c r="A54" s="268" t="s">
        <v>545</v>
      </c>
      <c r="B54" s="272"/>
      <c r="C54" s="169">
        <v>2014</v>
      </c>
      <c r="D54" s="268" t="s">
        <v>546</v>
      </c>
      <c r="E54" s="272"/>
      <c r="F54" s="231">
        <v>725153353</v>
      </c>
      <c r="G54" s="232">
        <v>99910.49</v>
      </c>
      <c r="H54" s="223">
        <v>725153353</v>
      </c>
      <c r="I54" s="168">
        <v>0</v>
      </c>
      <c r="J54" s="209" t="s">
        <v>9673</v>
      </c>
      <c r="K54" s="209" t="s">
        <v>9666</v>
      </c>
      <c r="L54" s="209" t="s">
        <v>542</v>
      </c>
      <c r="M54" s="209" t="s">
        <v>543</v>
      </c>
      <c r="N54" s="209" t="s">
        <v>369</v>
      </c>
      <c r="O54" s="209" t="s">
        <v>534</v>
      </c>
      <c r="P54" s="209" t="s">
        <v>544</v>
      </c>
      <c r="Q54" s="209" t="s">
        <v>424</v>
      </c>
      <c r="R54" s="209" t="s">
        <v>525</v>
      </c>
      <c r="S54" s="209" t="s">
        <v>10056</v>
      </c>
      <c r="T54" s="209" t="s">
        <v>10480</v>
      </c>
    </row>
    <row r="55" spans="1:20" hidden="1" x14ac:dyDescent="0.2">
      <c r="A55" s="268" t="s">
        <v>547</v>
      </c>
      <c r="B55" s="272"/>
      <c r="C55" s="169">
        <v>2076</v>
      </c>
      <c r="D55" s="268" t="s">
        <v>548</v>
      </c>
      <c r="E55" s="272"/>
      <c r="F55" s="231">
        <v>114697342</v>
      </c>
      <c r="G55" s="232">
        <v>15802.82</v>
      </c>
      <c r="H55" s="223">
        <v>114697342</v>
      </c>
      <c r="I55" s="168">
        <v>0</v>
      </c>
      <c r="J55" s="209" t="s">
        <v>9674</v>
      </c>
      <c r="K55" s="209" t="s">
        <v>9666</v>
      </c>
      <c r="L55" s="209" t="s">
        <v>549</v>
      </c>
      <c r="M55" s="209" t="s">
        <v>533</v>
      </c>
      <c r="N55" s="209" t="s">
        <v>369</v>
      </c>
      <c r="O55" s="209" t="s">
        <v>534</v>
      </c>
      <c r="P55" s="209" t="s">
        <v>550</v>
      </c>
      <c r="Q55" s="209" t="s">
        <v>428</v>
      </c>
      <c r="R55" s="209" t="s">
        <v>494</v>
      </c>
      <c r="S55" s="209" t="s">
        <v>10056</v>
      </c>
      <c r="T55" s="209" t="s">
        <v>10480</v>
      </c>
    </row>
    <row r="56" spans="1:20" hidden="1" x14ac:dyDescent="0.2">
      <c r="A56" s="268" t="s">
        <v>551</v>
      </c>
      <c r="B56" s="272"/>
      <c r="C56" s="169">
        <v>2164</v>
      </c>
      <c r="D56" s="268" t="s">
        <v>552</v>
      </c>
      <c r="E56" s="272"/>
      <c r="F56" s="231">
        <v>0</v>
      </c>
      <c r="G56" s="232">
        <v>0</v>
      </c>
      <c r="H56" s="223">
        <v>0</v>
      </c>
      <c r="I56" s="168">
        <v>0</v>
      </c>
      <c r="J56" s="209" t="s">
        <v>9673</v>
      </c>
      <c r="K56" s="209" t="s">
        <v>9666</v>
      </c>
      <c r="L56" s="209" t="s">
        <v>542</v>
      </c>
      <c r="M56" s="209" t="s">
        <v>543</v>
      </c>
      <c r="N56" s="209" t="s">
        <v>369</v>
      </c>
      <c r="O56" s="209" t="s">
        <v>534</v>
      </c>
      <c r="P56" s="209" t="s">
        <v>553</v>
      </c>
      <c r="Q56" s="209" t="s">
        <v>428</v>
      </c>
      <c r="R56" s="209" t="s">
        <v>525</v>
      </c>
      <c r="S56" s="209" t="s">
        <v>10056</v>
      </c>
      <c r="T56" s="209" t="s">
        <v>10480</v>
      </c>
    </row>
    <row r="57" spans="1:20" hidden="1" x14ac:dyDescent="0.2">
      <c r="A57" s="268" t="s">
        <v>554</v>
      </c>
      <c r="B57" s="272"/>
      <c r="C57" s="169">
        <v>2322</v>
      </c>
      <c r="D57" s="268" t="s">
        <v>555</v>
      </c>
      <c r="E57" s="272"/>
      <c r="F57" s="231">
        <v>1862007967</v>
      </c>
      <c r="G57" s="232">
        <v>256544.54</v>
      </c>
      <c r="H57" s="223">
        <v>1862007967</v>
      </c>
      <c r="I57" s="168">
        <v>0</v>
      </c>
      <c r="J57" s="209" t="s">
        <v>9675</v>
      </c>
      <c r="K57" s="209" t="s">
        <v>9666</v>
      </c>
      <c r="L57" s="209" t="s">
        <v>556</v>
      </c>
      <c r="M57" s="209" t="s">
        <v>557</v>
      </c>
      <c r="N57" s="209" t="s">
        <v>369</v>
      </c>
      <c r="O57" s="209" t="s">
        <v>534</v>
      </c>
      <c r="P57" s="209" t="s">
        <v>558</v>
      </c>
      <c r="Q57" s="209" t="s">
        <v>428</v>
      </c>
      <c r="R57" s="209" t="s">
        <v>525</v>
      </c>
      <c r="S57" s="209" t="s">
        <v>10056</v>
      </c>
      <c r="T57" s="209" t="s">
        <v>10480</v>
      </c>
    </row>
    <row r="58" spans="1:20" hidden="1" x14ac:dyDescent="0.2">
      <c r="A58" s="268" t="s">
        <v>559</v>
      </c>
      <c r="B58" s="272"/>
      <c r="C58" s="169">
        <v>2323</v>
      </c>
      <c r="D58" s="268" t="s">
        <v>560</v>
      </c>
      <c r="E58" s="272"/>
      <c r="F58" s="231">
        <v>25880510</v>
      </c>
      <c r="G58" s="232">
        <v>3565.78</v>
      </c>
      <c r="H58" s="223">
        <v>25880510</v>
      </c>
      <c r="I58" s="168">
        <v>0</v>
      </c>
      <c r="J58" s="209" t="s">
        <v>9675</v>
      </c>
      <c r="K58" s="209" t="s">
        <v>9666</v>
      </c>
      <c r="L58" s="209" t="s">
        <v>556</v>
      </c>
      <c r="M58" s="209" t="s">
        <v>557</v>
      </c>
      <c r="N58" s="209" t="s">
        <v>369</v>
      </c>
      <c r="O58" s="209" t="s">
        <v>534</v>
      </c>
      <c r="P58" s="209" t="s">
        <v>558</v>
      </c>
      <c r="Q58" s="209" t="s">
        <v>424</v>
      </c>
      <c r="R58" s="209" t="s">
        <v>525</v>
      </c>
      <c r="S58" s="209" t="s">
        <v>10056</v>
      </c>
      <c r="T58" s="209" t="s">
        <v>10480</v>
      </c>
    </row>
    <row r="59" spans="1:20" hidden="1" x14ac:dyDescent="0.2">
      <c r="A59" s="268" t="s">
        <v>561</v>
      </c>
      <c r="B59" s="272"/>
      <c r="C59" s="169">
        <v>1648</v>
      </c>
      <c r="D59" s="268" t="s">
        <v>562</v>
      </c>
      <c r="E59" s="272"/>
      <c r="F59" s="231">
        <v>459130035</v>
      </c>
      <c r="G59" s="232">
        <v>63258.22</v>
      </c>
      <c r="H59" s="223">
        <v>459130035</v>
      </c>
      <c r="I59" s="168">
        <v>0</v>
      </c>
      <c r="J59" s="209" t="s">
        <v>9672</v>
      </c>
      <c r="K59" s="209" t="s">
        <v>9666</v>
      </c>
      <c r="L59" s="209" t="s">
        <v>563</v>
      </c>
      <c r="M59" s="209" t="s">
        <v>564</v>
      </c>
      <c r="N59" s="209" t="s">
        <v>369</v>
      </c>
      <c r="O59" s="209" t="s">
        <v>534</v>
      </c>
      <c r="P59" s="209" t="s">
        <v>550</v>
      </c>
      <c r="Q59" s="209" t="s">
        <v>424</v>
      </c>
      <c r="R59" s="209" t="s">
        <v>525</v>
      </c>
      <c r="S59" s="209" t="s">
        <v>10056</v>
      </c>
      <c r="T59" s="209" t="s">
        <v>10480</v>
      </c>
    </row>
    <row r="60" spans="1:20" hidden="1" x14ac:dyDescent="0.2">
      <c r="A60" s="268" t="s">
        <v>565</v>
      </c>
      <c r="B60" s="272"/>
      <c r="C60" s="169">
        <v>2505</v>
      </c>
      <c r="D60" s="268" t="s">
        <v>566</v>
      </c>
      <c r="E60" s="272"/>
      <c r="F60" s="231">
        <v>20000000</v>
      </c>
      <c r="G60" s="232">
        <v>2755.57</v>
      </c>
      <c r="H60" s="223">
        <v>20000000</v>
      </c>
      <c r="I60" s="168">
        <v>0</v>
      </c>
      <c r="J60" s="209" t="s">
        <v>9672</v>
      </c>
      <c r="K60" s="209" t="s">
        <v>9666</v>
      </c>
      <c r="L60" s="209" t="s">
        <v>532</v>
      </c>
      <c r="M60" s="209" t="s">
        <v>533</v>
      </c>
      <c r="N60" s="209" t="s">
        <v>369</v>
      </c>
      <c r="O60" s="209" t="s">
        <v>534</v>
      </c>
      <c r="P60" s="209" t="s">
        <v>535</v>
      </c>
      <c r="Q60" s="209" t="s">
        <v>424</v>
      </c>
      <c r="R60" s="209" t="s">
        <v>525</v>
      </c>
      <c r="S60" s="209" t="s">
        <v>10056</v>
      </c>
      <c r="T60" s="209" t="s">
        <v>10480</v>
      </c>
    </row>
    <row r="61" spans="1:20" hidden="1" x14ac:dyDescent="0.2">
      <c r="A61" s="268" t="s">
        <v>567</v>
      </c>
      <c r="B61" s="272"/>
      <c r="C61" s="169">
        <v>2506</v>
      </c>
      <c r="D61" s="268" t="s">
        <v>568</v>
      </c>
      <c r="E61" s="272"/>
      <c r="F61" s="231">
        <v>0</v>
      </c>
      <c r="G61" s="232">
        <v>0</v>
      </c>
      <c r="H61" s="223">
        <v>0</v>
      </c>
      <c r="I61" s="168">
        <v>0</v>
      </c>
      <c r="J61" s="209" t="s">
        <v>9676</v>
      </c>
      <c r="K61" s="209" t="s">
        <v>9666</v>
      </c>
      <c r="L61" s="209" t="s">
        <v>532</v>
      </c>
      <c r="M61" s="209" t="s">
        <v>533</v>
      </c>
      <c r="N61" s="209" t="s">
        <v>369</v>
      </c>
      <c r="O61" s="209" t="s">
        <v>534</v>
      </c>
      <c r="P61" s="209" t="s">
        <v>535</v>
      </c>
      <c r="Q61" s="209" t="s">
        <v>428</v>
      </c>
      <c r="R61" s="209" t="s">
        <v>525</v>
      </c>
      <c r="S61" s="209" t="s">
        <v>10056</v>
      </c>
      <c r="T61" s="209" t="s">
        <v>10480</v>
      </c>
    </row>
    <row r="62" spans="1:20" hidden="1" x14ac:dyDescent="0.2">
      <c r="A62" s="268" t="s">
        <v>569</v>
      </c>
      <c r="B62" s="272"/>
      <c r="C62" s="169">
        <v>2806</v>
      </c>
      <c r="D62" s="268" t="s">
        <v>570</v>
      </c>
      <c r="E62" s="272"/>
      <c r="F62" s="231">
        <v>2673947</v>
      </c>
      <c r="G62" s="232">
        <v>368.41</v>
      </c>
      <c r="H62" s="223">
        <v>2673947</v>
      </c>
      <c r="I62" s="168">
        <v>0</v>
      </c>
      <c r="J62" s="209" t="s">
        <v>9672</v>
      </c>
      <c r="K62" s="209" t="s">
        <v>9666</v>
      </c>
      <c r="L62" s="209" t="s">
        <v>532</v>
      </c>
      <c r="M62" s="209" t="s">
        <v>533</v>
      </c>
      <c r="N62" s="209" t="s">
        <v>369</v>
      </c>
      <c r="O62" s="209" t="s">
        <v>534</v>
      </c>
      <c r="P62" s="209" t="s">
        <v>535</v>
      </c>
      <c r="Q62" s="209" t="s">
        <v>424</v>
      </c>
      <c r="R62" s="209" t="s">
        <v>525</v>
      </c>
      <c r="S62" s="209" t="s">
        <v>10056</v>
      </c>
      <c r="T62" s="209" t="s">
        <v>10480</v>
      </c>
    </row>
    <row r="63" spans="1:20" hidden="1" x14ac:dyDescent="0.2">
      <c r="A63" s="268" t="s">
        <v>571</v>
      </c>
      <c r="B63" s="272"/>
      <c r="C63" s="169">
        <v>2807</v>
      </c>
      <c r="D63" s="268" t="s">
        <v>572</v>
      </c>
      <c r="E63" s="272"/>
      <c r="F63" s="231">
        <v>3557959</v>
      </c>
      <c r="G63" s="232">
        <v>490.21</v>
      </c>
      <c r="H63" s="223">
        <v>3557959</v>
      </c>
      <c r="I63" s="168">
        <v>0</v>
      </c>
      <c r="J63" s="209" t="s">
        <v>9672</v>
      </c>
      <c r="K63" s="209" t="s">
        <v>9666</v>
      </c>
      <c r="L63" s="209" t="s">
        <v>532</v>
      </c>
      <c r="M63" s="209" t="s">
        <v>533</v>
      </c>
      <c r="N63" s="209" t="s">
        <v>369</v>
      </c>
      <c r="O63" s="209" t="s">
        <v>534</v>
      </c>
      <c r="P63" s="209" t="s">
        <v>535</v>
      </c>
      <c r="Q63" s="209" t="s">
        <v>428</v>
      </c>
      <c r="R63" s="209" t="s">
        <v>525</v>
      </c>
      <c r="S63" s="209" t="s">
        <v>10056</v>
      </c>
      <c r="T63" s="209" t="s">
        <v>10480</v>
      </c>
    </row>
    <row r="64" spans="1:20" hidden="1" x14ac:dyDescent="0.2">
      <c r="A64" s="268" t="s">
        <v>573</v>
      </c>
      <c r="B64" s="272"/>
      <c r="C64" s="169">
        <v>2818</v>
      </c>
      <c r="D64" s="268" t="s">
        <v>574</v>
      </c>
      <c r="E64" s="272"/>
      <c r="F64" s="231">
        <v>-69</v>
      </c>
      <c r="G64" s="232">
        <v>-0.01</v>
      </c>
      <c r="H64" s="223">
        <v>-69</v>
      </c>
      <c r="I64" s="168">
        <v>0</v>
      </c>
      <c r="J64" s="209" t="s">
        <v>9672</v>
      </c>
      <c r="K64" s="209" t="s">
        <v>9666</v>
      </c>
      <c r="L64" s="209" t="s">
        <v>532</v>
      </c>
      <c r="M64" s="209" t="s">
        <v>533</v>
      </c>
      <c r="N64" s="209" t="s">
        <v>369</v>
      </c>
      <c r="O64" s="209" t="s">
        <v>534</v>
      </c>
      <c r="P64" s="209" t="s">
        <v>535</v>
      </c>
      <c r="Q64" s="209" t="s">
        <v>424</v>
      </c>
      <c r="R64" s="209" t="s">
        <v>525</v>
      </c>
      <c r="S64" s="209" t="s">
        <v>10056</v>
      </c>
      <c r="T64" s="209" t="s">
        <v>10480</v>
      </c>
    </row>
    <row r="65" spans="1:20" hidden="1" x14ac:dyDescent="0.2">
      <c r="A65" s="268" t="s">
        <v>575</v>
      </c>
      <c r="B65" s="272"/>
      <c r="C65" s="169">
        <v>2847</v>
      </c>
      <c r="D65" s="268" t="s">
        <v>576</v>
      </c>
      <c r="E65" s="272"/>
      <c r="F65" s="231">
        <v>416466</v>
      </c>
      <c r="G65" s="232">
        <v>57.38</v>
      </c>
      <c r="H65" s="223">
        <v>416466</v>
      </c>
      <c r="I65" s="168">
        <v>0</v>
      </c>
      <c r="J65" s="209" t="s">
        <v>9672</v>
      </c>
      <c r="K65" s="209" t="s">
        <v>9666</v>
      </c>
      <c r="L65" s="209" t="s">
        <v>563</v>
      </c>
      <c r="M65" s="209" t="s">
        <v>564</v>
      </c>
      <c r="N65" s="209" t="s">
        <v>369</v>
      </c>
      <c r="O65" s="209" t="s">
        <v>534</v>
      </c>
      <c r="P65" s="209" t="s">
        <v>550</v>
      </c>
      <c r="Q65" s="209" t="s">
        <v>428</v>
      </c>
      <c r="R65" s="209" t="s">
        <v>525</v>
      </c>
      <c r="S65" s="209" t="s">
        <v>10056</v>
      </c>
      <c r="T65" s="209" t="s">
        <v>10480</v>
      </c>
    </row>
    <row r="66" spans="1:20" hidden="1" x14ac:dyDescent="0.2">
      <c r="A66" s="268" t="s">
        <v>577</v>
      </c>
      <c r="B66" s="272"/>
      <c r="C66" s="169">
        <v>2848</v>
      </c>
      <c r="D66" s="268" t="s">
        <v>578</v>
      </c>
      <c r="E66" s="272"/>
      <c r="F66" s="231">
        <v>53975391</v>
      </c>
      <c r="G66" s="232">
        <v>7436.64</v>
      </c>
      <c r="H66" s="223">
        <v>53975391</v>
      </c>
      <c r="I66" s="168">
        <v>0</v>
      </c>
      <c r="J66" s="209" t="s">
        <v>9672</v>
      </c>
      <c r="K66" s="209" t="s">
        <v>9666</v>
      </c>
      <c r="L66" s="209" t="s">
        <v>563</v>
      </c>
      <c r="M66" s="209" t="s">
        <v>564</v>
      </c>
      <c r="N66" s="209" t="s">
        <v>369</v>
      </c>
      <c r="O66" s="209" t="s">
        <v>534</v>
      </c>
      <c r="P66" s="209" t="s">
        <v>550</v>
      </c>
      <c r="Q66" s="209" t="s">
        <v>424</v>
      </c>
      <c r="R66" s="209" t="s">
        <v>525</v>
      </c>
      <c r="S66" s="209" t="s">
        <v>10056</v>
      </c>
      <c r="T66" s="209" t="s">
        <v>10480</v>
      </c>
    </row>
    <row r="67" spans="1:20" hidden="1" x14ac:dyDescent="0.2">
      <c r="A67" s="268" t="s">
        <v>2350</v>
      </c>
      <c r="B67" s="272"/>
      <c r="C67" s="169">
        <v>2866</v>
      </c>
      <c r="D67" s="268" t="s">
        <v>2351</v>
      </c>
      <c r="E67" s="272"/>
      <c r="F67" s="231">
        <v>0</v>
      </c>
      <c r="G67" s="232">
        <v>0</v>
      </c>
      <c r="H67" s="223">
        <v>0</v>
      </c>
      <c r="I67" s="168">
        <v>0</v>
      </c>
      <c r="J67" s="209" t="s">
        <v>9672</v>
      </c>
      <c r="K67" s="209" t="s">
        <v>9666</v>
      </c>
      <c r="L67" s="209">
        <v>0</v>
      </c>
      <c r="M67" s="209">
        <v>0</v>
      </c>
      <c r="N67" s="209">
        <v>0</v>
      </c>
      <c r="O67" s="209">
        <v>0</v>
      </c>
      <c r="P67" s="209">
        <v>0</v>
      </c>
      <c r="Q67" s="209">
        <v>0</v>
      </c>
      <c r="R67" s="209">
        <v>0</v>
      </c>
      <c r="S67" s="209">
        <v>0</v>
      </c>
      <c r="T67" s="209" t="s">
        <v>10480</v>
      </c>
    </row>
    <row r="68" spans="1:20" hidden="1" x14ac:dyDescent="0.2">
      <c r="A68" s="268" t="s">
        <v>579</v>
      </c>
      <c r="B68" s="272"/>
      <c r="C68" s="169">
        <v>2867</v>
      </c>
      <c r="D68" s="268" t="s">
        <v>580</v>
      </c>
      <c r="E68" s="272"/>
      <c r="F68" s="231">
        <v>52914404</v>
      </c>
      <c r="G68" s="232">
        <v>7290.46</v>
      </c>
      <c r="H68" s="223">
        <v>52914404</v>
      </c>
      <c r="I68" s="168">
        <v>0</v>
      </c>
      <c r="J68" s="209" t="s">
        <v>9672</v>
      </c>
      <c r="K68" s="209" t="s">
        <v>9666</v>
      </c>
      <c r="L68" s="209" t="s">
        <v>538</v>
      </c>
      <c r="M68" s="209" t="s">
        <v>539</v>
      </c>
      <c r="N68" s="209" t="s">
        <v>369</v>
      </c>
      <c r="O68" s="209" t="s">
        <v>534</v>
      </c>
      <c r="P68" s="209" t="s">
        <v>535</v>
      </c>
      <c r="Q68" s="209" t="s">
        <v>424</v>
      </c>
      <c r="R68" s="209" t="s">
        <v>525</v>
      </c>
      <c r="S68" s="209" t="s">
        <v>10056</v>
      </c>
      <c r="T68" s="209" t="s">
        <v>10480</v>
      </c>
    </row>
    <row r="69" spans="1:20" hidden="1" x14ac:dyDescent="0.2">
      <c r="A69" s="268" t="s">
        <v>581</v>
      </c>
      <c r="B69" s="272"/>
      <c r="C69" s="169">
        <v>3211</v>
      </c>
      <c r="D69" s="268" t="s">
        <v>2352</v>
      </c>
      <c r="E69" s="272"/>
      <c r="F69" s="231">
        <v>733470212</v>
      </c>
      <c r="G69" s="232">
        <v>101056.38</v>
      </c>
      <c r="H69" s="223">
        <v>733470212</v>
      </c>
      <c r="I69" s="168">
        <v>0</v>
      </c>
      <c r="J69" s="209" t="s">
        <v>9672</v>
      </c>
      <c r="K69" s="209" t="s">
        <v>9666</v>
      </c>
      <c r="L69" s="209" t="s">
        <v>532</v>
      </c>
      <c r="M69" s="209" t="s">
        <v>533</v>
      </c>
      <c r="N69" s="209" t="s">
        <v>369</v>
      </c>
      <c r="O69" s="209" t="s">
        <v>534</v>
      </c>
      <c r="P69" s="209" t="s">
        <v>535</v>
      </c>
      <c r="Q69" s="209" t="s">
        <v>424</v>
      </c>
      <c r="R69" s="209" t="s">
        <v>525</v>
      </c>
      <c r="S69" s="209" t="s">
        <v>10056</v>
      </c>
      <c r="T69" s="209" t="s">
        <v>10480</v>
      </c>
    </row>
    <row r="70" spans="1:20" hidden="1" x14ac:dyDescent="0.2">
      <c r="A70" s="268" t="s">
        <v>586</v>
      </c>
      <c r="B70" s="272"/>
      <c r="C70" s="167">
        <v>523</v>
      </c>
      <c r="D70" s="268" t="s">
        <v>587</v>
      </c>
      <c r="E70" s="272"/>
      <c r="F70" s="231">
        <v>15742745384</v>
      </c>
      <c r="G70" s="232">
        <v>2169010.79</v>
      </c>
      <c r="H70" s="223">
        <v>15742745384</v>
      </c>
      <c r="I70" s="168">
        <v>0</v>
      </c>
      <c r="J70" s="209" t="s">
        <v>9672</v>
      </c>
      <c r="K70" s="209" t="s">
        <v>9666</v>
      </c>
      <c r="L70" s="209" t="s">
        <v>563</v>
      </c>
      <c r="M70" s="209" t="s">
        <v>564</v>
      </c>
      <c r="N70" s="209" t="s">
        <v>369</v>
      </c>
      <c r="O70" s="209" t="s">
        <v>534</v>
      </c>
      <c r="P70" s="209" t="s">
        <v>550</v>
      </c>
      <c r="Q70" s="209" t="s">
        <v>428</v>
      </c>
      <c r="R70" s="209" t="s">
        <v>525</v>
      </c>
      <c r="S70" s="209" t="s">
        <v>10056</v>
      </c>
      <c r="T70" s="209" t="s">
        <v>10480</v>
      </c>
    </row>
    <row r="71" spans="1:20" hidden="1" x14ac:dyDescent="0.2">
      <c r="A71" s="268" t="s">
        <v>588</v>
      </c>
      <c r="B71" s="272"/>
      <c r="C71" s="169">
        <v>1840</v>
      </c>
      <c r="D71" s="268" t="s">
        <v>589</v>
      </c>
      <c r="E71" s="272"/>
      <c r="F71" s="231">
        <v>2092736822</v>
      </c>
      <c r="G71" s="232">
        <v>288334</v>
      </c>
      <c r="H71" s="223">
        <v>2092736822</v>
      </c>
      <c r="I71" s="168">
        <v>0</v>
      </c>
      <c r="J71" s="209" t="s">
        <v>9672</v>
      </c>
      <c r="K71" s="209" t="s">
        <v>9666</v>
      </c>
      <c r="L71" s="209" t="s">
        <v>532</v>
      </c>
      <c r="M71" s="209" t="s">
        <v>533</v>
      </c>
      <c r="N71" s="209" t="s">
        <v>369</v>
      </c>
      <c r="O71" s="209" t="s">
        <v>534</v>
      </c>
      <c r="P71" s="209" t="s">
        <v>535</v>
      </c>
      <c r="Q71" s="209" t="s">
        <v>428</v>
      </c>
      <c r="R71" s="209" t="s">
        <v>525</v>
      </c>
      <c r="S71" s="209" t="s">
        <v>10056</v>
      </c>
      <c r="T71" s="209" t="s">
        <v>10480</v>
      </c>
    </row>
    <row r="72" spans="1:20" hidden="1" x14ac:dyDescent="0.2">
      <c r="A72" s="268" t="s">
        <v>590</v>
      </c>
      <c r="B72" s="272"/>
      <c r="C72" s="167">
        <v>153</v>
      </c>
      <c r="D72" s="268" t="s">
        <v>591</v>
      </c>
      <c r="E72" s="272"/>
      <c r="F72" s="231">
        <v>357469382</v>
      </c>
      <c r="G72" s="232">
        <v>49251.57</v>
      </c>
      <c r="H72" s="223">
        <v>357469382</v>
      </c>
      <c r="I72" s="168">
        <v>0</v>
      </c>
      <c r="J72" s="209" t="s">
        <v>9677</v>
      </c>
      <c r="K72" s="209" t="s">
        <v>9666</v>
      </c>
      <c r="L72" s="209" t="s">
        <v>592</v>
      </c>
      <c r="M72" s="209" t="s">
        <v>593</v>
      </c>
      <c r="N72" s="209" t="s">
        <v>369</v>
      </c>
      <c r="O72" s="209" t="s">
        <v>534</v>
      </c>
      <c r="P72" s="209" t="s">
        <v>594</v>
      </c>
      <c r="Q72" s="209" t="s">
        <v>424</v>
      </c>
      <c r="R72" s="209" t="s">
        <v>525</v>
      </c>
      <c r="S72" s="209" t="s">
        <v>10056</v>
      </c>
      <c r="T72" s="209" t="s">
        <v>10480</v>
      </c>
    </row>
    <row r="73" spans="1:20" hidden="1" x14ac:dyDescent="0.2">
      <c r="A73" s="268" t="s">
        <v>595</v>
      </c>
      <c r="B73" s="272"/>
      <c r="C73" s="169">
        <v>1533</v>
      </c>
      <c r="D73" s="268" t="s">
        <v>596</v>
      </c>
      <c r="E73" s="272"/>
      <c r="F73" s="231">
        <v>203</v>
      </c>
      <c r="G73" s="232">
        <v>0.03</v>
      </c>
      <c r="H73" s="223">
        <v>203</v>
      </c>
      <c r="I73" s="168">
        <v>0</v>
      </c>
      <c r="J73" s="209" t="s">
        <v>9677</v>
      </c>
      <c r="K73" s="209" t="s">
        <v>9666</v>
      </c>
      <c r="L73" s="209" t="s">
        <v>592</v>
      </c>
      <c r="M73" s="209" t="s">
        <v>593</v>
      </c>
      <c r="N73" s="209" t="s">
        <v>369</v>
      </c>
      <c r="O73" s="209" t="s">
        <v>534</v>
      </c>
      <c r="P73" s="209" t="s">
        <v>594</v>
      </c>
      <c r="Q73" s="209" t="s">
        <v>424</v>
      </c>
      <c r="R73" s="209" t="s">
        <v>525</v>
      </c>
      <c r="S73" s="209" t="s">
        <v>10056</v>
      </c>
      <c r="T73" s="209" t="s">
        <v>10480</v>
      </c>
    </row>
    <row r="74" spans="1:20" hidden="1" x14ac:dyDescent="0.2">
      <c r="A74" s="268" t="s">
        <v>597</v>
      </c>
      <c r="B74" s="272"/>
      <c r="C74" s="169">
        <v>2125</v>
      </c>
      <c r="D74" s="268" t="s">
        <v>598</v>
      </c>
      <c r="E74" s="272"/>
      <c r="F74" s="231">
        <v>27829706987</v>
      </c>
      <c r="G74" s="232">
        <v>3834333.42</v>
      </c>
      <c r="H74" s="223">
        <v>27829706987</v>
      </c>
      <c r="I74" s="168">
        <v>0</v>
      </c>
      <c r="J74" s="209" t="s">
        <v>9677</v>
      </c>
      <c r="K74" s="209" t="s">
        <v>9666</v>
      </c>
      <c r="L74" s="209" t="s">
        <v>599</v>
      </c>
      <c r="M74" s="209" t="s">
        <v>600</v>
      </c>
      <c r="N74" s="209" t="s">
        <v>369</v>
      </c>
      <c r="O74" s="209" t="s">
        <v>534</v>
      </c>
      <c r="P74" s="209" t="s">
        <v>594</v>
      </c>
      <c r="Q74" s="209" t="s">
        <v>424</v>
      </c>
      <c r="R74" s="209" t="s">
        <v>525</v>
      </c>
      <c r="S74" s="209" t="s">
        <v>10056</v>
      </c>
      <c r="T74" s="209" t="s">
        <v>10480</v>
      </c>
    </row>
    <row r="75" spans="1:20" hidden="1" x14ac:dyDescent="0.2">
      <c r="A75" s="268" t="s">
        <v>601</v>
      </c>
      <c r="B75" s="272"/>
      <c r="C75" s="167">
        <v>756</v>
      </c>
      <c r="D75" s="268" t="s">
        <v>602</v>
      </c>
      <c r="E75" s="272"/>
      <c r="F75" s="231">
        <v>1107248292</v>
      </c>
      <c r="G75" s="232">
        <v>152554.93</v>
      </c>
      <c r="H75" s="223">
        <v>1107248292</v>
      </c>
      <c r="I75" s="168">
        <v>0</v>
      </c>
      <c r="J75" s="209" t="s">
        <v>9677</v>
      </c>
      <c r="K75" s="209" t="s">
        <v>9666</v>
      </c>
      <c r="L75" s="209" t="s">
        <v>603</v>
      </c>
      <c r="M75" s="209" t="s">
        <v>604</v>
      </c>
      <c r="N75" s="209" t="s">
        <v>369</v>
      </c>
      <c r="O75" s="209" t="s">
        <v>534</v>
      </c>
      <c r="P75" s="209" t="s">
        <v>605</v>
      </c>
      <c r="Q75" s="209" t="s">
        <v>424</v>
      </c>
      <c r="R75" s="209" t="s">
        <v>525</v>
      </c>
      <c r="S75" s="209" t="s">
        <v>10056</v>
      </c>
      <c r="T75" s="209" t="s">
        <v>10480</v>
      </c>
    </row>
    <row r="76" spans="1:20" hidden="1" x14ac:dyDescent="0.2">
      <c r="A76" s="268" t="s">
        <v>606</v>
      </c>
      <c r="B76" s="272"/>
      <c r="C76" s="169">
        <v>1669</v>
      </c>
      <c r="D76" s="268" t="s">
        <v>607</v>
      </c>
      <c r="E76" s="272"/>
      <c r="F76" s="231">
        <v>195988901</v>
      </c>
      <c r="G76" s="232">
        <v>27003.040000000001</v>
      </c>
      <c r="H76" s="223">
        <v>195988901</v>
      </c>
      <c r="I76" s="168">
        <v>0</v>
      </c>
      <c r="J76" s="209" t="s">
        <v>9677</v>
      </c>
      <c r="K76" s="209" t="s">
        <v>9666</v>
      </c>
      <c r="L76" s="209" t="s">
        <v>592</v>
      </c>
      <c r="M76" s="209" t="s">
        <v>593</v>
      </c>
      <c r="N76" s="209" t="s">
        <v>369</v>
      </c>
      <c r="O76" s="209" t="s">
        <v>534</v>
      </c>
      <c r="P76" s="209" t="s">
        <v>608</v>
      </c>
      <c r="Q76" s="209" t="s">
        <v>424</v>
      </c>
      <c r="R76" s="209" t="s">
        <v>525</v>
      </c>
      <c r="S76" s="209" t="s">
        <v>10056</v>
      </c>
      <c r="T76" s="209" t="s">
        <v>10480</v>
      </c>
    </row>
    <row r="77" spans="1:20" hidden="1" x14ac:dyDescent="0.2">
      <c r="A77" s="268" t="s">
        <v>609</v>
      </c>
      <c r="B77" s="272"/>
      <c r="C77" s="169">
        <v>2079</v>
      </c>
      <c r="D77" s="268" t="s">
        <v>610</v>
      </c>
      <c r="E77" s="272"/>
      <c r="F77" s="231">
        <v>14101461</v>
      </c>
      <c r="G77" s="232">
        <v>1942.87</v>
      </c>
      <c r="H77" s="223">
        <v>14101461</v>
      </c>
      <c r="I77" s="168">
        <v>0</v>
      </c>
      <c r="J77" s="209" t="s">
        <v>9677</v>
      </c>
      <c r="K77" s="209" t="s">
        <v>9666</v>
      </c>
      <c r="L77" s="209" t="s">
        <v>603</v>
      </c>
      <c r="M77" s="209" t="s">
        <v>604</v>
      </c>
      <c r="N77" s="209" t="s">
        <v>369</v>
      </c>
      <c r="O77" s="209" t="s">
        <v>534</v>
      </c>
      <c r="P77" s="209" t="s">
        <v>611</v>
      </c>
      <c r="Q77" s="209" t="s">
        <v>424</v>
      </c>
      <c r="R77" s="209" t="s">
        <v>525</v>
      </c>
      <c r="S77" s="209" t="s">
        <v>10056</v>
      </c>
      <c r="T77" s="209" t="s">
        <v>10480</v>
      </c>
    </row>
    <row r="78" spans="1:20" hidden="1" x14ac:dyDescent="0.2">
      <c r="A78" s="268" t="s">
        <v>612</v>
      </c>
      <c r="B78" s="272"/>
      <c r="C78" s="169">
        <v>3032</v>
      </c>
      <c r="D78" s="268" t="s">
        <v>613</v>
      </c>
      <c r="E78" s="272"/>
      <c r="F78" s="231">
        <v>1629781294</v>
      </c>
      <c r="G78" s="232">
        <v>224548.71</v>
      </c>
      <c r="H78" s="223">
        <v>1629781294</v>
      </c>
      <c r="I78" s="168">
        <v>0</v>
      </c>
      <c r="J78" s="209" t="s">
        <v>9677</v>
      </c>
      <c r="K78" s="209" t="s">
        <v>9666</v>
      </c>
      <c r="L78" s="209" t="s">
        <v>614</v>
      </c>
      <c r="M78" s="209" t="s">
        <v>615</v>
      </c>
      <c r="N78" s="209" t="s">
        <v>369</v>
      </c>
      <c r="O78" s="209" t="s">
        <v>534</v>
      </c>
      <c r="P78" s="209" t="s">
        <v>594</v>
      </c>
      <c r="Q78" s="209" t="s">
        <v>424</v>
      </c>
      <c r="R78" s="209" t="s">
        <v>525</v>
      </c>
      <c r="S78" s="209" t="s">
        <v>10056</v>
      </c>
      <c r="T78" s="209" t="s">
        <v>10480</v>
      </c>
    </row>
    <row r="79" spans="1:20" hidden="1" x14ac:dyDescent="0.2">
      <c r="A79" s="268" t="s">
        <v>616</v>
      </c>
      <c r="B79" s="272"/>
      <c r="C79" s="169">
        <v>2419</v>
      </c>
      <c r="D79" s="268" t="s">
        <v>617</v>
      </c>
      <c r="E79" s="272"/>
      <c r="F79" s="231">
        <v>691240551</v>
      </c>
      <c r="G79" s="232">
        <v>95238.04</v>
      </c>
      <c r="H79" s="223">
        <v>691240551</v>
      </c>
      <c r="I79" s="168">
        <v>0</v>
      </c>
      <c r="J79" s="209" t="s">
        <v>9675</v>
      </c>
      <c r="K79" s="209" t="s">
        <v>9666</v>
      </c>
      <c r="L79" s="209" t="s">
        <v>556</v>
      </c>
      <c r="M79" s="209" t="s">
        <v>557</v>
      </c>
      <c r="N79" s="209" t="s">
        <v>369</v>
      </c>
      <c r="O79" s="209" t="s">
        <v>534</v>
      </c>
      <c r="P79" s="209" t="s">
        <v>558</v>
      </c>
      <c r="Q79" s="209" t="s">
        <v>428</v>
      </c>
      <c r="R79" s="209" t="s">
        <v>525</v>
      </c>
      <c r="S79" s="209" t="s">
        <v>10056</v>
      </c>
      <c r="T79" s="209" t="s">
        <v>10480</v>
      </c>
    </row>
    <row r="80" spans="1:20" hidden="1" x14ac:dyDescent="0.2">
      <c r="A80" s="204" t="s">
        <v>9920</v>
      </c>
      <c r="B80" s="206"/>
      <c r="C80" s="169">
        <v>2441</v>
      </c>
      <c r="D80" s="204" t="s">
        <v>9921</v>
      </c>
      <c r="E80" s="206"/>
      <c r="F80" s="231">
        <v>0</v>
      </c>
      <c r="G80" s="232">
        <v>0</v>
      </c>
      <c r="H80" s="223">
        <v>0</v>
      </c>
      <c r="I80" s="168">
        <v>0</v>
      </c>
      <c r="J80" s="209" t="s">
        <v>9675</v>
      </c>
      <c r="K80" s="209" t="s">
        <v>9666</v>
      </c>
      <c r="L80" s="209" t="s">
        <v>556</v>
      </c>
      <c r="M80" s="209" t="s">
        <v>557</v>
      </c>
      <c r="N80" s="209" t="s">
        <v>369</v>
      </c>
      <c r="O80" s="209" t="s">
        <v>534</v>
      </c>
      <c r="P80" s="209" t="s">
        <v>558</v>
      </c>
      <c r="Q80" s="209" t="s">
        <v>424</v>
      </c>
      <c r="R80" s="209" t="s">
        <v>525</v>
      </c>
      <c r="S80" s="209" t="s">
        <v>10056</v>
      </c>
      <c r="T80" s="209" t="s">
        <v>10480</v>
      </c>
    </row>
    <row r="81" spans="1:20" hidden="1" x14ac:dyDescent="0.2">
      <c r="A81" s="268" t="s">
        <v>618</v>
      </c>
      <c r="B81" s="272"/>
      <c r="C81" s="169">
        <v>2424</v>
      </c>
      <c r="D81" s="268" t="s">
        <v>619</v>
      </c>
      <c r="E81" s="272"/>
      <c r="F81" s="231">
        <v>132952594</v>
      </c>
      <c r="G81" s="232">
        <v>18318</v>
      </c>
      <c r="H81" s="223">
        <v>132952594</v>
      </c>
      <c r="I81" s="168">
        <v>0</v>
      </c>
      <c r="J81" s="209" t="s">
        <v>9669</v>
      </c>
      <c r="K81" s="209" t="s">
        <v>9666</v>
      </c>
      <c r="L81" s="209" t="s">
        <v>488</v>
      </c>
      <c r="M81" s="209" t="s">
        <v>489</v>
      </c>
      <c r="N81" s="209" t="s">
        <v>368</v>
      </c>
      <c r="O81" s="209" t="s">
        <v>484</v>
      </c>
      <c r="P81" s="209" t="s">
        <v>490</v>
      </c>
      <c r="Q81" s="209" t="s">
        <v>428</v>
      </c>
      <c r="R81" s="209" t="s">
        <v>425</v>
      </c>
      <c r="S81" s="209" t="s">
        <v>10056</v>
      </c>
      <c r="T81" s="209" t="s">
        <v>10480</v>
      </c>
    </row>
    <row r="82" spans="1:20" hidden="1" x14ac:dyDescent="0.2">
      <c r="A82" s="268" t="s">
        <v>620</v>
      </c>
      <c r="B82" s="272"/>
      <c r="C82" s="169">
        <v>1074</v>
      </c>
      <c r="D82" s="268" t="s">
        <v>621</v>
      </c>
      <c r="E82" s="272"/>
      <c r="F82" s="231">
        <v>1622965548</v>
      </c>
      <c r="G82" s="232">
        <v>223609.65</v>
      </c>
      <c r="H82" s="223">
        <v>1622965548</v>
      </c>
      <c r="I82" s="168">
        <v>0</v>
      </c>
      <c r="J82" s="209" t="s">
        <v>9669</v>
      </c>
      <c r="K82" s="209" t="s">
        <v>9666</v>
      </c>
      <c r="L82" s="209" t="s">
        <v>488</v>
      </c>
      <c r="M82" s="209" t="s">
        <v>489</v>
      </c>
      <c r="N82" s="209" t="s">
        <v>368</v>
      </c>
      <c r="O82" s="209" t="s">
        <v>484</v>
      </c>
      <c r="P82" s="209" t="s">
        <v>490</v>
      </c>
      <c r="Q82" s="209" t="s">
        <v>428</v>
      </c>
      <c r="R82" s="209" t="s">
        <v>425</v>
      </c>
      <c r="S82" s="209" t="s">
        <v>10056</v>
      </c>
      <c r="T82" s="209" t="s">
        <v>10480</v>
      </c>
    </row>
    <row r="83" spans="1:20" hidden="1" x14ac:dyDescent="0.2">
      <c r="A83" s="268" t="s">
        <v>622</v>
      </c>
      <c r="B83" s="272"/>
      <c r="C83" s="169">
        <v>2425</v>
      </c>
      <c r="D83" s="268" t="s">
        <v>623</v>
      </c>
      <c r="E83" s="272"/>
      <c r="F83" s="231">
        <v>160558438</v>
      </c>
      <c r="G83" s="232">
        <v>22121.49</v>
      </c>
      <c r="H83" s="223">
        <v>160558438</v>
      </c>
      <c r="I83" s="168">
        <v>0</v>
      </c>
      <c r="J83" s="209" t="s">
        <v>9669</v>
      </c>
      <c r="K83" s="209" t="s">
        <v>9666</v>
      </c>
      <c r="L83" s="209" t="s">
        <v>488</v>
      </c>
      <c r="M83" s="209" t="s">
        <v>489</v>
      </c>
      <c r="N83" s="209" t="s">
        <v>368</v>
      </c>
      <c r="O83" s="209" t="s">
        <v>484</v>
      </c>
      <c r="P83" s="209" t="s">
        <v>490</v>
      </c>
      <c r="Q83" s="209" t="s">
        <v>428</v>
      </c>
      <c r="R83" s="209" t="s">
        <v>425</v>
      </c>
      <c r="S83" s="209" t="s">
        <v>10056</v>
      </c>
      <c r="T83" s="209" t="s">
        <v>10480</v>
      </c>
    </row>
    <row r="84" spans="1:20" hidden="1" x14ac:dyDescent="0.2">
      <c r="A84" s="268" t="s">
        <v>624</v>
      </c>
      <c r="B84" s="272"/>
      <c r="C84" s="169">
        <v>2426</v>
      </c>
      <c r="D84" s="268" t="s">
        <v>625</v>
      </c>
      <c r="E84" s="272"/>
      <c r="F84" s="231">
        <v>5666634</v>
      </c>
      <c r="G84" s="232">
        <v>780.74</v>
      </c>
      <c r="H84" s="223">
        <v>5666634</v>
      </c>
      <c r="I84" s="168">
        <v>0</v>
      </c>
      <c r="J84" s="209" t="s">
        <v>9669</v>
      </c>
      <c r="K84" s="209" t="s">
        <v>9666</v>
      </c>
      <c r="L84" s="209" t="s">
        <v>488</v>
      </c>
      <c r="M84" s="209" t="s">
        <v>489</v>
      </c>
      <c r="N84" s="209" t="s">
        <v>368</v>
      </c>
      <c r="O84" s="209" t="s">
        <v>484</v>
      </c>
      <c r="P84" s="209" t="s">
        <v>490</v>
      </c>
      <c r="Q84" s="209" t="s">
        <v>428</v>
      </c>
      <c r="R84" s="209" t="s">
        <v>425</v>
      </c>
      <c r="S84" s="209" t="s">
        <v>10056</v>
      </c>
      <c r="T84" s="209" t="s">
        <v>10480</v>
      </c>
    </row>
    <row r="85" spans="1:20" hidden="1" x14ac:dyDescent="0.2">
      <c r="A85" s="268" t="s">
        <v>626</v>
      </c>
      <c r="B85" s="272"/>
      <c r="C85" s="169">
        <v>2491</v>
      </c>
      <c r="D85" s="268" t="s">
        <v>627</v>
      </c>
      <c r="E85" s="272"/>
      <c r="F85" s="231">
        <v>0</v>
      </c>
      <c r="G85" s="232">
        <v>0</v>
      </c>
      <c r="H85" s="223">
        <v>0</v>
      </c>
      <c r="I85" s="168">
        <v>0</v>
      </c>
      <c r="J85" s="209" t="s">
        <v>9669</v>
      </c>
      <c r="K85" s="209" t="s">
        <v>9666</v>
      </c>
      <c r="L85" s="209" t="s">
        <v>488</v>
      </c>
      <c r="M85" s="209" t="s">
        <v>489</v>
      </c>
      <c r="N85" s="209" t="s">
        <v>368</v>
      </c>
      <c r="O85" s="209" t="s">
        <v>484</v>
      </c>
      <c r="P85" s="209" t="s">
        <v>490</v>
      </c>
      <c r="Q85" s="209" t="s">
        <v>428</v>
      </c>
      <c r="R85" s="209" t="s">
        <v>425</v>
      </c>
      <c r="S85" s="209" t="s">
        <v>10056</v>
      </c>
      <c r="T85" s="209" t="s">
        <v>10480</v>
      </c>
    </row>
    <row r="86" spans="1:20" hidden="1" x14ac:dyDescent="0.2">
      <c r="A86" s="268" t="s">
        <v>628</v>
      </c>
      <c r="B86" s="272"/>
      <c r="C86" s="169">
        <v>2627</v>
      </c>
      <c r="D86" s="268" t="s">
        <v>629</v>
      </c>
      <c r="E86" s="272"/>
      <c r="F86" s="231">
        <v>0</v>
      </c>
      <c r="G86" s="232">
        <v>0</v>
      </c>
      <c r="H86" s="223">
        <v>0</v>
      </c>
      <c r="I86" s="168">
        <v>0</v>
      </c>
      <c r="J86" s="209" t="s">
        <v>9669</v>
      </c>
      <c r="K86" s="209" t="s">
        <v>9666</v>
      </c>
      <c r="L86" s="209" t="s">
        <v>488</v>
      </c>
      <c r="M86" s="209" t="s">
        <v>489</v>
      </c>
      <c r="N86" s="209" t="s">
        <v>368</v>
      </c>
      <c r="O86" s="209" t="s">
        <v>484</v>
      </c>
      <c r="P86" s="209" t="s">
        <v>490</v>
      </c>
      <c r="Q86" s="209" t="s">
        <v>428</v>
      </c>
      <c r="R86" s="209" t="s">
        <v>425</v>
      </c>
      <c r="S86" s="209" t="s">
        <v>10056</v>
      </c>
      <c r="T86" s="209" t="s">
        <v>10480</v>
      </c>
    </row>
    <row r="87" spans="1:20" hidden="1" x14ac:dyDescent="0.2">
      <c r="A87" s="268" t="s">
        <v>630</v>
      </c>
      <c r="B87" s="272"/>
      <c r="C87" s="169">
        <v>2315</v>
      </c>
      <c r="D87" s="268" t="s">
        <v>631</v>
      </c>
      <c r="E87" s="272"/>
      <c r="F87" s="231">
        <v>981746674</v>
      </c>
      <c r="G87" s="232">
        <v>135263.51999999999</v>
      </c>
      <c r="H87" s="223">
        <v>981746674</v>
      </c>
      <c r="I87" s="168">
        <v>0</v>
      </c>
      <c r="J87" s="209" t="s">
        <v>9675</v>
      </c>
      <c r="K87" s="209" t="s">
        <v>9666</v>
      </c>
      <c r="L87" s="209" t="s">
        <v>556</v>
      </c>
      <c r="M87" s="209" t="s">
        <v>557</v>
      </c>
      <c r="N87" s="209" t="s">
        <v>369</v>
      </c>
      <c r="O87" s="209" t="s">
        <v>534</v>
      </c>
      <c r="P87" s="209" t="s">
        <v>558</v>
      </c>
      <c r="Q87" s="209" t="s">
        <v>424</v>
      </c>
      <c r="R87" s="209" t="s">
        <v>525</v>
      </c>
      <c r="S87" s="209" t="s">
        <v>10056</v>
      </c>
      <c r="T87" s="209" t="s">
        <v>10480</v>
      </c>
    </row>
    <row r="88" spans="1:20" hidden="1" x14ac:dyDescent="0.2">
      <c r="A88" s="268" t="s">
        <v>632</v>
      </c>
      <c r="B88" s="272"/>
      <c r="C88" s="167">
        <v>769</v>
      </c>
      <c r="D88" s="268" t="s">
        <v>633</v>
      </c>
      <c r="E88" s="272"/>
      <c r="F88" s="231">
        <v>422876286</v>
      </c>
      <c r="G88" s="232">
        <v>58263.23</v>
      </c>
      <c r="H88" s="223">
        <v>422876286</v>
      </c>
      <c r="I88" s="168">
        <v>0</v>
      </c>
      <c r="J88" s="209" t="s">
        <v>9676</v>
      </c>
      <c r="K88" s="209" t="s">
        <v>9666</v>
      </c>
      <c r="L88" s="209" t="s">
        <v>634</v>
      </c>
      <c r="M88" s="209" t="s">
        <v>635</v>
      </c>
      <c r="N88" s="209" t="s">
        <v>369</v>
      </c>
      <c r="O88" s="209" t="s">
        <v>534</v>
      </c>
      <c r="P88" s="209" t="s">
        <v>636</v>
      </c>
      <c r="Q88" s="209" t="s">
        <v>424</v>
      </c>
      <c r="R88" s="209" t="s">
        <v>525</v>
      </c>
      <c r="S88" s="209" t="s">
        <v>10056</v>
      </c>
      <c r="T88" s="209" t="s">
        <v>10480</v>
      </c>
    </row>
    <row r="89" spans="1:20" hidden="1" x14ac:dyDescent="0.2">
      <c r="A89" s="268" t="s">
        <v>637</v>
      </c>
      <c r="B89" s="272"/>
      <c r="C89" s="167">
        <v>147</v>
      </c>
      <c r="D89" s="268" t="s">
        <v>638</v>
      </c>
      <c r="E89" s="272"/>
      <c r="F89" s="231">
        <v>44343152</v>
      </c>
      <c r="G89" s="232">
        <v>6109.53</v>
      </c>
      <c r="H89" s="223">
        <v>44343152</v>
      </c>
      <c r="I89" s="168">
        <v>0</v>
      </c>
      <c r="J89" s="209" t="s">
        <v>9676</v>
      </c>
      <c r="K89" s="209" t="s">
        <v>9666</v>
      </c>
      <c r="L89" s="209" t="s">
        <v>639</v>
      </c>
      <c r="M89" s="209" t="s">
        <v>640</v>
      </c>
      <c r="N89" s="209" t="s">
        <v>369</v>
      </c>
      <c r="O89" s="209" t="s">
        <v>534</v>
      </c>
      <c r="P89" s="209" t="s">
        <v>636</v>
      </c>
      <c r="Q89" s="209" t="s">
        <v>428</v>
      </c>
      <c r="R89" s="209" t="s">
        <v>525</v>
      </c>
      <c r="S89" s="209" t="s">
        <v>10056</v>
      </c>
      <c r="T89" s="209" t="s">
        <v>10480</v>
      </c>
    </row>
    <row r="90" spans="1:20" hidden="1" x14ac:dyDescent="0.2">
      <c r="A90" s="268" t="s">
        <v>641</v>
      </c>
      <c r="B90" s="272"/>
      <c r="C90" s="169">
        <v>2021</v>
      </c>
      <c r="D90" s="268" t="s">
        <v>642</v>
      </c>
      <c r="E90" s="272"/>
      <c r="F90" s="231">
        <v>3902525138</v>
      </c>
      <c r="G90" s="232">
        <v>537345.46</v>
      </c>
      <c r="H90" s="246">
        <v>3902525138</v>
      </c>
      <c r="I90" s="168">
        <v>0</v>
      </c>
      <c r="J90" s="209" t="s">
        <v>9678</v>
      </c>
      <c r="K90" s="209" t="s">
        <v>9666</v>
      </c>
      <c r="L90" s="209" t="s">
        <v>643</v>
      </c>
      <c r="M90" s="209" t="s">
        <v>644</v>
      </c>
      <c r="N90" s="209" t="s">
        <v>382</v>
      </c>
      <c r="O90" s="209" t="s">
        <v>645</v>
      </c>
      <c r="P90" s="209" t="s">
        <v>646</v>
      </c>
      <c r="Q90" s="209" t="s">
        <v>428</v>
      </c>
      <c r="R90" s="209" t="s">
        <v>425</v>
      </c>
      <c r="S90" s="209" t="s">
        <v>10057</v>
      </c>
      <c r="T90" s="209" t="s">
        <v>10480</v>
      </c>
    </row>
    <row r="91" spans="1:20" hidden="1" x14ac:dyDescent="0.2">
      <c r="A91" s="204" t="s">
        <v>9883</v>
      </c>
      <c r="B91" s="206"/>
      <c r="C91" s="169">
        <v>3338</v>
      </c>
      <c r="D91" s="204" t="s">
        <v>9884</v>
      </c>
      <c r="E91" s="206"/>
      <c r="F91" s="231">
        <v>424859558</v>
      </c>
      <c r="G91" s="232">
        <v>58499.65</v>
      </c>
      <c r="H91" s="246">
        <v>424859558</v>
      </c>
      <c r="I91" s="168">
        <v>0</v>
      </c>
      <c r="J91" s="209" t="s">
        <v>9678</v>
      </c>
      <c r="K91" s="209" t="e">
        <v>#N/A</v>
      </c>
      <c r="L91" s="209" t="s">
        <v>1433</v>
      </c>
      <c r="M91" s="209" t="s">
        <v>1434</v>
      </c>
      <c r="N91" s="209" t="s">
        <v>382</v>
      </c>
      <c r="O91" s="209" t="s">
        <v>645</v>
      </c>
      <c r="P91" s="209" t="s">
        <v>1435</v>
      </c>
      <c r="Q91" s="209" t="s">
        <v>428</v>
      </c>
      <c r="R91" s="209" t="s">
        <v>425</v>
      </c>
      <c r="S91" s="209" t="s">
        <v>10057</v>
      </c>
      <c r="T91" s="209" t="s">
        <v>10480</v>
      </c>
    </row>
    <row r="92" spans="1:20" hidden="1" x14ac:dyDescent="0.2">
      <c r="A92" s="268" t="s">
        <v>2353</v>
      </c>
      <c r="B92" s="272"/>
      <c r="C92" s="169">
        <v>2292</v>
      </c>
      <c r="D92" s="268" t="s">
        <v>2354</v>
      </c>
      <c r="E92" s="272"/>
      <c r="F92" s="231">
        <v>0</v>
      </c>
      <c r="G92" s="232">
        <v>0</v>
      </c>
      <c r="H92" s="223">
        <v>0</v>
      </c>
      <c r="I92" s="168">
        <v>0</v>
      </c>
      <c r="J92" s="209" t="s">
        <v>9672</v>
      </c>
      <c r="K92" s="209" t="s">
        <v>9666</v>
      </c>
      <c r="L92" s="209">
        <v>0</v>
      </c>
      <c r="M92" s="209">
        <v>0</v>
      </c>
      <c r="N92" s="209">
        <v>0</v>
      </c>
      <c r="O92" s="209">
        <v>0</v>
      </c>
      <c r="P92" s="209">
        <v>0</v>
      </c>
      <c r="Q92" s="209">
        <v>0</v>
      </c>
      <c r="R92" s="209">
        <v>0</v>
      </c>
      <c r="S92" s="209">
        <v>0</v>
      </c>
      <c r="T92" s="209" t="s">
        <v>10480</v>
      </c>
    </row>
    <row r="93" spans="1:20" hidden="1" x14ac:dyDescent="0.2">
      <c r="A93" s="268" t="s">
        <v>647</v>
      </c>
      <c r="B93" s="272"/>
      <c r="C93" s="167">
        <v>166</v>
      </c>
      <c r="D93" s="268" t="s">
        <v>648</v>
      </c>
      <c r="E93" s="272"/>
      <c r="F93" s="231">
        <v>0</v>
      </c>
      <c r="G93" s="232">
        <v>0</v>
      </c>
      <c r="H93" s="223">
        <v>0</v>
      </c>
      <c r="I93" s="168">
        <v>0</v>
      </c>
      <c r="J93" s="209" t="s">
        <v>9678</v>
      </c>
      <c r="K93" s="209" t="s">
        <v>9666</v>
      </c>
      <c r="L93" s="209" t="s">
        <v>643</v>
      </c>
      <c r="M93" s="209" t="s">
        <v>644</v>
      </c>
      <c r="N93" s="209" t="s">
        <v>382</v>
      </c>
      <c r="O93" s="209" t="s">
        <v>645</v>
      </c>
      <c r="P93" s="209" t="s">
        <v>646</v>
      </c>
      <c r="Q93" s="209" t="s">
        <v>424</v>
      </c>
      <c r="R93" s="209" t="s">
        <v>425</v>
      </c>
      <c r="S93" s="209" t="s">
        <v>10057</v>
      </c>
      <c r="T93" s="209" t="s">
        <v>10480</v>
      </c>
    </row>
    <row r="94" spans="1:20" hidden="1" x14ac:dyDescent="0.2">
      <c r="A94" s="268" t="s">
        <v>649</v>
      </c>
      <c r="B94" s="272"/>
      <c r="C94" s="169">
        <v>2838</v>
      </c>
      <c r="D94" s="268" t="s">
        <v>650</v>
      </c>
      <c r="E94" s="272"/>
      <c r="F94" s="231">
        <v>36287030</v>
      </c>
      <c r="G94" s="232">
        <v>4999.57</v>
      </c>
      <c r="H94" s="223">
        <v>36287030</v>
      </c>
      <c r="I94" s="168">
        <v>0</v>
      </c>
      <c r="J94" s="209" t="s">
        <v>9676</v>
      </c>
      <c r="K94" s="209" t="s">
        <v>9666</v>
      </c>
      <c r="L94" s="209" t="s">
        <v>651</v>
      </c>
      <c r="M94" s="209" t="s">
        <v>652</v>
      </c>
      <c r="N94" s="209" t="s">
        <v>369</v>
      </c>
      <c r="O94" s="209" t="s">
        <v>534</v>
      </c>
      <c r="P94" s="209" t="s">
        <v>636</v>
      </c>
      <c r="Q94" s="209" t="s">
        <v>428</v>
      </c>
      <c r="R94" s="209" t="s">
        <v>525</v>
      </c>
      <c r="S94" s="209" t="s">
        <v>10056</v>
      </c>
      <c r="T94" s="209" t="s">
        <v>10480</v>
      </c>
    </row>
    <row r="95" spans="1:20" hidden="1" x14ac:dyDescent="0.2">
      <c r="A95" s="268" t="s">
        <v>9679</v>
      </c>
      <c r="B95" s="272"/>
      <c r="C95" s="169">
        <v>3224</v>
      </c>
      <c r="D95" s="268" t="s">
        <v>9680</v>
      </c>
      <c r="E95" s="272"/>
      <c r="F95" s="231">
        <v>0</v>
      </c>
      <c r="G95" s="232">
        <v>0</v>
      </c>
      <c r="H95" s="223">
        <v>0</v>
      </c>
      <c r="I95" s="168">
        <v>0</v>
      </c>
      <c r="J95" s="209" t="s">
        <v>9676</v>
      </c>
      <c r="K95" s="209" t="s">
        <v>9666</v>
      </c>
      <c r="L95" s="209">
        <v>0</v>
      </c>
      <c r="M95" s="209">
        <v>0</v>
      </c>
      <c r="N95" s="209">
        <v>0</v>
      </c>
      <c r="O95" s="209">
        <v>0</v>
      </c>
      <c r="P95" s="209">
        <v>0</v>
      </c>
      <c r="Q95" s="209">
        <v>0</v>
      </c>
      <c r="R95" s="209">
        <v>0</v>
      </c>
      <c r="S95" s="209">
        <v>0</v>
      </c>
      <c r="T95" s="209" t="s">
        <v>10480</v>
      </c>
    </row>
    <row r="96" spans="1:20" hidden="1" x14ac:dyDescent="0.2">
      <c r="A96" s="268" t="s">
        <v>653</v>
      </c>
      <c r="B96" s="272"/>
      <c r="C96" s="169">
        <v>2977</v>
      </c>
      <c r="D96" s="268" t="s">
        <v>654</v>
      </c>
      <c r="E96" s="272"/>
      <c r="F96" s="231">
        <v>11829171455</v>
      </c>
      <c r="G96" s="232">
        <v>1628779.15</v>
      </c>
      <c r="H96" s="223">
        <v>11829171455</v>
      </c>
      <c r="I96" s="168">
        <v>0</v>
      </c>
      <c r="J96" s="209" t="s">
        <v>9681</v>
      </c>
      <c r="K96" s="209" t="s">
        <v>9666</v>
      </c>
      <c r="L96" s="209" t="s">
        <v>655</v>
      </c>
      <c r="M96" s="209" t="s">
        <v>656</v>
      </c>
      <c r="N96" s="209" t="s">
        <v>1456</v>
      </c>
      <c r="O96" s="209" t="s">
        <v>657</v>
      </c>
      <c r="P96" s="209" t="s">
        <v>658</v>
      </c>
      <c r="Q96" s="209" t="s">
        <v>428</v>
      </c>
      <c r="R96" s="209" t="s">
        <v>525</v>
      </c>
      <c r="S96" s="209" t="s">
        <v>10057</v>
      </c>
      <c r="T96" s="209" t="s">
        <v>10480</v>
      </c>
    </row>
    <row r="97" spans="1:20" hidden="1" x14ac:dyDescent="0.2">
      <c r="A97" s="268" t="s">
        <v>659</v>
      </c>
      <c r="B97" s="272"/>
      <c r="C97" s="167">
        <v>158</v>
      </c>
      <c r="D97" s="268" t="s">
        <v>660</v>
      </c>
      <c r="E97" s="272"/>
      <c r="F97" s="231">
        <v>100683817617</v>
      </c>
      <c r="G97" s="232">
        <v>14913475.66</v>
      </c>
      <c r="H97" s="220">
        <v>108242453744.5498</v>
      </c>
      <c r="I97" s="168">
        <v>-7558636127.5498047</v>
      </c>
      <c r="J97" s="209" t="s">
        <v>9682</v>
      </c>
      <c r="K97" s="209" t="s">
        <v>9666</v>
      </c>
      <c r="L97" s="209" t="s">
        <v>661</v>
      </c>
      <c r="M97" s="209" t="s">
        <v>662</v>
      </c>
      <c r="N97" s="209" t="s">
        <v>370</v>
      </c>
      <c r="O97" s="209" t="s">
        <v>584</v>
      </c>
      <c r="P97" s="209" t="s">
        <v>663</v>
      </c>
      <c r="Q97" s="209" t="s">
        <v>424</v>
      </c>
      <c r="R97" s="209" t="s">
        <v>525</v>
      </c>
      <c r="S97" s="209" t="s">
        <v>10056</v>
      </c>
      <c r="T97" s="209" t="s">
        <v>10480</v>
      </c>
    </row>
    <row r="98" spans="1:20" hidden="1" x14ac:dyDescent="0.2">
      <c r="A98" s="268" t="s">
        <v>664</v>
      </c>
      <c r="B98" s="272"/>
      <c r="C98" s="169">
        <v>1383</v>
      </c>
      <c r="D98" s="268" t="s">
        <v>665</v>
      </c>
      <c r="E98" s="272"/>
      <c r="F98" s="231">
        <v>3192396510</v>
      </c>
      <c r="G98" s="232">
        <v>432139.56</v>
      </c>
      <c r="H98" s="220">
        <v>3136481890.6668</v>
      </c>
      <c r="I98" s="168">
        <v>55914619.333199978</v>
      </c>
      <c r="J98" s="209" t="s">
        <v>9682</v>
      </c>
      <c r="K98" s="209" t="s">
        <v>9666</v>
      </c>
      <c r="L98" s="209" t="s">
        <v>661</v>
      </c>
      <c r="M98" s="209" t="s">
        <v>662</v>
      </c>
      <c r="N98" s="209" t="s">
        <v>370</v>
      </c>
      <c r="O98" s="209" t="s">
        <v>584</v>
      </c>
      <c r="P98" s="209" t="s">
        <v>663</v>
      </c>
      <c r="Q98" s="209" t="s">
        <v>424</v>
      </c>
      <c r="R98" s="209" t="s">
        <v>525</v>
      </c>
      <c r="S98" s="209" t="s">
        <v>10056</v>
      </c>
      <c r="T98" s="209" t="s">
        <v>10480</v>
      </c>
    </row>
    <row r="99" spans="1:20" hidden="1" x14ac:dyDescent="0.2">
      <c r="A99" s="268" t="s">
        <v>666</v>
      </c>
      <c r="B99" s="272"/>
      <c r="C99" s="167">
        <v>159</v>
      </c>
      <c r="D99" s="268" t="s">
        <v>667</v>
      </c>
      <c r="E99" s="272"/>
      <c r="F99" s="231">
        <v>480834691</v>
      </c>
      <c r="G99" s="232">
        <v>65089.35</v>
      </c>
      <c r="H99" s="220">
        <v>472420454.98049998</v>
      </c>
      <c r="I99" s="168">
        <v>8414236.0195000172</v>
      </c>
      <c r="J99" s="209" t="s">
        <v>9682</v>
      </c>
      <c r="K99" s="209" t="s">
        <v>9666</v>
      </c>
      <c r="L99" s="209" t="s">
        <v>661</v>
      </c>
      <c r="M99" s="209" t="s">
        <v>662</v>
      </c>
      <c r="N99" s="209" t="s">
        <v>370</v>
      </c>
      <c r="O99" s="209" t="s">
        <v>584</v>
      </c>
      <c r="P99" s="209" t="s">
        <v>663</v>
      </c>
      <c r="Q99" s="209" t="s">
        <v>424</v>
      </c>
      <c r="R99" s="209" t="s">
        <v>525</v>
      </c>
      <c r="S99" s="209" t="s">
        <v>10056</v>
      </c>
      <c r="T99" s="209" t="s">
        <v>10480</v>
      </c>
    </row>
    <row r="100" spans="1:20" hidden="1" x14ac:dyDescent="0.2">
      <c r="A100" s="268" t="s">
        <v>668</v>
      </c>
      <c r="B100" s="272"/>
      <c r="C100" s="169">
        <v>2054</v>
      </c>
      <c r="D100" s="268" t="s">
        <v>669</v>
      </c>
      <c r="E100" s="272"/>
      <c r="F100" s="231">
        <v>253501801</v>
      </c>
      <c r="G100" s="232">
        <v>34129.760000000002</v>
      </c>
      <c r="H100" s="220">
        <v>247714821.97280002</v>
      </c>
      <c r="I100" s="168">
        <v>5786979.0271999836</v>
      </c>
      <c r="J100" s="209" t="s">
        <v>9682</v>
      </c>
      <c r="K100" s="209" t="s">
        <v>9666</v>
      </c>
      <c r="L100" s="209" t="s">
        <v>661</v>
      </c>
      <c r="M100" s="209" t="s">
        <v>662</v>
      </c>
      <c r="N100" s="209" t="s">
        <v>370</v>
      </c>
      <c r="O100" s="209" t="s">
        <v>584</v>
      </c>
      <c r="P100" s="209" t="s">
        <v>663</v>
      </c>
      <c r="Q100" s="209" t="s">
        <v>424</v>
      </c>
      <c r="R100" s="209" t="s">
        <v>525</v>
      </c>
      <c r="S100" s="209" t="s">
        <v>10056</v>
      </c>
      <c r="T100" s="209" t="s">
        <v>10480</v>
      </c>
    </row>
    <row r="101" spans="1:20" hidden="1" x14ac:dyDescent="0.2">
      <c r="A101" s="268" t="s">
        <v>670</v>
      </c>
      <c r="B101" s="272"/>
      <c r="C101" s="169">
        <v>2055</v>
      </c>
      <c r="D101" s="268" t="s">
        <v>671</v>
      </c>
      <c r="E101" s="272"/>
      <c r="F101" s="231">
        <v>55144146</v>
      </c>
      <c r="G101" s="232">
        <v>10726.08</v>
      </c>
      <c r="H101" s="220">
        <v>77850210.422399998</v>
      </c>
      <c r="I101" s="168">
        <v>-22706064.422399998</v>
      </c>
      <c r="J101" s="209" t="s">
        <v>9682</v>
      </c>
      <c r="K101" s="209" t="s">
        <v>9666</v>
      </c>
      <c r="L101" s="209" t="s">
        <v>661</v>
      </c>
      <c r="M101" s="209" t="s">
        <v>662</v>
      </c>
      <c r="N101" s="209" t="s">
        <v>370</v>
      </c>
      <c r="O101" s="209" t="s">
        <v>584</v>
      </c>
      <c r="P101" s="209" t="s">
        <v>663</v>
      </c>
      <c r="Q101" s="209" t="s">
        <v>424</v>
      </c>
      <c r="R101" s="209" t="s">
        <v>525</v>
      </c>
      <c r="S101" s="209" t="s">
        <v>10056</v>
      </c>
      <c r="T101" s="209" t="s">
        <v>10480</v>
      </c>
    </row>
    <row r="102" spans="1:20" hidden="1" x14ac:dyDescent="0.2">
      <c r="A102" s="268" t="s">
        <v>672</v>
      </c>
      <c r="B102" s="272"/>
      <c r="C102" s="169">
        <v>2171</v>
      </c>
      <c r="D102" s="268" t="s">
        <v>673</v>
      </c>
      <c r="E102" s="272"/>
      <c r="F102" s="231">
        <v>8965322450</v>
      </c>
      <c r="G102" s="232">
        <v>1228403.68</v>
      </c>
      <c r="H102" s="220">
        <v>8915790761.5503998</v>
      </c>
      <c r="I102" s="168">
        <v>49531688.44960022</v>
      </c>
      <c r="J102" s="209" t="s">
        <v>9683</v>
      </c>
      <c r="K102" s="209" t="s">
        <v>9666</v>
      </c>
      <c r="L102" s="209" t="s">
        <v>661</v>
      </c>
      <c r="M102" s="209" t="s">
        <v>662</v>
      </c>
      <c r="N102" s="209" t="s">
        <v>370</v>
      </c>
      <c r="O102" s="209" t="s">
        <v>584</v>
      </c>
      <c r="P102" s="209" t="s">
        <v>663</v>
      </c>
      <c r="Q102" s="209" t="s">
        <v>424</v>
      </c>
      <c r="R102" s="209" t="s">
        <v>525</v>
      </c>
      <c r="S102" s="209" t="s">
        <v>10056</v>
      </c>
      <c r="T102" s="209" t="s">
        <v>10480</v>
      </c>
    </row>
    <row r="103" spans="1:20" hidden="1" x14ac:dyDescent="0.2">
      <c r="A103" s="268" t="s">
        <v>674</v>
      </c>
      <c r="B103" s="272"/>
      <c r="C103" s="169">
        <v>2296</v>
      </c>
      <c r="D103" s="268" t="s">
        <v>675</v>
      </c>
      <c r="E103" s="272"/>
      <c r="F103" s="231">
        <v>-10921477200</v>
      </c>
      <c r="G103" s="232">
        <v>-1503777.99</v>
      </c>
      <c r="H103" s="220">
        <v>-10914465764.759699</v>
      </c>
      <c r="I103" s="168">
        <v>-7011435.2403011322</v>
      </c>
      <c r="J103" s="209" t="s">
        <v>9682</v>
      </c>
      <c r="K103" s="209" t="s">
        <v>9666</v>
      </c>
      <c r="L103" s="209" t="s">
        <v>661</v>
      </c>
      <c r="M103" s="209" t="s">
        <v>662</v>
      </c>
      <c r="N103" s="209" t="s">
        <v>370</v>
      </c>
      <c r="O103" s="209" t="s">
        <v>584</v>
      </c>
      <c r="P103" s="209" t="s">
        <v>663</v>
      </c>
      <c r="Q103" s="209" t="s">
        <v>424</v>
      </c>
      <c r="R103" s="209" t="s">
        <v>525</v>
      </c>
      <c r="S103" s="209" t="s">
        <v>10056</v>
      </c>
      <c r="T103" s="209" t="s">
        <v>10480</v>
      </c>
    </row>
    <row r="104" spans="1:20" hidden="1" x14ac:dyDescent="0.2">
      <c r="A104" s="268" t="s">
        <v>676</v>
      </c>
      <c r="B104" s="272"/>
      <c r="C104" s="169">
        <v>2037</v>
      </c>
      <c r="D104" s="268" t="s">
        <v>677</v>
      </c>
      <c r="E104" s="272"/>
      <c r="F104" s="231">
        <v>-186</v>
      </c>
      <c r="G104" s="232">
        <v>0</v>
      </c>
      <c r="H104" s="220">
        <v>0</v>
      </c>
      <c r="I104" s="168">
        <v>-186</v>
      </c>
      <c r="J104" s="209" t="s">
        <v>9683</v>
      </c>
      <c r="K104" s="209" t="s">
        <v>9666</v>
      </c>
      <c r="L104" s="209" t="s">
        <v>661</v>
      </c>
      <c r="M104" s="209" t="s">
        <v>662</v>
      </c>
      <c r="N104" s="209" t="s">
        <v>370</v>
      </c>
      <c r="O104" s="209" t="s">
        <v>584</v>
      </c>
      <c r="P104" s="209" t="s">
        <v>663</v>
      </c>
      <c r="Q104" s="209" t="s">
        <v>424</v>
      </c>
      <c r="R104" s="209" t="s">
        <v>525</v>
      </c>
      <c r="S104" s="209" t="s">
        <v>10056</v>
      </c>
      <c r="T104" s="209" t="s">
        <v>10480</v>
      </c>
    </row>
    <row r="105" spans="1:20" hidden="1" x14ac:dyDescent="0.2">
      <c r="A105" s="268" t="s">
        <v>678</v>
      </c>
      <c r="B105" s="272"/>
      <c r="C105" s="169">
        <v>2472</v>
      </c>
      <c r="D105" s="268" t="s">
        <v>679</v>
      </c>
      <c r="E105" s="272"/>
      <c r="F105" s="231">
        <v>7691806277</v>
      </c>
      <c r="G105" s="232">
        <v>1059765.02</v>
      </c>
      <c r="H105" s="220">
        <v>7691806308.1105995</v>
      </c>
      <c r="I105" s="168">
        <v>-31.110599517822266</v>
      </c>
      <c r="J105" s="209" t="s">
        <v>9682</v>
      </c>
      <c r="K105" s="209" t="s">
        <v>9666</v>
      </c>
      <c r="L105" s="209" t="s">
        <v>661</v>
      </c>
      <c r="M105" s="209" t="s">
        <v>662</v>
      </c>
      <c r="N105" s="209" t="s">
        <v>370</v>
      </c>
      <c r="O105" s="209" t="s">
        <v>584</v>
      </c>
      <c r="P105" s="209" t="s">
        <v>663</v>
      </c>
      <c r="Q105" s="209" t="s">
        <v>424</v>
      </c>
      <c r="R105" s="209" t="s">
        <v>525</v>
      </c>
      <c r="S105" s="209" t="s">
        <v>10056</v>
      </c>
      <c r="T105" s="209" t="s">
        <v>10480</v>
      </c>
    </row>
    <row r="106" spans="1:20" hidden="1" x14ac:dyDescent="0.2">
      <c r="A106" s="268" t="s">
        <v>680</v>
      </c>
      <c r="B106" s="272"/>
      <c r="C106" s="169">
        <v>2501</v>
      </c>
      <c r="D106" s="268" t="s">
        <v>681</v>
      </c>
      <c r="E106" s="272"/>
      <c r="F106" s="231">
        <v>3052811</v>
      </c>
      <c r="G106" s="232">
        <v>-624.12</v>
      </c>
      <c r="H106" s="220">
        <v>-4529881.6836000001</v>
      </c>
      <c r="I106" s="168">
        <v>7582692.6836000001</v>
      </c>
      <c r="J106" s="209" t="s">
        <v>9682</v>
      </c>
      <c r="K106" s="209" t="s">
        <v>9666</v>
      </c>
      <c r="L106" s="209" t="s">
        <v>661</v>
      </c>
      <c r="M106" s="209" t="s">
        <v>662</v>
      </c>
      <c r="N106" s="209" t="s">
        <v>370</v>
      </c>
      <c r="O106" s="209" t="s">
        <v>584</v>
      </c>
      <c r="P106" s="209" t="s">
        <v>663</v>
      </c>
      <c r="Q106" s="209" t="s">
        <v>424</v>
      </c>
      <c r="R106" s="209" t="s">
        <v>525</v>
      </c>
      <c r="S106" s="209" t="s">
        <v>10056</v>
      </c>
      <c r="T106" s="209" t="s">
        <v>10480</v>
      </c>
    </row>
    <row r="107" spans="1:20" hidden="1" x14ac:dyDescent="0.2">
      <c r="A107" s="268" t="s">
        <v>682</v>
      </c>
      <c r="B107" s="272"/>
      <c r="C107" s="169">
        <v>3085</v>
      </c>
      <c r="D107" s="268" t="s">
        <v>683</v>
      </c>
      <c r="E107" s="272"/>
      <c r="F107" s="231">
        <v>15655581</v>
      </c>
      <c r="G107" s="232">
        <v>2357.38</v>
      </c>
      <c r="H107" s="220">
        <v>17109934.761399999</v>
      </c>
      <c r="I107" s="168">
        <v>-1454353.7613999993</v>
      </c>
      <c r="J107" s="209" t="s">
        <v>9682</v>
      </c>
      <c r="K107" s="209" t="s">
        <v>9666</v>
      </c>
      <c r="L107" s="209" t="s">
        <v>661</v>
      </c>
      <c r="M107" s="209" t="s">
        <v>662</v>
      </c>
      <c r="N107" s="209" t="s">
        <v>370</v>
      </c>
      <c r="O107" s="209" t="s">
        <v>584</v>
      </c>
      <c r="P107" s="209" t="s">
        <v>663</v>
      </c>
      <c r="Q107" s="209" t="s">
        <v>424</v>
      </c>
      <c r="R107" s="209" t="s">
        <v>525</v>
      </c>
      <c r="S107" s="209" t="s">
        <v>10056</v>
      </c>
      <c r="T107" s="209" t="s">
        <v>10480</v>
      </c>
    </row>
    <row r="108" spans="1:20" hidden="1" x14ac:dyDescent="0.2">
      <c r="A108" s="268" t="s">
        <v>684</v>
      </c>
      <c r="B108" s="272"/>
      <c r="C108" s="169">
        <v>3196</v>
      </c>
      <c r="D108" s="268" t="s">
        <v>685</v>
      </c>
      <c r="E108" s="272"/>
      <c r="F108" s="231">
        <v>-2</v>
      </c>
      <c r="G108" s="232">
        <v>0</v>
      </c>
      <c r="H108" s="220">
        <v>0</v>
      </c>
      <c r="I108" s="168">
        <v>-2</v>
      </c>
      <c r="J108" s="209" t="s">
        <v>9682</v>
      </c>
      <c r="K108" s="209" t="s">
        <v>9666</v>
      </c>
      <c r="L108" s="209" t="s">
        <v>661</v>
      </c>
      <c r="M108" s="209" t="s">
        <v>662</v>
      </c>
      <c r="N108" s="209" t="s">
        <v>370</v>
      </c>
      <c r="O108" s="209" t="s">
        <v>584</v>
      </c>
      <c r="P108" s="209" t="s">
        <v>663</v>
      </c>
      <c r="Q108" s="209" t="s">
        <v>424</v>
      </c>
      <c r="R108" s="209" t="s">
        <v>525</v>
      </c>
      <c r="S108" s="209" t="s">
        <v>10056</v>
      </c>
      <c r="T108" s="209" t="s">
        <v>10480</v>
      </c>
    </row>
    <row r="109" spans="1:20" hidden="1" x14ac:dyDescent="0.2">
      <c r="A109" s="268" t="s">
        <v>686</v>
      </c>
      <c r="B109" s="272"/>
      <c r="C109" s="167">
        <v>700</v>
      </c>
      <c r="D109" s="268" t="s">
        <v>687</v>
      </c>
      <c r="E109" s="272"/>
      <c r="F109" s="231">
        <v>12598398</v>
      </c>
      <c r="G109" s="232">
        <v>4674.08</v>
      </c>
      <c r="H109" s="220">
        <v>33924612.862399995</v>
      </c>
      <c r="I109" s="168">
        <v>-21326214.862399995</v>
      </c>
      <c r="J109" s="209" t="s">
        <v>9684</v>
      </c>
      <c r="K109" s="209" t="s">
        <v>9666</v>
      </c>
      <c r="L109" s="209" t="s">
        <v>661</v>
      </c>
      <c r="M109" s="209" t="s">
        <v>662</v>
      </c>
      <c r="N109" s="209" t="s">
        <v>370</v>
      </c>
      <c r="O109" s="209" t="s">
        <v>584</v>
      </c>
      <c r="P109" s="209" t="s">
        <v>663</v>
      </c>
      <c r="Q109" s="209" t="s">
        <v>424</v>
      </c>
      <c r="R109" s="209" t="s">
        <v>525</v>
      </c>
      <c r="S109" s="209" t="s">
        <v>10056</v>
      </c>
      <c r="T109" s="209" t="s">
        <v>10480</v>
      </c>
    </row>
    <row r="110" spans="1:20" hidden="1" x14ac:dyDescent="0.2">
      <c r="A110" s="268" t="s">
        <v>688</v>
      </c>
      <c r="B110" s="272"/>
      <c r="C110" s="169">
        <v>1621</v>
      </c>
      <c r="D110" s="268" t="s">
        <v>689</v>
      </c>
      <c r="E110" s="272"/>
      <c r="F110" s="231">
        <v>101473218</v>
      </c>
      <c r="G110" s="232">
        <v>13876.99</v>
      </c>
      <c r="H110" s="220">
        <v>100719609.7297</v>
      </c>
      <c r="I110" s="168">
        <v>753608.27030000091</v>
      </c>
      <c r="J110" s="209" t="s">
        <v>9684</v>
      </c>
      <c r="K110" s="209" t="s">
        <v>9666</v>
      </c>
      <c r="L110" s="209" t="s">
        <v>661</v>
      </c>
      <c r="M110" s="209" t="s">
        <v>662</v>
      </c>
      <c r="N110" s="209" t="s">
        <v>370</v>
      </c>
      <c r="O110" s="209" t="s">
        <v>584</v>
      </c>
      <c r="P110" s="209" t="s">
        <v>663</v>
      </c>
      <c r="Q110" s="209" t="s">
        <v>424</v>
      </c>
      <c r="R110" s="209" t="s">
        <v>525</v>
      </c>
      <c r="S110" s="209" t="s">
        <v>10056</v>
      </c>
      <c r="T110" s="209" t="s">
        <v>10480</v>
      </c>
    </row>
    <row r="111" spans="1:20" hidden="1" x14ac:dyDescent="0.2">
      <c r="A111" s="268" t="s">
        <v>690</v>
      </c>
      <c r="B111" s="272"/>
      <c r="C111" s="169">
        <v>2003</v>
      </c>
      <c r="D111" s="268" t="s">
        <v>691</v>
      </c>
      <c r="E111" s="272"/>
      <c r="F111" s="231">
        <v>123335815</v>
      </c>
      <c r="G111" s="232">
        <v>14344.92</v>
      </c>
      <c r="H111" s="220">
        <v>104115859.7076</v>
      </c>
      <c r="I111" s="168">
        <v>19219955.292400002</v>
      </c>
      <c r="J111" s="209" t="s">
        <v>9684</v>
      </c>
      <c r="K111" s="209" t="s">
        <v>9666</v>
      </c>
      <c r="L111" s="209" t="s">
        <v>661</v>
      </c>
      <c r="M111" s="209" t="s">
        <v>662</v>
      </c>
      <c r="N111" s="209" t="s">
        <v>370</v>
      </c>
      <c r="O111" s="209" t="s">
        <v>584</v>
      </c>
      <c r="P111" s="209" t="s">
        <v>663</v>
      </c>
      <c r="Q111" s="209" t="s">
        <v>424</v>
      </c>
      <c r="R111" s="209" t="s">
        <v>525</v>
      </c>
      <c r="S111" s="209" t="s">
        <v>10056</v>
      </c>
      <c r="T111" s="209" t="s">
        <v>10480</v>
      </c>
    </row>
    <row r="112" spans="1:20" hidden="1" x14ac:dyDescent="0.2">
      <c r="A112" s="268" t="s">
        <v>692</v>
      </c>
      <c r="B112" s="272"/>
      <c r="C112" s="169">
        <v>2056</v>
      </c>
      <c r="D112" s="268" t="s">
        <v>693</v>
      </c>
      <c r="E112" s="272"/>
      <c r="F112" s="231">
        <v>272351891</v>
      </c>
      <c r="G112" s="232">
        <v>38592.42</v>
      </c>
      <c r="H112" s="220">
        <v>280104942.13259995</v>
      </c>
      <c r="I112" s="168">
        <v>-7753051.1325999498</v>
      </c>
      <c r="J112" s="209" t="s">
        <v>9684</v>
      </c>
      <c r="K112" s="209" t="s">
        <v>9666</v>
      </c>
      <c r="L112" s="209" t="s">
        <v>661</v>
      </c>
      <c r="M112" s="209" t="s">
        <v>662</v>
      </c>
      <c r="N112" s="209" t="s">
        <v>370</v>
      </c>
      <c r="O112" s="209" t="s">
        <v>584</v>
      </c>
      <c r="P112" s="209" t="s">
        <v>663</v>
      </c>
      <c r="Q112" s="209" t="s">
        <v>424</v>
      </c>
      <c r="R112" s="209" t="s">
        <v>525</v>
      </c>
      <c r="S112" s="209" t="s">
        <v>10056</v>
      </c>
      <c r="T112" s="209" t="s">
        <v>10480</v>
      </c>
    </row>
    <row r="113" spans="1:20" hidden="1" x14ac:dyDescent="0.2">
      <c r="A113" s="268" t="s">
        <v>694</v>
      </c>
      <c r="B113" s="272"/>
      <c r="C113" s="169">
        <v>2058</v>
      </c>
      <c r="D113" s="268" t="s">
        <v>695</v>
      </c>
      <c r="E113" s="272"/>
      <c r="F113" s="231">
        <v>1973059348</v>
      </c>
      <c r="G113" s="232">
        <v>278366.86</v>
      </c>
      <c r="H113" s="220">
        <v>2020395020.8857999</v>
      </c>
      <c r="I113" s="168">
        <v>-47335672.885799885</v>
      </c>
      <c r="J113" s="209" t="s">
        <v>9682</v>
      </c>
      <c r="K113" s="209" t="s">
        <v>9666</v>
      </c>
      <c r="L113" s="209" t="s">
        <v>661</v>
      </c>
      <c r="M113" s="209" t="s">
        <v>662</v>
      </c>
      <c r="N113" s="209" t="s">
        <v>370</v>
      </c>
      <c r="O113" s="209" t="s">
        <v>584</v>
      </c>
      <c r="P113" s="209" t="s">
        <v>663</v>
      </c>
      <c r="Q113" s="209" t="s">
        <v>424</v>
      </c>
      <c r="R113" s="209" t="s">
        <v>525</v>
      </c>
      <c r="S113" s="209" t="s">
        <v>10056</v>
      </c>
      <c r="T113" s="209" t="s">
        <v>10480</v>
      </c>
    </row>
    <row r="114" spans="1:20" hidden="1" x14ac:dyDescent="0.2">
      <c r="A114" s="268" t="s">
        <v>696</v>
      </c>
      <c r="B114" s="272"/>
      <c r="C114" s="169">
        <v>2061</v>
      </c>
      <c r="D114" s="268" t="s">
        <v>697</v>
      </c>
      <c r="E114" s="272"/>
      <c r="F114" s="231">
        <v>344053962</v>
      </c>
      <c r="G114" s="232">
        <v>47491.9</v>
      </c>
      <c r="H114" s="220">
        <v>344697634.95700002</v>
      </c>
      <c r="I114" s="168">
        <v>-643672.95700001717</v>
      </c>
      <c r="J114" s="209" t="s">
        <v>9684</v>
      </c>
      <c r="K114" s="209" t="s">
        <v>9666</v>
      </c>
      <c r="L114" s="209" t="s">
        <v>661</v>
      </c>
      <c r="M114" s="209" t="s">
        <v>662</v>
      </c>
      <c r="N114" s="209" t="s">
        <v>370</v>
      </c>
      <c r="O114" s="209" t="s">
        <v>584</v>
      </c>
      <c r="P114" s="209" t="s">
        <v>663</v>
      </c>
      <c r="Q114" s="209" t="s">
        <v>424</v>
      </c>
      <c r="R114" s="209" t="s">
        <v>525</v>
      </c>
      <c r="S114" s="209" t="s">
        <v>10056</v>
      </c>
      <c r="T114" s="209" t="s">
        <v>10480</v>
      </c>
    </row>
    <row r="115" spans="1:20" hidden="1" x14ac:dyDescent="0.2">
      <c r="A115" s="268" t="s">
        <v>698</v>
      </c>
      <c r="B115" s="272"/>
      <c r="C115" s="169">
        <v>2067</v>
      </c>
      <c r="D115" s="268" t="s">
        <v>699</v>
      </c>
      <c r="E115" s="272"/>
      <c r="F115" s="231">
        <v>323630</v>
      </c>
      <c r="G115" s="232">
        <v>92.87</v>
      </c>
      <c r="H115" s="220">
        <v>674053.24609999999</v>
      </c>
      <c r="I115" s="168">
        <v>-350423.24609999999</v>
      </c>
      <c r="J115" s="209" t="s">
        <v>9684</v>
      </c>
      <c r="K115" s="209" t="s">
        <v>9666</v>
      </c>
      <c r="L115" s="209" t="s">
        <v>661</v>
      </c>
      <c r="M115" s="209" t="s">
        <v>662</v>
      </c>
      <c r="N115" s="209" t="s">
        <v>370</v>
      </c>
      <c r="O115" s="209" t="s">
        <v>584</v>
      </c>
      <c r="P115" s="209" t="s">
        <v>663</v>
      </c>
      <c r="Q115" s="209" t="s">
        <v>424</v>
      </c>
      <c r="R115" s="209" t="s">
        <v>525</v>
      </c>
      <c r="S115" s="209" t="s">
        <v>10056</v>
      </c>
      <c r="T115" s="209" t="s">
        <v>10480</v>
      </c>
    </row>
    <row r="116" spans="1:20" hidden="1" x14ac:dyDescent="0.2">
      <c r="A116" s="268" t="s">
        <v>700</v>
      </c>
      <c r="B116" s="272"/>
      <c r="C116" s="169">
        <v>2376</v>
      </c>
      <c r="D116" s="268" t="s">
        <v>701</v>
      </c>
      <c r="E116" s="272"/>
      <c r="F116" s="231">
        <v>0</v>
      </c>
      <c r="G116" s="232">
        <v>0</v>
      </c>
      <c r="H116" s="220">
        <v>0</v>
      </c>
      <c r="I116" s="168">
        <v>0</v>
      </c>
      <c r="J116" s="209" t="s">
        <v>9684</v>
      </c>
      <c r="K116" s="209" t="s">
        <v>9666</v>
      </c>
      <c r="L116" s="209" t="s">
        <v>661</v>
      </c>
      <c r="M116" s="209" t="s">
        <v>662</v>
      </c>
      <c r="N116" s="209" t="s">
        <v>370</v>
      </c>
      <c r="O116" s="209" t="s">
        <v>584</v>
      </c>
      <c r="P116" s="209" t="s">
        <v>663</v>
      </c>
      <c r="Q116" s="209" t="s">
        <v>424</v>
      </c>
      <c r="R116" s="209" t="s">
        <v>525</v>
      </c>
      <c r="S116" s="209" t="s">
        <v>10056</v>
      </c>
      <c r="T116" s="209" t="s">
        <v>10480</v>
      </c>
    </row>
    <row r="117" spans="1:20" hidden="1" x14ac:dyDescent="0.2">
      <c r="A117" s="268" t="s">
        <v>702</v>
      </c>
      <c r="B117" s="272"/>
      <c r="C117" s="169">
        <v>2953</v>
      </c>
      <c r="D117" s="268" t="s">
        <v>703</v>
      </c>
      <c r="E117" s="272"/>
      <c r="F117" s="231">
        <v>334015032</v>
      </c>
      <c r="G117" s="232">
        <v>46759.7</v>
      </c>
      <c r="H117" s="220">
        <v>339383305.39099997</v>
      </c>
      <c r="I117" s="168">
        <v>-5368273.3909999728</v>
      </c>
      <c r="J117" s="209" t="s">
        <v>9684</v>
      </c>
      <c r="K117" s="209" t="s">
        <v>9666</v>
      </c>
      <c r="L117" s="209" t="s">
        <v>661</v>
      </c>
      <c r="M117" s="209" t="s">
        <v>662</v>
      </c>
      <c r="N117" s="209" t="s">
        <v>370</v>
      </c>
      <c r="O117" s="209" t="s">
        <v>584</v>
      </c>
      <c r="P117" s="209" t="s">
        <v>663</v>
      </c>
      <c r="Q117" s="209" t="s">
        <v>424</v>
      </c>
      <c r="R117" s="209" t="s">
        <v>525</v>
      </c>
      <c r="S117" s="209" t="s">
        <v>10056</v>
      </c>
      <c r="T117" s="209" t="s">
        <v>10480</v>
      </c>
    </row>
    <row r="118" spans="1:20" hidden="1" x14ac:dyDescent="0.2">
      <c r="A118" s="268" t="s">
        <v>704</v>
      </c>
      <c r="B118" s="272"/>
      <c r="C118" s="169">
        <v>2960</v>
      </c>
      <c r="D118" s="268" t="s">
        <v>705</v>
      </c>
      <c r="E118" s="272"/>
      <c r="F118" s="231">
        <v>-4</v>
      </c>
      <c r="G118" s="232">
        <v>155.44999999999999</v>
      </c>
      <c r="H118" s="220">
        <v>1128260.7634999999</v>
      </c>
      <c r="I118" s="168">
        <v>-1128264.7634999999</v>
      </c>
      <c r="J118" s="209" t="s">
        <v>9684</v>
      </c>
      <c r="K118" s="209" t="s">
        <v>9666</v>
      </c>
      <c r="L118" s="209" t="s">
        <v>661</v>
      </c>
      <c r="M118" s="209" t="s">
        <v>662</v>
      </c>
      <c r="N118" s="209" t="s">
        <v>370</v>
      </c>
      <c r="O118" s="209" t="s">
        <v>584</v>
      </c>
      <c r="P118" s="209" t="s">
        <v>663</v>
      </c>
      <c r="Q118" s="209" t="s">
        <v>424</v>
      </c>
      <c r="R118" s="209" t="s">
        <v>525</v>
      </c>
      <c r="S118" s="209" t="s">
        <v>10056</v>
      </c>
      <c r="T118" s="209" t="s">
        <v>10480</v>
      </c>
    </row>
    <row r="119" spans="1:20" hidden="1" x14ac:dyDescent="0.2">
      <c r="A119" s="268" t="s">
        <v>706</v>
      </c>
      <c r="B119" s="272"/>
      <c r="C119" s="169">
        <v>3022</v>
      </c>
      <c r="D119" s="268" t="s">
        <v>707</v>
      </c>
      <c r="E119" s="272"/>
      <c r="F119" s="231">
        <v>180</v>
      </c>
      <c r="G119" s="232">
        <v>-0.02</v>
      </c>
      <c r="H119" s="220">
        <v>-145.16059999999999</v>
      </c>
      <c r="I119" s="168">
        <v>325.16059999999999</v>
      </c>
      <c r="J119" s="209" t="s">
        <v>9684</v>
      </c>
      <c r="K119" s="209" t="s">
        <v>9666</v>
      </c>
      <c r="L119" s="209" t="s">
        <v>661</v>
      </c>
      <c r="M119" s="209" t="s">
        <v>662</v>
      </c>
      <c r="N119" s="209" t="s">
        <v>370</v>
      </c>
      <c r="O119" s="209" t="s">
        <v>584</v>
      </c>
      <c r="P119" s="209" t="s">
        <v>663</v>
      </c>
      <c r="Q119" s="209" t="s">
        <v>424</v>
      </c>
      <c r="R119" s="209" t="s">
        <v>525</v>
      </c>
      <c r="S119" s="209" t="s">
        <v>10056</v>
      </c>
      <c r="T119" s="209" t="s">
        <v>10480</v>
      </c>
    </row>
    <row r="120" spans="1:20" hidden="1" x14ac:dyDescent="0.2">
      <c r="A120" s="268" t="s">
        <v>708</v>
      </c>
      <c r="B120" s="272"/>
      <c r="C120" s="169">
        <v>3067</v>
      </c>
      <c r="D120" s="268" t="s">
        <v>709</v>
      </c>
      <c r="E120" s="272"/>
      <c r="F120" s="231">
        <v>3</v>
      </c>
      <c r="G120" s="232">
        <v>0</v>
      </c>
      <c r="H120" s="220">
        <v>0</v>
      </c>
      <c r="I120" s="168">
        <v>3</v>
      </c>
      <c r="J120" s="209" t="s">
        <v>9682</v>
      </c>
      <c r="K120" s="209" t="s">
        <v>9666</v>
      </c>
      <c r="L120" s="209" t="s">
        <v>661</v>
      </c>
      <c r="M120" s="209" t="s">
        <v>662</v>
      </c>
      <c r="N120" s="209" t="s">
        <v>370</v>
      </c>
      <c r="O120" s="209" t="s">
        <v>584</v>
      </c>
      <c r="P120" s="209" t="s">
        <v>663</v>
      </c>
      <c r="Q120" s="209" t="s">
        <v>424</v>
      </c>
      <c r="R120" s="209" t="s">
        <v>525</v>
      </c>
      <c r="S120" s="209" t="s">
        <v>10056</v>
      </c>
      <c r="T120" s="209" t="s">
        <v>10480</v>
      </c>
    </row>
    <row r="121" spans="1:20" hidden="1" x14ac:dyDescent="0.2">
      <c r="A121" s="268" t="s">
        <v>710</v>
      </c>
      <c r="B121" s="272"/>
      <c r="C121" s="169">
        <v>3069</v>
      </c>
      <c r="D121" s="268" t="s">
        <v>711</v>
      </c>
      <c r="E121" s="272"/>
      <c r="F121" s="231">
        <v>-3</v>
      </c>
      <c r="G121" s="232">
        <v>0</v>
      </c>
      <c r="H121" s="220">
        <v>0</v>
      </c>
      <c r="I121" s="168">
        <v>-3</v>
      </c>
      <c r="J121" s="209" t="s">
        <v>9682</v>
      </c>
      <c r="K121" s="209" t="s">
        <v>9666</v>
      </c>
      <c r="L121" s="209" t="s">
        <v>661</v>
      </c>
      <c r="M121" s="209" t="s">
        <v>662</v>
      </c>
      <c r="N121" s="209" t="s">
        <v>370</v>
      </c>
      <c r="O121" s="209" t="s">
        <v>584</v>
      </c>
      <c r="P121" s="209" t="s">
        <v>663</v>
      </c>
      <c r="Q121" s="209" t="s">
        <v>424</v>
      </c>
      <c r="R121" s="209" t="s">
        <v>525</v>
      </c>
      <c r="S121" s="209" t="s">
        <v>10056</v>
      </c>
      <c r="T121" s="209" t="s">
        <v>10480</v>
      </c>
    </row>
    <row r="122" spans="1:20" hidden="1" x14ac:dyDescent="0.2">
      <c r="A122" s="268" t="s">
        <v>712</v>
      </c>
      <c r="B122" s="272"/>
      <c r="C122" s="169">
        <v>3068</v>
      </c>
      <c r="D122" s="268" t="s">
        <v>713</v>
      </c>
      <c r="E122" s="272"/>
      <c r="F122" s="231">
        <v>-3</v>
      </c>
      <c r="G122" s="232">
        <v>0</v>
      </c>
      <c r="H122" s="220">
        <v>0</v>
      </c>
      <c r="I122" s="168">
        <v>-3</v>
      </c>
      <c r="J122" s="209" t="s">
        <v>9682</v>
      </c>
      <c r="K122" s="209" t="s">
        <v>9666</v>
      </c>
      <c r="L122" s="209" t="s">
        <v>661</v>
      </c>
      <c r="M122" s="209" t="s">
        <v>662</v>
      </c>
      <c r="N122" s="209" t="s">
        <v>370</v>
      </c>
      <c r="O122" s="209" t="s">
        <v>584</v>
      </c>
      <c r="P122" s="209" t="s">
        <v>663</v>
      </c>
      <c r="Q122" s="209" t="s">
        <v>424</v>
      </c>
      <c r="R122" s="209" t="s">
        <v>525</v>
      </c>
      <c r="S122" s="209" t="s">
        <v>10056</v>
      </c>
      <c r="T122" s="209" t="s">
        <v>10480</v>
      </c>
    </row>
    <row r="123" spans="1:20" hidden="1" x14ac:dyDescent="0.2">
      <c r="A123" s="268" t="s">
        <v>714</v>
      </c>
      <c r="B123" s="272"/>
      <c r="C123" s="169">
        <v>3075</v>
      </c>
      <c r="D123" s="268" t="s">
        <v>715</v>
      </c>
      <c r="E123" s="272"/>
      <c r="F123" s="231">
        <v>-3</v>
      </c>
      <c r="G123" s="232">
        <v>0</v>
      </c>
      <c r="H123" s="220">
        <v>0</v>
      </c>
      <c r="I123" s="168">
        <v>-3</v>
      </c>
      <c r="J123" s="209" t="s">
        <v>9682</v>
      </c>
      <c r="K123" s="209" t="s">
        <v>9666</v>
      </c>
      <c r="L123" s="209" t="s">
        <v>661</v>
      </c>
      <c r="M123" s="209" t="s">
        <v>662</v>
      </c>
      <c r="N123" s="209" t="s">
        <v>370</v>
      </c>
      <c r="O123" s="209" t="s">
        <v>584</v>
      </c>
      <c r="P123" s="209" t="s">
        <v>663</v>
      </c>
      <c r="Q123" s="209" t="s">
        <v>424</v>
      </c>
      <c r="R123" s="209" t="s">
        <v>525</v>
      </c>
      <c r="S123" s="209" t="s">
        <v>10056</v>
      </c>
      <c r="T123" s="209" t="s">
        <v>10480</v>
      </c>
    </row>
    <row r="124" spans="1:20" hidden="1" x14ac:dyDescent="0.2">
      <c r="A124" s="268" t="s">
        <v>716</v>
      </c>
      <c r="B124" s="272"/>
      <c r="C124" s="169">
        <v>3077</v>
      </c>
      <c r="D124" s="268" t="s">
        <v>717</v>
      </c>
      <c r="E124" s="272"/>
      <c r="F124" s="231">
        <v>-2</v>
      </c>
      <c r="G124" s="232">
        <v>0</v>
      </c>
      <c r="H124" s="220">
        <v>0</v>
      </c>
      <c r="I124" s="168">
        <v>-2</v>
      </c>
      <c r="J124" s="209" t="s">
        <v>9682</v>
      </c>
      <c r="K124" s="209" t="s">
        <v>9666</v>
      </c>
      <c r="L124" s="209" t="s">
        <v>661</v>
      </c>
      <c r="M124" s="209" t="s">
        <v>662</v>
      </c>
      <c r="N124" s="209" t="s">
        <v>370</v>
      </c>
      <c r="O124" s="209" t="s">
        <v>584</v>
      </c>
      <c r="P124" s="209" t="s">
        <v>663</v>
      </c>
      <c r="Q124" s="209" t="s">
        <v>424</v>
      </c>
      <c r="R124" s="209" t="s">
        <v>525</v>
      </c>
      <c r="S124" s="209" t="s">
        <v>10056</v>
      </c>
      <c r="T124" s="209" t="s">
        <v>10480</v>
      </c>
    </row>
    <row r="125" spans="1:20" hidden="1" x14ac:dyDescent="0.2">
      <c r="A125" s="268" t="s">
        <v>2355</v>
      </c>
      <c r="B125" s="272"/>
      <c r="C125" s="169">
        <v>3199</v>
      </c>
      <c r="D125" s="268" t="s">
        <v>2356</v>
      </c>
      <c r="E125" s="272"/>
      <c r="F125" s="231">
        <v>-1</v>
      </c>
      <c r="G125" s="232">
        <v>-0.43</v>
      </c>
      <c r="H125" s="220">
        <v>-3120.9528999999998</v>
      </c>
      <c r="I125" s="168">
        <v>3119.9528999999998</v>
      </c>
      <c r="J125" s="209" t="s">
        <v>9682</v>
      </c>
      <c r="K125" s="209" t="s">
        <v>9666</v>
      </c>
      <c r="L125" s="209" t="s">
        <v>661</v>
      </c>
      <c r="M125" s="209" t="s">
        <v>662</v>
      </c>
      <c r="N125" s="209" t="s">
        <v>370</v>
      </c>
      <c r="O125" s="209" t="s">
        <v>584</v>
      </c>
      <c r="P125" s="209" t="s">
        <v>663</v>
      </c>
      <c r="Q125" s="209" t="s">
        <v>424</v>
      </c>
      <c r="R125" s="209" t="s">
        <v>525</v>
      </c>
      <c r="S125" s="209" t="s">
        <v>10056</v>
      </c>
      <c r="T125" s="209" t="s">
        <v>10480</v>
      </c>
    </row>
    <row r="126" spans="1:20" hidden="1" x14ac:dyDescent="0.2">
      <c r="A126" s="204" t="s">
        <v>9922</v>
      </c>
      <c r="B126" s="206"/>
      <c r="C126" s="169">
        <v>2898</v>
      </c>
      <c r="D126" s="204" t="s">
        <v>9923</v>
      </c>
      <c r="E126" s="206"/>
      <c r="F126" s="231">
        <v>4890674</v>
      </c>
      <c r="G126" s="232">
        <v>674.95</v>
      </c>
      <c r="H126" s="220">
        <v>4898807.3485000003</v>
      </c>
      <c r="I126" s="168">
        <v>-8133.3485000003129</v>
      </c>
      <c r="J126" s="209" t="s">
        <v>9684</v>
      </c>
      <c r="K126" s="209" t="s">
        <v>9666</v>
      </c>
      <c r="L126" s="209" t="s">
        <v>661</v>
      </c>
      <c r="M126" s="209" t="s">
        <v>662</v>
      </c>
      <c r="N126" s="209" t="s">
        <v>370</v>
      </c>
      <c r="O126" s="209" t="s">
        <v>584</v>
      </c>
      <c r="P126" s="209" t="s">
        <v>663</v>
      </c>
      <c r="Q126" s="209" t="s">
        <v>424</v>
      </c>
      <c r="R126" s="209" t="s">
        <v>525</v>
      </c>
      <c r="S126" s="209" t="s">
        <v>10056</v>
      </c>
      <c r="T126" s="209" t="s">
        <v>10480</v>
      </c>
    </row>
    <row r="127" spans="1:20" hidden="1" x14ac:dyDescent="0.2">
      <c r="A127" s="268" t="s">
        <v>718</v>
      </c>
      <c r="B127" s="272"/>
      <c r="C127" s="169">
        <v>2334</v>
      </c>
      <c r="D127" s="268" t="s">
        <v>719</v>
      </c>
      <c r="E127" s="272"/>
      <c r="F127" s="231">
        <v>21581044</v>
      </c>
      <c r="G127" s="232">
        <v>3115.29</v>
      </c>
      <c r="H127" s="220">
        <v>22610868.278699998</v>
      </c>
      <c r="I127" s="168">
        <v>-1029824.2786999978</v>
      </c>
      <c r="J127" s="209" t="s">
        <v>9684</v>
      </c>
      <c r="K127" s="209" t="s">
        <v>9666</v>
      </c>
      <c r="L127" s="209" t="s">
        <v>720</v>
      </c>
      <c r="M127" s="209" t="s">
        <v>721</v>
      </c>
      <c r="N127" s="209" t="s">
        <v>370</v>
      </c>
      <c r="O127" s="209" t="s">
        <v>584</v>
      </c>
      <c r="P127" s="209" t="s">
        <v>663</v>
      </c>
      <c r="Q127" s="209" t="s">
        <v>424</v>
      </c>
      <c r="R127" s="209" t="s">
        <v>525</v>
      </c>
      <c r="S127" s="209" t="s">
        <v>10056</v>
      </c>
      <c r="T127" s="209" t="s">
        <v>10480</v>
      </c>
    </row>
    <row r="128" spans="1:20" hidden="1" x14ac:dyDescent="0.2">
      <c r="A128" s="268" t="s">
        <v>722</v>
      </c>
      <c r="B128" s="272"/>
      <c r="C128" s="169">
        <v>1625</v>
      </c>
      <c r="D128" s="268" t="s">
        <v>723</v>
      </c>
      <c r="E128" s="272"/>
      <c r="F128" s="231">
        <v>1078262006</v>
      </c>
      <c r="G128" s="232">
        <v>148470.79</v>
      </c>
      <c r="H128" s="220">
        <v>1077605447.9437001</v>
      </c>
      <c r="I128" s="168">
        <v>656558.05629992485</v>
      </c>
      <c r="J128" s="209" t="s">
        <v>9683</v>
      </c>
      <c r="K128" s="209" t="s">
        <v>9666</v>
      </c>
      <c r="L128" s="209" t="s">
        <v>724</v>
      </c>
      <c r="M128" s="209" t="s">
        <v>725</v>
      </c>
      <c r="N128" s="209" t="s">
        <v>370</v>
      </c>
      <c r="O128" s="209" t="s">
        <v>584</v>
      </c>
      <c r="P128" s="209" t="s">
        <v>726</v>
      </c>
      <c r="Q128" s="209" t="s">
        <v>424</v>
      </c>
      <c r="R128" s="209" t="s">
        <v>525</v>
      </c>
      <c r="S128" s="209" t="s">
        <v>10056</v>
      </c>
      <c r="T128" s="209" t="s">
        <v>10480</v>
      </c>
    </row>
    <row r="129" spans="1:20" hidden="1" x14ac:dyDescent="0.2">
      <c r="A129" s="268" t="s">
        <v>727</v>
      </c>
      <c r="B129" s="272"/>
      <c r="C129" s="169">
        <v>1626</v>
      </c>
      <c r="D129" s="268" t="s">
        <v>728</v>
      </c>
      <c r="E129" s="272"/>
      <c r="F129" s="231">
        <v>1297850137</v>
      </c>
      <c r="G129" s="232">
        <v>181074.59</v>
      </c>
      <c r="H129" s="220">
        <v>1314244806.4577</v>
      </c>
      <c r="I129" s="168">
        <v>-16394669.457700014</v>
      </c>
      <c r="J129" s="209" t="s">
        <v>9683</v>
      </c>
      <c r="K129" s="209" t="s">
        <v>9666</v>
      </c>
      <c r="L129" s="209" t="s">
        <v>724</v>
      </c>
      <c r="M129" s="209" t="s">
        <v>725</v>
      </c>
      <c r="N129" s="209" t="s">
        <v>370</v>
      </c>
      <c r="O129" s="209" t="s">
        <v>584</v>
      </c>
      <c r="P129" s="209" t="s">
        <v>726</v>
      </c>
      <c r="Q129" s="209" t="s">
        <v>424</v>
      </c>
      <c r="R129" s="209" t="s">
        <v>525</v>
      </c>
      <c r="S129" s="209" t="s">
        <v>10056</v>
      </c>
      <c r="T129" s="209" t="s">
        <v>10480</v>
      </c>
    </row>
    <row r="130" spans="1:20" hidden="1" x14ac:dyDescent="0.2">
      <c r="A130" s="268" t="s">
        <v>729</v>
      </c>
      <c r="B130" s="272"/>
      <c r="C130" s="169">
        <v>1997</v>
      </c>
      <c r="D130" s="268" t="s">
        <v>730</v>
      </c>
      <c r="E130" s="272"/>
      <c r="F130" s="231">
        <v>644376717</v>
      </c>
      <c r="G130" s="232">
        <v>87932.32</v>
      </c>
      <c r="H130" s="220">
        <v>638215416.52960002</v>
      </c>
      <c r="I130" s="168">
        <v>6161300.4703999758</v>
      </c>
      <c r="J130" s="209" t="s">
        <v>9683</v>
      </c>
      <c r="K130" s="209" t="s">
        <v>9666</v>
      </c>
      <c r="L130" s="209" t="s">
        <v>724</v>
      </c>
      <c r="M130" s="209" t="s">
        <v>725</v>
      </c>
      <c r="N130" s="209" t="s">
        <v>370</v>
      </c>
      <c r="O130" s="209" t="s">
        <v>584</v>
      </c>
      <c r="P130" s="209" t="s">
        <v>726</v>
      </c>
      <c r="Q130" s="209" t="s">
        <v>424</v>
      </c>
      <c r="R130" s="209" t="s">
        <v>525</v>
      </c>
      <c r="S130" s="209" t="s">
        <v>10056</v>
      </c>
      <c r="T130" s="209" t="s">
        <v>10480</v>
      </c>
    </row>
    <row r="131" spans="1:20" hidden="1" x14ac:dyDescent="0.2">
      <c r="A131" s="268" t="s">
        <v>9924</v>
      </c>
      <c r="B131" s="272"/>
      <c r="C131" s="169">
        <v>3297</v>
      </c>
      <c r="D131" s="268" t="s">
        <v>9925</v>
      </c>
      <c r="E131" s="272"/>
      <c r="F131" s="231">
        <v>-13</v>
      </c>
      <c r="G131" s="232">
        <v>-0.02</v>
      </c>
      <c r="H131" s="220">
        <v>-145.16059999999999</v>
      </c>
      <c r="I131" s="168">
        <v>132.16059999999999</v>
      </c>
      <c r="J131" s="209" t="s">
        <v>9683</v>
      </c>
      <c r="K131" s="209" t="s">
        <v>9666</v>
      </c>
      <c r="L131" s="209" t="s">
        <v>724</v>
      </c>
      <c r="M131" s="209" t="s">
        <v>725</v>
      </c>
      <c r="N131" s="209" t="s">
        <v>370</v>
      </c>
      <c r="O131" s="209" t="s">
        <v>584</v>
      </c>
      <c r="P131" s="209" t="s">
        <v>726</v>
      </c>
      <c r="Q131" s="209" t="s">
        <v>424</v>
      </c>
      <c r="R131" s="209" t="s">
        <v>525</v>
      </c>
      <c r="S131" s="209" t="s">
        <v>10056</v>
      </c>
      <c r="T131" s="209" t="s">
        <v>10480</v>
      </c>
    </row>
    <row r="132" spans="1:20" hidden="1" x14ac:dyDescent="0.2">
      <c r="A132" s="268" t="s">
        <v>9926</v>
      </c>
      <c r="B132" s="272"/>
      <c r="C132" s="169">
        <v>3147</v>
      </c>
      <c r="D132" s="268" t="s">
        <v>9927</v>
      </c>
      <c r="E132" s="272"/>
      <c r="F132" s="231">
        <v>15630687</v>
      </c>
      <c r="G132" s="232">
        <v>12444.91</v>
      </c>
      <c r="H132" s="220">
        <v>90325530.127299994</v>
      </c>
      <c r="I132" s="168">
        <v>-74694843.127299994</v>
      </c>
      <c r="J132" s="209" t="s">
        <v>10481</v>
      </c>
      <c r="K132" s="209" t="s">
        <v>9666</v>
      </c>
      <c r="L132" s="209" t="s">
        <v>724</v>
      </c>
      <c r="M132" s="209" t="s">
        <v>725</v>
      </c>
      <c r="N132" s="209" t="s">
        <v>370</v>
      </c>
      <c r="O132" s="209" t="s">
        <v>584</v>
      </c>
      <c r="P132" s="209" t="s">
        <v>726</v>
      </c>
      <c r="Q132" s="209" t="s">
        <v>424</v>
      </c>
      <c r="R132" s="209" t="s">
        <v>525</v>
      </c>
      <c r="S132" s="209" t="s">
        <v>10056</v>
      </c>
      <c r="T132" s="209" t="s">
        <v>10480</v>
      </c>
    </row>
    <row r="133" spans="1:20" hidden="1" x14ac:dyDescent="0.2">
      <c r="A133" s="268" t="s">
        <v>731</v>
      </c>
      <c r="B133" s="272"/>
      <c r="C133" s="169">
        <v>2380</v>
      </c>
      <c r="D133" s="268" t="s">
        <v>9685</v>
      </c>
      <c r="E133" s="272"/>
      <c r="F133" s="231">
        <v>192677370</v>
      </c>
      <c r="G133" s="232">
        <v>27724.79</v>
      </c>
      <c r="H133" s="220">
        <v>201227357.56369999</v>
      </c>
      <c r="I133" s="168">
        <v>-8549987.5636999905</v>
      </c>
      <c r="J133" s="209" t="s">
        <v>9686</v>
      </c>
      <c r="K133" s="209" t="s">
        <v>9666</v>
      </c>
      <c r="L133" s="209" t="s">
        <v>724</v>
      </c>
      <c r="M133" s="209" t="s">
        <v>725</v>
      </c>
      <c r="N133" s="209" t="s">
        <v>370</v>
      </c>
      <c r="O133" s="209" t="s">
        <v>584</v>
      </c>
      <c r="P133" s="209" t="s">
        <v>726</v>
      </c>
      <c r="Q133" s="209" t="s">
        <v>424</v>
      </c>
      <c r="R133" s="209" t="s">
        <v>525</v>
      </c>
      <c r="S133" s="209" t="s">
        <v>10056</v>
      </c>
      <c r="T133" s="209" t="s">
        <v>10480</v>
      </c>
    </row>
    <row r="134" spans="1:20" hidden="1" x14ac:dyDescent="0.2">
      <c r="A134" s="268" t="s">
        <v>732</v>
      </c>
      <c r="B134" s="272"/>
      <c r="C134" s="169">
        <v>2326</v>
      </c>
      <c r="D134" s="268" t="s">
        <v>733</v>
      </c>
      <c r="E134" s="272"/>
      <c r="F134" s="231">
        <v>-614864315</v>
      </c>
      <c r="G134" s="232">
        <v>-109777.99</v>
      </c>
      <c r="H134" s="220">
        <v>-796771944.75970006</v>
      </c>
      <c r="I134" s="168">
        <v>181907629.75970006</v>
      </c>
      <c r="J134" s="209" t="s">
        <v>9683</v>
      </c>
      <c r="K134" s="209" t="s">
        <v>9666</v>
      </c>
      <c r="L134" s="209" t="s">
        <v>734</v>
      </c>
      <c r="M134" s="209" t="s">
        <v>735</v>
      </c>
      <c r="N134" s="209" t="s">
        <v>370</v>
      </c>
      <c r="O134" s="209" t="s">
        <v>584</v>
      </c>
      <c r="P134" s="209" t="s">
        <v>736</v>
      </c>
      <c r="Q134" s="209" t="s">
        <v>424</v>
      </c>
      <c r="R134" s="209" t="s">
        <v>525</v>
      </c>
      <c r="S134" s="209" t="s">
        <v>10056</v>
      </c>
      <c r="T134" s="209" t="s">
        <v>10480</v>
      </c>
    </row>
    <row r="135" spans="1:20" hidden="1" x14ac:dyDescent="0.2">
      <c r="A135" s="268" t="s">
        <v>737</v>
      </c>
      <c r="B135" s="272"/>
      <c r="C135" s="169">
        <v>2460</v>
      </c>
      <c r="D135" s="268" t="s">
        <v>738</v>
      </c>
      <c r="E135" s="272"/>
      <c r="F135" s="231">
        <v>-6185845</v>
      </c>
      <c r="G135" s="232">
        <v>-2610.9699999999998</v>
      </c>
      <c r="H135" s="220">
        <v>-18950498.5891</v>
      </c>
      <c r="I135" s="168">
        <v>12764653.5891</v>
      </c>
      <c r="J135" s="209" t="s">
        <v>9683</v>
      </c>
      <c r="K135" s="209" t="s">
        <v>9666</v>
      </c>
      <c r="L135" s="209" t="s">
        <v>724</v>
      </c>
      <c r="M135" s="209" t="s">
        <v>725</v>
      </c>
      <c r="N135" s="209" t="s">
        <v>370</v>
      </c>
      <c r="O135" s="209" t="s">
        <v>584</v>
      </c>
      <c r="P135" s="209" t="s">
        <v>726</v>
      </c>
      <c r="Q135" s="209" t="s">
        <v>424</v>
      </c>
      <c r="R135" s="209" t="s">
        <v>525</v>
      </c>
      <c r="S135" s="209" t="s">
        <v>10056</v>
      </c>
      <c r="T135" s="209" t="s">
        <v>10480</v>
      </c>
    </row>
    <row r="136" spans="1:20" hidden="1" x14ac:dyDescent="0.2">
      <c r="A136" s="268" t="s">
        <v>739</v>
      </c>
      <c r="B136" s="272"/>
      <c r="C136" s="169">
        <v>3226</v>
      </c>
      <c r="D136" s="268" t="s">
        <v>740</v>
      </c>
      <c r="E136" s="272"/>
      <c r="F136" s="231">
        <v>-17</v>
      </c>
      <c r="G136" s="232">
        <v>0.17</v>
      </c>
      <c r="H136" s="220">
        <v>1233.8651</v>
      </c>
      <c r="I136" s="168">
        <v>-1250.8651</v>
      </c>
      <c r="J136" s="209" t="s">
        <v>9683</v>
      </c>
      <c r="K136" s="209" t="s">
        <v>9666</v>
      </c>
      <c r="L136" s="209" t="s">
        <v>724</v>
      </c>
      <c r="M136" s="209" t="s">
        <v>725</v>
      </c>
      <c r="N136" s="209" t="s">
        <v>370</v>
      </c>
      <c r="O136" s="209" t="s">
        <v>584</v>
      </c>
      <c r="P136" s="209" t="s">
        <v>726</v>
      </c>
      <c r="Q136" s="209" t="s">
        <v>424</v>
      </c>
      <c r="R136" s="209" t="s">
        <v>525</v>
      </c>
      <c r="S136" s="209" t="s">
        <v>10056</v>
      </c>
      <c r="T136" s="209" t="s">
        <v>10480</v>
      </c>
    </row>
    <row r="137" spans="1:20" hidden="1" x14ac:dyDescent="0.2">
      <c r="A137" s="268" t="s">
        <v>741</v>
      </c>
      <c r="B137" s="272"/>
      <c r="C137" s="169">
        <v>1651</v>
      </c>
      <c r="D137" s="268" t="s">
        <v>742</v>
      </c>
      <c r="E137" s="272"/>
      <c r="F137" s="231">
        <v>-194</v>
      </c>
      <c r="G137" s="232">
        <v>19.3</v>
      </c>
      <c r="H137" s="220">
        <v>140079.97899999999</v>
      </c>
      <c r="I137" s="168">
        <v>-140273.97899999999</v>
      </c>
      <c r="J137" s="209" t="s">
        <v>9682</v>
      </c>
      <c r="K137" s="209" t="s">
        <v>9666</v>
      </c>
      <c r="L137" s="209" t="s">
        <v>661</v>
      </c>
      <c r="M137" s="209" t="s">
        <v>662</v>
      </c>
      <c r="N137" s="209" t="s">
        <v>370</v>
      </c>
      <c r="O137" s="209" t="s">
        <v>584</v>
      </c>
      <c r="P137" s="209" t="s">
        <v>663</v>
      </c>
      <c r="Q137" s="209" t="s">
        <v>424</v>
      </c>
      <c r="R137" s="209" t="s">
        <v>525</v>
      </c>
      <c r="S137" s="209" t="s">
        <v>10056</v>
      </c>
      <c r="T137" s="209" t="s">
        <v>10480</v>
      </c>
    </row>
    <row r="138" spans="1:20" hidden="1" x14ac:dyDescent="0.2">
      <c r="A138" s="268" t="s">
        <v>743</v>
      </c>
      <c r="B138" s="272"/>
      <c r="C138" s="167">
        <v>699</v>
      </c>
      <c r="D138" s="268" t="s">
        <v>744</v>
      </c>
      <c r="E138" s="272"/>
      <c r="F138" s="231">
        <v>-9</v>
      </c>
      <c r="G138" s="232">
        <v>-0.02</v>
      </c>
      <c r="H138" s="220">
        <v>-145.16059999999999</v>
      </c>
      <c r="I138" s="168">
        <v>136.16059999999999</v>
      </c>
      <c r="J138" s="209" t="s">
        <v>9682</v>
      </c>
      <c r="K138" s="209" t="s">
        <v>9666</v>
      </c>
      <c r="L138" s="209" t="s">
        <v>661</v>
      </c>
      <c r="M138" s="209" t="s">
        <v>662</v>
      </c>
      <c r="N138" s="209" t="s">
        <v>370</v>
      </c>
      <c r="O138" s="209" t="s">
        <v>584</v>
      </c>
      <c r="P138" s="209" t="s">
        <v>663</v>
      </c>
      <c r="Q138" s="209" t="s">
        <v>424</v>
      </c>
      <c r="R138" s="209" t="s">
        <v>525</v>
      </c>
      <c r="S138" s="209" t="s">
        <v>10056</v>
      </c>
      <c r="T138" s="209" t="s">
        <v>10480</v>
      </c>
    </row>
    <row r="139" spans="1:20" hidden="1" x14ac:dyDescent="0.2">
      <c r="A139" s="268" t="s">
        <v>745</v>
      </c>
      <c r="B139" s="272"/>
      <c r="C139" s="169">
        <v>2408</v>
      </c>
      <c r="D139" s="268" t="s">
        <v>746</v>
      </c>
      <c r="E139" s="272"/>
      <c r="F139" s="231">
        <v>-4</v>
      </c>
      <c r="G139" s="232">
        <v>0</v>
      </c>
      <c r="H139" s="220">
        <v>0</v>
      </c>
      <c r="I139" s="168">
        <v>-4</v>
      </c>
      <c r="J139" s="209" t="s">
        <v>9682</v>
      </c>
      <c r="K139" s="209" t="s">
        <v>9666</v>
      </c>
      <c r="L139" s="209" t="s">
        <v>661</v>
      </c>
      <c r="M139" s="209" t="s">
        <v>662</v>
      </c>
      <c r="N139" s="209" t="s">
        <v>370</v>
      </c>
      <c r="O139" s="209" t="s">
        <v>584</v>
      </c>
      <c r="P139" s="209" t="s">
        <v>663</v>
      </c>
      <c r="Q139" s="209" t="s">
        <v>424</v>
      </c>
      <c r="R139" s="209" t="s">
        <v>525</v>
      </c>
      <c r="S139" s="209" t="s">
        <v>10056</v>
      </c>
      <c r="T139" s="209" t="s">
        <v>10480</v>
      </c>
    </row>
    <row r="140" spans="1:20" hidden="1" x14ac:dyDescent="0.2">
      <c r="A140" s="268" t="s">
        <v>747</v>
      </c>
      <c r="B140" s="272"/>
      <c r="C140" s="169">
        <v>2470</v>
      </c>
      <c r="D140" s="268" t="s">
        <v>748</v>
      </c>
      <c r="E140" s="272"/>
      <c r="F140" s="231">
        <v>1</v>
      </c>
      <c r="G140" s="232">
        <v>0</v>
      </c>
      <c r="H140" s="220">
        <v>0</v>
      </c>
      <c r="I140" s="168">
        <v>1</v>
      </c>
      <c r="J140" s="209" t="s">
        <v>9682</v>
      </c>
      <c r="K140" s="209" t="s">
        <v>9666</v>
      </c>
      <c r="L140" s="209" t="s">
        <v>661</v>
      </c>
      <c r="M140" s="209" t="s">
        <v>662</v>
      </c>
      <c r="N140" s="209" t="s">
        <v>370</v>
      </c>
      <c r="O140" s="209" t="s">
        <v>584</v>
      </c>
      <c r="P140" s="209" t="s">
        <v>663</v>
      </c>
      <c r="Q140" s="209" t="s">
        <v>424</v>
      </c>
      <c r="R140" s="209" t="s">
        <v>525</v>
      </c>
      <c r="S140" s="209" t="s">
        <v>10056</v>
      </c>
      <c r="T140" s="209" t="s">
        <v>10480</v>
      </c>
    </row>
    <row r="141" spans="1:20" hidden="1" x14ac:dyDescent="0.2">
      <c r="A141" s="268" t="s">
        <v>749</v>
      </c>
      <c r="B141" s="272"/>
      <c r="C141" s="169">
        <v>2295</v>
      </c>
      <c r="D141" s="268" t="s">
        <v>750</v>
      </c>
      <c r="E141" s="272"/>
      <c r="F141" s="231">
        <v>54</v>
      </c>
      <c r="G141" s="232">
        <v>0</v>
      </c>
      <c r="H141" s="220">
        <v>0</v>
      </c>
      <c r="I141" s="168">
        <v>54</v>
      </c>
      <c r="J141" s="209" t="s">
        <v>9687</v>
      </c>
      <c r="K141" s="209" t="s">
        <v>9666</v>
      </c>
      <c r="L141" s="209" t="s">
        <v>720</v>
      </c>
      <c r="M141" s="209" t="s">
        <v>721</v>
      </c>
      <c r="N141" s="209" t="s">
        <v>751</v>
      </c>
      <c r="O141" s="209" t="s">
        <v>584</v>
      </c>
      <c r="P141" s="209" t="s">
        <v>663</v>
      </c>
      <c r="Q141" s="209" t="s">
        <v>424</v>
      </c>
      <c r="R141" s="209" t="s">
        <v>525</v>
      </c>
      <c r="S141" s="209" t="s">
        <v>10056</v>
      </c>
      <c r="T141" s="209" t="s">
        <v>10480</v>
      </c>
    </row>
    <row r="142" spans="1:20" hidden="1" x14ac:dyDescent="0.2">
      <c r="A142" s="268" t="s">
        <v>752</v>
      </c>
      <c r="B142" s="272"/>
      <c r="C142" s="169">
        <v>3062</v>
      </c>
      <c r="D142" s="268" t="s">
        <v>753</v>
      </c>
      <c r="E142" s="272"/>
      <c r="F142" s="231">
        <v>69708712</v>
      </c>
      <c r="G142" s="232">
        <v>10169.86</v>
      </c>
      <c r="H142" s="220">
        <v>73813148.975800008</v>
      </c>
      <c r="I142" s="168">
        <v>-4104436.9758000076</v>
      </c>
      <c r="J142" s="209" t="s">
        <v>9686</v>
      </c>
      <c r="K142" s="209" t="s">
        <v>9666</v>
      </c>
      <c r="L142" s="209" t="s">
        <v>724</v>
      </c>
      <c r="M142" s="209" t="s">
        <v>725</v>
      </c>
      <c r="N142" s="209" t="s">
        <v>370</v>
      </c>
      <c r="O142" s="209" t="s">
        <v>584</v>
      </c>
      <c r="P142" s="209" t="s">
        <v>726</v>
      </c>
      <c r="Q142" s="209" t="s">
        <v>424</v>
      </c>
      <c r="R142" s="209" t="s">
        <v>525</v>
      </c>
      <c r="S142" s="209" t="s">
        <v>10056</v>
      </c>
      <c r="T142" s="209" t="s">
        <v>10480</v>
      </c>
    </row>
    <row r="143" spans="1:20" hidden="1" x14ac:dyDescent="0.2">
      <c r="A143" s="268" t="s">
        <v>754</v>
      </c>
      <c r="B143" s="272"/>
      <c r="C143" s="169">
        <v>3217</v>
      </c>
      <c r="D143" s="268" t="s">
        <v>755</v>
      </c>
      <c r="E143" s="272"/>
      <c r="F143" s="231">
        <v>68</v>
      </c>
      <c r="G143" s="232">
        <v>0</v>
      </c>
      <c r="H143" s="220">
        <v>0</v>
      </c>
      <c r="I143" s="168">
        <v>68</v>
      </c>
      <c r="J143" s="209" t="s">
        <v>9686</v>
      </c>
      <c r="K143" s="209" t="s">
        <v>9666</v>
      </c>
      <c r="L143" s="209" t="s">
        <v>724</v>
      </c>
      <c r="M143" s="209" t="s">
        <v>725</v>
      </c>
      <c r="N143" s="209" t="s">
        <v>370</v>
      </c>
      <c r="O143" s="209" t="s">
        <v>584</v>
      </c>
      <c r="P143" s="209" t="s">
        <v>726</v>
      </c>
      <c r="Q143" s="209" t="s">
        <v>424</v>
      </c>
      <c r="R143" s="209" t="s">
        <v>525</v>
      </c>
      <c r="S143" s="209" t="s">
        <v>10056</v>
      </c>
      <c r="T143" s="209" t="s">
        <v>10480</v>
      </c>
    </row>
    <row r="144" spans="1:20" hidden="1" x14ac:dyDescent="0.2">
      <c r="A144" s="268" t="s">
        <v>756</v>
      </c>
      <c r="B144" s="272"/>
      <c r="C144" s="169">
        <v>1259</v>
      </c>
      <c r="D144" s="268" t="s">
        <v>757</v>
      </c>
      <c r="E144" s="272"/>
      <c r="F144" s="231">
        <v>492623293</v>
      </c>
      <c r="G144" s="232">
        <v>67666.649999999994</v>
      </c>
      <c r="H144" s="220">
        <v>491126575.69949996</v>
      </c>
      <c r="I144" s="168">
        <v>1496717.3005000353</v>
      </c>
      <c r="J144" s="209" t="s">
        <v>9688</v>
      </c>
      <c r="K144" s="209" t="s">
        <v>9666</v>
      </c>
      <c r="L144" s="209" t="s">
        <v>582</v>
      </c>
      <c r="M144" s="209" t="s">
        <v>583</v>
      </c>
      <c r="N144" s="209" t="s">
        <v>370</v>
      </c>
      <c r="O144" s="209" t="s">
        <v>584</v>
      </c>
      <c r="P144" s="209" t="s">
        <v>585</v>
      </c>
      <c r="Q144" s="209" t="s">
        <v>424</v>
      </c>
      <c r="R144" s="209" t="s">
        <v>525</v>
      </c>
      <c r="S144" s="209" t="s">
        <v>10056</v>
      </c>
      <c r="T144" s="209" t="s">
        <v>10480</v>
      </c>
    </row>
    <row r="145" spans="1:22" hidden="1" x14ac:dyDescent="0.2">
      <c r="A145" s="268" t="s">
        <v>758</v>
      </c>
      <c r="B145" s="272"/>
      <c r="C145" s="169">
        <v>2154</v>
      </c>
      <c r="D145" s="268" t="s">
        <v>759</v>
      </c>
      <c r="E145" s="272"/>
      <c r="F145" s="231">
        <v>0</v>
      </c>
      <c r="G145" s="232">
        <v>0</v>
      </c>
      <c r="H145" s="220">
        <v>0</v>
      </c>
      <c r="I145" s="168">
        <v>0</v>
      </c>
      <c r="J145" s="209" t="s">
        <v>9672</v>
      </c>
      <c r="K145" s="209" t="s">
        <v>9666</v>
      </c>
      <c r="L145" s="209" t="s">
        <v>532</v>
      </c>
      <c r="M145" s="209" t="s">
        <v>533</v>
      </c>
      <c r="N145" s="209" t="s">
        <v>369</v>
      </c>
      <c r="O145" s="209" t="s">
        <v>534</v>
      </c>
      <c r="P145" s="209" t="s">
        <v>535</v>
      </c>
      <c r="Q145" s="209" t="s">
        <v>428</v>
      </c>
      <c r="R145" s="209" t="s">
        <v>525</v>
      </c>
      <c r="S145" s="209">
        <v>0</v>
      </c>
      <c r="T145" s="209" t="s">
        <v>10480</v>
      </c>
    </row>
    <row r="146" spans="1:22" hidden="1" x14ac:dyDescent="0.2">
      <c r="A146" s="268" t="s">
        <v>760</v>
      </c>
      <c r="B146" s="272"/>
      <c r="C146" s="169">
        <v>2675</v>
      </c>
      <c r="D146" s="268" t="s">
        <v>761</v>
      </c>
      <c r="E146" s="272"/>
      <c r="F146" s="231">
        <v>0</v>
      </c>
      <c r="G146" s="232">
        <v>0</v>
      </c>
      <c r="H146" s="220">
        <v>0</v>
      </c>
      <c r="I146" s="168">
        <v>0</v>
      </c>
      <c r="J146" s="209" t="s">
        <v>9688</v>
      </c>
      <c r="K146" s="209" t="s">
        <v>9666</v>
      </c>
      <c r="L146" s="209" t="s">
        <v>582</v>
      </c>
      <c r="M146" s="209" t="s">
        <v>583</v>
      </c>
      <c r="N146" s="209" t="s">
        <v>370</v>
      </c>
      <c r="O146" s="209" t="s">
        <v>584</v>
      </c>
      <c r="P146" s="209" t="s">
        <v>585</v>
      </c>
      <c r="Q146" s="209" t="s">
        <v>424</v>
      </c>
      <c r="R146" s="209" t="s">
        <v>525</v>
      </c>
      <c r="S146" s="209" t="s">
        <v>10056</v>
      </c>
      <c r="T146" s="209" t="s">
        <v>10480</v>
      </c>
    </row>
    <row r="147" spans="1:22" hidden="1" x14ac:dyDescent="0.2">
      <c r="A147" s="176" t="s">
        <v>762</v>
      </c>
      <c r="B147" s="178"/>
      <c r="C147" s="177">
        <v>2857</v>
      </c>
      <c r="D147" s="176" t="s">
        <v>763</v>
      </c>
      <c r="E147" s="178"/>
      <c r="F147" s="231">
        <v>0</v>
      </c>
      <c r="G147" s="232">
        <v>0</v>
      </c>
      <c r="H147" s="220">
        <v>0</v>
      </c>
      <c r="I147" s="168">
        <v>0</v>
      </c>
      <c r="J147" s="209" t="s">
        <v>9688</v>
      </c>
      <c r="K147" s="209" t="s">
        <v>9666</v>
      </c>
      <c r="L147" s="209" t="s">
        <v>582</v>
      </c>
      <c r="M147" s="209" t="s">
        <v>583</v>
      </c>
      <c r="N147" s="209" t="s">
        <v>370</v>
      </c>
      <c r="O147" s="209" t="s">
        <v>584</v>
      </c>
      <c r="P147" s="209" t="s">
        <v>585</v>
      </c>
      <c r="Q147" s="209" t="s">
        <v>424</v>
      </c>
      <c r="R147" s="209" t="s">
        <v>525</v>
      </c>
      <c r="S147" s="209" t="s">
        <v>10056</v>
      </c>
      <c r="T147" s="209" t="s">
        <v>10480</v>
      </c>
    </row>
    <row r="148" spans="1:22" hidden="1" x14ac:dyDescent="0.2">
      <c r="A148" s="176" t="s">
        <v>9689</v>
      </c>
      <c r="B148" s="178"/>
      <c r="C148" s="177">
        <v>3243</v>
      </c>
      <c r="D148" s="176" t="s">
        <v>9690</v>
      </c>
      <c r="E148" s="178"/>
      <c r="F148" s="231">
        <v>0</v>
      </c>
      <c r="G148" s="232">
        <v>0</v>
      </c>
      <c r="H148" s="220">
        <v>0</v>
      </c>
      <c r="I148" s="168">
        <v>0</v>
      </c>
      <c r="J148" s="209" t="s">
        <v>9688</v>
      </c>
      <c r="K148" s="209" t="s">
        <v>9666</v>
      </c>
      <c r="L148" s="209" t="s">
        <v>582</v>
      </c>
      <c r="M148" s="209" t="s">
        <v>583</v>
      </c>
      <c r="N148" s="209" t="s">
        <v>370</v>
      </c>
      <c r="O148" s="209" t="s">
        <v>584</v>
      </c>
      <c r="P148" s="209" t="s">
        <v>585</v>
      </c>
      <c r="Q148" s="209" t="s">
        <v>424</v>
      </c>
      <c r="R148" s="209" t="s">
        <v>525</v>
      </c>
      <c r="S148" s="209" t="s">
        <v>10056</v>
      </c>
      <c r="T148" s="209" t="s">
        <v>10480</v>
      </c>
    </row>
    <row r="149" spans="1:22" hidden="1" x14ac:dyDescent="0.2">
      <c r="A149" s="268" t="s">
        <v>9928</v>
      </c>
      <c r="B149" s="272"/>
      <c r="C149" s="169">
        <v>2856</v>
      </c>
      <c r="D149" s="268" t="s">
        <v>9929</v>
      </c>
      <c r="E149" s="272"/>
      <c r="F149" s="231">
        <v>0</v>
      </c>
      <c r="G149" s="232">
        <v>0</v>
      </c>
      <c r="H149" s="220">
        <v>0</v>
      </c>
      <c r="I149" s="168">
        <v>0</v>
      </c>
      <c r="J149" s="209" t="s">
        <v>9688</v>
      </c>
      <c r="K149" s="209" t="s">
        <v>9666</v>
      </c>
      <c r="L149" s="209" t="s">
        <v>582</v>
      </c>
      <c r="M149" s="209" t="s">
        <v>583</v>
      </c>
      <c r="N149" s="209" t="s">
        <v>370</v>
      </c>
      <c r="O149" s="209" t="s">
        <v>584</v>
      </c>
      <c r="P149" s="209" t="s">
        <v>585</v>
      </c>
      <c r="Q149" s="209" t="s">
        <v>424</v>
      </c>
      <c r="R149" s="209" t="s">
        <v>525</v>
      </c>
      <c r="S149" s="209" t="s">
        <v>10056</v>
      </c>
      <c r="T149" s="209" t="s">
        <v>10480</v>
      </c>
    </row>
    <row r="150" spans="1:22" hidden="1" x14ac:dyDescent="0.2">
      <c r="A150" s="268" t="s">
        <v>9930</v>
      </c>
      <c r="B150" s="272"/>
      <c r="C150" s="169">
        <v>3091</v>
      </c>
      <c r="D150" s="268" t="s">
        <v>9931</v>
      </c>
      <c r="E150" s="272"/>
      <c r="F150" s="231">
        <v>0</v>
      </c>
      <c r="G150" s="232">
        <v>0</v>
      </c>
      <c r="H150" s="220">
        <v>0</v>
      </c>
      <c r="I150" s="168">
        <v>0</v>
      </c>
      <c r="J150" s="209" t="s">
        <v>9688</v>
      </c>
      <c r="K150" s="209" t="s">
        <v>9666</v>
      </c>
      <c r="L150" s="209" t="s">
        <v>582</v>
      </c>
      <c r="M150" s="209" t="s">
        <v>583</v>
      </c>
      <c r="N150" s="209" t="s">
        <v>370</v>
      </c>
      <c r="O150" s="209" t="s">
        <v>584</v>
      </c>
      <c r="P150" s="209" t="s">
        <v>585</v>
      </c>
      <c r="Q150" s="209" t="s">
        <v>424</v>
      </c>
      <c r="R150" s="209" t="s">
        <v>525</v>
      </c>
      <c r="S150" s="209" t="s">
        <v>10056</v>
      </c>
      <c r="T150" s="209" t="s">
        <v>10480</v>
      </c>
    </row>
    <row r="151" spans="1:22" hidden="1" x14ac:dyDescent="0.2">
      <c r="A151" s="268" t="s">
        <v>9932</v>
      </c>
      <c r="B151" s="272"/>
      <c r="C151" s="169">
        <v>3092</v>
      </c>
      <c r="D151" s="268" t="s">
        <v>9933</v>
      </c>
      <c r="E151" s="272"/>
      <c r="F151" s="231">
        <v>0</v>
      </c>
      <c r="G151" s="232">
        <v>0</v>
      </c>
      <c r="H151" s="220">
        <v>0</v>
      </c>
      <c r="I151" s="168">
        <v>0</v>
      </c>
      <c r="J151" s="209" t="s">
        <v>9688</v>
      </c>
      <c r="K151" s="209" t="s">
        <v>9666</v>
      </c>
      <c r="L151" s="209" t="s">
        <v>582</v>
      </c>
      <c r="M151" s="209" t="s">
        <v>583</v>
      </c>
      <c r="N151" s="209" t="s">
        <v>370</v>
      </c>
      <c r="O151" s="209" t="s">
        <v>584</v>
      </c>
      <c r="P151" s="209" t="s">
        <v>585</v>
      </c>
      <c r="Q151" s="209" t="s">
        <v>424</v>
      </c>
      <c r="R151" s="209" t="s">
        <v>525</v>
      </c>
      <c r="S151" s="209" t="s">
        <v>10056</v>
      </c>
      <c r="T151" s="209" t="s">
        <v>10480</v>
      </c>
    </row>
    <row r="152" spans="1:22" hidden="1" x14ac:dyDescent="0.2">
      <c r="A152" s="268" t="s">
        <v>9934</v>
      </c>
      <c r="B152" s="272"/>
      <c r="C152" s="169">
        <v>3242</v>
      </c>
      <c r="D152" s="268" t="s">
        <v>9935</v>
      </c>
      <c r="E152" s="272"/>
      <c r="F152" s="231">
        <v>0</v>
      </c>
      <c r="G152" s="232">
        <v>0</v>
      </c>
      <c r="H152" s="220">
        <v>0</v>
      </c>
      <c r="I152" s="168">
        <v>0</v>
      </c>
      <c r="J152" s="209" t="s">
        <v>9688</v>
      </c>
      <c r="K152" s="209" t="s">
        <v>9666</v>
      </c>
      <c r="L152" s="209" t="s">
        <v>582</v>
      </c>
      <c r="M152" s="209" t="s">
        <v>583</v>
      </c>
      <c r="N152" s="209" t="s">
        <v>370</v>
      </c>
      <c r="O152" s="209" t="s">
        <v>584</v>
      </c>
      <c r="P152" s="209" t="s">
        <v>585</v>
      </c>
      <c r="Q152" s="209" t="s">
        <v>424</v>
      </c>
      <c r="R152" s="209" t="s">
        <v>525</v>
      </c>
      <c r="S152" s="209" t="s">
        <v>10056</v>
      </c>
      <c r="T152" s="209" t="s">
        <v>10480</v>
      </c>
    </row>
    <row r="153" spans="1:22" hidden="1" x14ac:dyDescent="0.2">
      <c r="A153" s="268" t="s">
        <v>9936</v>
      </c>
      <c r="B153" s="272"/>
      <c r="C153" s="169">
        <v>3146</v>
      </c>
      <c r="D153" s="268" t="s">
        <v>9937</v>
      </c>
      <c r="E153" s="272"/>
      <c r="F153" s="231">
        <v>0</v>
      </c>
      <c r="G153" s="232">
        <v>0</v>
      </c>
      <c r="H153" s="220">
        <v>0</v>
      </c>
      <c r="I153" s="168">
        <v>0</v>
      </c>
      <c r="J153" s="209" t="s">
        <v>9686</v>
      </c>
      <c r="K153" s="209" t="s">
        <v>9666</v>
      </c>
      <c r="L153" s="209" t="s">
        <v>764</v>
      </c>
      <c r="M153" s="209" t="s">
        <v>765</v>
      </c>
      <c r="N153" s="209">
        <v>0</v>
      </c>
      <c r="O153" s="209" t="s">
        <v>584</v>
      </c>
      <c r="P153" s="209" t="s">
        <v>585</v>
      </c>
      <c r="Q153" s="209" t="s">
        <v>424</v>
      </c>
      <c r="R153" s="209" t="s">
        <v>525</v>
      </c>
      <c r="S153" s="209" t="s">
        <v>10056</v>
      </c>
      <c r="T153" s="209" t="s">
        <v>10480</v>
      </c>
    </row>
    <row r="154" spans="1:22" s="179" customFormat="1" hidden="1" x14ac:dyDescent="0.2">
      <c r="A154" s="204" t="s">
        <v>10482</v>
      </c>
      <c r="B154" s="206"/>
      <c r="C154" s="169">
        <v>1656</v>
      </c>
      <c r="D154" s="204" t="s">
        <v>10483</v>
      </c>
      <c r="E154" s="206"/>
      <c r="F154" s="231">
        <v>-71</v>
      </c>
      <c r="G154" s="232">
        <v>0.26</v>
      </c>
      <c r="H154" s="220">
        <v>1887.0878</v>
      </c>
      <c r="I154" s="168">
        <v>-1958.0878</v>
      </c>
      <c r="J154" s="209" t="s">
        <v>9688</v>
      </c>
      <c r="K154" s="209" t="s">
        <v>9666</v>
      </c>
      <c r="L154" s="209" t="s">
        <v>582</v>
      </c>
      <c r="M154" s="209" t="s">
        <v>583</v>
      </c>
      <c r="N154" s="209" t="s">
        <v>370</v>
      </c>
      <c r="O154" s="209" t="s">
        <v>584</v>
      </c>
      <c r="P154" s="209" t="s">
        <v>585</v>
      </c>
      <c r="Q154" s="209" t="s">
        <v>424</v>
      </c>
      <c r="R154" s="209" t="s">
        <v>525</v>
      </c>
      <c r="S154" s="209" t="s">
        <v>10056</v>
      </c>
      <c r="T154" s="209" t="s">
        <v>10480</v>
      </c>
      <c r="U154" s="218"/>
      <c r="V154" s="218"/>
    </row>
    <row r="155" spans="1:22" hidden="1" x14ac:dyDescent="0.2">
      <c r="A155" s="268" t="s">
        <v>766</v>
      </c>
      <c r="B155" s="272"/>
      <c r="C155" s="169">
        <v>2288</v>
      </c>
      <c r="D155" s="268" t="s">
        <v>767</v>
      </c>
      <c r="E155" s="272"/>
      <c r="F155" s="231">
        <v>1097295803</v>
      </c>
      <c r="G155" s="232">
        <v>151575.57999999999</v>
      </c>
      <c r="H155" s="220">
        <v>1100140106.9073999</v>
      </c>
      <c r="I155" s="168">
        <v>-2844303.9073998928</v>
      </c>
      <c r="J155" s="209" t="s">
        <v>9683</v>
      </c>
      <c r="K155" s="209" t="s">
        <v>9666</v>
      </c>
      <c r="L155" s="209" t="s">
        <v>724</v>
      </c>
      <c r="M155" s="209" t="s">
        <v>725</v>
      </c>
      <c r="N155" s="209" t="s">
        <v>370</v>
      </c>
      <c r="O155" s="209" t="s">
        <v>584</v>
      </c>
      <c r="P155" s="209" t="s">
        <v>726</v>
      </c>
      <c r="Q155" s="209" t="s">
        <v>424</v>
      </c>
      <c r="R155" s="209" t="s">
        <v>525</v>
      </c>
      <c r="S155" s="209" t="s">
        <v>10056</v>
      </c>
      <c r="T155" s="209" t="s">
        <v>10480</v>
      </c>
    </row>
    <row r="156" spans="1:22" hidden="1" x14ac:dyDescent="0.2">
      <c r="A156" s="268" t="s">
        <v>768</v>
      </c>
      <c r="B156" s="272"/>
      <c r="C156" s="169">
        <v>2438</v>
      </c>
      <c r="D156" s="268" t="s">
        <v>769</v>
      </c>
      <c r="E156" s="272"/>
      <c r="F156" s="231">
        <v>4193411760</v>
      </c>
      <c r="G156" s="232">
        <v>589668.23</v>
      </c>
      <c r="H156" s="220">
        <v>4279829703.3868999</v>
      </c>
      <c r="I156" s="168">
        <v>-86417943.386899948</v>
      </c>
      <c r="J156" s="209" t="s">
        <v>9687</v>
      </c>
      <c r="K156" s="209" t="s">
        <v>9666</v>
      </c>
      <c r="L156" s="209" t="s">
        <v>724</v>
      </c>
      <c r="M156" s="209" t="s">
        <v>725</v>
      </c>
      <c r="N156" s="209" t="s">
        <v>370</v>
      </c>
      <c r="O156" s="209" t="s">
        <v>584</v>
      </c>
      <c r="P156" s="209" t="s">
        <v>726</v>
      </c>
      <c r="Q156" s="209" t="s">
        <v>424</v>
      </c>
      <c r="R156" s="209" t="s">
        <v>525</v>
      </c>
      <c r="S156" s="209" t="s">
        <v>10056</v>
      </c>
      <c r="T156" s="209" t="s">
        <v>10480</v>
      </c>
    </row>
    <row r="157" spans="1:22" hidden="1" x14ac:dyDescent="0.2">
      <c r="A157" s="268" t="s">
        <v>770</v>
      </c>
      <c r="B157" s="272"/>
      <c r="C157" s="169">
        <v>2254</v>
      </c>
      <c r="D157" s="268" t="s">
        <v>771</v>
      </c>
      <c r="E157" s="272"/>
      <c r="F157" s="231">
        <v>0</v>
      </c>
      <c r="G157" s="232">
        <v>0</v>
      </c>
      <c r="H157" s="220">
        <v>0</v>
      </c>
      <c r="I157" s="168">
        <v>0</v>
      </c>
      <c r="J157" s="209" t="s">
        <v>9688</v>
      </c>
      <c r="K157" s="209" t="s">
        <v>9666</v>
      </c>
      <c r="L157" s="209" t="s">
        <v>582</v>
      </c>
      <c r="M157" s="209" t="s">
        <v>583</v>
      </c>
      <c r="N157" s="209" t="s">
        <v>370</v>
      </c>
      <c r="O157" s="209" t="s">
        <v>584</v>
      </c>
      <c r="P157" s="209" t="s">
        <v>585</v>
      </c>
      <c r="Q157" s="209" t="s">
        <v>424</v>
      </c>
      <c r="R157" s="209" t="s">
        <v>525</v>
      </c>
      <c r="S157" s="209" t="s">
        <v>10056</v>
      </c>
      <c r="T157" s="209" t="s">
        <v>10480</v>
      </c>
    </row>
    <row r="158" spans="1:22" hidden="1" x14ac:dyDescent="0.2">
      <c r="A158" s="268" t="s">
        <v>772</v>
      </c>
      <c r="B158" s="272"/>
      <c r="C158" s="169">
        <v>2108</v>
      </c>
      <c r="D158" s="268" t="s">
        <v>773</v>
      </c>
      <c r="E158" s="272"/>
      <c r="F158" s="231">
        <v>0</v>
      </c>
      <c r="G158" s="232">
        <v>0</v>
      </c>
      <c r="H158" s="220">
        <v>0</v>
      </c>
      <c r="I158" s="168">
        <v>0</v>
      </c>
      <c r="J158" s="209" t="s">
        <v>9688</v>
      </c>
      <c r="K158" s="209" t="s">
        <v>9666</v>
      </c>
      <c r="L158" s="209" t="s">
        <v>582</v>
      </c>
      <c r="M158" s="209" t="s">
        <v>583</v>
      </c>
      <c r="N158" s="209" t="s">
        <v>370</v>
      </c>
      <c r="O158" s="209" t="s">
        <v>584</v>
      </c>
      <c r="P158" s="209" t="s">
        <v>585</v>
      </c>
      <c r="Q158" s="209" t="s">
        <v>424</v>
      </c>
      <c r="R158" s="209" t="s">
        <v>525</v>
      </c>
      <c r="S158" s="209" t="s">
        <v>10056</v>
      </c>
      <c r="T158" s="209" t="s">
        <v>10480</v>
      </c>
    </row>
    <row r="159" spans="1:22" hidden="1" x14ac:dyDescent="0.2">
      <c r="A159" s="268" t="s">
        <v>774</v>
      </c>
      <c r="B159" s="272"/>
      <c r="C159" s="169">
        <v>2113</v>
      </c>
      <c r="D159" s="268" t="s">
        <v>775</v>
      </c>
      <c r="E159" s="272"/>
      <c r="F159" s="231">
        <v>60275272</v>
      </c>
      <c r="G159" s="232">
        <v>8322.7900000000009</v>
      </c>
      <c r="H159" s="220">
        <v>60407059.503700003</v>
      </c>
      <c r="I159" s="168">
        <v>-131787.50370000303</v>
      </c>
      <c r="J159" s="209" t="s">
        <v>9688</v>
      </c>
      <c r="K159" s="209" t="s">
        <v>9666</v>
      </c>
      <c r="L159" s="209" t="s">
        <v>582</v>
      </c>
      <c r="M159" s="209" t="s">
        <v>583</v>
      </c>
      <c r="N159" s="209" t="s">
        <v>370</v>
      </c>
      <c r="O159" s="209" t="s">
        <v>584</v>
      </c>
      <c r="P159" s="209" t="s">
        <v>585</v>
      </c>
      <c r="Q159" s="209" t="s">
        <v>424</v>
      </c>
      <c r="R159" s="209" t="s">
        <v>525</v>
      </c>
      <c r="S159" s="209" t="s">
        <v>10056</v>
      </c>
      <c r="T159" s="209" t="s">
        <v>10480</v>
      </c>
    </row>
    <row r="160" spans="1:22" hidden="1" x14ac:dyDescent="0.2">
      <c r="A160" s="268" t="s">
        <v>776</v>
      </c>
      <c r="B160" s="272"/>
      <c r="C160" s="169">
        <v>2111</v>
      </c>
      <c r="D160" s="268" t="s">
        <v>777</v>
      </c>
      <c r="E160" s="272"/>
      <c r="F160" s="231">
        <v>16582088</v>
      </c>
      <c r="G160" s="232">
        <v>2289.16</v>
      </c>
      <c r="H160" s="220">
        <v>16614791.954799999</v>
      </c>
      <c r="I160" s="168">
        <v>-32703.954799998552</v>
      </c>
      <c r="J160" s="209" t="s">
        <v>9688</v>
      </c>
      <c r="K160" s="209" t="s">
        <v>9666</v>
      </c>
      <c r="L160" s="209" t="s">
        <v>582</v>
      </c>
      <c r="M160" s="209" t="s">
        <v>583</v>
      </c>
      <c r="N160" s="209" t="s">
        <v>370</v>
      </c>
      <c r="O160" s="209" t="s">
        <v>584</v>
      </c>
      <c r="P160" s="209" t="s">
        <v>585</v>
      </c>
      <c r="Q160" s="209" t="s">
        <v>424</v>
      </c>
      <c r="R160" s="209" t="s">
        <v>525</v>
      </c>
      <c r="S160" s="209" t="s">
        <v>10056</v>
      </c>
      <c r="T160" s="209" t="s">
        <v>10480</v>
      </c>
    </row>
    <row r="161" spans="1:20" hidden="1" x14ac:dyDescent="0.2">
      <c r="A161" s="268" t="s">
        <v>778</v>
      </c>
      <c r="B161" s="272"/>
      <c r="C161" s="169">
        <v>2117</v>
      </c>
      <c r="D161" s="268" t="s">
        <v>779</v>
      </c>
      <c r="E161" s="272"/>
      <c r="F161" s="231">
        <v>363436666</v>
      </c>
      <c r="G161" s="232">
        <v>49909.08</v>
      </c>
      <c r="H161" s="220">
        <v>362241599.91240001</v>
      </c>
      <c r="I161" s="168">
        <v>1195066.0875999928</v>
      </c>
      <c r="J161" s="209" t="s">
        <v>9688</v>
      </c>
      <c r="K161" s="209" t="s">
        <v>9666</v>
      </c>
      <c r="L161" s="209" t="s">
        <v>582</v>
      </c>
      <c r="M161" s="209" t="s">
        <v>583</v>
      </c>
      <c r="N161" s="209" t="s">
        <v>370</v>
      </c>
      <c r="O161" s="209" t="s">
        <v>584</v>
      </c>
      <c r="P161" s="209" t="s">
        <v>585</v>
      </c>
      <c r="Q161" s="209" t="s">
        <v>424</v>
      </c>
      <c r="R161" s="209" t="s">
        <v>525</v>
      </c>
      <c r="S161" s="209" t="s">
        <v>10056</v>
      </c>
      <c r="T161" s="209" t="s">
        <v>10480</v>
      </c>
    </row>
    <row r="162" spans="1:20" hidden="1" x14ac:dyDescent="0.2">
      <c r="A162" s="268" t="s">
        <v>780</v>
      </c>
      <c r="B162" s="272"/>
      <c r="C162" s="169">
        <v>2110</v>
      </c>
      <c r="D162" s="268" t="s">
        <v>781</v>
      </c>
      <c r="E162" s="272"/>
      <c r="F162" s="231">
        <v>245868554</v>
      </c>
      <c r="G162" s="232">
        <v>33802.480000000003</v>
      </c>
      <c r="H162" s="220">
        <v>245339413.91440001</v>
      </c>
      <c r="I162" s="168">
        <v>529140.0855999887</v>
      </c>
      <c r="J162" s="209" t="s">
        <v>9688</v>
      </c>
      <c r="K162" s="209" t="s">
        <v>9666</v>
      </c>
      <c r="L162" s="209" t="s">
        <v>582</v>
      </c>
      <c r="M162" s="209" t="s">
        <v>583</v>
      </c>
      <c r="N162" s="209" t="s">
        <v>370</v>
      </c>
      <c r="O162" s="209" t="s">
        <v>584</v>
      </c>
      <c r="P162" s="209" t="s">
        <v>585</v>
      </c>
      <c r="Q162" s="209" t="s">
        <v>424</v>
      </c>
      <c r="R162" s="209" t="s">
        <v>525</v>
      </c>
      <c r="S162" s="209" t="s">
        <v>10056</v>
      </c>
      <c r="T162" s="209" t="s">
        <v>10480</v>
      </c>
    </row>
    <row r="163" spans="1:20" hidden="1" x14ac:dyDescent="0.2">
      <c r="A163" s="268" t="s">
        <v>782</v>
      </c>
      <c r="B163" s="272"/>
      <c r="C163" s="169">
        <v>2112</v>
      </c>
      <c r="D163" s="268" t="s">
        <v>783</v>
      </c>
      <c r="E163" s="272"/>
      <c r="F163" s="231">
        <v>16687530</v>
      </c>
      <c r="G163" s="232">
        <v>2301.9699999999998</v>
      </c>
      <c r="H163" s="220">
        <v>16707767.319099998</v>
      </c>
      <c r="I163" s="168">
        <v>-20237.319099998102</v>
      </c>
      <c r="J163" s="209" t="s">
        <v>9688</v>
      </c>
      <c r="K163" s="209" t="s">
        <v>9666</v>
      </c>
      <c r="L163" s="209" t="s">
        <v>582</v>
      </c>
      <c r="M163" s="209" t="s">
        <v>583</v>
      </c>
      <c r="N163" s="209" t="s">
        <v>370</v>
      </c>
      <c r="O163" s="209" t="s">
        <v>584</v>
      </c>
      <c r="P163" s="209" t="s">
        <v>585</v>
      </c>
      <c r="Q163" s="209" t="s">
        <v>424</v>
      </c>
      <c r="R163" s="209" t="s">
        <v>525</v>
      </c>
      <c r="S163" s="209" t="s">
        <v>10056</v>
      </c>
      <c r="T163" s="209" t="s">
        <v>10480</v>
      </c>
    </row>
    <row r="164" spans="1:20" hidden="1" x14ac:dyDescent="0.2">
      <c r="A164" s="268" t="s">
        <v>784</v>
      </c>
      <c r="B164" s="272"/>
      <c r="C164" s="169">
        <v>2109</v>
      </c>
      <c r="D164" s="268" t="s">
        <v>785</v>
      </c>
      <c r="E164" s="272"/>
      <c r="F164" s="231">
        <v>159438723</v>
      </c>
      <c r="G164" s="232">
        <v>21909.81</v>
      </c>
      <c r="H164" s="220">
        <v>159022058.27430001</v>
      </c>
      <c r="I164" s="168">
        <v>416664.72569999099</v>
      </c>
      <c r="J164" s="209" t="s">
        <v>9688</v>
      </c>
      <c r="K164" s="209" t="s">
        <v>9666</v>
      </c>
      <c r="L164" s="209" t="s">
        <v>582</v>
      </c>
      <c r="M164" s="209" t="s">
        <v>583</v>
      </c>
      <c r="N164" s="209" t="s">
        <v>370</v>
      </c>
      <c r="O164" s="209" t="s">
        <v>584</v>
      </c>
      <c r="P164" s="209" t="s">
        <v>585</v>
      </c>
      <c r="Q164" s="209" t="s">
        <v>424</v>
      </c>
      <c r="R164" s="209" t="s">
        <v>525</v>
      </c>
      <c r="S164" s="209" t="s">
        <v>10056</v>
      </c>
      <c r="T164" s="209" t="s">
        <v>10480</v>
      </c>
    </row>
    <row r="165" spans="1:20" hidden="1" x14ac:dyDescent="0.2">
      <c r="A165" s="268" t="s">
        <v>790</v>
      </c>
      <c r="B165" s="272"/>
      <c r="C165" s="169">
        <v>2105</v>
      </c>
      <c r="D165" s="268" t="s">
        <v>791</v>
      </c>
      <c r="E165" s="272"/>
      <c r="F165" s="231">
        <v>360051144</v>
      </c>
      <c r="G165" s="232">
        <v>49900.36</v>
      </c>
      <c r="H165" s="220">
        <v>362178309.8908</v>
      </c>
      <c r="I165" s="168">
        <v>-2127165.8907999992</v>
      </c>
      <c r="J165" s="209" t="s">
        <v>9688</v>
      </c>
      <c r="K165" s="209" t="s">
        <v>9666</v>
      </c>
      <c r="L165" s="209" t="s">
        <v>582</v>
      </c>
      <c r="M165" s="209" t="s">
        <v>583</v>
      </c>
      <c r="N165" s="209" t="s">
        <v>370</v>
      </c>
      <c r="O165" s="209" t="s">
        <v>584</v>
      </c>
      <c r="P165" s="209" t="s">
        <v>585</v>
      </c>
      <c r="Q165" s="209" t="s">
        <v>424</v>
      </c>
      <c r="R165" s="209" t="s">
        <v>525</v>
      </c>
      <c r="S165" s="209" t="s">
        <v>10056</v>
      </c>
      <c r="T165" s="209" t="s">
        <v>10480</v>
      </c>
    </row>
    <row r="166" spans="1:20" hidden="1" x14ac:dyDescent="0.2">
      <c r="A166" s="268" t="s">
        <v>786</v>
      </c>
      <c r="B166" s="272"/>
      <c r="C166" s="169">
        <v>2358</v>
      </c>
      <c r="D166" s="268" t="s">
        <v>787</v>
      </c>
      <c r="E166" s="272"/>
      <c r="F166" s="231">
        <v>0</v>
      </c>
      <c r="G166" s="232">
        <v>0</v>
      </c>
      <c r="H166" s="220">
        <v>0</v>
      </c>
      <c r="I166" s="168">
        <v>0</v>
      </c>
      <c r="J166" s="209" t="s">
        <v>9688</v>
      </c>
      <c r="K166" s="209" t="s">
        <v>9666</v>
      </c>
      <c r="L166" s="209" t="s">
        <v>582</v>
      </c>
      <c r="M166" s="209" t="s">
        <v>583</v>
      </c>
      <c r="N166" s="209" t="s">
        <v>370</v>
      </c>
      <c r="O166" s="209" t="s">
        <v>584</v>
      </c>
      <c r="P166" s="209" t="s">
        <v>585</v>
      </c>
      <c r="Q166" s="209" t="s">
        <v>424</v>
      </c>
      <c r="R166" s="209" t="s">
        <v>525</v>
      </c>
      <c r="S166" s="209" t="s">
        <v>10056</v>
      </c>
      <c r="T166" s="209" t="s">
        <v>10480</v>
      </c>
    </row>
    <row r="167" spans="1:20" hidden="1" x14ac:dyDescent="0.2">
      <c r="A167" s="268" t="s">
        <v>788</v>
      </c>
      <c r="B167" s="272"/>
      <c r="C167" s="169">
        <v>2360</v>
      </c>
      <c r="D167" s="268" t="s">
        <v>789</v>
      </c>
      <c r="E167" s="272"/>
      <c r="F167" s="231">
        <v>0</v>
      </c>
      <c r="G167" s="232">
        <v>0</v>
      </c>
      <c r="H167" s="220">
        <v>0</v>
      </c>
      <c r="I167" s="168">
        <v>0</v>
      </c>
      <c r="J167" s="209" t="s">
        <v>9688</v>
      </c>
      <c r="K167" s="209" t="s">
        <v>9666</v>
      </c>
      <c r="L167" s="209" t="s">
        <v>582</v>
      </c>
      <c r="M167" s="209" t="s">
        <v>583</v>
      </c>
      <c r="N167" s="209" t="s">
        <v>370</v>
      </c>
      <c r="O167" s="209" t="s">
        <v>584</v>
      </c>
      <c r="P167" s="209" t="s">
        <v>585</v>
      </c>
      <c r="Q167" s="209" t="s">
        <v>424</v>
      </c>
      <c r="R167" s="209" t="s">
        <v>525</v>
      </c>
      <c r="S167" s="209" t="s">
        <v>10056</v>
      </c>
      <c r="T167" s="209" t="s">
        <v>10480</v>
      </c>
    </row>
    <row r="168" spans="1:20" hidden="1" x14ac:dyDescent="0.2">
      <c r="A168" s="268" t="s">
        <v>792</v>
      </c>
      <c r="B168" s="272"/>
      <c r="C168" s="169">
        <v>2365</v>
      </c>
      <c r="D168" s="268" t="s">
        <v>793</v>
      </c>
      <c r="E168" s="272"/>
      <c r="F168" s="231">
        <v>1502500</v>
      </c>
      <c r="G168" s="232">
        <v>208.37</v>
      </c>
      <c r="H168" s="220">
        <v>1512355.7111</v>
      </c>
      <c r="I168" s="168">
        <v>-9855.7110999999568</v>
      </c>
      <c r="J168" s="209" t="s">
        <v>9688</v>
      </c>
      <c r="K168" s="209" t="s">
        <v>9666</v>
      </c>
      <c r="L168" s="209" t="s">
        <v>582</v>
      </c>
      <c r="M168" s="209" t="s">
        <v>583</v>
      </c>
      <c r="N168" s="209" t="s">
        <v>370</v>
      </c>
      <c r="O168" s="209" t="s">
        <v>584</v>
      </c>
      <c r="P168" s="209" t="s">
        <v>585</v>
      </c>
      <c r="Q168" s="209" t="s">
        <v>424</v>
      </c>
      <c r="R168" s="209" t="s">
        <v>525</v>
      </c>
      <c r="S168" s="209" t="s">
        <v>10056</v>
      </c>
      <c r="T168" s="209" t="s">
        <v>10480</v>
      </c>
    </row>
    <row r="169" spans="1:20" hidden="1" x14ac:dyDescent="0.2">
      <c r="A169" s="268" t="s">
        <v>794</v>
      </c>
      <c r="B169" s="272"/>
      <c r="C169" s="169">
        <v>2366</v>
      </c>
      <c r="D169" s="268" t="s">
        <v>795</v>
      </c>
      <c r="E169" s="272"/>
      <c r="F169" s="231">
        <v>1431717</v>
      </c>
      <c r="G169" s="232">
        <v>198.2</v>
      </c>
      <c r="H169" s="220">
        <v>1438541.5459999999</v>
      </c>
      <c r="I169" s="168">
        <v>-6824.5459999998566</v>
      </c>
      <c r="J169" s="209" t="s">
        <v>9688</v>
      </c>
      <c r="K169" s="209" t="s">
        <v>9666</v>
      </c>
      <c r="L169" s="209" t="s">
        <v>582</v>
      </c>
      <c r="M169" s="209" t="s">
        <v>583</v>
      </c>
      <c r="N169" s="209" t="s">
        <v>370</v>
      </c>
      <c r="O169" s="209" t="s">
        <v>584</v>
      </c>
      <c r="P169" s="209" t="s">
        <v>585</v>
      </c>
      <c r="Q169" s="209" t="s">
        <v>424</v>
      </c>
      <c r="R169" s="209" t="s">
        <v>525</v>
      </c>
      <c r="S169" s="209" t="s">
        <v>10056</v>
      </c>
      <c r="T169" s="209" t="s">
        <v>10480</v>
      </c>
    </row>
    <row r="170" spans="1:20" hidden="1" x14ac:dyDescent="0.2">
      <c r="A170" s="268" t="s">
        <v>796</v>
      </c>
      <c r="B170" s="272"/>
      <c r="C170" s="169">
        <v>2367</v>
      </c>
      <c r="D170" s="268" t="s">
        <v>797</v>
      </c>
      <c r="E170" s="272"/>
      <c r="F170" s="231">
        <v>9090910</v>
      </c>
      <c r="G170" s="232">
        <v>1249.07</v>
      </c>
      <c r="H170" s="220">
        <v>9065787.5320999995</v>
      </c>
      <c r="I170" s="168">
        <v>25122.467900000513</v>
      </c>
      <c r="J170" s="209" t="s">
        <v>9688</v>
      </c>
      <c r="K170" s="209" t="s">
        <v>9666</v>
      </c>
      <c r="L170" s="209" t="s">
        <v>582</v>
      </c>
      <c r="M170" s="209" t="s">
        <v>583</v>
      </c>
      <c r="N170" s="209" t="s">
        <v>370</v>
      </c>
      <c r="O170" s="209" t="s">
        <v>584</v>
      </c>
      <c r="P170" s="209" t="s">
        <v>585</v>
      </c>
      <c r="Q170" s="209" t="s">
        <v>424</v>
      </c>
      <c r="R170" s="209" t="s">
        <v>525</v>
      </c>
      <c r="S170" s="209" t="s">
        <v>10056</v>
      </c>
      <c r="T170" s="209" t="s">
        <v>10480</v>
      </c>
    </row>
    <row r="171" spans="1:20" hidden="1" x14ac:dyDescent="0.2">
      <c r="A171" s="268" t="s">
        <v>798</v>
      </c>
      <c r="B171" s="272"/>
      <c r="C171" s="169">
        <v>2382</v>
      </c>
      <c r="D171" s="268" t="s">
        <v>799</v>
      </c>
      <c r="E171" s="272"/>
      <c r="F171" s="231">
        <v>940910</v>
      </c>
      <c r="G171" s="232">
        <v>129.25</v>
      </c>
      <c r="H171" s="220">
        <v>938100.37749999994</v>
      </c>
      <c r="I171" s="168">
        <v>2809.6225000000559</v>
      </c>
      <c r="J171" s="209" t="s">
        <v>9688</v>
      </c>
      <c r="K171" s="209" t="s">
        <v>9666</v>
      </c>
      <c r="L171" s="209" t="s">
        <v>582</v>
      </c>
      <c r="M171" s="209" t="s">
        <v>583</v>
      </c>
      <c r="N171" s="209" t="s">
        <v>370</v>
      </c>
      <c r="O171" s="209" t="s">
        <v>584</v>
      </c>
      <c r="P171" s="209" t="s">
        <v>585</v>
      </c>
      <c r="Q171" s="209" t="s">
        <v>424</v>
      </c>
      <c r="R171" s="209" t="s">
        <v>525</v>
      </c>
      <c r="S171" s="209" t="s">
        <v>10056</v>
      </c>
      <c r="T171" s="209" t="s">
        <v>10480</v>
      </c>
    </row>
    <row r="172" spans="1:20" hidden="1" x14ac:dyDescent="0.2">
      <c r="A172" s="268" t="s">
        <v>800</v>
      </c>
      <c r="B172" s="272"/>
      <c r="C172" s="169">
        <v>2431</v>
      </c>
      <c r="D172" s="268" t="s">
        <v>801</v>
      </c>
      <c r="E172" s="272"/>
      <c r="F172" s="231">
        <v>0</v>
      </c>
      <c r="G172" s="232">
        <v>0</v>
      </c>
      <c r="H172" s="220">
        <v>0</v>
      </c>
      <c r="I172" s="168">
        <v>0</v>
      </c>
      <c r="J172" s="209" t="s">
        <v>9688</v>
      </c>
      <c r="K172" s="209" t="s">
        <v>9666</v>
      </c>
      <c r="L172" s="209" t="s">
        <v>582</v>
      </c>
      <c r="M172" s="209" t="s">
        <v>583</v>
      </c>
      <c r="N172" s="209" t="s">
        <v>370</v>
      </c>
      <c r="O172" s="209" t="s">
        <v>584</v>
      </c>
      <c r="P172" s="209" t="s">
        <v>585</v>
      </c>
      <c r="Q172" s="209" t="s">
        <v>424</v>
      </c>
      <c r="R172" s="209" t="s">
        <v>525</v>
      </c>
      <c r="S172" s="209" t="s">
        <v>10056</v>
      </c>
      <c r="T172" s="209" t="s">
        <v>10480</v>
      </c>
    </row>
    <row r="173" spans="1:20" hidden="1" x14ac:dyDescent="0.2">
      <c r="A173" s="268" t="s">
        <v>806</v>
      </c>
      <c r="B173" s="272"/>
      <c r="C173" s="169">
        <v>2679</v>
      </c>
      <c r="D173" s="233" t="s">
        <v>807</v>
      </c>
      <c r="E173" s="205"/>
      <c r="F173" s="231">
        <v>561094528</v>
      </c>
      <c r="G173" s="232">
        <v>87864.82</v>
      </c>
      <c r="H173" s="220">
        <v>637725499.50460005</v>
      </c>
      <c r="I173" s="168">
        <v>-76630971.504600048</v>
      </c>
      <c r="J173" s="209" t="s">
        <v>9688</v>
      </c>
      <c r="K173" s="209" t="s">
        <v>9666</v>
      </c>
      <c r="L173" s="209" t="s">
        <v>582</v>
      </c>
      <c r="M173" s="209" t="s">
        <v>583</v>
      </c>
      <c r="N173" s="209" t="s">
        <v>370</v>
      </c>
      <c r="O173" s="209" t="s">
        <v>584</v>
      </c>
      <c r="P173" s="209" t="s">
        <v>585</v>
      </c>
      <c r="Q173" s="209" t="s">
        <v>424</v>
      </c>
      <c r="R173" s="209" t="s">
        <v>525</v>
      </c>
      <c r="S173" s="209" t="s">
        <v>10056</v>
      </c>
      <c r="T173" s="209" t="s">
        <v>10480</v>
      </c>
    </row>
    <row r="174" spans="1:20" hidden="1" x14ac:dyDescent="0.2">
      <c r="A174" s="268" t="s">
        <v>808</v>
      </c>
      <c r="B174" s="272"/>
      <c r="C174" s="169">
        <v>2691</v>
      </c>
      <c r="D174" s="268" t="s">
        <v>809</v>
      </c>
      <c r="E174" s="272"/>
      <c r="F174" s="231">
        <v>0</v>
      </c>
      <c r="G174" s="232">
        <v>0</v>
      </c>
      <c r="H174" s="220">
        <v>0</v>
      </c>
      <c r="I174" s="168">
        <v>0</v>
      </c>
      <c r="J174" s="209" t="s">
        <v>9688</v>
      </c>
      <c r="K174" s="209" t="s">
        <v>9666</v>
      </c>
      <c r="L174" s="209" t="s">
        <v>582</v>
      </c>
      <c r="M174" s="209" t="s">
        <v>583</v>
      </c>
      <c r="N174" s="209" t="s">
        <v>370</v>
      </c>
      <c r="O174" s="209" t="s">
        <v>584</v>
      </c>
      <c r="P174" s="209" t="s">
        <v>585</v>
      </c>
      <c r="Q174" s="209" t="s">
        <v>424</v>
      </c>
      <c r="R174" s="209" t="s">
        <v>525</v>
      </c>
      <c r="S174" s="209" t="s">
        <v>10056</v>
      </c>
      <c r="T174" s="209" t="s">
        <v>10480</v>
      </c>
    </row>
    <row r="175" spans="1:20" hidden="1" x14ac:dyDescent="0.2">
      <c r="A175" s="268" t="s">
        <v>810</v>
      </c>
      <c r="B175" s="272"/>
      <c r="C175" s="169">
        <v>2692</v>
      </c>
      <c r="D175" s="268" t="s">
        <v>811</v>
      </c>
      <c r="E175" s="272"/>
      <c r="F175" s="231">
        <v>0</v>
      </c>
      <c r="G175" s="232">
        <v>0</v>
      </c>
      <c r="H175" s="220">
        <v>0</v>
      </c>
      <c r="I175" s="168">
        <v>0</v>
      </c>
      <c r="J175" s="209" t="s">
        <v>9688</v>
      </c>
      <c r="K175" s="209" t="s">
        <v>9666</v>
      </c>
      <c r="L175" s="209" t="s">
        <v>582</v>
      </c>
      <c r="M175" s="209" t="s">
        <v>583</v>
      </c>
      <c r="N175" s="209" t="s">
        <v>370</v>
      </c>
      <c r="O175" s="209" t="s">
        <v>584</v>
      </c>
      <c r="P175" s="209" t="s">
        <v>585</v>
      </c>
      <c r="Q175" s="209" t="s">
        <v>424</v>
      </c>
      <c r="R175" s="209" t="s">
        <v>525</v>
      </c>
      <c r="S175" s="209" t="s">
        <v>10056</v>
      </c>
      <c r="T175" s="209" t="s">
        <v>10480</v>
      </c>
    </row>
    <row r="176" spans="1:20" hidden="1" x14ac:dyDescent="0.2">
      <c r="A176" s="268" t="s">
        <v>812</v>
      </c>
      <c r="B176" s="272"/>
      <c r="C176" s="169">
        <v>2696</v>
      </c>
      <c r="D176" s="268" t="s">
        <v>813</v>
      </c>
      <c r="E176" s="272"/>
      <c r="F176" s="231">
        <v>16288704</v>
      </c>
      <c r="G176" s="232">
        <v>2256.67</v>
      </c>
      <c r="H176" s="220">
        <v>16378978.5601</v>
      </c>
      <c r="I176" s="168">
        <v>-90274.560100000352</v>
      </c>
      <c r="J176" s="209" t="s">
        <v>9688</v>
      </c>
      <c r="K176" s="209" t="s">
        <v>9666</v>
      </c>
      <c r="L176" s="209" t="s">
        <v>582</v>
      </c>
      <c r="M176" s="209" t="s">
        <v>583</v>
      </c>
      <c r="N176" s="209" t="s">
        <v>370</v>
      </c>
      <c r="O176" s="209" t="s">
        <v>584</v>
      </c>
      <c r="P176" s="209" t="s">
        <v>585</v>
      </c>
      <c r="Q176" s="209" t="s">
        <v>424</v>
      </c>
      <c r="R176" s="209" t="s">
        <v>525</v>
      </c>
      <c r="S176" s="209" t="s">
        <v>10056</v>
      </c>
      <c r="T176" s="209" t="s">
        <v>10480</v>
      </c>
    </row>
    <row r="177" spans="1:20" hidden="1" x14ac:dyDescent="0.2">
      <c r="A177" s="268" t="s">
        <v>814</v>
      </c>
      <c r="B177" s="272"/>
      <c r="C177" s="169">
        <v>2697</v>
      </c>
      <c r="D177" s="268" t="s">
        <v>815</v>
      </c>
      <c r="E177" s="272"/>
      <c r="F177" s="231">
        <v>700000</v>
      </c>
      <c r="G177" s="232">
        <v>96.6</v>
      </c>
      <c r="H177" s="220">
        <v>701125.69799999997</v>
      </c>
      <c r="I177" s="168">
        <v>-1125.6979999999749</v>
      </c>
      <c r="J177" s="209" t="s">
        <v>9688</v>
      </c>
      <c r="K177" s="209" t="s">
        <v>9666</v>
      </c>
      <c r="L177" s="209" t="s">
        <v>582</v>
      </c>
      <c r="M177" s="209" t="s">
        <v>583</v>
      </c>
      <c r="N177" s="209" t="s">
        <v>370</v>
      </c>
      <c r="O177" s="209" t="s">
        <v>584</v>
      </c>
      <c r="P177" s="209" t="s">
        <v>585</v>
      </c>
      <c r="Q177" s="209" t="s">
        <v>424</v>
      </c>
      <c r="R177" s="209" t="s">
        <v>525</v>
      </c>
      <c r="S177" s="209" t="s">
        <v>10056</v>
      </c>
      <c r="T177" s="209" t="s">
        <v>10480</v>
      </c>
    </row>
    <row r="178" spans="1:20" hidden="1" x14ac:dyDescent="0.2">
      <c r="A178" s="268" t="s">
        <v>816</v>
      </c>
      <c r="B178" s="272"/>
      <c r="C178" s="169">
        <v>2698</v>
      </c>
      <c r="D178" s="268" t="s">
        <v>817</v>
      </c>
      <c r="E178" s="272"/>
      <c r="F178" s="231">
        <v>1071793</v>
      </c>
      <c r="G178" s="232">
        <v>148.12</v>
      </c>
      <c r="H178" s="220">
        <v>1075059.4036000001</v>
      </c>
      <c r="I178" s="168">
        <v>-3266.4036000000779</v>
      </c>
      <c r="J178" s="209" t="s">
        <v>9688</v>
      </c>
      <c r="K178" s="209" t="s">
        <v>9666</v>
      </c>
      <c r="L178" s="209" t="s">
        <v>582</v>
      </c>
      <c r="M178" s="209" t="s">
        <v>583</v>
      </c>
      <c r="N178" s="209" t="s">
        <v>370</v>
      </c>
      <c r="O178" s="209" t="s">
        <v>584</v>
      </c>
      <c r="P178" s="209" t="s">
        <v>585</v>
      </c>
      <c r="Q178" s="209" t="s">
        <v>424</v>
      </c>
      <c r="R178" s="209" t="s">
        <v>525</v>
      </c>
      <c r="S178" s="209" t="s">
        <v>10056</v>
      </c>
      <c r="T178" s="209" t="s">
        <v>10480</v>
      </c>
    </row>
    <row r="179" spans="1:20" hidden="1" x14ac:dyDescent="0.2">
      <c r="A179" s="268" t="s">
        <v>818</v>
      </c>
      <c r="B179" s="272"/>
      <c r="C179" s="169">
        <v>2700</v>
      </c>
      <c r="D179" s="268" t="s">
        <v>819</v>
      </c>
      <c r="E179" s="272"/>
      <c r="F179" s="231">
        <v>177571397</v>
      </c>
      <c r="G179" s="232">
        <v>24638.01</v>
      </c>
      <c r="H179" s="220">
        <v>178823415.72029999</v>
      </c>
      <c r="I179" s="168">
        <v>-1252018.720299989</v>
      </c>
      <c r="J179" s="209" t="s">
        <v>9688</v>
      </c>
      <c r="K179" s="209" t="s">
        <v>9666</v>
      </c>
      <c r="L179" s="209" t="s">
        <v>582</v>
      </c>
      <c r="M179" s="209" t="s">
        <v>583</v>
      </c>
      <c r="N179" s="209" t="s">
        <v>370</v>
      </c>
      <c r="O179" s="209" t="s">
        <v>584</v>
      </c>
      <c r="P179" s="209" t="s">
        <v>585</v>
      </c>
      <c r="Q179" s="209" t="s">
        <v>424</v>
      </c>
      <c r="R179" s="209" t="s">
        <v>525</v>
      </c>
      <c r="S179" s="209" t="s">
        <v>10056</v>
      </c>
      <c r="T179" s="209" t="s">
        <v>10480</v>
      </c>
    </row>
    <row r="180" spans="1:20" hidden="1" x14ac:dyDescent="0.2">
      <c r="A180" s="268" t="s">
        <v>820</v>
      </c>
      <c r="B180" s="272"/>
      <c r="C180" s="169">
        <v>2701</v>
      </c>
      <c r="D180" s="268" t="s">
        <v>821</v>
      </c>
      <c r="E180" s="272"/>
      <c r="F180" s="231">
        <v>100325954</v>
      </c>
      <c r="G180" s="232">
        <v>13974.27</v>
      </c>
      <c r="H180" s="220">
        <v>101425670.8881</v>
      </c>
      <c r="I180" s="168">
        <v>-1099716.8880999982</v>
      </c>
      <c r="J180" s="209" t="s">
        <v>9688</v>
      </c>
      <c r="K180" s="209" t="s">
        <v>9666</v>
      </c>
      <c r="L180" s="209" t="s">
        <v>582</v>
      </c>
      <c r="M180" s="209" t="s">
        <v>583</v>
      </c>
      <c r="N180" s="209" t="s">
        <v>370</v>
      </c>
      <c r="O180" s="209" t="s">
        <v>584</v>
      </c>
      <c r="P180" s="209" t="s">
        <v>585</v>
      </c>
      <c r="Q180" s="209" t="s">
        <v>424</v>
      </c>
      <c r="R180" s="209" t="s">
        <v>525</v>
      </c>
      <c r="S180" s="209" t="s">
        <v>10056</v>
      </c>
      <c r="T180" s="209" t="s">
        <v>10480</v>
      </c>
    </row>
    <row r="181" spans="1:20" hidden="1" x14ac:dyDescent="0.2">
      <c r="A181" s="268" t="s">
        <v>822</v>
      </c>
      <c r="B181" s="272"/>
      <c r="C181" s="169">
        <v>2702</v>
      </c>
      <c r="D181" s="268" t="s">
        <v>823</v>
      </c>
      <c r="E181" s="272"/>
      <c r="F181" s="231">
        <v>358280013</v>
      </c>
      <c r="G181" s="232">
        <v>49635.55</v>
      </c>
      <c r="H181" s="220">
        <v>360256310.96649998</v>
      </c>
      <c r="I181" s="168">
        <v>-1976297.9664999843</v>
      </c>
      <c r="J181" s="209" t="s">
        <v>9688</v>
      </c>
      <c r="K181" s="209" t="s">
        <v>9666</v>
      </c>
      <c r="L181" s="209" t="s">
        <v>582</v>
      </c>
      <c r="M181" s="209" t="s">
        <v>583</v>
      </c>
      <c r="N181" s="209" t="s">
        <v>370</v>
      </c>
      <c r="O181" s="209" t="s">
        <v>584</v>
      </c>
      <c r="P181" s="209" t="s">
        <v>585</v>
      </c>
      <c r="Q181" s="209" t="s">
        <v>424</v>
      </c>
      <c r="R181" s="209" t="s">
        <v>525</v>
      </c>
      <c r="S181" s="209" t="s">
        <v>10056</v>
      </c>
      <c r="T181" s="209" t="s">
        <v>10480</v>
      </c>
    </row>
    <row r="182" spans="1:20" hidden="1" x14ac:dyDescent="0.2">
      <c r="A182" s="268" t="s">
        <v>824</v>
      </c>
      <c r="B182" s="272"/>
      <c r="C182" s="169">
        <v>2703</v>
      </c>
      <c r="D182" s="268" t="s">
        <v>825</v>
      </c>
      <c r="E182" s="272"/>
      <c r="F182" s="231">
        <v>273275658</v>
      </c>
      <c r="G182" s="232">
        <v>37814.65</v>
      </c>
      <c r="H182" s="220">
        <v>274459864.13950002</v>
      </c>
      <c r="I182" s="168">
        <v>-1184206.1395000219</v>
      </c>
      <c r="J182" s="209" t="s">
        <v>9688</v>
      </c>
      <c r="K182" s="209" t="s">
        <v>9666</v>
      </c>
      <c r="L182" s="209" t="s">
        <v>582</v>
      </c>
      <c r="M182" s="209" t="s">
        <v>583</v>
      </c>
      <c r="N182" s="209" t="s">
        <v>370</v>
      </c>
      <c r="O182" s="209" t="s">
        <v>584</v>
      </c>
      <c r="P182" s="209" t="s">
        <v>585</v>
      </c>
      <c r="Q182" s="209" t="s">
        <v>424</v>
      </c>
      <c r="R182" s="209" t="s">
        <v>525</v>
      </c>
      <c r="S182" s="209" t="s">
        <v>10056</v>
      </c>
      <c r="T182" s="209" t="s">
        <v>10480</v>
      </c>
    </row>
    <row r="183" spans="1:20" hidden="1" x14ac:dyDescent="0.2">
      <c r="A183" s="268" t="s">
        <v>826</v>
      </c>
      <c r="B183" s="272"/>
      <c r="C183" s="169">
        <v>2704</v>
      </c>
      <c r="D183" s="268" t="s">
        <v>827</v>
      </c>
      <c r="E183" s="272"/>
      <c r="F183" s="231">
        <v>18716617</v>
      </c>
      <c r="G183" s="232">
        <v>2607.48</v>
      </c>
      <c r="H183" s="220">
        <v>18925168.064399999</v>
      </c>
      <c r="I183" s="168">
        <v>-208551.06439999864</v>
      </c>
      <c r="J183" s="209" t="s">
        <v>9688</v>
      </c>
      <c r="K183" s="209" t="s">
        <v>9666</v>
      </c>
      <c r="L183" s="209" t="s">
        <v>582</v>
      </c>
      <c r="M183" s="209" t="s">
        <v>583</v>
      </c>
      <c r="N183" s="209" t="s">
        <v>370</v>
      </c>
      <c r="O183" s="209" t="s">
        <v>584</v>
      </c>
      <c r="P183" s="209" t="s">
        <v>585</v>
      </c>
      <c r="Q183" s="209" t="s">
        <v>424</v>
      </c>
      <c r="R183" s="209" t="s">
        <v>525</v>
      </c>
      <c r="S183" s="209" t="s">
        <v>10056</v>
      </c>
      <c r="T183" s="209" t="s">
        <v>10480</v>
      </c>
    </row>
    <row r="184" spans="1:20" hidden="1" x14ac:dyDescent="0.2">
      <c r="A184" s="268" t="s">
        <v>828</v>
      </c>
      <c r="B184" s="272"/>
      <c r="C184" s="169">
        <v>2705</v>
      </c>
      <c r="D184" s="268" t="s">
        <v>829</v>
      </c>
      <c r="E184" s="272"/>
      <c r="F184" s="231">
        <v>939091</v>
      </c>
      <c r="G184" s="232">
        <v>131.21</v>
      </c>
      <c r="H184" s="220">
        <v>952326.11629999999</v>
      </c>
      <c r="I184" s="168">
        <v>-13235.116299999994</v>
      </c>
      <c r="J184" s="209" t="s">
        <v>9688</v>
      </c>
      <c r="K184" s="209" t="s">
        <v>9666</v>
      </c>
      <c r="L184" s="209" t="s">
        <v>582</v>
      </c>
      <c r="M184" s="209" t="s">
        <v>583</v>
      </c>
      <c r="N184" s="209" t="s">
        <v>370</v>
      </c>
      <c r="O184" s="209" t="s">
        <v>584</v>
      </c>
      <c r="P184" s="209" t="s">
        <v>585</v>
      </c>
      <c r="Q184" s="209" t="s">
        <v>424</v>
      </c>
      <c r="R184" s="209" t="s">
        <v>525</v>
      </c>
      <c r="S184" s="209" t="s">
        <v>10056</v>
      </c>
      <c r="T184" s="209" t="s">
        <v>10480</v>
      </c>
    </row>
    <row r="185" spans="1:20" hidden="1" x14ac:dyDescent="0.2">
      <c r="A185" s="268" t="s">
        <v>830</v>
      </c>
      <c r="B185" s="272"/>
      <c r="C185" s="169">
        <v>2706</v>
      </c>
      <c r="D185" s="268" t="s">
        <v>831</v>
      </c>
      <c r="E185" s="272"/>
      <c r="F185" s="231">
        <v>1578835082</v>
      </c>
      <c r="G185" s="232">
        <v>226726.64</v>
      </c>
      <c r="H185" s="220">
        <v>1645588754.9191999</v>
      </c>
      <c r="I185" s="168">
        <v>-66753672.919199944</v>
      </c>
      <c r="J185" s="209" t="s">
        <v>9688</v>
      </c>
      <c r="K185" s="209" t="s">
        <v>9666</v>
      </c>
      <c r="L185" s="209" t="s">
        <v>582</v>
      </c>
      <c r="M185" s="209" t="s">
        <v>583</v>
      </c>
      <c r="N185" s="209" t="s">
        <v>370</v>
      </c>
      <c r="O185" s="209" t="s">
        <v>584</v>
      </c>
      <c r="P185" s="209" t="s">
        <v>585</v>
      </c>
      <c r="Q185" s="209" t="s">
        <v>424</v>
      </c>
      <c r="R185" s="209" t="s">
        <v>525</v>
      </c>
      <c r="S185" s="209" t="s">
        <v>10056</v>
      </c>
      <c r="T185" s="209" t="s">
        <v>10480</v>
      </c>
    </row>
    <row r="186" spans="1:20" hidden="1" x14ac:dyDescent="0.2">
      <c r="A186" s="268" t="s">
        <v>832</v>
      </c>
      <c r="B186" s="272"/>
      <c r="C186" s="169">
        <v>2708</v>
      </c>
      <c r="D186" s="268" t="s">
        <v>833</v>
      </c>
      <c r="E186" s="272"/>
      <c r="F186" s="231">
        <v>60763589</v>
      </c>
      <c r="G186" s="232">
        <v>8387.4500000000007</v>
      </c>
      <c r="H186" s="220">
        <v>60876363.723500006</v>
      </c>
      <c r="I186" s="168">
        <v>-112774.7235000059</v>
      </c>
      <c r="J186" s="209" t="s">
        <v>9688</v>
      </c>
      <c r="K186" s="209" t="s">
        <v>9666</v>
      </c>
      <c r="L186" s="209" t="s">
        <v>582</v>
      </c>
      <c r="M186" s="209" t="s">
        <v>583</v>
      </c>
      <c r="N186" s="209" t="s">
        <v>370</v>
      </c>
      <c r="O186" s="209" t="s">
        <v>584</v>
      </c>
      <c r="P186" s="209" t="s">
        <v>585</v>
      </c>
      <c r="Q186" s="209" t="s">
        <v>424</v>
      </c>
      <c r="R186" s="209" t="s">
        <v>525</v>
      </c>
      <c r="S186" s="209" t="s">
        <v>10056</v>
      </c>
      <c r="T186" s="209" t="s">
        <v>10480</v>
      </c>
    </row>
    <row r="187" spans="1:20" hidden="1" x14ac:dyDescent="0.2">
      <c r="A187" s="268" t="s">
        <v>834</v>
      </c>
      <c r="B187" s="272"/>
      <c r="C187" s="169">
        <v>2787</v>
      </c>
      <c r="D187" s="268" t="s">
        <v>835</v>
      </c>
      <c r="E187" s="272"/>
      <c r="F187" s="231">
        <v>-109656720</v>
      </c>
      <c r="G187" s="232">
        <v>-15081.29</v>
      </c>
      <c r="H187" s="220">
        <v>-109460455.2587</v>
      </c>
      <c r="I187" s="168">
        <v>-196264.74130000174</v>
      </c>
      <c r="J187" s="209" t="s">
        <v>9688</v>
      </c>
      <c r="K187" s="209" t="s">
        <v>9666</v>
      </c>
      <c r="L187" s="209" t="s">
        <v>582</v>
      </c>
      <c r="M187" s="209" t="s">
        <v>583</v>
      </c>
      <c r="N187" s="209" t="s">
        <v>370</v>
      </c>
      <c r="O187" s="209" t="s">
        <v>584</v>
      </c>
      <c r="P187" s="209" t="s">
        <v>585</v>
      </c>
      <c r="Q187" s="209" t="s">
        <v>424</v>
      </c>
      <c r="R187" s="209" t="s">
        <v>525</v>
      </c>
      <c r="S187" s="209" t="s">
        <v>10056</v>
      </c>
      <c r="T187" s="209" t="s">
        <v>10480</v>
      </c>
    </row>
    <row r="188" spans="1:20" hidden="1" x14ac:dyDescent="0.2">
      <c r="A188" s="268" t="s">
        <v>836</v>
      </c>
      <c r="B188" s="272"/>
      <c r="C188" s="169">
        <v>2841</v>
      </c>
      <c r="D188" s="268" t="s">
        <v>837</v>
      </c>
      <c r="E188" s="272"/>
      <c r="F188" s="231">
        <v>21483280</v>
      </c>
      <c r="G188" s="232">
        <v>2954.24</v>
      </c>
      <c r="H188" s="220">
        <v>21441962.547199998</v>
      </c>
      <c r="I188" s="168">
        <v>41317.452800001949</v>
      </c>
      <c r="J188" s="209" t="s">
        <v>9688</v>
      </c>
      <c r="K188" s="209" t="s">
        <v>9666</v>
      </c>
      <c r="L188" s="209" t="s">
        <v>582</v>
      </c>
      <c r="M188" s="209" t="s">
        <v>583</v>
      </c>
      <c r="N188" s="209" t="s">
        <v>370</v>
      </c>
      <c r="O188" s="209" t="s">
        <v>584</v>
      </c>
      <c r="P188" s="209" t="s">
        <v>585</v>
      </c>
      <c r="Q188" s="209" t="s">
        <v>424</v>
      </c>
      <c r="R188" s="209" t="s">
        <v>525</v>
      </c>
      <c r="S188" s="209" t="s">
        <v>10056</v>
      </c>
      <c r="T188" s="209" t="s">
        <v>10480</v>
      </c>
    </row>
    <row r="189" spans="1:20" hidden="1" x14ac:dyDescent="0.2">
      <c r="A189" s="268" t="s">
        <v>838</v>
      </c>
      <c r="B189" s="272"/>
      <c r="C189" s="169">
        <v>2843</v>
      </c>
      <c r="D189" s="268" t="s">
        <v>839</v>
      </c>
      <c r="E189" s="272"/>
      <c r="F189" s="231">
        <v>20000000</v>
      </c>
      <c r="G189" s="232">
        <v>2760.13</v>
      </c>
      <c r="H189" s="220">
        <v>20033106.343899999</v>
      </c>
      <c r="I189" s="168">
        <v>-33106.343899998814</v>
      </c>
      <c r="J189" s="209" t="s">
        <v>9688</v>
      </c>
      <c r="K189" s="209" t="s">
        <v>9666</v>
      </c>
      <c r="L189" s="209" t="s">
        <v>582</v>
      </c>
      <c r="M189" s="209" t="s">
        <v>583</v>
      </c>
      <c r="N189" s="209" t="s">
        <v>370</v>
      </c>
      <c r="O189" s="209" t="s">
        <v>584</v>
      </c>
      <c r="P189" s="209" t="s">
        <v>585</v>
      </c>
      <c r="Q189" s="209" t="s">
        <v>424</v>
      </c>
      <c r="R189" s="209" t="s">
        <v>525</v>
      </c>
      <c r="S189" s="209" t="s">
        <v>10056</v>
      </c>
      <c r="T189" s="209" t="s">
        <v>10480</v>
      </c>
    </row>
    <row r="190" spans="1:20" hidden="1" x14ac:dyDescent="0.2">
      <c r="A190" s="268" t="s">
        <v>840</v>
      </c>
      <c r="B190" s="272"/>
      <c r="C190" s="169">
        <v>2878</v>
      </c>
      <c r="D190" s="268" t="s">
        <v>841</v>
      </c>
      <c r="E190" s="272"/>
      <c r="F190" s="231">
        <v>0</v>
      </c>
      <c r="G190" s="232">
        <v>0</v>
      </c>
      <c r="H190" s="220">
        <v>0</v>
      </c>
      <c r="I190" s="168">
        <v>0</v>
      </c>
      <c r="J190" s="209" t="s">
        <v>9688</v>
      </c>
      <c r="K190" s="209" t="s">
        <v>9666</v>
      </c>
      <c r="L190" s="209" t="s">
        <v>582</v>
      </c>
      <c r="M190" s="209" t="s">
        <v>583</v>
      </c>
      <c r="N190" s="209" t="s">
        <v>370</v>
      </c>
      <c r="O190" s="209" t="s">
        <v>584</v>
      </c>
      <c r="P190" s="209" t="s">
        <v>585</v>
      </c>
      <c r="Q190" s="209" t="s">
        <v>424</v>
      </c>
      <c r="R190" s="209" t="s">
        <v>525</v>
      </c>
      <c r="S190" s="209" t="s">
        <v>10056</v>
      </c>
      <c r="T190" s="209" t="s">
        <v>10480</v>
      </c>
    </row>
    <row r="191" spans="1:20" hidden="1" x14ac:dyDescent="0.2">
      <c r="A191" s="268" t="s">
        <v>842</v>
      </c>
      <c r="B191" s="272"/>
      <c r="C191" s="169">
        <v>2969</v>
      </c>
      <c r="D191" s="268" t="s">
        <v>843</v>
      </c>
      <c r="E191" s="272"/>
      <c r="F191" s="231">
        <v>1703592</v>
      </c>
      <c r="G191" s="232">
        <v>235.73</v>
      </c>
      <c r="H191" s="220">
        <v>1710935.4118999999</v>
      </c>
      <c r="I191" s="168">
        <v>-7343.4118999999482</v>
      </c>
      <c r="J191" s="209" t="s">
        <v>9688</v>
      </c>
      <c r="K191" s="209" t="s">
        <v>9666</v>
      </c>
      <c r="L191" s="209" t="s">
        <v>582</v>
      </c>
      <c r="M191" s="209" t="s">
        <v>583</v>
      </c>
      <c r="N191" s="209" t="s">
        <v>370</v>
      </c>
      <c r="O191" s="209" t="s">
        <v>584</v>
      </c>
      <c r="P191" s="209" t="s">
        <v>585</v>
      </c>
      <c r="Q191" s="209" t="s">
        <v>424</v>
      </c>
      <c r="R191" s="209" t="s">
        <v>525</v>
      </c>
      <c r="S191" s="209" t="s">
        <v>10056</v>
      </c>
      <c r="T191" s="209" t="s">
        <v>10480</v>
      </c>
    </row>
    <row r="192" spans="1:20" hidden="1" x14ac:dyDescent="0.2">
      <c r="A192" s="268" t="s">
        <v>844</v>
      </c>
      <c r="B192" s="272"/>
      <c r="C192" s="169">
        <v>2994</v>
      </c>
      <c r="D192" s="268" t="s">
        <v>845</v>
      </c>
      <c r="E192" s="272"/>
      <c r="F192" s="231">
        <v>156856547</v>
      </c>
      <c r="G192" s="232">
        <v>21677.279999999999</v>
      </c>
      <c r="H192" s="220">
        <v>157334348.55839998</v>
      </c>
      <c r="I192" s="168">
        <v>-477801.5583999753</v>
      </c>
      <c r="J192" s="209" t="s">
        <v>9688</v>
      </c>
      <c r="K192" s="209" t="s">
        <v>9666</v>
      </c>
      <c r="L192" s="209" t="s">
        <v>582</v>
      </c>
      <c r="M192" s="209" t="s">
        <v>583</v>
      </c>
      <c r="N192" s="209" t="s">
        <v>370</v>
      </c>
      <c r="O192" s="209" t="s">
        <v>584</v>
      </c>
      <c r="P192" s="209" t="s">
        <v>585</v>
      </c>
      <c r="Q192" s="209" t="s">
        <v>424</v>
      </c>
      <c r="R192" s="209" t="s">
        <v>525</v>
      </c>
      <c r="S192" s="209" t="s">
        <v>10056</v>
      </c>
      <c r="T192" s="209" t="s">
        <v>10480</v>
      </c>
    </row>
    <row r="193" spans="1:20" hidden="1" x14ac:dyDescent="0.2">
      <c r="A193" s="268" t="s">
        <v>846</v>
      </c>
      <c r="B193" s="272"/>
      <c r="C193" s="169">
        <v>2097</v>
      </c>
      <c r="D193" s="268" t="s">
        <v>847</v>
      </c>
      <c r="E193" s="272"/>
      <c r="F193" s="231">
        <v>11584129</v>
      </c>
      <c r="G193" s="232">
        <v>1596.18</v>
      </c>
      <c r="H193" s="220">
        <v>11585122.3254</v>
      </c>
      <c r="I193" s="168">
        <v>-993.32540000043809</v>
      </c>
      <c r="J193" s="209" t="s">
        <v>9688</v>
      </c>
      <c r="K193" s="209" t="s">
        <v>9666</v>
      </c>
      <c r="L193" s="209" t="s">
        <v>582</v>
      </c>
      <c r="M193" s="209" t="s">
        <v>583</v>
      </c>
      <c r="N193" s="209" t="s">
        <v>370</v>
      </c>
      <c r="O193" s="209" t="s">
        <v>584</v>
      </c>
      <c r="P193" s="209" t="s">
        <v>585</v>
      </c>
      <c r="Q193" s="209" t="s">
        <v>424</v>
      </c>
      <c r="R193" s="209" t="s">
        <v>525</v>
      </c>
      <c r="S193" s="209" t="s">
        <v>10056</v>
      </c>
      <c r="T193" s="209" t="s">
        <v>10480</v>
      </c>
    </row>
    <row r="194" spans="1:20" hidden="1" x14ac:dyDescent="0.2">
      <c r="A194" s="268" t="s">
        <v>848</v>
      </c>
      <c r="B194" s="272"/>
      <c r="C194" s="169">
        <v>2098</v>
      </c>
      <c r="D194" s="268" t="s">
        <v>849</v>
      </c>
      <c r="E194" s="272"/>
      <c r="F194" s="231">
        <v>1911381</v>
      </c>
      <c r="G194" s="232">
        <v>263.39</v>
      </c>
      <c r="H194" s="220">
        <v>1911692.5216999999</v>
      </c>
      <c r="I194" s="168">
        <v>-311.52169999992475</v>
      </c>
      <c r="J194" s="209" t="s">
        <v>9688</v>
      </c>
      <c r="K194" s="209" t="s">
        <v>9666</v>
      </c>
      <c r="L194" s="209" t="s">
        <v>582</v>
      </c>
      <c r="M194" s="209" t="s">
        <v>583</v>
      </c>
      <c r="N194" s="209" t="s">
        <v>370</v>
      </c>
      <c r="O194" s="209" t="s">
        <v>584</v>
      </c>
      <c r="P194" s="209" t="s">
        <v>585</v>
      </c>
      <c r="Q194" s="209" t="s">
        <v>424</v>
      </c>
      <c r="R194" s="209" t="s">
        <v>525</v>
      </c>
      <c r="S194" s="209" t="s">
        <v>10056</v>
      </c>
      <c r="T194" s="209" t="s">
        <v>10480</v>
      </c>
    </row>
    <row r="195" spans="1:20" hidden="1" x14ac:dyDescent="0.2">
      <c r="A195" s="268" t="s">
        <v>850</v>
      </c>
      <c r="B195" s="272"/>
      <c r="C195" s="169">
        <v>2099</v>
      </c>
      <c r="D195" s="268" t="s">
        <v>851</v>
      </c>
      <c r="E195" s="272"/>
      <c r="F195" s="231">
        <v>965343</v>
      </c>
      <c r="G195" s="232">
        <v>133.01</v>
      </c>
      <c r="H195" s="220">
        <v>965390.5702999999</v>
      </c>
      <c r="I195" s="168">
        <v>-47.570299999904819</v>
      </c>
      <c r="J195" s="209" t="s">
        <v>9688</v>
      </c>
      <c r="K195" s="209" t="s">
        <v>9666</v>
      </c>
      <c r="L195" s="209" t="s">
        <v>582</v>
      </c>
      <c r="M195" s="209" t="s">
        <v>583</v>
      </c>
      <c r="N195" s="209" t="s">
        <v>370</v>
      </c>
      <c r="O195" s="209" t="s">
        <v>584</v>
      </c>
      <c r="P195" s="209" t="s">
        <v>585</v>
      </c>
      <c r="Q195" s="209" t="s">
        <v>424</v>
      </c>
      <c r="R195" s="209" t="s">
        <v>525</v>
      </c>
      <c r="S195" s="209" t="s">
        <v>10056</v>
      </c>
      <c r="T195" s="209" t="s">
        <v>10480</v>
      </c>
    </row>
    <row r="196" spans="1:20" hidden="1" x14ac:dyDescent="0.2">
      <c r="A196" s="268" t="s">
        <v>852</v>
      </c>
      <c r="B196" s="272"/>
      <c r="C196" s="169">
        <v>2103</v>
      </c>
      <c r="D196" s="268" t="s">
        <v>853</v>
      </c>
      <c r="E196" s="272"/>
      <c r="F196" s="231">
        <v>0</v>
      </c>
      <c r="G196" s="232">
        <v>0</v>
      </c>
      <c r="H196" s="220">
        <v>0</v>
      </c>
      <c r="I196" s="168">
        <v>0</v>
      </c>
      <c r="J196" s="209" t="s">
        <v>9688</v>
      </c>
      <c r="K196" s="209" t="s">
        <v>9666</v>
      </c>
      <c r="L196" s="209" t="s">
        <v>582</v>
      </c>
      <c r="M196" s="209" t="s">
        <v>583</v>
      </c>
      <c r="N196" s="209" t="s">
        <v>370</v>
      </c>
      <c r="O196" s="209" t="s">
        <v>584</v>
      </c>
      <c r="P196" s="209" t="s">
        <v>585</v>
      </c>
      <c r="Q196" s="209" t="s">
        <v>424</v>
      </c>
      <c r="R196" s="209" t="s">
        <v>525</v>
      </c>
      <c r="S196" s="209" t="s">
        <v>10056</v>
      </c>
      <c r="T196" s="209" t="s">
        <v>10480</v>
      </c>
    </row>
    <row r="197" spans="1:20" hidden="1" x14ac:dyDescent="0.2">
      <c r="A197" s="268" t="s">
        <v>856</v>
      </c>
      <c r="B197" s="272"/>
      <c r="C197" s="169">
        <v>2515</v>
      </c>
      <c r="D197" s="268" t="s">
        <v>857</v>
      </c>
      <c r="E197" s="272"/>
      <c r="F197" s="231">
        <v>0</v>
      </c>
      <c r="G197" s="232">
        <v>0</v>
      </c>
      <c r="H197" s="220">
        <v>0</v>
      </c>
      <c r="I197" s="168">
        <v>0</v>
      </c>
      <c r="J197" s="209" t="s">
        <v>9688</v>
      </c>
      <c r="K197" s="209" t="s">
        <v>9666</v>
      </c>
      <c r="L197" s="209" t="s">
        <v>582</v>
      </c>
      <c r="M197" s="209" t="s">
        <v>583</v>
      </c>
      <c r="N197" s="209" t="s">
        <v>370</v>
      </c>
      <c r="O197" s="209" t="s">
        <v>584</v>
      </c>
      <c r="P197" s="209" t="s">
        <v>585</v>
      </c>
      <c r="Q197" s="209" t="s">
        <v>424</v>
      </c>
      <c r="R197" s="209" t="s">
        <v>525</v>
      </c>
      <c r="S197" s="209" t="s">
        <v>10056</v>
      </c>
      <c r="T197" s="209" t="s">
        <v>10480</v>
      </c>
    </row>
    <row r="198" spans="1:20" hidden="1" x14ac:dyDescent="0.2">
      <c r="A198" s="268" t="s">
        <v>802</v>
      </c>
      <c r="B198" s="272"/>
      <c r="C198" s="169">
        <v>2477</v>
      </c>
      <c r="D198" s="268" t="s">
        <v>803</v>
      </c>
      <c r="E198" s="272"/>
      <c r="F198" s="231">
        <v>13228174</v>
      </c>
      <c r="G198" s="232">
        <v>1821.25</v>
      </c>
      <c r="H198" s="220">
        <v>13218687.137499999</v>
      </c>
      <c r="I198" s="168">
        <v>9486.8625000007451</v>
      </c>
      <c r="J198" s="209" t="s">
        <v>9688</v>
      </c>
      <c r="K198" s="209" t="s">
        <v>9666</v>
      </c>
      <c r="L198" s="209" t="s">
        <v>582</v>
      </c>
      <c r="M198" s="209" t="s">
        <v>583</v>
      </c>
      <c r="N198" s="209" t="s">
        <v>370</v>
      </c>
      <c r="O198" s="209" t="s">
        <v>584</v>
      </c>
      <c r="P198" s="209" t="s">
        <v>585</v>
      </c>
      <c r="Q198" s="209" t="s">
        <v>424</v>
      </c>
      <c r="R198" s="209" t="s">
        <v>525</v>
      </c>
      <c r="S198" s="209" t="s">
        <v>10056</v>
      </c>
      <c r="T198" s="209" t="s">
        <v>10480</v>
      </c>
    </row>
    <row r="199" spans="1:20" hidden="1" x14ac:dyDescent="0.2">
      <c r="A199" s="268" t="s">
        <v>804</v>
      </c>
      <c r="B199" s="272"/>
      <c r="C199" s="169">
        <v>2625</v>
      </c>
      <c r="D199" s="268" t="s">
        <v>805</v>
      </c>
      <c r="E199" s="272"/>
      <c r="F199" s="231">
        <v>0</v>
      </c>
      <c r="G199" s="232">
        <v>-0.41</v>
      </c>
      <c r="H199" s="220">
        <v>-2975.7922999999996</v>
      </c>
      <c r="I199" s="168">
        <v>2975.7922999999996</v>
      </c>
      <c r="J199" s="209" t="s">
        <v>9688</v>
      </c>
      <c r="K199" s="209" t="s">
        <v>9666</v>
      </c>
      <c r="L199" s="209" t="s">
        <v>582</v>
      </c>
      <c r="M199" s="209" t="s">
        <v>583</v>
      </c>
      <c r="N199" s="209" t="s">
        <v>370</v>
      </c>
      <c r="O199" s="209" t="s">
        <v>584</v>
      </c>
      <c r="P199" s="209" t="s">
        <v>585</v>
      </c>
      <c r="Q199" s="209" t="s">
        <v>424</v>
      </c>
      <c r="R199" s="209" t="s">
        <v>525</v>
      </c>
      <c r="S199" s="209" t="s">
        <v>10056</v>
      </c>
      <c r="T199" s="209" t="s">
        <v>10480</v>
      </c>
    </row>
    <row r="200" spans="1:20" hidden="1" x14ac:dyDescent="0.2">
      <c r="A200" s="268" t="s">
        <v>854</v>
      </c>
      <c r="B200" s="272"/>
      <c r="C200" s="169">
        <v>2106</v>
      </c>
      <c r="D200" s="268" t="s">
        <v>855</v>
      </c>
      <c r="E200" s="272"/>
      <c r="F200" s="231">
        <v>0</v>
      </c>
      <c r="G200" s="232">
        <v>0</v>
      </c>
      <c r="H200" s="220">
        <v>0</v>
      </c>
      <c r="I200" s="168">
        <v>0</v>
      </c>
      <c r="J200" s="209" t="s">
        <v>9688</v>
      </c>
      <c r="K200" s="209" t="s">
        <v>9666</v>
      </c>
      <c r="L200" s="209" t="s">
        <v>582</v>
      </c>
      <c r="M200" s="209" t="s">
        <v>583</v>
      </c>
      <c r="N200" s="209" t="s">
        <v>370</v>
      </c>
      <c r="O200" s="209" t="s">
        <v>584</v>
      </c>
      <c r="P200" s="209" t="s">
        <v>585</v>
      </c>
      <c r="Q200" s="209" t="s">
        <v>424</v>
      </c>
      <c r="R200" s="209" t="s">
        <v>525</v>
      </c>
      <c r="S200" s="209" t="s">
        <v>10056</v>
      </c>
      <c r="T200" s="209" t="s">
        <v>10480</v>
      </c>
    </row>
    <row r="201" spans="1:20" hidden="1" x14ac:dyDescent="0.2">
      <c r="A201" s="268" t="s">
        <v>9938</v>
      </c>
      <c r="B201" s="272"/>
      <c r="C201" s="169">
        <v>2695</v>
      </c>
      <c r="D201" s="268" t="s">
        <v>9939</v>
      </c>
      <c r="E201" s="272"/>
      <c r="F201" s="231">
        <v>0</v>
      </c>
      <c r="G201" s="232">
        <v>0</v>
      </c>
      <c r="H201" s="220">
        <v>0</v>
      </c>
      <c r="I201" s="168">
        <v>0</v>
      </c>
      <c r="J201" s="209" t="s">
        <v>9688</v>
      </c>
      <c r="K201" s="209" t="s">
        <v>9666</v>
      </c>
      <c r="L201" s="209" t="s">
        <v>582</v>
      </c>
      <c r="M201" s="209" t="s">
        <v>583</v>
      </c>
      <c r="N201" s="209" t="s">
        <v>370</v>
      </c>
      <c r="O201" s="209" t="s">
        <v>584</v>
      </c>
      <c r="P201" s="209" t="s">
        <v>585</v>
      </c>
      <c r="Q201" s="209" t="s">
        <v>424</v>
      </c>
      <c r="R201" s="209" t="s">
        <v>525</v>
      </c>
      <c r="S201" s="209" t="s">
        <v>10056</v>
      </c>
      <c r="T201" s="209" t="s">
        <v>10480</v>
      </c>
    </row>
    <row r="202" spans="1:20" hidden="1" x14ac:dyDescent="0.2">
      <c r="A202" s="204" t="s">
        <v>9940</v>
      </c>
      <c r="B202" s="206"/>
      <c r="C202" s="169">
        <v>1959</v>
      </c>
      <c r="D202" s="204" t="s">
        <v>9941</v>
      </c>
      <c r="E202" s="206"/>
      <c r="F202" s="231">
        <v>0</v>
      </c>
      <c r="G202" s="232">
        <v>0</v>
      </c>
      <c r="H202" s="220">
        <v>0</v>
      </c>
      <c r="I202" s="168">
        <v>0</v>
      </c>
      <c r="J202" s="209" t="s">
        <v>9688</v>
      </c>
      <c r="K202" s="209" t="s">
        <v>9666</v>
      </c>
      <c r="L202" s="209" t="s">
        <v>582</v>
      </c>
      <c r="M202" s="209" t="s">
        <v>583</v>
      </c>
      <c r="N202" s="209" t="s">
        <v>370</v>
      </c>
      <c r="O202" s="209" t="s">
        <v>584</v>
      </c>
      <c r="P202" s="209" t="s">
        <v>585</v>
      </c>
      <c r="Q202" s="209" t="s">
        <v>424</v>
      </c>
      <c r="R202" s="209" t="s">
        <v>525</v>
      </c>
      <c r="S202" s="209" t="s">
        <v>10056</v>
      </c>
      <c r="T202" s="209" t="s">
        <v>10480</v>
      </c>
    </row>
    <row r="203" spans="1:20" hidden="1" x14ac:dyDescent="0.2">
      <c r="A203" s="204" t="s">
        <v>10484</v>
      </c>
      <c r="B203" s="206"/>
      <c r="C203" s="169">
        <v>3348</v>
      </c>
      <c r="D203" s="204" t="s">
        <v>10485</v>
      </c>
      <c r="E203" s="206"/>
      <c r="F203" s="231">
        <v>756000</v>
      </c>
      <c r="G203" s="232">
        <v>105.74</v>
      </c>
      <c r="H203" s="220">
        <v>767464.09219999996</v>
      </c>
      <c r="I203" s="168">
        <v>-11464.092199999955</v>
      </c>
      <c r="J203" s="209" t="s">
        <v>9688</v>
      </c>
      <c r="K203" s="209" t="s">
        <v>9666</v>
      </c>
      <c r="L203" s="209" t="s">
        <v>582</v>
      </c>
      <c r="M203" s="209" t="s">
        <v>583</v>
      </c>
      <c r="N203" s="209" t="s">
        <v>370</v>
      </c>
      <c r="O203" s="209" t="s">
        <v>584</v>
      </c>
      <c r="P203" s="209" t="s">
        <v>585</v>
      </c>
      <c r="Q203" s="209" t="s">
        <v>424</v>
      </c>
      <c r="R203" s="209" t="s">
        <v>525</v>
      </c>
      <c r="S203" s="209" t="s">
        <v>10056</v>
      </c>
      <c r="T203" s="209" t="s">
        <v>10480</v>
      </c>
    </row>
    <row r="204" spans="1:20" hidden="1" x14ac:dyDescent="0.2">
      <c r="A204" s="204" t="s">
        <v>10486</v>
      </c>
      <c r="B204" s="206"/>
      <c r="C204" s="169">
        <v>2707</v>
      </c>
      <c r="D204" s="204" t="s">
        <v>10487</v>
      </c>
      <c r="E204" s="206"/>
      <c r="F204" s="231">
        <v>0</v>
      </c>
      <c r="G204" s="232">
        <v>0</v>
      </c>
      <c r="H204" s="220">
        <v>0</v>
      </c>
      <c r="I204" s="168">
        <v>0</v>
      </c>
      <c r="J204" s="209" t="s">
        <v>9688</v>
      </c>
      <c r="K204" s="209" t="s">
        <v>9666</v>
      </c>
      <c r="L204" s="209" t="s">
        <v>582</v>
      </c>
      <c r="M204" s="209" t="s">
        <v>583</v>
      </c>
      <c r="N204" s="209" t="s">
        <v>370</v>
      </c>
      <c r="O204" s="209" t="s">
        <v>584</v>
      </c>
      <c r="P204" s="209" t="s">
        <v>585</v>
      </c>
      <c r="Q204" s="209" t="s">
        <v>424</v>
      </c>
      <c r="R204" s="209" t="s">
        <v>525</v>
      </c>
      <c r="S204" s="209" t="s">
        <v>10056</v>
      </c>
      <c r="T204" s="209" t="s">
        <v>10480</v>
      </c>
    </row>
    <row r="205" spans="1:20" hidden="1" x14ac:dyDescent="0.2">
      <c r="A205" s="268" t="s">
        <v>9942</v>
      </c>
      <c r="B205" s="272"/>
      <c r="C205" s="169">
        <v>2535</v>
      </c>
      <c r="D205" s="268" t="s">
        <v>9943</v>
      </c>
      <c r="E205" s="272"/>
      <c r="F205" s="231">
        <v>0</v>
      </c>
      <c r="G205" s="232">
        <v>0</v>
      </c>
      <c r="H205" s="220">
        <v>0</v>
      </c>
      <c r="I205" s="168">
        <v>0</v>
      </c>
      <c r="J205" s="209" t="s">
        <v>9688</v>
      </c>
      <c r="K205" s="209" t="s">
        <v>9666</v>
      </c>
      <c r="L205" s="209" t="s">
        <v>582</v>
      </c>
      <c r="M205" s="209" t="s">
        <v>583</v>
      </c>
      <c r="N205" s="209" t="s">
        <v>370</v>
      </c>
      <c r="O205" s="209" t="s">
        <v>584</v>
      </c>
      <c r="P205" s="209" t="s">
        <v>585</v>
      </c>
      <c r="Q205" s="209" t="s">
        <v>424</v>
      </c>
      <c r="R205" s="209" t="s">
        <v>525</v>
      </c>
      <c r="S205" s="209" t="s">
        <v>10056</v>
      </c>
      <c r="T205" s="209" t="s">
        <v>10480</v>
      </c>
    </row>
    <row r="206" spans="1:20" hidden="1" x14ac:dyDescent="0.2">
      <c r="A206" s="268" t="s">
        <v>858</v>
      </c>
      <c r="B206" s="272"/>
      <c r="C206" s="169">
        <v>2517</v>
      </c>
      <c r="D206" s="268" t="s">
        <v>859</v>
      </c>
      <c r="E206" s="272"/>
      <c r="F206" s="231">
        <v>12685263</v>
      </c>
      <c r="G206" s="232">
        <v>1749.9</v>
      </c>
      <c r="H206" s="220">
        <v>12700826.697000001</v>
      </c>
      <c r="I206" s="168">
        <v>-15563.697000000626</v>
      </c>
      <c r="J206" s="209" t="s">
        <v>9688</v>
      </c>
      <c r="K206" s="209" t="s">
        <v>9666</v>
      </c>
      <c r="L206" s="209" t="s">
        <v>582</v>
      </c>
      <c r="M206" s="209" t="s">
        <v>583</v>
      </c>
      <c r="N206" s="209" t="s">
        <v>370</v>
      </c>
      <c r="O206" s="209" t="s">
        <v>584</v>
      </c>
      <c r="P206" s="209" t="s">
        <v>585</v>
      </c>
      <c r="Q206" s="209" t="s">
        <v>424</v>
      </c>
      <c r="R206" s="209" t="s">
        <v>525</v>
      </c>
      <c r="S206" s="209" t="s">
        <v>10056</v>
      </c>
      <c r="T206" s="209" t="s">
        <v>10480</v>
      </c>
    </row>
    <row r="207" spans="1:20" hidden="1" x14ac:dyDescent="0.2">
      <c r="A207" s="268" t="s">
        <v>860</v>
      </c>
      <c r="B207" s="272"/>
      <c r="C207" s="169">
        <v>2520</v>
      </c>
      <c r="D207" s="268" t="s">
        <v>861</v>
      </c>
      <c r="E207" s="272"/>
      <c r="F207" s="231">
        <v>40995727</v>
      </c>
      <c r="G207" s="232">
        <v>5660.81</v>
      </c>
      <c r="H207" s="220">
        <v>41086328.804300003</v>
      </c>
      <c r="I207" s="168">
        <v>-90601.804300002754</v>
      </c>
      <c r="J207" s="209" t="s">
        <v>9688</v>
      </c>
      <c r="K207" s="209" t="s">
        <v>9666</v>
      </c>
      <c r="L207" s="209" t="s">
        <v>582</v>
      </c>
      <c r="M207" s="209" t="s">
        <v>583</v>
      </c>
      <c r="N207" s="209" t="s">
        <v>370</v>
      </c>
      <c r="O207" s="209" t="s">
        <v>584</v>
      </c>
      <c r="P207" s="209" t="s">
        <v>585</v>
      </c>
      <c r="Q207" s="209" t="s">
        <v>424</v>
      </c>
      <c r="R207" s="209" t="s">
        <v>525</v>
      </c>
      <c r="S207" s="209" t="s">
        <v>10056</v>
      </c>
      <c r="T207" s="209" t="s">
        <v>10480</v>
      </c>
    </row>
    <row r="208" spans="1:20" hidden="1" x14ac:dyDescent="0.2">
      <c r="A208" s="268" t="s">
        <v>862</v>
      </c>
      <c r="B208" s="272"/>
      <c r="C208" s="169">
        <v>2521</v>
      </c>
      <c r="D208" s="268" t="s">
        <v>863</v>
      </c>
      <c r="E208" s="272"/>
      <c r="F208" s="231">
        <v>605909002</v>
      </c>
      <c r="G208" s="232">
        <v>83181.8</v>
      </c>
      <c r="H208" s="220">
        <v>603735999.85399997</v>
      </c>
      <c r="I208" s="168">
        <v>2173002.1460000277</v>
      </c>
      <c r="J208" s="209" t="s">
        <v>9688</v>
      </c>
      <c r="K208" s="209" t="s">
        <v>9666</v>
      </c>
      <c r="L208" s="209" t="s">
        <v>582</v>
      </c>
      <c r="M208" s="209" t="s">
        <v>583</v>
      </c>
      <c r="N208" s="209" t="s">
        <v>370</v>
      </c>
      <c r="O208" s="209" t="s">
        <v>584</v>
      </c>
      <c r="P208" s="209" t="s">
        <v>585</v>
      </c>
      <c r="Q208" s="209" t="s">
        <v>424</v>
      </c>
      <c r="R208" s="209" t="s">
        <v>525</v>
      </c>
      <c r="S208" s="209" t="s">
        <v>10056</v>
      </c>
      <c r="T208" s="209" t="s">
        <v>10480</v>
      </c>
    </row>
    <row r="209" spans="1:20" hidden="1" x14ac:dyDescent="0.2">
      <c r="A209" s="268" t="s">
        <v>864</v>
      </c>
      <c r="B209" s="272"/>
      <c r="C209" s="169">
        <v>2522</v>
      </c>
      <c r="D209" s="268" t="s">
        <v>865</v>
      </c>
      <c r="E209" s="272"/>
      <c r="F209" s="231">
        <v>52174916</v>
      </c>
      <c r="G209" s="232">
        <v>7177.29</v>
      </c>
      <c r="H209" s="220">
        <v>52092986.138700001</v>
      </c>
      <c r="I209" s="168">
        <v>81929.861299999058</v>
      </c>
      <c r="J209" s="209" t="s">
        <v>9688</v>
      </c>
      <c r="K209" s="209" t="s">
        <v>9666</v>
      </c>
      <c r="L209" s="209" t="s">
        <v>582</v>
      </c>
      <c r="M209" s="209" t="s">
        <v>583</v>
      </c>
      <c r="N209" s="209" t="s">
        <v>370</v>
      </c>
      <c r="O209" s="209" t="s">
        <v>584</v>
      </c>
      <c r="P209" s="209" t="s">
        <v>585</v>
      </c>
      <c r="Q209" s="209" t="s">
        <v>424</v>
      </c>
      <c r="R209" s="209" t="s">
        <v>525</v>
      </c>
      <c r="S209" s="209" t="s">
        <v>10056</v>
      </c>
      <c r="T209" s="209" t="s">
        <v>10480</v>
      </c>
    </row>
    <row r="210" spans="1:20" hidden="1" x14ac:dyDescent="0.2">
      <c r="A210" s="268" t="s">
        <v>866</v>
      </c>
      <c r="B210" s="272"/>
      <c r="C210" s="169">
        <v>2523</v>
      </c>
      <c r="D210" s="268" t="s">
        <v>867</v>
      </c>
      <c r="E210" s="272"/>
      <c r="F210" s="231">
        <v>18190620</v>
      </c>
      <c r="G210" s="232">
        <v>2520.16</v>
      </c>
      <c r="H210" s="220">
        <v>18291396.884799998</v>
      </c>
      <c r="I210" s="168">
        <v>-100776.88479999825</v>
      </c>
      <c r="J210" s="209" t="s">
        <v>9688</v>
      </c>
      <c r="K210" s="209" t="s">
        <v>9666</v>
      </c>
      <c r="L210" s="209" t="s">
        <v>582</v>
      </c>
      <c r="M210" s="209" t="s">
        <v>583</v>
      </c>
      <c r="N210" s="209" t="s">
        <v>370</v>
      </c>
      <c r="O210" s="209" t="s">
        <v>584</v>
      </c>
      <c r="P210" s="209" t="s">
        <v>585</v>
      </c>
      <c r="Q210" s="209" t="s">
        <v>424</v>
      </c>
      <c r="R210" s="209" t="s">
        <v>525</v>
      </c>
      <c r="S210" s="209" t="s">
        <v>10056</v>
      </c>
      <c r="T210" s="209" t="s">
        <v>10480</v>
      </c>
    </row>
    <row r="211" spans="1:20" hidden="1" x14ac:dyDescent="0.2">
      <c r="A211" s="268" t="s">
        <v>868</v>
      </c>
      <c r="B211" s="272"/>
      <c r="C211" s="169">
        <v>2524</v>
      </c>
      <c r="D211" s="268" t="s">
        <v>869</v>
      </c>
      <c r="E211" s="272"/>
      <c r="F211" s="231">
        <v>70366499</v>
      </c>
      <c r="G211" s="232">
        <v>9684.67</v>
      </c>
      <c r="H211" s="220">
        <v>70291625.400099993</v>
      </c>
      <c r="I211" s="168">
        <v>74873.599900007248</v>
      </c>
      <c r="J211" s="209" t="s">
        <v>9688</v>
      </c>
      <c r="K211" s="209" t="s">
        <v>9666</v>
      </c>
      <c r="L211" s="209" t="s">
        <v>582</v>
      </c>
      <c r="M211" s="209" t="s">
        <v>583</v>
      </c>
      <c r="N211" s="209" t="s">
        <v>370</v>
      </c>
      <c r="O211" s="209" t="s">
        <v>584</v>
      </c>
      <c r="P211" s="209" t="s">
        <v>585</v>
      </c>
      <c r="Q211" s="209" t="s">
        <v>424</v>
      </c>
      <c r="R211" s="209" t="s">
        <v>525</v>
      </c>
      <c r="S211" s="209" t="s">
        <v>10056</v>
      </c>
      <c r="T211" s="209" t="s">
        <v>10480</v>
      </c>
    </row>
    <row r="212" spans="1:20" hidden="1" x14ac:dyDescent="0.2">
      <c r="A212" s="268" t="s">
        <v>870</v>
      </c>
      <c r="B212" s="272"/>
      <c r="C212" s="169">
        <v>2526</v>
      </c>
      <c r="D212" s="268" t="s">
        <v>871</v>
      </c>
      <c r="E212" s="272"/>
      <c r="F212" s="231">
        <v>187955826</v>
      </c>
      <c r="G212" s="232">
        <v>26043.13</v>
      </c>
      <c r="H212" s="220">
        <v>189021818.8339</v>
      </c>
      <c r="I212" s="168">
        <v>-1065992.8339000046</v>
      </c>
      <c r="J212" s="209" t="s">
        <v>9688</v>
      </c>
      <c r="K212" s="209" t="s">
        <v>9666</v>
      </c>
      <c r="L212" s="209" t="s">
        <v>582</v>
      </c>
      <c r="M212" s="209" t="s">
        <v>583</v>
      </c>
      <c r="N212" s="209" t="s">
        <v>370</v>
      </c>
      <c r="O212" s="209" t="s">
        <v>584</v>
      </c>
      <c r="P212" s="209" t="s">
        <v>585</v>
      </c>
      <c r="Q212" s="209" t="s">
        <v>424</v>
      </c>
      <c r="R212" s="209" t="s">
        <v>525</v>
      </c>
      <c r="S212" s="209" t="s">
        <v>10056</v>
      </c>
      <c r="T212" s="209" t="s">
        <v>10480</v>
      </c>
    </row>
    <row r="213" spans="1:20" hidden="1" x14ac:dyDescent="0.2">
      <c r="A213" s="278" t="s">
        <v>9691</v>
      </c>
      <c r="B213" s="279"/>
      <c r="C213" s="177">
        <v>2527</v>
      </c>
      <c r="D213" s="278" t="s">
        <v>9692</v>
      </c>
      <c r="E213" s="279"/>
      <c r="F213" s="231">
        <v>0</v>
      </c>
      <c r="G213" s="232">
        <v>0</v>
      </c>
      <c r="H213" s="220">
        <v>0</v>
      </c>
      <c r="I213" s="168">
        <v>0</v>
      </c>
      <c r="J213" s="209" t="s">
        <v>9688</v>
      </c>
      <c r="K213" s="209" t="s">
        <v>9666</v>
      </c>
      <c r="L213" s="209" t="s">
        <v>582</v>
      </c>
      <c r="M213" s="209" t="s">
        <v>583</v>
      </c>
      <c r="N213" s="209" t="s">
        <v>370</v>
      </c>
      <c r="O213" s="209" t="s">
        <v>584</v>
      </c>
      <c r="P213" s="209" t="s">
        <v>585</v>
      </c>
      <c r="Q213" s="209" t="s">
        <v>424</v>
      </c>
      <c r="R213" s="209" t="s">
        <v>525</v>
      </c>
      <c r="S213" s="209" t="s">
        <v>10056</v>
      </c>
      <c r="T213" s="209" t="s">
        <v>10480</v>
      </c>
    </row>
    <row r="214" spans="1:20" hidden="1" x14ac:dyDescent="0.2">
      <c r="A214" s="268" t="s">
        <v>872</v>
      </c>
      <c r="B214" s="272"/>
      <c r="C214" s="169">
        <v>2528</v>
      </c>
      <c r="D214" s="268" t="s">
        <v>873</v>
      </c>
      <c r="E214" s="272"/>
      <c r="F214" s="231">
        <v>7164204</v>
      </c>
      <c r="G214" s="232">
        <v>997.32</v>
      </c>
      <c r="H214" s="220">
        <v>7238578.4796000002</v>
      </c>
      <c r="I214" s="168">
        <v>-74374.479600000195</v>
      </c>
      <c r="J214" s="209" t="s">
        <v>9688</v>
      </c>
      <c r="K214" s="209" t="s">
        <v>9666</v>
      </c>
      <c r="L214" s="209" t="s">
        <v>582</v>
      </c>
      <c r="M214" s="209" t="s">
        <v>583</v>
      </c>
      <c r="N214" s="209" t="s">
        <v>370</v>
      </c>
      <c r="O214" s="209" t="s">
        <v>584</v>
      </c>
      <c r="P214" s="209" t="s">
        <v>585</v>
      </c>
      <c r="Q214" s="209" t="s">
        <v>424</v>
      </c>
      <c r="R214" s="209" t="s">
        <v>525</v>
      </c>
      <c r="S214" s="209" t="s">
        <v>10056</v>
      </c>
      <c r="T214" s="209" t="s">
        <v>10480</v>
      </c>
    </row>
    <row r="215" spans="1:20" hidden="1" x14ac:dyDescent="0.2">
      <c r="A215" s="268" t="s">
        <v>874</v>
      </c>
      <c r="B215" s="272"/>
      <c r="C215" s="169">
        <v>2534</v>
      </c>
      <c r="D215" s="268" t="s">
        <v>875</v>
      </c>
      <c r="E215" s="272"/>
      <c r="F215" s="231">
        <v>0</v>
      </c>
      <c r="G215" s="232">
        <v>0</v>
      </c>
      <c r="H215" s="220">
        <v>0</v>
      </c>
      <c r="I215" s="168">
        <v>0</v>
      </c>
      <c r="J215" s="209" t="s">
        <v>9688</v>
      </c>
      <c r="K215" s="209" t="s">
        <v>9666</v>
      </c>
      <c r="L215" s="209" t="s">
        <v>582</v>
      </c>
      <c r="M215" s="209" t="s">
        <v>583</v>
      </c>
      <c r="N215" s="209" t="s">
        <v>370</v>
      </c>
      <c r="O215" s="209" t="s">
        <v>584</v>
      </c>
      <c r="P215" s="209" t="s">
        <v>585</v>
      </c>
      <c r="Q215" s="209" t="s">
        <v>424</v>
      </c>
      <c r="R215" s="209" t="s">
        <v>525</v>
      </c>
      <c r="S215" s="209" t="s">
        <v>10056</v>
      </c>
      <c r="T215" s="209" t="s">
        <v>10480</v>
      </c>
    </row>
    <row r="216" spans="1:20" hidden="1" x14ac:dyDescent="0.2">
      <c r="A216" s="268" t="s">
        <v>876</v>
      </c>
      <c r="B216" s="272"/>
      <c r="C216" s="169">
        <v>2536</v>
      </c>
      <c r="D216" s="268" t="s">
        <v>877</v>
      </c>
      <c r="E216" s="272"/>
      <c r="F216" s="231">
        <v>7765559</v>
      </c>
      <c r="G216" s="232">
        <v>1066.26</v>
      </c>
      <c r="H216" s="220">
        <v>7738947.0677999994</v>
      </c>
      <c r="I216" s="168">
        <v>26611.932200000621</v>
      </c>
      <c r="J216" s="209" t="s">
        <v>9688</v>
      </c>
      <c r="K216" s="209" t="s">
        <v>9666</v>
      </c>
      <c r="L216" s="209" t="s">
        <v>582</v>
      </c>
      <c r="M216" s="209" t="s">
        <v>583</v>
      </c>
      <c r="N216" s="209" t="s">
        <v>370</v>
      </c>
      <c r="O216" s="209" t="s">
        <v>584</v>
      </c>
      <c r="P216" s="209" t="s">
        <v>585</v>
      </c>
      <c r="Q216" s="209" t="s">
        <v>424</v>
      </c>
      <c r="R216" s="209" t="s">
        <v>525</v>
      </c>
      <c r="S216" s="209" t="s">
        <v>10056</v>
      </c>
      <c r="T216" s="209" t="s">
        <v>10480</v>
      </c>
    </row>
    <row r="217" spans="1:20" hidden="1" x14ac:dyDescent="0.2">
      <c r="A217" s="268" t="s">
        <v>878</v>
      </c>
      <c r="B217" s="272"/>
      <c r="C217" s="169">
        <v>2709</v>
      </c>
      <c r="D217" s="268" t="s">
        <v>879</v>
      </c>
      <c r="E217" s="272"/>
      <c r="F217" s="231">
        <v>0</v>
      </c>
      <c r="G217" s="232">
        <v>0</v>
      </c>
      <c r="H217" s="220">
        <v>0</v>
      </c>
      <c r="I217" s="168">
        <v>0</v>
      </c>
      <c r="J217" s="209" t="s">
        <v>9688</v>
      </c>
      <c r="K217" s="209" t="s">
        <v>9666</v>
      </c>
      <c r="L217" s="209" t="s">
        <v>582</v>
      </c>
      <c r="M217" s="209" t="s">
        <v>583</v>
      </c>
      <c r="N217" s="209" t="s">
        <v>370</v>
      </c>
      <c r="O217" s="209" t="s">
        <v>584</v>
      </c>
      <c r="P217" s="209" t="s">
        <v>585</v>
      </c>
      <c r="Q217" s="209" t="s">
        <v>424</v>
      </c>
      <c r="R217" s="209" t="s">
        <v>525</v>
      </c>
      <c r="S217" s="209" t="s">
        <v>10056</v>
      </c>
      <c r="T217" s="209" t="s">
        <v>10480</v>
      </c>
    </row>
    <row r="218" spans="1:20" hidden="1" x14ac:dyDescent="0.2">
      <c r="A218" s="268" t="s">
        <v>880</v>
      </c>
      <c r="B218" s="272"/>
      <c r="C218" s="169">
        <v>2710</v>
      </c>
      <c r="D218" s="268" t="s">
        <v>881</v>
      </c>
      <c r="E218" s="272"/>
      <c r="F218" s="231">
        <v>0</v>
      </c>
      <c r="G218" s="232">
        <v>0</v>
      </c>
      <c r="H218" s="220">
        <v>0</v>
      </c>
      <c r="I218" s="168">
        <v>0</v>
      </c>
      <c r="J218" s="209" t="s">
        <v>9688</v>
      </c>
      <c r="K218" s="209" t="s">
        <v>9666</v>
      </c>
      <c r="L218" s="209" t="s">
        <v>582</v>
      </c>
      <c r="M218" s="209" t="s">
        <v>583</v>
      </c>
      <c r="N218" s="209" t="s">
        <v>370</v>
      </c>
      <c r="O218" s="209" t="s">
        <v>584</v>
      </c>
      <c r="P218" s="209" t="s">
        <v>585</v>
      </c>
      <c r="Q218" s="209" t="s">
        <v>424</v>
      </c>
      <c r="R218" s="209" t="s">
        <v>525</v>
      </c>
      <c r="S218" s="209" t="s">
        <v>10056</v>
      </c>
      <c r="T218" s="209" t="s">
        <v>10480</v>
      </c>
    </row>
    <row r="219" spans="1:20" hidden="1" x14ac:dyDescent="0.2">
      <c r="A219" s="268" t="s">
        <v>882</v>
      </c>
      <c r="B219" s="272"/>
      <c r="C219" s="169">
        <v>2712</v>
      </c>
      <c r="D219" s="268" t="s">
        <v>883</v>
      </c>
      <c r="E219" s="272"/>
      <c r="F219" s="231">
        <v>522629</v>
      </c>
      <c r="G219" s="232">
        <v>72.05</v>
      </c>
      <c r="H219" s="220">
        <v>522941.06149999995</v>
      </c>
      <c r="I219" s="168">
        <v>-312.0614999999525</v>
      </c>
      <c r="J219" s="209" t="s">
        <v>9688</v>
      </c>
      <c r="K219" s="209" t="s">
        <v>9666</v>
      </c>
      <c r="L219" s="209" t="s">
        <v>582</v>
      </c>
      <c r="M219" s="209" t="s">
        <v>583</v>
      </c>
      <c r="N219" s="209" t="s">
        <v>370</v>
      </c>
      <c r="O219" s="209" t="s">
        <v>584</v>
      </c>
      <c r="P219" s="209" t="s">
        <v>585</v>
      </c>
      <c r="Q219" s="209" t="s">
        <v>424</v>
      </c>
      <c r="R219" s="209" t="s">
        <v>525</v>
      </c>
      <c r="S219" s="209" t="s">
        <v>10056</v>
      </c>
      <c r="T219" s="209" t="s">
        <v>10480</v>
      </c>
    </row>
    <row r="220" spans="1:20" hidden="1" x14ac:dyDescent="0.2">
      <c r="A220" s="268" t="s">
        <v>888</v>
      </c>
      <c r="B220" s="272"/>
      <c r="C220" s="169">
        <v>2715</v>
      </c>
      <c r="D220" s="268" t="s">
        <v>889</v>
      </c>
      <c r="E220" s="272"/>
      <c r="F220" s="231">
        <v>0</v>
      </c>
      <c r="G220" s="232">
        <v>0</v>
      </c>
      <c r="H220" s="220">
        <v>0</v>
      </c>
      <c r="I220" s="168">
        <v>0</v>
      </c>
      <c r="J220" s="209" t="s">
        <v>9688</v>
      </c>
      <c r="K220" s="209" t="s">
        <v>9666</v>
      </c>
      <c r="L220" s="209" t="s">
        <v>582</v>
      </c>
      <c r="M220" s="209" t="s">
        <v>583</v>
      </c>
      <c r="N220" s="209" t="s">
        <v>370</v>
      </c>
      <c r="O220" s="209" t="s">
        <v>584</v>
      </c>
      <c r="P220" s="209" t="s">
        <v>585</v>
      </c>
      <c r="Q220" s="209" t="s">
        <v>424</v>
      </c>
      <c r="R220" s="209" t="s">
        <v>525</v>
      </c>
      <c r="S220" s="209" t="s">
        <v>10056</v>
      </c>
      <c r="T220" s="209" t="s">
        <v>10480</v>
      </c>
    </row>
    <row r="221" spans="1:20" hidden="1" x14ac:dyDescent="0.2">
      <c r="A221" s="268" t="s">
        <v>892</v>
      </c>
      <c r="B221" s="272"/>
      <c r="C221" s="169">
        <v>2719</v>
      </c>
      <c r="D221" s="268" t="s">
        <v>893</v>
      </c>
      <c r="E221" s="272"/>
      <c r="F221" s="231">
        <v>43198315</v>
      </c>
      <c r="G221" s="232">
        <v>5972.62</v>
      </c>
      <c r="H221" s="220">
        <v>43349455.138599999</v>
      </c>
      <c r="I221" s="168">
        <v>-151140.13859999925</v>
      </c>
      <c r="J221" s="209" t="s">
        <v>9688</v>
      </c>
      <c r="K221" s="209" t="s">
        <v>9666</v>
      </c>
      <c r="L221" s="209" t="s">
        <v>582</v>
      </c>
      <c r="M221" s="209" t="s">
        <v>583</v>
      </c>
      <c r="N221" s="209" t="s">
        <v>370</v>
      </c>
      <c r="O221" s="209" t="s">
        <v>584</v>
      </c>
      <c r="P221" s="209" t="s">
        <v>585</v>
      </c>
      <c r="Q221" s="209" t="s">
        <v>424</v>
      </c>
      <c r="R221" s="209" t="s">
        <v>525</v>
      </c>
      <c r="S221" s="209" t="s">
        <v>10056</v>
      </c>
      <c r="T221" s="209" t="s">
        <v>10480</v>
      </c>
    </row>
    <row r="222" spans="1:20" hidden="1" x14ac:dyDescent="0.2">
      <c r="A222" s="268" t="s">
        <v>894</v>
      </c>
      <c r="B222" s="272"/>
      <c r="C222" s="169">
        <v>2722</v>
      </c>
      <c r="D222" s="268" t="s">
        <v>895</v>
      </c>
      <c r="E222" s="272"/>
      <c r="F222" s="231">
        <v>13534389</v>
      </c>
      <c r="G222" s="232">
        <v>1877.44</v>
      </c>
      <c r="H222" s="220">
        <v>13626515.8432</v>
      </c>
      <c r="I222" s="168">
        <v>-92126.843200000003</v>
      </c>
      <c r="J222" s="209" t="s">
        <v>9688</v>
      </c>
      <c r="K222" s="209" t="s">
        <v>9666</v>
      </c>
      <c r="L222" s="209" t="s">
        <v>582</v>
      </c>
      <c r="M222" s="209" t="s">
        <v>583</v>
      </c>
      <c r="N222" s="209" t="s">
        <v>370</v>
      </c>
      <c r="O222" s="209" t="s">
        <v>584</v>
      </c>
      <c r="P222" s="209" t="s">
        <v>585</v>
      </c>
      <c r="Q222" s="209" t="s">
        <v>424</v>
      </c>
      <c r="R222" s="209" t="s">
        <v>525</v>
      </c>
      <c r="S222" s="209" t="s">
        <v>10056</v>
      </c>
      <c r="T222" s="209" t="s">
        <v>10480</v>
      </c>
    </row>
    <row r="223" spans="1:20" hidden="1" x14ac:dyDescent="0.2">
      <c r="A223" s="268" t="s">
        <v>896</v>
      </c>
      <c r="B223" s="272"/>
      <c r="C223" s="169">
        <v>2723</v>
      </c>
      <c r="D223" s="268" t="s">
        <v>897</v>
      </c>
      <c r="E223" s="272"/>
      <c r="F223" s="231">
        <v>0</v>
      </c>
      <c r="G223" s="232">
        <v>0</v>
      </c>
      <c r="H223" s="220">
        <v>0</v>
      </c>
      <c r="I223" s="168">
        <v>0</v>
      </c>
      <c r="J223" s="209" t="s">
        <v>9688</v>
      </c>
      <c r="K223" s="209" t="s">
        <v>9666</v>
      </c>
      <c r="L223" s="209" t="s">
        <v>582</v>
      </c>
      <c r="M223" s="209" t="s">
        <v>583</v>
      </c>
      <c r="N223" s="209" t="s">
        <v>370</v>
      </c>
      <c r="O223" s="209" t="s">
        <v>584</v>
      </c>
      <c r="P223" s="209" t="s">
        <v>585</v>
      </c>
      <c r="Q223" s="209" t="s">
        <v>424</v>
      </c>
      <c r="R223" s="209" t="s">
        <v>525</v>
      </c>
      <c r="S223" s="209" t="s">
        <v>10056</v>
      </c>
      <c r="T223" s="209" t="s">
        <v>10480</v>
      </c>
    </row>
    <row r="224" spans="1:20" hidden="1" x14ac:dyDescent="0.2">
      <c r="A224" s="268" t="s">
        <v>898</v>
      </c>
      <c r="B224" s="272"/>
      <c r="C224" s="169">
        <v>2724</v>
      </c>
      <c r="D224" s="268" t="s">
        <v>899</v>
      </c>
      <c r="E224" s="272"/>
      <c r="F224" s="231">
        <v>692997071</v>
      </c>
      <c r="G224" s="232">
        <v>96649.66</v>
      </c>
      <c r="H224" s="220">
        <v>701486131.76979995</v>
      </c>
      <c r="I224" s="168">
        <v>-8489060.7697999477</v>
      </c>
      <c r="J224" s="209" t="s">
        <v>9688</v>
      </c>
      <c r="K224" s="209" t="s">
        <v>9666</v>
      </c>
      <c r="L224" s="209" t="s">
        <v>582</v>
      </c>
      <c r="M224" s="209" t="s">
        <v>583</v>
      </c>
      <c r="N224" s="209" t="s">
        <v>370</v>
      </c>
      <c r="O224" s="209" t="s">
        <v>584</v>
      </c>
      <c r="P224" s="209" t="s">
        <v>585</v>
      </c>
      <c r="Q224" s="209" t="s">
        <v>424</v>
      </c>
      <c r="R224" s="209" t="s">
        <v>525</v>
      </c>
      <c r="S224" s="209" t="s">
        <v>10056</v>
      </c>
      <c r="T224" s="209" t="s">
        <v>10480</v>
      </c>
    </row>
    <row r="225" spans="1:20" hidden="1" x14ac:dyDescent="0.2">
      <c r="A225" s="268" t="s">
        <v>900</v>
      </c>
      <c r="B225" s="272"/>
      <c r="C225" s="169">
        <v>2725</v>
      </c>
      <c r="D225" s="268" t="s">
        <v>901</v>
      </c>
      <c r="E225" s="272"/>
      <c r="F225" s="231">
        <v>0</v>
      </c>
      <c r="G225" s="232">
        <v>0</v>
      </c>
      <c r="H225" s="220">
        <v>0</v>
      </c>
      <c r="I225" s="168">
        <v>0</v>
      </c>
      <c r="J225" s="209" t="s">
        <v>9688</v>
      </c>
      <c r="K225" s="209" t="s">
        <v>9666</v>
      </c>
      <c r="L225" s="209" t="s">
        <v>582</v>
      </c>
      <c r="M225" s="209" t="s">
        <v>583</v>
      </c>
      <c r="N225" s="209" t="s">
        <v>370</v>
      </c>
      <c r="O225" s="209" t="s">
        <v>584</v>
      </c>
      <c r="P225" s="209" t="s">
        <v>585</v>
      </c>
      <c r="Q225" s="209" t="s">
        <v>424</v>
      </c>
      <c r="R225" s="209" t="s">
        <v>525</v>
      </c>
      <c r="S225" s="209" t="s">
        <v>10056</v>
      </c>
      <c r="T225" s="209" t="s">
        <v>10480</v>
      </c>
    </row>
    <row r="226" spans="1:20" hidden="1" x14ac:dyDescent="0.2">
      <c r="A226" s="268" t="s">
        <v>902</v>
      </c>
      <c r="B226" s="272"/>
      <c r="C226" s="169">
        <v>2727</v>
      </c>
      <c r="D226" s="268" t="s">
        <v>903</v>
      </c>
      <c r="E226" s="272"/>
      <c r="F226" s="231">
        <v>26491341</v>
      </c>
      <c r="G226" s="232">
        <v>3654.35</v>
      </c>
      <c r="H226" s="220">
        <v>26523381.930499997</v>
      </c>
      <c r="I226" s="168">
        <v>-32040.93049999699</v>
      </c>
      <c r="J226" s="209" t="s">
        <v>9688</v>
      </c>
      <c r="K226" s="209" t="s">
        <v>9666</v>
      </c>
      <c r="L226" s="209" t="s">
        <v>582</v>
      </c>
      <c r="M226" s="209" t="s">
        <v>583</v>
      </c>
      <c r="N226" s="209" t="s">
        <v>370</v>
      </c>
      <c r="O226" s="209" t="s">
        <v>584</v>
      </c>
      <c r="P226" s="209" t="s">
        <v>585</v>
      </c>
      <c r="Q226" s="209" t="s">
        <v>424</v>
      </c>
      <c r="R226" s="209" t="s">
        <v>525</v>
      </c>
      <c r="S226" s="209" t="s">
        <v>10056</v>
      </c>
      <c r="T226" s="209" t="s">
        <v>10480</v>
      </c>
    </row>
    <row r="227" spans="1:20" hidden="1" x14ac:dyDescent="0.2">
      <c r="A227" s="268" t="s">
        <v>904</v>
      </c>
      <c r="B227" s="272"/>
      <c r="C227" s="169">
        <v>2967</v>
      </c>
      <c r="D227" s="268" t="s">
        <v>905</v>
      </c>
      <c r="E227" s="272"/>
      <c r="F227" s="231">
        <v>345455</v>
      </c>
      <c r="G227" s="232">
        <v>47.45</v>
      </c>
      <c r="H227" s="220">
        <v>344393.52350000001</v>
      </c>
      <c r="I227" s="168">
        <v>1061.4764999999898</v>
      </c>
      <c r="J227" s="209" t="s">
        <v>9688</v>
      </c>
      <c r="K227" s="209" t="s">
        <v>9666</v>
      </c>
      <c r="L227" s="209" t="s">
        <v>582</v>
      </c>
      <c r="M227" s="209" t="s">
        <v>583</v>
      </c>
      <c r="N227" s="209" t="s">
        <v>370</v>
      </c>
      <c r="O227" s="209" t="s">
        <v>584</v>
      </c>
      <c r="P227" s="209" t="s">
        <v>585</v>
      </c>
      <c r="Q227" s="209" t="s">
        <v>424</v>
      </c>
      <c r="R227" s="209" t="s">
        <v>525</v>
      </c>
      <c r="S227" s="209" t="s">
        <v>10056</v>
      </c>
      <c r="T227" s="209" t="s">
        <v>10480</v>
      </c>
    </row>
    <row r="228" spans="1:20" hidden="1" x14ac:dyDescent="0.2">
      <c r="A228" s="268" t="s">
        <v>906</v>
      </c>
      <c r="B228" s="272"/>
      <c r="C228" s="169">
        <v>2996</v>
      </c>
      <c r="D228" s="268" t="s">
        <v>907</v>
      </c>
      <c r="E228" s="272"/>
      <c r="F228" s="231">
        <v>141653618</v>
      </c>
      <c r="G228" s="232">
        <v>19583.07</v>
      </c>
      <c r="H228" s="220">
        <v>142134509.5521</v>
      </c>
      <c r="I228" s="168">
        <v>-480891.55210000277</v>
      </c>
      <c r="J228" s="209" t="s">
        <v>9688</v>
      </c>
      <c r="K228" s="209" t="s">
        <v>9666</v>
      </c>
      <c r="L228" s="209" t="s">
        <v>582</v>
      </c>
      <c r="M228" s="209" t="s">
        <v>583</v>
      </c>
      <c r="N228" s="209" t="s">
        <v>370</v>
      </c>
      <c r="O228" s="209" t="s">
        <v>584</v>
      </c>
      <c r="P228" s="209" t="s">
        <v>585</v>
      </c>
      <c r="Q228" s="209" t="s">
        <v>424</v>
      </c>
      <c r="R228" s="209" t="s">
        <v>525</v>
      </c>
      <c r="S228" s="209" t="s">
        <v>10056</v>
      </c>
      <c r="T228" s="209" t="s">
        <v>10480</v>
      </c>
    </row>
    <row r="229" spans="1:20" hidden="1" x14ac:dyDescent="0.2">
      <c r="A229" s="268" t="s">
        <v>908</v>
      </c>
      <c r="B229" s="272"/>
      <c r="C229" s="169">
        <v>3015</v>
      </c>
      <c r="D229" s="268" t="s">
        <v>909</v>
      </c>
      <c r="E229" s="272"/>
      <c r="F229" s="231">
        <v>20000000</v>
      </c>
      <c r="G229" s="232">
        <v>2760.13</v>
      </c>
      <c r="H229" s="220">
        <v>20033106.343899999</v>
      </c>
      <c r="I229" s="168">
        <v>-33106.343899998814</v>
      </c>
      <c r="J229" s="209" t="s">
        <v>9688</v>
      </c>
      <c r="K229" s="209" t="s">
        <v>9666</v>
      </c>
      <c r="L229" s="209" t="s">
        <v>582</v>
      </c>
      <c r="M229" s="209" t="s">
        <v>583</v>
      </c>
      <c r="N229" s="209" t="s">
        <v>370</v>
      </c>
      <c r="O229" s="209" t="s">
        <v>584</v>
      </c>
      <c r="P229" s="209" t="s">
        <v>585</v>
      </c>
      <c r="Q229" s="209" t="s">
        <v>424</v>
      </c>
      <c r="R229" s="209" t="s">
        <v>525</v>
      </c>
      <c r="S229" s="209" t="s">
        <v>10056</v>
      </c>
      <c r="T229" s="209" t="s">
        <v>10480</v>
      </c>
    </row>
    <row r="230" spans="1:20" hidden="1" x14ac:dyDescent="0.2">
      <c r="A230" s="268" t="s">
        <v>910</v>
      </c>
      <c r="B230" s="272"/>
      <c r="C230" s="169">
        <v>3028</v>
      </c>
      <c r="D230" s="268" t="s">
        <v>911</v>
      </c>
      <c r="E230" s="272"/>
      <c r="F230" s="231">
        <v>1683930</v>
      </c>
      <c r="G230" s="232">
        <v>231.9</v>
      </c>
      <c r="H230" s="220">
        <v>1683137.1569999999</v>
      </c>
      <c r="I230" s="168">
        <v>792.8430000001099</v>
      </c>
      <c r="J230" s="209" t="s">
        <v>9688</v>
      </c>
      <c r="K230" s="209" t="s">
        <v>9666</v>
      </c>
      <c r="L230" s="209" t="s">
        <v>582</v>
      </c>
      <c r="M230" s="209" t="s">
        <v>583</v>
      </c>
      <c r="N230" s="209" t="s">
        <v>370</v>
      </c>
      <c r="O230" s="209" t="s">
        <v>584</v>
      </c>
      <c r="P230" s="209" t="s">
        <v>585</v>
      </c>
      <c r="Q230" s="209" t="s">
        <v>424</v>
      </c>
      <c r="R230" s="209" t="s">
        <v>525</v>
      </c>
      <c r="S230" s="209" t="s">
        <v>10056</v>
      </c>
      <c r="T230" s="209" t="s">
        <v>10480</v>
      </c>
    </row>
    <row r="231" spans="1:20" hidden="1" x14ac:dyDescent="0.2">
      <c r="A231" s="268" t="s">
        <v>912</v>
      </c>
      <c r="B231" s="272"/>
      <c r="C231" s="169">
        <v>3133</v>
      </c>
      <c r="D231" s="233" t="s">
        <v>913</v>
      </c>
      <c r="E231" s="205"/>
      <c r="F231" s="231">
        <v>55339146</v>
      </c>
      <c r="G231" s="232">
        <v>11433.24</v>
      </c>
      <c r="H231" s="220">
        <v>82982798.917199999</v>
      </c>
      <c r="I231" s="168">
        <v>-27643652.917199999</v>
      </c>
      <c r="J231" s="209" t="s">
        <v>9688</v>
      </c>
      <c r="K231" s="209" t="s">
        <v>9666</v>
      </c>
      <c r="L231" s="209" t="s">
        <v>582</v>
      </c>
      <c r="M231" s="209" t="s">
        <v>583</v>
      </c>
      <c r="N231" s="209" t="s">
        <v>370</v>
      </c>
      <c r="O231" s="209" t="s">
        <v>584</v>
      </c>
      <c r="P231" s="209" t="s">
        <v>585</v>
      </c>
      <c r="Q231" s="209" t="s">
        <v>424</v>
      </c>
      <c r="R231" s="209" t="s">
        <v>525</v>
      </c>
      <c r="S231" s="209" t="s">
        <v>10056</v>
      </c>
      <c r="T231" s="209" t="s">
        <v>10480</v>
      </c>
    </row>
    <row r="232" spans="1:20" hidden="1" x14ac:dyDescent="0.2">
      <c r="A232" s="268" t="s">
        <v>884</v>
      </c>
      <c r="B232" s="272"/>
      <c r="C232" s="169">
        <v>2713</v>
      </c>
      <c r="D232" s="268" t="s">
        <v>885</v>
      </c>
      <c r="E232" s="272"/>
      <c r="F232" s="231">
        <v>0</v>
      </c>
      <c r="G232" s="232">
        <v>0</v>
      </c>
      <c r="H232" s="220">
        <v>0</v>
      </c>
      <c r="I232" s="168">
        <v>0</v>
      </c>
      <c r="J232" s="209" t="s">
        <v>9688</v>
      </c>
      <c r="K232" s="209" t="s">
        <v>9666</v>
      </c>
      <c r="L232" s="209" t="s">
        <v>582</v>
      </c>
      <c r="M232" s="209" t="s">
        <v>583</v>
      </c>
      <c r="N232" s="209" t="s">
        <v>370</v>
      </c>
      <c r="O232" s="209" t="s">
        <v>584</v>
      </c>
      <c r="P232" s="209" t="s">
        <v>585</v>
      </c>
      <c r="Q232" s="209" t="s">
        <v>424</v>
      </c>
      <c r="R232" s="209" t="s">
        <v>525</v>
      </c>
      <c r="S232" s="209" t="s">
        <v>10056</v>
      </c>
      <c r="T232" s="209" t="s">
        <v>10480</v>
      </c>
    </row>
    <row r="233" spans="1:20" hidden="1" x14ac:dyDescent="0.2">
      <c r="A233" s="268" t="s">
        <v>886</v>
      </c>
      <c r="B233" s="272"/>
      <c r="C233" s="169">
        <v>2714</v>
      </c>
      <c r="D233" s="268" t="s">
        <v>887</v>
      </c>
      <c r="E233" s="272"/>
      <c r="F233" s="231">
        <v>1478385</v>
      </c>
      <c r="G233" s="232">
        <v>204.8</v>
      </c>
      <c r="H233" s="220">
        <v>1486444.544</v>
      </c>
      <c r="I233" s="168">
        <v>-8059.5439999999944</v>
      </c>
      <c r="J233" s="209" t="s">
        <v>9688</v>
      </c>
      <c r="K233" s="209" t="s">
        <v>9666</v>
      </c>
      <c r="L233" s="209" t="s">
        <v>582</v>
      </c>
      <c r="M233" s="209" t="s">
        <v>583</v>
      </c>
      <c r="N233" s="209" t="s">
        <v>370</v>
      </c>
      <c r="O233" s="209" t="s">
        <v>584</v>
      </c>
      <c r="P233" s="209" t="s">
        <v>585</v>
      </c>
      <c r="Q233" s="209" t="s">
        <v>424</v>
      </c>
      <c r="R233" s="209" t="s">
        <v>525</v>
      </c>
      <c r="S233" s="209" t="s">
        <v>10056</v>
      </c>
      <c r="T233" s="209" t="s">
        <v>10480</v>
      </c>
    </row>
    <row r="234" spans="1:20" hidden="1" x14ac:dyDescent="0.2">
      <c r="A234" s="268" t="s">
        <v>890</v>
      </c>
      <c r="B234" s="272"/>
      <c r="C234" s="169">
        <v>2716</v>
      </c>
      <c r="D234" s="268" t="s">
        <v>891</v>
      </c>
      <c r="E234" s="272"/>
      <c r="F234" s="231">
        <v>0</v>
      </c>
      <c r="G234" s="232">
        <v>0</v>
      </c>
      <c r="H234" s="220">
        <v>0</v>
      </c>
      <c r="I234" s="168">
        <v>0</v>
      </c>
      <c r="J234" s="209" t="s">
        <v>9688</v>
      </c>
      <c r="K234" s="209" t="s">
        <v>9666</v>
      </c>
      <c r="L234" s="209" t="s">
        <v>582</v>
      </c>
      <c r="M234" s="209" t="s">
        <v>583</v>
      </c>
      <c r="N234" s="209" t="s">
        <v>370</v>
      </c>
      <c r="O234" s="209" t="s">
        <v>584</v>
      </c>
      <c r="P234" s="209" t="s">
        <v>585</v>
      </c>
      <c r="Q234" s="209" t="s">
        <v>424</v>
      </c>
      <c r="R234" s="209" t="s">
        <v>525</v>
      </c>
      <c r="S234" s="209" t="s">
        <v>10056</v>
      </c>
      <c r="T234" s="209" t="s">
        <v>10480</v>
      </c>
    </row>
    <row r="235" spans="1:20" hidden="1" x14ac:dyDescent="0.2">
      <c r="A235" s="268" t="s">
        <v>2357</v>
      </c>
      <c r="B235" s="272"/>
      <c r="C235" s="169">
        <v>3230</v>
      </c>
      <c r="D235" s="233" t="s">
        <v>2358</v>
      </c>
      <c r="E235" s="205"/>
      <c r="F235" s="231">
        <v>655455</v>
      </c>
      <c r="G235" s="232">
        <v>90.38</v>
      </c>
      <c r="H235" s="220">
        <v>655980.75139999995</v>
      </c>
      <c r="I235" s="168">
        <v>-525.75139999995008</v>
      </c>
      <c r="J235" s="209" t="s">
        <v>9688</v>
      </c>
      <c r="K235" s="209" t="s">
        <v>9666</v>
      </c>
      <c r="L235" s="209" t="s">
        <v>582</v>
      </c>
      <c r="M235" s="209" t="s">
        <v>583</v>
      </c>
      <c r="N235" s="209" t="s">
        <v>370</v>
      </c>
      <c r="O235" s="209" t="s">
        <v>584</v>
      </c>
      <c r="P235" s="209" t="s">
        <v>585</v>
      </c>
      <c r="Q235" s="209" t="s">
        <v>424</v>
      </c>
      <c r="R235" s="209" t="s">
        <v>525</v>
      </c>
      <c r="S235" s="209" t="s">
        <v>10056</v>
      </c>
      <c r="T235" s="209" t="s">
        <v>10480</v>
      </c>
    </row>
    <row r="236" spans="1:20" hidden="1" x14ac:dyDescent="0.2">
      <c r="A236" s="204" t="s">
        <v>10488</v>
      </c>
      <c r="B236" s="206"/>
      <c r="C236" s="169">
        <v>2726</v>
      </c>
      <c r="D236" s="233" t="s">
        <v>10489</v>
      </c>
      <c r="E236" s="205"/>
      <c r="F236" s="231">
        <v>0</v>
      </c>
      <c r="G236" s="232">
        <v>0</v>
      </c>
      <c r="H236" s="220">
        <v>0</v>
      </c>
      <c r="I236" s="168">
        <v>0</v>
      </c>
      <c r="J236" s="209" t="s">
        <v>9688</v>
      </c>
      <c r="K236" s="209" t="s">
        <v>9666</v>
      </c>
      <c r="L236" s="209" t="s">
        <v>582</v>
      </c>
      <c r="M236" s="209" t="s">
        <v>583</v>
      </c>
      <c r="N236" s="209" t="s">
        <v>370</v>
      </c>
      <c r="O236" s="209" t="s">
        <v>584</v>
      </c>
      <c r="P236" s="209" t="s">
        <v>585</v>
      </c>
      <c r="Q236" s="209" t="s">
        <v>424</v>
      </c>
      <c r="R236" s="209" t="s">
        <v>525</v>
      </c>
      <c r="S236" s="209" t="s">
        <v>10056</v>
      </c>
      <c r="T236" s="209" t="s">
        <v>10480</v>
      </c>
    </row>
    <row r="237" spans="1:20" hidden="1" x14ac:dyDescent="0.2">
      <c r="A237" s="268" t="s">
        <v>914</v>
      </c>
      <c r="B237" s="272"/>
      <c r="C237" s="169">
        <v>2549</v>
      </c>
      <c r="D237" s="268" t="s">
        <v>915</v>
      </c>
      <c r="E237" s="272"/>
      <c r="F237" s="231">
        <v>0</v>
      </c>
      <c r="G237" s="232">
        <v>0</v>
      </c>
      <c r="H237" s="220">
        <v>0</v>
      </c>
      <c r="I237" s="168">
        <v>0</v>
      </c>
      <c r="J237" s="209" t="s">
        <v>9688</v>
      </c>
      <c r="K237" s="209" t="s">
        <v>9666</v>
      </c>
      <c r="L237" s="209" t="s">
        <v>582</v>
      </c>
      <c r="M237" s="209" t="s">
        <v>583</v>
      </c>
      <c r="N237" s="209" t="s">
        <v>370</v>
      </c>
      <c r="O237" s="209" t="s">
        <v>584</v>
      </c>
      <c r="P237" s="209" t="s">
        <v>585</v>
      </c>
      <c r="Q237" s="209" t="s">
        <v>424</v>
      </c>
      <c r="R237" s="209" t="s">
        <v>525</v>
      </c>
      <c r="S237" s="209" t="s">
        <v>10056</v>
      </c>
      <c r="T237" s="209" t="s">
        <v>10480</v>
      </c>
    </row>
    <row r="238" spans="1:20" hidden="1" x14ac:dyDescent="0.2">
      <c r="A238" s="268" t="s">
        <v>916</v>
      </c>
      <c r="B238" s="272"/>
      <c r="C238" s="169">
        <v>2550</v>
      </c>
      <c r="D238" s="268" t="s">
        <v>917</v>
      </c>
      <c r="E238" s="272"/>
      <c r="F238" s="231">
        <v>0</v>
      </c>
      <c r="G238" s="232">
        <v>0</v>
      </c>
      <c r="H238" s="220">
        <v>0</v>
      </c>
      <c r="I238" s="168">
        <v>0</v>
      </c>
      <c r="J238" s="209" t="s">
        <v>9688</v>
      </c>
      <c r="K238" s="209" t="s">
        <v>9666</v>
      </c>
      <c r="L238" s="209" t="s">
        <v>582</v>
      </c>
      <c r="M238" s="209" t="s">
        <v>583</v>
      </c>
      <c r="N238" s="209" t="s">
        <v>370</v>
      </c>
      <c r="O238" s="209" t="s">
        <v>584</v>
      </c>
      <c r="P238" s="209" t="s">
        <v>585</v>
      </c>
      <c r="Q238" s="209" t="s">
        <v>424</v>
      </c>
      <c r="R238" s="209" t="s">
        <v>525</v>
      </c>
      <c r="S238" s="209" t="s">
        <v>10056</v>
      </c>
      <c r="T238" s="209" t="s">
        <v>10480</v>
      </c>
    </row>
    <row r="239" spans="1:20" hidden="1" x14ac:dyDescent="0.2">
      <c r="A239" s="268" t="s">
        <v>918</v>
      </c>
      <c r="B239" s="272"/>
      <c r="C239" s="169">
        <v>2557</v>
      </c>
      <c r="D239" s="268" t="s">
        <v>919</v>
      </c>
      <c r="E239" s="272"/>
      <c r="F239" s="231">
        <v>0</v>
      </c>
      <c r="G239" s="232">
        <v>0</v>
      </c>
      <c r="H239" s="220">
        <v>0</v>
      </c>
      <c r="I239" s="168">
        <v>0</v>
      </c>
      <c r="J239" s="209" t="s">
        <v>9688</v>
      </c>
      <c r="K239" s="209" t="s">
        <v>9666</v>
      </c>
      <c r="L239" s="209" t="s">
        <v>582</v>
      </c>
      <c r="M239" s="209" t="s">
        <v>583</v>
      </c>
      <c r="N239" s="209" t="s">
        <v>370</v>
      </c>
      <c r="O239" s="209" t="s">
        <v>584</v>
      </c>
      <c r="P239" s="209" t="s">
        <v>585</v>
      </c>
      <c r="Q239" s="209" t="s">
        <v>424</v>
      </c>
      <c r="R239" s="209" t="s">
        <v>525</v>
      </c>
      <c r="S239" s="209" t="s">
        <v>10056</v>
      </c>
      <c r="T239" s="209" t="s">
        <v>10480</v>
      </c>
    </row>
    <row r="240" spans="1:20" hidden="1" x14ac:dyDescent="0.2">
      <c r="A240" s="268" t="s">
        <v>920</v>
      </c>
      <c r="B240" s="272"/>
      <c r="C240" s="169">
        <v>2728</v>
      </c>
      <c r="D240" s="268" t="s">
        <v>921</v>
      </c>
      <c r="E240" s="272"/>
      <c r="F240" s="231">
        <v>0</v>
      </c>
      <c r="G240" s="232">
        <v>0</v>
      </c>
      <c r="H240" s="220">
        <v>0</v>
      </c>
      <c r="I240" s="168">
        <v>0</v>
      </c>
      <c r="J240" s="209" t="s">
        <v>9688</v>
      </c>
      <c r="K240" s="209" t="s">
        <v>9666</v>
      </c>
      <c r="L240" s="209" t="s">
        <v>582</v>
      </c>
      <c r="M240" s="209" t="s">
        <v>583</v>
      </c>
      <c r="N240" s="209" t="s">
        <v>370</v>
      </c>
      <c r="O240" s="209" t="s">
        <v>584</v>
      </c>
      <c r="P240" s="209" t="s">
        <v>585</v>
      </c>
      <c r="Q240" s="209" t="s">
        <v>424</v>
      </c>
      <c r="R240" s="209" t="s">
        <v>525</v>
      </c>
      <c r="S240" s="209" t="s">
        <v>10056</v>
      </c>
      <c r="T240" s="209" t="s">
        <v>10480</v>
      </c>
    </row>
    <row r="241" spans="1:20" hidden="1" x14ac:dyDescent="0.2">
      <c r="A241" s="268" t="s">
        <v>922</v>
      </c>
      <c r="B241" s="272"/>
      <c r="C241" s="169">
        <v>2730</v>
      </c>
      <c r="D241" s="268" t="s">
        <v>923</v>
      </c>
      <c r="E241" s="272"/>
      <c r="F241" s="231">
        <v>0</v>
      </c>
      <c r="G241" s="232">
        <v>0</v>
      </c>
      <c r="H241" s="220">
        <v>0</v>
      </c>
      <c r="I241" s="168">
        <v>0</v>
      </c>
      <c r="J241" s="209" t="s">
        <v>9688</v>
      </c>
      <c r="K241" s="209" t="s">
        <v>9666</v>
      </c>
      <c r="L241" s="209" t="s">
        <v>582</v>
      </c>
      <c r="M241" s="209" t="s">
        <v>583</v>
      </c>
      <c r="N241" s="209" t="s">
        <v>370</v>
      </c>
      <c r="O241" s="209" t="s">
        <v>584</v>
      </c>
      <c r="P241" s="209" t="s">
        <v>585</v>
      </c>
      <c r="Q241" s="209" t="s">
        <v>424</v>
      </c>
      <c r="R241" s="209" t="s">
        <v>525</v>
      </c>
      <c r="S241" s="209" t="s">
        <v>10056</v>
      </c>
      <c r="T241" s="209" t="s">
        <v>10480</v>
      </c>
    </row>
    <row r="242" spans="1:20" hidden="1" x14ac:dyDescent="0.2">
      <c r="A242" s="268" t="s">
        <v>924</v>
      </c>
      <c r="B242" s="272"/>
      <c r="C242" s="169">
        <v>2746</v>
      </c>
      <c r="D242" s="268" t="s">
        <v>925</v>
      </c>
      <c r="E242" s="272"/>
      <c r="F242" s="231">
        <v>0</v>
      </c>
      <c r="G242" s="232">
        <v>0</v>
      </c>
      <c r="H242" s="220">
        <v>0</v>
      </c>
      <c r="I242" s="168">
        <v>0</v>
      </c>
      <c r="J242" s="209" t="s">
        <v>9688</v>
      </c>
      <c r="K242" s="209" t="s">
        <v>9666</v>
      </c>
      <c r="L242" s="209" t="s">
        <v>582</v>
      </c>
      <c r="M242" s="209" t="s">
        <v>583</v>
      </c>
      <c r="N242" s="209" t="s">
        <v>370</v>
      </c>
      <c r="O242" s="209" t="s">
        <v>584</v>
      </c>
      <c r="P242" s="209" t="s">
        <v>585</v>
      </c>
      <c r="Q242" s="209" t="s">
        <v>424</v>
      </c>
      <c r="R242" s="209" t="s">
        <v>525</v>
      </c>
      <c r="S242" s="209" t="s">
        <v>10056</v>
      </c>
      <c r="T242" s="209" t="s">
        <v>10480</v>
      </c>
    </row>
    <row r="243" spans="1:20" hidden="1" x14ac:dyDescent="0.2">
      <c r="A243" s="268" t="s">
        <v>926</v>
      </c>
      <c r="B243" s="272"/>
      <c r="C243" s="169">
        <v>2913</v>
      </c>
      <c r="D243" s="268" t="s">
        <v>927</v>
      </c>
      <c r="E243" s="272"/>
      <c r="F243" s="231">
        <v>0</v>
      </c>
      <c r="G243" s="232">
        <v>0</v>
      </c>
      <c r="H243" s="220">
        <v>0</v>
      </c>
      <c r="I243" s="168">
        <v>0</v>
      </c>
      <c r="J243" s="209" t="s">
        <v>9688</v>
      </c>
      <c r="K243" s="209" t="s">
        <v>9666</v>
      </c>
      <c r="L243" s="209" t="s">
        <v>582</v>
      </c>
      <c r="M243" s="209" t="s">
        <v>583</v>
      </c>
      <c r="N243" s="209" t="s">
        <v>370</v>
      </c>
      <c r="O243" s="209" t="s">
        <v>584</v>
      </c>
      <c r="P243" s="209" t="s">
        <v>585</v>
      </c>
      <c r="Q243" s="209" t="s">
        <v>424</v>
      </c>
      <c r="R243" s="209" t="s">
        <v>525</v>
      </c>
      <c r="S243" s="209" t="s">
        <v>10056</v>
      </c>
      <c r="T243" s="209" t="s">
        <v>10480</v>
      </c>
    </row>
    <row r="244" spans="1:20" hidden="1" x14ac:dyDescent="0.2">
      <c r="A244" s="268" t="s">
        <v>928</v>
      </c>
      <c r="B244" s="272"/>
      <c r="C244" s="169">
        <v>2681</v>
      </c>
      <c r="D244" s="233" t="s">
        <v>929</v>
      </c>
      <c r="E244" s="205"/>
      <c r="F244" s="231">
        <v>0</v>
      </c>
      <c r="G244" s="232">
        <v>0</v>
      </c>
      <c r="H244" s="220">
        <v>0</v>
      </c>
      <c r="I244" s="168">
        <v>0</v>
      </c>
      <c r="J244" s="209" t="s">
        <v>9688</v>
      </c>
      <c r="K244" s="209" t="s">
        <v>9666</v>
      </c>
      <c r="L244" s="209" t="s">
        <v>582</v>
      </c>
      <c r="M244" s="209" t="s">
        <v>583</v>
      </c>
      <c r="N244" s="209" t="s">
        <v>370</v>
      </c>
      <c r="O244" s="209" t="s">
        <v>584</v>
      </c>
      <c r="P244" s="209" t="s">
        <v>585</v>
      </c>
      <c r="Q244" s="209" t="s">
        <v>424</v>
      </c>
      <c r="R244" s="209" t="s">
        <v>525</v>
      </c>
      <c r="S244" s="209" t="s">
        <v>10056</v>
      </c>
      <c r="T244" s="209" t="s">
        <v>10480</v>
      </c>
    </row>
    <row r="245" spans="1:20" hidden="1" x14ac:dyDescent="0.2">
      <c r="A245" s="268" t="s">
        <v>930</v>
      </c>
      <c r="B245" s="272"/>
      <c r="C245" s="169">
        <v>2585</v>
      </c>
      <c r="D245" s="268" t="s">
        <v>931</v>
      </c>
      <c r="E245" s="272"/>
      <c r="F245" s="231">
        <v>0</v>
      </c>
      <c r="G245" s="232">
        <v>0</v>
      </c>
      <c r="H245" s="220">
        <v>0</v>
      </c>
      <c r="I245" s="168">
        <v>0</v>
      </c>
      <c r="J245" s="209" t="s">
        <v>9688</v>
      </c>
      <c r="K245" s="209" t="s">
        <v>9666</v>
      </c>
      <c r="L245" s="209" t="s">
        <v>582</v>
      </c>
      <c r="M245" s="209" t="s">
        <v>583</v>
      </c>
      <c r="N245" s="209" t="s">
        <v>370</v>
      </c>
      <c r="O245" s="209" t="s">
        <v>584</v>
      </c>
      <c r="P245" s="209" t="s">
        <v>585</v>
      </c>
      <c r="Q245" s="209" t="s">
        <v>424</v>
      </c>
      <c r="R245" s="209" t="s">
        <v>525</v>
      </c>
      <c r="S245" s="209" t="s">
        <v>10056</v>
      </c>
      <c r="T245" s="209" t="s">
        <v>10480</v>
      </c>
    </row>
    <row r="246" spans="1:20" hidden="1" x14ac:dyDescent="0.2">
      <c r="A246" s="268" t="s">
        <v>932</v>
      </c>
      <c r="B246" s="272"/>
      <c r="C246" s="169">
        <v>2587</v>
      </c>
      <c r="D246" s="268" t="s">
        <v>933</v>
      </c>
      <c r="E246" s="272"/>
      <c r="F246" s="231">
        <v>41321364</v>
      </c>
      <c r="G246" s="232">
        <v>5698.07</v>
      </c>
      <c r="H246" s="220">
        <v>41356763.002099998</v>
      </c>
      <c r="I246" s="168">
        <v>-35399.002099998295</v>
      </c>
      <c r="J246" s="209" t="s">
        <v>9688</v>
      </c>
      <c r="K246" s="209" t="s">
        <v>9666</v>
      </c>
      <c r="L246" s="209" t="s">
        <v>582</v>
      </c>
      <c r="M246" s="209" t="s">
        <v>583</v>
      </c>
      <c r="N246" s="209" t="s">
        <v>370</v>
      </c>
      <c r="O246" s="209" t="s">
        <v>584</v>
      </c>
      <c r="P246" s="209" t="s">
        <v>585</v>
      </c>
      <c r="Q246" s="209" t="s">
        <v>424</v>
      </c>
      <c r="R246" s="209" t="s">
        <v>525</v>
      </c>
      <c r="S246" s="209" t="s">
        <v>10056</v>
      </c>
      <c r="T246" s="209" t="s">
        <v>10480</v>
      </c>
    </row>
    <row r="247" spans="1:20" hidden="1" x14ac:dyDescent="0.2">
      <c r="A247" s="268" t="s">
        <v>934</v>
      </c>
      <c r="B247" s="272"/>
      <c r="C247" s="169">
        <v>2589</v>
      </c>
      <c r="D247" s="268" t="s">
        <v>935</v>
      </c>
      <c r="E247" s="272"/>
      <c r="F247" s="231">
        <v>0</v>
      </c>
      <c r="G247" s="232">
        <v>0</v>
      </c>
      <c r="H247" s="220">
        <v>0</v>
      </c>
      <c r="I247" s="168">
        <v>0</v>
      </c>
      <c r="J247" s="209" t="s">
        <v>9688</v>
      </c>
      <c r="K247" s="209" t="s">
        <v>9666</v>
      </c>
      <c r="L247" s="209" t="s">
        <v>582</v>
      </c>
      <c r="M247" s="209" t="s">
        <v>583</v>
      </c>
      <c r="N247" s="209" t="s">
        <v>370</v>
      </c>
      <c r="O247" s="209" t="s">
        <v>584</v>
      </c>
      <c r="P247" s="209" t="s">
        <v>585</v>
      </c>
      <c r="Q247" s="209" t="s">
        <v>424</v>
      </c>
      <c r="R247" s="209" t="s">
        <v>525</v>
      </c>
      <c r="S247" s="209" t="s">
        <v>10056</v>
      </c>
      <c r="T247" s="209" t="s">
        <v>10480</v>
      </c>
    </row>
    <row r="248" spans="1:20" hidden="1" x14ac:dyDescent="0.2">
      <c r="A248" s="268" t="s">
        <v>936</v>
      </c>
      <c r="B248" s="272"/>
      <c r="C248" s="169">
        <v>2590</v>
      </c>
      <c r="D248" s="268" t="s">
        <v>937</v>
      </c>
      <c r="E248" s="272"/>
      <c r="F248" s="231">
        <v>6042023</v>
      </c>
      <c r="G248" s="232">
        <v>836.29</v>
      </c>
      <c r="H248" s="220">
        <v>6069817.9086999996</v>
      </c>
      <c r="I248" s="168">
        <v>-27794.908699999563</v>
      </c>
      <c r="J248" s="209" t="s">
        <v>9688</v>
      </c>
      <c r="K248" s="209" t="s">
        <v>9666</v>
      </c>
      <c r="L248" s="209" t="s">
        <v>582</v>
      </c>
      <c r="M248" s="209" t="s">
        <v>583</v>
      </c>
      <c r="N248" s="209" t="s">
        <v>370</v>
      </c>
      <c r="O248" s="209" t="s">
        <v>584</v>
      </c>
      <c r="P248" s="209" t="s">
        <v>585</v>
      </c>
      <c r="Q248" s="209" t="s">
        <v>424</v>
      </c>
      <c r="R248" s="209" t="s">
        <v>525</v>
      </c>
      <c r="S248" s="209" t="s">
        <v>10056</v>
      </c>
      <c r="T248" s="209" t="s">
        <v>10480</v>
      </c>
    </row>
    <row r="249" spans="1:20" hidden="1" x14ac:dyDescent="0.2">
      <c r="A249" s="268" t="s">
        <v>938</v>
      </c>
      <c r="B249" s="272"/>
      <c r="C249" s="169">
        <v>2591</v>
      </c>
      <c r="D249" s="268" t="s">
        <v>939</v>
      </c>
      <c r="E249" s="272"/>
      <c r="F249" s="231">
        <v>605909002</v>
      </c>
      <c r="G249" s="232">
        <v>83181.8</v>
      </c>
      <c r="H249" s="220">
        <v>603735999.85399997</v>
      </c>
      <c r="I249" s="168">
        <v>2173002.1460000277</v>
      </c>
      <c r="J249" s="209" t="s">
        <v>9688</v>
      </c>
      <c r="K249" s="209" t="s">
        <v>9666</v>
      </c>
      <c r="L249" s="209" t="s">
        <v>582</v>
      </c>
      <c r="M249" s="209" t="s">
        <v>583</v>
      </c>
      <c r="N249" s="209" t="s">
        <v>370</v>
      </c>
      <c r="O249" s="209" t="s">
        <v>584</v>
      </c>
      <c r="P249" s="209" t="s">
        <v>585</v>
      </c>
      <c r="Q249" s="209" t="s">
        <v>424</v>
      </c>
      <c r="R249" s="209" t="s">
        <v>525</v>
      </c>
      <c r="S249" s="209" t="s">
        <v>10056</v>
      </c>
      <c r="T249" s="209" t="s">
        <v>10480</v>
      </c>
    </row>
    <row r="250" spans="1:20" hidden="1" x14ac:dyDescent="0.2">
      <c r="A250" s="268" t="s">
        <v>940</v>
      </c>
      <c r="B250" s="272"/>
      <c r="C250" s="169">
        <v>2592</v>
      </c>
      <c r="D250" s="268" t="s">
        <v>941</v>
      </c>
      <c r="E250" s="272"/>
      <c r="F250" s="231">
        <v>224996441</v>
      </c>
      <c r="G250" s="232">
        <v>30937.8</v>
      </c>
      <c r="H250" s="220">
        <v>224547480.53399998</v>
      </c>
      <c r="I250" s="168">
        <v>448960.4660000205</v>
      </c>
      <c r="J250" s="209" t="s">
        <v>9688</v>
      </c>
      <c r="K250" s="209" t="s">
        <v>9666</v>
      </c>
      <c r="L250" s="209" t="s">
        <v>582</v>
      </c>
      <c r="M250" s="209" t="s">
        <v>583</v>
      </c>
      <c r="N250" s="209" t="s">
        <v>370</v>
      </c>
      <c r="O250" s="209" t="s">
        <v>584</v>
      </c>
      <c r="P250" s="209" t="s">
        <v>585</v>
      </c>
      <c r="Q250" s="209" t="s">
        <v>424</v>
      </c>
      <c r="R250" s="209" t="s">
        <v>525</v>
      </c>
      <c r="S250" s="209" t="s">
        <v>10056</v>
      </c>
      <c r="T250" s="209" t="s">
        <v>10480</v>
      </c>
    </row>
    <row r="251" spans="1:20" hidden="1" x14ac:dyDescent="0.2">
      <c r="A251" s="268" t="s">
        <v>942</v>
      </c>
      <c r="B251" s="272"/>
      <c r="C251" s="169">
        <v>2593</v>
      </c>
      <c r="D251" s="268" t="s">
        <v>943</v>
      </c>
      <c r="E251" s="272"/>
      <c r="F251" s="231">
        <v>16133904</v>
      </c>
      <c r="G251" s="232">
        <v>2230.6</v>
      </c>
      <c r="H251" s="220">
        <v>16189761.717999998</v>
      </c>
      <c r="I251" s="168">
        <v>-55857.71799999848</v>
      </c>
      <c r="J251" s="209" t="s">
        <v>9688</v>
      </c>
      <c r="K251" s="209" t="s">
        <v>9666</v>
      </c>
      <c r="L251" s="209" t="s">
        <v>582</v>
      </c>
      <c r="M251" s="209" t="s">
        <v>583</v>
      </c>
      <c r="N251" s="209" t="s">
        <v>370</v>
      </c>
      <c r="O251" s="209" t="s">
        <v>584</v>
      </c>
      <c r="P251" s="209" t="s">
        <v>585</v>
      </c>
      <c r="Q251" s="209" t="s">
        <v>424</v>
      </c>
      <c r="R251" s="209" t="s">
        <v>525</v>
      </c>
      <c r="S251" s="209" t="s">
        <v>10056</v>
      </c>
      <c r="T251" s="209" t="s">
        <v>10480</v>
      </c>
    </row>
    <row r="252" spans="1:20" hidden="1" x14ac:dyDescent="0.2">
      <c r="A252" s="268" t="s">
        <v>944</v>
      </c>
      <c r="B252" s="272"/>
      <c r="C252" s="169">
        <v>2594</v>
      </c>
      <c r="D252" s="268" t="s">
        <v>945</v>
      </c>
      <c r="E252" s="272"/>
      <c r="F252" s="231">
        <v>105120856</v>
      </c>
      <c r="G252" s="232">
        <v>14454.9</v>
      </c>
      <c r="H252" s="220">
        <v>104914097.84699999</v>
      </c>
      <c r="I252" s="168">
        <v>206758.15300001204</v>
      </c>
      <c r="J252" s="209" t="s">
        <v>9688</v>
      </c>
      <c r="K252" s="209" t="s">
        <v>9666</v>
      </c>
      <c r="L252" s="209" t="s">
        <v>582</v>
      </c>
      <c r="M252" s="209" t="s">
        <v>583</v>
      </c>
      <c r="N252" s="209" t="s">
        <v>370</v>
      </c>
      <c r="O252" s="209" t="s">
        <v>584</v>
      </c>
      <c r="P252" s="209" t="s">
        <v>585</v>
      </c>
      <c r="Q252" s="209" t="s">
        <v>424</v>
      </c>
      <c r="R252" s="209" t="s">
        <v>525</v>
      </c>
      <c r="S252" s="209" t="s">
        <v>10056</v>
      </c>
      <c r="T252" s="209" t="s">
        <v>10480</v>
      </c>
    </row>
    <row r="253" spans="1:20" hidden="1" x14ac:dyDescent="0.2">
      <c r="A253" s="268" t="s">
        <v>946</v>
      </c>
      <c r="B253" s="272"/>
      <c r="C253" s="169">
        <v>2596</v>
      </c>
      <c r="D253" s="268" t="s">
        <v>947</v>
      </c>
      <c r="E253" s="272"/>
      <c r="F253" s="231">
        <v>191787915</v>
      </c>
      <c r="G253" s="232">
        <v>26641.67</v>
      </c>
      <c r="H253" s="220">
        <v>193366040.11009997</v>
      </c>
      <c r="I253" s="168">
        <v>-1578125.1100999713</v>
      </c>
      <c r="J253" s="209" t="s">
        <v>9688</v>
      </c>
      <c r="K253" s="209" t="s">
        <v>9666</v>
      </c>
      <c r="L253" s="209" t="s">
        <v>582</v>
      </c>
      <c r="M253" s="209" t="s">
        <v>583</v>
      </c>
      <c r="N253" s="209" t="s">
        <v>370</v>
      </c>
      <c r="O253" s="209" t="s">
        <v>584</v>
      </c>
      <c r="P253" s="209" t="s">
        <v>585</v>
      </c>
      <c r="Q253" s="209" t="s">
        <v>424</v>
      </c>
      <c r="R253" s="209" t="s">
        <v>525</v>
      </c>
      <c r="S253" s="209" t="s">
        <v>10056</v>
      </c>
      <c r="T253" s="209" t="s">
        <v>10480</v>
      </c>
    </row>
    <row r="254" spans="1:20" hidden="1" x14ac:dyDescent="0.2">
      <c r="A254" s="268" t="s">
        <v>948</v>
      </c>
      <c r="B254" s="272"/>
      <c r="C254" s="169">
        <v>2597</v>
      </c>
      <c r="D254" s="268" t="s">
        <v>949</v>
      </c>
      <c r="E254" s="272"/>
      <c r="F254" s="231">
        <v>0</v>
      </c>
      <c r="G254" s="232">
        <v>0</v>
      </c>
      <c r="H254" s="220">
        <v>0</v>
      </c>
      <c r="I254" s="168">
        <v>0</v>
      </c>
      <c r="J254" s="209" t="s">
        <v>9688</v>
      </c>
      <c r="K254" s="209" t="s">
        <v>9666</v>
      </c>
      <c r="L254" s="209" t="s">
        <v>582</v>
      </c>
      <c r="M254" s="209" t="s">
        <v>583</v>
      </c>
      <c r="N254" s="209" t="s">
        <v>370</v>
      </c>
      <c r="O254" s="209" t="s">
        <v>584</v>
      </c>
      <c r="P254" s="209" t="s">
        <v>585</v>
      </c>
      <c r="Q254" s="209" t="s">
        <v>424</v>
      </c>
      <c r="R254" s="209" t="s">
        <v>525</v>
      </c>
      <c r="S254" s="209" t="s">
        <v>10056</v>
      </c>
      <c r="T254" s="209" t="s">
        <v>10480</v>
      </c>
    </row>
    <row r="255" spans="1:20" hidden="1" x14ac:dyDescent="0.2">
      <c r="A255" s="268" t="s">
        <v>950</v>
      </c>
      <c r="B255" s="272"/>
      <c r="C255" s="169">
        <v>2598</v>
      </c>
      <c r="D255" s="268" t="s">
        <v>951</v>
      </c>
      <c r="E255" s="272"/>
      <c r="F255" s="231">
        <v>0</v>
      </c>
      <c r="G255" s="232">
        <v>0</v>
      </c>
      <c r="H255" s="220">
        <v>0</v>
      </c>
      <c r="I255" s="168">
        <v>0</v>
      </c>
      <c r="J255" s="209" t="s">
        <v>9688</v>
      </c>
      <c r="K255" s="209" t="s">
        <v>9666</v>
      </c>
      <c r="L255" s="209" t="s">
        <v>582</v>
      </c>
      <c r="M255" s="209" t="s">
        <v>583</v>
      </c>
      <c r="N255" s="209" t="s">
        <v>370</v>
      </c>
      <c r="O255" s="209" t="s">
        <v>584</v>
      </c>
      <c r="P255" s="209" t="s">
        <v>585</v>
      </c>
      <c r="Q255" s="209" t="s">
        <v>424</v>
      </c>
      <c r="R255" s="209" t="s">
        <v>525</v>
      </c>
      <c r="S255" s="209" t="s">
        <v>10056</v>
      </c>
      <c r="T255" s="209" t="s">
        <v>10480</v>
      </c>
    </row>
    <row r="256" spans="1:20" hidden="1" x14ac:dyDescent="0.2">
      <c r="A256" s="268" t="s">
        <v>954</v>
      </c>
      <c r="B256" s="272"/>
      <c r="C256" s="169">
        <v>2600</v>
      </c>
      <c r="D256" s="268" t="s">
        <v>955</v>
      </c>
      <c r="E256" s="272"/>
      <c r="F256" s="231">
        <v>907171</v>
      </c>
      <c r="G256" s="232">
        <v>125.54</v>
      </c>
      <c r="H256" s="220">
        <v>911173.08620000002</v>
      </c>
      <c r="I256" s="168">
        <v>-4002.0862000000197</v>
      </c>
      <c r="J256" s="209" t="s">
        <v>9688</v>
      </c>
      <c r="K256" s="209" t="s">
        <v>9666</v>
      </c>
      <c r="L256" s="209" t="s">
        <v>582</v>
      </c>
      <c r="M256" s="209" t="s">
        <v>583</v>
      </c>
      <c r="N256" s="209" t="s">
        <v>370</v>
      </c>
      <c r="O256" s="209" t="s">
        <v>584</v>
      </c>
      <c r="P256" s="209" t="s">
        <v>585</v>
      </c>
      <c r="Q256" s="209" t="s">
        <v>424</v>
      </c>
      <c r="R256" s="209" t="s">
        <v>525</v>
      </c>
      <c r="S256" s="209" t="s">
        <v>10056</v>
      </c>
      <c r="T256" s="209" t="s">
        <v>10480</v>
      </c>
    </row>
    <row r="257" spans="1:20" hidden="1" x14ac:dyDescent="0.2">
      <c r="A257" s="268" t="s">
        <v>956</v>
      </c>
      <c r="B257" s="272"/>
      <c r="C257" s="169">
        <v>2602</v>
      </c>
      <c r="D257" s="268" t="s">
        <v>957</v>
      </c>
      <c r="E257" s="272"/>
      <c r="F257" s="231">
        <v>0</v>
      </c>
      <c r="G257" s="232">
        <v>0</v>
      </c>
      <c r="H257" s="220">
        <v>0</v>
      </c>
      <c r="I257" s="168">
        <v>0</v>
      </c>
      <c r="J257" s="209" t="s">
        <v>9688</v>
      </c>
      <c r="K257" s="209" t="s">
        <v>9666</v>
      </c>
      <c r="L257" s="209" t="s">
        <v>582</v>
      </c>
      <c r="M257" s="209" t="s">
        <v>583</v>
      </c>
      <c r="N257" s="209" t="s">
        <v>370</v>
      </c>
      <c r="O257" s="209" t="s">
        <v>584</v>
      </c>
      <c r="P257" s="209" t="s">
        <v>585</v>
      </c>
      <c r="Q257" s="209" t="s">
        <v>424</v>
      </c>
      <c r="R257" s="209" t="s">
        <v>525</v>
      </c>
      <c r="S257" s="209" t="s">
        <v>10056</v>
      </c>
      <c r="T257" s="209" t="s">
        <v>10480</v>
      </c>
    </row>
    <row r="258" spans="1:20" hidden="1" x14ac:dyDescent="0.2">
      <c r="A258" s="268" t="s">
        <v>958</v>
      </c>
      <c r="B258" s="272"/>
      <c r="C258" s="169">
        <v>2603</v>
      </c>
      <c r="D258" s="268" t="s">
        <v>959</v>
      </c>
      <c r="E258" s="272"/>
      <c r="F258" s="231">
        <v>1471364</v>
      </c>
      <c r="G258" s="232">
        <v>202.16</v>
      </c>
      <c r="H258" s="220">
        <v>1467283.3447999998</v>
      </c>
      <c r="I258" s="168">
        <v>4080.6552000001539</v>
      </c>
      <c r="J258" s="209" t="s">
        <v>9688</v>
      </c>
      <c r="K258" s="209" t="s">
        <v>9666</v>
      </c>
      <c r="L258" s="209" t="s">
        <v>582</v>
      </c>
      <c r="M258" s="209" t="s">
        <v>583</v>
      </c>
      <c r="N258" s="209" t="s">
        <v>370</v>
      </c>
      <c r="O258" s="209" t="s">
        <v>584</v>
      </c>
      <c r="P258" s="209" t="s">
        <v>585</v>
      </c>
      <c r="Q258" s="209" t="s">
        <v>424</v>
      </c>
      <c r="R258" s="209" t="s">
        <v>525</v>
      </c>
      <c r="S258" s="209" t="s">
        <v>10056</v>
      </c>
      <c r="T258" s="209" t="s">
        <v>10480</v>
      </c>
    </row>
    <row r="259" spans="1:20" hidden="1" x14ac:dyDescent="0.2">
      <c r="A259" s="268" t="s">
        <v>960</v>
      </c>
      <c r="B259" s="272"/>
      <c r="C259" s="169">
        <v>2604</v>
      </c>
      <c r="D259" s="268" t="s">
        <v>961</v>
      </c>
      <c r="E259" s="272"/>
      <c r="F259" s="231">
        <v>0</v>
      </c>
      <c r="G259" s="232">
        <v>0</v>
      </c>
      <c r="H259" s="220">
        <v>0</v>
      </c>
      <c r="I259" s="168">
        <v>0</v>
      </c>
      <c r="J259" s="209" t="s">
        <v>9688</v>
      </c>
      <c r="K259" s="209" t="s">
        <v>9666</v>
      </c>
      <c r="L259" s="209" t="s">
        <v>582</v>
      </c>
      <c r="M259" s="209" t="s">
        <v>583</v>
      </c>
      <c r="N259" s="209" t="s">
        <v>370</v>
      </c>
      <c r="O259" s="209" t="s">
        <v>584</v>
      </c>
      <c r="P259" s="209" t="s">
        <v>585</v>
      </c>
      <c r="Q259" s="209" t="s">
        <v>424</v>
      </c>
      <c r="R259" s="209" t="s">
        <v>525</v>
      </c>
      <c r="S259" s="209" t="s">
        <v>10056</v>
      </c>
      <c r="T259" s="209" t="s">
        <v>10480</v>
      </c>
    </row>
    <row r="260" spans="1:20" hidden="1" x14ac:dyDescent="0.2">
      <c r="A260" s="268" t="s">
        <v>962</v>
      </c>
      <c r="B260" s="272"/>
      <c r="C260" s="169">
        <v>2606</v>
      </c>
      <c r="D260" s="268" t="s">
        <v>963</v>
      </c>
      <c r="E260" s="272"/>
      <c r="F260" s="231">
        <v>4198686</v>
      </c>
      <c r="G260" s="232">
        <v>576.49</v>
      </c>
      <c r="H260" s="220">
        <v>4184181.7146999999</v>
      </c>
      <c r="I260" s="168">
        <v>14504.285300000105</v>
      </c>
      <c r="J260" s="209" t="s">
        <v>9688</v>
      </c>
      <c r="K260" s="209" t="s">
        <v>9666</v>
      </c>
      <c r="L260" s="209" t="s">
        <v>582</v>
      </c>
      <c r="M260" s="209" t="s">
        <v>583</v>
      </c>
      <c r="N260" s="209" t="s">
        <v>370</v>
      </c>
      <c r="O260" s="209" t="s">
        <v>584</v>
      </c>
      <c r="P260" s="209" t="s">
        <v>585</v>
      </c>
      <c r="Q260" s="209" t="s">
        <v>424</v>
      </c>
      <c r="R260" s="209" t="s">
        <v>525</v>
      </c>
      <c r="S260" s="209" t="s">
        <v>10056</v>
      </c>
      <c r="T260" s="209" t="s">
        <v>10480</v>
      </c>
    </row>
    <row r="261" spans="1:20" hidden="1" x14ac:dyDescent="0.2">
      <c r="A261" s="268" t="s">
        <v>964</v>
      </c>
      <c r="B261" s="272"/>
      <c r="C261" s="169">
        <v>2608</v>
      </c>
      <c r="D261" s="268" t="s">
        <v>965</v>
      </c>
      <c r="E261" s="272"/>
      <c r="F261" s="231">
        <v>14671220</v>
      </c>
      <c r="G261" s="232">
        <v>2015.78</v>
      </c>
      <c r="H261" s="220">
        <v>14630591.713399999</v>
      </c>
      <c r="I261" s="168">
        <v>40628.286600001156</v>
      </c>
      <c r="J261" s="209" t="s">
        <v>9688</v>
      </c>
      <c r="K261" s="209" t="s">
        <v>9666</v>
      </c>
      <c r="L261" s="209" t="s">
        <v>582</v>
      </c>
      <c r="M261" s="209" t="s">
        <v>583</v>
      </c>
      <c r="N261" s="209" t="s">
        <v>370</v>
      </c>
      <c r="O261" s="209" t="s">
        <v>584</v>
      </c>
      <c r="P261" s="209" t="s">
        <v>585</v>
      </c>
      <c r="Q261" s="209" t="s">
        <v>424</v>
      </c>
      <c r="R261" s="209" t="s">
        <v>525</v>
      </c>
      <c r="S261" s="209" t="s">
        <v>10056</v>
      </c>
      <c r="T261" s="209" t="s">
        <v>10480</v>
      </c>
    </row>
    <row r="262" spans="1:20" hidden="1" x14ac:dyDescent="0.2">
      <c r="A262" s="268" t="s">
        <v>966</v>
      </c>
      <c r="B262" s="272"/>
      <c r="C262" s="169">
        <v>2632</v>
      </c>
      <c r="D262" s="268" t="s">
        <v>967</v>
      </c>
      <c r="E262" s="272"/>
      <c r="F262" s="231">
        <v>121679725</v>
      </c>
      <c r="G262" s="232">
        <v>16774.169999999998</v>
      </c>
      <c r="H262" s="220">
        <v>121747429.08509998</v>
      </c>
      <c r="I262" s="168">
        <v>-67704.085099980235</v>
      </c>
      <c r="J262" s="209" t="s">
        <v>9688</v>
      </c>
      <c r="K262" s="209" t="s">
        <v>9666</v>
      </c>
      <c r="L262" s="209" t="s">
        <v>582</v>
      </c>
      <c r="M262" s="209" t="s">
        <v>583</v>
      </c>
      <c r="N262" s="209" t="s">
        <v>370</v>
      </c>
      <c r="O262" s="209" t="s">
        <v>584</v>
      </c>
      <c r="P262" s="209" t="s">
        <v>585</v>
      </c>
      <c r="Q262" s="209" t="s">
        <v>424</v>
      </c>
      <c r="R262" s="209" t="s">
        <v>525</v>
      </c>
      <c r="S262" s="209" t="s">
        <v>10056</v>
      </c>
      <c r="T262" s="209" t="s">
        <v>10480</v>
      </c>
    </row>
    <row r="263" spans="1:20" hidden="1" x14ac:dyDescent="0.2">
      <c r="A263" s="268" t="s">
        <v>968</v>
      </c>
      <c r="B263" s="272"/>
      <c r="C263" s="169">
        <v>2652</v>
      </c>
      <c r="D263" s="268" t="s">
        <v>969</v>
      </c>
      <c r="E263" s="272"/>
      <c r="F263" s="231">
        <v>0</v>
      </c>
      <c r="G263" s="232">
        <v>0</v>
      </c>
      <c r="H263" s="220">
        <v>0</v>
      </c>
      <c r="I263" s="168">
        <v>0</v>
      </c>
      <c r="J263" s="209" t="s">
        <v>9688</v>
      </c>
      <c r="K263" s="209" t="s">
        <v>9666</v>
      </c>
      <c r="L263" s="209" t="s">
        <v>582</v>
      </c>
      <c r="M263" s="209" t="s">
        <v>583</v>
      </c>
      <c r="N263" s="209" t="s">
        <v>370</v>
      </c>
      <c r="O263" s="209" t="s">
        <v>584</v>
      </c>
      <c r="P263" s="209" t="s">
        <v>585</v>
      </c>
      <c r="Q263" s="209" t="s">
        <v>424</v>
      </c>
      <c r="R263" s="209" t="s">
        <v>525</v>
      </c>
      <c r="S263" s="209" t="s">
        <v>10056</v>
      </c>
      <c r="T263" s="209" t="s">
        <v>10480</v>
      </c>
    </row>
    <row r="264" spans="1:20" hidden="1" x14ac:dyDescent="0.2">
      <c r="A264" s="268" t="s">
        <v>970</v>
      </c>
      <c r="B264" s="272"/>
      <c r="C264" s="169">
        <v>2654</v>
      </c>
      <c r="D264" s="268" t="s">
        <v>971</v>
      </c>
      <c r="E264" s="272"/>
      <c r="F264" s="231">
        <v>2046635</v>
      </c>
      <c r="G264" s="232">
        <v>283.2</v>
      </c>
      <c r="H264" s="220">
        <v>2055474.0959999999</v>
      </c>
      <c r="I264" s="168">
        <v>-8839.0959999999031</v>
      </c>
      <c r="J264" s="209" t="s">
        <v>9688</v>
      </c>
      <c r="K264" s="209" t="s">
        <v>9666</v>
      </c>
      <c r="L264" s="209" t="s">
        <v>582</v>
      </c>
      <c r="M264" s="209" t="s">
        <v>583</v>
      </c>
      <c r="N264" s="209" t="s">
        <v>370</v>
      </c>
      <c r="O264" s="209" t="s">
        <v>584</v>
      </c>
      <c r="P264" s="209" t="s">
        <v>585</v>
      </c>
      <c r="Q264" s="209" t="s">
        <v>424</v>
      </c>
      <c r="R264" s="209" t="s">
        <v>525</v>
      </c>
      <c r="S264" s="209" t="s">
        <v>10056</v>
      </c>
      <c r="T264" s="209" t="s">
        <v>10480</v>
      </c>
    </row>
    <row r="265" spans="1:20" hidden="1" x14ac:dyDescent="0.2">
      <c r="A265" s="268" t="s">
        <v>972</v>
      </c>
      <c r="B265" s="272"/>
      <c r="C265" s="169">
        <v>2682</v>
      </c>
      <c r="D265" s="233" t="s">
        <v>973</v>
      </c>
      <c r="E265" s="205"/>
      <c r="F265" s="231">
        <v>329110828</v>
      </c>
      <c r="G265" s="232">
        <v>48912.92</v>
      </c>
      <c r="H265" s="220">
        <v>355011440.74759996</v>
      </c>
      <c r="I265" s="168">
        <v>-25900612.747599959</v>
      </c>
      <c r="J265" s="209" t="s">
        <v>9688</v>
      </c>
      <c r="K265" s="209" t="s">
        <v>9666</v>
      </c>
      <c r="L265" s="209" t="s">
        <v>582</v>
      </c>
      <c r="M265" s="209" t="s">
        <v>583</v>
      </c>
      <c r="N265" s="209" t="s">
        <v>370</v>
      </c>
      <c r="O265" s="209" t="s">
        <v>584</v>
      </c>
      <c r="P265" s="209" t="s">
        <v>585</v>
      </c>
      <c r="Q265" s="209" t="s">
        <v>424</v>
      </c>
      <c r="R265" s="209" t="s">
        <v>525</v>
      </c>
      <c r="S265" s="209" t="s">
        <v>10056</v>
      </c>
      <c r="T265" s="209" t="s">
        <v>10480</v>
      </c>
    </row>
    <row r="266" spans="1:20" hidden="1" x14ac:dyDescent="0.2">
      <c r="A266" s="268" t="s">
        <v>974</v>
      </c>
      <c r="B266" s="272"/>
      <c r="C266" s="169">
        <v>2747</v>
      </c>
      <c r="D266" s="268" t="s">
        <v>975</v>
      </c>
      <c r="E266" s="272"/>
      <c r="F266" s="231">
        <v>0</v>
      </c>
      <c r="G266" s="232">
        <v>0</v>
      </c>
      <c r="H266" s="220">
        <v>0</v>
      </c>
      <c r="I266" s="168">
        <v>0</v>
      </c>
      <c r="J266" s="209" t="s">
        <v>9688</v>
      </c>
      <c r="K266" s="209" t="s">
        <v>9666</v>
      </c>
      <c r="L266" s="209" t="s">
        <v>582</v>
      </c>
      <c r="M266" s="209" t="s">
        <v>583</v>
      </c>
      <c r="N266" s="209" t="s">
        <v>370</v>
      </c>
      <c r="O266" s="209" t="s">
        <v>584</v>
      </c>
      <c r="P266" s="209" t="s">
        <v>585</v>
      </c>
      <c r="Q266" s="209" t="s">
        <v>424</v>
      </c>
      <c r="R266" s="209" t="s">
        <v>525</v>
      </c>
      <c r="S266" s="209" t="s">
        <v>10056</v>
      </c>
      <c r="T266" s="209" t="s">
        <v>10480</v>
      </c>
    </row>
    <row r="267" spans="1:20" hidden="1" x14ac:dyDescent="0.2">
      <c r="A267" s="268" t="s">
        <v>976</v>
      </c>
      <c r="B267" s="272"/>
      <c r="C267" s="169">
        <v>2748</v>
      </c>
      <c r="D267" s="268" t="s">
        <v>977</v>
      </c>
      <c r="E267" s="272"/>
      <c r="F267" s="231">
        <v>0</v>
      </c>
      <c r="G267" s="232">
        <v>0</v>
      </c>
      <c r="H267" s="220">
        <v>0</v>
      </c>
      <c r="I267" s="168">
        <v>0</v>
      </c>
      <c r="J267" s="209" t="s">
        <v>9688</v>
      </c>
      <c r="K267" s="209" t="s">
        <v>9666</v>
      </c>
      <c r="L267" s="209" t="s">
        <v>582</v>
      </c>
      <c r="M267" s="209" t="s">
        <v>583</v>
      </c>
      <c r="N267" s="209" t="s">
        <v>370</v>
      </c>
      <c r="O267" s="209" t="s">
        <v>584</v>
      </c>
      <c r="P267" s="209" t="s">
        <v>585</v>
      </c>
      <c r="Q267" s="209" t="s">
        <v>424</v>
      </c>
      <c r="R267" s="209" t="s">
        <v>525</v>
      </c>
      <c r="S267" s="209" t="s">
        <v>10056</v>
      </c>
      <c r="T267" s="209" t="s">
        <v>10480</v>
      </c>
    </row>
    <row r="268" spans="1:20" hidden="1" x14ac:dyDescent="0.2">
      <c r="A268" s="268" t="s">
        <v>978</v>
      </c>
      <c r="B268" s="272"/>
      <c r="C268" s="169">
        <v>2749</v>
      </c>
      <c r="D268" s="268" t="s">
        <v>979</v>
      </c>
      <c r="E268" s="272"/>
      <c r="F268" s="231">
        <v>2828934</v>
      </c>
      <c r="G268" s="232">
        <v>389.98</v>
      </c>
      <c r="H268" s="220">
        <v>2830486.5394000001</v>
      </c>
      <c r="I268" s="168">
        <v>-1552.5394000001252</v>
      </c>
      <c r="J268" s="209" t="s">
        <v>9688</v>
      </c>
      <c r="K268" s="209" t="s">
        <v>9666</v>
      </c>
      <c r="L268" s="209" t="s">
        <v>582</v>
      </c>
      <c r="M268" s="209" t="s">
        <v>583</v>
      </c>
      <c r="N268" s="209" t="s">
        <v>370</v>
      </c>
      <c r="O268" s="209" t="s">
        <v>584</v>
      </c>
      <c r="P268" s="209" t="s">
        <v>585</v>
      </c>
      <c r="Q268" s="209" t="s">
        <v>424</v>
      </c>
      <c r="R268" s="209" t="s">
        <v>525</v>
      </c>
      <c r="S268" s="209" t="s">
        <v>10056</v>
      </c>
      <c r="T268" s="209" t="s">
        <v>10480</v>
      </c>
    </row>
    <row r="269" spans="1:20" hidden="1" x14ac:dyDescent="0.2">
      <c r="A269" s="268" t="s">
        <v>980</v>
      </c>
      <c r="B269" s="272"/>
      <c r="C269" s="169">
        <v>2751</v>
      </c>
      <c r="D269" s="268" t="s">
        <v>981</v>
      </c>
      <c r="E269" s="272"/>
      <c r="F269" s="231">
        <v>15032320</v>
      </c>
      <c r="G269" s="232">
        <v>2084.92</v>
      </c>
      <c r="H269" s="220">
        <v>15132411.907600001</v>
      </c>
      <c r="I269" s="168">
        <v>-100091.9076000005</v>
      </c>
      <c r="J269" s="209" t="s">
        <v>9688</v>
      </c>
      <c r="K269" s="209" t="s">
        <v>9666</v>
      </c>
      <c r="L269" s="209" t="s">
        <v>582</v>
      </c>
      <c r="M269" s="209" t="s">
        <v>583</v>
      </c>
      <c r="N269" s="209" t="s">
        <v>370</v>
      </c>
      <c r="O269" s="209" t="s">
        <v>584</v>
      </c>
      <c r="P269" s="209" t="s">
        <v>585</v>
      </c>
      <c r="Q269" s="209" t="s">
        <v>424</v>
      </c>
      <c r="R269" s="209" t="s">
        <v>525</v>
      </c>
      <c r="S269" s="209" t="s">
        <v>10056</v>
      </c>
      <c r="T269" s="209" t="s">
        <v>10480</v>
      </c>
    </row>
    <row r="270" spans="1:20" hidden="1" x14ac:dyDescent="0.2">
      <c r="A270" s="268" t="s">
        <v>982</v>
      </c>
      <c r="B270" s="272"/>
      <c r="C270" s="169">
        <v>2752</v>
      </c>
      <c r="D270" s="268" t="s">
        <v>983</v>
      </c>
      <c r="E270" s="272"/>
      <c r="F270" s="231">
        <v>0</v>
      </c>
      <c r="G270" s="232">
        <v>0</v>
      </c>
      <c r="H270" s="220">
        <v>0</v>
      </c>
      <c r="I270" s="168">
        <v>0</v>
      </c>
      <c r="J270" s="209" t="s">
        <v>9688</v>
      </c>
      <c r="K270" s="209" t="s">
        <v>9666</v>
      </c>
      <c r="L270" s="209" t="s">
        <v>582</v>
      </c>
      <c r="M270" s="209" t="s">
        <v>583</v>
      </c>
      <c r="N270" s="209" t="s">
        <v>370</v>
      </c>
      <c r="O270" s="209" t="s">
        <v>584</v>
      </c>
      <c r="P270" s="209" t="s">
        <v>585</v>
      </c>
      <c r="Q270" s="209" t="s">
        <v>424</v>
      </c>
      <c r="R270" s="209" t="s">
        <v>525</v>
      </c>
      <c r="S270" s="209" t="s">
        <v>10056</v>
      </c>
      <c r="T270" s="209" t="s">
        <v>10480</v>
      </c>
    </row>
    <row r="271" spans="1:20" hidden="1" x14ac:dyDescent="0.2">
      <c r="A271" s="268" t="s">
        <v>984</v>
      </c>
      <c r="B271" s="272"/>
      <c r="C271" s="169">
        <v>2753</v>
      </c>
      <c r="D271" s="268" t="s">
        <v>985</v>
      </c>
      <c r="E271" s="272"/>
      <c r="F271" s="231">
        <v>655200</v>
      </c>
      <c r="G271" s="232">
        <v>90.11</v>
      </c>
      <c r="H271" s="220">
        <v>654021.08329999994</v>
      </c>
      <c r="I271" s="168">
        <v>1178.9167000000598</v>
      </c>
      <c r="J271" s="209" t="s">
        <v>9688</v>
      </c>
      <c r="K271" s="209" t="s">
        <v>9666</v>
      </c>
      <c r="L271" s="209" t="s">
        <v>582</v>
      </c>
      <c r="M271" s="209" t="s">
        <v>583</v>
      </c>
      <c r="N271" s="209" t="s">
        <v>370</v>
      </c>
      <c r="O271" s="209" t="s">
        <v>584</v>
      </c>
      <c r="P271" s="209" t="s">
        <v>585</v>
      </c>
      <c r="Q271" s="209" t="s">
        <v>424</v>
      </c>
      <c r="R271" s="209" t="s">
        <v>525</v>
      </c>
      <c r="S271" s="209" t="s">
        <v>10056</v>
      </c>
      <c r="T271" s="209" t="s">
        <v>10480</v>
      </c>
    </row>
    <row r="272" spans="1:20" hidden="1" x14ac:dyDescent="0.2">
      <c r="A272" s="268" t="s">
        <v>986</v>
      </c>
      <c r="B272" s="272"/>
      <c r="C272" s="169">
        <v>2755</v>
      </c>
      <c r="D272" s="268" t="s">
        <v>987</v>
      </c>
      <c r="E272" s="272"/>
      <c r="F272" s="231">
        <v>0</v>
      </c>
      <c r="G272" s="232">
        <v>0</v>
      </c>
      <c r="H272" s="220">
        <v>0</v>
      </c>
      <c r="I272" s="168">
        <v>0</v>
      </c>
      <c r="J272" s="209" t="s">
        <v>9688</v>
      </c>
      <c r="K272" s="209" t="s">
        <v>9666</v>
      </c>
      <c r="L272" s="209" t="s">
        <v>582</v>
      </c>
      <c r="M272" s="209" t="s">
        <v>583</v>
      </c>
      <c r="N272" s="209" t="s">
        <v>370</v>
      </c>
      <c r="O272" s="209" t="s">
        <v>584</v>
      </c>
      <c r="P272" s="209" t="s">
        <v>585</v>
      </c>
      <c r="Q272" s="209" t="s">
        <v>424</v>
      </c>
      <c r="R272" s="209" t="s">
        <v>525</v>
      </c>
      <c r="S272" s="209" t="s">
        <v>10056</v>
      </c>
      <c r="T272" s="209" t="s">
        <v>10480</v>
      </c>
    </row>
    <row r="273" spans="1:22" hidden="1" x14ac:dyDescent="0.2">
      <c r="A273" s="268" t="s">
        <v>988</v>
      </c>
      <c r="B273" s="272"/>
      <c r="C273" s="169">
        <v>2756</v>
      </c>
      <c r="D273" s="268" t="s">
        <v>989</v>
      </c>
      <c r="E273" s="272"/>
      <c r="F273" s="231">
        <v>198348981</v>
      </c>
      <c r="G273" s="232">
        <v>27359.06</v>
      </c>
      <c r="H273" s="220">
        <v>198572878.2518</v>
      </c>
      <c r="I273" s="168">
        <v>-223897.25180000067</v>
      </c>
      <c r="J273" s="209" t="s">
        <v>9688</v>
      </c>
      <c r="K273" s="209" t="s">
        <v>9666</v>
      </c>
      <c r="L273" s="209" t="s">
        <v>582</v>
      </c>
      <c r="M273" s="209" t="s">
        <v>583</v>
      </c>
      <c r="N273" s="209" t="s">
        <v>370</v>
      </c>
      <c r="O273" s="209" t="s">
        <v>584</v>
      </c>
      <c r="P273" s="209" t="s">
        <v>585</v>
      </c>
      <c r="Q273" s="209" t="s">
        <v>424</v>
      </c>
      <c r="R273" s="209" t="s">
        <v>525</v>
      </c>
      <c r="S273" s="209" t="s">
        <v>10056</v>
      </c>
      <c r="T273" s="209" t="s">
        <v>10480</v>
      </c>
    </row>
    <row r="274" spans="1:22" s="171" customFormat="1" hidden="1" x14ac:dyDescent="0.2">
      <c r="A274" s="268" t="s">
        <v>990</v>
      </c>
      <c r="B274" s="272"/>
      <c r="C274" s="169">
        <v>2757</v>
      </c>
      <c r="D274" s="268" t="s">
        <v>991</v>
      </c>
      <c r="E274" s="272"/>
      <c r="F274" s="231">
        <v>165691133</v>
      </c>
      <c r="G274" s="232">
        <v>22929.24</v>
      </c>
      <c r="H274" s="220">
        <v>166421111.79719999</v>
      </c>
      <c r="I274" s="168">
        <v>-729978.79719999433</v>
      </c>
      <c r="J274" s="209" t="s">
        <v>9688</v>
      </c>
      <c r="K274" s="209" t="s">
        <v>9666</v>
      </c>
      <c r="L274" s="209" t="s">
        <v>582</v>
      </c>
      <c r="M274" s="209" t="s">
        <v>583</v>
      </c>
      <c r="N274" s="209" t="s">
        <v>370</v>
      </c>
      <c r="O274" s="209" t="s">
        <v>584</v>
      </c>
      <c r="P274" s="209" t="s">
        <v>585</v>
      </c>
      <c r="Q274" s="209" t="s">
        <v>424</v>
      </c>
      <c r="R274" s="209" t="s">
        <v>525</v>
      </c>
      <c r="S274" s="209" t="s">
        <v>10056</v>
      </c>
      <c r="T274" s="209" t="s">
        <v>10480</v>
      </c>
      <c r="U274" s="218"/>
      <c r="V274" s="218"/>
    </row>
    <row r="275" spans="1:22" hidden="1" x14ac:dyDescent="0.2">
      <c r="A275" s="268" t="s">
        <v>992</v>
      </c>
      <c r="B275" s="272"/>
      <c r="C275" s="169">
        <v>2758</v>
      </c>
      <c r="D275" s="268" t="s">
        <v>993</v>
      </c>
      <c r="E275" s="272"/>
      <c r="F275" s="231">
        <v>382057176</v>
      </c>
      <c r="G275" s="232">
        <v>52742.84</v>
      </c>
      <c r="H275" s="220">
        <v>382809115.00519997</v>
      </c>
      <c r="I275" s="168">
        <v>-751939.00519996881</v>
      </c>
      <c r="J275" s="209" t="s">
        <v>9688</v>
      </c>
      <c r="K275" s="209" t="s">
        <v>9666</v>
      </c>
      <c r="L275" s="209" t="s">
        <v>582</v>
      </c>
      <c r="M275" s="209" t="s">
        <v>583</v>
      </c>
      <c r="N275" s="209" t="s">
        <v>370</v>
      </c>
      <c r="O275" s="209" t="s">
        <v>584</v>
      </c>
      <c r="P275" s="209" t="s">
        <v>585</v>
      </c>
      <c r="Q275" s="209" t="s">
        <v>424</v>
      </c>
      <c r="R275" s="209" t="s">
        <v>525</v>
      </c>
      <c r="S275" s="209" t="s">
        <v>10056</v>
      </c>
      <c r="T275" s="209" t="s">
        <v>10480</v>
      </c>
    </row>
    <row r="276" spans="1:22" hidden="1" x14ac:dyDescent="0.2">
      <c r="A276" s="268" t="s">
        <v>994</v>
      </c>
      <c r="B276" s="272"/>
      <c r="C276" s="169">
        <v>2759</v>
      </c>
      <c r="D276" s="268" t="s">
        <v>995</v>
      </c>
      <c r="E276" s="272"/>
      <c r="F276" s="231">
        <v>42712636</v>
      </c>
      <c r="G276" s="232">
        <v>5889.8</v>
      </c>
      <c r="H276" s="220">
        <v>42748345.093999997</v>
      </c>
      <c r="I276" s="168">
        <v>-35709.093999996781</v>
      </c>
      <c r="J276" s="209" t="s">
        <v>9688</v>
      </c>
      <c r="K276" s="209" t="s">
        <v>9666</v>
      </c>
      <c r="L276" s="209" t="s">
        <v>582</v>
      </c>
      <c r="M276" s="209" t="s">
        <v>583</v>
      </c>
      <c r="N276" s="209" t="s">
        <v>370</v>
      </c>
      <c r="O276" s="209" t="s">
        <v>584</v>
      </c>
      <c r="P276" s="209" t="s">
        <v>585</v>
      </c>
      <c r="Q276" s="209" t="s">
        <v>424</v>
      </c>
      <c r="R276" s="209" t="s">
        <v>525</v>
      </c>
      <c r="S276" s="209" t="s">
        <v>10056</v>
      </c>
      <c r="T276" s="209" t="s">
        <v>10480</v>
      </c>
    </row>
    <row r="277" spans="1:22" hidden="1" x14ac:dyDescent="0.2">
      <c r="A277" s="176" t="s">
        <v>996</v>
      </c>
      <c r="B277" s="178"/>
      <c r="C277" s="177">
        <v>2760</v>
      </c>
      <c r="D277" s="176" t="s">
        <v>997</v>
      </c>
      <c r="E277" s="178"/>
      <c r="F277" s="231">
        <v>772727</v>
      </c>
      <c r="G277" s="232">
        <v>106.73</v>
      </c>
      <c r="H277" s="220">
        <v>774649.54189999995</v>
      </c>
      <c r="I277" s="168">
        <v>-1922.5418999999529</v>
      </c>
      <c r="J277" s="209" t="s">
        <v>9688</v>
      </c>
      <c r="K277" s="209" t="s">
        <v>9666</v>
      </c>
      <c r="L277" s="209" t="s">
        <v>582</v>
      </c>
      <c r="M277" s="209" t="s">
        <v>583</v>
      </c>
      <c r="N277" s="209" t="s">
        <v>370</v>
      </c>
      <c r="O277" s="209" t="s">
        <v>584</v>
      </c>
      <c r="P277" s="209" t="s">
        <v>585</v>
      </c>
      <c r="Q277" s="209" t="s">
        <v>424</v>
      </c>
      <c r="R277" s="209" t="s">
        <v>525</v>
      </c>
      <c r="S277" s="209" t="s">
        <v>10056</v>
      </c>
      <c r="T277" s="209" t="s">
        <v>10480</v>
      </c>
    </row>
    <row r="278" spans="1:22" hidden="1" x14ac:dyDescent="0.2">
      <c r="A278" s="268" t="s">
        <v>998</v>
      </c>
      <c r="B278" s="272"/>
      <c r="C278" s="169">
        <v>2761</v>
      </c>
      <c r="D278" s="268" t="s">
        <v>999</v>
      </c>
      <c r="E278" s="272"/>
      <c r="F278" s="231">
        <v>475164040</v>
      </c>
      <c r="G278" s="232">
        <v>93875.74</v>
      </c>
      <c r="H278" s="220">
        <v>681352937.19220006</v>
      </c>
      <c r="I278" s="168">
        <v>-206188897.19220006</v>
      </c>
      <c r="J278" s="209" t="s">
        <v>9688</v>
      </c>
      <c r="K278" s="209" t="s">
        <v>9666</v>
      </c>
      <c r="L278" s="209" t="s">
        <v>582</v>
      </c>
      <c r="M278" s="209" t="s">
        <v>583</v>
      </c>
      <c r="N278" s="209" t="s">
        <v>370</v>
      </c>
      <c r="O278" s="209" t="s">
        <v>584</v>
      </c>
      <c r="P278" s="209" t="s">
        <v>585</v>
      </c>
      <c r="Q278" s="209" t="s">
        <v>424</v>
      </c>
      <c r="R278" s="209" t="s">
        <v>525</v>
      </c>
      <c r="S278" s="209" t="s">
        <v>10056</v>
      </c>
      <c r="T278" s="209" t="s">
        <v>10480</v>
      </c>
    </row>
    <row r="279" spans="1:22" hidden="1" x14ac:dyDescent="0.2">
      <c r="A279" s="268" t="s">
        <v>1000</v>
      </c>
      <c r="B279" s="272"/>
      <c r="C279" s="169">
        <v>2762</v>
      </c>
      <c r="D279" s="268" t="s">
        <v>1001</v>
      </c>
      <c r="E279" s="272"/>
      <c r="F279" s="231">
        <v>0</v>
      </c>
      <c r="G279" s="232">
        <v>0</v>
      </c>
      <c r="H279" s="220">
        <v>0</v>
      </c>
      <c r="I279" s="168">
        <v>0</v>
      </c>
      <c r="J279" s="209" t="s">
        <v>9688</v>
      </c>
      <c r="K279" s="209" t="s">
        <v>9666</v>
      </c>
      <c r="L279" s="209" t="s">
        <v>582</v>
      </c>
      <c r="M279" s="209" t="s">
        <v>583</v>
      </c>
      <c r="N279" s="209" t="s">
        <v>370</v>
      </c>
      <c r="O279" s="209" t="s">
        <v>584</v>
      </c>
      <c r="P279" s="209" t="s">
        <v>585</v>
      </c>
      <c r="Q279" s="209" t="s">
        <v>424</v>
      </c>
      <c r="R279" s="209" t="s">
        <v>525</v>
      </c>
      <c r="S279" s="209" t="s">
        <v>10056</v>
      </c>
      <c r="T279" s="209" t="s">
        <v>10480</v>
      </c>
    </row>
    <row r="280" spans="1:22" hidden="1" x14ac:dyDescent="0.2">
      <c r="A280" s="268" t="s">
        <v>1002</v>
      </c>
      <c r="B280" s="272"/>
      <c r="C280" s="169">
        <v>2764</v>
      </c>
      <c r="D280" s="268" t="s">
        <v>1003</v>
      </c>
      <c r="E280" s="272"/>
      <c r="F280" s="231">
        <v>51863687</v>
      </c>
      <c r="G280" s="232">
        <v>7154.32</v>
      </c>
      <c r="H280" s="220">
        <v>51926269.189599998</v>
      </c>
      <c r="I280" s="168">
        <v>-62582.189599998295</v>
      </c>
      <c r="J280" s="209" t="s">
        <v>9688</v>
      </c>
      <c r="K280" s="209" t="s">
        <v>9666</v>
      </c>
      <c r="L280" s="209" t="s">
        <v>582</v>
      </c>
      <c r="M280" s="209" t="s">
        <v>583</v>
      </c>
      <c r="N280" s="209" t="s">
        <v>370</v>
      </c>
      <c r="O280" s="209" t="s">
        <v>584</v>
      </c>
      <c r="P280" s="209" t="s">
        <v>585</v>
      </c>
      <c r="Q280" s="209" t="s">
        <v>424</v>
      </c>
      <c r="R280" s="209" t="s">
        <v>525</v>
      </c>
      <c r="S280" s="209" t="s">
        <v>10056</v>
      </c>
      <c r="T280" s="209" t="s">
        <v>10480</v>
      </c>
    </row>
    <row r="281" spans="1:22" hidden="1" x14ac:dyDescent="0.2">
      <c r="A281" s="268" t="s">
        <v>1004</v>
      </c>
      <c r="B281" s="272"/>
      <c r="C281" s="169">
        <v>2799</v>
      </c>
      <c r="D281" s="268" t="s">
        <v>1005</v>
      </c>
      <c r="E281" s="272"/>
      <c r="F281" s="231">
        <v>-34080480</v>
      </c>
      <c r="G281" s="232">
        <v>-4687.1499999999996</v>
      </c>
      <c r="H281" s="220">
        <v>-34019475.314499997</v>
      </c>
      <c r="I281" s="168">
        <v>-61004.685500003397</v>
      </c>
      <c r="J281" s="209" t="s">
        <v>9688</v>
      </c>
      <c r="K281" s="209" t="s">
        <v>9666</v>
      </c>
      <c r="L281" s="209" t="s">
        <v>582</v>
      </c>
      <c r="M281" s="209" t="s">
        <v>583</v>
      </c>
      <c r="N281" s="209" t="s">
        <v>370</v>
      </c>
      <c r="O281" s="209" t="s">
        <v>584</v>
      </c>
      <c r="P281" s="209" t="s">
        <v>585</v>
      </c>
      <c r="Q281" s="209" t="s">
        <v>424</v>
      </c>
      <c r="R281" s="209" t="s">
        <v>525</v>
      </c>
      <c r="S281" s="209" t="s">
        <v>10056</v>
      </c>
      <c r="T281" s="209" t="s">
        <v>10480</v>
      </c>
    </row>
    <row r="282" spans="1:22" hidden="1" x14ac:dyDescent="0.2">
      <c r="A282" s="268" t="s">
        <v>1006</v>
      </c>
      <c r="B282" s="272"/>
      <c r="C282" s="169">
        <v>2613</v>
      </c>
      <c r="D282" s="268" t="s">
        <v>1007</v>
      </c>
      <c r="E282" s="272"/>
      <c r="F282" s="231">
        <v>0</v>
      </c>
      <c r="G282" s="232">
        <v>0</v>
      </c>
      <c r="H282" s="220">
        <v>0</v>
      </c>
      <c r="I282" s="168">
        <v>0</v>
      </c>
      <c r="J282" s="209" t="s">
        <v>9688</v>
      </c>
      <c r="K282" s="209" t="s">
        <v>9666</v>
      </c>
      <c r="L282" s="209" t="s">
        <v>582</v>
      </c>
      <c r="M282" s="209" t="s">
        <v>583</v>
      </c>
      <c r="N282" s="209" t="s">
        <v>370</v>
      </c>
      <c r="O282" s="209" t="s">
        <v>584</v>
      </c>
      <c r="P282" s="209" t="s">
        <v>585</v>
      </c>
      <c r="Q282" s="209" t="s">
        <v>424</v>
      </c>
      <c r="R282" s="209" t="s">
        <v>525</v>
      </c>
      <c r="S282" s="209" t="s">
        <v>10056</v>
      </c>
      <c r="T282" s="209" t="s">
        <v>10480</v>
      </c>
    </row>
    <row r="283" spans="1:22" hidden="1" x14ac:dyDescent="0.2">
      <c r="A283" s="268" t="s">
        <v>1008</v>
      </c>
      <c r="B283" s="272"/>
      <c r="C283" s="169">
        <v>2619</v>
      </c>
      <c r="D283" s="268" t="s">
        <v>1009</v>
      </c>
      <c r="E283" s="272"/>
      <c r="F283" s="231">
        <v>1325910</v>
      </c>
      <c r="G283" s="232">
        <v>182.84</v>
      </c>
      <c r="H283" s="220">
        <v>1327058.2052</v>
      </c>
      <c r="I283" s="168">
        <v>-1148.2051999999676</v>
      </c>
      <c r="J283" s="209" t="s">
        <v>9688</v>
      </c>
      <c r="K283" s="209" t="s">
        <v>9666</v>
      </c>
      <c r="L283" s="209" t="s">
        <v>582</v>
      </c>
      <c r="M283" s="209" t="s">
        <v>583</v>
      </c>
      <c r="N283" s="209" t="s">
        <v>370</v>
      </c>
      <c r="O283" s="209" t="s">
        <v>584</v>
      </c>
      <c r="P283" s="209" t="s">
        <v>585</v>
      </c>
      <c r="Q283" s="209" t="s">
        <v>424</v>
      </c>
      <c r="R283" s="209" t="s">
        <v>525</v>
      </c>
      <c r="S283" s="209" t="s">
        <v>10056</v>
      </c>
      <c r="T283" s="209" t="s">
        <v>10480</v>
      </c>
    </row>
    <row r="284" spans="1:22" hidden="1" x14ac:dyDescent="0.2">
      <c r="A284" s="268" t="s">
        <v>1010</v>
      </c>
      <c r="B284" s="272"/>
      <c r="C284" s="169">
        <v>2880</v>
      </c>
      <c r="D284" s="268" t="s">
        <v>1011</v>
      </c>
      <c r="E284" s="272"/>
      <c r="F284" s="231">
        <v>0</v>
      </c>
      <c r="G284" s="232">
        <v>0</v>
      </c>
      <c r="H284" s="220">
        <v>0</v>
      </c>
      <c r="I284" s="168">
        <v>0</v>
      </c>
      <c r="J284" s="209" t="s">
        <v>9688</v>
      </c>
      <c r="K284" s="209" t="s">
        <v>9666</v>
      </c>
      <c r="L284" s="209" t="s">
        <v>582</v>
      </c>
      <c r="M284" s="209" t="s">
        <v>583</v>
      </c>
      <c r="N284" s="209" t="s">
        <v>370</v>
      </c>
      <c r="O284" s="209" t="s">
        <v>584</v>
      </c>
      <c r="P284" s="209" t="s">
        <v>585</v>
      </c>
      <c r="Q284" s="209" t="s">
        <v>424</v>
      </c>
      <c r="R284" s="209" t="s">
        <v>525</v>
      </c>
      <c r="S284" s="209" t="s">
        <v>10056</v>
      </c>
      <c r="T284" s="209" t="s">
        <v>10480</v>
      </c>
    </row>
    <row r="285" spans="1:22" hidden="1" x14ac:dyDescent="0.2">
      <c r="A285" s="268" t="s">
        <v>952</v>
      </c>
      <c r="B285" s="272"/>
      <c r="C285" s="169">
        <v>2599</v>
      </c>
      <c r="D285" s="268" t="s">
        <v>953</v>
      </c>
      <c r="E285" s="272"/>
      <c r="F285" s="231">
        <v>51818</v>
      </c>
      <c r="G285" s="232">
        <v>7.18</v>
      </c>
      <c r="H285" s="220">
        <v>52112.655399999996</v>
      </c>
      <c r="I285" s="168">
        <v>-294.65539999999601</v>
      </c>
      <c r="J285" s="209" t="s">
        <v>9688</v>
      </c>
      <c r="K285" s="209" t="s">
        <v>9666</v>
      </c>
      <c r="L285" s="209" t="s">
        <v>582</v>
      </c>
      <c r="M285" s="209" t="s">
        <v>583</v>
      </c>
      <c r="N285" s="209" t="s">
        <v>370</v>
      </c>
      <c r="O285" s="209" t="s">
        <v>584</v>
      </c>
      <c r="P285" s="209" t="s">
        <v>585</v>
      </c>
      <c r="Q285" s="209" t="s">
        <v>424</v>
      </c>
      <c r="R285" s="209" t="s">
        <v>525</v>
      </c>
      <c r="S285" s="209" t="s">
        <v>10056</v>
      </c>
      <c r="T285" s="209" t="s">
        <v>10480</v>
      </c>
    </row>
    <row r="286" spans="1:22" hidden="1" x14ac:dyDescent="0.2">
      <c r="A286" s="268" t="s">
        <v>2359</v>
      </c>
      <c r="B286" s="272"/>
      <c r="C286" s="169">
        <v>2995</v>
      </c>
      <c r="D286" s="268" t="s">
        <v>2360</v>
      </c>
      <c r="E286" s="272"/>
      <c r="F286" s="231">
        <v>0</v>
      </c>
      <c r="G286" s="232">
        <v>0</v>
      </c>
      <c r="H286" s="220">
        <v>0</v>
      </c>
      <c r="I286" s="168">
        <v>0</v>
      </c>
      <c r="J286" s="209" t="s">
        <v>9688</v>
      </c>
      <c r="K286" s="209" t="s">
        <v>9666</v>
      </c>
      <c r="L286" s="209" t="s">
        <v>582</v>
      </c>
      <c r="M286" s="209" t="s">
        <v>583</v>
      </c>
      <c r="N286" s="209" t="s">
        <v>370</v>
      </c>
      <c r="O286" s="209" t="s">
        <v>584</v>
      </c>
      <c r="P286" s="209" t="s">
        <v>585</v>
      </c>
      <c r="Q286" s="209" t="s">
        <v>424</v>
      </c>
      <c r="R286" s="209" t="s">
        <v>525</v>
      </c>
      <c r="S286" s="209" t="s">
        <v>10056</v>
      </c>
      <c r="T286" s="209" t="s">
        <v>10480</v>
      </c>
    </row>
    <row r="287" spans="1:22" hidden="1" x14ac:dyDescent="0.2">
      <c r="A287" s="268" t="s">
        <v>9944</v>
      </c>
      <c r="B287" s="272"/>
      <c r="C287" s="169">
        <v>2750</v>
      </c>
      <c r="D287" s="268" t="s">
        <v>9945</v>
      </c>
      <c r="E287" s="272"/>
      <c r="F287" s="231">
        <v>0</v>
      </c>
      <c r="G287" s="232">
        <v>0</v>
      </c>
      <c r="H287" s="220">
        <v>0</v>
      </c>
      <c r="I287" s="168">
        <v>0</v>
      </c>
      <c r="J287" s="209" t="s">
        <v>9688</v>
      </c>
      <c r="K287" s="209" t="s">
        <v>9666</v>
      </c>
      <c r="L287" s="209" t="s">
        <v>582</v>
      </c>
      <c r="M287" s="209" t="s">
        <v>583</v>
      </c>
      <c r="N287" s="209" t="s">
        <v>370</v>
      </c>
      <c r="O287" s="209" t="s">
        <v>584</v>
      </c>
      <c r="P287" s="209" t="s">
        <v>585</v>
      </c>
      <c r="Q287" s="209" t="s">
        <v>424</v>
      </c>
      <c r="R287" s="209" t="s">
        <v>525</v>
      </c>
      <c r="S287" s="209" t="s">
        <v>10056</v>
      </c>
      <c r="T287" s="209" t="s">
        <v>10480</v>
      </c>
    </row>
    <row r="288" spans="1:22" hidden="1" x14ac:dyDescent="0.2">
      <c r="A288" s="204" t="s">
        <v>10490</v>
      </c>
      <c r="B288" s="206"/>
      <c r="C288" s="169">
        <v>2656</v>
      </c>
      <c r="D288" s="204" t="s">
        <v>10491</v>
      </c>
      <c r="E288" s="206"/>
      <c r="F288" s="231">
        <v>0</v>
      </c>
      <c r="G288" s="232">
        <v>0</v>
      </c>
      <c r="H288" s="220">
        <v>0</v>
      </c>
      <c r="I288" s="168">
        <v>0</v>
      </c>
      <c r="J288" s="209" t="s">
        <v>9688</v>
      </c>
      <c r="K288" s="209" t="s">
        <v>9666</v>
      </c>
      <c r="L288" s="209" t="s">
        <v>582</v>
      </c>
      <c r="M288" s="209" t="s">
        <v>583</v>
      </c>
      <c r="N288" s="209" t="s">
        <v>370</v>
      </c>
      <c r="O288" s="209" t="s">
        <v>584</v>
      </c>
      <c r="P288" s="209" t="s">
        <v>585</v>
      </c>
      <c r="Q288" s="209" t="s">
        <v>424</v>
      </c>
      <c r="R288" s="209" t="s">
        <v>525</v>
      </c>
      <c r="S288" s="209" t="s">
        <v>10056</v>
      </c>
      <c r="T288" s="209" t="s">
        <v>10480</v>
      </c>
    </row>
    <row r="289" spans="1:20" hidden="1" x14ac:dyDescent="0.2">
      <c r="A289" s="204" t="s">
        <v>10492</v>
      </c>
      <c r="B289" s="206"/>
      <c r="C289" s="169">
        <v>2763</v>
      </c>
      <c r="D289" s="204" t="s">
        <v>10493</v>
      </c>
      <c r="E289" s="206"/>
      <c r="F289" s="231">
        <v>0</v>
      </c>
      <c r="G289" s="232">
        <v>0</v>
      </c>
      <c r="H289" s="220">
        <v>0</v>
      </c>
      <c r="I289" s="168">
        <v>0</v>
      </c>
      <c r="J289" s="209" t="s">
        <v>9688</v>
      </c>
      <c r="K289" s="209" t="s">
        <v>9666</v>
      </c>
      <c r="L289" s="209" t="s">
        <v>582</v>
      </c>
      <c r="M289" s="209" t="s">
        <v>583</v>
      </c>
      <c r="N289" s="209" t="s">
        <v>370</v>
      </c>
      <c r="O289" s="209" t="s">
        <v>584</v>
      </c>
      <c r="P289" s="209" t="s">
        <v>585</v>
      </c>
      <c r="Q289" s="209" t="s">
        <v>424</v>
      </c>
      <c r="R289" s="209" t="s">
        <v>525</v>
      </c>
      <c r="S289" s="209" t="s">
        <v>10056</v>
      </c>
      <c r="T289" s="209" t="s">
        <v>10480</v>
      </c>
    </row>
    <row r="290" spans="1:20" hidden="1" x14ac:dyDescent="0.2">
      <c r="A290" s="204" t="s">
        <v>10494</v>
      </c>
      <c r="B290" s="206"/>
      <c r="C290" s="169">
        <v>2800</v>
      </c>
      <c r="D290" s="204" t="s">
        <v>10495</v>
      </c>
      <c r="E290" s="206"/>
      <c r="F290" s="231">
        <v>0</v>
      </c>
      <c r="G290" s="232">
        <v>0</v>
      </c>
      <c r="H290" s="220">
        <v>0</v>
      </c>
      <c r="I290" s="168">
        <v>0</v>
      </c>
      <c r="J290" s="209" t="s">
        <v>9688</v>
      </c>
      <c r="K290" s="209" t="s">
        <v>9666</v>
      </c>
      <c r="L290" s="209" t="s">
        <v>582</v>
      </c>
      <c r="M290" s="209" t="s">
        <v>583</v>
      </c>
      <c r="N290" s="209" t="s">
        <v>370</v>
      </c>
      <c r="O290" s="209" t="s">
        <v>584</v>
      </c>
      <c r="P290" s="209" t="s">
        <v>585</v>
      </c>
      <c r="Q290" s="209" t="s">
        <v>424</v>
      </c>
      <c r="R290" s="209" t="s">
        <v>525</v>
      </c>
      <c r="S290" s="209" t="s">
        <v>10056</v>
      </c>
      <c r="T290" s="209" t="s">
        <v>10480</v>
      </c>
    </row>
    <row r="291" spans="1:20" hidden="1" x14ac:dyDescent="0.2">
      <c r="A291" s="268" t="s">
        <v>9946</v>
      </c>
      <c r="B291" s="272"/>
      <c r="C291" s="169">
        <v>2933</v>
      </c>
      <c r="D291" s="268" t="s">
        <v>9947</v>
      </c>
      <c r="E291" s="272"/>
      <c r="F291" s="231">
        <v>0</v>
      </c>
      <c r="G291" s="232">
        <v>0</v>
      </c>
      <c r="H291" s="220">
        <v>0</v>
      </c>
      <c r="I291" s="168">
        <v>0</v>
      </c>
      <c r="J291" s="209" t="s">
        <v>9688</v>
      </c>
      <c r="K291" s="209" t="s">
        <v>9666</v>
      </c>
      <c r="L291" s="209" t="s">
        <v>582</v>
      </c>
      <c r="M291" s="209" t="s">
        <v>583</v>
      </c>
      <c r="N291" s="209" t="s">
        <v>370</v>
      </c>
      <c r="O291" s="209" t="s">
        <v>584</v>
      </c>
      <c r="P291" s="209" t="s">
        <v>585</v>
      </c>
      <c r="Q291" s="209" t="s">
        <v>424</v>
      </c>
      <c r="R291" s="209" t="s">
        <v>525</v>
      </c>
      <c r="S291" s="209" t="s">
        <v>10056</v>
      </c>
      <c r="T291" s="209" t="s">
        <v>10480</v>
      </c>
    </row>
    <row r="292" spans="1:20" hidden="1" x14ac:dyDescent="0.2">
      <c r="A292" s="268" t="s">
        <v>9948</v>
      </c>
      <c r="B292" s="272"/>
      <c r="C292" s="169">
        <v>2605</v>
      </c>
      <c r="D292" s="268" t="s">
        <v>9949</v>
      </c>
      <c r="E292" s="272"/>
      <c r="F292" s="231">
        <v>0</v>
      </c>
      <c r="G292" s="232">
        <v>0</v>
      </c>
      <c r="H292" s="220">
        <v>0</v>
      </c>
      <c r="I292" s="168">
        <v>0</v>
      </c>
      <c r="J292" s="209" t="s">
        <v>9688</v>
      </c>
      <c r="K292" s="209" t="s">
        <v>9666</v>
      </c>
      <c r="L292" s="209" t="s">
        <v>582</v>
      </c>
      <c r="M292" s="209" t="s">
        <v>583</v>
      </c>
      <c r="N292" s="209" t="s">
        <v>370</v>
      </c>
      <c r="O292" s="209" t="s">
        <v>584</v>
      </c>
      <c r="P292" s="209" t="s">
        <v>585</v>
      </c>
      <c r="Q292" s="209" t="s">
        <v>424</v>
      </c>
      <c r="R292" s="209" t="s">
        <v>525</v>
      </c>
      <c r="S292" s="209" t="s">
        <v>10056</v>
      </c>
      <c r="T292" s="209" t="s">
        <v>10480</v>
      </c>
    </row>
    <row r="293" spans="1:20" hidden="1" x14ac:dyDescent="0.2">
      <c r="A293" s="268" t="s">
        <v>1012</v>
      </c>
      <c r="B293" s="272"/>
      <c r="C293" s="169">
        <v>2922</v>
      </c>
      <c r="D293" s="268" t="s">
        <v>1013</v>
      </c>
      <c r="E293" s="272"/>
      <c r="F293" s="231">
        <v>13223536</v>
      </c>
      <c r="G293" s="232">
        <v>1817.55</v>
      </c>
      <c r="H293" s="220">
        <v>13191832.4265</v>
      </c>
      <c r="I293" s="168">
        <v>31703.57349999994</v>
      </c>
      <c r="J293" s="209" t="s">
        <v>9688</v>
      </c>
      <c r="K293" s="209" t="s">
        <v>9666</v>
      </c>
      <c r="L293" s="209" t="s">
        <v>582</v>
      </c>
      <c r="M293" s="209" t="s">
        <v>583</v>
      </c>
      <c r="N293" s="209" t="s">
        <v>370</v>
      </c>
      <c r="O293" s="209" t="s">
        <v>584</v>
      </c>
      <c r="P293" s="209" t="s">
        <v>585</v>
      </c>
      <c r="Q293" s="209" t="s">
        <v>424</v>
      </c>
      <c r="R293" s="209" t="s">
        <v>525</v>
      </c>
      <c r="S293" s="209" t="s">
        <v>10056</v>
      </c>
      <c r="T293" s="209" t="s">
        <v>10480</v>
      </c>
    </row>
    <row r="294" spans="1:20" hidden="1" x14ac:dyDescent="0.2">
      <c r="A294" s="268" t="s">
        <v>1014</v>
      </c>
      <c r="B294" s="272"/>
      <c r="C294" s="169">
        <v>2923</v>
      </c>
      <c r="D294" s="268" t="s">
        <v>1015</v>
      </c>
      <c r="E294" s="272"/>
      <c r="F294" s="231">
        <v>178696851</v>
      </c>
      <c r="G294" s="232">
        <v>24558.9</v>
      </c>
      <c r="H294" s="220">
        <v>178249232.96700001</v>
      </c>
      <c r="I294" s="168">
        <v>447618.03299999237</v>
      </c>
      <c r="J294" s="209" t="s">
        <v>9688</v>
      </c>
      <c r="K294" s="209" t="s">
        <v>9666</v>
      </c>
      <c r="L294" s="209" t="s">
        <v>582</v>
      </c>
      <c r="M294" s="209" t="s">
        <v>583</v>
      </c>
      <c r="N294" s="209" t="s">
        <v>370</v>
      </c>
      <c r="O294" s="209" t="s">
        <v>584</v>
      </c>
      <c r="P294" s="209" t="s">
        <v>585</v>
      </c>
      <c r="Q294" s="209" t="s">
        <v>424</v>
      </c>
      <c r="R294" s="209" t="s">
        <v>525</v>
      </c>
      <c r="S294" s="209" t="s">
        <v>10056</v>
      </c>
      <c r="T294" s="209" t="s">
        <v>10480</v>
      </c>
    </row>
    <row r="295" spans="1:20" hidden="1" x14ac:dyDescent="0.2">
      <c r="A295" s="268" t="s">
        <v>1016</v>
      </c>
      <c r="B295" s="272"/>
      <c r="C295" s="169">
        <v>2924</v>
      </c>
      <c r="D295" s="268" t="s">
        <v>1017</v>
      </c>
      <c r="E295" s="272"/>
      <c r="F295" s="231">
        <v>46107464</v>
      </c>
      <c r="G295" s="232">
        <v>6337.39</v>
      </c>
      <c r="H295" s="220">
        <v>45996966.741700001</v>
      </c>
      <c r="I295" s="168">
        <v>110497.25829999894</v>
      </c>
      <c r="J295" s="209" t="s">
        <v>9688</v>
      </c>
      <c r="K295" s="209" t="s">
        <v>9666</v>
      </c>
      <c r="L295" s="209" t="s">
        <v>582</v>
      </c>
      <c r="M295" s="209" t="s">
        <v>583</v>
      </c>
      <c r="N295" s="209" t="s">
        <v>370</v>
      </c>
      <c r="O295" s="209" t="s">
        <v>584</v>
      </c>
      <c r="P295" s="209" t="s">
        <v>585</v>
      </c>
      <c r="Q295" s="209" t="s">
        <v>424</v>
      </c>
      <c r="R295" s="209" t="s">
        <v>525</v>
      </c>
      <c r="S295" s="209" t="s">
        <v>10056</v>
      </c>
      <c r="T295" s="209" t="s">
        <v>10480</v>
      </c>
    </row>
    <row r="296" spans="1:20" hidden="1" x14ac:dyDescent="0.2">
      <c r="A296" s="268" t="s">
        <v>1018</v>
      </c>
      <c r="B296" s="272"/>
      <c r="C296" s="169">
        <v>2925</v>
      </c>
      <c r="D296" s="268" t="s">
        <v>1019</v>
      </c>
      <c r="E296" s="272"/>
      <c r="F296" s="231">
        <v>5370130</v>
      </c>
      <c r="G296" s="232">
        <v>737.31</v>
      </c>
      <c r="H296" s="220">
        <v>5351418.099299999</v>
      </c>
      <c r="I296" s="168">
        <v>18711.900700001046</v>
      </c>
      <c r="J296" s="209" t="s">
        <v>9688</v>
      </c>
      <c r="K296" s="209" t="s">
        <v>9666</v>
      </c>
      <c r="L296" s="209" t="s">
        <v>582</v>
      </c>
      <c r="M296" s="209" t="s">
        <v>583</v>
      </c>
      <c r="N296" s="209" t="s">
        <v>370</v>
      </c>
      <c r="O296" s="209" t="s">
        <v>584</v>
      </c>
      <c r="P296" s="209" t="s">
        <v>585</v>
      </c>
      <c r="Q296" s="209" t="s">
        <v>424</v>
      </c>
      <c r="R296" s="209" t="s">
        <v>525</v>
      </c>
      <c r="S296" s="209" t="s">
        <v>10056</v>
      </c>
      <c r="T296" s="209" t="s">
        <v>10480</v>
      </c>
    </row>
    <row r="297" spans="1:20" hidden="1" x14ac:dyDescent="0.2">
      <c r="A297" s="268" t="s">
        <v>1020</v>
      </c>
      <c r="B297" s="272"/>
      <c r="C297" s="169">
        <v>2926</v>
      </c>
      <c r="D297" s="268" t="s">
        <v>1021</v>
      </c>
      <c r="E297" s="272"/>
      <c r="F297" s="231">
        <v>45653334</v>
      </c>
      <c r="G297" s="232">
        <v>6275.63</v>
      </c>
      <c r="H297" s="220">
        <v>45548710.808899999</v>
      </c>
      <c r="I297" s="168">
        <v>104623.19110000134</v>
      </c>
      <c r="J297" s="209" t="s">
        <v>9688</v>
      </c>
      <c r="K297" s="209" t="s">
        <v>9666</v>
      </c>
      <c r="L297" s="209" t="s">
        <v>582</v>
      </c>
      <c r="M297" s="209" t="s">
        <v>583</v>
      </c>
      <c r="N297" s="209" t="s">
        <v>370</v>
      </c>
      <c r="O297" s="209" t="s">
        <v>584</v>
      </c>
      <c r="P297" s="209" t="s">
        <v>585</v>
      </c>
      <c r="Q297" s="209" t="s">
        <v>424</v>
      </c>
      <c r="R297" s="209" t="s">
        <v>525</v>
      </c>
      <c r="S297" s="209" t="s">
        <v>10056</v>
      </c>
      <c r="T297" s="209" t="s">
        <v>10480</v>
      </c>
    </row>
    <row r="298" spans="1:20" hidden="1" x14ac:dyDescent="0.2">
      <c r="A298" s="268" t="s">
        <v>1022</v>
      </c>
      <c r="B298" s="272"/>
      <c r="C298" s="169">
        <v>2927</v>
      </c>
      <c r="D298" s="268" t="s">
        <v>1023</v>
      </c>
      <c r="E298" s="272"/>
      <c r="F298" s="231">
        <v>223555988</v>
      </c>
      <c r="G298" s="232">
        <v>30915.3</v>
      </c>
      <c r="H298" s="220">
        <v>224384174.859</v>
      </c>
      <c r="I298" s="168">
        <v>-828186.85899999738</v>
      </c>
      <c r="J298" s="209" t="s">
        <v>9688</v>
      </c>
      <c r="K298" s="209" t="s">
        <v>9666</v>
      </c>
      <c r="L298" s="209" t="s">
        <v>582</v>
      </c>
      <c r="M298" s="209" t="s">
        <v>583</v>
      </c>
      <c r="N298" s="209" t="s">
        <v>370</v>
      </c>
      <c r="O298" s="209" t="s">
        <v>584</v>
      </c>
      <c r="P298" s="209" t="s">
        <v>585</v>
      </c>
      <c r="Q298" s="209" t="s">
        <v>424</v>
      </c>
      <c r="R298" s="209" t="s">
        <v>525</v>
      </c>
      <c r="S298" s="209" t="s">
        <v>10056</v>
      </c>
      <c r="T298" s="209" t="s">
        <v>10480</v>
      </c>
    </row>
    <row r="299" spans="1:20" hidden="1" x14ac:dyDescent="0.2">
      <c r="A299" s="268" t="s">
        <v>1024</v>
      </c>
      <c r="B299" s="272"/>
      <c r="C299" s="169">
        <v>2928</v>
      </c>
      <c r="D299" s="268" t="s">
        <v>1025</v>
      </c>
      <c r="E299" s="272"/>
      <c r="F299" s="231">
        <v>1987274</v>
      </c>
      <c r="G299" s="232">
        <v>276.49</v>
      </c>
      <c r="H299" s="220">
        <v>2006772.7146999999</v>
      </c>
      <c r="I299" s="168">
        <v>-19498.714699999895</v>
      </c>
      <c r="J299" s="209" t="s">
        <v>9688</v>
      </c>
      <c r="K299" s="209" t="s">
        <v>9666</v>
      </c>
      <c r="L299" s="209" t="s">
        <v>582</v>
      </c>
      <c r="M299" s="209" t="s">
        <v>583</v>
      </c>
      <c r="N299" s="209" t="s">
        <v>370</v>
      </c>
      <c r="O299" s="209" t="s">
        <v>584</v>
      </c>
      <c r="P299" s="209" t="s">
        <v>585</v>
      </c>
      <c r="Q299" s="209" t="s">
        <v>424</v>
      </c>
      <c r="R299" s="209" t="s">
        <v>525</v>
      </c>
      <c r="S299" s="209" t="s">
        <v>10056</v>
      </c>
      <c r="T299" s="209" t="s">
        <v>10480</v>
      </c>
    </row>
    <row r="300" spans="1:20" hidden="1" x14ac:dyDescent="0.2">
      <c r="A300" s="268" t="s">
        <v>1026</v>
      </c>
      <c r="B300" s="272"/>
      <c r="C300" s="169">
        <v>2929</v>
      </c>
      <c r="D300" s="268" t="s">
        <v>1027</v>
      </c>
      <c r="E300" s="272"/>
      <c r="F300" s="231">
        <v>0</v>
      </c>
      <c r="G300" s="232">
        <v>0</v>
      </c>
      <c r="H300" s="220">
        <v>0</v>
      </c>
      <c r="I300" s="168">
        <v>0</v>
      </c>
      <c r="J300" s="209" t="s">
        <v>9688</v>
      </c>
      <c r="K300" s="209" t="s">
        <v>9666</v>
      </c>
      <c r="L300" s="209" t="s">
        <v>582</v>
      </c>
      <c r="M300" s="209" t="s">
        <v>583</v>
      </c>
      <c r="N300" s="209" t="s">
        <v>370</v>
      </c>
      <c r="O300" s="209" t="s">
        <v>584</v>
      </c>
      <c r="P300" s="209" t="s">
        <v>585</v>
      </c>
      <c r="Q300" s="209" t="s">
        <v>424</v>
      </c>
      <c r="R300" s="209" t="s">
        <v>525</v>
      </c>
      <c r="S300" s="209" t="s">
        <v>10056</v>
      </c>
      <c r="T300" s="209" t="s">
        <v>10480</v>
      </c>
    </row>
    <row r="301" spans="1:20" hidden="1" x14ac:dyDescent="0.2">
      <c r="A301" s="268" t="s">
        <v>1028</v>
      </c>
      <c r="B301" s="272"/>
      <c r="C301" s="169">
        <v>2931</v>
      </c>
      <c r="D301" s="268" t="s">
        <v>1029</v>
      </c>
      <c r="E301" s="272"/>
      <c r="F301" s="231">
        <v>1422933</v>
      </c>
      <c r="G301" s="232">
        <v>195.25</v>
      </c>
      <c r="H301" s="220">
        <v>1417130.3574999999</v>
      </c>
      <c r="I301" s="168">
        <v>5802.6425000000745</v>
      </c>
      <c r="J301" s="209" t="s">
        <v>9688</v>
      </c>
      <c r="K301" s="209" t="s">
        <v>9666</v>
      </c>
      <c r="L301" s="209" t="s">
        <v>582</v>
      </c>
      <c r="M301" s="209" t="s">
        <v>583</v>
      </c>
      <c r="N301" s="209" t="s">
        <v>370</v>
      </c>
      <c r="O301" s="209" t="s">
        <v>584</v>
      </c>
      <c r="P301" s="209" t="s">
        <v>585</v>
      </c>
      <c r="Q301" s="209" t="s">
        <v>424</v>
      </c>
      <c r="R301" s="209" t="s">
        <v>525</v>
      </c>
      <c r="S301" s="209" t="s">
        <v>10056</v>
      </c>
      <c r="T301" s="209" t="s">
        <v>10480</v>
      </c>
    </row>
    <row r="302" spans="1:20" hidden="1" x14ac:dyDescent="0.2">
      <c r="A302" s="268" t="s">
        <v>1030</v>
      </c>
      <c r="B302" s="272"/>
      <c r="C302" s="169">
        <v>2934</v>
      </c>
      <c r="D302" s="268" t="s">
        <v>1031</v>
      </c>
      <c r="E302" s="272"/>
      <c r="F302" s="231">
        <v>0</v>
      </c>
      <c r="G302" s="232">
        <v>0</v>
      </c>
      <c r="H302" s="220">
        <v>0</v>
      </c>
      <c r="I302" s="168">
        <v>0</v>
      </c>
      <c r="J302" s="209" t="s">
        <v>9688</v>
      </c>
      <c r="K302" s="209" t="s">
        <v>9666</v>
      </c>
      <c r="L302" s="209" t="s">
        <v>582</v>
      </c>
      <c r="M302" s="209" t="s">
        <v>583</v>
      </c>
      <c r="N302" s="209" t="s">
        <v>370</v>
      </c>
      <c r="O302" s="209" t="s">
        <v>584</v>
      </c>
      <c r="P302" s="209" t="s">
        <v>585</v>
      </c>
      <c r="Q302" s="209" t="s">
        <v>424</v>
      </c>
      <c r="R302" s="209" t="s">
        <v>525</v>
      </c>
      <c r="S302" s="209" t="s">
        <v>10056</v>
      </c>
      <c r="T302" s="209" t="s">
        <v>10480</v>
      </c>
    </row>
    <row r="303" spans="1:20" hidden="1" x14ac:dyDescent="0.2">
      <c r="A303" s="268" t="s">
        <v>1032</v>
      </c>
      <c r="B303" s="272"/>
      <c r="C303" s="169">
        <v>2935</v>
      </c>
      <c r="D303" s="268" t="s">
        <v>1033</v>
      </c>
      <c r="E303" s="272"/>
      <c r="F303" s="231">
        <v>7817897</v>
      </c>
      <c r="G303" s="232">
        <v>1069.18</v>
      </c>
      <c r="H303" s="220">
        <v>7760140.5153999999</v>
      </c>
      <c r="I303" s="168">
        <v>57756.484600000083</v>
      </c>
      <c r="J303" s="209" t="s">
        <v>9688</v>
      </c>
      <c r="K303" s="209" t="s">
        <v>9666</v>
      </c>
      <c r="L303" s="209" t="s">
        <v>582</v>
      </c>
      <c r="M303" s="209" t="s">
        <v>583</v>
      </c>
      <c r="N303" s="209" t="s">
        <v>370</v>
      </c>
      <c r="O303" s="209" t="s">
        <v>584</v>
      </c>
      <c r="P303" s="209" t="s">
        <v>585</v>
      </c>
      <c r="Q303" s="209" t="s">
        <v>424</v>
      </c>
      <c r="R303" s="209" t="s">
        <v>525</v>
      </c>
      <c r="S303" s="209" t="s">
        <v>10056</v>
      </c>
      <c r="T303" s="209" t="s">
        <v>10480</v>
      </c>
    </row>
    <row r="304" spans="1:20" hidden="1" x14ac:dyDescent="0.2">
      <c r="A304" s="268" t="s">
        <v>1036</v>
      </c>
      <c r="B304" s="272"/>
      <c r="C304" s="169">
        <v>2940</v>
      </c>
      <c r="D304" s="268" t="s">
        <v>1037</v>
      </c>
      <c r="E304" s="272"/>
      <c r="F304" s="231">
        <v>5929089</v>
      </c>
      <c r="G304" s="232">
        <v>820.45</v>
      </c>
      <c r="H304" s="220">
        <v>5954850.7135000005</v>
      </c>
      <c r="I304" s="168">
        <v>-25761.713500000536</v>
      </c>
      <c r="J304" s="209" t="s">
        <v>9688</v>
      </c>
      <c r="K304" s="209" t="s">
        <v>9666</v>
      </c>
      <c r="L304" s="209" t="s">
        <v>582</v>
      </c>
      <c r="M304" s="209" t="s">
        <v>583</v>
      </c>
      <c r="N304" s="209" t="s">
        <v>370</v>
      </c>
      <c r="O304" s="209" t="s">
        <v>584</v>
      </c>
      <c r="P304" s="209" t="s">
        <v>585</v>
      </c>
      <c r="Q304" s="209" t="s">
        <v>424</v>
      </c>
      <c r="R304" s="209" t="s">
        <v>525</v>
      </c>
      <c r="S304" s="209" t="s">
        <v>10056</v>
      </c>
      <c r="T304" s="209" t="s">
        <v>10480</v>
      </c>
    </row>
    <row r="305" spans="1:20" hidden="1" x14ac:dyDescent="0.2">
      <c r="A305" s="268" t="s">
        <v>1038</v>
      </c>
      <c r="B305" s="272"/>
      <c r="C305" s="169">
        <v>2941</v>
      </c>
      <c r="D305" s="268" t="s">
        <v>1039</v>
      </c>
      <c r="E305" s="272"/>
      <c r="F305" s="231">
        <v>4109091</v>
      </c>
      <c r="G305" s="232">
        <v>568.15</v>
      </c>
      <c r="H305" s="220">
        <v>4123649.7444999996</v>
      </c>
      <c r="I305" s="168">
        <v>-14558.744499999564</v>
      </c>
      <c r="J305" s="209" t="s">
        <v>9688</v>
      </c>
      <c r="K305" s="209" t="s">
        <v>9666</v>
      </c>
      <c r="L305" s="209" t="s">
        <v>582</v>
      </c>
      <c r="M305" s="209" t="s">
        <v>583</v>
      </c>
      <c r="N305" s="209" t="s">
        <v>370</v>
      </c>
      <c r="O305" s="209" t="s">
        <v>584</v>
      </c>
      <c r="P305" s="209" t="s">
        <v>585</v>
      </c>
      <c r="Q305" s="209" t="s">
        <v>424</v>
      </c>
      <c r="R305" s="209" t="s">
        <v>525</v>
      </c>
      <c r="S305" s="209" t="s">
        <v>10056</v>
      </c>
      <c r="T305" s="209" t="s">
        <v>10480</v>
      </c>
    </row>
    <row r="306" spans="1:20" hidden="1" x14ac:dyDescent="0.2">
      <c r="A306" s="268" t="s">
        <v>1040</v>
      </c>
      <c r="B306" s="272"/>
      <c r="C306" s="169">
        <v>2942</v>
      </c>
      <c r="D306" s="268" t="s">
        <v>1041</v>
      </c>
      <c r="E306" s="272"/>
      <c r="F306" s="231">
        <v>0</v>
      </c>
      <c r="G306" s="232">
        <v>0</v>
      </c>
      <c r="H306" s="220">
        <v>0</v>
      </c>
      <c r="I306" s="168">
        <v>0</v>
      </c>
      <c r="J306" s="209" t="s">
        <v>9688</v>
      </c>
      <c r="K306" s="209" t="s">
        <v>9666</v>
      </c>
      <c r="L306" s="209" t="s">
        <v>582</v>
      </c>
      <c r="M306" s="209" t="s">
        <v>583</v>
      </c>
      <c r="N306" s="209" t="s">
        <v>370</v>
      </c>
      <c r="O306" s="209" t="s">
        <v>584</v>
      </c>
      <c r="P306" s="209" t="s">
        <v>585</v>
      </c>
      <c r="Q306" s="209" t="s">
        <v>424</v>
      </c>
      <c r="R306" s="209" t="s">
        <v>525</v>
      </c>
      <c r="S306" s="209" t="s">
        <v>10056</v>
      </c>
      <c r="T306" s="209" t="s">
        <v>10480</v>
      </c>
    </row>
    <row r="307" spans="1:20" hidden="1" x14ac:dyDescent="0.2">
      <c r="A307" s="268" t="s">
        <v>1042</v>
      </c>
      <c r="B307" s="272"/>
      <c r="C307" s="169">
        <v>2943</v>
      </c>
      <c r="D307" s="268" t="s">
        <v>1043</v>
      </c>
      <c r="E307" s="272"/>
      <c r="F307" s="231">
        <v>501417874</v>
      </c>
      <c r="G307" s="232">
        <v>69220.09</v>
      </c>
      <c r="H307" s="220">
        <v>502401489.82269996</v>
      </c>
      <c r="I307" s="168">
        <v>-983615.82269996405</v>
      </c>
      <c r="J307" s="209" t="s">
        <v>9688</v>
      </c>
      <c r="K307" s="209" t="s">
        <v>9666</v>
      </c>
      <c r="L307" s="209" t="s">
        <v>582</v>
      </c>
      <c r="M307" s="209" t="s">
        <v>583</v>
      </c>
      <c r="N307" s="209" t="s">
        <v>370</v>
      </c>
      <c r="O307" s="209" t="s">
        <v>584</v>
      </c>
      <c r="P307" s="209" t="s">
        <v>585</v>
      </c>
      <c r="Q307" s="209" t="s">
        <v>424</v>
      </c>
      <c r="R307" s="209" t="s">
        <v>525</v>
      </c>
      <c r="S307" s="209" t="s">
        <v>10056</v>
      </c>
      <c r="T307" s="209" t="s">
        <v>10480</v>
      </c>
    </row>
    <row r="308" spans="1:20" hidden="1" x14ac:dyDescent="0.2">
      <c r="A308" s="268" t="s">
        <v>1044</v>
      </c>
      <c r="B308" s="272"/>
      <c r="C308" s="169">
        <v>2944</v>
      </c>
      <c r="D308" s="268" t="s">
        <v>1045</v>
      </c>
      <c r="E308" s="272"/>
      <c r="F308" s="231">
        <v>0</v>
      </c>
      <c r="G308" s="232">
        <v>0</v>
      </c>
      <c r="H308" s="220">
        <v>0</v>
      </c>
      <c r="I308" s="168">
        <v>0</v>
      </c>
      <c r="J308" s="209" t="s">
        <v>9688</v>
      </c>
      <c r="K308" s="209" t="s">
        <v>9666</v>
      </c>
      <c r="L308" s="209" t="s">
        <v>582</v>
      </c>
      <c r="M308" s="209" t="s">
        <v>583</v>
      </c>
      <c r="N308" s="209" t="s">
        <v>370</v>
      </c>
      <c r="O308" s="209" t="s">
        <v>584</v>
      </c>
      <c r="P308" s="209" t="s">
        <v>585</v>
      </c>
      <c r="Q308" s="209" t="s">
        <v>424</v>
      </c>
      <c r="R308" s="209" t="s">
        <v>525</v>
      </c>
      <c r="S308" s="209" t="s">
        <v>10056</v>
      </c>
      <c r="T308" s="209" t="s">
        <v>10480</v>
      </c>
    </row>
    <row r="309" spans="1:20" hidden="1" x14ac:dyDescent="0.2">
      <c r="A309" s="268" t="s">
        <v>1046</v>
      </c>
      <c r="B309" s="272"/>
      <c r="C309" s="169">
        <v>2946</v>
      </c>
      <c r="D309" s="268" t="s">
        <v>1047</v>
      </c>
      <c r="E309" s="272"/>
      <c r="F309" s="231">
        <v>30135777</v>
      </c>
      <c r="G309" s="232">
        <v>4158.38</v>
      </c>
      <c r="H309" s="220">
        <v>30181646.7914</v>
      </c>
      <c r="I309" s="168">
        <v>-45869.791400000453</v>
      </c>
      <c r="J309" s="209" t="s">
        <v>9688</v>
      </c>
      <c r="K309" s="209" t="s">
        <v>9666</v>
      </c>
      <c r="L309" s="209" t="s">
        <v>582</v>
      </c>
      <c r="M309" s="209" t="s">
        <v>583</v>
      </c>
      <c r="N309" s="209" t="s">
        <v>370</v>
      </c>
      <c r="O309" s="209" t="s">
        <v>584</v>
      </c>
      <c r="P309" s="209" t="s">
        <v>585</v>
      </c>
      <c r="Q309" s="209" t="s">
        <v>424</v>
      </c>
      <c r="R309" s="209" t="s">
        <v>525</v>
      </c>
      <c r="S309" s="209" t="s">
        <v>10056</v>
      </c>
      <c r="T309" s="209" t="s">
        <v>10480</v>
      </c>
    </row>
    <row r="310" spans="1:20" hidden="1" x14ac:dyDescent="0.2">
      <c r="A310" s="268" t="s">
        <v>1048</v>
      </c>
      <c r="B310" s="272"/>
      <c r="C310" s="169">
        <v>2965</v>
      </c>
      <c r="D310" s="268" t="s">
        <v>1049</v>
      </c>
      <c r="E310" s="272"/>
      <c r="F310" s="231">
        <v>595455</v>
      </c>
      <c r="G310" s="232">
        <v>81.8</v>
      </c>
      <c r="H310" s="220">
        <v>593706.85399999993</v>
      </c>
      <c r="I310" s="168">
        <v>1748.1460000000661</v>
      </c>
      <c r="J310" s="209" t="s">
        <v>9688</v>
      </c>
      <c r="K310" s="209" t="s">
        <v>9666</v>
      </c>
      <c r="L310" s="209" t="s">
        <v>582</v>
      </c>
      <c r="M310" s="209" t="s">
        <v>583</v>
      </c>
      <c r="N310" s="209" t="s">
        <v>370</v>
      </c>
      <c r="O310" s="209" t="s">
        <v>584</v>
      </c>
      <c r="P310" s="209" t="s">
        <v>585</v>
      </c>
      <c r="Q310" s="209" t="s">
        <v>424</v>
      </c>
      <c r="R310" s="209" t="s">
        <v>525</v>
      </c>
      <c r="S310" s="209" t="s">
        <v>10056</v>
      </c>
      <c r="T310" s="209" t="s">
        <v>10480</v>
      </c>
    </row>
    <row r="311" spans="1:20" hidden="1" x14ac:dyDescent="0.2">
      <c r="A311" s="268" t="s">
        <v>1050</v>
      </c>
      <c r="B311" s="272"/>
      <c r="C311" s="169">
        <v>2972</v>
      </c>
      <c r="D311" s="268" t="s">
        <v>1051</v>
      </c>
      <c r="E311" s="272"/>
      <c r="F311" s="231">
        <v>13879887</v>
      </c>
      <c r="G311" s="232">
        <v>1906.79</v>
      </c>
      <c r="H311" s="220">
        <v>13839539.023699999</v>
      </c>
      <c r="I311" s="168">
        <v>40347.976300001144</v>
      </c>
      <c r="J311" s="209" t="s">
        <v>9688</v>
      </c>
      <c r="K311" s="209" t="s">
        <v>9666</v>
      </c>
      <c r="L311" s="209" t="s">
        <v>582</v>
      </c>
      <c r="M311" s="209" t="s">
        <v>583</v>
      </c>
      <c r="N311" s="209" t="s">
        <v>370</v>
      </c>
      <c r="O311" s="209" t="s">
        <v>584</v>
      </c>
      <c r="P311" s="209" t="s">
        <v>585</v>
      </c>
      <c r="Q311" s="209" t="s">
        <v>424</v>
      </c>
      <c r="R311" s="209" t="s">
        <v>525</v>
      </c>
      <c r="S311" s="209" t="s">
        <v>10056</v>
      </c>
      <c r="T311" s="209" t="s">
        <v>10480</v>
      </c>
    </row>
    <row r="312" spans="1:20" hidden="1" x14ac:dyDescent="0.2">
      <c r="A312" s="268" t="s">
        <v>1054</v>
      </c>
      <c r="B312" s="272"/>
      <c r="C312" s="169">
        <v>2984</v>
      </c>
      <c r="D312" s="268" t="s">
        <v>1055</v>
      </c>
      <c r="E312" s="272"/>
      <c r="F312" s="231">
        <v>16305663</v>
      </c>
      <c r="G312" s="232">
        <v>2254.2399999999998</v>
      </c>
      <c r="H312" s="220">
        <v>16361341.547199998</v>
      </c>
      <c r="I312" s="168">
        <v>-55678.547199998051</v>
      </c>
      <c r="J312" s="209" t="s">
        <v>9688</v>
      </c>
      <c r="K312" s="209" t="s">
        <v>9666</v>
      </c>
      <c r="L312" s="209" t="s">
        <v>582</v>
      </c>
      <c r="M312" s="209" t="s">
        <v>583</v>
      </c>
      <c r="N312" s="209" t="s">
        <v>370</v>
      </c>
      <c r="O312" s="209" t="s">
        <v>584</v>
      </c>
      <c r="P312" s="209" t="s">
        <v>585</v>
      </c>
      <c r="Q312" s="209" t="s">
        <v>424</v>
      </c>
      <c r="R312" s="209" t="s">
        <v>525</v>
      </c>
      <c r="S312" s="209" t="s">
        <v>10056</v>
      </c>
      <c r="T312" s="209" t="s">
        <v>10480</v>
      </c>
    </row>
    <row r="313" spans="1:20" hidden="1" x14ac:dyDescent="0.2">
      <c r="A313" s="268" t="s">
        <v>1056</v>
      </c>
      <c r="B313" s="272"/>
      <c r="C313" s="169">
        <v>2989</v>
      </c>
      <c r="D313" s="268" t="s">
        <v>1057</v>
      </c>
      <c r="E313" s="272"/>
      <c r="F313" s="231">
        <v>1363636</v>
      </c>
      <c r="G313" s="232">
        <v>188.25</v>
      </c>
      <c r="H313" s="220">
        <v>1366324.1475</v>
      </c>
      <c r="I313" s="168">
        <v>-2688.1474999999627</v>
      </c>
      <c r="J313" s="209" t="s">
        <v>9688</v>
      </c>
      <c r="K313" s="209" t="s">
        <v>9666</v>
      </c>
      <c r="L313" s="209" t="s">
        <v>582</v>
      </c>
      <c r="M313" s="209" t="s">
        <v>583</v>
      </c>
      <c r="N313" s="209" t="s">
        <v>370</v>
      </c>
      <c r="O313" s="209" t="s">
        <v>584</v>
      </c>
      <c r="P313" s="209" t="s">
        <v>585</v>
      </c>
      <c r="Q313" s="209" t="s">
        <v>424</v>
      </c>
      <c r="R313" s="209" t="s">
        <v>525</v>
      </c>
      <c r="S313" s="209" t="s">
        <v>10056</v>
      </c>
      <c r="T313" s="209" t="s">
        <v>10480</v>
      </c>
    </row>
    <row r="314" spans="1:20" hidden="1" x14ac:dyDescent="0.2">
      <c r="A314" s="268" t="s">
        <v>1058</v>
      </c>
      <c r="B314" s="272"/>
      <c r="C314" s="169">
        <v>2992</v>
      </c>
      <c r="D314" s="268" t="s">
        <v>1059</v>
      </c>
      <c r="E314" s="272"/>
      <c r="F314" s="231">
        <v>0</v>
      </c>
      <c r="G314" s="232">
        <v>0</v>
      </c>
      <c r="H314" s="220">
        <v>0</v>
      </c>
      <c r="I314" s="168">
        <v>0</v>
      </c>
      <c r="J314" s="209" t="s">
        <v>9688</v>
      </c>
      <c r="K314" s="209" t="s">
        <v>9666</v>
      </c>
      <c r="L314" s="209" t="s">
        <v>582</v>
      </c>
      <c r="M314" s="209" t="s">
        <v>583</v>
      </c>
      <c r="N314" s="209" t="s">
        <v>370</v>
      </c>
      <c r="O314" s="209" t="s">
        <v>584</v>
      </c>
      <c r="P314" s="209" t="s">
        <v>585</v>
      </c>
      <c r="Q314" s="209" t="s">
        <v>424</v>
      </c>
      <c r="R314" s="209" t="s">
        <v>525</v>
      </c>
      <c r="S314" s="209" t="s">
        <v>10056</v>
      </c>
      <c r="T314" s="209" t="s">
        <v>10480</v>
      </c>
    </row>
    <row r="315" spans="1:20" hidden="1" x14ac:dyDescent="0.2">
      <c r="A315" s="268" t="s">
        <v>1060</v>
      </c>
      <c r="B315" s="272"/>
      <c r="C315" s="169">
        <v>2998</v>
      </c>
      <c r="D315" s="268" t="s">
        <v>1061</v>
      </c>
      <c r="E315" s="272"/>
      <c r="F315" s="231">
        <v>0</v>
      </c>
      <c r="G315" s="232">
        <v>0</v>
      </c>
      <c r="H315" s="220">
        <v>0</v>
      </c>
      <c r="I315" s="168">
        <v>0</v>
      </c>
      <c r="J315" s="209" t="s">
        <v>9688</v>
      </c>
      <c r="K315" s="209" t="s">
        <v>9666</v>
      </c>
      <c r="L315" s="209" t="s">
        <v>582</v>
      </c>
      <c r="M315" s="209" t="s">
        <v>583</v>
      </c>
      <c r="N315" s="209" t="s">
        <v>370</v>
      </c>
      <c r="O315" s="209" t="s">
        <v>584</v>
      </c>
      <c r="P315" s="209" t="s">
        <v>585</v>
      </c>
      <c r="Q315" s="209" t="s">
        <v>424</v>
      </c>
      <c r="R315" s="209" t="s">
        <v>525</v>
      </c>
      <c r="S315" s="209" t="s">
        <v>10056</v>
      </c>
      <c r="T315" s="209" t="s">
        <v>10480</v>
      </c>
    </row>
    <row r="316" spans="1:20" hidden="1" x14ac:dyDescent="0.2">
      <c r="A316" s="268" t="s">
        <v>1062</v>
      </c>
      <c r="B316" s="272"/>
      <c r="C316" s="169">
        <v>3017</v>
      </c>
      <c r="D316" s="268" t="s">
        <v>1063</v>
      </c>
      <c r="E316" s="272"/>
      <c r="F316" s="231">
        <v>-200</v>
      </c>
      <c r="G316" s="232">
        <v>0</v>
      </c>
      <c r="H316" s="220">
        <v>0</v>
      </c>
      <c r="I316" s="168">
        <v>-200</v>
      </c>
      <c r="J316" s="209" t="s">
        <v>9688</v>
      </c>
      <c r="K316" s="209" t="s">
        <v>9666</v>
      </c>
      <c r="L316" s="209" t="s">
        <v>582</v>
      </c>
      <c r="M316" s="209" t="s">
        <v>583</v>
      </c>
      <c r="N316" s="209" t="s">
        <v>370</v>
      </c>
      <c r="O316" s="209" t="s">
        <v>584</v>
      </c>
      <c r="P316" s="209" t="s">
        <v>585</v>
      </c>
      <c r="Q316" s="209" t="s">
        <v>424</v>
      </c>
      <c r="R316" s="209" t="s">
        <v>525</v>
      </c>
      <c r="S316" s="209" t="s">
        <v>10056</v>
      </c>
      <c r="T316" s="209" t="s">
        <v>10480</v>
      </c>
    </row>
    <row r="317" spans="1:20" hidden="1" x14ac:dyDescent="0.2">
      <c r="A317" s="268" t="s">
        <v>1064</v>
      </c>
      <c r="B317" s="272"/>
      <c r="C317" s="169">
        <v>3027</v>
      </c>
      <c r="D317" s="268" t="s">
        <v>1065</v>
      </c>
      <c r="E317" s="272"/>
      <c r="F317" s="231">
        <v>188775</v>
      </c>
      <c r="G317" s="232">
        <v>0</v>
      </c>
      <c r="H317" s="220">
        <v>0</v>
      </c>
      <c r="I317" s="168">
        <v>188775</v>
      </c>
      <c r="J317" s="209" t="s">
        <v>9688</v>
      </c>
      <c r="K317" s="209" t="s">
        <v>9666</v>
      </c>
      <c r="L317" s="209" t="s">
        <v>582</v>
      </c>
      <c r="M317" s="209" t="s">
        <v>583</v>
      </c>
      <c r="N317" s="209" t="s">
        <v>370</v>
      </c>
      <c r="O317" s="209" t="s">
        <v>584</v>
      </c>
      <c r="P317" s="209" t="s">
        <v>585</v>
      </c>
      <c r="Q317" s="209" t="s">
        <v>424</v>
      </c>
      <c r="R317" s="209" t="s">
        <v>525</v>
      </c>
      <c r="S317" s="209" t="s">
        <v>10056</v>
      </c>
      <c r="T317" s="209" t="s">
        <v>10480</v>
      </c>
    </row>
    <row r="318" spans="1:20" hidden="1" x14ac:dyDescent="0.2">
      <c r="A318" s="268" t="s">
        <v>1066</v>
      </c>
      <c r="B318" s="272"/>
      <c r="C318" s="169">
        <v>3033</v>
      </c>
      <c r="D318" s="268" t="s">
        <v>1067</v>
      </c>
      <c r="E318" s="272"/>
      <c r="F318" s="231">
        <v>10000</v>
      </c>
      <c r="G318" s="232">
        <v>1.38</v>
      </c>
      <c r="H318" s="220">
        <v>10016.081399999999</v>
      </c>
      <c r="I318" s="168">
        <v>-16.081399999999121</v>
      </c>
      <c r="J318" s="209" t="s">
        <v>9688</v>
      </c>
      <c r="K318" s="209" t="s">
        <v>9666</v>
      </c>
      <c r="L318" s="209" t="s">
        <v>582</v>
      </c>
      <c r="M318" s="209" t="s">
        <v>583</v>
      </c>
      <c r="N318" s="209" t="s">
        <v>370</v>
      </c>
      <c r="O318" s="209" t="s">
        <v>584</v>
      </c>
      <c r="P318" s="209" t="s">
        <v>585</v>
      </c>
      <c r="Q318" s="209" t="s">
        <v>424</v>
      </c>
      <c r="R318" s="209" t="s">
        <v>525</v>
      </c>
      <c r="S318" s="209" t="s">
        <v>10056</v>
      </c>
      <c r="T318" s="209" t="s">
        <v>10480</v>
      </c>
    </row>
    <row r="319" spans="1:20" hidden="1" x14ac:dyDescent="0.2">
      <c r="A319" s="268" t="s">
        <v>1068</v>
      </c>
      <c r="B319" s="272"/>
      <c r="C319" s="169">
        <v>3134</v>
      </c>
      <c r="D319" s="233" t="s">
        <v>1069</v>
      </c>
      <c r="E319" s="205"/>
      <c r="F319" s="231">
        <v>85712692</v>
      </c>
      <c r="G319" s="232">
        <v>12445.96</v>
      </c>
      <c r="H319" s="220">
        <v>90333151.058799997</v>
      </c>
      <c r="I319" s="168">
        <v>-4620459.058799997</v>
      </c>
      <c r="J319" s="209" t="s">
        <v>9688</v>
      </c>
      <c r="K319" s="209" t="s">
        <v>9666</v>
      </c>
      <c r="L319" s="209" t="s">
        <v>582</v>
      </c>
      <c r="M319" s="209" t="s">
        <v>583</v>
      </c>
      <c r="N319" s="209" t="s">
        <v>370</v>
      </c>
      <c r="O319" s="209" t="s">
        <v>584</v>
      </c>
      <c r="P319" s="209" t="s">
        <v>585</v>
      </c>
      <c r="Q319" s="209" t="s">
        <v>424</v>
      </c>
      <c r="R319" s="209" t="s">
        <v>525</v>
      </c>
      <c r="S319" s="209" t="s">
        <v>10056</v>
      </c>
      <c r="T319" s="209" t="s">
        <v>10480</v>
      </c>
    </row>
    <row r="320" spans="1:20" hidden="1" x14ac:dyDescent="0.2">
      <c r="A320" s="268" t="s">
        <v>1034</v>
      </c>
      <c r="B320" s="272"/>
      <c r="C320" s="169">
        <v>2938</v>
      </c>
      <c r="D320" s="268" t="s">
        <v>1035</v>
      </c>
      <c r="E320" s="272"/>
      <c r="F320" s="231">
        <v>3096364</v>
      </c>
      <c r="G320" s="232">
        <v>430.42</v>
      </c>
      <c r="H320" s="220">
        <v>3124001.2725999998</v>
      </c>
      <c r="I320" s="168">
        <v>-27637.272599999793</v>
      </c>
      <c r="J320" s="209" t="s">
        <v>9688</v>
      </c>
      <c r="K320" s="209" t="s">
        <v>9666</v>
      </c>
      <c r="L320" s="209" t="s">
        <v>582</v>
      </c>
      <c r="M320" s="209" t="s">
        <v>583</v>
      </c>
      <c r="N320" s="209" t="s">
        <v>370</v>
      </c>
      <c r="O320" s="209" t="s">
        <v>584</v>
      </c>
      <c r="P320" s="209" t="s">
        <v>585</v>
      </c>
      <c r="Q320" s="209" t="s">
        <v>424</v>
      </c>
      <c r="R320" s="209" t="s">
        <v>525</v>
      </c>
      <c r="S320" s="209" t="s">
        <v>10056</v>
      </c>
      <c r="T320" s="209" t="s">
        <v>10480</v>
      </c>
    </row>
    <row r="321" spans="1:20" hidden="1" x14ac:dyDescent="0.2">
      <c r="A321" s="268" t="s">
        <v>1052</v>
      </c>
      <c r="B321" s="272"/>
      <c r="C321" s="169">
        <v>2983</v>
      </c>
      <c r="D321" s="233" t="s">
        <v>1053</v>
      </c>
      <c r="E321" s="205"/>
      <c r="F321" s="231">
        <v>63810</v>
      </c>
      <c r="G321" s="232">
        <v>8.84</v>
      </c>
      <c r="H321" s="220">
        <v>64160.985199999996</v>
      </c>
      <c r="I321" s="168">
        <v>-350.98519999999553</v>
      </c>
      <c r="J321" s="209" t="s">
        <v>9688</v>
      </c>
      <c r="K321" s="209" t="s">
        <v>9666</v>
      </c>
      <c r="L321" s="209" t="s">
        <v>582</v>
      </c>
      <c r="M321" s="209" t="s">
        <v>583</v>
      </c>
      <c r="N321" s="209" t="s">
        <v>370</v>
      </c>
      <c r="O321" s="209" t="s">
        <v>584</v>
      </c>
      <c r="P321" s="209" t="s">
        <v>585</v>
      </c>
      <c r="Q321" s="209" t="s">
        <v>424</v>
      </c>
      <c r="R321" s="209" t="s">
        <v>525</v>
      </c>
      <c r="S321" s="209" t="s">
        <v>10056</v>
      </c>
      <c r="T321" s="209" t="s">
        <v>10480</v>
      </c>
    </row>
    <row r="322" spans="1:20" hidden="1" x14ac:dyDescent="0.2">
      <c r="A322" s="204" t="s">
        <v>10496</v>
      </c>
      <c r="B322" s="206"/>
      <c r="C322" s="169">
        <v>2945</v>
      </c>
      <c r="D322" s="233" t="s">
        <v>10497</v>
      </c>
      <c r="E322" s="205"/>
      <c r="F322" s="231">
        <v>0</v>
      </c>
      <c r="G322" s="232">
        <v>0</v>
      </c>
      <c r="H322" s="220">
        <v>0</v>
      </c>
      <c r="I322" s="168">
        <v>0</v>
      </c>
      <c r="J322" s="209" t="s">
        <v>9688</v>
      </c>
      <c r="K322" s="209" t="s">
        <v>9666</v>
      </c>
      <c r="L322" s="209" t="s">
        <v>582</v>
      </c>
      <c r="M322" s="209" t="s">
        <v>583</v>
      </c>
      <c r="N322" s="209" t="s">
        <v>370</v>
      </c>
      <c r="O322" s="209" t="s">
        <v>584</v>
      </c>
      <c r="P322" s="209" t="s">
        <v>585</v>
      </c>
      <c r="Q322" s="209" t="s">
        <v>424</v>
      </c>
      <c r="R322" s="209" t="s">
        <v>525</v>
      </c>
      <c r="S322" s="209" t="s">
        <v>10056</v>
      </c>
      <c r="T322" s="209" t="s">
        <v>10480</v>
      </c>
    </row>
    <row r="323" spans="1:20" hidden="1" x14ac:dyDescent="0.2">
      <c r="A323" s="268" t="s">
        <v>1070</v>
      </c>
      <c r="B323" s="272"/>
      <c r="C323" s="169">
        <v>3104</v>
      </c>
      <c r="D323" s="268" t="s">
        <v>1071</v>
      </c>
      <c r="E323" s="272"/>
      <c r="F323" s="231">
        <v>9922627</v>
      </c>
      <c r="G323" s="232">
        <v>1364.98</v>
      </c>
      <c r="H323" s="220">
        <v>9907065.7894000001</v>
      </c>
      <c r="I323" s="168">
        <v>15561.210599999875</v>
      </c>
      <c r="J323" s="209" t="s">
        <v>9688</v>
      </c>
      <c r="K323" s="209" t="s">
        <v>9666</v>
      </c>
      <c r="L323" s="209" t="s">
        <v>582</v>
      </c>
      <c r="M323" s="209" t="s">
        <v>583</v>
      </c>
      <c r="N323" s="209" t="s">
        <v>370</v>
      </c>
      <c r="O323" s="209" t="s">
        <v>584</v>
      </c>
      <c r="P323" s="209" t="s">
        <v>585</v>
      </c>
      <c r="Q323" s="209" t="s">
        <v>424</v>
      </c>
      <c r="R323" s="209" t="s">
        <v>525</v>
      </c>
      <c r="S323" s="209" t="s">
        <v>10056</v>
      </c>
      <c r="T323" s="209" t="s">
        <v>10480</v>
      </c>
    </row>
    <row r="324" spans="1:20" hidden="1" x14ac:dyDescent="0.2">
      <c r="A324" s="268" t="s">
        <v>1072</v>
      </c>
      <c r="B324" s="272"/>
      <c r="C324" s="169">
        <v>3105</v>
      </c>
      <c r="D324" s="268" t="s">
        <v>1073</v>
      </c>
      <c r="E324" s="272"/>
      <c r="F324" s="231">
        <v>494921</v>
      </c>
      <c r="G324" s="232">
        <v>-100.65</v>
      </c>
      <c r="H324" s="220">
        <v>-730520.71950000001</v>
      </c>
      <c r="I324" s="168">
        <v>1225441.7195000001</v>
      </c>
      <c r="J324" s="209" t="s">
        <v>9688</v>
      </c>
      <c r="K324" s="209" t="s">
        <v>9666</v>
      </c>
      <c r="L324" s="209" t="s">
        <v>582</v>
      </c>
      <c r="M324" s="209" t="s">
        <v>583</v>
      </c>
      <c r="N324" s="209" t="s">
        <v>370</v>
      </c>
      <c r="O324" s="209" t="s">
        <v>584</v>
      </c>
      <c r="P324" s="209" t="s">
        <v>585</v>
      </c>
      <c r="Q324" s="209" t="s">
        <v>424</v>
      </c>
      <c r="R324" s="209" t="s">
        <v>525</v>
      </c>
      <c r="S324" s="209" t="s">
        <v>10056</v>
      </c>
      <c r="T324" s="209" t="s">
        <v>10480</v>
      </c>
    </row>
    <row r="325" spans="1:20" hidden="1" x14ac:dyDescent="0.2">
      <c r="A325" s="268" t="s">
        <v>1074</v>
      </c>
      <c r="B325" s="272"/>
      <c r="C325" s="169">
        <v>3106</v>
      </c>
      <c r="D325" s="268" t="s">
        <v>1075</v>
      </c>
      <c r="E325" s="272"/>
      <c r="F325" s="231">
        <v>202912437</v>
      </c>
      <c r="G325" s="232">
        <v>27904.74</v>
      </c>
      <c r="H325" s="220">
        <v>202533440.06220001</v>
      </c>
      <c r="I325" s="168">
        <v>378996.93779999018</v>
      </c>
      <c r="J325" s="209" t="s">
        <v>9688</v>
      </c>
      <c r="K325" s="209" t="s">
        <v>9666</v>
      </c>
      <c r="L325" s="209" t="s">
        <v>582</v>
      </c>
      <c r="M325" s="209" t="s">
        <v>583</v>
      </c>
      <c r="N325" s="209" t="s">
        <v>370</v>
      </c>
      <c r="O325" s="209" t="s">
        <v>584</v>
      </c>
      <c r="P325" s="209" t="s">
        <v>585</v>
      </c>
      <c r="Q325" s="209" t="s">
        <v>424</v>
      </c>
      <c r="R325" s="209" t="s">
        <v>525</v>
      </c>
      <c r="S325" s="209" t="s">
        <v>10056</v>
      </c>
      <c r="T325" s="209" t="s">
        <v>10480</v>
      </c>
    </row>
    <row r="326" spans="1:20" hidden="1" x14ac:dyDescent="0.2">
      <c r="A326" s="268" t="s">
        <v>1112</v>
      </c>
      <c r="B326" s="272"/>
      <c r="C326" s="169">
        <v>3107</v>
      </c>
      <c r="D326" s="268" t="s">
        <v>1113</v>
      </c>
      <c r="E326" s="272"/>
      <c r="F326" s="231">
        <v>4776750</v>
      </c>
      <c r="G326" s="232">
        <v>658.36</v>
      </c>
      <c r="H326" s="220">
        <v>4778396.6308000004</v>
      </c>
      <c r="I326" s="168">
        <v>-1646.6308000003919</v>
      </c>
      <c r="J326" s="209" t="s">
        <v>9688</v>
      </c>
      <c r="K326" s="209" t="s">
        <v>9666</v>
      </c>
      <c r="L326" s="209" t="s">
        <v>582</v>
      </c>
      <c r="M326" s="209" t="s">
        <v>583</v>
      </c>
      <c r="N326" s="209" t="s">
        <v>370</v>
      </c>
      <c r="O326" s="209" t="s">
        <v>584</v>
      </c>
      <c r="P326" s="209" t="s">
        <v>585</v>
      </c>
      <c r="Q326" s="209" t="s">
        <v>424</v>
      </c>
      <c r="R326" s="209" t="s">
        <v>525</v>
      </c>
      <c r="S326" s="209" t="s">
        <v>10056</v>
      </c>
      <c r="T326" s="209" t="s">
        <v>10480</v>
      </c>
    </row>
    <row r="327" spans="1:20" hidden="1" x14ac:dyDescent="0.2">
      <c r="A327" s="268" t="s">
        <v>1076</v>
      </c>
      <c r="B327" s="272"/>
      <c r="C327" s="169">
        <v>3108</v>
      </c>
      <c r="D327" s="268" t="s">
        <v>1077</v>
      </c>
      <c r="E327" s="272"/>
      <c r="F327" s="231">
        <v>26455000</v>
      </c>
      <c r="G327" s="232">
        <v>3637.75</v>
      </c>
      <c r="H327" s="220">
        <v>26402898.6325</v>
      </c>
      <c r="I327" s="168">
        <v>52101.367499999702</v>
      </c>
      <c r="J327" s="209" t="s">
        <v>9688</v>
      </c>
      <c r="K327" s="209" t="s">
        <v>9666</v>
      </c>
      <c r="L327" s="209" t="s">
        <v>582</v>
      </c>
      <c r="M327" s="209" t="s">
        <v>583</v>
      </c>
      <c r="N327" s="209" t="s">
        <v>370</v>
      </c>
      <c r="O327" s="209" t="s">
        <v>584</v>
      </c>
      <c r="P327" s="209" t="s">
        <v>585</v>
      </c>
      <c r="Q327" s="209" t="s">
        <v>424</v>
      </c>
      <c r="R327" s="209" t="s">
        <v>525</v>
      </c>
      <c r="S327" s="209" t="s">
        <v>10056</v>
      </c>
      <c r="T327" s="209" t="s">
        <v>10480</v>
      </c>
    </row>
    <row r="328" spans="1:20" hidden="1" x14ac:dyDescent="0.2">
      <c r="A328" s="268" t="s">
        <v>1078</v>
      </c>
      <c r="B328" s="272"/>
      <c r="C328" s="169">
        <v>3109</v>
      </c>
      <c r="D328" s="268" t="s">
        <v>1079</v>
      </c>
      <c r="E328" s="272"/>
      <c r="F328" s="231">
        <v>21384254</v>
      </c>
      <c r="G328" s="232">
        <v>2964.91</v>
      </c>
      <c r="H328" s="220">
        <v>21519405.727299999</v>
      </c>
      <c r="I328" s="168">
        <v>-135151.72729999945</v>
      </c>
      <c r="J328" s="209" t="s">
        <v>9688</v>
      </c>
      <c r="K328" s="209" t="s">
        <v>9666</v>
      </c>
      <c r="L328" s="209" t="s">
        <v>582</v>
      </c>
      <c r="M328" s="209" t="s">
        <v>583</v>
      </c>
      <c r="N328" s="209" t="s">
        <v>370</v>
      </c>
      <c r="O328" s="209" t="s">
        <v>584</v>
      </c>
      <c r="P328" s="209" t="s">
        <v>585</v>
      </c>
      <c r="Q328" s="209" t="s">
        <v>424</v>
      </c>
      <c r="R328" s="209" t="s">
        <v>525</v>
      </c>
      <c r="S328" s="209" t="s">
        <v>10056</v>
      </c>
      <c r="T328" s="209" t="s">
        <v>10480</v>
      </c>
    </row>
    <row r="329" spans="1:20" hidden="1" x14ac:dyDescent="0.2">
      <c r="A329" s="268" t="s">
        <v>1080</v>
      </c>
      <c r="B329" s="272"/>
      <c r="C329" s="169">
        <v>3110</v>
      </c>
      <c r="D329" s="268" t="s">
        <v>1081</v>
      </c>
      <c r="E329" s="272"/>
      <c r="F329" s="231">
        <v>5554363</v>
      </c>
      <c r="G329" s="232">
        <v>767.5</v>
      </c>
      <c r="H329" s="220">
        <v>5570538.0249999994</v>
      </c>
      <c r="I329" s="168">
        <v>-16175.024999999441</v>
      </c>
      <c r="J329" s="209" t="s">
        <v>9688</v>
      </c>
      <c r="K329" s="209" t="s">
        <v>9666</v>
      </c>
      <c r="L329" s="209" t="s">
        <v>582</v>
      </c>
      <c r="M329" s="209" t="s">
        <v>583</v>
      </c>
      <c r="N329" s="209" t="s">
        <v>370</v>
      </c>
      <c r="O329" s="209" t="s">
        <v>584</v>
      </c>
      <c r="P329" s="209" t="s">
        <v>585</v>
      </c>
      <c r="Q329" s="209" t="s">
        <v>424</v>
      </c>
      <c r="R329" s="209" t="s">
        <v>525</v>
      </c>
      <c r="S329" s="209" t="s">
        <v>10056</v>
      </c>
      <c r="T329" s="209" t="s">
        <v>10480</v>
      </c>
    </row>
    <row r="330" spans="1:20" hidden="1" x14ac:dyDescent="0.2">
      <c r="A330" s="268" t="s">
        <v>1082</v>
      </c>
      <c r="B330" s="272"/>
      <c r="C330" s="169">
        <v>3112</v>
      </c>
      <c r="D330" s="268" t="s">
        <v>1083</v>
      </c>
      <c r="E330" s="272"/>
      <c r="F330" s="231">
        <v>0</v>
      </c>
      <c r="G330" s="232">
        <v>-0.01</v>
      </c>
      <c r="H330" s="220">
        <v>-72.580299999999994</v>
      </c>
      <c r="I330" s="168">
        <v>72.580299999999994</v>
      </c>
      <c r="J330" s="209" t="s">
        <v>9688</v>
      </c>
      <c r="K330" s="209" t="s">
        <v>9666</v>
      </c>
      <c r="L330" s="209" t="s">
        <v>582</v>
      </c>
      <c r="M330" s="209" t="s">
        <v>583</v>
      </c>
      <c r="N330" s="209" t="s">
        <v>370</v>
      </c>
      <c r="O330" s="209" t="s">
        <v>584</v>
      </c>
      <c r="P330" s="209" t="s">
        <v>585</v>
      </c>
      <c r="Q330" s="209" t="s">
        <v>424</v>
      </c>
      <c r="R330" s="209" t="s">
        <v>525</v>
      </c>
      <c r="S330" s="209" t="s">
        <v>10056</v>
      </c>
      <c r="T330" s="209" t="s">
        <v>10480</v>
      </c>
    </row>
    <row r="331" spans="1:20" hidden="1" x14ac:dyDescent="0.2">
      <c r="A331" s="268" t="s">
        <v>1084</v>
      </c>
      <c r="B331" s="272"/>
      <c r="C331" s="169">
        <v>3114</v>
      </c>
      <c r="D331" s="268" t="s">
        <v>1085</v>
      </c>
      <c r="E331" s="272"/>
      <c r="F331" s="231">
        <v>638000</v>
      </c>
      <c r="G331" s="232">
        <v>87.65</v>
      </c>
      <c r="H331" s="220">
        <v>636166.32949999999</v>
      </c>
      <c r="I331" s="168">
        <v>1833.6705000000075</v>
      </c>
      <c r="J331" s="209" t="s">
        <v>9688</v>
      </c>
      <c r="K331" s="209" t="s">
        <v>9666</v>
      </c>
      <c r="L331" s="209" t="s">
        <v>582</v>
      </c>
      <c r="M331" s="209" t="s">
        <v>583</v>
      </c>
      <c r="N331" s="209" t="s">
        <v>370</v>
      </c>
      <c r="O331" s="209" t="s">
        <v>584</v>
      </c>
      <c r="P331" s="209" t="s">
        <v>585</v>
      </c>
      <c r="Q331" s="209" t="s">
        <v>424</v>
      </c>
      <c r="R331" s="209" t="s">
        <v>525</v>
      </c>
      <c r="S331" s="209" t="s">
        <v>10056</v>
      </c>
      <c r="T331" s="209" t="s">
        <v>10480</v>
      </c>
    </row>
    <row r="332" spans="1:20" hidden="1" x14ac:dyDescent="0.2">
      <c r="A332" s="268" t="s">
        <v>1086</v>
      </c>
      <c r="B332" s="272"/>
      <c r="C332" s="169">
        <v>3116</v>
      </c>
      <c r="D332" s="268" t="s">
        <v>1087</v>
      </c>
      <c r="E332" s="272"/>
      <c r="F332" s="231">
        <v>0</v>
      </c>
      <c r="G332" s="232">
        <v>-0.23</v>
      </c>
      <c r="H332" s="220">
        <v>-1669.3469</v>
      </c>
      <c r="I332" s="168">
        <v>1669.3469</v>
      </c>
      <c r="J332" s="209" t="s">
        <v>9688</v>
      </c>
      <c r="K332" s="209" t="s">
        <v>9666</v>
      </c>
      <c r="L332" s="209" t="s">
        <v>582</v>
      </c>
      <c r="M332" s="209" t="s">
        <v>583</v>
      </c>
      <c r="N332" s="209" t="s">
        <v>370</v>
      </c>
      <c r="O332" s="209" t="s">
        <v>584</v>
      </c>
      <c r="P332" s="209" t="s">
        <v>585</v>
      </c>
      <c r="Q332" s="209" t="s">
        <v>424</v>
      </c>
      <c r="R332" s="209" t="s">
        <v>525</v>
      </c>
      <c r="S332" s="209" t="s">
        <v>10056</v>
      </c>
      <c r="T332" s="209" t="s">
        <v>10480</v>
      </c>
    </row>
    <row r="333" spans="1:20" hidden="1" x14ac:dyDescent="0.2">
      <c r="A333" s="268" t="s">
        <v>1088</v>
      </c>
      <c r="B333" s="272"/>
      <c r="C333" s="169">
        <v>3117</v>
      </c>
      <c r="D333" s="268" t="s">
        <v>1089</v>
      </c>
      <c r="E333" s="272"/>
      <c r="F333" s="231">
        <v>1887818</v>
      </c>
      <c r="G333" s="232">
        <v>263.77</v>
      </c>
      <c r="H333" s="220">
        <v>1914450.5730999997</v>
      </c>
      <c r="I333" s="168">
        <v>-26632.573099999689</v>
      </c>
      <c r="J333" s="209" t="s">
        <v>9688</v>
      </c>
      <c r="K333" s="209" t="s">
        <v>9666</v>
      </c>
      <c r="L333" s="209" t="s">
        <v>582</v>
      </c>
      <c r="M333" s="209" t="s">
        <v>583</v>
      </c>
      <c r="N333" s="209" t="s">
        <v>370</v>
      </c>
      <c r="O333" s="209" t="s">
        <v>584</v>
      </c>
      <c r="P333" s="209" t="s">
        <v>585</v>
      </c>
      <c r="Q333" s="209" t="s">
        <v>424</v>
      </c>
      <c r="R333" s="209" t="s">
        <v>525</v>
      </c>
      <c r="S333" s="209" t="s">
        <v>10056</v>
      </c>
      <c r="T333" s="209" t="s">
        <v>10480</v>
      </c>
    </row>
    <row r="334" spans="1:20" hidden="1" x14ac:dyDescent="0.2">
      <c r="A334" s="268" t="s">
        <v>1090</v>
      </c>
      <c r="B334" s="272"/>
      <c r="C334" s="169">
        <v>3121</v>
      </c>
      <c r="D334" s="268" t="s">
        <v>1091</v>
      </c>
      <c r="E334" s="272"/>
      <c r="F334" s="231">
        <v>0</v>
      </c>
      <c r="G334" s="232">
        <v>0.31</v>
      </c>
      <c r="H334" s="220">
        <v>2249.9892999999997</v>
      </c>
      <c r="I334" s="168">
        <v>-2249.9892999999997</v>
      </c>
      <c r="J334" s="209" t="s">
        <v>9688</v>
      </c>
      <c r="K334" s="209" t="s">
        <v>9666</v>
      </c>
      <c r="L334" s="209" t="s">
        <v>582</v>
      </c>
      <c r="M334" s="209" t="s">
        <v>583</v>
      </c>
      <c r="N334" s="209" t="s">
        <v>370</v>
      </c>
      <c r="O334" s="209" t="s">
        <v>584</v>
      </c>
      <c r="P334" s="209" t="s">
        <v>585</v>
      </c>
      <c r="Q334" s="209" t="s">
        <v>424</v>
      </c>
      <c r="R334" s="209" t="s">
        <v>525</v>
      </c>
      <c r="S334" s="209" t="s">
        <v>10056</v>
      </c>
      <c r="T334" s="209" t="s">
        <v>10480</v>
      </c>
    </row>
    <row r="335" spans="1:20" hidden="1" x14ac:dyDescent="0.2">
      <c r="A335" s="268" t="s">
        <v>1092</v>
      </c>
      <c r="B335" s="272"/>
      <c r="C335" s="169">
        <v>3122</v>
      </c>
      <c r="D335" s="268" t="s">
        <v>1093</v>
      </c>
      <c r="E335" s="272"/>
      <c r="F335" s="231">
        <v>201818</v>
      </c>
      <c r="G335" s="232">
        <v>27.61</v>
      </c>
      <c r="H335" s="220">
        <v>200394.2083</v>
      </c>
      <c r="I335" s="168">
        <v>1423.7917000000016</v>
      </c>
      <c r="J335" s="209" t="s">
        <v>9688</v>
      </c>
      <c r="K335" s="209" t="s">
        <v>9666</v>
      </c>
      <c r="L335" s="209" t="s">
        <v>582</v>
      </c>
      <c r="M335" s="209" t="s">
        <v>583</v>
      </c>
      <c r="N335" s="209" t="s">
        <v>370</v>
      </c>
      <c r="O335" s="209" t="s">
        <v>584</v>
      </c>
      <c r="P335" s="209" t="s">
        <v>585</v>
      </c>
      <c r="Q335" s="209" t="s">
        <v>424</v>
      </c>
      <c r="R335" s="209" t="s">
        <v>525</v>
      </c>
      <c r="S335" s="209" t="s">
        <v>10056</v>
      </c>
      <c r="T335" s="209" t="s">
        <v>10480</v>
      </c>
    </row>
    <row r="336" spans="1:20" hidden="1" x14ac:dyDescent="0.2">
      <c r="A336" s="268" t="s">
        <v>1094</v>
      </c>
      <c r="B336" s="272"/>
      <c r="C336" s="169">
        <v>3124</v>
      </c>
      <c r="D336" s="268" t="s">
        <v>1095</v>
      </c>
      <c r="E336" s="272"/>
      <c r="F336" s="231">
        <v>3333333</v>
      </c>
      <c r="G336" s="232">
        <v>458.77</v>
      </c>
      <c r="H336" s="220">
        <v>3329766.4230999998</v>
      </c>
      <c r="I336" s="168">
        <v>3566.5769000002183</v>
      </c>
      <c r="J336" s="209" t="s">
        <v>9688</v>
      </c>
      <c r="K336" s="209" t="s">
        <v>9666</v>
      </c>
      <c r="L336" s="209" t="s">
        <v>582</v>
      </c>
      <c r="M336" s="209" t="s">
        <v>583</v>
      </c>
      <c r="N336" s="209" t="s">
        <v>370</v>
      </c>
      <c r="O336" s="209" t="s">
        <v>584</v>
      </c>
      <c r="P336" s="209" t="s">
        <v>585</v>
      </c>
      <c r="Q336" s="209" t="s">
        <v>424</v>
      </c>
      <c r="R336" s="209" t="s">
        <v>525</v>
      </c>
      <c r="S336" s="209" t="s">
        <v>10056</v>
      </c>
      <c r="T336" s="209" t="s">
        <v>10480</v>
      </c>
    </row>
    <row r="337" spans="1:20" hidden="1" x14ac:dyDescent="0.2">
      <c r="A337" s="268" t="s">
        <v>1110</v>
      </c>
      <c r="B337" s="272"/>
      <c r="C337" s="169">
        <v>3125</v>
      </c>
      <c r="D337" s="268" t="s">
        <v>1111</v>
      </c>
      <c r="E337" s="272"/>
      <c r="F337" s="231">
        <v>483326636</v>
      </c>
      <c r="G337" s="232">
        <v>66830.06</v>
      </c>
      <c r="H337" s="220">
        <v>485054580.38179994</v>
      </c>
      <c r="I337" s="168">
        <v>-1727944.3817999363</v>
      </c>
      <c r="J337" s="209" t="s">
        <v>9688</v>
      </c>
      <c r="K337" s="209" t="s">
        <v>9666</v>
      </c>
      <c r="L337" s="209" t="s">
        <v>582</v>
      </c>
      <c r="M337" s="209" t="s">
        <v>583</v>
      </c>
      <c r="N337" s="209" t="s">
        <v>370</v>
      </c>
      <c r="O337" s="209" t="s">
        <v>584</v>
      </c>
      <c r="P337" s="209" t="s">
        <v>585</v>
      </c>
      <c r="Q337" s="209" t="s">
        <v>424</v>
      </c>
      <c r="R337" s="209" t="s">
        <v>525</v>
      </c>
      <c r="S337" s="209" t="s">
        <v>10056</v>
      </c>
      <c r="T337" s="209" t="s">
        <v>10480</v>
      </c>
    </row>
    <row r="338" spans="1:20" hidden="1" x14ac:dyDescent="0.2">
      <c r="A338" s="268" t="s">
        <v>1096</v>
      </c>
      <c r="B338" s="272"/>
      <c r="C338" s="169">
        <v>3128</v>
      </c>
      <c r="D338" s="268" t="s">
        <v>1097</v>
      </c>
      <c r="E338" s="272"/>
      <c r="F338" s="231">
        <v>22489382</v>
      </c>
      <c r="G338" s="232">
        <v>3112.66</v>
      </c>
      <c r="H338" s="220">
        <v>22591779.659799997</v>
      </c>
      <c r="I338" s="168">
        <v>-102397.65979999676</v>
      </c>
      <c r="J338" s="209" t="s">
        <v>9688</v>
      </c>
      <c r="K338" s="209" t="s">
        <v>9666</v>
      </c>
      <c r="L338" s="209" t="s">
        <v>582</v>
      </c>
      <c r="M338" s="209" t="s">
        <v>583</v>
      </c>
      <c r="N338" s="209" t="s">
        <v>370</v>
      </c>
      <c r="O338" s="209" t="s">
        <v>584</v>
      </c>
      <c r="P338" s="209" t="s">
        <v>585</v>
      </c>
      <c r="Q338" s="209" t="s">
        <v>424</v>
      </c>
      <c r="R338" s="209" t="s">
        <v>525</v>
      </c>
      <c r="S338" s="209" t="s">
        <v>10056</v>
      </c>
      <c r="T338" s="209" t="s">
        <v>10480</v>
      </c>
    </row>
    <row r="339" spans="1:20" hidden="1" x14ac:dyDescent="0.2">
      <c r="A339" s="268" t="s">
        <v>1098</v>
      </c>
      <c r="B339" s="272"/>
      <c r="C339" s="169">
        <v>3135</v>
      </c>
      <c r="D339" s="268" t="s">
        <v>1099</v>
      </c>
      <c r="E339" s="272"/>
      <c r="F339" s="231">
        <v>24398793</v>
      </c>
      <c r="G339" s="232">
        <v>3351.94</v>
      </c>
      <c r="H339" s="220">
        <v>24328481.078200001</v>
      </c>
      <c r="I339" s="168">
        <v>70311.92179999873</v>
      </c>
      <c r="J339" s="209" t="s">
        <v>9688</v>
      </c>
      <c r="K339" s="209" t="s">
        <v>9666</v>
      </c>
      <c r="L339" s="209" t="s">
        <v>582</v>
      </c>
      <c r="M339" s="209" t="s">
        <v>583</v>
      </c>
      <c r="N339" s="209" t="s">
        <v>370</v>
      </c>
      <c r="O339" s="209" t="s">
        <v>584</v>
      </c>
      <c r="P339" s="209" t="s">
        <v>585</v>
      </c>
      <c r="Q339" s="209" t="s">
        <v>424</v>
      </c>
      <c r="R339" s="209" t="s">
        <v>525</v>
      </c>
      <c r="S339" s="209" t="s">
        <v>10056</v>
      </c>
      <c r="T339" s="209" t="s">
        <v>10480</v>
      </c>
    </row>
    <row r="340" spans="1:20" hidden="1" x14ac:dyDescent="0.2">
      <c r="A340" s="268" t="s">
        <v>1100</v>
      </c>
      <c r="B340" s="272"/>
      <c r="C340" s="169">
        <v>3136</v>
      </c>
      <c r="D340" s="268" t="s">
        <v>1101</v>
      </c>
      <c r="E340" s="272"/>
      <c r="F340" s="231">
        <v>0</v>
      </c>
      <c r="G340" s="232">
        <v>0.42</v>
      </c>
      <c r="H340" s="220">
        <v>3048.3725999999997</v>
      </c>
      <c r="I340" s="168">
        <v>-3048.3725999999997</v>
      </c>
      <c r="J340" s="209" t="s">
        <v>9688</v>
      </c>
      <c r="K340" s="209" t="s">
        <v>9666</v>
      </c>
      <c r="L340" s="209" t="s">
        <v>582</v>
      </c>
      <c r="M340" s="209" t="s">
        <v>583</v>
      </c>
      <c r="N340" s="209" t="s">
        <v>370</v>
      </c>
      <c r="O340" s="209" t="s">
        <v>584</v>
      </c>
      <c r="P340" s="209" t="s">
        <v>585</v>
      </c>
      <c r="Q340" s="209" t="s">
        <v>424</v>
      </c>
      <c r="R340" s="209" t="s">
        <v>525</v>
      </c>
      <c r="S340" s="209" t="s">
        <v>10056</v>
      </c>
      <c r="T340" s="209" t="s">
        <v>10480</v>
      </c>
    </row>
    <row r="341" spans="1:20" hidden="1" x14ac:dyDescent="0.2">
      <c r="A341" s="268" t="s">
        <v>1102</v>
      </c>
      <c r="B341" s="272"/>
      <c r="C341" s="169">
        <v>3137</v>
      </c>
      <c r="D341" s="268" t="s">
        <v>1103</v>
      </c>
      <c r="E341" s="272"/>
      <c r="F341" s="231">
        <v>0</v>
      </c>
      <c r="G341" s="232">
        <v>0.09</v>
      </c>
      <c r="H341" s="220">
        <v>653.22269999999992</v>
      </c>
      <c r="I341" s="168">
        <v>-653.22269999999992</v>
      </c>
      <c r="J341" s="209" t="s">
        <v>9688</v>
      </c>
      <c r="K341" s="209" t="s">
        <v>9666</v>
      </c>
      <c r="L341" s="209" t="s">
        <v>582</v>
      </c>
      <c r="M341" s="209" t="s">
        <v>583</v>
      </c>
      <c r="N341" s="209" t="s">
        <v>370</v>
      </c>
      <c r="O341" s="209" t="s">
        <v>584</v>
      </c>
      <c r="P341" s="209" t="s">
        <v>585</v>
      </c>
      <c r="Q341" s="209" t="s">
        <v>424</v>
      </c>
      <c r="R341" s="209" t="s">
        <v>525</v>
      </c>
      <c r="S341" s="209" t="s">
        <v>10056</v>
      </c>
      <c r="T341" s="209" t="s">
        <v>10480</v>
      </c>
    </row>
    <row r="342" spans="1:20" hidden="1" x14ac:dyDescent="0.2">
      <c r="A342" s="268" t="s">
        <v>1104</v>
      </c>
      <c r="B342" s="272"/>
      <c r="C342" s="169">
        <v>3149</v>
      </c>
      <c r="D342" s="268" t="s">
        <v>1105</v>
      </c>
      <c r="E342" s="272"/>
      <c r="F342" s="231">
        <v>69546943</v>
      </c>
      <c r="G342" s="232">
        <v>9717.41</v>
      </c>
      <c r="H342" s="220">
        <v>70529253.302299991</v>
      </c>
      <c r="I342" s="168">
        <v>-982310.30229999125</v>
      </c>
      <c r="J342" s="209" t="s">
        <v>9688</v>
      </c>
      <c r="K342" s="209" t="s">
        <v>9666</v>
      </c>
      <c r="L342" s="209" t="s">
        <v>582</v>
      </c>
      <c r="M342" s="209" t="s">
        <v>583</v>
      </c>
      <c r="N342" s="209" t="s">
        <v>370</v>
      </c>
      <c r="O342" s="209" t="s">
        <v>584</v>
      </c>
      <c r="P342" s="209" t="s">
        <v>585</v>
      </c>
      <c r="Q342" s="209" t="s">
        <v>424</v>
      </c>
      <c r="R342" s="209" t="s">
        <v>525</v>
      </c>
      <c r="S342" s="209" t="s">
        <v>10056</v>
      </c>
      <c r="T342" s="209" t="s">
        <v>10480</v>
      </c>
    </row>
    <row r="343" spans="1:20" hidden="1" x14ac:dyDescent="0.2">
      <c r="A343" s="268" t="s">
        <v>1106</v>
      </c>
      <c r="B343" s="272"/>
      <c r="C343" s="169">
        <v>3150</v>
      </c>
      <c r="D343" s="268" t="s">
        <v>1107</v>
      </c>
      <c r="E343" s="272"/>
      <c r="F343" s="231">
        <v>0</v>
      </c>
      <c r="G343" s="232">
        <v>0.46</v>
      </c>
      <c r="H343" s="220">
        <v>3338.6938</v>
      </c>
      <c r="I343" s="168">
        <v>-3338.6938</v>
      </c>
      <c r="J343" s="209" t="s">
        <v>9688</v>
      </c>
      <c r="K343" s="209" t="s">
        <v>9666</v>
      </c>
      <c r="L343" s="209" t="s">
        <v>582</v>
      </c>
      <c r="M343" s="209" t="s">
        <v>583</v>
      </c>
      <c r="N343" s="209" t="s">
        <v>370</v>
      </c>
      <c r="O343" s="209" t="s">
        <v>584</v>
      </c>
      <c r="P343" s="209" t="s">
        <v>585</v>
      </c>
      <c r="Q343" s="209" t="s">
        <v>424</v>
      </c>
      <c r="R343" s="209" t="s">
        <v>525</v>
      </c>
      <c r="S343" s="209" t="s">
        <v>10056</v>
      </c>
      <c r="T343" s="209" t="s">
        <v>10480</v>
      </c>
    </row>
    <row r="344" spans="1:20" hidden="1" x14ac:dyDescent="0.2">
      <c r="A344" s="268" t="s">
        <v>1108</v>
      </c>
      <c r="B344" s="272"/>
      <c r="C344" s="169">
        <v>3153</v>
      </c>
      <c r="D344" s="268" t="s">
        <v>1109</v>
      </c>
      <c r="E344" s="272"/>
      <c r="F344" s="231">
        <v>1118182</v>
      </c>
      <c r="G344" s="232">
        <v>155.22</v>
      </c>
      <c r="H344" s="220">
        <v>1126591.4165999999</v>
      </c>
      <c r="I344" s="168">
        <v>-8409.4165999998804</v>
      </c>
      <c r="J344" s="209" t="s">
        <v>9688</v>
      </c>
      <c r="K344" s="209" t="s">
        <v>9666</v>
      </c>
      <c r="L344" s="209" t="s">
        <v>582</v>
      </c>
      <c r="M344" s="209" t="s">
        <v>583</v>
      </c>
      <c r="N344" s="209" t="s">
        <v>370</v>
      </c>
      <c r="O344" s="209" t="s">
        <v>584</v>
      </c>
      <c r="P344" s="209" t="s">
        <v>585</v>
      </c>
      <c r="Q344" s="209" t="s">
        <v>424</v>
      </c>
      <c r="R344" s="209" t="s">
        <v>525</v>
      </c>
      <c r="S344" s="209" t="s">
        <v>10056</v>
      </c>
      <c r="T344" s="209" t="s">
        <v>10480</v>
      </c>
    </row>
    <row r="345" spans="1:20" hidden="1" x14ac:dyDescent="0.2">
      <c r="A345" s="268" t="s">
        <v>1114</v>
      </c>
      <c r="B345" s="272"/>
      <c r="C345" s="169">
        <v>3204</v>
      </c>
      <c r="D345" s="268" t="s">
        <v>1115</v>
      </c>
      <c r="E345" s="272"/>
      <c r="F345" s="231">
        <v>3121758</v>
      </c>
      <c r="G345" s="232">
        <v>430.27</v>
      </c>
      <c r="H345" s="220">
        <v>3122912.5680999998</v>
      </c>
      <c r="I345" s="168">
        <v>-1154.5680999998003</v>
      </c>
      <c r="J345" s="209" t="s">
        <v>9688</v>
      </c>
      <c r="K345" s="209" t="s">
        <v>9666</v>
      </c>
      <c r="L345" s="209" t="s">
        <v>582</v>
      </c>
      <c r="M345" s="209" t="s">
        <v>583</v>
      </c>
      <c r="N345" s="209" t="s">
        <v>370</v>
      </c>
      <c r="O345" s="209" t="s">
        <v>584</v>
      </c>
      <c r="P345" s="209" t="s">
        <v>585</v>
      </c>
      <c r="Q345" s="209" t="s">
        <v>424</v>
      </c>
      <c r="R345" s="209" t="s">
        <v>525</v>
      </c>
      <c r="S345" s="209" t="s">
        <v>10056</v>
      </c>
      <c r="T345" s="209" t="s">
        <v>10480</v>
      </c>
    </row>
    <row r="346" spans="1:20" hidden="1" x14ac:dyDescent="0.2">
      <c r="A346" s="268" t="s">
        <v>1116</v>
      </c>
      <c r="B346" s="272"/>
      <c r="C346" s="169">
        <v>3212</v>
      </c>
      <c r="D346" s="268" t="s">
        <v>1117</v>
      </c>
      <c r="E346" s="272"/>
      <c r="F346" s="231">
        <v>0</v>
      </c>
      <c r="G346" s="232">
        <v>0</v>
      </c>
      <c r="H346" s="220">
        <v>0</v>
      </c>
      <c r="I346" s="168">
        <v>0</v>
      </c>
      <c r="J346" s="209" t="s">
        <v>9688</v>
      </c>
      <c r="K346" s="209" t="s">
        <v>9666</v>
      </c>
      <c r="L346" s="209" t="s">
        <v>582</v>
      </c>
      <c r="M346" s="209" t="s">
        <v>583</v>
      </c>
      <c r="N346" s="209" t="s">
        <v>370</v>
      </c>
      <c r="O346" s="209" t="s">
        <v>584</v>
      </c>
      <c r="P346" s="209" t="s">
        <v>585</v>
      </c>
      <c r="Q346" s="209" t="s">
        <v>424</v>
      </c>
      <c r="R346" s="209" t="s">
        <v>525</v>
      </c>
      <c r="S346" s="209" t="s">
        <v>10056</v>
      </c>
      <c r="T346" s="209" t="s">
        <v>10480</v>
      </c>
    </row>
    <row r="347" spans="1:20" hidden="1" x14ac:dyDescent="0.2">
      <c r="A347" s="268" t="s">
        <v>1118</v>
      </c>
      <c r="B347" s="272"/>
      <c r="C347" s="169">
        <v>3218</v>
      </c>
      <c r="D347" s="268" t="s">
        <v>1119</v>
      </c>
      <c r="E347" s="272"/>
      <c r="F347" s="231">
        <v>0</v>
      </c>
      <c r="G347" s="232">
        <v>0</v>
      </c>
      <c r="H347" s="220">
        <v>0</v>
      </c>
      <c r="I347" s="168">
        <v>0</v>
      </c>
      <c r="J347" s="209" t="s">
        <v>9688</v>
      </c>
      <c r="K347" s="209" t="s">
        <v>9666</v>
      </c>
      <c r="L347" s="209" t="s">
        <v>582</v>
      </c>
      <c r="M347" s="209" t="s">
        <v>583</v>
      </c>
      <c r="N347" s="209" t="s">
        <v>370</v>
      </c>
      <c r="O347" s="209" t="s">
        <v>584</v>
      </c>
      <c r="P347" s="209" t="s">
        <v>585</v>
      </c>
      <c r="Q347" s="209" t="s">
        <v>424</v>
      </c>
      <c r="R347" s="209" t="s">
        <v>525</v>
      </c>
      <c r="S347" s="209" t="s">
        <v>10056</v>
      </c>
      <c r="T347" s="209" t="s">
        <v>10480</v>
      </c>
    </row>
    <row r="348" spans="1:20" hidden="1" x14ac:dyDescent="0.2">
      <c r="A348" s="268" t="s">
        <v>9693</v>
      </c>
      <c r="B348" s="272"/>
      <c r="C348" s="169">
        <v>3111</v>
      </c>
      <c r="D348" s="268" t="s">
        <v>9694</v>
      </c>
      <c r="E348" s="272"/>
      <c r="F348" s="231">
        <v>0</v>
      </c>
      <c r="G348" s="232">
        <v>0</v>
      </c>
      <c r="H348" s="220">
        <v>0</v>
      </c>
      <c r="I348" s="168">
        <v>0</v>
      </c>
      <c r="J348" s="209" t="s">
        <v>9688</v>
      </c>
      <c r="K348" s="209" t="s">
        <v>9666</v>
      </c>
      <c r="L348" s="209" t="s">
        <v>582</v>
      </c>
      <c r="M348" s="209" t="s">
        <v>583</v>
      </c>
      <c r="N348" s="209" t="s">
        <v>370</v>
      </c>
      <c r="O348" s="209" t="s">
        <v>584</v>
      </c>
      <c r="P348" s="209" t="s">
        <v>585</v>
      </c>
      <c r="Q348" s="209" t="s">
        <v>424</v>
      </c>
      <c r="R348" s="209" t="s">
        <v>525</v>
      </c>
      <c r="S348" s="209" t="s">
        <v>10056</v>
      </c>
      <c r="T348" s="209" t="s">
        <v>10480</v>
      </c>
    </row>
    <row r="349" spans="1:20" hidden="1" x14ac:dyDescent="0.2">
      <c r="A349" s="268" t="s">
        <v>9695</v>
      </c>
      <c r="B349" s="272"/>
      <c r="C349" s="169">
        <v>3120</v>
      </c>
      <c r="D349" s="268" t="s">
        <v>9696</v>
      </c>
      <c r="E349" s="272"/>
      <c r="F349" s="231">
        <v>9429545</v>
      </c>
      <c r="G349" s="232">
        <v>1301</v>
      </c>
      <c r="H349" s="220">
        <v>9442697.0299999993</v>
      </c>
      <c r="I349" s="168">
        <v>-13152.029999999329</v>
      </c>
      <c r="J349" s="209" t="s">
        <v>9688</v>
      </c>
      <c r="K349" s="209" t="s">
        <v>9666</v>
      </c>
      <c r="L349" s="209" t="s">
        <v>582</v>
      </c>
      <c r="M349" s="209" t="s">
        <v>583</v>
      </c>
      <c r="N349" s="209" t="s">
        <v>370</v>
      </c>
      <c r="O349" s="209" t="s">
        <v>584</v>
      </c>
      <c r="P349" s="209" t="s">
        <v>585</v>
      </c>
      <c r="Q349" s="209" t="s">
        <v>424</v>
      </c>
      <c r="R349" s="209" t="s">
        <v>525</v>
      </c>
      <c r="S349" s="209" t="s">
        <v>10056</v>
      </c>
      <c r="T349" s="209" t="s">
        <v>10480</v>
      </c>
    </row>
    <row r="350" spans="1:20" hidden="1" x14ac:dyDescent="0.2">
      <c r="A350" s="268" t="s">
        <v>2361</v>
      </c>
      <c r="B350" s="272"/>
      <c r="C350" s="169">
        <v>3232</v>
      </c>
      <c r="D350" s="268" t="s">
        <v>2362</v>
      </c>
      <c r="E350" s="272"/>
      <c r="F350" s="231">
        <v>0</v>
      </c>
      <c r="G350" s="232">
        <v>0</v>
      </c>
      <c r="H350" s="220">
        <v>0</v>
      </c>
      <c r="I350" s="168">
        <v>0</v>
      </c>
      <c r="J350" s="209" t="s">
        <v>9688</v>
      </c>
      <c r="K350" s="209" t="s">
        <v>9666</v>
      </c>
      <c r="L350" s="209" t="s">
        <v>582</v>
      </c>
      <c r="M350" s="209" t="s">
        <v>583</v>
      </c>
      <c r="N350" s="209" t="s">
        <v>370</v>
      </c>
      <c r="O350" s="209" t="s">
        <v>584</v>
      </c>
      <c r="P350" s="209" t="s">
        <v>585</v>
      </c>
      <c r="Q350" s="209" t="s">
        <v>424</v>
      </c>
      <c r="R350" s="209" t="s">
        <v>525</v>
      </c>
      <c r="S350" s="209" t="s">
        <v>10056</v>
      </c>
      <c r="T350" s="209" t="s">
        <v>10480</v>
      </c>
    </row>
    <row r="351" spans="1:20" hidden="1" x14ac:dyDescent="0.2">
      <c r="A351" s="268" t="s">
        <v>9697</v>
      </c>
      <c r="B351" s="272"/>
      <c r="C351" s="169">
        <v>3236</v>
      </c>
      <c r="D351" s="268" t="s">
        <v>9698</v>
      </c>
      <c r="E351" s="272"/>
      <c r="F351" s="231">
        <v>27126968</v>
      </c>
      <c r="G351" s="232">
        <v>3767.54</v>
      </c>
      <c r="H351" s="220">
        <v>27344918.3462</v>
      </c>
      <c r="I351" s="168">
        <v>-217950.34620000049</v>
      </c>
      <c r="J351" s="209" t="s">
        <v>9688</v>
      </c>
      <c r="K351" s="209" t="s">
        <v>9666</v>
      </c>
      <c r="L351" s="209" t="s">
        <v>582</v>
      </c>
      <c r="M351" s="209" t="s">
        <v>583</v>
      </c>
      <c r="N351" s="209" t="s">
        <v>370</v>
      </c>
      <c r="O351" s="209" t="s">
        <v>584</v>
      </c>
      <c r="P351" s="209" t="s">
        <v>585</v>
      </c>
      <c r="Q351" s="209" t="s">
        <v>424</v>
      </c>
      <c r="R351" s="209" t="s">
        <v>525</v>
      </c>
      <c r="S351" s="209" t="s">
        <v>10056</v>
      </c>
      <c r="T351" s="209" t="s">
        <v>10480</v>
      </c>
    </row>
    <row r="352" spans="1:20" hidden="1" x14ac:dyDescent="0.2">
      <c r="A352" s="268" t="s">
        <v>9950</v>
      </c>
      <c r="B352" s="272"/>
      <c r="C352" s="169">
        <v>3115</v>
      </c>
      <c r="D352" s="268" t="s">
        <v>9951</v>
      </c>
      <c r="E352" s="272"/>
      <c r="F352" s="231">
        <v>0</v>
      </c>
      <c r="G352" s="232">
        <v>0</v>
      </c>
      <c r="H352" s="220">
        <v>0</v>
      </c>
      <c r="I352" s="168">
        <v>0</v>
      </c>
      <c r="J352" s="209" t="s">
        <v>9688</v>
      </c>
      <c r="K352" s="209" t="s">
        <v>9666</v>
      </c>
      <c r="L352" s="209" t="s">
        <v>582</v>
      </c>
      <c r="M352" s="209" t="s">
        <v>583</v>
      </c>
      <c r="N352" s="209" t="s">
        <v>370</v>
      </c>
      <c r="O352" s="209" t="s">
        <v>584</v>
      </c>
      <c r="P352" s="209" t="s">
        <v>585</v>
      </c>
      <c r="Q352" s="209" t="s">
        <v>424</v>
      </c>
      <c r="R352" s="209" t="s">
        <v>525</v>
      </c>
      <c r="S352" s="209" t="s">
        <v>10056</v>
      </c>
      <c r="T352" s="209" t="s">
        <v>10480</v>
      </c>
    </row>
    <row r="353" spans="1:20" hidden="1" x14ac:dyDescent="0.2">
      <c r="A353" s="268" t="s">
        <v>9952</v>
      </c>
      <c r="B353" s="272"/>
      <c r="C353" s="169">
        <v>3168</v>
      </c>
      <c r="D353" s="268" t="s">
        <v>9953</v>
      </c>
      <c r="E353" s="272"/>
      <c r="F353" s="231">
        <v>1878136</v>
      </c>
      <c r="G353" s="232">
        <v>258.58999999999997</v>
      </c>
      <c r="H353" s="220">
        <v>1876853.9776999997</v>
      </c>
      <c r="I353" s="168">
        <v>1282.0223000003025</v>
      </c>
      <c r="J353" s="209" t="s">
        <v>9688</v>
      </c>
      <c r="K353" s="209" t="s">
        <v>9666</v>
      </c>
      <c r="L353" s="209" t="s">
        <v>582</v>
      </c>
      <c r="M353" s="209" t="s">
        <v>583</v>
      </c>
      <c r="N353" s="209" t="s">
        <v>370</v>
      </c>
      <c r="O353" s="209" t="s">
        <v>584</v>
      </c>
      <c r="P353" s="209" t="s">
        <v>585</v>
      </c>
      <c r="Q353" s="209" t="s">
        <v>424</v>
      </c>
      <c r="R353" s="209" t="s">
        <v>525</v>
      </c>
      <c r="S353" s="209" t="s">
        <v>10056</v>
      </c>
      <c r="T353" s="209" t="s">
        <v>10480</v>
      </c>
    </row>
    <row r="354" spans="1:20" hidden="1" x14ac:dyDescent="0.2">
      <c r="A354" s="268" t="s">
        <v>9954</v>
      </c>
      <c r="B354" s="272"/>
      <c r="C354" s="169">
        <v>3301</v>
      </c>
      <c r="D354" s="268" t="s">
        <v>9955</v>
      </c>
      <c r="E354" s="272"/>
      <c r="F354" s="231">
        <v>36322902</v>
      </c>
      <c r="G354" s="232">
        <v>5028.5600000000004</v>
      </c>
      <c r="H354" s="220">
        <v>36497439.336800002</v>
      </c>
      <c r="I354" s="168">
        <v>-174537.33680000156</v>
      </c>
      <c r="J354" s="209" t="s">
        <v>9688</v>
      </c>
      <c r="K354" s="209" t="s">
        <v>9666</v>
      </c>
      <c r="L354" s="209" t="s">
        <v>582</v>
      </c>
      <c r="M354" s="209" t="s">
        <v>583</v>
      </c>
      <c r="N354" s="209" t="s">
        <v>370</v>
      </c>
      <c r="O354" s="209" t="s">
        <v>584</v>
      </c>
      <c r="P354" s="209" t="s">
        <v>585</v>
      </c>
      <c r="Q354" s="209" t="s">
        <v>424</v>
      </c>
      <c r="R354" s="209" t="s">
        <v>525</v>
      </c>
      <c r="S354" s="209" t="s">
        <v>10056</v>
      </c>
      <c r="T354" s="209" t="s">
        <v>10480</v>
      </c>
    </row>
    <row r="355" spans="1:20" hidden="1" x14ac:dyDescent="0.2">
      <c r="A355" s="204" t="s">
        <v>9956</v>
      </c>
      <c r="B355" s="206"/>
      <c r="C355" s="169">
        <v>3113</v>
      </c>
      <c r="D355" s="204" t="s">
        <v>9957</v>
      </c>
      <c r="E355" s="206"/>
      <c r="F355" s="231">
        <v>0</v>
      </c>
      <c r="G355" s="232">
        <v>0</v>
      </c>
      <c r="H355" s="220">
        <v>0</v>
      </c>
      <c r="I355" s="168">
        <v>0</v>
      </c>
      <c r="J355" s="209" t="s">
        <v>9688</v>
      </c>
      <c r="K355" s="209" t="s">
        <v>9666</v>
      </c>
      <c r="L355" s="209" t="s">
        <v>582</v>
      </c>
      <c r="M355" s="209" t="s">
        <v>583</v>
      </c>
      <c r="N355" s="209" t="s">
        <v>370</v>
      </c>
      <c r="O355" s="209" t="s">
        <v>584</v>
      </c>
      <c r="P355" s="209" t="s">
        <v>585</v>
      </c>
      <c r="Q355" s="209" t="s">
        <v>424</v>
      </c>
      <c r="R355" s="209" t="s">
        <v>525</v>
      </c>
      <c r="S355" s="209" t="s">
        <v>10056</v>
      </c>
      <c r="T355" s="209" t="s">
        <v>10480</v>
      </c>
    </row>
    <row r="356" spans="1:20" hidden="1" x14ac:dyDescent="0.2">
      <c r="A356" s="204" t="s">
        <v>9958</v>
      </c>
      <c r="B356" s="206"/>
      <c r="C356" s="169">
        <v>3303</v>
      </c>
      <c r="D356" s="204" t="s">
        <v>9959</v>
      </c>
      <c r="E356" s="206"/>
      <c r="F356" s="231">
        <v>10444091</v>
      </c>
      <c r="G356" s="232">
        <v>1445.56</v>
      </c>
      <c r="H356" s="220">
        <v>10491917.846799999</v>
      </c>
      <c r="I356" s="168">
        <v>-47826.846799999475</v>
      </c>
      <c r="J356" s="209" t="s">
        <v>9688</v>
      </c>
      <c r="K356" s="209" t="s">
        <v>9666</v>
      </c>
      <c r="L356" s="209" t="s">
        <v>582</v>
      </c>
      <c r="M356" s="209" t="s">
        <v>583</v>
      </c>
      <c r="N356" s="209" t="s">
        <v>370</v>
      </c>
      <c r="O356" s="209" t="s">
        <v>584</v>
      </c>
      <c r="P356" s="209" t="s">
        <v>585</v>
      </c>
      <c r="Q356" s="209" t="s">
        <v>424</v>
      </c>
      <c r="R356" s="209" t="s">
        <v>525</v>
      </c>
      <c r="S356" s="209" t="s">
        <v>10056</v>
      </c>
      <c r="T356" s="209" t="s">
        <v>10480</v>
      </c>
    </row>
    <row r="357" spans="1:20" hidden="1" x14ac:dyDescent="0.2">
      <c r="A357" s="204" t="s">
        <v>10498</v>
      </c>
      <c r="B357" s="206"/>
      <c r="C357" s="169">
        <v>3353</v>
      </c>
      <c r="D357" s="204" t="s">
        <v>10499</v>
      </c>
      <c r="E357" s="206"/>
      <c r="F357" s="231">
        <v>0</v>
      </c>
      <c r="G357" s="232">
        <v>-0.13</v>
      </c>
      <c r="H357" s="220">
        <v>-943.54390000000001</v>
      </c>
      <c r="I357" s="168">
        <v>943.54390000000001</v>
      </c>
      <c r="J357" s="209" t="s">
        <v>9688</v>
      </c>
      <c r="K357" s="209" t="s">
        <v>9666</v>
      </c>
      <c r="L357" s="209" t="s">
        <v>582</v>
      </c>
      <c r="M357" s="209" t="s">
        <v>583</v>
      </c>
      <c r="N357" s="209" t="s">
        <v>370</v>
      </c>
      <c r="O357" s="209" t="s">
        <v>584</v>
      </c>
      <c r="P357" s="209" t="s">
        <v>585</v>
      </c>
      <c r="Q357" s="209" t="s">
        <v>424</v>
      </c>
      <c r="R357" s="209" t="s">
        <v>525</v>
      </c>
      <c r="S357" s="209" t="s">
        <v>10056</v>
      </c>
      <c r="T357" s="209" t="s">
        <v>10480</v>
      </c>
    </row>
    <row r="358" spans="1:20" hidden="1" x14ac:dyDescent="0.2">
      <c r="A358" s="204" t="s">
        <v>10500</v>
      </c>
      <c r="B358" s="206"/>
      <c r="C358" s="169">
        <v>3126</v>
      </c>
      <c r="D358" s="204" t="s">
        <v>10501</v>
      </c>
      <c r="E358" s="206"/>
      <c r="F358" s="231">
        <v>14149014</v>
      </c>
      <c r="G358" s="232">
        <v>1941.75</v>
      </c>
      <c r="H358" s="220">
        <v>14093279.752499999</v>
      </c>
      <c r="I358" s="168">
        <v>55734.247500000522</v>
      </c>
      <c r="J358" s="209" t="s">
        <v>9688</v>
      </c>
      <c r="K358" s="209" t="s">
        <v>9666</v>
      </c>
      <c r="L358" s="209" t="s">
        <v>582</v>
      </c>
      <c r="M358" s="209" t="s">
        <v>583</v>
      </c>
      <c r="N358" s="209" t="s">
        <v>370</v>
      </c>
      <c r="O358" s="209" t="s">
        <v>584</v>
      </c>
      <c r="P358" s="209" t="s">
        <v>585</v>
      </c>
      <c r="Q358" s="209" t="s">
        <v>424</v>
      </c>
      <c r="R358" s="209" t="s">
        <v>525</v>
      </c>
      <c r="S358" s="209" t="s">
        <v>10056</v>
      </c>
      <c r="T358" s="209" t="s">
        <v>10480</v>
      </c>
    </row>
    <row r="359" spans="1:20" hidden="1" x14ac:dyDescent="0.2">
      <c r="A359" s="204" t="s">
        <v>10502</v>
      </c>
      <c r="B359" s="206"/>
      <c r="C359" s="169">
        <v>3127</v>
      </c>
      <c r="D359" s="204" t="s">
        <v>10503</v>
      </c>
      <c r="E359" s="206"/>
      <c r="F359" s="231">
        <v>0</v>
      </c>
      <c r="G359" s="232">
        <v>-0.48</v>
      </c>
      <c r="H359" s="220">
        <v>-3483.8543999999997</v>
      </c>
      <c r="I359" s="168">
        <v>3483.8543999999997</v>
      </c>
      <c r="J359" s="209" t="s">
        <v>9688</v>
      </c>
      <c r="K359" s="209" t="s">
        <v>9666</v>
      </c>
      <c r="L359" s="209" t="s">
        <v>582</v>
      </c>
      <c r="M359" s="209" t="s">
        <v>583</v>
      </c>
      <c r="N359" s="209" t="s">
        <v>370</v>
      </c>
      <c r="O359" s="209" t="s">
        <v>584</v>
      </c>
      <c r="P359" s="209" t="s">
        <v>585</v>
      </c>
      <c r="Q359" s="209" t="s">
        <v>424</v>
      </c>
      <c r="R359" s="209" t="s">
        <v>525</v>
      </c>
      <c r="S359" s="209" t="s">
        <v>10056</v>
      </c>
      <c r="T359" s="209" t="s">
        <v>10480</v>
      </c>
    </row>
    <row r="360" spans="1:20" hidden="1" x14ac:dyDescent="0.2">
      <c r="A360" s="268" t="s">
        <v>9960</v>
      </c>
      <c r="B360" s="272"/>
      <c r="C360" s="169">
        <v>3170</v>
      </c>
      <c r="D360" s="268" t="s">
        <v>9961</v>
      </c>
      <c r="E360" s="272"/>
      <c r="F360" s="231">
        <v>0</v>
      </c>
      <c r="G360" s="232">
        <v>0</v>
      </c>
      <c r="H360" s="220">
        <v>0</v>
      </c>
      <c r="I360" s="168">
        <v>0</v>
      </c>
      <c r="J360" s="209" t="s">
        <v>9688</v>
      </c>
      <c r="K360" s="209" t="s">
        <v>9666</v>
      </c>
      <c r="L360" s="209" t="s">
        <v>582</v>
      </c>
      <c r="M360" s="209" t="s">
        <v>583</v>
      </c>
      <c r="N360" s="209" t="s">
        <v>370</v>
      </c>
      <c r="O360" s="209" t="s">
        <v>584</v>
      </c>
      <c r="P360" s="209" t="s">
        <v>585</v>
      </c>
      <c r="Q360" s="209" t="s">
        <v>424</v>
      </c>
      <c r="R360" s="209" t="s">
        <v>525</v>
      </c>
      <c r="S360" s="209" t="s">
        <v>10056</v>
      </c>
      <c r="T360" s="209" t="s">
        <v>10480</v>
      </c>
    </row>
    <row r="361" spans="1:20" hidden="1" x14ac:dyDescent="0.2">
      <c r="A361" s="268" t="s">
        <v>1120</v>
      </c>
      <c r="B361" s="272"/>
      <c r="C361" s="169">
        <v>3159</v>
      </c>
      <c r="D361" s="268" t="s">
        <v>1121</v>
      </c>
      <c r="E361" s="272"/>
      <c r="F361" s="231">
        <v>35689260</v>
      </c>
      <c r="G361" s="232">
        <v>4899.45</v>
      </c>
      <c r="H361" s="220">
        <v>35560355.083499998</v>
      </c>
      <c r="I361" s="168">
        <v>128904.91650000215</v>
      </c>
      <c r="J361" s="209" t="s">
        <v>9688</v>
      </c>
      <c r="K361" s="209" t="s">
        <v>9666</v>
      </c>
      <c r="L361" s="209" t="s">
        <v>582</v>
      </c>
      <c r="M361" s="209" t="s">
        <v>583</v>
      </c>
      <c r="N361" s="209" t="s">
        <v>370</v>
      </c>
      <c r="O361" s="209" t="s">
        <v>584</v>
      </c>
      <c r="P361" s="209" t="s">
        <v>585</v>
      </c>
      <c r="Q361" s="209" t="s">
        <v>424</v>
      </c>
      <c r="R361" s="209" t="s">
        <v>525</v>
      </c>
      <c r="S361" s="209" t="s">
        <v>10056</v>
      </c>
      <c r="T361" s="209" t="s">
        <v>10480</v>
      </c>
    </row>
    <row r="362" spans="1:20" hidden="1" x14ac:dyDescent="0.2">
      <c r="A362" s="268" t="s">
        <v>1122</v>
      </c>
      <c r="B362" s="272"/>
      <c r="C362" s="169">
        <v>3160</v>
      </c>
      <c r="D362" s="268" t="s">
        <v>1123</v>
      </c>
      <c r="E362" s="272"/>
      <c r="F362" s="231">
        <v>605909002</v>
      </c>
      <c r="G362" s="232">
        <v>83181.8</v>
      </c>
      <c r="H362" s="220">
        <v>603735999.85399997</v>
      </c>
      <c r="I362" s="168">
        <v>2173002.1460000277</v>
      </c>
      <c r="J362" s="209" t="s">
        <v>9688</v>
      </c>
      <c r="K362" s="209" t="s">
        <v>9666</v>
      </c>
      <c r="L362" s="209" t="s">
        <v>582</v>
      </c>
      <c r="M362" s="209" t="s">
        <v>583</v>
      </c>
      <c r="N362" s="209" t="s">
        <v>370</v>
      </c>
      <c r="O362" s="209" t="s">
        <v>584</v>
      </c>
      <c r="P362" s="209" t="s">
        <v>585</v>
      </c>
      <c r="Q362" s="209" t="s">
        <v>424</v>
      </c>
      <c r="R362" s="209" t="s">
        <v>525</v>
      </c>
      <c r="S362" s="209" t="s">
        <v>10056</v>
      </c>
      <c r="T362" s="209" t="s">
        <v>10480</v>
      </c>
    </row>
    <row r="363" spans="1:20" hidden="1" x14ac:dyDescent="0.2">
      <c r="A363" s="268" t="s">
        <v>1124</v>
      </c>
      <c r="B363" s="272"/>
      <c r="C363" s="169">
        <v>3161</v>
      </c>
      <c r="D363" s="268" t="s">
        <v>1125</v>
      </c>
      <c r="E363" s="272"/>
      <c r="F363" s="231">
        <v>63140834</v>
      </c>
      <c r="G363" s="232">
        <v>8695.2900000000009</v>
      </c>
      <c r="H363" s="220">
        <v>63110675.678700007</v>
      </c>
      <c r="I363" s="168">
        <v>30158.321299992502</v>
      </c>
      <c r="J363" s="209" t="s">
        <v>9688</v>
      </c>
      <c r="K363" s="209" t="s">
        <v>9666</v>
      </c>
      <c r="L363" s="209" t="s">
        <v>582</v>
      </c>
      <c r="M363" s="209" t="s">
        <v>583</v>
      </c>
      <c r="N363" s="209" t="s">
        <v>370</v>
      </c>
      <c r="O363" s="209" t="s">
        <v>584</v>
      </c>
      <c r="P363" s="209" t="s">
        <v>585</v>
      </c>
      <c r="Q363" s="209" t="s">
        <v>424</v>
      </c>
      <c r="R363" s="209" t="s">
        <v>525</v>
      </c>
      <c r="S363" s="209" t="s">
        <v>10056</v>
      </c>
      <c r="T363" s="209" t="s">
        <v>10480</v>
      </c>
    </row>
    <row r="364" spans="1:20" hidden="1" x14ac:dyDescent="0.2">
      <c r="A364" s="268" t="s">
        <v>1148</v>
      </c>
      <c r="B364" s="272"/>
      <c r="C364" s="169">
        <v>3163</v>
      </c>
      <c r="D364" s="268" t="s">
        <v>1149</v>
      </c>
      <c r="E364" s="272"/>
      <c r="F364" s="231">
        <v>32785000</v>
      </c>
      <c r="G364" s="232">
        <v>4507.07</v>
      </c>
      <c r="H364" s="220">
        <v>32712449.272099998</v>
      </c>
      <c r="I364" s="168">
        <v>72550.727900002152</v>
      </c>
      <c r="J364" s="209" t="s">
        <v>9688</v>
      </c>
      <c r="K364" s="209" t="s">
        <v>9666</v>
      </c>
      <c r="L364" s="209" t="s">
        <v>582</v>
      </c>
      <c r="M364" s="209" t="s">
        <v>583</v>
      </c>
      <c r="N364" s="209" t="s">
        <v>370</v>
      </c>
      <c r="O364" s="209" t="s">
        <v>584</v>
      </c>
      <c r="P364" s="209" t="s">
        <v>585</v>
      </c>
      <c r="Q364" s="209" t="s">
        <v>424</v>
      </c>
      <c r="R364" s="209" t="s">
        <v>525</v>
      </c>
      <c r="S364" s="209" t="s">
        <v>10056</v>
      </c>
      <c r="T364" s="209" t="s">
        <v>10480</v>
      </c>
    </row>
    <row r="365" spans="1:20" hidden="1" x14ac:dyDescent="0.2">
      <c r="A365" s="268" t="s">
        <v>1150</v>
      </c>
      <c r="B365" s="272"/>
      <c r="C365" s="169">
        <v>3164</v>
      </c>
      <c r="D365" s="268" t="s">
        <v>1151</v>
      </c>
      <c r="E365" s="272"/>
      <c r="F365" s="231">
        <v>13917083</v>
      </c>
      <c r="G365" s="232">
        <v>1934.99</v>
      </c>
      <c r="H365" s="220">
        <v>14044215.469699999</v>
      </c>
      <c r="I365" s="168">
        <v>-127132.46969999932</v>
      </c>
      <c r="J365" s="209" t="s">
        <v>9688</v>
      </c>
      <c r="K365" s="209" t="s">
        <v>9666</v>
      </c>
      <c r="L365" s="209" t="s">
        <v>582</v>
      </c>
      <c r="M365" s="209" t="s">
        <v>583</v>
      </c>
      <c r="N365" s="209" t="s">
        <v>370</v>
      </c>
      <c r="O365" s="209" t="s">
        <v>584</v>
      </c>
      <c r="P365" s="209" t="s">
        <v>585</v>
      </c>
      <c r="Q365" s="209" t="s">
        <v>424</v>
      </c>
      <c r="R365" s="209" t="s">
        <v>525</v>
      </c>
      <c r="S365" s="209" t="s">
        <v>10056</v>
      </c>
      <c r="T365" s="209" t="s">
        <v>10480</v>
      </c>
    </row>
    <row r="366" spans="1:20" hidden="1" x14ac:dyDescent="0.2">
      <c r="A366" s="268" t="s">
        <v>1126</v>
      </c>
      <c r="B366" s="272"/>
      <c r="C366" s="169">
        <v>3167</v>
      </c>
      <c r="D366" s="268" t="s">
        <v>1127</v>
      </c>
      <c r="E366" s="272"/>
      <c r="F366" s="231">
        <v>0</v>
      </c>
      <c r="G366" s="232">
        <v>0</v>
      </c>
      <c r="H366" s="220">
        <v>0</v>
      </c>
      <c r="I366" s="168">
        <v>0</v>
      </c>
      <c r="J366" s="209" t="s">
        <v>9688</v>
      </c>
      <c r="K366" s="209" t="s">
        <v>9666</v>
      </c>
      <c r="L366" s="209" t="s">
        <v>582</v>
      </c>
      <c r="M366" s="209" t="s">
        <v>583</v>
      </c>
      <c r="N366" s="209" t="s">
        <v>370</v>
      </c>
      <c r="O366" s="209" t="s">
        <v>584</v>
      </c>
      <c r="P366" s="209" t="s">
        <v>585</v>
      </c>
      <c r="Q366" s="209" t="s">
        <v>424</v>
      </c>
      <c r="R366" s="209" t="s">
        <v>525</v>
      </c>
      <c r="S366" s="209" t="s">
        <v>10056</v>
      </c>
      <c r="T366" s="209" t="s">
        <v>10480</v>
      </c>
    </row>
    <row r="367" spans="1:20" hidden="1" x14ac:dyDescent="0.2">
      <c r="A367" s="268" t="s">
        <v>1146</v>
      </c>
      <c r="B367" s="272"/>
      <c r="C367" s="169">
        <v>3171</v>
      </c>
      <c r="D367" s="268" t="s">
        <v>1147</v>
      </c>
      <c r="E367" s="272"/>
      <c r="F367" s="231">
        <v>0</v>
      </c>
      <c r="G367" s="232">
        <v>0</v>
      </c>
      <c r="H367" s="220">
        <v>0</v>
      </c>
      <c r="I367" s="168">
        <v>0</v>
      </c>
      <c r="J367" s="209" t="s">
        <v>9688</v>
      </c>
      <c r="K367" s="209" t="s">
        <v>9666</v>
      </c>
      <c r="L367" s="209" t="s">
        <v>582</v>
      </c>
      <c r="M367" s="209" t="s">
        <v>583</v>
      </c>
      <c r="N367" s="209" t="s">
        <v>370</v>
      </c>
      <c r="O367" s="209" t="s">
        <v>584</v>
      </c>
      <c r="P367" s="209" t="s">
        <v>585</v>
      </c>
      <c r="Q367" s="209" t="s">
        <v>424</v>
      </c>
      <c r="R367" s="209" t="s">
        <v>525</v>
      </c>
      <c r="S367" s="209" t="s">
        <v>10056</v>
      </c>
      <c r="T367" s="209" t="s">
        <v>10480</v>
      </c>
    </row>
    <row r="368" spans="1:20" hidden="1" x14ac:dyDescent="0.2">
      <c r="A368" s="268" t="s">
        <v>1128</v>
      </c>
      <c r="B368" s="272"/>
      <c r="C368" s="169">
        <v>3172</v>
      </c>
      <c r="D368" s="268" t="s">
        <v>1129</v>
      </c>
      <c r="E368" s="272"/>
      <c r="F368" s="231">
        <v>0</v>
      </c>
      <c r="G368" s="232">
        <v>0</v>
      </c>
      <c r="H368" s="220">
        <v>0</v>
      </c>
      <c r="I368" s="168">
        <v>0</v>
      </c>
      <c r="J368" s="209" t="s">
        <v>9688</v>
      </c>
      <c r="K368" s="209" t="s">
        <v>9666</v>
      </c>
      <c r="L368" s="209" t="s">
        <v>582</v>
      </c>
      <c r="M368" s="209" t="s">
        <v>583</v>
      </c>
      <c r="N368" s="209" t="s">
        <v>370</v>
      </c>
      <c r="O368" s="209" t="s">
        <v>584</v>
      </c>
      <c r="P368" s="209" t="s">
        <v>585</v>
      </c>
      <c r="Q368" s="209" t="s">
        <v>424</v>
      </c>
      <c r="R368" s="209" t="s">
        <v>525</v>
      </c>
      <c r="S368" s="209" t="s">
        <v>10056</v>
      </c>
      <c r="T368" s="209" t="s">
        <v>10480</v>
      </c>
    </row>
    <row r="369" spans="1:20" hidden="1" x14ac:dyDescent="0.2">
      <c r="A369" s="268" t="s">
        <v>1130</v>
      </c>
      <c r="B369" s="272"/>
      <c r="C369" s="169">
        <v>3173</v>
      </c>
      <c r="D369" s="268" t="s">
        <v>1131</v>
      </c>
      <c r="E369" s="272"/>
      <c r="F369" s="231">
        <v>7183081</v>
      </c>
      <c r="G369" s="232">
        <v>988.16</v>
      </c>
      <c r="H369" s="220">
        <v>7172094.9247999992</v>
      </c>
      <c r="I369" s="168">
        <v>10986.075200000778</v>
      </c>
      <c r="J369" s="209" t="s">
        <v>9688</v>
      </c>
      <c r="K369" s="209" t="s">
        <v>9666</v>
      </c>
      <c r="L369" s="209" t="s">
        <v>582</v>
      </c>
      <c r="M369" s="209" t="s">
        <v>583</v>
      </c>
      <c r="N369" s="209" t="s">
        <v>370</v>
      </c>
      <c r="O369" s="209" t="s">
        <v>584</v>
      </c>
      <c r="P369" s="209" t="s">
        <v>585</v>
      </c>
      <c r="Q369" s="209" t="s">
        <v>424</v>
      </c>
      <c r="R369" s="209" t="s">
        <v>525</v>
      </c>
      <c r="S369" s="209" t="s">
        <v>10056</v>
      </c>
      <c r="T369" s="209" t="s">
        <v>10480</v>
      </c>
    </row>
    <row r="370" spans="1:20" hidden="1" x14ac:dyDescent="0.2">
      <c r="A370" s="268" t="s">
        <v>1132</v>
      </c>
      <c r="B370" s="272"/>
      <c r="C370" s="169">
        <v>3175</v>
      </c>
      <c r="D370" s="268" t="s">
        <v>1133</v>
      </c>
      <c r="E370" s="272"/>
      <c r="F370" s="231">
        <v>3401384</v>
      </c>
      <c r="G370" s="232">
        <v>476.36</v>
      </c>
      <c r="H370" s="220">
        <v>3457435.1708</v>
      </c>
      <c r="I370" s="168">
        <v>-56051.170799999963</v>
      </c>
      <c r="J370" s="209" t="s">
        <v>9688</v>
      </c>
      <c r="K370" s="209" t="s">
        <v>9666</v>
      </c>
      <c r="L370" s="209" t="s">
        <v>582</v>
      </c>
      <c r="M370" s="209" t="s">
        <v>583</v>
      </c>
      <c r="N370" s="209" t="s">
        <v>370</v>
      </c>
      <c r="O370" s="209" t="s">
        <v>584</v>
      </c>
      <c r="P370" s="209" t="s">
        <v>585</v>
      </c>
      <c r="Q370" s="209" t="s">
        <v>424</v>
      </c>
      <c r="R370" s="209" t="s">
        <v>525</v>
      </c>
      <c r="S370" s="209" t="s">
        <v>10056</v>
      </c>
      <c r="T370" s="209" t="s">
        <v>10480</v>
      </c>
    </row>
    <row r="371" spans="1:20" hidden="1" x14ac:dyDescent="0.2">
      <c r="A371" s="268" t="s">
        <v>1144</v>
      </c>
      <c r="B371" s="272"/>
      <c r="C371" s="169">
        <v>3177</v>
      </c>
      <c r="D371" s="268" t="s">
        <v>1145</v>
      </c>
      <c r="E371" s="272"/>
      <c r="F371" s="231">
        <v>0</v>
      </c>
      <c r="G371" s="232">
        <v>0</v>
      </c>
      <c r="H371" s="220">
        <v>0</v>
      </c>
      <c r="I371" s="168">
        <v>0</v>
      </c>
      <c r="J371" s="209" t="s">
        <v>9688</v>
      </c>
      <c r="K371" s="209" t="s">
        <v>9666</v>
      </c>
      <c r="L371" s="209" t="s">
        <v>582</v>
      </c>
      <c r="M371" s="209" t="s">
        <v>583</v>
      </c>
      <c r="N371" s="209" t="s">
        <v>370</v>
      </c>
      <c r="O371" s="209" t="s">
        <v>584</v>
      </c>
      <c r="P371" s="209" t="s">
        <v>585</v>
      </c>
      <c r="Q371" s="209" t="s">
        <v>424</v>
      </c>
      <c r="R371" s="209" t="s">
        <v>525</v>
      </c>
      <c r="S371" s="209" t="s">
        <v>10056</v>
      </c>
      <c r="T371" s="209" t="s">
        <v>10480</v>
      </c>
    </row>
    <row r="372" spans="1:20" hidden="1" x14ac:dyDescent="0.2">
      <c r="A372" s="268" t="s">
        <v>1134</v>
      </c>
      <c r="B372" s="272"/>
      <c r="C372" s="169">
        <v>3179</v>
      </c>
      <c r="D372" s="268" t="s">
        <v>1135</v>
      </c>
      <c r="E372" s="272"/>
      <c r="F372" s="231">
        <v>0</v>
      </c>
      <c r="G372" s="232">
        <v>0</v>
      </c>
      <c r="H372" s="220">
        <v>0</v>
      </c>
      <c r="I372" s="168">
        <v>0</v>
      </c>
      <c r="J372" s="209" t="s">
        <v>9688</v>
      </c>
      <c r="K372" s="209" t="s">
        <v>9666</v>
      </c>
      <c r="L372" s="209" t="s">
        <v>582</v>
      </c>
      <c r="M372" s="209" t="s">
        <v>583</v>
      </c>
      <c r="N372" s="209" t="s">
        <v>370</v>
      </c>
      <c r="O372" s="209" t="s">
        <v>584</v>
      </c>
      <c r="P372" s="209" t="s">
        <v>585</v>
      </c>
      <c r="Q372" s="209" t="s">
        <v>424</v>
      </c>
      <c r="R372" s="209" t="s">
        <v>525</v>
      </c>
      <c r="S372" s="209" t="s">
        <v>10056</v>
      </c>
      <c r="T372" s="209" t="s">
        <v>10480</v>
      </c>
    </row>
    <row r="373" spans="1:20" hidden="1" x14ac:dyDescent="0.2">
      <c r="A373" s="268" t="s">
        <v>1136</v>
      </c>
      <c r="B373" s="272"/>
      <c r="C373" s="169">
        <v>3180</v>
      </c>
      <c r="D373" s="268" t="s">
        <v>1137</v>
      </c>
      <c r="E373" s="272"/>
      <c r="F373" s="231">
        <v>674320886</v>
      </c>
      <c r="G373" s="232">
        <v>93621.05</v>
      </c>
      <c r="H373" s="220">
        <v>679504389.53149998</v>
      </c>
      <c r="I373" s="168">
        <v>-5183503.5314999819</v>
      </c>
      <c r="J373" s="209" t="s">
        <v>9688</v>
      </c>
      <c r="K373" s="209" t="s">
        <v>9666</v>
      </c>
      <c r="L373" s="209" t="s">
        <v>582</v>
      </c>
      <c r="M373" s="209" t="s">
        <v>583</v>
      </c>
      <c r="N373" s="209" t="s">
        <v>370</v>
      </c>
      <c r="O373" s="209" t="s">
        <v>584</v>
      </c>
      <c r="P373" s="209" t="s">
        <v>585</v>
      </c>
      <c r="Q373" s="209" t="s">
        <v>424</v>
      </c>
      <c r="R373" s="209" t="s">
        <v>525</v>
      </c>
      <c r="S373" s="209" t="s">
        <v>10056</v>
      </c>
      <c r="T373" s="209" t="s">
        <v>10480</v>
      </c>
    </row>
    <row r="374" spans="1:20" hidden="1" x14ac:dyDescent="0.2">
      <c r="A374" s="268" t="s">
        <v>1138</v>
      </c>
      <c r="B374" s="272"/>
      <c r="C374" s="169">
        <v>3183</v>
      </c>
      <c r="D374" s="268" t="s">
        <v>1139</v>
      </c>
      <c r="E374" s="272"/>
      <c r="F374" s="231">
        <v>10637333</v>
      </c>
      <c r="G374" s="232">
        <v>1475.07</v>
      </c>
      <c r="H374" s="220">
        <v>10706102.312099999</v>
      </c>
      <c r="I374" s="168">
        <v>-68769.312099998817</v>
      </c>
      <c r="J374" s="209" t="s">
        <v>9688</v>
      </c>
      <c r="K374" s="209" t="s">
        <v>9666</v>
      </c>
      <c r="L374" s="209" t="s">
        <v>582</v>
      </c>
      <c r="M374" s="209" t="s">
        <v>583</v>
      </c>
      <c r="N374" s="209" t="s">
        <v>370</v>
      </c>
      <c r="O374" s="209" t="s">
        <v>584</v>
      </c>
      <c r="P374" s="209" t="s">
        <v>585</v>
      </c>
      <c r="Q374" s="209" t="s">
        <v>424</v>
      </c>
      <c r="R374" s="209" t="s">
        <v>525</v>
      </c>
      <c r="S374" s="209" t="s">
        <v>10056</v>
      </c>
      <c r="T374" s="209" t="s">
        <v>10480</v>
      </c>
    </row>
    <row r="375" spans="1:20" hidden="1" x14ac:dyDescent="0.2">
      <c r="A375" s="268" t="s">
        <v>1140</v>
      </c>
      <c r="B375" s="272"/>
      <c r="C375" s="169">
        <v>3187</v>
      </c>
      <c r="D375" s="268" t="s">
        <v>1141</v>
      </c>
      <c r="E375" s="272"/>
      <c r="F375" s="231">
        <v>18907451</v>
      </c>
      <c r="G375" s="232">
        <v>2601.2199999999998</v>
      </c>
      <c r="H375" s="220">
        <v>18879732.796599999</v>
      </c>
      <c r="I375" s="168">
        <v>27718.20340000093</v>
      </c>
      <c r="J375" s="209" t="s">
        <v>9688</v>
      </c>
      <c r="K375" s="209" t="s">
        <v>9666</v>
      </c>
      <c r="L375" s="209" t="s">
        <v>582</v>
      </c>
      <c r="M375" s="209" t="s">
        <v>583</v>
      </c>
      <c r="N375" s="209" t="s">
        <v>370</v>
      </c>
      <c r="O375" s="209" t="s">
        <v>584</v>
      </c>
      <c r="P375" s="209" t="s">
        <v>585</v>
      </c>
      <c r="Q375" s="209" t="s">
        <v>424</v>
      </c>
      <c r="R375" s="209" t="s">
        <v>525</v>
      </c>
      <c r="S375" s="209" t="s">
        <v>10056</v>
      </c>
      <c r="T375" s="209" t="s">
        <v>10480</v>
      </c>
    </row>
    <row r="376" spans="1:20" hidden="1" x14ac:dyDescent="0.2">
      <c r="A376" s="268" t="s">
        <v>1142</v>
      </c>
      <c r="B376" s="272"/>
      <c r="C376" s="169">
        <v>3190</v>
      </c>
      <c r="D376" s="268" t="s">
        <v>1143</v>
      </c>
      <c r="E376" s="272"/>
      <c r="F376" s="231">
        <v>11335200</v>
      </c>
      <c r="G376" s="232">
        <v>1560.39</v>
      </c>
      <c r="H376" s="220">
        <v>11325357.431700001</v>
      </c>
      <c r="I376" s="168">
        <v>9842.5682999994606</v>
      </c>
      <c r="J376" s="209" t="s">
        <v>9688</v>
      </c>
      <c r="K376" s="209" t="s">
        <v>9666</v>
      </c>
      <c r="L376" s="209" t="s">
        <v>582</v>
      </c>
      <c r="M376" s="209" t="s">
        <v>583</v>
      </c>
      <c r="N376" s="209" t="s">
        <v>370</v>
      </c>
      <c r="O376" s="209" t="s">
        <v>584</v>
      </c>
      <c r="P376" s="209" t="s">
        <v>585</v>
      </c>
      <c r="Q376" s="209" t="s">
        <v>424</v>
      </c>
      <c r="R376" s="209" t="s">
        <v>525</v>
      </c>
      <c r="S376" s="209" t="s">
        <v>10056</v>
      </c>
      <c r="T376" s="209" t="s">
        <v>10480</v>
      </c>
    </row>
    <row r="377" spans="1:20" hidden="1" x14ac:dyDescent="0.2">
      <c r="A377" s="268" t="s">
        <v>1152</v>
      </c>
      <c r="B377" s="272"/>
      <c r="C377" s="169">
        <v>3203</v>
      </c>
      <c r="D377" s="268" t="s">
        <v>1153</v>
      </c>
      <c r="E377" s="272"/>
      <c r="F377" s="231">
        <v>354545</v>
      </c>
      <c r="G377" s="232">
        <v>49.42</v>
      </c>
      <c r="H377" s="220">
        <v>358691.84259999997</v>
      </c>
      <c r="I377" s="168">
        <v>-4146.8425999999745</v>
      </c>
      <c r="J377" s="209" t="s">
        <v>9688</v>
      </c>
      <c r="K377" s="209" t="s">
        <v>9666</v>
      </c>
      <c r="L377" s="209" t="s">
        <v>582</v>
      </c>
      <c r="M377" s="209" t="s">
        <v>583</v>
      </c>
      <c r="N377" s="209" t="s">
        <v>370</v>
      </c>
      <c r="O377" s="209" t="s">
        <v>584</v>
      </c>
      <c r="P377" s="209" t="s">
        <v>585</v>
      </c>
      <c r="Q377" s="209" t="s">
        <v>424</v>
      </c>
      <c r="R377" s="209" t="s">
        <v>525</v>
      </c>
      <c r="S377" s="209" t="s">
        <v>10056</v>
      </c>
      <c r="T377" s="209" t="s">
        <v>10480</v>
      </c>
    </row>
    <row r="378" spans="1:20" hidden="1" x14ac:dyDescent="0.2">
      <c r="A378" s="268" t="s">
        <v>1154</v>
      </c>
      <c r="B378" s="272"/>
      <c r="C378" s="169">
        <v>3205</v>
      </c>
      <c r="D378" s="268" t="s">
        <v>1155</v>
      </c>
      <c r="E378" s="272"/>
      <c r="F378" s="231">
        <v>0</v>
      </c>
      <c r="G378" s="232">
        <v>0</v>
      </c>
      <c r="H378" s="220">
        <v>0</v>
      </c>
      <c r="I378" s="168">
        <v>0</v>
      </c>
      <c r="J378" s="209" t="s">
        <v>9688</v>
      </c>
      <c r="K378" s="209" t="s">
        <v>9666</v>
      </c>
      <c r="L378" s="209" t="s">
        <v>582</v>
      </c>
      <c r="M378" s="209" t="s">
        <v>583</v>
      </c>
      <c r="N378" s="209" t="s">
        <v>370</v>
      </c>
      <c r="O378" s="209" t="s">
        <v>584</v>
      </c>
      <c r="P378" s="209" t="s">
        <v>585</v>
      </c>
      <c r="Q378" s="209" t="s">
        <v>424</v>
      </c>
      <c r="R378" s="209" t="s">
        <v>525</v>
      </c>
      <c r="S378" s="209" t="s">
        <v>10056</v>
      </c>
      <c r="T378" s="209" t="s">
        <v>10480</v>
      </c>
    </row>
    <row r="379" spans="1:20" hidden="1" x14ac:dyDescent="0.2">
      <c r="A379" s="268" t="s">
        <v>1156</v>
      </c>
      <c r="B379" s="272"/>
      <c r="C379" s="169">
        <v>3206</v>
      </c>
      <c r="D379" s="268" t="s">
        <v>1157</v>
      </c>
      <c r="E379" s="272"/>
      <c r="F379" s="231">
        <v>0</v>
      </c>
      <c r="G379" s="232">
        <v>0</v>
      </c>
      <c r="H379" s="220">
        <v>0</v>
      </c>
      <c r="I379" s="168">
        <v>0</v>
      </c>
      <c r="J379" s="209" t="s">
        <v>9688</v>
      </c>
      <c r="K379" s="209" t="s">
        <v>9666</v>
      </c>
      <c r="L379" s="209" t="s">
        <v>582</v>
      </c>
      <c r="M379" s="209" t="s">
        <v>583</v>
      </c>
      <c r="N379" s="209" t="s">
        <v>370</v>
      </c>
      <c r="O379" s="209" t="s">
        <v>584</v>
      </c>
      <c r="P379" s="209" t="s">
        <v>585</v>
      </c>
      <c r="Q379" s="209" t="s">
        <v>424</v>
      </c>
      <c r="R379" s="209" t="s">
        <v>525</v>
      </c>
      <c r="S379" s="209" t="s">
        <v>10056</v>
      </c>
      <c r="T379" s="209" t="s">
        <v>10480</v>
      </c>
    </row>
    <row r="380" spans="1:20" hidden="1" x14ac:dyDescent="0.2">
      <c r="A380" s="268" t="s">
        <v>2363</v>
      </c>
      <c r="B380" s="272"/>
      <c r="C380" s="169">
        <v>3165</v>
      </c>
      <c r="D380" s="268" t="s">
        <v>2364</v>
      </c>
      <c r="E380" s="272"/>
      <c r="F380" s="231">
        <v>0</v>
      </c>
      <c r="G380" s="232">
        <v>0</v>
      </c>
      <c r="H380" s="220">
        <v>0</v>
      </c>
      <c r="I380" s="168">
        <v>0</v>
      </c>
      <c r="J380" s="209" t="s">
        <v>9688</v>
      </c>
      <c r="K380" s="209" t="s">
        <v>9666</v>
      </c>
      <c r="L380" s="209" t="s">
        <v>582</v>
      </c>
      <c r="M380" s="209" t="s">
        <v>583</v>
      </c>
      <c r="N380" s="209" t="s">
        <v>370</v>
      </c>
      <c r="O380" s="209" t="s">
        <v>584</v>
      </c>
      <c r="P380" s="209" t="s">
        <v>585</v>
      </c>
      <c r="Q380" s="209" t="s">
        <v>424</v>
      </c>
      <c r="R380" s="209" t="s">
        <v>525</v>
      </c>
      <c r="S380" s="209" t="s">
        <v>10056</v>
      </c>
      <c r="T380" s="209" t="s">
        <v>10480</v>
      </c>
    </row>
    <row r="381" spans="1:20" hidden="1" x14ac:dyDescent="0.2">
      <c r="A381" s="268" t="s">
        <v>9699</v>
      </c>
      <c r="B381" s="268"/>
      <c r="C381" s="169">
        <v>3166</v>
      </c>
      <c r="D381" s="268" t="s">
        <v>9700</v>
      </c>
      <c r="E381" s="268"/>
      <c r="F381" s="231">
        <v>0</v>
      </c>
      <c r="G381" s="232">
        <v>0</v>
      </c>
      <c r="H381" s="220">
        <v>0</v>
      </c>
      <c r="I381" s="168">
        <v>0</v>
      </c>
      <c r="J381" s="209" t="s">
        <v>9688</v>
      </c>
      <c r="K381" s="209" t="s">
        <v>9666</v>
      </c>
      <c r="L381" s="209" t="s">
        <v>582</v>
      </c>
      <c r="M381" s="209" t="s">
        <v>583</v>
      </c>
      <c r="N381" s="209" t="s">
        <v>370</v>
      </c>
      <c r="O381" s="209" t="s">
        <v>584</v>
      </c>
      <c r="P381" s="209" t="s">
        <v>585</v>
      </c>
      <c r="Q381" s="209" t="s">
        <v>424</v>
      </c>
      <c r="R381" s="209" t="s">
        <v>525</v>
      </c>
      <c r="S381" s="209" t="s">
        <v>10056</v>
      </c>
      <c r="T381" s="209" t="s">
        <v>10480</v>
      </c>
    </row>
    <row r="382" spans="1:20" hidden="1" x14ac:dyDescent="0.2">
      <c r="A382" s="268" t="s">
        <v>1158</v>
      </c>
      <c r="B382" s="268"/>
      <c r="C382" s="169">
        <v>3208</v>
      </c>
      <c r="D382" s="268" t="s">
        <v>1159</v>
      </c>
      <c r="E382" s="268"/>
      <c r="F382" s="231">
        <v>2665452</v>
      </c>
      <c r="G382" s="232">
        <v>366.21</v>
      </c>
      <c r="H382" s="220">
        <v>2657963.1662999997</v>
      </c>
      <c r="I382" s="168">
        <v>7488.8337000003085</v>
      </c>
      <c r="J382" s="209" t="s">
        <v>9688</v>
      </c>
      <c r="K382" s="209" t="s">
        <v>9666</v>
      </c>
      <c r="L382" s="209" t="s">
        <v>582</v>
      </c>
      <c r="M382" s="209" t="s">
        <v>583</v>
      </c>
      <c r="N382" s="209" t="s">
        <v>370</v>
      </c>
      <c r="O382" s="209" t="s">
        <v>584</v>
      </c>
      <c r="P382" s="209" t="s">
        <v>585</v>
      </c>
      <c r="Q382" s="209" t="s">
        <v>424</v>
      </c>
      <c r="R382" s="209" t="s">
        <v>525</v>
      </c>
      <c r="S382" s="209" t="s">
        <v>10056</v>
      </c>
      <c r="T382" s="209" t="s">
        <v>10480</v>
      </c>
    </row>
    <row r="383" spans="1:20" hidden="1" x14ac:dyDescent="0.2">
      <c r="A383" s="268" t="s">
        <v>1160</v>
      </c>
      <c r="B383" s="268"/>
      <c r="C383" s="169">
        <v>3213</v>
      </c>
      <c r="D383" s="268" t="s">
        <v>1161</v>
      </c>
      <c r="E383" s="268"/>
      <c r="F383" s="231">
        <v>0</v>
      </c>
      <c r="G383" s="232">
        <v>0</v>
      </c>
      <c r="H383" s="220">
        <v>0</v>
      </c>
      <c r="I383" s="168">
        <v>0</v>
      </c>
      <c r="J383" s="209" t="s">
        <v>9688</v>
      </c>
      <c r="K383" s="209" t="s">
        <v>9666</v>
      </c>
      <c r="L383" s="209" t="s">
        <v>582</v>
      </c>
      <c r="M383" s="209" t="s">
        <v>583</v>
      </c>
      <c r="N383" s="209" t="s">
        <v>370</v>
      </c>
      <c r="O383" s="209" t="s">
        <v>584</v>
      </c>
      <c r="P383" s="209" t="s">
        <v>585</v>
      </c>
      <c r="Q383" s="209" t="s">
        <v>424</v>
      </c>
      <c r="R383" s="209" t="s">
        <v>525</v>
      </c>
      <c r="S383" s="209" t="s">
        <v>10056</v>
      </c>
      <c r="T383" s="209" t="s">
        <v>10480</v>
      </c>
    </row>
    <row r="384" spans="1:20" hidden="1" x14ac:dyDescent="0.2">
      <c r="A384" s="268" t="s">
        <v>9701</v>
      </c>
      <c r="B384" s="272"/>
      <c r="C384" s="169">
        <v>3249</v>
      </c>
      <c r="D384" s="268" t="s">
        <v>9702</v>
      </c>
      <c r="E384" s="272"/>
      <c r="F384" s="231">
        <v>12330178</v>
      </c>
      <c r="G384" s="232">
        <v>1714.29</v>
      </c>
      <c r="H384" s="220">
        <v>12442368.248699998</v>
      </c>
      <c r="I384" s="168">
        <v>-112190.24869999848</v>
      </c>
      <c r="J384" s="209" t="s">
        <v>9688</v>
      </c>
      <c r="K384" s="209" t="s">
        <v>9666</v>
      </c>
      <c r="L384" s="209" t="s">
        <v>582</v>
      </c>
      <c r="M384" s="209" t="s">
        <v>583</v>
      </c>
      <c r="N384" s="209" t="s">
        <v>370</v>
      </c>
      <c r="O384" s="209" t="s">
        <v>584</v>
      </c>
      <c r="P384" s="209" t="s">
        <v>585</v>
      </c>
      <c r="Q384" s="209" t="s">
        <v>424</v>
      </c>
      <c r="R384" s="209" t="s">
        <v>525</v>
      </c>
      <c r="S384" s="209" t="s">
        <v>10056</v>
      </c>
      <c r="T384" s="209" t="s">
        <v>10480</v>
      </c>
    </row>
    <row r="385" spans="1:20" hidden="1" x14ac:dyDescent="0.2">
      <c r="A385" s="268" t="s">
        <v>9703</v>
      </c>
      <c r="B385" s="272"/>
      <c r="C385" s="169">
        <v>3250</v>
      </c>
      <c r="D385" s="268" t="s">
        <v>9704</v>
      </c>
      <c r="E385" s="272"/>
      <c r="F385" s="231">
        <v>49040477</v>
      </c>
      <c r="G385" s="232">
        <v>6818.19</v>
      </c>
      <c r="H385" s="220">
        <v>49486627.565699995</v>
      </c>
      <c r="I385" s="168">
        <v>-446150.56569999456</v>
      </c>
      <c r="J385" s="209" t="s">
        <v>9688</v>
      </c>
      <c r="K385" s="209" t="s">
        <v>9666</v>
      </c>
      <c r="L385" s="209" t="s">
        <v>582</v>
      </c>
      <c r="M385" s="209" t="s">
        <v>583</v>
      </c>
      <c r="N385" s="209" t="s">
        <v>370</v>
      </c>
      <c r="O385" s="209" t="s">
        <v>584</v>
      </c>
      <c r="P385" s="209" t="s">
        <v>585</v>
      </c>
      <c r="Q385" s="209" t="s">
        <v>424</v>
      </c>
      <c r="R385" s="209" t="s">
        <v>525</v>
      </c>
      <c r="S385" s="209" t="s">
        <v>10056</v>
      </c>
      <c r="T385" s="209" t="s">
        <v>10480</v>
      </c>
    </row>
    <row r="386" spans="1:20" hidden="1" x14ac:dyDescent="0.2">
      <c r="A386" s="268" t="s">
        <v>9705</v>
      </c>
      <c r="B386" s="272"/>
      <c r="C386" s="169">
        <v>3251</v>
      </c>
      <c r="D386" s="268" t="s">
        <v>9706</v>
      </c>
      <c r="E386" s="272"/>
      <c r="F386" s="231">
        <v>4000000</v>
      </c>
      <c r="G386" s="232">
        <v>555.20000000000005</v>
      </c>
      <c r="H386" s="220">
        <v>4029658.2560000001</v>
      </c>
      <c r="I386" s="168">
        <v>-29658.256000000052</v>
      </c>
      <c r="J386" s="209" t="s">
        <v>9688</v>
      </c>
      <c r="K386" s="209" t="s">
        <v>9666</v>
      </c>
      <c r="L386" s="209" t="s">
        <v>582</v>
      </c>
      <c r="M386" s="209" t="s">
        <v>583</v>
      </c>
      <c r="N386" s="209" t="s">
        <v>370</v>
      </c>
      <c r="O386" s="209" t="s">
        <v>584</v>
      </c>
      <c r="P386" s="209" t="s">
        <v>585</v>
      </c>
      <c r="Q386" s="209" t="s">
        <v>424</v>
      </c>
      <c r="R386" s="209" t="s">
        <v>525</v>
      </c>
      <c r="S386" s="209" t="s">
        <v>10056</v>
      </c>
      <c r="T386" s="209" t="s">
        <v>10480</v>
      </c>
    </row>
    <row r="387" spans="1:20" hidden="1" x14ac:dyDescent="0.2">
      <c r="A387" s="268" t="s">
        <v>9962</v>
      </c>
      <c r="B387" s="272"/>
      <c r="C387" s="169">
        <v>3302</v>
      </c>
      <c r="D387" s="268" t="s">
        <v>9963</v>
      </c>
      <c r="E387" s="272"/>
      <c r="F387" s="231">
        <v>1452511</v>
      </c>
      <c r="G387" s="232">
        <v>193.24</v>
      </c>
      <c r="H387" s="220">
        <v>1402541.7172000001</v>
      </c>
      <c r="I387" s="168">
        <v>49969.282799999928</v>
      </c>
      <c r="J387" s="209" t="s">
        <v>9688</v>
      </c>
      <c r="K387" s="209" t="s">
        <v>9666</v>
      </c>
      <c r="L387" s="209" t="s">
        <v>582</v>
      </c>
      <c r="M387" s="209" t="s">
        <v>583</v>
      </c>
      <c r="N387" s="209" t="s">
        <v>370</v>
      </c>
      <c r="O387" s="209" t="s">
        <v>584</v>
      </c>
      <c r="P387" s="209" t="s">
        <v>585</v>
      </c>
      <c r="Q387" s="209" t="s">
        <v>424</v>
      </c>
      <c r="R387" s="209" t="s">
        <v>525</v>
      </c>
      <c r="S387" s="209" t="s">
        <v>10056</v>
      </c>
      <c r="T387" s="209" t="s">
        <v>10480</v>
      </c>
    </row>
    <row r="388" spans="1:20" hidden="1" x14ac:dyDescent="0.2">
      <c r="A388" s="204" t="s">
        <v>9964</v>
      </c>
      <c r="B388" s="206"/>
      <c r="C388" s="169">
        <v>3182</v>
      </c>
      <c r="D388" s="204" t="s">
        <v>9965</v>
      </c>
      <c r="E388" s="206"/>
      <c r="F388" s="231">
        <v>0</v>
      </c>
      <c r="G388" s="232">
        <v>0</v>
      </c>
      <c r="H388" s="220">
        <v>0</v>
      </c>
      <c r="I388" s="168">
        <v>0</v>
      </c>
      <c r="J388" s="209" t="s">
        <v>9688</v>
      </c>
      <c r="K388" s="209" t="s">
        <v>9666</v>
      </c>
      <c r="L388" s="209" t="s">
        <v>582</v>
      </c>
      <c r="M388" s="209" t="s">
        <v>583</v>
      </c>
      <c r="N388" s="209" t="s">
        <v>370</v>
      </c>
      <c r="O388" s="209" t="s">
        <v>584</v>
      </c>
      <c r="P388" s="209" t="s">
        <v>585</v>
      </c>
      <c r="Q388" s="209" t="s">
        <v>424</v>
      </c>
      <c r="R388" s="209" t="s">
        <v>525</v>
      </c>
      <c r="S388" s="209" t="s">
        <v>10056</v>
      </c>
      <c r="T388" s="209" t="s">
        <v>10480</v>
      </c>
    </row>
    <row r="389" spans="1:20" hidden="1" x14ac:dyDescent="0.2">
      <c r="A389" s="204" t="s">
        <v>10504</v>
      </c>
      <c r="B389" s="206"/>
      <c r="C389" s="169">
        <v>3450</v>
      </c>
      <c r="D389" s="204" t="s">
        <v>10505</v>
      </c>
      <c r="E389" s="206"/>
      <c r="F389" s="231">
        <v>50</v>
      </c>
      <c r="G389" s="232">
        <v>0</v>
      </c>
      <c r="H389" s="220">
        <v>0</v>
      </c>
      <c r="I389" s="168">
        <v>50</v>
      </c>
      <c r="J389" s="209" t="s">
        <v>9688</v>
      </c>
      <c r="K389" s="209" t="s">
        <v>9666</v>
      </c>
      <c r="L389" s="209" t="s">
        <v>582</v>
      </c>
      <c r="M389" s="209" t="s">
        <v>583</v>
      </c>
      <c r="N389" s="209" t="s">
        <v>370</v>
      </c>
      <c r="O389" s="209" t="s">
        <v>584</v>
      </c>
      <c r="P389" s="209" t="s">
        <v>585</v>
      </c>
      <c r="Q389" s="209" t="s">
        <v>424</v>
      </c>
      <c r="R389" s="209" t="s">
        <v>525</v>
      </c>
      <c r="S389" s="209" t="s">
        <v>10056</v>
      </c>
      <c r="T389" s="209" t="s">
        <v>10480</v>
      </c>
    </row>
    <row r="390" spans="1:20" hidden="1" x14ac:dyDescent="0.2">
      <c r="A390" s="204" t="s">
        <v>10506</v>
      </c>
      <c r="B390" s="206"/>
      <c r="C390" s="169">
        <v>3326</v>
      </c>
      <c r="D390" s="204" t="s">
        <v>10507</v>
      </c>
      <c r="E390" s="206"/>
      <c r="F390" s="231">
        <v>392075676</v>
      </c>
      <c r="G390" s="232">
        <v>54545.46</v>
      </c>
      <c r="H390" s="220">
        <v>395892585.0438</v>
      </c>
      <c r="I390" s="168">
        <v>-3816909.0437999964</v>
      </c>
      <c r="J390" s="209" t="s">
        <v>9688</v>
      </c>
      <c r="K390" s="209" t="s">
        <v>9666</v>
      </c>
      <c r="L390" s="209" t="s">
        <v>582</v>
      </c>
      <c r="M390" s="209" t="s">
        <v>583</v>
      </c>
      <c r="N390" s="209" t="s">
        <v>370</v>
      </c>
      <c r="O390" s="209" t="s">
        <v>584</v>
      </c>
      <c r="P390" s="209" t="s">
        <v>585</v>
      </c>
      <c r="Q390" s="209" t="s">
        <v>424</v>
      </c>
      <c r="R390" s="209" t="s">
        <v>525</v>
      </c>
      <c r="S390" s="209" t="s">
        <v>10056</v>
      </c>
      <c r="T390" s="209" t="s">
        <v>10480</v>
      </c>
    </row>
    <row r="391" spans="1:20" hidden="1" x14ac:dyDescent="0.2">
      <c r="A391" s="204" t="s">
        <v>10508</v>
      </c>
      <c r="B391" s="206"/>
      <c r="C391" s="169">
        <v>3321</v>
      </c>
      <c r="D391" s="204" t="s">
        <v>10509</v>
      </c>
      <c r="E391" s="206"/>
      <c r="F391" s="231">
        <v>47272727</v>
      </c>
      <c r="G391" s="232">
        <v>6510.99</v>
      </c>
      <c r="H391" s="220">
        <v>47256960.749699995</v>
      </c>
      <c r="I391" s="168">
        <v>15766.250300005078</v>
      </c>
      <c r="J391" s="209" t="s">
        <v>9688</v>
      </c>
      <c r="K391" s="209" t="s">
        <v>9666</v>
      </c>
      <c r="L391" s="209" t="s">
        <v>582</v>
      </c>
      <c r="M391" s="209" t="s">
        <v>583</v>
      </c>
      <c r="N391" s="209" t="s">
        <v>370</v>
      </c>
      <c r="O391" s="209" t="s">
        <v>584</v>
      </c>
      <c r="P391" s="209" t="s">
        <v>585</v>
      </c>
      <c r="Q391" s="209" t="s">
        <v>424</v>
      </c>
      <c r="R391" s="209" t="s">
        <v>525</v>
      </c>
      <c r="S391" s="209" t="s">
        <v>10056</v>
      </c>
      <c r="T391" s="209" t="s">
        <v>10480</v>
      </c>
    </row>
    <row r="392" spans="1:20" hidden="1" x14ac:dyDescent="0.2">
      <c r="A392" s="204" t="s">
        <v>10510</v>
      </c>
      <c r="B392" s="206"/>
      <c r="C392" s="169">
        <v>3380</v>
      </c>
      <c r="D392" s="204" t="s">
        <v>10511</v>
      </c>
      <c r="E392" s="206"/>
      <c r="F392" s="231">
        <v>10000000</v>
      </c>
      <c r="G392" s="232">
        <v>1380.06</v>
      </c>
      <c r="H392" s="220">
        <v>10016516.8818</v>
      </c>
      <c r="I392" s="168">
        <v>-16516.881799999624</v>
      </c>
      <c r="J392" s="209" t="s">
        <v>9688</v>
      </c>
      <c r="K392" s="209" t="s">
        <v>9666</v>
      </c>
      <c r="L392" s="209" t="s">
        <v>582</v>
      </c>
      <c r="M392" s="209" t="s">
        <v>583</v>
      </c>
      <c r="N392" s="209" t="s">
        <v>370</v>
      </c>
      <c r="O392" s="209" t="s">
        <v>584</v>
      </c>
      <c r="P392" s="209" t="s">
        <v>585</v>
      </c>
      <c r="Q392" s="209" t="s">
        <v>424</v>
      </c>
      <c r="R392" s="209" t="s">
        <v>525</v>
      </c>
      <c r="S392" s="209" t="s">
        <v>10056</v>
      </c>
      <c r="T392" s="209" t="s">
        <v>10480</v>
      </c>
    </row>
    <row r="393" spans="1:20" hidden="1" x14ac:dyDescent="0.2">
      <c r="A393" s="204" t="s">
        <v>10512</v>
      </c>
      <c r="B393" s="206"/>
      <c r="C393" s="169">
        <v>3383</v>
      </c>
      <c r="D393" s="204" t="s">
        <v>10513</v>
      </c>
      <c r="E393" s="206"/>
      <c r="F393" s="231">
        <v>727417008</v>
      </c>
      <c r="G393" s="232">
        <v>99818.16</v>
      </c>
      <c r="H393" s="220">
        <v>724483199.82480001</v>
      </c>
      <c r="I393" s="168">
        <v>2933808.1751999855</v>
      </c>
      <c r="J393" s="209" t="s">
        <v>9688</v>
      </c>
      <c r="K393" s="209" t="s">
        <v>9666</v>
      </c>
      <c r="L393" s="209" t="s">
        <v>582</v>
      </c>
      <c r="M393" s="209" t="s">
        <v>583</v>
      </c>
      <c r="N393" s="209" t="s">
        <v>370</v>
      </c>
      <c r="O393" s="209" t="s">
        <v>584</v>
      </c>
      <c r="P393" s="209" t="s">
        <v>585</v>
      </c>
      <c r="Q393" s="209" t="s">
        <v>424</v>
      </c>
      <c r="R393" s="209" t="s">
        <v>525</v>
      </c>
      <c r="S393" s="209" t="s">
        <v>10056</v>
      </c>
      <c r="T393" s="209" t="s">
        <v>10480</v>
      </c>
    </row>
    <row r="394" spans="1:20" hidden="1" x14ac:dyDescent="0.2">
      <c r="A394" s="204" t="s">
        <v>10514</v>
      </c>
      <c r="B394" s="206"/>
      <c r="C394" s="169">
        <v>3386</v>
      </c>
      <c r="D394" s="204" t="s">
        <v>10515</v>
      </c>
      <c r="E394" s="206"/>
      <c r="F394" s="231">
        <v>2544864</v>
      </c>
      <c r="G394" s="232">
        <v>350</v>
      </c>
      <c r="H394" s="220">
        <v>2540310.5</v>
      </c>
      <c r="I394" s="168">
        <v>4553.5</v>
      </c>
      <c r="J394" s="209" t="s">
        <v>9688</v>
      </c>
      <c r="K394" s="209" t="s">
        <v>9666</v>
      </c>
      <c r="L394" s="209" t="s">
        <v>582</v>
      </c>
      <c r="M394" s="209" t="s">
        <v>583</v>
      </c>
      <c r="N394" s="209" t="s">
        <v>370</v>
      </c>
      <c r="O394" s="209" t="s">
        <v>584</v>
      </c>
      <c r="P394" s="209" t="s">
        <v>585</v>
      </c>
      <c r="Q394" s="209" t="s">
        <v>424</v>
      </c>
      <c r="R394" s="209" t="s">
        <v>525</v>
      </c>
      <c r="S394" s="209" t="s">
        <v>10056</v>
      </c>
      <c r="T394" s="209" t="s">
        <v>10480</v>
      </c>
    </row>
    <row r="395" spans="1:20" hidden="1" x14ac:dyDescent="0.2">
      <c r="A395" s="268" t="s">
        <v>1162</v>
      </c>
      <c r="B395" s="272"/>
      <c r="C395" s="169">
        <v>2480</v>
      </c>
      <c r="D395" s="268" t="s">
        <v>1163</v>
      </c>
      <c r="E395" s="272"/>
      <c r="F395" s="231">
        <v>102197793</v>
      </c>
      <c r="G395" s="232">
        <v>14707.92</v>
      </c>
      <c r="H395" s="223">
        <v>106750524.5976</v>
      </c>
      <c r="I395" s="168">
        <v>-4552731.5975999981</v>
      </c>
      <c r="J395" s="209" t="s">
        <v>9707</v>
      </c>
      <c r="K395" s="209" t="s">
        <v>9666</v>
      </c>
      <c r="L395" s="209" t="s">
        <v>724</v>
      </c>
      <c r="M395" s="209" t="s">
        <v>725</v>
      </c>
      <c r="N395" s="209" t="s">
        <v>370</v>
      </c>
      <c r="O395" s="209" t="s">
        <v>584</v>
      </c>
      <c r="P395" s="209" t="s">
        <v>726</v>
      </c>
      <c r="Q395" s="209" t="s">
        <v>424</v>
      </c>
      <c r="R395" s="209" t="s">
        <v>525</v>
      </c>
      <c r="S395" s="209" t="s">
        <v>10056</v>
      </c>
      <c r="T395" s="209" t="s">
        <v>10480</v>
      </c>
    </row>
    <row r="396" spans="1:20" hidden="1" x14ac:dyDescent="0.2">
      <c r="A396" s="268" t="s">
        <v>1164</v>
      </c>
      <c r="B396" s="272"/>
      <c r="C396" s="169">
        <v>2481</v>
      </c>
      <c r="D396" s="268" t="s">
        <v>1165</v>
      </c>
      <c r="E396" s="272"/>
      <c r="F396" s="231">
        <v>16862636</v>
      </c>
      <c r="G396" s="232">
        <v>2423.38</v>
      </c>
      <c r="H396" s="223">
        <v>17588964.7414</v>
      </c>
      <c r="I396" s="168">
        <v>-726328.74139999971</v>
      </c>
      <c r="J396" s="209" t="s">
        <v>9707</v>
      </c>
      <c r="K396" s="209" t="s">
        <v>9666</v>
      </c>
      <c r="L396" s="209" t="s">
        <v>724</v>
      </c>
      <c r="M396" s="209" t="s">
        <v>725</v>
      </c>
      <c r="N396" s="209" t="s">
        <v>370</v>
      </c>
      <c r="O396" s="209" t="s">
        <v>584</v>
      </c>
      <c r="P396" s="209" t="s">
        <v>726</v>
      </c>
      <c r="Q396" s="209" t="s">
        <v>424</v>
      </c>
      <c r="R396" s="209" t="s">
        <v>525</v>
      </c>
      <c r="S396" s="209" t="s">
        <v>10056</v>
      </c>
      <c r="T396" s="209" t="s">
        <v>10480</v>
      </c>
    </row>
    <row r="397" spans="1:20" hidden="1" x14ac:dyDescent="0.2">
      <c r="A397" s="268" t="s">
        <v>1166</v>
      </c>
      <c r="B397" s="272"/>
      <c r="C397" s="169">
        <v>2482</v>
      </c>
      <c r="D397" s="268" t="s">
        <v>1167</v>
      </c>
      <c r="E397" s="272"/>
      <c r="F397" s="231">
        <v>8516475</v>
      </c>
      <c r="G397" s="232">
        <v>1223.93</v>
      </c>
      <c r="H397" s="223">
        <v>8883320.6579</v>
      </c>
      <c r="I397" s="168">
        <v>-366845.65789999999</v>
      </c>
      <c r="J397" s="209" t="s">
        <v>9707</v>
      </c>
      <c r="K397" s="209" t="s">
        <v>9666</v>
      </c>
      <c r="L397" s="209" t="s">
        <v>724</v>
      </c>
      <c r="M397" s="209" t="s">
        <v>725</v>
      </c>
      <c r="N397" s="209" t="s">
        <v>370</v>
      </c>
      <c r="O397" s="209" t="s">
        <v>584</v>
      </c>
      <c r="P397" s="209" t="s">
        <v>726</v>
      </c>
      <c r="Q397" s="209" t="s">
        <v>424</v>
      </c>
      <c r="R397" s="209" t="s">
        <v>525</v>
      </c>
      <c r="S397" s="209" t="s">
        <v>10056</v>
      </c>
      <c r="T397" s="209" t="s">
        <v>10480</v>
      </c>
    </row>
    <row r="398" spans="1:20" hidden="1" x14ac:dyDescent="0.2">
      <c r="A398" s="268" t="s">
        <v>1168</v>
      </c>
      <c r="B398" s="272"/>
      <c r="C398" s="169">
        <v>2513</v>
      </c>
      <c r="D398" s="268" t="s">
        <v>1169</v>
      </c>
      <c r="E398" s="272"/>
      <c r="F398" s="231">
        <v>11212863</v>
      </c>
      <c r="G398" s="232">
        <v>1615.15</v>
      </c>
      <c r="H398" s="223">
        <v>11722807.1545</v>
      </c>
      <c r="I398" s="168">
        <v>-509944.15450000018</v>
      </c>
      <c r="J398" s="209" t="s">
        <v>9707</v>
      </c>
      <c r="K398" s="209" t="s">
        <v>9666</v>
      </c>
      <c r="L398" s="209" t="s">
        <v>724</v>
      </c>
      <c r="M398" s="209" t="s">
        <v>725</v>
      </c>
      <c r="N398" s="209" t="s">
        <v>370</v>
      </c>
      <c r="O398" s="209" t="s">
        <v>584</v>
      </c>
      <c r="P398" s="209" t="s">
        <v>726</v>
      </c>
      <c r="Q398" s="209" t="s">
        <v>424</v>
      </c>
      <c r="R398" s="209" t="s">
        <v>525</v>
      </c>
      <c r="S398" s="209" t="s">
        <v>10056</v>
      </c>
      <c r="T398" s="209" t="s">
        <v>10480</v>
      </c>
    </row>
    <row r="399" spans="1:20" hidden="1" x14ac:dyDescent="0.2">
      <c r="A399" s="268" t="s">
        <v>1170</v>
      </c>
      <c r="B399" s="272"/>
      <c r="C399" s="169">
        <v>2485</v>
      </c>
      <c r="D399" s="268" t="s">
        <v>1171</v>
      </c>
      <c r="E399" s="272"/>
      <c r="F399" s="231">
        <v>202197665</v>
      </c>
      <c r="G399" s="232">
        <v>29265.21</v>
      </c>
      <c r="H399" s="223">
        <v>212407772.1363</v>
      </c>
      <c r="I399" s="168">
        <v>-10210107.136299998</v>
      </c>
      <c r="J399" s="209" t="s">
        <v>9707</v>
      </c>
      <c r="K399" s="209" t="s">
        <v>9666</v>
      </c>
      <c r="L399" s="209" t="s">
        <v>724</v>
      </c>
      <c r="M399" s="209" t="s">
        <v>725</v>
      </c>
      <c r="N399" s="209" t="s">
        <v>370</v>
      </c>
      <c r="O399" s="209" t="s">
        <v>584</v>
      </c>
      <c r="P399" s="209" t="s">
        <v>726</v>
      </c>
      <c r="Q399" s="209" t="s">
        <v>424</v>
      </c>
      <c r="R399" s="209" t="s">
        <v>525</v>
      </c>
      <c r="S399" s="209" t="s">
        <v>10056</v>
      </c>
      <c r="T399" s="209" t="s">
        <v>10480</v>
      </c>
    </row>
    <row r="400" spans="1:20" hidden="1" x14ac:dyDescent="0.2">
      <c r="A400" s="268" t="s">
        <v>1172</v>
      </c>
      <c r="B400" s="272"/>
      <c r="C400" s="169">
        <v>2486</v>
      </c>
      <c r="D400" s="268" t="s">
        <v>1173</v>
      </c>
      <c r="E400" s="272"/>
      <c r="F400" s="231">
        <v>1325188712</v>
      </c>
      <c r="G400" s="232">
        <v>194224.38</v>
      </c>
      <c r="H400" s="223">
        <v>1409686376.7714</v>
      </c>
      <c r="I400" s="168">
        <v>-84497664.771399975</v>
      </c>
      <c r="J400" s="209" t="s">
        <v>9707</v>
      </c>
      <c r="K400" s="209" t="s">
        <v>9666</v>
      </c>
      <c r="L400" s="209" t="s">
        <v>724</v>
      </c>
      <c r="M400" s="209" t="s">
        <v>725</v>
      </c>
      <c r="N400" s="209" t="s">
        <v>370</v>
      </c>
      <c r="O400" s="209" t="s">
        <v>584</v>
      </c>
      <c r="P400" s="209" t="s">
        <v>726</v>
      </c>
      <c r="Q400" s="209" t="s">
        <v>424</v>
      </c>
      <c r="R400" s="209" t="s">
        <v>525</v>
      </c>
      <c r="S400" s="209" t="s">
        <v>10056</v>
      </c>
      <c r="T400" s="209" t="s">
        <v>10480</v>
      </c>
    </row>
    <row r="401" spans="1:20" hidden="1" x14ac:dyDescent="0.2">
      <c r="A401" s="268" t="s">
        <v>1174</v>
      </c>
      <c r="B401" s="272"/>
      <c r="C401" s="169">
        <v>2488</v>
      </c>
      <c r="D401" s="268" t="s">
        <v>1175</v>
      </c>
      <c r="E401" s="272"/>
      <c r="F401" s="231">
        <v>5907965899</v>
      </c>
      <c r="G401" s="232">
        <v>900715.03</v>
      </c>
      <c r="H401" s="223">
        <v>6537416709.1908998</v>
      </c>
      <c r="I401" s="168">
        <v>-629450810.19089985</v>
      </c>
      <c r="J401" s="209" t="s">
        <v>9707</v>
      </c>
      <c r="K401" s="209" t="s">
        <v>9666</v>
      </c>
      <c r="L401" s="209" t="s">
        <v>724</v>
      </c>
      <c r="M401" s="209" t="s">
        <v>725</v>
      </c>
      <c r="N401" s="209" t="s">
        <v>370</v>
      </c>
      <c r="O401" s="209" t="s">
        <v>584</v>
      </c>
      <c r="P401" s="209" t="s">
        <v>726</v>
      </c>
      <c r="Q401" s="209" t="s">
        <v>424</v>
      </c>
      <c r="R401" s="209" t="s">
        <v>525</v>
      </c>
      <c r="S401" s="209" t="s">
        <v>10056</v>
      </c>
      <c r="T401" s="209" t="s">
        <v>10480</v>
      </c>
    </row>
    <row r="402" spans="1:20" hidden="1" x14ac:dyDescent="0.2">
      <c r="A402" s="268" t="s">
        <v>1176</v>
      </c>
      <c r="B402" s="272"/>
      <c r="C402" s="169">
        <v>2489</v>
      </c>
      <c r="D402" s="268" t="s">
        <v>1177</v>
      </c>
      <c r="E402" s="272"/>
      <c r="F402" s="231">
        <v>51339727</v>
      </c>
      <c r="G402" s="232">
        <v>7552.99</v>
      </c>
      <c r="H402" s="223">
        <v>54819828.009699993</v>
      </c>
      <c r="I402" s="168">
        <v>-3480101.0096999928</v>
      </c>
      <c r="J402" s="209" t="s">
        <v>9707</v>
      </c>
      <c r="K402" s="209" t="s">
        <v>9666</v>
      </c>
      <c r="L402" s="209" t="s">
        <v>724</v>
      </c>
      <c r="M402" s="209" t="s">
        <v>725</v>
      </c>
      <c r="N402" s="209" t="s">
        <v>370</v>
      </c>
      <c r="O402" s="209" t="s">
        <v>584</v>
      </c>
      <c r="P402" s="209" t="s">
        <v>726</v>
      </c>
      <c r="Q402" s="209" t="s">
        <v>424</v>
      </c>
      <c r="R402" s="209" t="s">
        <v>525</v>
      </c>
      <c r="S402" s="209" t="s">
        <v>10056</v>
      </c>
      <c r="T402" s="209" t="s">
        <v>10480</v>
      </c>
    </row>
    <row r="403" spans="1:20" hidden="1" x14ac:dyDescent="0.2">
      <c r="A403" s="268" t="s">
        <v>1178</v>
      </c>
      <c r="B403" s="272"/>
      <c r="C403" s="169">
        <v>2490</v>
      </c>
      <c r="D403" s="268" t="s">
        <v>1179</v>
      </c>
      <c r="E403" s="272"/>
      <c r="F403" s="231">
        <v>265447223</v>
      </c>
      <c r="G403" s="232">
        <v>37945.550000000003</v>
      </c>
      <c r="H403" s="223">
        <v>275409940.2665</v>
      </c>
      <c r="I403" s="168">
        <v>-9962717.2664999962</v>
      </c>
      <c r="J403" s="209" t="s">
        <v>9707</v>
      </c>
      <c r="K403" s="209" t="s">
        <v>9666</v>
      </c>
      <c r="L403" s="209" t="s">
        <v>724</v>
      </c>
      <c r="M403" s="209" t="s">
        <v>725</v>
      </c>
      <c r="N403" s="209" t="s">
        <v>370</v>
      </c>
      <c r="O403" s="209" t="s">
        <v>584</v>
      </c>
      <c r="P403" s="209" t="s">
        <v>726</v>
      </c>
      <c r="Q403" s="209" t="s">
        <v>424</v>
      </c>
      <c r="R403" s="209" t="s">
        <v>525</v>
      </c>
      <c r="S403" s="209" t="s">
        <v>10056</v>
      </c>
      <c r="T403" s="209" t="s">
        <v>10480</v>
      </c>
    </row>
    <row r="404" spans="1:20" hidden="1" x14ac:dyDescent="0.2">
      <c r="A404" s="268" t="s">
        <v>1180</v>
      </c>
      <c r="B404" s="272"/>
      <c r="C404" s="169">
        <v>2492</v>
      </c>
      <c r="D404" s="268" t="s">
        <v>1181</v>
      </c>
      <c r="E404" s="272"/>
      <c r="F404" s="231">
        <v>123322324</v>
      </c>
      <c r="G404" s="232">
        <v>19047.849999999999</v>
      </c>
      <c r="H404" s="223">
        <v>138249866.73549998</v>
      </c>
      <c r="I404" s="168">
        <v>-14927542.735499978</v>
      </c>
      <c r="J404" s="209" t="s">
        <v>9707</v>
      </c>
      <c r="K404" s="209" t="s">
        <v>9666</v>
      </c>
      <c r="L404" s="209" t="s">
        <v>724</v>
      </c>
      <c r="M404" s="209" t="s">
        <v>725</v>
      </c>
      <c r="N404" s="209" t="s">
        <v>370</v>
      </c>
      <c r="O404" s="209" t="s">
        <v>584</v>
      </c>
      <c r="P404" s="209" t="s">
        <v>726</v>
      </c>
      <c r="Q404" s="209" t="s">
        <v>424</v>
      </c>
      <c r="R404" s="209" t="s">
        <v>525</v>
      </c>
      <c r="S404" s="209" t="s">
        <v>10056</v>
      </c>
      <c r="T404" s="209" t="s">
        <v>10480</v>
      </c>
    </row>
    <row r="405" spans="1:20" hidden="1" x14ac:dyDescent="0.2">
      <c r="A405" s="268" t="s">
        <v>1182</v>
      </c>
      <c r="B405" s="272"/>
      <c r="C405" s="169">
        <v>2493</v>
      </c>
      <c r="D405" s="268" t="s">
        <v>1183</v>
      </c>
      <c r="E405" s="272"/>
      <c r="F405" s="231">
        <v>1272047551</v>
      </c>
      <c r="G405" s="232">
        <v>185428.89</v>
      </c>
      <c r="H405" s="223">
        <v>1345848446.4867001</v>
      </c>
      <c r="I405" s="168">
        <v>-73800895.486700058</v>
      </c>
      <c r="J405" s="209" t="s">
        <v>9707</v>
      </c>
      <c r="K405" s="209" t="s">
        <v>9666</v>
      </c>
      <c r="L405" s="209" t="s">
        <v>724</v>
      </c>
      <c r="M405" s="209" t="s">
        <v>725</v>
      </c>
      <c r="N405" s="209" t="s">
        <v>370</v>
      </c>
      <c r="O405" s="209" t="s">
        <v>584</v>
      </c>
      <c r="P405" s="209" t="s">
        <v>726</v>
      </c>
      <c r="Q405" s="209" t="s">
        <v>424</v>
      </c>
      <c r="R405" s="209" t="s">
        <v>525</v>
      </c>
      <c r="S405" s="209" t="s">
        <v>10056</v>
      </c>
      <c r="T405" s="209" t="s">
        <v>10480</v>
      </c>
    </row>
    <row r="406" spans="1:20" hidden="1" x14ac:dyDescent="0.2">
      <c r="A406" s="268" t="s">
        <v>1184</v>
      </c>
      <c r="B406" s="272"/>
      <c r="C406" s="169">
        <v>2487</v>
      </c>
      <c r="D406" s="268" t="s">
        <v>1185</v>
      </c>
      <c r="E406" s="272"/>
      <c r="F406" s="231">
        <v>221430914</v>
      </c>
      <c r="G406" s="232">
        <v>32875.449999999997</v>
      </c>
      <c r="H406" s="223">
        <v>238611002.36349997</v>
      </c>
      <c r="I406" s="168">
        <v>-17180088.363499969</v>
      </c>
      <c r="J406" s="209" t="s">
        <v>9707</v>
      </c>
      <c r="K406" s="209" t="s">
        <v>9666</v>
      </c>
      <c r="L406" s="209" t="s">
        <v>724</v>
      </c>
      <c r="M406" s="209" t="s">
        <v>725</v>
      </c>
      <c r="N406" s="209" t="s">
        <v>370</v>
      </c>
      <c r="O406" s="209" t="s">
        <v>584</v>
      </c>
      <c r="P406" s="209" t="s">
        <v>726</v>
      </c>
      <c r="Q406" s="209" t="s">
        <v>424</v>
      </c>
      <c r="R406" s="209" t="s">
        <v>525</v>
      </c>
      <c r="S406" s="209" t="s">
        <v>10056</v>
      </c>
      <c r="T406" s="209" t="s">
        <v>10480</v>
      </c>
    </row>
    <row r="407" spans="1:20" hidden="1" x14ac:dyDescent="0.2">
      <c r="A407" s="268" t="s">
        <v>1186</v>
      </c>
      <c r="B407" s="272"/>
      <c r="C407" s="169">
        <v>2623</v>
      </c>
      <c r="D407" s="268" t="s">
        <v>1187</v>
      </c>
      <c r="E407" s="272"/>
      <c r="F407" s="231">
        <v>906424958</v>
      </c>
      <c r="G407" s="232">
        <v>129402.25</v>
      </c>
      <c r="H407" s="223">
        <v>939205412.5675</v>
      </c>
      <c r="I407" s="168">
        <v>-32780454.567499995</v>
      </c>
      <c r="J407" s="209" t="s">
        <v>9707</v>
      </c>
      <c r="K407" s="209" t="s">
        <v>9666</v>
      </c>
      <c r="L407" s="209" t="s">
        <v>724</v>
      </c>
      <c r="M407" s="209" t="s">
        <v>725</v>
      </c>
      <c r="N407" s="209" t="s">
        <v>370</v>
      </c>
      <c r="O407" s="209" t="s">
        <v>584</v>
      </c>
      <c r="P407" s="209" t="s">
        <v>726</v>
      </c>
      <c r="Q407" s="209" t="s">
        <v>424</v>
      </c>
      <c r="R407" s="209" t="s">
        <v>525</v>
      </c>
      <c r="S407" s="209" t="s">
        <v>10056</v>
      </c>
      <c r="T407" s="209" t="s">
        <v>10480</v>
      </c>
    </row>
    <row r="408" spans="1:20" hidden="1" x14ac:dyDescent="0.2">
      <c r="A408" s="268" t="s">
        <v>1188</v>
      </c>
      <c r="B408" s="272"/>
      <c r="C408" s="169">
        <v>2626</v>
      </c>
      <c r="D408" s="268" t="s">
        <v>1189</v>
      </c>
      <c r="E408" s="272"/>
      <c r="F408" s="231">
        <v>125188601</v>
      </c>
      <c r="G408" s="232">
        <v>18486.68</v>
      </c>
      <c r="H408" s="223">
        <v>134176878.0404</v>
      </c>
      <c r="I408" s="168">
        <v>-8988277.0403999984</v>
      </c>
      <c r="J408" s="209" t="s">
        <v>9707</v>
      </c>
      <c r="K408" s="209" t="s">
        <v>9666</v>
      </c>
      <c r="L408" s="209" t="s">
        <v>724</v>
      </c>
      <c r="M408" s="209" t="s">
        <v>725</v>
      </c>
      <c r="N408" s="209" t="s">
        <v>370</v>
      </c>
      <c r="O408" s="209" t="s">
        <v>584</v>
      </c>
      <c r="P408" s="209" t="s">
        <v>726</v>
      </c>
      <c r="Q408" s="209" t="s">
        <v>424</v>
      </c>
      <c r="R408" s="209" t="s">
        <v>525</v>
      </c>
      <c r="S408" s="209" t="s">
        <v>10056</v>
      </c>
      <c r="T408" s="209" t="s">
        <v>10480</v>
      </c>
    </row>
    <row r="409" spans="1:20" hidden="1" x14ac:dyDescent="0.2">
      <c r="A409" s="268" t="s">
        <v>1190</v>
      </c>
      <c r="B409" s="272"/>
      <c r="C409" s="169">
        <v>2638</v>
      </c>
      <c r="D409" s="268" t="s">
        <v>1191</v>
      </c>
      <c r="E409" s="272"/>
      <c r="F409" s="231">
        <v>15626754</v>
      </c>
      <c r="G409" s="232">
        <v>2478.61</v>
      </c>
      <c r="H409" s="223">
        <v>17989825.738299999</v>
      </c>
      <c r="I409" s="168">
        <v>-2363071.7382999994</v>
      </c>
      <c r="J409" s="209" t="s">
        <v>9707</v>
      </c>
      <c r="K409" s="209" t="s">
        <v>9666</v>
      </c>
      <c r="L409" s="209" t="s">
        <v>724</v>
      </c>
      <c r="M409" s="209" t="s">
        <v>725</v>
      </c>
      <c r="N409" s="209" t="s">
        <v>370</v>
      </c>
      <c r="O409" s="209" t="s">
        <v>584</v>
      </c>
      <c r="P409" s="209" t="s">
        <v>726</v>
      </c>
      <c r="Q409" s="209" t="s">
        <v>424</v>
      </c>
      <c r="R409" s="209" t="s">
        <v>525</v>
      </c>
      <c r="S409" s="209" t="s">
        <v>10056</v>
      </c>
      <c r="T409" s="209" t="s">
        <v>10480</v>
      </c>
    </row>
    <row r="410" spans="1:20" hidden="1" x14ac:dyDescent="0.2">
      <c r="A410" s="268" t="s">
        <v>1192</v>
      </c>
      <c r="B410" s="272"/>
      <c r="C410" s="169">
        <v>2653</v>
      </c>
      <c r="D410" s="268" t="s">
        <v>1193</v>
      </c>
      <c r="E410" s="272"/>
      <c r="F410" s="231">
        <v>1275002</v>
      </c>
      <c r="G410" s="232">
        <v>201.17</v>
      </c>
      <c r="H410" s="223">
        <v>1460097.8950999998</v>
      </c>
      <c r="I410" s="168">
        <v>-185095.89509999985</v>
      </c>
      <c r="J410" s="209" t="s">
        <v>9707</v>
      </c>
      <c r="K410" s="209" t="s">
        <v>9666</v>
      </c>
      <c r="L410" s="209" t="s">
        <v>724</v>
      </c>
      <c r="M410" s="209" t="s">
        <v>725</v>
      </c>
      <c r="N410" s="209" t="s">
        <v>370</v>
      </c>
      <c r="O410" s="209" t="s">
        <v>584</v>
      </c>
      <c r="P410" s="209" t="s">
        <v>726</v>
      </c>
      <c r="Q410" s="209" t="s">
        <v>424</v>
      </c>
      <c r="R410" s="209" t="s">
        <v>525</v>
      </c>
      <c r="S410" s="209" t="s">
        <v>10056</v>
      </c>
      <c r="T410" s="209" t="s">
        <v>10480</v>
      </c>
    </row>
    <row r="411" spans="1:20" hidden="1" x14ac:dyDescent="0.2">
      <c r="A411" s="268" t="s">
        <v>1194</v>
      </c>
      <c r="B411" s="272"/>
      <c r="C411" s="169">
        <v>2663</v>
      </c>
      <c r="D411" s="268" t="s">
        <v>1195</v>
      </c>
      <c r="E411" s="272"/>
      <c r="F411" s="231">
        <v>36650216</v>
      </c>
      <c r="G411" s="232">
        <v>5299.43</v>
      </c>
      <c r="H411" s="223">
        <v>38463421.922899999</v>
      </c>
      <c r="I411" s="168">
        <v>-1813205.9228999987</v>
      </c>
      <c r="J411" s="209" t="s">
        <v>9707</v>
      </c>
      <c r="K411" s="209" t="s">
        <v>9666</v>
      </c>
      <c r="L411" s="209" t="s">
        <v>724</v>
      </c>
      <c r="M411" s="209" t="s">
        <v>725</v>
      </c>
      <c r="N411" s="209" t="s">
        <v>370</v>
      </c>
      <c r="O411" s="209" t="s">
        <v>584</v>
      </c>
      <c r="P411" s="209" t="s">
        <v>726</v>
      </c>
      <c r="Q411" s="209" t="s">
        <v>424</v>
      </c>
      <c r="R411" s="209" t="s">
        <v>525</v>
      </c>
      <c r="S411" s="209" t="s">
        <v>10056</v>
      </c>
      <c r="T411" s="209" t="s">
        <v>10480</v>
      </c>
    </row>
    <row r="412" spans="1:20" hidden="1" x14ac:dyDescent="0.2">
      <c r="A412" s="268" t="s">
        <v>1196</v>
      </c>
      <c r="B412" s="272"/>
      <c r="C412" s="169">
        <v>2664</v>
      </c>
      <c r="D412" s="268" t="s">
        <v>1197</v>
      </c>
      <c r="E412" s="272"/>
      <c r="F412" s="231">
        <v>7382908</v>
      </c>
      <c r="G412" s="232">
        <v>1080.55</v>
      </c>
      <c r="H412" s="223">
        <v>7842664.3164999997</v>
      </c>
      <c r="I412" s="168">
        <v>-459756.31649999972</v>
      </c>
      <c r="J412" s="209" t="s">
        <v>9707</v>
      </c>
      <c r="K412" s="209" t="s">
        <v>9666</v>
      </c>
      <c r="L412" s="209" t="s">
        <v>724</v>
      </c>
      <c r="M412" s="209" t="s">
        <v>725</v>
      </c>
      <c r="N412" s="209" t="s">
        <v>370</v>
      </c>
      <c r="O412" s="209" t="s">
        <v>584</v>
      </c>
      <c r="P412" s="209" t="s">
        <v>726</v>
      </c>
      <c r="Q412" s="209" t="s">
        <v>424</v>
      </c>
      <c r="R412" s="209" t="s">
        <v>525</v>
      </c>
      <c r="S412" s="209" t="s">
        <v>10056</v>
      </c>
      <c r="T412" s="209" t="s">
        <v>10480</v>
      </c>
    </row>
    <row r="413" spans="1:20" hidden="1" x14ac:dyDescent="0.2">
      <c r="A413" s="268" t="s">
        <v>1198</v>
      </c>
      <c r="B413" s="272"/>
      <c r="C413" s="169">
        <v>2665</v>
      </c>
      <c r="D413" s="268" t="s">
        <v>1199</v>
      </c>
      <c r="E413" s="272"/>
      <c r="F413" s="231">
        <v>2011177</v>
      </c>
      <c r="G413" s="232">
        <v>282.92</v>
      </c>
      <c r="H413" s="223">
        <v>2053441.8476</v>
      </c>
      <c r="I413" s="168">
        <v>-42264.847599999979</v>
      </c>
      <c r="J413" s="209" t="s">
        <v>9707</v>
      </c>
      <c r="K413" s="209" t="s">
        <v>9666</v>
      </c>
      <c r="L413" s="209" t="s">
        <v>724</v>
      </c>
      <c r="M413" s="209" t="s">
        <v>725</v>
      </c>
      <c r="N413" s="209" t="s">
        <v>370</v>
      </c>
      <c r="O413" s="209" t="s">
        <v>584</v>
      </c>
      <c r="P413" s="209" t="s">
        <v>726</v>
      </c>
      <c r="Q413" s="209" t="s">
        <v>424</v>
      </c>
      <c r="R413" s="209" t="s">
        <v>525</v>
      </c>
      <c r="S413" s="209" t="s">
        <v>10056</v>
      </c>
      <c r="T413" s="209" t="s">
        <v>10480</v>
      </c>
    </row>
    <row r="414" spans="1:20" hidden="1" x14ac:dyDescent="0.2">
      <c r="A414" s="268" t="s">
        <v>1200</v>
      </c>
      <c r="B414" s="272"/>
      <c r="C414" s="169">
        <v>2668</v>
      </c>
      <c r="D414" s="268" t="s">
        <v>1201</v>
      </c>
      <c r="E414" s="272"/>
      <c r="F414" s="231">
        <v>424546</v>
      </c>
      <c r="G414" s="232">
        <v>59.86</v>
      </c>
      <c r="H414" s="223">
        <v>434465.67579999997</v>
      </c>
      <c r="I414" s="168">
        <v>-9919.6757999999681</v>
      </c>
      <c r="J414" s="209" t="s">
        <v>9707</v>
      </c>
      <c r="K414" s="209" t="s">
        <v>9666</v>
      </c>
      <c r="L414" s="209" t="s">
        <v>724</v>
      </c>
      <c r="M414" s="209" t="s">
        <v>725</v>
      </c>
      <c r="N414" s="209" t="s">
        <v>370</v>
      </c>
      <c r="O414" s="209" t="s">
        <v>584</v>
      </c>
      <c r="P414" s="209" t="s">
        <v>726</v>
      </c>
      <c r="Q414" s="209" t="s">
        <v>424</v>
      </c>
      <c r="R414" s="209" t="s">
        <v>525</v>
      </c>
      <c r="S414" s="209" t="s">
        <v>10056</v>
      </c>
      <c r="T414" s="209" t="s">
        <v>10480</v>
      </c>
    </row>
    <row r="415" spans="1:20" hidden="1" x14ac:dyDescent="0.2">
      <c r="A415" s="268" t="s">
        <v>1202</v>
      </c>
      <c r="B415" s="272"/>
      <c r="C415" s="169">
        <v>2810</v>
      </c>
      <c r="D415" s="268" t="s">
        <v>1203</v>
      </c>
      <c r="E415" s="272"/>
      <c r="F415" s="231">
        <v>1668539</v>
      </c>
      <c r="G415" s="232">
        <v>242.9</v>
      </c>
      <c r="H415" s="223">
        <v>1762975.487</v>
      </c>
      <c r="I415" s="168">
        <v>-94436.486999999965</v>
      </c>
      <c r="J415" s="209" t="s">
        <v>9707</v>
      </c>
      <c r="K415" s="209" t="s">
        <v>9666</v>
      </c>
      <c r="L415" s="209" t="s">
        <v>724</v>
      </c>
      <c r="M415" s="209" t="s">
        <v>725</v>
      </c>
      <c r="N415" s="209" t="s">
        <v>370</v>
      </c>
      <c r="O415" s="209" t="s">
        <v>584</v>
      </c>
      <c r="P415" s="209" t="s">
        <v>726</v>
      </c>
      <c r="Q415" s="209" t="s">
        <v>424</v>
      </c>
      <c r="R415" s="209" t="s">
        <v>525</v>
      </c>
      <c r="S415" s="209" t="s">
        <v>10056</v>
      </c>
      <c r="T415" s="209" t="s">
        <v>10480</v>
      </c>
    </row>
    <row r="416" spans="1:20" hidden="1" x14ac:dyDescent="0.2">
      <c r="A416" s="268" t="s">
        <v>1204</v>
      </c>
      <c r="B416" s="272"/>
      <c r="C416" s="169">
        <v>2839</v>
      </c>
      <c r="D416" s="268" t="s">
        <v>1205</v>
      </c>
      <c r="E416" s="272"/>
      <c r="F416" s="231">
        <v>2668364</v>
      </c>
      <c r="G416" s="232">
        <v>381.35</v>
      </c>
      <c r="H416" s="223">
        <v>2767849.7404999998</v>
      </c>
      <c r="I416" s="168">
        <v>-99485.74049999984</v>
      </c>
      <c r="J416" s="209" t="s">
        <v>9707</v>
      </c>
      <c r="K416" s="209" t="s">
        <v>9666</v>
      </c>
      <c r="L416" s="209" t="s">
        <v>724</v>
      </c>
      <c r="M416" s="209" t="s">
        <v>725</v>
      </c>
      <c r="N416" s="209" t="s">
        <v>370</v>
      </c>
      <c r="O416" s="209" t="s">
        <v>584</v>
      </c>
      <c r="P416" s="209" t="s">
        <v>726</v>
      </c>
      <c r="Q416" s="209" t="s">
        <v>424</v>
      </c>
      <c r="R416" s="209" t="s">
        <v>525</v>
      </c>
      <c r="S416" s="209" t="s">
        <v>10056</v>
      </c>
      <c r="T416" s="209" t="s">
        <v>10480</v>
      </c>
    </row>
    <row r="417" spans="1:20" hidden="1" x14ac:dyDescent="0.2">
      <c r="A417" s="268" t="s">
        <v>1206</v>
      </c>
      <c r="B417" s="272"/>
      <c r="C417" s="169">
        <v>2846</v>
      </c>
      <c r="D417" s="268" t="s">
        <v>1207</v>
      </c>
      <c r="E417" s="272"/>
      <c r="F417" s="231">
        <v>23376341</v>
      </c>
      <c r="G417" s="232">
        <v>3355.65</v>
      </c>
      <c r="H417" s="223">
        <v>24355408.3695</v>
      </c>
      <c r="I417" s="168">
        <v>-979067.36950000003</v>
      </c>
      <c r="J417" s="209" t="s">
        <v>9707</v>
      </c>
      <c r="K417" s="209" t="s">
        <v>9666</v>
      </c>
      <c r="L417" s="209" t="s">
        <v>724</v>
      </c>
      <c r="M417" s="209" t="s">
        <v>725</v>
      </c>
      <c r="N417" s="209" t="s">
        <v>370</v>
      </c>
      <c r="O417" s="209" t="s">
        <v>584</v>
      </c>
      <c r="P417" s="209" t="s">
        <v>726</v>
      </c>
      <c r="Q417" s="209" t="s">
        <v>424</v>
      </c>
      <c r="R417" s="209" t="s">
        <v>525</v>
      </c>
      <c r="S417" s="209" t="s">
        <v>10056</v>
      </c>
      <c r="T417" s="209" t="s">
        <v>10480</v>
      </c>
    </row>
    <row r="418" spans="1:20" hidden="1" x14ac:dyDescent="0.2">
      <c r="A418" s="268" t="s">
        <v>1208</v>
      </c>
      <c r="B418" s="272"/>
      <c r="C418" s="169">
        <v>2852</v>
      </c>
      <c r="D418" s="268" t="s">
        <v>1209</v>
      </c>
      <c r="E418" s="272"/>
      <c r="F418" s="231">
        <v>142852619</v>
      </c>
      <c r="G418" s="232">
        <v>20634.7</v>
      </c>
      <c r="H418" s="223">
        <v>149767271.641</v>
      </c>
      <c r="I418" s="168">
        <v>-6914652.6410000026</v>
      </c>
      <c r="J418" s="209" t="s">
        <v>9707</v>
      </c>
      <c r="K418" s="209" t="s">
        <v>9666</v>
      </c>
      <c r="L418" s="209" t="s">
        <v>724</v>
      </c>
      <c r="M418" s="209" t="s">
        <v>725</v>
      </c>
      <c r="N418" s="209" t="s">
        <v>370</v>
      </c>
      <c r="O418" s="209" t="s">
        <v>584</v>
      </c>
      <c r="P418" s="209" t="s">
        <v>726</v>
      </c>
      <c r="Q418" s="209" t="s">
        <v>424</v>
      </c>
      <c r="R418" s="209" t="s">
        <v>525</v>
      </c>
      <c r="S418" s="209" t="s">
        <v>10056</v>
      </c>
      <c r="T418" s="209" t="s">
        <v>10480</v>
      </c>
    </row>
    <row r="419" spans="1:20" hidden="1" x14ac:dyDescent="0.2">
      <c r="A419" s="268" t="s">
        <v>1210</v>
      </c>
      <c r="B419" s="272"/>
      <c r="C419" s="169">
        <v>2859</v>
      </c>
      <c r="D419" s="268" t="s">
        <v>1211</v>
      </c>
      <c r="E419" s="272"/>
      <c r="F419" s="231">
        <v>220890404</v>
      </c>
      <c r="G419" s="232">
        <v>31528.62</v>
      </c>
      <c r="H419" s="223">
        <v>228835669.8186</v>
      </c>
      <c r="I419" s="168">
        <v>-7945265.818599999</v>
      </c>
      <c r="J419" s="209" t="s">
        <v>9707</v>
      </c>
      <c r="K419" s="209" t="s">
        <v>9666</v>
      </c>
      <c r="L419" s="209" t="s">
        <v>724</v>
      </c>
      <c r="M419" s="209" t="s">
        <v>725</v>
      </c>
      <c r="N419" s="209" t="s">
        <v>370</v>
      </c>
      <c r="O419" s="209" t="s">
        <v>584</v>
      </c>
      <c r="P419" s="209" t="s">
        <v>726</v>
      </c>
      <c r="Q419" s="209" t="s">
        <v>424</v>
      </c>
      <c r="R419" s="209" t="s">
        <v>525</v>
      </c>
      <c r="S419" s="209" t="s">
        <v>10056</v>
      </c>
      <c r="T419" s="209" t="s">
        <v>10480</v>
      </c>
    </row>
    <row r="420" spans="1:20" hidden="1" x14ac:dyDescent="0.2">
      <c r="A420" s="268" t="s">
        <v>1212</v>
      </c>
      <c r="B420" s="272"/>
      <c r="C420" s="169">
        <v>2860</v>
      </c>
      <c r="D420" s="268" t="s">
        <v>1213</v>
      </c>
      <c r="E420" s="272"/>
      <c r="F420" s="231">
        <v>6818182</v>
      </c>
      <c r="G420" s="232">
        <v>982.21</v>
      </c>
      <c r="H420" s="223">
        <v>7128909.6463000001</v>
      </c>
      <c r="I420" s="168">
        <v>-310727.64630000014</v>
      </c>
      <c r="J420" s="209" t="s">
        <v>9707</v>
      </c>
      <c r="K420" s="209" t="s">
        <v>9666</v>
      </c>
      <c r="L420" s="209" t="s">
        <v>724</v>
      </c>
      <c r="M420" s="209" t="s">
        <v>725</v>
      </c>
      <c r="N420" s="209" t="s">
        <v>370</v>
      </c>
      <c r="O420" s="209" t="s">
        <v>584</v>
      </c>
      <c r="P420" s="209" t="s">
        <v>726</v>
      </c>
      <c r="Q420" s="209" t="s">
        <v>424</v>
      </c>
      <c r="R420" s="209" t="s">
        <v>525</v>
      </c>
      <c r="S420" s="209" t="s">
        <v>10056</v>
      </c>
      <c r="T420" s="209" t="s">
        <v>10480</v>
      </c>
    </row>
    <row r="421" spans="1:20" hidden="1" x14ac:dyDescent="0.2">
      <c r="A421" s="268" t="s">
        <v>1214</v>
      </c>
      <c r="B421" s="272"/>
      <c r="C421" s="169">
        <v>2881</v>
      </c>
      <c r="D421" s="268" t="s">
        <v>1215</v>
      </c>
      <c r="E421" s="272"/>
      <c r="F421" s="231">
        <v>298734</v>
      </c>
      <c r="G421" s="232">
        <v>43.27</v>
      </c>
      <c r="H421" s="223">
        <v>314054.95809999999</v>
      </c>
      <c r="I421" s="168">
        <v>-15320.958099999989</v>
      </c>
      <c r="J421" s="209" t="s">
        <v>9707</v>
      </c>
      <c r="K421" s="209" t="s">
        <v>9666</v>
      </c>
      <c r="L421" s="209" t="s">
        <v>724</v>
      </c>
      <c r="M421" s="209" t="s">
        <v>725</v>
      </c>
      <c r="N421" s="209" t="s">
        <v>370</v>
      </c>
      <c r="O421" s="209" t="s">
        <v>584</v>
      </c>
      <c r="P421" s="209" t="s">
        <v>726</v>
      </c>
      <c r="Q421" s="209" t="s">
        <v>424</v>
      </c>
      <c r="R421" s="209" t="s">
        <v>525</v>
      </c>
      <c r="S421" s="209" t="s">
        <v>10056</v>
      </c>
      <c r="T421" s="209" t="s">
        <v>10480</v>
      </c>
    </row>
    <row r="422" spans="1:20" hidden="1" x14ac:dyDescent="0.2">
      <c r="A422" s="268" t="s">
        <v>1216</v>
      </c>
      <c r="B422" s="272"/>
      <c r="C422" s="169">
        <v>2885</v>
      </c>
      <c r="D422" s="268" t="s">
        <v>1217</v>
      </c>
      <c r="E422" s="272"/>
      <c r="F422" s="231">
        <v>42640053</v>
      </c>
      <c r="G422" s="232">
        <v>6106.69</v>
      </c>
      <c r="H422" s="223">
        <v>44322539.220699996</v>
      </c>
      <c r="I422" s="168">
        <v>-1682486.2206999958</v>
      </c>
      <c r="J422" s="209" t="s">
        <v>9707</v>
      </c>
      <c r="K422" s="209" t="s">
        <v>9666</v>
      </c>
      <c r="L422" s="209" t="s">
        <v>724</v>
      </c>
      <c r="M422" s="209" t="s">
        <v>725</v>
      </c>
      <c r="N422" s="209" t="s">
        <v>370</v>
      </c>
      <c r="O422" s="209" t="s">
        <v>584</v>
      </c>
      <c r="P422" s="209" t="s">
        <v>726</v>
      </c>
      <c r="Q422" s="209" t="s">
        <v>424</v>
      </c>
      <c r="R422" s="209" t="s">
        <v>525</v>
      </c>
      <c r="S422" s="209" t="s">
        <v>10056</v>
      </c>
      <c r="T422" s="209" t="s">
        <v>10480</v>
      </c>
    </row>
    <row r="423" spans="1:20" hidden="1" x14ac:dyDescent="0.2">
      <c r="A423" s="268" t="s">
        <v>1218</v>
      </c>
      <c r="B423" s="272"/>
      <c r="C423" s="169">
        <v>2920</v>
      </c>
      <c r="D423" s="268" t="s">
        <v>1219</v>
      </c>
      <c r="E423" s="272"/>
      <c r="F423" s="231">
        <v>-9719876967</v>
      </c>
      <c r="G423" s="232">
        <v>-1465061.11</v>
      </c>
      <c r="H423" s="223">
        <v>-10633457488.213301</v>
      </c>
      <c r="I423" s="168">
        <v>913580521.2133007</v>
      </c>
      <c r="J423" s="209" t="s">
        <v>9707</v>
      </c>
      <c r="K423" s="209" t="s">
        <v>9666</v>
      </c>
      <c r="L423" s="209" t="s">
        <v>724</v>
      </c>
      <c r="M423" s="209" t="s">
        <v>725</v>
      </c>
      <c r="N423" s="209" t="s">
        <v>370</v>
      </c>
      <c r="O423" s="209" t="s">
        <v>584</v>
      </c>
      <c r="P423" s="209" t="s">
        <v>726</v>
      </c>
      <c r="Q423" s="209" t="s">
        <v>424</v>
      </c>
      <c r="R423" s="209" t="s">
        <v>525</v>
      </c>
      <c r="S423" s="209" t="s">
        <v>10056</v>
      </c>
      <c r="T423" s="209" t="s">
        <v>10480</v>
      </c>
    </row>
    <row r="424" spans="1:20" hidden="1" x14ac:dyDescent="0.2">
      <c r="A424" s="268" t="s">
        <v>1220</v>
      </c>
      <c r="B424" s="272"/>
      <c r="C424" s="169">
        <v>3018</v>
      </c>
      <c r="D424" s="268" t="s">
        <v>1221</v>
      </c>
      <c r="E424" s="272"/>
      <c r="F424" s="231">
        <v>6635877</v>
      </c>
      <c r="G424" s="232">
        <v>933.26</v>
      </c>
      <c r="H424" s="223">
        <v>6773629.0778000001</v>
      </c>
      <c r="I424" s="168">
        <v>-137752.07780000009</v>
      </c>
      <c r="J424" s="209" t="s">
        <v>9707</v>
      </c>
      <c r="K424" s="209" t="s">
        <v>9666</v>
      </c>
      <c r="L424" s="209" t="s">
        <v>724</v>
      </c>
      <c r="M424" s="209" t="s">
        <v>725</v>
      </c>
      <c r="N424" s="209" t="s">
        <v>370</v>
      </c>
      <c r="O424" s="209" t="s">
        <v>584</v>
      </c>
      <c r="P424" s="209" t="s">
        <v>726</v>
      </c>
      <c r="Q424" s="209" t="s">
        <v>424</v>
      </c>
      <c r="R424" s="209" t="s">
        <v>525</v>
      </c>
      <c r="S424" s="209" t="s">
        <v>10056</v>
      </c>
      <c r="T424" s="209" t="s">
        <v>10480</v>
      </c>
    </row>
    <row r="425" spans="1:20" hidden="1" x14ac:dyDescent="0.2">
      <c r="A425" s="268" t="s">
        <v>1222</v>
      </c>
      <c r="B425" s="272"/>
      <c r="C425" s="169">
        <v>3041</v>
      </c>
      <c r="D425" s="268" t="s">
        <v>1223</v>
      </c>
      <c r="E425" s="272"/>
      <c r="F425" s="231">
        <v>178015367</v>
      </c>
      <c r="G425" s="232">
        <v>24370.68</v>
      </c>
      <c r="H425" s="223">
        <v>176883126.56040001</v>
      </c>
      <c r="I425" s="168">
        <v>1132240.4395999908</v>
      </c>
      <c r="J425" s="209" t="s">
        <v>9686</v>
      </c>
      <c r="K425" s="209" t="s">
        <v>9666</v>
      </c>
      <c r="L425" s="209" t="s">
        <v>764</v>
      </c>
      <c r="M425" s="209" t="s">
        <v>765</v>
      </c>
      <c r="N425" s="209" t="s">
        <v>370</v>
      </c>
      <c r="O425" s="209" t="s">
        <v>584</v>
      </c>
      <c r="P425" s="209" t="s">
        <v>585</v>
      </c>
      <c r="Q425" s="209" t="s">
        <v>424</v>
      </c>
      <c r="R425" s="209" t="s">
        <v>525</v>
      </c>
      <c r="S425" s="209" t="s">
        <v>10056</v>
      </c>
      <c r="T425" s="209" t="s">
        <v>10480</v>
      </c>
    </row>
    <row r="426" spans="1:20" hidden="1" x14ac:dyDescent="0.2">
      <c r="A426" s="268" t="s">
        <v>1224</v>
      </c>
      <c r="B426" s="272"/>
      <c r="C426" s="169">
        <v>3042</v>
      </c>
      <c r="D426" s="268" t="s">
        <v>1225</v>
      </c>
      <c r="E426" s="272"/>
      <c r="F426" s="231">
        <v>660917828</v>
      </c>
      <c r="G426" s="232">
        <v>95466.98</v>
      </c>
      <c r="H426" s="223">
        <v>692902204.84939992</v>
      </c>
      <c r="I426" s="168">
        <v>-31984376.849399924</v>
      </c>
      <c r="J426" s="209" t="s">
        <v>9686</v>
      </c>
      <c r="K426" s="209" t="s">
        <v>9666</v>
      </c>
      <c r="L426" s="209" t="s">
        <v>764</v>
      </c>
      <c r="M426" s="209" t="s">
        <v>765</v>
      </c>
      <c r="N426" s="209" t="s">
        <v>370</v>
      </c>
      <c r="O426" s="209" t="s">
        <v>584</v>
      </c>
      <c r="P426" s="209" t="s">
        <v>585</v>
      </c>
      <c r="Q426" s="209" t="s">
        <v>424</v>
      </c>
      <c r="R426" s="209" t="s">
        <v>525</v>
      </c>
      <c r="S426" s="209" t="s">
        <v>10056</v>
      </c>
      <c r="T426" s="209" t="s">
        <v>10480</v>
      </c>
    </row>
    <row r="427" spans="1:20" hidden="1" x14ac:dyDescent="0.2">
      <c r="A427" s="268" t="s">
        <v>9708</v>
      </c>
      <c r="B427" s="272"/>
      <c r="C427" s="169">
        <v>3043</v>
      </c>
      <c r="D427" s="268" t="s">
        <v>9709</v>
      </c>
      <c r="E427" s="272"/>
      <c r="F427" s="231">
        <v>130900895</v>
      </c>
      <c r="G427" s="232">
        <v>18107.490000000002</v>
      </c>
      <c r="H427" s="223">
        <v>131424705.64470001</v>
      </c>
      <c r="I427" s="168">
        <v>-523810.64470000565</v>
      </c>
      <c r="J427" s="209" t="s">
        <v>9686</v>
      </c>
      <c r="K427" s="209" t="s">
        <v>9666</v>
      </c>
      <c r="L427" s="209" t="s">
        <v>764</v>
      </c>
      <c r="M427" s="209" t="s">
        <v>765</v>
      </c>
      <c r="N427" s="209" t="s">
        <v>370</v>
      </c>
      <c r="O427" s="209" t="s">
        <v>584</v>
      </c>
      <c r="P427" s="209" t="s">
        <v>585</v>
      </c>
      <c r="Q427" s="209" t="s">
        <v>424</v>
      </c>
      <c r="R427" s="209" t="s">
        <v>525</v>
      </c>
      <c r="S427" s="209" t="s">
        <v>10056</v>
      </c>
      <c r="T427" s="209" t="s">
        <v>10480</v>
      </c>
    </row>
    <row r="428" spans="1:20" hidden="1" x14ac:dyDescent="0.2">
      <c r="A428" s="268" t="s">
        <v>1226</v>
      </c>
      <c r="B428" s="272"/>
      <c r="C428" s="169">
        <v>3044</v>
      </c>
      <c r="D428" s="268" t="s">
        <v>1227</v>
      </c>
      <c r="E428" s="272"/>
      <c r="F428" s="231">
        <v>3864</v>
      </c>
      <c r="G428" s="232">
        <v>0.6</v>
      </c>
      <c r="H428" s="223">
        <v>4354.8179999999993</v>
      </c>
      <c r="I428" s="168">
        <v>-490.8179999999993</v>
      </c>
      <c r="J428" s="209" t="s">
        <v>9686</v>
      </c>
      <c r="K428" s="209" t="s">
        <v>9666</v>
      </c>
      <c r="L428" s="209" t="s">
        <v>764</v>
      </c>
      <c r="M428" s="209" t="s">
        <v>765</v>
      </c>
      <c r="N428" s="209" t="s">
        <v>370</v>
      </c>
      <c r="O428" s="209" t="s">
        <v>584</v>
      </c>
      <c r="P428" s="209" t="s">
        <v>585</v>
      </c>
      <c r="Q428" s="209" t="s">
        <v>424</v>
      </c>
      <c r="R428" s="209" t="s">
        <v>525</v>
      </c>
      <c r="S428" s="209" t="s">
        <v>10056</v>
      </c>
      <c r="T428" s="209" t="s">
        <v>10480</v>
      </c>
    </row>
    <row r="429" spans="1:20" hidden="1" x14ac:dyDescent="0.2">
      <c r="A429" s="268" t="s">
        <v>1228</v>
      </c>
      <c r="B429" s="272"/>
      <c r="C429" s="169">
        <v>3148</v>
      </c>
      <c r="D429" s="268" t="s">
        <v>1229</v>
      </c>
      <c r="E429" s="272"/>
      <c r="F429" s="231">
        <v>447283292</v>
      </c>
      <c r="G429" s="232">
        <v>62864.23</v>
      </c>
      <c r="H429" s="223">
        <v>456270467.2669</v>
      </c>
      <c r="I429" s="168">
        <v>-8987175.266900003</v>
      </c>
      <c r="J429" s="209" t="s">
        <v>9686</v>
      </c>
      <c r="K429" s="209" t="s">
        <v>9666</v>
      </c>
      <c r="L429" s="209" t="s">
        <v>764</v>
      </c>
      <c r="M429" s="209" t="s">
        <v>765</v>
      </c>
      <c r="N429" s="209" t="s">
        <v>370</v>
      </c>
      <c r="O429" s="209" t="s">
        <v>584</v>
      </c>
      <c r="P429" s="209" t="s">
        <v>585</v>
      </c>
      <c r="Q429" s="209" t="s">
        <v>424</v>
      </c>
      <c r="R429" s="209" t="s">
        <v>525</v>
      </c>
      <c r="S429" s="209" t="s">
        <v>10056</v>
      </c>
      <c r="T429" s="209" t="s">
        <v>10480</v>
      </c>
    </row>
    <row r="430" spans="1:20" hidden="1" x14ac:dyDescent="0.2">
      <c r="A430" s="268" t="s">
        <v>1230</v>
      </c>
      <c r="B430" s="272"/>
      <c r="C430" s="169">
        <v>3229</v>
      </c>
      <c r="D430" s="268" t="s">
        <v>1231</v>
      </c>
      <c r="E430" s="272"/>
      <c r="F430" s="231">
        <v>17969091</v>
      </c>
      <c r="G430" s="232">
        <v>2477.3200000000002</v>
      </c>
      <c r="H430" s="223">
        <v>17980462.8796</v>
      </c>
      <c r="I430" s="168">
        <v>-11371.879599999636</v>
      </c>
      <c r="J430" s="209" t="s">
        <v>9686</v>
      </c>
      <c r="K430" s="209" t="s">
        <v>9666</v>
      </c>
      <c r="L430" s="209" t="s">
        <v>764</v>
      </c>
      <c r="M430" s="209" t="s">
        <v>765</v>
      </c>
      <c r="N430" s="209" t="s">
        <v>370</v>
      </c>
      <c r="O430" s="209" t="s">
        <v>584</v>
      </c>
      <c r="P430" s="209" t="s">
        <v>585</v>
      </c>
      <c r="Q430" s="209" t="s">
        <v>424</v>
      </c>
      <c r="R430" s="209" t="s">
        <v>525</v>
      </c>
      <c r="S430" s="209" t="s">
        <v>10056</v>
      </c>
      <c r="T430" s="209" t="s">
        <v>10480</v>
      </c>
    </row>
    <row r="431" spans="1:20" hidden="1" x14ac:dyDescent="0.2">
      <c r="A431" s="268" t="s">
        <v>9710</v>
      </c>
      <c r="B431" s="272"/>
      <c r="C431" s="169">
        <v>3235</v>
      </c>
      <c r="D431" s="268" t="s">
        <v>9711</v>
      </c>
      <c r="E431" s="272"/>
      <c r="F431" s="231">
        <v>0</v>
      </c>
      <c r="G431" s="232">
        <v>0</v>
      </c>
      <c r="H431" s="223">
        <v>0</v>
      </c>
      <c r="I431" s="168">
        <v>0</v>
      </c>
      <c r="J431" s="209" t="s">
        <v>9686</v>
      </c>
      <c r="K431" s="209" t="s">
        <v>9666</v>
      </c>
      <c r="L431" s="209" t="s">
        <v>764</v>
      </c>
      <c r="M431" s="209" t="s">
        <v>765</v>
      </c>
      <c r="N431" s="209" t="s">
        <v>370</v>
      </c>
      <c r="O431" s="209" t="s">
        <v>584</v>
      </c>
      <c r="P431" s="209" t="s">
        <v>585</v>
      </c>
      <c r="Q431" s="209" t="s">
        <v>424</v>
      </c>
      <c r="R431" s="209" t="s">
        <v>525</v>
      </c>
      <c r="S431" s="209" t="s">
        <v>10056</v>
      </c>
      <c r="T431" s="209" t="s">
        <v>10480</v>
      </c>
    </row>
    <row r="432" spans="1:20" hidden="1" x14ac:dyDescent="0.2">
      <c r="A432" s="268" t="s">
        <v>9712</v>
      </c>
      <c r="B432" s="272"/>
      <c r="C432" s="169">
        <v>3245</v>
      </c>
      <c r="D432" s="268" t="s">
        <v>9713</v>
      </c>
      <c r="E432" s="272"/>
      <c r="F432" s="231">
        <v>0</v>
      </c>
      <c r="G432" s="232">
        <v>0</v>
      </c>
      <c r="H432" s="223">
        <v>0</v>
      </c>
      <c r="I432" s="168">
        <v>0</v>
      </c>
      <c r="J432" s="209" t="s">
        <v>9686</v>
      </c>
      <c r="K432" s="209" t="s">
        <v>9666</v>
      </c>
      <c r="L432" s="209" t="s">
        <v>764</v>
      </c>
      <c r="M432" s="209" t="s">
        <v>765</v>
      </c>
      <c r="N432" s="209" t="s">
        <v>370</v>
      </c>
      <c r="O432" s="209" t="s">
        <v>584</v>
      </c>
      <c r="P432" s="209" t="s">
        <v>585</v>
      </c>
      <c r="Q432" s="209" t="s">
        <v>424</v>
      </c>
      <c r="R432" s="209" t="s">
        <v>525</v>
      </c>
      <c r="S432" s="209" t="s">
        <v>10056</v>
      </c>
      <c r="T432" s="209" t="s">
        <v>10480</v>
      </c>
    </row>
    <row r="433" spans="1:20" hidden="1" x14ac:dyDescent="0.2">
      <c r="A433" s="268" t="s">
        <v>9966</v>
      </c>
      <c r="B433" s="272"/>
      <c r="C433" s="169">
        <v>3038</v>
      </c>
      <c r="D433" s="268" t="s">
        <v>9967</v>
      </c>
      <c r="E433" s="272"/>
      <c r="F433" s="231">
        <v>22398000</v>
      </c>
      <c r="G433" s="232">
        <v>3089.47</v>
      </c>
      <c r="H433" s="223">
        <v>22423465.944099996</v>
      </c>
      <c r="I433" s="168">
        <v>-25465.944099996239</v>
      </c>
      <c r="J433" s="209" t="s">
        <v>9686</v>
      </c>
      <c r="K433" s="209" t="s">
        <v>9666</v>
      </c>
      <c r="L433" s="209" t="s">
        <v>764</v>
      </c>
      <c r="M433" s="209" t="s">
        <v>765</v>
      </c>
      <c r="N433" s="209" t="s">
        <v>370</v>
      </c>
      <c r="O433" s="209" t="s">
        <v>584</v>
      </c>
      <c r="P433" s="209" t="s">
        <v>585</v>
      </c>
      <c r="Q433" s="209" t="s">
        <v>424</v>
      </c>
      <c r="R433" s="209" t="s">
        <v>525</v>
      </c>
      <c r="S433" s="209" t="s">
        <v>10056</v>
      </c>
      <c r="T433" s="209" t="s">
        <v>10480</v>
      </c>
    </row>
    <row r="434" spans="1:20" hidden="1" x14ac:dyDescent="0.2">
      <c r="A434" s="268" t="s">
        <v>9968</v>
      </c>
      <c r="B434" s="272"/>
      <c r="C434" s="169">
        <v>3292</v>
      </c>
      <c r="D434" s="268" t="s">
        <v>9969</v>
      </c>
      <c r="E434" s="272"/>
      <c r="F434" s="231">
        <v>0</v>
      </c>
      <c r="G434" s="232">
        <v>0</v>
      </c>
      <c r="H434" s="223">
        <v>0</v>
      </c>
      <c r="I434" s="168">
        <v>0</v>
      </c>
      <c r="J434" s="209" t="s">
        <v>9686</v>
      </c>
      <c r="K434" s="209" t="s">
        <v>9666</v>
      </c>
      <c r="L434" s="209" t="s">
        <v>764</v>
      </c>
      <c r="M434" s="209" t="s">
        <v>765</v>
      </c>
      <c r="N434" s="209" t="s">
        <v>370</v>
      </c>
      <c r="O434" s="209" t="s">
        <v>584</v>
      </c>
      <c r="P434" s="209" t="s">
        <v>585</v>
      </c>
      <c r="Q434" s="209" t="s">
        <v>424</v>
      </c>
      <c r="R434" s="209" t="s">
        <v>525</v>
      </c>
      <c r="S434" s="209" t="s">
        <v>10056</v>
      </c>
      <c r="T434" s="209" t="s">
        <v>10480</v>
      </c>
    </row>
    <row r="435" spans="1:20" hidden="1" x14ac:dyDescent="0.2">
      <c r="A435" s="268" t="s">
        <v>9970</v>
      </c>
      <c r="B435" s="272"/>
      <c r="C435" s="169">
        <v>3039</v>
      </c>
      <c r="D435" s="268" t="s">
        <v>9971</v>
      </c>
      <c r="E435" s="272"/>
      <c r="F435" s="231">
        <v>54545</v>
      </c>
      <c r="G435" s="232">
        <v>7.55</v>
      </c>
      <c r="H435" s="223">
        <v>54798.126499999998</v>
      </c>
      <c r="I435" s="168">
        <v>-253.12649999999849</v>
      </c>
      <c r="J435" s="209" t="s">
        <v>9686</v>
      </c>
      <c r="K435" s="209" t="s">
        <v>9666</v>
      </c>
      <c r="L435" s="209" t="s">
        <v>764</v>
      </c>
      <c r="M435" s="209" t="s">
        <v>765</v>
      </c>
      <c r="N435" s="209" t="s">
        <v>370</v>
      </c>
      <c r="O435" s="209" t="s">
        <v>584</v>
      </c>
      <c r="P435" s="209" t="s">
        <v>585</v>
      </c>
      <c r="Q435" s="209" t="s">
        <v>424</v>
      </c>
      <c r="R435" s="209" t="s">
        <v>525</v>
      </c>
      <c r="S435" s="209" t="s">
        <v>10056</v>
      </c>
      <c r="T435" s="209" t="s">
        <v>10480</v>
      </c>
    </row>
    <row r="436" spans="1:20" hidden="1" x14ac:dyDescent="0.2">
      <c r="A436" s="204" t="s">
        <v>10516</v>
      </c>
      <c r="B436" s="206"/>
      <c r="C436" s="169">
        <v>3342</v>
      </c>
      <c r="D436" s="204" t="s">
        <v>10517</v>
      </c>
      <c r="E436" s="206"/>
      <c r="F436" s="231">
        <v>228343</v>
      </c>
      <c r="G436" s="232">
        <v>31.64</v>
      </c>
      <c r="H436" s="223">
        <v>229644.0692</v>
      </c>
      <c r="I436" s="168">
        <v>-1301.0691999999981</v>
      </c>
      <c r="J436" s="209" t="s">
        <v>9686</v>
      </c>
      <c r="K436" s="209" t="s">
        <v>9666</v>
      </c>
      <c r="L436" s="209" t="s">
        <v>764</v>
      </c>
      <c r="M436" s="209" t="s">
        <v>765</v>
      </c>
      <c r="N436" s="209" t="s">
        <v>370</v>
      </c>
      <c r="O436" s="209" t="s">
        <v>584</v>
      </c>
      <c r="P436" s="209" t="s">
        <v>585</v>
      </c>
      <c r="Q436" s="209" t="s">
        <v>424</v>
      </c>
      <c r="R436" s="209" t="s">
        <v>525</v>
      </c>
      <c r="S436" s="209" t="s">
        <v>10056</v>
      </c>
      <c r="T436" s="209" t="s">
        <v>10480</v>
      </c>
    </row>
    <row r="437" spans="1:20" hidden="1" x14ac:dyDescent="0.2">
      <c r="A437" s="268" t="s">
        <v>9972</v>
      </c>
      <c r="B437" s="272"/>
      <c r="C437" s="169">
        <v>3259</v>
      </c>
      <c r="D437" s="268" t="s">
        <v>9973</v>
      </c>
      <c r="E437" s="272"/>
      <c r="F437" s="231">
        <v>418078962</v>
      </c>
      <c r="G437" s="232">
        <v>57806.2</v>
      </c>
      <c r="H437" s="223">
        <v>419559133.78599995</v>
      </c>
      <c r="I437" s="168">
        <v>-1480171.7859999537</v>
      </c>
      <c r="J437" s="209" t="s">
        <v>10518</v>
      </c>
      <c r="K437" s="209" t="s">
        <v>9666</v>
      </c>
      <c r="L437" s="209" t="s">
        <v>764</v>
      </c>
      <c r="M437" s="209" t="s">
        <v>765</v>
      </c>
      <c r="N437" s="209" t="s">
        <v>370</v>
      </c>
      <c r="O437" s="209" t="s">
        <v>584</v>
      </c>
      <c r="P437" s="209" t="s">
        <v>585</v>
      </c>
      <c r="Q437" s="209" t="s">
        <v>424</v>
      </c>
      <c r="R437" s="209" t="s">
        <v>525</v>
      </c>
      <c r="S437" s="209" t="s">
        <v>10056</v>
      </c>
      <c r="T437" s="209" t="s">
        <v>10480</v>
      </c>
    </row>
    <row r="438" spans="1:20" hidden="1" x14ac:dyDescent="0.2">
      <c r="A438" s="268" t="s">
        <v>9974</v>
      </c>
      <c r="B438" s="272"/>
      <c r="C438" s="169">
        <v>3260</v>
      </c>
      <c r="D438" s="268" t="s">
        <v>9975</v>
      </c>
      <c r="E438" s="272"/>
      <c r="F438" s="231">
        <v>539410481</v>
      </c>
      <c r="G438" s="232">
        <v>74821.36</v>
      </c>
      <c r="H438" s="223">
        <v>543055675.52079999</v>
      </c>
      <c r="I438" s="168">
        <v>-3645194.5207999945</v>
      </c>
      <c r="J438" s="209" t="s">
        <v>10518</v>
      </c>
      <c r="K438" s="209" t="s">
        <v>9666</v>
      </c>
      <c r="L438" s="209" t="s">
        <v>764</v>
      </c>
      <c r="M438" s="209" t="s">
        <v>765</v>
      </c>
      <c r="N438" s="209" t="s">
        <v>370</v>
      </c>
      <c r="O438" s="209" t="s">
        <v>584</v>
      </c>
      <c r="P438" s="209" t="s">
        <v>585</v>
      </c>
      <c r="Q438" s="209" t="s">
        <v>424</v>
      </c>
      <c r="R438" s="209" t="s">
        <v>525</v>
      </c>
      <c r="S438" s="209" t="s">
        <v>10056</v>
      </c>
      <c r="T438" s="209" t="s">
        <v>10480</v>
      </c>
    </row>
    <row r="439" spans="1:20" hidden="1" x14ac:dyDescent="0.2">
      <c r="A439" s="268" t="s">
        <v>9976</v>
      </c>
      <c r="B439" s="272"/>
      <c r="C439" s="169">
        <v>3261</v>
      </c>
      <c r="D439" s="268" t="s">
        <v>9977</v>
      </c>
      <c r="E439" s="272"/>
      <c r="F439" s="231">
        <v>15587523</v>
      </c>
      <c r="G439" s="232">
        <v>2147.67</v>
      </c>
      <c r="H439" s="223">
        <v>15587853.290100001</v>
      </c>
      <c r="I439" s="168">
        <v>-330.2901000007987</v>
      </c>
      <c r="J439" s="209" t="s">
        <v>10518</v>
      </c>
      <c r="K439" s="209" t="s">
        <v>9666</v>
      </c>
      <c r="L439" s="209" t="s">
        <v>764</v>
      </c>
      <c r="M439" s="209" t="s">
        <v>765</v>
      </c>
      <c r="N439" s="209" t="s">
        <v>370</v>
      </c>
      <c r="O439" s="209" t="s">
        <v>584</v>
      </c>
      <c r="P439" s="209" t="s">
        <v>585</v>
      </c>
      <c r="Q439" s="209" t="s">
        <v>424</v>
      </c>
      <c r="R439" s="209" t="s">
        <v>525</v>
      </c>
      <c r="S439" s="209" t="s">
        <v>10056</v>
      </c>
      <c r="T439" s="209" t="s">
        <v>10480</v>
      </c>
    </row>
    <row r="440" spans="1:20" hidden="1" x14ac:dyDescent="0.2">
      <c r="A440" s="268" t="s">
        <v>9978</v>
      </c>
      <c r="B440" s="272"/>
      <c r="C440" s="169">
        <v>3271</v>
      </c>
      <c r="D440" s="268" t="s">
        <v>9979</v>
      </c>
      <c r="E440" s="272"/>
      <c r="F440" s="231">
        <v>263636</v>
      </c>
      <c r="G440" s="232">
        <v>35.99</v>
      </c>
      <c r="H440" s="223">
        <v>261216.49970000001</v>
      </c>
      <c r="I440" s="168">
        <v>2419.5002999999851</v>
      </c>
      <c r="J440" s="209" t="s">
        <v>10518</v>
      </c>
      <c r="K440" s="209" t="s">
        <v>9666</v>
      </c>
      <c r="L440" s="209" t="s">
        <v>764</v>
      </c>
      <c r="M440" s="209" t="s">
        <v>765</v>
      </c>
      <c r="N440" s="209" t="s">
        <v>370</v>
      </c>
      <c r="O440" s="209" t="s">
        <v>584</v>
      </c>
      <c r="P440" s="209" t="s">
        <v>585</v>
      </c>
      <c r="Q440" s="209" t="s">
        <v>424</v>
      </c>
      <c r="R440" s="209" t="s">
        <v>525</v>
      </c>
      <c r="S440" s="209" t="s">
        <v>10056</v>
      </c>
      <c r="T440" s="209" t="s">
        <v>10480</v>
      </c>
    </row>
    <row r="441" spans="1:20" hidden="1" x14ac:dyDescent="0.2">
      <c r="A441" s="268" t="s">
        <v>9980</v>
      </c>
      <c r="B441" s="272"/>
      <c r="C441" s="169">
        <v>3284</v>
      </c>
      <c r="D441" s="268" t="s">
        <v>9981</v>
      </c>
      <c r="E441" s="272"/>
      <c r="F441" s="231">
        <v>-41</v>
      </c>
      <c r="G441" s="232">
        <v>-0.01</v>
      </c>
      <c r="H441" s="223">
        <v>-72.580299999999994</v>
      </c>
      <c r="I441" s="168">
        <v>31.580299999999994</v>
      </c>
      <c r="J441" s="209" t="s">
        <v>10518</v>
      </c>
      <c r="K441" s="209" t="s">
        <v>9666</v>
      </c>
      <c r="L441" s="209" t="s">
        <v>724</v>
      </c>
      <c r="M441" s="209" t="s">
        <v>725</v>
      </c>
      <c r="N441" s="209" t="s">
        <v>370</v>
      </c>
      <c r="O441" s="209" t="s">
        <v>584</v>
      </c>
      <c r="P441" s="209" t="s">
        <v>726</v>
      </c>
      <c r="Q441" s="209" t="s">
        <v>424</v>
      </c>
      <c r="R441" s="209" t="s">
        <v>525</v>
      </c>
      <c r="S441" s="209" t="s">
        <v>10056</v>
      </c>
      <c r="T441" s="209" t="s">
        <v>10480</v>
      </c>
    </row>
    <row r="442" spans="1:20" hidden="1" x14ac:dyDescent="0.2">
      <c r="A442" s="268" t="s">
        <v>9982</v>
      </c>
      <c r="B442" s="272"/>
      <c r="C442" s="169">
        <v>3293</v>
      </c>
      <c r="D442" s="268" t="s">
        <v>9983</v>
      </c>
      <c r="E442" s="272"/>
      <c r="F442" s="231">
        <v>363559023</v>
      </c>
      <c r="G442" s="232">
        <v>50014.29</v>
      </c>
      <c r="H442" s="223">
        <v>363005217.24870002</v>
      </c>
      <c r="I442" s="168">
        <v>553805.7512999773</v>
      </c>
      <c r="J442" s="209" t="s">
        <v>10518</v>
      </c>
      <c r="K442" s="209" t="s">
        <v>9666</v>
      </c>
      <c r="L442" s="209" t="s">
        <v>764</v>
      </c>
      <c r="M442" s="209" t="s">
        <v>765</v>
      </c>
      <c r="N442" s="209" t="s">
        <v>370</v>
      </c>
      <c r="O442" s="209" t="s">
        <v>584</v>
      </c>
      <c r="P442" s="209" t="s">
        <v>585</v>
      </c>
      <c r="Q442" s="209" t="s">
        <v>424</v>
      </c>
      <c r="R442" s="209" t="s">
        <v>525</v>
      </c>
      <c r="S442" s="209" t="s">
        <v>10056</v>
      </c>
      <c r="T442" s="209" t="s">
        <v>10480</v>
      </c>
    </row>
    <row r="443" spans="1:20" hidden="1" x14ac:dyDescent="0.2">
      <c r="A443" s="204" t="s">
        <v>9984</v>
      </c>
      <c r="B443" s="206"/>
      <c r="C443" s="169">
        <v>3256</v>
      </c>
      <c r="D443" s="204" t="s">
        <v>9985</v>
      </c>
      <c r="E443" s="206"/>
      <c r="F443" s="231">
        <v>18509091</v>
      </c>
      <c r="G443" s="232">
        <v>2574.7600000000002</v>
      </c>
      <c r="H443" s="223">
        <v>18687685.322799999</v>
      </c>
      <c r="I443" s="168">
        <v>-178594.32279999927</v>
      </c>
      <c r="J443" s="209" t="s">
        <v>10518</v>
      </c>
      <c r="K443" s="209" t="s">
        <v>9666</v>
      </c>
      <c r="L443" s="209" t="s">
        <v>764</v>
      </c>
      <c r="M443" s="209" t="s">
        <v>765</v>
      </c>
      <c r="N443" s="209" t="s">
        <v>370</v>
      </c>
      <c r="O443" s="209" t="s">
        <v>584</v>
      </c>
      <c r="P443" s="209" t="s">
        <v>585</v>
      </c>
      <c r="Q443" s="209" t="s">
        <v>424</v>
      </c>
      <c r="R443" s="209" t="s">
        <v>525</v>
      </c>
      <c r="S443" s="209" t="s">
        <v>10056</v>
      </c>
      <c r="T443" s="209" t="s">
        <v>10480</v>
      </c>
    </row>
    <row r="444" spans="1:20" hidden="1" x14ac:dyDescent="0.2">
      <c r="A444" s="204" t="s">
        <v>9986</v>
      </c>
      <c r="B444" s="206"/>
      <c r="C444" s="169">
        <v>3269</v>
      </c>
      <c r="D444" s="204" t="s">
        <v>9987</v>
      </c>
      <c r="E444" s="206"/>
      <c r="F444" s="231">
        <v>75635582</v>
      </c>
      <c r="G444" s="232">
        <v>10560.68</v>
      </c>
      <c r="H444" s="223">
        <v>76649732.260399997</v>
      </c>
      <c r="I444" s="168">
        <v>-1014150.2603999972</v>
      </c>
      <c r="J444" s="209" t="s">
        <v>10518</v>
      </c>
      <c r="K444" s="209" t="s">
        <v>9666</v>
      </c>
      <c r="L444" s="209" t="s">
        <v>764</v>
      </c>
      <c r="M444" s="209" t="s">
        <v>765</v>
      </c>
      <c r="N444" s="209" t="s">
        <v>370</v>
      </c>
      <c r="O444" s="209" t="s">
        <v>584</v>
      </c>
      <c r="P444" s="209" t="s">
        <v>585</v>
      </c>
      <c r="Q444" s="209" t="s">
        <v>424</v>
      </c>
      <c r="R444" s="209" t="s">
        <v>525</v>
      </c>
      <c r="S444" s="209" t="s">
        <v>10056</v>
      </c>
      <c r="T444" s="209" t="s">
        <v>10480</v>
      </c>
    </row>
    <row r="445" spans="1:20" hidden="1" x14ac:dyDescent="0.2">
      <c r="A445" s="268" t="s">
        <v>1232</v>
      </c>
      <c r="B445" s="272"/>
      <c r="C445" s="169">
        <v>1792</v>
      </c>
      <c r="D445" s="268" t="s">
        <v>1233</v>
      </c>
      <c r="E445" s="272"/>
      <c r="F445" s="231">
        <v>578729336</v>
      </c>
      <c r="G445" s="232">
        <v>87728.71</v>
      </c>
      <c r="H445" s="223">
        <v>636737609.04130006</v>
      </c>
      <c r="I445" s="168">
        <v>-58008273.041300058</v>
      </c>
      <c r="J445" s="209" t="s">
        <v>9714</v>
      </c>
      <c r="K445" s="209" t="s">
        <v>9666</v>
      </c>
      <c r="L445" s="209" t="s">
        <v>1234</v>
      </c>
      <c r="M445" s="209" t="s">
        <v>1235</v>
      </c>
      <c r="N445" s="209" t="s">
        <v>375</v>
      </c>
      <c r="O445" s="209" t="s">
        <v>1236</v>
      </c>
      <c r="P445" s="209" t="s">
        <v>1235</v>
      </c>
      <c r="Q445" s="209" t="s">
        <v>424</v>
      </c>
      <c r="R445" s="209" t="s">
        <v>494</v>
      </c>
      <c r="S445" s="209" t="s">
        <v>10056</v>
      </c>
      <c r="T445" s="209" t="s">
        <v>10480</v>
      </c>
    </row>
    <row r="446" spans="1:20" hidden="1" x14ac:dyDescent="0.2">
      <c r="A446" s="268" t="s">
        <v>1237</v>
      </c>
      <c r="B446" s="272"/>
      <c r="C446" s="169">
        <v>1676</v>
      </c>
      <c r="D446" s="268" t="s">
        <v>1238</v>
      </c>
      <c r="E446" s="272"/>
      <c r="F446" s="231">
        <v>-224490934</v>
      </c>
      <c r="G446" s="232">
        <v>-32202.18</v>
      </c>
      <c r="H446" s="223">
        <v>-233724388.5054</v>
      </c>
      <c r="I446" s="168">
        <v>9233454.505400002</v>
      </c>
      <c r="J446" s="209" t="s">
        <v>9714</v>
      </c>
      <c r="K446" s="209" t="s">
        <v>9666</v>
      </c>
      <c r="L446" s="209" t="s">
        <v>1239</v>
      </c>
      <c r="M446" s="209" t="s">
        <v>1240</v>
      </c>
      <c r="N446" s="209" t="s">
        <v>375</v>
      </c>
      <c r="O446" s="209" t="s">
        <v>1236</v>
      </c>
      <c r="P446" s="209" t="s">
        <v>1235</v>
      </c>
      <c r="Q446" s="209" t="s">
        <v>424</v>
      </c>
      <c r="R446" s="209" t="s">
        <v>494</v>
      </c>
      <c r="S446" s="209" t="s">
        <v>10056</v>
      </c>
      <c r="T446" s="209" t="s">
        <v>10480</v>
      </c>
    </row>
    <row r="447" spans="1:20" hidden="1" x14ac:dyDescent="0.2">
      <c r="A447" s="268" t="s">
        <v>1241</v>
      </c>
      <c r="B447" s="272"/>
      <c r="C447" s="169">
        <v>1795</v>
      </c>
      <c r="D447" s="268" t="s">
        <v>1242</v>
      </c>
      <c r="E447" s="272"/>
      <c r="F447" s="231">
        <v>9406831650</v>
      </c>
      <c r="G447" s="232">
        <v>1435020.74</v>
      </c>
      <c r="H447" s="223">
        <v>10415423581.5422</v>
      </c>
      <c r="I447" s="168">
        <v>-1008591931.5422001</v>
      </c>
      <c r="J447" s="209" t="s">
        <v>9715</v>
      </c>
      <c r="K447" s="209" t="s">
        <v>9666</v>
      </c>
      <c r="L447" s="209" t="s">
        <v>1243</v>
      </c>
      <c r="M447" s="209" t="s">
        <v>1244</v>
      </c>
      <c r="N447" s="209" t="s">
        <v>375</v>
      </c>
      <c r="O447" s="209" t="s">
        <v>1236</v>
      </c>
      <c r="P447" s="209" t="s">
        <v>1245</v>
      </c>
      <c r="Q447" s="209" t="s">
        <v>424</v>
      </c>
      <c r="R447" s="209" t="s">
        <v>494</v>
      </c>
      <c r="S447" s="209" t="s">
        <v>10056</v>
      </c>
      <c r="T447" s="209" t="s">
        <v>10480</v>
      </c>
    </row>
    <row r="448" spans="1:20" hidden="1" x14ac:dyDescent="0.2">
      <c r="A448" s="268" t="s">
        <v>1246</v>
      </c>
      <c r="B448" s="272"/>
      <c r="C448" s="169">
        <v>1129</v>
      </c>
      <c r="D448" s="268" t="s">
        <v>1247</v>
      </c>
      <c r="E448" s="272"/>
      <c r="F448" s="231">
        <v>-3418425814</v>
      </c>
      <c r="G448" s="232">
        <v>-535801.03</v>
      </c>
      <c r="H448" s="223">
        <v>-3888859949.7709002</v>
      </c>
      <c r="I448" s="168">
        <v>470434135.77090025</v>
      </c>
      <c r="J448" s="209" t="s">
        <v>9715</v>
      </c>
      <c r="K448" s="209" t="s">
        <v>9666</v>
      </c>
      <c r="L448" s="209" t="s">
        <v>1239</v>
      </c>
      <c r="M448" s="209" t="s">
        <v>1240</v>
      </c>
      <c r="N448" s="209" t="s">
        <v>375</v>
      </c>
      <c r="O448" s="209" t="s">
        <v>1236</v>
      </c>
      <c r="P448" s="209" t="s">
        <v>1245</v>
      </c>
      <c r="Q448" s="209" t="s">
        <v>424</v>
      </c>
      <c r="R448" s="209" t="s">
        <v>494</v>
      </c>
      <c r="S448" s="209" t="s">
        <v>10056</v>
      </c>
      <c r="T448" s="209" t="s">
        <v>10480</v>
      </c>
    </row>
    <row r="449" spans="1:22" hidden="1" x14ac:dyDescent="0.2">
      <c r="A449" s="268" t="s">
        <v>1248</v>
      </c>
      <c r="B449" s="272"/>
      <c r="C449" s="169">
        <v>1798</v>
      </c>
      <c r="D449" s="268" t="s">
        <v>1249</v>
      </c>
      <c r="E449" s="272"/>
      <c r="F449" s="231">
        <v>46590495676</v>
      </c>
      <c r="G449" s="232">
        <v>6958097.7400000002</v>
      </c>
      <c r="H449" s="223">
        <v>50502082139.852203</v>
      </c>
      <c r="I449" s="168">
        <v>-3911586463.8522034</v>
      </c>
      <c r="J449" s="209" t="s">
        <v>9716</v>
      </c>
      <c r="K449" s="209" t="s">
        <v>9666</v>
      </c>
      <c r="L449" s="209" t="s">
        <v>1250</v>
      </c>
      <c r="M449" s="209" t="s">
        <v>1251</v>
      </c>
      <c r="N449" s="209" t="s">
        <v>375</v>
      </c>
      <c r="O449" s="209" t="s">
        <v>1236</v>
      </c>
      <c r="P449" s="209" t="s">
        <v>1252</v>
      </c>
      <c r="Q449" s="209" t="s">
        <v>424</v>
      </c>
      <c r="R449" s="209" t="s">
        <v>494</v>
      </c>
      <c r="S449" s="209" t="s">
        <v>10056</v>
      </c>
      <c r="T449" s="209" t="s">
        <v>10480</v>
      </c>
    </row>
    <row r="450" spans="1:22" hidden="1" x14ac:dyDescent="0.2">
      <c r="A450" s="268" t="s">
        <v>1253</v>
      </c>
      <c r="B450" s="272"/>
      <c r="C450" s="167">
        <v>204</v>
      </c>
      <c r="D450" s="268" t="s">
        <v>1254</v>
      </c>
      <c r="E450" s="272"/>
      <c r="F450" s="231">
        <v>-7654541996</v>
      </c>
      <c r="G450" s="232">
        <v>-1182683.31</v>
      </c>
      <c r="H450" s="223">
        <v>-8583950944.4793005</v>
      </c>
      <c r="I450" s="168">
        <v>929408948.4793005</v>
      </c>
      <c r="J450" s="209" t="s">
        <v>9716</v>
      </c>
      <c r="K450" s="209" t="s">
        <v>9666</v>
      </c>
      <c r="L450" s="209" t="s">
        <v>1239</v>
      </c>
      <c r="M450" s="209" t="s">
        <v>1240</v>
      </c>
      <c r="N450" s="209" t="s">
        <v>375</v>
      </c>
      <c r="O450" s="209" t="s">
        <v>1236</v>
      </c>
      <c r="P450" s="209" t="s">
        <v>1252</v>
      </c>
      <c r="Q450" s="209" t="s">
        <v>424</v>
      </c>
      <c r="R450" s="209" t="s">
        <v>494</v>
      </c>
      <c r="S450" s="209" t="s">
        <v>10056</v>
      </c>
      <c r="T450" s="209" t="s">
        <v>10480</v>
      </c>
    </row>
    <row r="451" spans="1:22" hidden="1" x14ac:dyDescent="0.2">
      <c r="A451" s="268" t="s">
        <v>9988</v>
      </c>
      <c r="B451" s="272"/>
      <c r="C451" s="169">
        <v>2678</v>
      </c>
      <c r="D451" s="268" t="s">
        <v>9989</v>
      </c>
      <c r="E451" s="272"/>
      <c r="F451" s="231">
        <v>207283436</v>
      </c>
      <c r="G451" s="232">
        <v>29090.91</v>
      </c>
      <c r="H451" s="223">
        <v>211142697.50729999</v>
      </c>
      <c r="I451" s="168">
        <v>-3859261.5072999895</v>
      </c>
      <c r="J451" s="209" t="s">
        <v>9716</v>
      </c>
      <c r="K451" s="209" t="s">
        <v>9666</v>
      </c>
      <c r="L451" s="209" t="s">
        <v>1250</v>
      </c>
      <c r="M451" s="209" t="s">
        <v>1251</v>
      </c>
      <c r="N451" s="209" t="s">
        <v>375</v>
      </c>
      <c r="O451" s="209" t="s">
        <v>1236</v>
      </c>
      <c r="P451" s="209" t="s">
        <v>1252</v>
      </c>
      <c r="Q451" s="209" t="s">
        <v>424</v>
      </c>
      <c r="R451" s="209" t="s">
        <v>494</v>
      </c>
      <c r="S451" s="209" t="s">
        <v>10056</v>
      </c>
      <c r="T451" s="209" t="s">
        <v>10480</v>
      </c>
    </row>
    <row r="452" spans="1:22" hidden="1" x14ac:dyDescent="0.2">
      <c r="A452" s="268" t="s">
        <v>1255</v>
      </c>
      <c r="B452" s="272"/>
      <c r="C452" s="169">
        <v>1800</v>
      </c>
      <c r="D452" s="268" t="s">
        <v>1256</v>
      </c>
      <c r="E452" s="272"/>
      <c r="F452" s="231">
        <v>2776888988</v>
      </c>
      <c r="G452" s="232">
        <v>438333.27</v>
      </c>
      <c r="H452" s="223">
        <v>3181436023.6581001</v>
      </c>
      <c r="I452" s="168">
        <v>-404547035.65810013</v>
      </c>
      <c r="J452" s="209" t="s">
        <v>9717</v>
      </c>
      <c r="K452" s="209" t="s">
        <v>9666</v>
      </c>
      <c r="L452" s="209" t="s">
        <v>1257</v>
      </c>
      <c r="M452" s="209" t="s">
        <v>1258</v>
      </c>
      <c r="N452" s="209" t="s">
        <v>375</v>
      </c>
      <c r="O452" s="209" t="s">
        <v>1236</v>
      </c>
      <c r="P452" s="209" t="s">
        <v>1258</v>
      </c>
      <c r="Q452" s="209" t="s">
        <v>424</v>
      </c>
      <c r="R452" s="209" t="s">
        <v>494</v>
      </c>
      <c r="S452" s="209" t="s">
        <v>10056</v>
      </c>
      <c r="T452" s="209" t="s">
        <v>10480</v>
      </c>
    </row>
    <row r="453" spans="1:22" hidden="1" x14ac:dyDescent="0.2">
      <c r="A453" s="268" t="s">
        <v>1259</v>
      </c>
      <c r="B453" s="272"/>
      <c r="C453" s="169">
        <v>1805</v>
      </c>
      <c r="D453" s="268" t="s">
        <v>1260</v>
      </c>
      <c r="E453" s="272"/>
      <c r="F453" s="231">
        <v>-1554801266</v>
      </c>
      <c r="G453" s="232">
        <v>-246448.88</v>
      </c>
      <c r="H453" s="223">
        <v>-1788733364.5063999</v>
      </c>
      <c r="I453" s="168">
        <v>233932098.50639987</v>
      </c>
      <c r="J453" s="209" t="s">
        <v>9717</v>
      </c>
      <c r="K453" s="209" t="s">
        <v>9666</v>
      </c>
      <c r="L453" s="209" t="s">
        <v>1239</v>
      </c>
      <c r="M453" s="209" t="s">
        <v>1240</v>
      </c>
      <c r="N453" s="209" t="s">
        <v>375</v>
      </c>
      <c r="O453" s="209" t="s">
        <v>1236</v>
      </c>
      <c r="P453" s="209" t="s">
        <v>1258</v>
      </c>
      <c r="Q453" s="209" t="s">
        <v>424</v>
      </c>
      <c r="R453" s="209" t="s">
        <v>494</v>
      </c>
      <c r="S453" s="209" t="s">
        <v>10056</v>
      </c>
      <c r="T453" s="209" t="s">
        <v>10480</v>
      </c>
    </row>
    <row r="454" spans="1:22" hidden="1" x14ac:dyDescent="0.2">
      <c r="A454" s="268" t="s">
        <v>1261</v>
      </c>
      <c r="B454" s="272"/>
      <c r="C454" s="169">
        <v>1808</v>
      </c>
      <c r="D454" s="268" t="s">
        <v>1262</v>
      </c>
      <c r="E454" s="272"/>
      <c r="F454" s="231">
        <v>388396688</v>
      </c>
      <c r="G454" s="232">
        <v>60694.74</v>
      </c>
      <c r="H454" s="223">
        <v>440524243.7622</v>
      </c>
      <c r="I454" s="168">
        <v>-52127555.762199998</v>
      </c>
      <c r="J454" s="209" t="s">
        <v>1300</v>
      </c>
      <c r="K454" s="209" t="s">
        <v>9666</v>
      </c>
      <c r="L454" s="209" t="s">
        <v>1263</v>
      </c>
      <c r="M454" s="209" t="s">
        <v>1264</v>
      </c>
      <c r="N454" s="209" t="s">
        <v>375</v>
      </c>
      <c r="O454" s="209" t="s">
        <v>1236</v>
      </c>
      <c r="P454" s="209" t="s">
        <v>1264</v>
      </c>
      <c r="Q454" s="209" t="s">
        <v>424</v>
      </c>
      <c r="R454" s="209" t="s">
        <v>494</v>
      </c>
      <c r="S454" s="209" t="s">
        <v>10056</v>
      </c>
      <c r="T454" s="209" t="s">
        <v>10480</v>
      </c>
    </row>
    <row r="455" spans="1:22" hidden="1" x14ac:dyDescent="0.2">
      <c r="A455" s="268" t="s">
        <v>1265</v>
      </c>
      <c r="B455" s="272"/>
      <c r="C455" s="169">
        <v>1810</v>
      </c>
      <c r="D455" s="268" t="s">
        <v>1266</v>
      </c>
      <c r="E455" s="272"/>
      <c r="F455" s="231">
        <v>-36787717</v>
      </c>
      <c r="G455" s="232">
        <v>-5828.05</v>
      </c>
      <c r="H455" s="223">
        <v>-42300161.741499998</v>
      </c>
      <c r="I455" s="168">
        <v>5512444.7414999977</v>
      </c>
      <c r="J455" s="209" t="s">
        <v>1300</v>
      </c>
      <c r="K455" s="209" t="s">
        <v>9666</v>
      </c>
      <c r="L455" s="209" t="s">
        <v>1239</v>
      </c>
      <c r="M455" s="209" t="s">
        <v>1240</v>
      </c>
      <c r="N455" s="209" t="s">
        <v>375</v>
      </c>
      <c r="O455" s="209" t="s">
        <v>1236</v>
      </c>
      <c r="P455" s="209" t="s">
        <v>1264</v>
      </c>
      <c r="Q455" s="209" t="s">
        <v>424</v>
      </c>
      <c r="R455" s="209" t="s">
        <v>494</v>
      </c>
      <c r="S455" s="209" t="s">
        <v>10056</v>
      </c>
      <c r="T455" s="209" t="s">
        <v>10480</v>
      </c>
    </row>
    <row r="456" spans="1:22" s="171" customFormat="1" hidden="1" x14ac:dyDescent="0.2">
      <c r="A456" s="268" t="s">
        <v>1267</v>
      </c>
      <c r="B456" s="272"/>
      <c r="C456" s="169">
        <v>1814</v>
      </c>
      <c r="D456" s="268" t="s">
        <v>1268</v>
      </c>
      <c r="E456" s="272"/>
      <c r="F456" s="231">
        <v>2821176041</v>
      </c>
      <c r="G456" s="232">
        <v>442947.55</v>
      </c>
      <c r="H456" s="223">
        <v>3214926606.3264999</v>
      </c>
      <c r="I456" s="168">
        <v>-393750565.32649994</v>
      </c>
      <c r="J456" s="209" t="s">
        <v>9718</v>
      </c>
      <c r="K456" s="209" t="s">
        <v>9666</v>
      </c>
      <c r="L456" s="209" t="s">
        <v>1269</v>
      </c>
      <c r="M456" s="209" t="s">
        <v>1270</v>
      </c>
      <c r="N456" s="209" t="s">
        <v>375</v>
      </c>
      <c r="O456" s="209" t="s">
        <v>1236</v>
      </c>
      <c r="P456" s="209" t="s">
        <v>1270</v>
      </c>
      <c r="Q456" s="209" t="s">
        <v>424</v>
      </c>
      <c r="R456" s="209" t="s">
        <v>494</v>
      </c>
      <c r="S456" s="209" t="s">
        <v>10056</v>
      </c>
      <c r="T456" s="209" t="s">
        <v>10480</v>
      </c>
      <c r="U456" s="218"/>
      <c r="V456" s="218"/>
    </row>
    <row r="457" spans="1:22" hidden="1" x14ac:dyDescent="0.2">
      <c r="A457" s="268" t="s">
        <v>1271</v>
      </c>
      <c r="B457" s="272"/>
      <c r="C457" s="169">
        <v>1847</v>
      </c>
      <c r="D457" s="268" t="s">
        <v>1272</v>
      </c>
      <c r="E457" s="272"/>
      <c r="F457" s="231">
        <v>555245837</v>
      </c>
      <c r="G457" s="232">
        <v>76672.25</v>
      </c>
      <c r="H457" s="223">
        <v>556489490.66750002</v>
      </c>
      <c r="I457" s="168">
        <v>-1243653.6675000191</v>
      </c>
      <c r="J457" s="209" t="s">
        <v>9719</v>
      </c>
      <c r="K457" s="209" t="s">
        <v>9666</v>
      </c>
      <c r="L457" s="209" t="s">
        <v>1273</v>
      </c>
      <c r="M457" s="209" t="s">
        <v>1274</v>
      </c>
      <c r="N457" s="209" t="s">
        <v>375</v>
      </c>
      <c r="O457" s="209" t="s">
        <v>1236</v>
      </c>
      <c r="P457" s="209" t="s">
        <v>1275</v>
      </c>
      <c r="Q457" s="209" t="s">
        <v>424</v>
      </c>
      <c r="R457" s="209" t="s">
        <v>494</v>
      </c>
      <c r="S457" s="209" t="s">
        <v>10056</v>
      </c>
      <c r="T457" s="209" t="s">
        <v>10480</v>
      </c>
    </row>
    <row r="458" spans="1:22" hidden="1" x14ac:dyDescent="0.2">
      <c r="A458" s="268" t="s">
        <v>1276</v>
      </c>
      <c r="B458" s="272"/>
      <c r="C458" s="169">
        <v>1819</v>
      </c>
      <c r="D458" s="268" t="s">
        <v>1277</v>
      </c>
      <c r="E458" s="272"/>
      <c r="F458" s="231">
        <v>327926953</v>
      </c>
      <c r="G458" s="232">
        <v>49576.42</v>
      </c>
      <c r="H458" s="223">
        <v>359827143.65259999</v>
      </c>
      <c r="I458" s="168">
        <v>-31900190.65259999</v>
      </c>
      <c r="J458" s="209" t="s">
        <v>9720</v>
      </c>
      <c r="K458" s="209" t="s">
        <v>9666</v>
      </c>
      <c r="L458" s="209" t="s">
        <v>1278</v>
      </c>
      <c r="M458" s="209" t="s">
        <v>1279</v>
      </c>
      <c r="N458" s="209" t="s">
        <v>375</v>
      </c>
      <c r="O458" s="209" t="s">
        <v>1236</v>
      </c>
      <c r="P458" s="209" t="s">
        <v>1280</v>
      </c>
      <c r="Q458" s="209" t="s">
        <v>424</v>
      </c>
      <c r="R458" s="209" t="s">
        <v>494</v>
      </c>
      <c r="S458" s="209" t="s">
        <v>10056</v>
      </c>
      <c r="T458" s="209" t="s">
        <v>10480</v>
      </c>
    </row>
    <row r="459" spans="1:22" hidden="1" x14ac:dyDescent="0.2">
      <c r="A459" s="268" t="s">
        <v>1281</v>
      </c>
      <c r="B459" s="272"/>
      <c r="C459" s="169">
        <v>1715</v>
      </c>
      <c r="D459" s="268" t="s">
        <v>1282</v>
      </c>
      <c r="E459" s="272"/>
      <c r="F459" s="231">
        <v>-229456177</v>
      </c>
      <c r="G459" s="232">
        <v>-34764.449999999997</v>
      </c>
      <c r="H459" s="223">
        <v>-252321421.03349996</v>
      </c>
      <c r="I459" s="168">
        <v>22865244.033499956</v>
      </c>
      <c r="J459" s="209" t="s">
        <v>9720</v>
      </c>
      <c r="K459" s="209" t="s">
        <v>9666</v>
      </c>
      <c r="L459" s="209" t="s">
        <v>1239</v>
      </c>
      <c r="M459" s="209" t="s">
        <v>1240</v>
      </c>
      <c r="N459" s="209" t="s">
        <v>375</v>
      </c>
      <c r="O459" s="209" t="s">
        <v>1236</v>
      </c>
      <c r="P459" s="209" t="s">
        <v>1280</v>
      </c>
      <c r="Q459" s="209" t="s">
        <v>424</v>
      </c>
      <c r="R459" s="209" t="s">
        <v>494</v>
      </c>
      <c r="S459" s="209" t="s">
        <v>10056</v>
      </c>
      <c r="T459" s="209" t="s">
        <v>10480</v>
      </c>
    </row>
    <row r="460" spans="1:22" hidden="1" x14ac:dyDescent="0.2">
      <c r="A460" s="268" t="s">
        <v>1283</v>
      </c>
      <c r="B460" s="272"/>
      <c r="C460" s="169">
        <v>1820</v>
      </c>
      <c r="D460" s="268" t="s">
        <v>1284</v>
      </c>
      <c r="E460" s="272"/>
      <c r="F460" s="231">
        <v>18378192866</v>
      </c>
      <c r="G460" s="232">
        <v>2751940.47</v>
      </c>
      <c r="H460" s="223">
        <v>19973666489.474102</v>
      </c>
      <c r="I460" s="168">
        <v>-1595473623.474102</v>
      </c>
      <c r="J460" s="209" t="s">
        <v>9721</v>
      </c>
      <c r="K460" s="209" t="s">
        <v>9666</v>
      </c>
      <c r="L460" s="209" t="s">
        <v>1285</v>
      </c>
      <c r="M460" s="209" t="s">
        <v>1286</v>
      </c>
      <c r="N460" s="209" t="s">
        <v>375</v>
      </c>
      <c r="O460" s="209" t="s">
        <v>1236</v>
      </c>
      <c r="P460" s="209" t="s">
        <v>1286</v>
      </c>
      <c r="Q460" s="209" t="s">
        <v>424</v>
      </c>
      <c r="R460" s="209" t="s">
        <v>494</v>
      </c>
      <c r="S460" s="209" t="s">
        <v>10056</v>
      </c>
      <c r="T460" s="209" t="s">
        <v>10480</v>
      </c>
    </row>
    <row r="461" spans="1:22" hidden="1" x14ac:dyDescent="0.2">
      <c r="A461" s="268" t="s">
        <v>1287</v>
      </c>
      <c r="B461" s="272"/>
      <c r="C461" s="169">
        <v>1689</v>
      </c>
      <c r="D461" s="268" t="s">
        <v>1288</v>
      </c>
      <c r="E461" s="272"/>
      <c r="F461" s="231">
        <v>-6112641903</v>
      </c>
      <c r="G461" s="232">
        <v>-878231.32</v>
      </c>
      <c r="H461" s="223">
        <v>-6374229267.4995995</v>
      </c>
      <c r="I461" s="168">
        <v>261587364.49959946</v>
      </c>
      <c r="J461" s="209" t="s">
        <v>9721</v>
      </c>
      <c r="K461" s="209" t="s">
        <v>9666</v>
      </c>
      <c r="L461" s="209" t="s">
        <v>1239</v>
      </c>
      <c r="M461" s="209" t="s">
        <v>1240</v>
      </c>
      <c r="N461" s="209" t="s">
        <v>375</v>
      </c>
      <c r="O461" s="209" t="s">
        <v>1236</v>
      </c>
      <c r="P461" s="209" t="s">
        <v>1286</v>
      </c>
      <c r="Q461" s="209" t="s">
        <v>424</v>
      </c>
      <c r="R461" s="209" t="s">
        <v>494</v>
      </c>
      <c r="S461" s="209" t="s">
        <v>10056</v>
      </c>
      <c r="T461" s="209" t="s">
        <v>10480</v>
      </c>
    </row>
    <row r="462" spans="1:22" hidden="1" x14ac:dyDescent="0.2">
      <c r="A462" s="268" t="s">
        <v>1289</v>
      </c>
      <c r="B462" s="272"/>
      <c r="C462" s="169">
        <v>1821</v>
      </c>
      <c r="D462" s="268" t="s">
        <v>1290</v>
      </c>
      <c r="E462" s="272"/>
      <c r="F462" s="231">
        <v>124572092739</v>
      </c>
      <c r="G462" s="232">
        <v>19815438.710000001</v>
      </c>
      <c r="H462" s="223">
        <v>143821048620.34131</v>
      </c>
      <c r="I462" s="168">
        <v>-19248955881.341309</v>
      </c>
      <c r="J462" s="209" t="s">
        <v>9719</v>
      </c>
      <c r="K462" s="209" t="s">
        <v>9666</v>
      </c>
      <c r="L462" s="209" t="s">
        <v>1291</v>
      </c>
      <c r="M462" s="209" t="s">
        <v>1292</v>
      </c>
      <c r="N462" s="209" t="s">
        <v>375</v>
      </c>
      <c r="O462" s="209" t="s">
        <v>1236</v>
      </c>
      <c r="P462" s="209" t="s">
        <v>1293</v>
      </c>
      <c r="Q462" s="209" t="s">
        <v>424</v>
      </c>
      <c r="R462" s="209" t="s">
        <v>494</v>
      </c>
      <c r="S462" s="209" t="s">
        <v>10056</v>
      </c>
      <c r="T462" s="209" t="s">
        <v>10480</v>
      </c>
    </row>
    <row r="463" spans="1:22" hidden="1" x14ac:dyDescent="0.2">
      <c r="A463" s="268" t="s">
        <v>1294</v>
      </c>
      <c r="B463" s="272"/>
      <c r="C463" s="169">
        <v>1846</v>
      </c>
      <c r="D463" s="268" t="s">
        <v>1295</v>
      </c>
      <c r="E463" s="272"/>
      <c r="F463" s="231">
        <v>-18271545507</v>
      </c>
      <c r="G463" s="232">
        <v>-2784453.93</v>
      </c>
      <c r="H463" s="223">
        <v>-20209650157.557899</v>
      </c>
      <c r="I463" s="168">
        <v>1938104650.5578995</v>
      </c>
      <c r="J463" s="209" t="s">
        <v>9719</v>
      </c>
      <c r="K463" s="209" t="s">
        <v>9666</v>
      </c>
      <c r="L463" s="209" t="s">
        <v>1239</v>
      </c>
      <c r="M463" s="209" t="s">
        <v>1240</v>
      </c>
      <c r="N463" s="209" t="s">
        <v>375</v>
      </c>
      <c r="O463" s="209" t="s">
        <v>1236</v>
      </c>
      <c r="P463" s="209" t="s">
        <v>1293</v>
      </c>
      <c r="Q463" s="209" t="s">
        <v>424</v>
      </c>
      <c r="R463" s="209" t="s">
        <v>494</v>
      </c>
      <c r="S463" s="209" t="s">
        <v>10056</v>
      </c>
      <c r="T463" s="209" t="s">
        <v>10480</v>
      </c>
    </row>
    <row r="464" spans="1:22" s="171" customFormat="1" hidden="1" x14ac:dyDescent="0.2">
      <c r="A464" s="268" t="s">
        <v>1296</v>
      </c>
      <c r="B464" s="272"/>
      <c r="C464" s="169">
        <v>2391</v>
      </c>
      <c r="D464" s="268" t="s">
        <v>1297</v>
      </c>
      <c r="E464" s="272"/>
      <c r="F464" s="231">
        <v>40507328200</v>
      </c>
      <c r="G464" s="232">
        <v>6006420.7400000002</v>
      </c>
      <c r="H464" s="223">
        <v>43594781923.542198</v>
      </c>
      <c r="I464" s="168">
        <v>-3087453723.5421982</v>
      </c>
      <c r="J464" s="209" t="s">
        <v>1300</v>
      </c>
      <c r="K464" s="209" t="s">
        <v>9666</v>
      </c>
      <c r="L464" s="209" t="s">
        <v>1298</v>
      </c>
      <c r="M464" s="209" t="s">
        <v>1299</v>
      </c>
      <c r="N464" s="209" t="s">
        <v>375</v>
      </c>
      <c r="O464" s="209" t="s">
        <v>1236</v>
      </c>
      <c r="P464" s="209" t="s">
        <v>1300</v>
      </c>
      <c r="Q464" s="209" t="s">
        <v>424</v>
      </c>
      <c r="R464" s="209" t="s">
        <v>494</v>
      </c>
      <c r="S464" s="209" t="s">
        <v>10056</v>
      </c>
      <c r="T464" s="209" t="s">
        <v>10480</v>
      </c>
      <c r="U464" s="218"/>
      <c r="V464" s="218"/>
    </row>
    <row r="465" spans="1:20" hidden="1" x14ac:dyDescent="0.2">
      <c r="A465" s="268" t="s">
        <v>1301</v>
      </c>
      <c r="B465" s="272"/>
      <c r="C465" s="169">
        <v>2378</v>
      </c>
      <c r="D465" s="268" t="s">
        <v>1302</v>
      </c>
      <c r="E465" s="272"/>
      <c r="F465" s="231">
        <v>-11349144869</v>
      </c>
      <c r="G465" s="232">
        <v>-1792691.97</v>
      </c>
      <c r="H465" s="223">
        <v>-13011412099.0191</v>
      </c>
      <c r="I465" s="168">
        <v>1662267230.0191002</v>
      </c>
      <c r="J465" s="209" t="s">
        <v>1300</v>
      </c>
      <c r="K465" s="209" t="s">
        <v>9666</v>
      </c>
      <c r="L465" s="209" t="s">
        <v>1239</v>
      </c>
      <c r="M465" s="209" t="s">
        <v>1240</v>
      </c>
      <c r="N465" s="209" t="s">
        <v>375</v>
      </c>
      <c r="O465" s="209" t="s">
        <v>1236</v>
      </c>
      <c r="P465" s="209" t="s">
        <v>1300</v>
      </c>
      <c r="Q465" s="209" t="s">
        <v>424</v>
      </c>
      <c r="R465" s="209" t="s">
        <v>494</v>
      </c>
      <c r="S465" s="209" t="s">
        <v>10056</v>
      </c>
      <c r="T465" s="209" t="s">
        <v>10480</v>
      </c>
    </row>
    <row r="466" spans="1:20" hidden="1" x14ac:dyDescent="0.2">
      <c r="A466" s="268" t="s">
        <v>1303</v>
      </c>
      <c r="B466" s="272"/>
      <c r="C466" s="169">
        <v>2388</v>
      </c>
      <c r="D466" s="268" t="s">
        <v>1304</v>
      </c>
      <c r="E466" s="272"/>
      <c r="F466" s="231">
        <v>245956736</v>
      </c>
      <c r="G466" s="232">
        <v>40571.17</v>
      </c>
      <c r="H466" s="223">
        <v>294466768.99509996</v>
      </c>
      <c r="I466" s="168">
        <v>-48510032.995099962</v>
      </c>
      <c r="J466" s="209" t="s">
        <v>9722</v>
      </c>
      <c r="K466" s="209" t="s">
        <v>9666</v>
      </c>
      <c r="L466" s="209" t="s">
        <v>1305</v>
      </c>
      <c r="M466" s="209" t="s">
        <v>1306</v>
      </c>
      <c r="N466" s="209" t="s">
        <v>375</v>
      </c>
      <c r="O466" s="209" t="s">
        <v>1236</v>
      </c>
      <c r="P466" s="209" t="s">
        <v>1307</v>
      </c>
      <c r="Q466" s="209" t="s">
        <v>424</v>
      </c>
      <c r="R466" s="209" t="s">
        <v>494</v>
      </c>
      <c r="S466" s="209" t="s">
        <v>10056</v>
      </c>
      <c r="T466" s="209" t="s">
        <v>10480</v>
      </c>
    </row>
    <row r="467" spans="1:20" hidden="1" x14ac:dyDescent="0.2">
      <c r="A467" s="268" t="s">
        <v>1308</v>
      </c>
      <c r="B467" s="272"/>
      <c r="C467" s="169">
        <v>2389</v>
      </c>
      <c r="D467" s="268" t="s">
        <v>1309</v>
      </c>
      <c r="E467" s="272"/>
      <c r="F467" s="231">
        <v>-90193435</v>
      </c>
      <c r="G467" s="232">
        <v>-15013.44</v>
      </c>
      <c r="H467" s="223">
        <v>-108967997.9232</v>
      </c>
      <c r="I467" s="168">
        <v>18774562.923199996</v>
      </c>
      <c r="J467" s="209" t="s">
        <v>9722</v>
      </c>
      <c r="K467" s="209" t="s">
        <v>9666</v>
      </c>
      <c r="L467" s="209" t="s">
        <v>1239</v>
      </c>
      <c r="M467" s="209" t="s">
        <v>1240</v>
      </c>
      <c r="N467" s="209" t="s">
        <v>375</v>
      </c>
      <c r="O467" s="209" t="s">
        <v>1236</v>
      </c>
      <c r="P467" s="209" t="s">
        <v>1307</v>
      </c>
      <c r="Q467" s="209" t="s">
        <v>424</v>
      </c>
      <c r="R467" s="209" t="s">
        <v>494</v>
      </c>
      <c r="S467" s="209" t="s">
        <v>10056</v>
      </c>
      <c r="T467" s="209" t="s">
        <v>10480</v>
      </c>
    </row>
    <row r="468" spans="1:20" hidden="1" x14ac:dyDescent="0.2">
      <c r="A468" s="268" t="s">
        <v>1310</v>
      </c>
      <c r="B468" s="272"/>
      <c r="C468" s="169">
        <v>2255</v>
      </c>
      <c r="D468" s="268" t="s">
        <v>1311</v>
      </c>
      <c r="E468" s="272"/>
      <c r="F468" s="231">
        <v>9429981889</v>
      </c>
      <c r="G468" s="232">
        <v>1458393.63</v>
      </c>
      <c r="H468" s="223">
        <v>10585064718.348898</v>
      </c>
      <c r="I468" s="168">
        <v>-1155082829.3488979</v>
      </c>
      <c r="J468" s="209" t="s">
        <v>9722</v>
      </c>
      <c r="K468" s="209" t="s">
        <v>9666</v>
      </c>
      <c r="L468" s="209" t="s">
        <v>1305</v>
      </c>
      <c r="M468" s="209" t="s">
        <v>1306</v>
      </c>
      <c r="N468" s="209" t="s">
        <v>375</v>
      </c>
      <c r="O468" s="209" t="s">
        <v>1236</v>
      </c>
      <c r="P468" s="209" t="s">
        <v>1307</v>
      </c>
      <c r="Q468" s="209" t="s">
        <v>424</v>
      </c>
      <c r="R468" s="209" t="s">
        <v>494</v>
      </c>
      <c r="S468" s="209" t="s">
        <v>10056</v>
      </c>
      <c r="T468" s="209" t="s">
        <v>10480</v>
      </c>
    </row>
    <row r="469" spans="1:20" hidden="1" x14ac:dyDescent="0.2">
      <c r="A469" s="268" t="s">
        <v>1312</v>
      </c>
      <c r="B469" s="272"/>
      <c r="C469" s="169">
        <v>2256</v>
      </c>
      <c r="D469" s="268" t="s">
        <v>1313</v>
      </c>
      <c r="E469" s="272"/>
      <c r="F469" s="231">
        <v>-815566278</v>
      </c>
      <c r="G469" s="232">
        <v>-128437.03</v>
      </c>
      <c r="H469" s="223">
        <v>-932199816.85089993</v>
      </c>
      <c r="I469" s="168">
        <v>116633538.85089993</v>
      </c>
      <c r="J469" s="209" t="s">
        <v>9722</v>
      </c>
      <c r="K469" s="209" t="s">
        <v>9666</v>
      </c>
      <c r="L469" s="209" t="s">
        <v>1239</v>
      </c>
      <c r="M469" s="209" t="s">
        <v>1240</v>
      </c>
      <c r="N469" s="209" t="s">
        <v>375</v>
      </c>
      <c r="O469" s="209" t="s">
        <v>1236</v>
      </c>
      <c r="P469" s="209" t="s">
        <v>1307</v>
      </c>
      <c r="Q469" s="209" t="s">
        <v>424</v>
      </c>
      <c r="R469" s="209" t="s">
        <v>494</v>
      </c>
      <c r="S469" s="209" t="s">
        <v>10056</v>
      </c>
      <c r="T469" s="209" t="s">
        <v>10480</v>
      </c>
    </row>
    <row r="470" spans="1:20" hidden="1" x14ac:dyDescent="0.2">
      <c r="A470" s="268" t="s">
        <v>1318</v>
      </c>
      <c r="B470" s="272"/>
      <c r="C470" s="169">
        <v>2390</v>
      </c>
      <c r="D470" s="268" t="s">
        <v>1319</v>
      </c>
      <c r="E470" s="272"/>
      <c r="F470" s="231">
        <v>2242731660</v>
      </c>
      <c r="G470" s="232">
        <v>361886.08</v>
      </c>
      <c r="H470" s="223">
        <v>2626580025.2224002</v>
      </c>
      <c r="I470" s="168">
        <v>-383848365.22240019</v>
      </c>
      <c r="J470" s="209" t="s">
        <v>9722</v>
      </c>
      <c r="K470" s="209" t="s">
        <v>9666</v>
      </c>
      <c r="L470" s="209" t="s">
        <v>1269</v>
      </c>
      <c r="M470" s="209" t="s">
        <v>1270</v>
      </c>
      <c r="N470" s="209" t="s">
        <v>375</v>
      </c>
      <c r="O470" s="209" t="s">
        <v>1236</v>
      </c>
      <c r="P470" s="209" t="s">
        <v>1270</v>
      </c>
      <c r="Q470" s="209" t="s">
        <v>424</v>
      </c>
      <c r="R470" s="209" t="s">
        <v>494</v>
      </c>
      <c r="S470" s="209" t="s">
        <v>10056</v>
      </c>
      <c r="T470" s="209" t="s">
        <v>10480</v>
      </c>
    </row>
    <row r="471" spans="1:20" hidden="1" x14ac:dyDescent="0.2">
      <c r="A471" s="268" t="s">
        <v>1314</v>
      </c>
      <c r="B471" s="272"/>
      <c r="C471" s="169">
        <v>2387</v>
      </c>
      <c r="D471" s="268" t="s">
        <v>1315</v>
      </c>
      <c r="E471" s="272"/>
      <c r="F471" s="231">
        <v>243831543</v>
      </c>
      <c r="G471" s="232">
        <v>39528.53</v>
      </c>
      <c r="H471" s="223">
        <v>286899256.5959</v>
      </c>
      <c r="I471" s="168">
        <v>-43067713.595899999</v>
      </c>
      <c r="J471" s="209" t="s">
        <v>9722</v>
      </c>
      <c r="K471" s="209" t="s">
        <v>9666</v>
      </c>
      <c r="L471" s="209" t="s">
        <v>1305</v>
      </c>
      <c r="M471" s="209" t="s">
        <v>1306</v>
      </c>
      <c r="N471" s="209" t="s">
        <v>375</v>
      </c>
      <c r="O471" s="209" t="s">
        <v>1236</v>
      </c>
      <c r="P471" s="209" t="s">
        <v>1307</v>
      </c>
      <c r="Q471" s="209" t="s">
        <v>424</v>
      </c>
      <c r="R471" s="209" t="s">
        <v>494</v>
      </c>
      <c r="S471" s="209" t="s">
        <v>10056</v>
      </c>
      <c r="T471" s="209" t="s">
        <v>10480</v>
      </c>
    </row>
    <row r="472" spans="1:20" hidden="1" x14ac:dyDescent="0.2">
      <c r="A472" s="268" t="s">
        <v>1316</v>
      </c>
      <c r="B472" s="272"/>
      <c r="C472" s="169">
        <v>2386</v>
      </c>
      <c r="D472" s="268" t="s">
        <v>1317</v>
      </c>
      <c r="E472" s="272"/>
      <c r="F472" s="231">
        <v>-150814821</v>
      </c>
      <c r="G472" s="232">
        <v>-23019.56</v>
      </c>
      <c r="H472" s="223">
        <v>-167076657.0668</v>
      </c>
      <c r="I472" s="168">
        <v>16261836.066799998</v>
      </c>
      <c r="J472" s="209" t="s">
        <v>9722</v>
      </c>
      <c r="K472" s="209" t="s">
        <v>9666</v>
      </c>
      <c r="L472" s="209" t="s">
        <v>1239</v>
      </c>
      <c r="M472" s="209" t="s">
        <v>1240</v>
      </c>
      <c r="N472" s="209" t="s">
        <v>375</v>
      </c>
      <c r="O472" s="209" t="s">
        <v>1236</v>
      </c>
      <c r="P472" s="209" t="s">
        <v>1307</v>
      </c>
      <c r="Q472" s="209" t="s">
        <v>424</v>
      </c>
      <c r="R472" s="209" t="s">
        <v>494</v>
      </c>
      <c r="S472" s="209" t="s">
        <v>10056</v>
      </c>
      <c r="T472" s="209" t="s">
        <v>10480</v>
      </c>
    </row>
    <row r="473" spans="1:20" hidden="1" x14ac:dyDescent="0.2">
      <c r="A473" s="268" t="s">
        <v>9723</v>
      </c>
      <c r="B473" s="272"/>
      <c r="C473" s="169">
        <v>2385</v>
      </c>
      <c r="D473" s="268" t="s">
        <v>9724</v>
      </c>
      <c r="E473" s="272"/>
      <c r="F473" s="231">
        <v>0</v>
      </c>
      <c r="G473" s="232">
        <v>0</v>
      </c>
      <c r="H473" s="223">
        <v>0</v>
      </c>
      <c r="I473" s="168">
        <v>0</v>
      </c>
      <c r="J473" s="209" t="s">
        <v>9722</v>
      </c>
      <c r="K473" s="209" t="s">
        <v>9666</v>
      </c>
      <c r="L473" s="209">
        <v>0</v>
      </c>
      <c r="M473" s="209">
        <v>0</v>
      </c>
      <c r="N473" s="209">
        <v>0</v>
      </c>
      <c r="O473" s="209">
        <v>0</v>
      </c>
      <c r="P473" s="209">
        <v>0</v>
      </c>
      <c r="Q473" s="209">
        <v>0</v>
      </c>
      <c r="R473" s="209">
        <v>0</v>
      </c>
      <c r="S473" s="209">
        <v>0</v>
      </c>
      <c r="T473" s="209" t="s">
        <v>10480</v>
      </c>
    </row>
    <row r="474" spans="1:20" hidden="1" x14ac:dyDescent="0.2">
      <c r="A474" s="268" t="s">
        <v>1320</v>
      </c>
      <c r="B474" s="272"/>
      <c r="C474" s="169">
        <v>3079</v>
      </c>
      <c r="D474" s="268" t="s">
        <v>1321</v>
      </c>
      <c r="E474" s="272"/>
      <c r="F474" s="231">
        <v>3027273</v>
      </c>
      <c r="G474" s="232">
        <v>421.87</v>
      </c>
      <c r="H474" s="223">
        <v>3061945.1160999998</v>
      </c>
      <c r="I474" s="168">
        <v>-34672.116099999752</v>
      </c>
      <c r="J474" s="209" t="s">
        <v>9722</v>
      </c>
      <c r="K474" s="209" t="s">
        <v>9666</v>
      </c>
      <c r="L474" s="209" t="s">
        <v>1291</v>
      </c>
      <c r="M474" s="209" t="s">
        <v>1292</v>
      </c>
      <c r="N474" s="209" t="s">
        <v>375</v>
      </c>
      <c r="O474" s="209" t="s">
        <v>1236</v>
      </c>
      <c r="P474" s="209" t="s">
        <v>1293</v>
      </c>
      <c r="Q474" s="209" t="s">
        <v>424</v>
      </c>
      <c r="R474" s="209" t="s">
        <v>494</v>
      </c>
      <c r="S474" s="209" t="s">
        <v>10056</v>
      </c>
      <c r="T474" s="209" t="s">
        <v>10480</v>
      </c>
    </row>
    <row r="475" spans="1:20" hidden="1" x14ac:dyDescent="0.2">
      <c r="A475" s="268" t="s">
        <v>9990</v>
      </c>
      <c r="B475" s="272"/>
      <c r="C475" s="169">
        <v>3080</v>
      </c>
      <c r="D475" s="268" t="s">
        <v>9991</v>
      </c>
      <c r="E475" s="272"/>
      <c r="F475" s="231">
        <v>-76092</v>
      </c>
      <c r="G475" s="232">
        <v>-10.74</v>
      </c>
      <c r="H475" s="223">
        <v>-77951.242199999993</v>
      </c>
      <c r="I475" s="168">
        <v>1859.2421999999933</v>
      </c>
      <c r="J475" s="209" t="s">
        <v>9722</v>
      </c>
      <c r="K475" s="209" t="s">
        <v>9666</v>
      </c>
      <c r="L475" s="209" t="s">
        <v>1239</v>
      </c>
      <c r="M475" s="209" t="s">
        <v>1240</v>
      </c>
      <c r="N475" s="209" t="s">
        <v>375</v>
      </c>
      <c r="O475" s="209" t="s">
        <v>1236</v>
      </c>
      <c r="P475" s="209" t="s">
        <v>1307</v>
      </c>
      <c r="Q475" s="209" t="s">
        <v>424</v>
      </c>
      <c r="R475" s="209" t="s">
        <v>494</v>
      </c>
      <c r="S475" s="209" t="s">
        <v>10056</v>
      </c>
      <c r="T475" s="209" t="s">
        <v>10480</v>
      </c>
    </row>
    <row r="476" spans="1:20" hidden="1" x14ac:dyDescent="0.2">
      <c r="A476" s="268" t="s">
        <v>9725</v>
      </c>
      <c r="B476" s="272"/>
      <c r="C476" s="169">
        <v>3247</v>
      </c>
      <c r="D476" s="268" t="s">
        <v>9726</v>
      </c>
      <c r="E476" s="272"/>
      <c r="F476" s="231">
        <v>36595818</v>
      </c>
      <c r="G476" s="232">
        <v>5082.2299999999996</v>
      </c>
      <c r="H476" s="223">
        <v>36886977.806899995</v>
      </c>
      <c r="I476" s="168">
        <v>-291159.80689999461</v>
      </c>
      <c r="J476" s="209" t="s">
        <v>9722</v>
      </c>
      <c r="K476" s="209" t="s">
        <v>9666</v>
      </c>
      <c r="L476" s="209" t="s">
        <v>1305</v>
      </c>
      <c r="M476" s="209" t="s">
        <v>1306</v>
      </c>
      <c r="N476" s="209" t="s">
        <v>375</v>
      </c>
      <c r="O476" s="209" t="s">
        <v>1236</v>
      </c>
      <c r="P476" s="209" t="s">
        <v>1307</v>
      </c>
      <c r="Q476" s="209" t="s">
        <v>424</v>
      </c>
      <c r="R476" s="209" t="s">
        <v>494</v>
      </c>
      <c r="S476" s="209" t="s">
        <v>10056</v>
      </c>
      <c r="T476" s="209" t="s">
        <v>10480</v>
      </c>
    </row>
    <row r="477" spans="1:20" hidden="1" x14ac:dyDescent="0.2">
      <c r="A477" s="268" t="s">
        <v>9992</v>
      </c>
      <c r="B477" s="272"/>
      <c r="C477" s="169">
        <v>3248</v>
      </c>
      <c r="D477" s="268" t="s">
        <v>9993</v>
      </c>
      <c r="E477" s="272"/>
      <c r="F477" s="231">
        <v>-1463832</v>
      </c>
      <c r="G477" s="232">
        <v>-67.45</v>
      </c>
      <c r="H477" s="223">
        <v>-489554.12349999999</v>
      </c>
      <c r="I477" s="168">
        <v>-974277.87650000001</v>
      </c>
      <c r="J477" s="209" t="s">
        <v>9722</v>
      </c>
      <c r="K477" s="209" t="s">
        <v>9666</v>
      </c>
      <c r="L477" s="209" t="s">
        <v>1239</v>
      </c>
      <c r="M477" s="209" t="s">
        <v>1240</v>
      </c>
      <c r="N477" s="209" t="s">
        <v>375</v>
      </c>
      <c r="O477" s="209" t="s">
        <v>1236</v>
      </c>
      <c r="P477" s="209" t="s">
        <v>1307</v>
      </c>
      <c r="Q477" s="209" t="s">
        <v>424</v>
      </c>
      <c r="R477" s="209" t="s">
        <v>494</v>
      </c>
      <c r="S477" s="209" t="s">
        <v>10056</v>
      </c>
      <c r="T477" s="209" t="s">
        <v>10480</v>
      </c>
    </row>
    <row r="478" spans="1:20" hidden="1" x14ac:dyDescent="0.2">
      <c r="A478" s="268" t="s">
        <v>9994</v>
      </c>
      <c r="B478" s="272"/>
      <c r="C478" s="169">
        <v>2893</v>
      </c>
      <c r="D478" s="268" t="s">
        <v>9995</v>
      </c>
      <c r="E478" s="272"/>
      <c r="F478" s="231">
        <v>2540000</v>
      </c>
      <c r="G478" s="232">
        <v>344.23</v>
      </c>
      <c r="H478" s="223">
        <v>2498431.6669000001</v>
      </c>
      <c r="I478" s="168">
        <v>41568.333099999931</v>
      </c>
      <c r="J478" s="209" t="s">
        <v>9714</v>
      </c>
      <c r="K478" s="209" t="s">
        <v>9666</v>
      </c>
      <c r="L478" s="209" t="s">
        <v>1234</v>
      </c>
      <c r="M478" s="209" t="s">
        <v>1235</v>
      </c>
      <c r="N478" s="209" t="s">
        <v>375</v>
      </c>
      <c r="O478" s="209" t="s">
        <v>1236</v>
      </c>
      <c r="P478" s="209" t="s">
        <v>1235</v>
      </c>
      <c r="Q478" s="209" t="s">
        <v>424</v>
      </c>
      <c r="R478" s="209" t="s">
        <v>494</v>
      </c>
      <c r="S478" s="209" t="s">
        <v>10056</v>
      </c>
      <c r="T478" s="209" t="s">
        <v>10480</v>
      </c>
    </row>
    <row r="479" spans="1:20" hidden="1" x14ac:dyDescent="0.2">
      <c r="A479" s="268" t="s">
        <v>9996</v>
      </c>
      <c r="B479" s="272"/>
      <c r="C479" s="169">
        <v>3299</v>
      </c>
      <c r="D479" s="268" t="s">
        <v>9997</v>
      </c>
      <c r="E479" s="272"/>
      <c r="F479" s="231">
        <v>5891818</v>
      </c>
      <c r="G479" s="232">
        <v>811.8</v>
      </c>
      <c r="H479" s="223">
        <v>5892068.7539999997</v>
      </c>
      <c r="I479" s="168">
        <v>-250.75399999972433</v>
      </c>
      <c r="J479" s="209" t="s">
        <v>9722</v>
      </c>
      <c r="K479" s="209" t="s">
        <v>9666</v>
      </c>
      <c r="L479" s="209" t="s">
        <v>1305</v>
      </c>
      <c r="M479" s="209" t="s">
        <v>1306</v>
      </c>
      <c r="N479" s="209" t="s">
        <v>375</v>
      </c>
      <c r="O479" s="209" t="s">
        <v>1236</v>
      </c>
      <c r="P479" s="209" t="s">
        <v>1307</v>
      </c>
      <c r="Q479" s="209" t="s">
        <v>424</v>
      </c>
      <c r="R479" s="209" t="s">
        <v>494</v>
      </c>
      <c r="S479" s="209" t="s">
        <v>10056</v>
      </c>
      <c r="T479" s="209" t="s">
        <v>10480</v>
      </c>
    </row>
    <row r="480" spans="1:20" hidden="1" x14ac:dyDescent="0.2">
      <c r="A480" s="268" t="s">
        <v>1322</v>
      </c>
      <c r="B480" s="272"/>
      <c r="C480" s="169">
        <v>2034</v>
      </c>
      <c r="D480" s="268" t="s">
        <v>1323</v>
      </c>
      <c r="E480" s="272"/>
      <c r="F480" s="231">
        <v>429416721</v>
      </c>
      <c r="G480" s="232">
        <v>66868.36</v>
      </c>
      <c r="H480" s="223">
        <v>485332562.93079996</v>
      </c>
      <c r="I480" s="168">
        <v>-55915841.930799961</v>
      </c>
      <c r="J480" s="209" t="s">
        <v>9727</v>
      </c>
      <c r="K480" s="209" t="s">
        <v>9666</v>
      </c>
      <c r="L480" s="209" t="s">
        <v>1324</v>
      </c>
      <c r="M480" s="209" t="s">
        <v>1325</v>
      </c>
      <c r="N480" s="209" t="s">
        <v>377</v>
      </c>
      <c r="O480" s="209" t="s">
        <v>1326</v>
      </c>
      <c r="P480" s="209" t="s">
        <v>377</v>
      </c>
      <c r="Q480" s="209" t="s">
        <v>424</v>
      </c>
      <c r="R480" s="209" t="s">
        <v>494</v>
      </c>
      <c r="S480" s="209" t="s">
        <v>10056</v>
      </c>
      <c r="T480" s="209" t="s">
        <v>10480</v>
      </c>
    </row>
    <row r="481" spans="1:20" hidden="1" x14ac:dyDescent="0.2">
      <c r="A481" s="268" t="s">
        <v>1327</v>
      </c>
      <c r="B481" s="272"/>
      <c r="C481" s="169">
        <v>2242</v>
      </c>
      <c r="D481" s="268" t="s">
        <v>1328</v>
      </c>
      <c r="E481" s="272"/>
      <c r="F481" s="231">
        <v>-363808946</v>
      </c>
      <c r="G481" s="232">
        <v>-56752.54</v>
      </c>
      <c r="H481" s="223">
        <v>-411911637.8962</v>
      </c>
      <c r="I481" s="168">
        <v>48102691.896200001</v>
      </c>
      <c r="J481" s="209" t="s">
        <v>9727</v>
      </c>
      <c r="K481" s="209" t="s">
        <v>9666</v>
      </c>
      <c r="L481" s="209" t="s">
        <v>1329</v>
      </c>
      <c r="M481" s="209" t="s">
        <v>1330</v>
      </c>
      <c r="N481" s="209" t="s">
        <v>377</v>
      </c>
      <c r="O481" s="209" t="s">
        <v>1326</v>
      </c>
      <c r="P481" s="209" t="s">
        <v>377</v>
      </c>
      <c r="Q481" s="209" t="s">
        <v>424</v>
      </c>
      <c r="R481" s="209" t="s">
        <v>494</v>
      </c>
      <c r="S481" s="209" t="s">
        <v>10056</v>
      </c>
      <c r="T481" s="209" t="s">
        <v>10480</v>
      </c>
    </row>
    <row r="482" spans="1:20" hidden="1" x14ac:dyDescent="0.2">
      <c r="A482" s="268" t="s">
        <v>9728</v>
      </c>
      <c r="B482" s="272"/>
      <c r="C482" s="169">
        <v>2641</v>
      </c>
      <c r="D482" s="268" t="s">
        <v>9729</v>
      </c>
      <c r="E482" s="272"/>
      <c r="F482" s="231">
        <v>0</v>
      </c>
      <c r="G482" s="232">
        <v>0</v>
      </c>
      <c r="H482" s="223">
        <v>0</v>
      </c>
      <c r="I482" s="168">
        <v>0</v>
      </c>
      <c r="J482" s="209" t="s">
        <v>9674</v>
      </c>
      <c r="K482" s="209" t="s">
        <v>9666</v>
      </c>
      <c r="L482" s="209">
        <v>0</v>
      </c>
      <c r="M482" s="209">
        <v>0</v>
      </c>
      <c r="N482" s="209">
        <v>0</v>
      </c>
      <c r="O482" s="209">
        <v>0</v>
      </c>
      <c r="P482" s="209">
        <v>0</v>
      </c>
      <c r="Q482" s="209">
        <v>0</v>
      </c>
      <c r="R482" s="209">
        <v>0</v>
      </c>
      <c r="S482" s="209">
        <v>0</v>
      </c>
      <c r="T482" s="209" t="s">
        <v>10480</v>
      </c>
    </row>
    <row r="483" spans="1:20" hidden="1" x14ac:dyDescent="0.2">
      <c r="A483" s="270" t="s">
        <v>9728</v>
      </c>
      <c r="B483" s="277"/>
      <c r="C483" s="180">
        <v>2641</v>
      </c>
      <c r="D483" s="270" t="s">
        <v>10519</v>
      </c>
      <c r="E483" s="277"/>
      <c r="F483" s="231">
        <v>0</v>
      </c>
      <c r="G483" s="232">
        <v>0</v>
      </c>
      <c r="H483" s="223">
        <v>0</v>
      </c>
      <c r="I483" s="168">
        <v>0</v>
      </c>
      <c r="J483" s="209" t="s">
        <v>9674</v>
      </c>
      <c r="K483" s="209" t="s">
        <v>9666</v>
      </c>
      <c r="L483" s="209">
        <v>0</v>
      </c>
      <c r="M483" s="209">
        <v>0</v>
      </c>
      <c r="N483" s="209">
        <v>0</v>
      </c>
      <c r="O483" s="209">
        <v>0</v>
      </c>
      <c r="P483" s="209">
        <v>0</v>
      </c>
      <c r="Q483" s="209">
        <v>0</v>
      </c>
      <c r="R483" s="209">
        <v>0</v>
      </c>
      <c r="S483" s="209">
        <v>0</v>
      </c>
      <c r="T483" s="209" t="s">
        <v>10480</v>
      </c>
    </row>
    <row r="484" spans="1:20" hidden="1" x14ac:dyDescent="0.2">
      <c r="A484" s="268" t="s">
        <v>1331</v>
      </c>
      <c r="B484" s="272"/>
      <c r="C484" s="169">
        <v>1834</v>
      </c>
      <c r="D484" s="268" t="s">
        <v>1332</v>
      </c>
      <c r="E484" s="272"/>
      <c r="F484" s="231">
        <v>33729372</v>
      </c>
      <c r="G484" s="232">
        <v>4647.18</v>
      </c>
      <c r="H484" s="223">
        <v>33729372</v>
      </c>
      <c r="I484" s="168">
        <v>0</v>
      </c>
      <c r="J484" s="209" t="s">
        <v>9674</v>
      </c>
      <c r="K484" s="209" t="s">
        <v>9666</v>
      </c>
      <c r="L484" s="209" t="s">
        <v>1333</v>
      </c>
      <c r="M484" s="209" t="s">
        <v>1334</v>
      </c>
      <c r="N484" s="209" t="s">
        <v>373</v>
      </c>
      <c r="O484" s="209" t="s">
        <v>534</v>
      </c>
      <c r="P484" s="209" t="s">
        <v>535</v>
      </c>
      <c r="Q484" s="209" t="s">
        <v>428</v>
      </c>
      <c r="R484" s="209" t="s">
        <v>494</v>
      </c>
      <c r="S484" s="209" t="s">
        <v>10056</v>
      </c>
      <c r="T484" s="209" t="s">
        <v>10480</v>
      </c>
    </row>
    <row r="485" spans="1:20" hidden="1" x14ac:dyDescent="0.2">
      <c r="A485" s="268" t="s">
        <v>1335</v>
      </c>
      <c r="B485" s="272"/>
      <c r="C485" s="169">
        <v>2503</v>
      </c>
      <c r="D485" s="268" t="s">
        <v>1336</v>
      </c>
      <c r="E485" s="272"/>
      <c r="F485" s="231">
        <v>0</v>
      </c>
      <c r="G485" s="232">
        <v>0</v>
      </c>
      <c r="H485" s="223">
        <v>0</v>
      </c>
      <c r="I485" s="168">
        <v>0</v>
      </c>
      <c r="J485" s="209" t="s">
        <v>9730</v>
      </c>
      <c r="K485" s="209" t="s">
        <v>9666</v>
      </c>
      <c r="L485" s="209" t="s">
        <v>1337</v>
      </c>
      <c r="M485" s="209" t="s">
        <v>644</v>
      </c>
      <c r="N485" s="209" t="s">
        <v>382</v>
      </c>
      <c r="O485" s="209" t="s">
        <v>645</v>
      </c>
      <c r="P485" s="209" t="s">
        <v>646</v>
      </c>
      <c r="Q485" s="209" t="s">
        <v>428</v>
      </c>
      <c r="R485" s="209" t="s">
        <v>494</v>
      </c>
      <c r="S485" s="209" t="s">
        <v>10057</v>
      </c>
      <c r="T485" s="209" t="s">
        <v>10480</v>
      </c>
    </row>
    <row r="486" spans="1:20" hidden="1" x14ac:dyDescent="0.2">
      <c r="A486" s="268" t="s">
        <v>9881</v>
      </c>
      <c r="B486" s="272"/>
      <c r="C486" s="169">
        <v>3339</v>
      </c>
      <c r="D486" s="268" t="s">
        <v>9882</v>
      </c>
      <c r="E486" s="272"/>
      <c r="F486" s="231">
        <v>858499817</v>
      </c>
      <c r="G486" s="232">
        <v>118208.33</v>
      </c>
      <c r="H486" s="223">
        <v>858499817</v>
      </c>
      <c r="I486" s="168">
        <v>0</v>
      </c>
      <c r="J486" s="209" t="s">
        <v>9730</v>
      </c>
      <c r="K486" s="209" t="e">
        <v>#N/A</v>
      </c>
      <c r="L486" s="209" t="s">
        <v>1494</v>
      </c>
      <c r="M486" s="209" t="s">
        <v>1434</v>
      </c>
      <c r="N486" s="209" t="s">
        <v>382</v>
      </c>
      <c r="O486" s="209" t="s">
        <v>645</v>
      </c>
      <c r="P486" s="209" t="s">
        <v>1435</v>
      </c>
      <c r="Q486" s="209" t="s">
        <v>428</v>
      </c>
      <c r="R486" s="209" t="s">
        <v>494</v>
      </c>
      <c r="S486" s="209" t="s">
        <v>10057</v>
      </c>
      <c r="T486" s="209" t="s">
        <v>10480</v>
      </c>
    </row>
    <row r="487" spans="1:20" hidden="1" x14ac:dyDescent="0.2">
      <c r="A487" s="268" t="s">
        <v>1338</v>
      </c>
      <c r="B487" s="272"/>
      <c r="C487" s="169">
        <v>2647</v>
      </c>
      <c r="D487" s="268" t="s">
        <v>1339</v>
      </c>
      <c r="E487" s="272"/>
      <c r="F487" s="231">
        <v>12958931</v>
      </c>
      <c r="G487" s="232">
        <v>1785.46</v>
      </c>
      <c r="H487" s="223">
        <v>12958931</v>
      </c>
      <c r="I487" s="168">
        <v>0</v>
      </c>
      <c r="J487" s="209" t="s">
        <v>9674</v>
      </c>
      <c r="K487" s="209" t="s">
        <v>9666</v>
      </c>
      <c r="L487" s="209" t="s">
        <v>549</v>
      </c>
      <c r="M487" s="209" t="s">
        <v>533</v>
      </c>
      <c r="N487" s="209" t="s">
        <v>373</v>
      </c>
      <c r="O487" s="209" t="s">
        <v>534</v>
      </c>
      <c r="P487" s="209" t="s">
        <v>636</v>
      </c>
      <c r="Q487" s="209" t="s">
        <v>424</v>
      </c>
      <c r="R487" s="209" t="s">
        <v>494</v>
      </c>
      <c r="S487" s="209" t="s">
        <v>10056</v>
      </c>
      <c r="T487" s="209" t="s">
        <v>10480</v>
      </c>
    </row>
    <row r="488" spans="1:20" hidden="1" x14ac:dyDescent="0.2">
      <c r="A488" s="268" t="s">
        <v>1340</v>
      </c>
      <c r="B488" s="272"/>
      <c r="C488" s="169">
        <v>2837</v>
      </c>
      <c r="D488" s="268" t="s">
        <v>1341</v>
      </c>
      <c r="E488" s="272"/>
      <c r="F488" s="231">
        <v>11130842</v>
      </c>
      <c r="G488" s="232">
        <v>1533.59</v>
      </c>
      <c r="H488" s="223">
        <v>11130842</v>
      </c>
      <c r="I488" s="168">
        <v>0</v>
      </c>
      <c r="J488" s="209" t="s">
        <v>9674</v>
      </c>
      <c r="K488" s="209" t="s">
        <v>9666</v>
      </c>
      <c r="L488" s="209" t="s">
        <v>1342</v>
      </c>
      <c r="M488" s="209" t="s">
        <v>1343</v>
      </c>
      <c r="N488" s="209" t="s">
        <v>373</v>
      </c>
      <c r="O488" s="209" t="s">
        <v>534</v>
      </c>
      <c r="P488" s="209" t="s">
        <v>636</v>
      </c>
      <c r="Q488" s="209" t="s">
        <v>428</v>
      </c>
      <c r="R488" s="209" t="s">
        <v>494</v>
      </c>
      <c r="S488" s="209" t="s">
        <v>10056</v>
      </c>
      <c r="T488" s="209" t="s">
        <v>10480</v>
      </c>
    </row>
    <row r="489" spans="1:20" hidden="1" x14ac:dyDescent="0.2">
      <c r="A489" s="268" t="s">
        <v>1344</v>
      </c>
      <c r="B489" s="272"/>
      <c r="C489" s="169">
        <v>2891</v>
      </c>
      <c r="D489" s="268" t="s">
        <v>1345</v>
      </c>
      <c r="E489" s="272"/>
      <c r="F489" s="231">
        <v>150995059</v>
      </c>
      <c r="G489" s="232">
        <v>20803.86</v>
      </c>
      <c r="H489" s="223">
        <v>150995059</v>
      </c>
      <c r="I489" s="168">
        <v>0</v>
      </c>
      <c r="J489" s="209" t="s">
        <v>9674</v>
      </c>
      <c r="K489" s="209" t="s">
        <v>9666</v>
      </c>
      <c r="L489" s="209" t="s">
        <v>549</v>
      </c>
      <c r="M489" s="209" t="s">
        <v>533</v>
      </c>
      <c r="N489" s="209" t="s">
        <v>373</v>
      </c>
      <c r="O489" s="209" t="s">
        <v>534</v>
      </c>
      <c r="P489" s="209" t="s">
        <v>1346</v>
      </c>
      <c r="Q489" s="209" t="s">
        <v>424</v>
      </c>
      <c r="R489" s="209" t="s">
        <v>494</v>
      </c>
      <c r="S489" s="209" t="s">
        <v>10056</v>
      </c>
      <c r="T489" s="209" t="s">
        <v>10480</v>
      </c>
    </row>
    <row r="490" spans="1:20" hidden="1" x14ac:dyDescent="0.2">
      <c r="A490" s="268" t="s">
        <v>2365</v>
      </c>
      <c r="B490" s="272"/>
      <c r="C490" s="169">
        <v>1833</v>
      </c>
      <c r="D490" s="268" t="s">
        <v>2366</v>
      </c>
      <c r="E490" s="272"/>
      <c r="F490" s="231">
        <v>12000000</v>
      </c>
      <c r="G490" s="232">
        <v>1653.34</v>
      </c>
      <c r="H490" s="223">
        <v>12000000</v>
      </c>
      <c r="I490" s="168">
        <v>0</v>
      </c>
      <c r="J490" s="209" t="s">
        <v>9674</v>
      </c>
      <c r="K490" s="209" t="s">
        <v>9666</v>
      </c>
      <c r="L490" s="209" t="s">
        <v>549</v>
      </c>
      <c r="M490" s="209" t="s">
        <v>533</v>
      </c>
      <c r="N490" s="209" t="s">
        <v>373</v>
      </c>
      <c r="O490" s="209" t="s">
        <v>534</v>
      </c>
      <c r="P490" s="209" t="s">
        <v>535</v>
      </c>
      <c r="Q490" s="209" t="s">
        <v>428</v>
      </c>
      <c r="R490" s="209" t="s">
        <v>494</v>
      </c>
      <c r="S490" s="209" t="s">
        <v>10056</v>
      </c>
      <c r="T490" s="209" t="s">
        <v>10480</v>
      </c>
    </row>
    <row r="491" spans="1:20" hidden="1" x14ac:dyDescent="0.2">
      <c r="A491" s="268" t="s">
        <v>1347</v>
      </c>
      <c r="B491" s="272"/>
      <c r="C491" s="169">
        <v>2978</v>
      </c>
      <c r="D491" s="268" t="s">
        <v>1348</v>
      </c>
      <c r="E491" s="272"/>
      <c r="F491" s="231">
        <v>26411382284</v>
      </c>
      <c r="G491" s="232">
        <v>3636629.07</v>
      </c>
      <c r="H491" s="223">
        <v>26411382284</v>
      </c>
      <c r="I491" s="168">
        <v>0</v>
      </c>
      <c r="J491" s="209" t="s">
        <v>9731</v>
      </c>
      <c r="K491" s="209" t="s">
        <v>9666</v>
      </c>
      <c r="L491" s="209" t="s">
        <v>1349</v>
      </c>
      <c r="M491" s="209" t="s">
        <v>1350</v>
      </c>
      <c r="N491" s="209" t="s">
        <v>390</v>
      </c>
      <c r="O491" s="209" t="s">
        <v>657</v>
      </c>
      <c r="P491" s="209" t="s">
        <v>390</v>
      </c>
      <c r="Q491" s="209" t="s">
        <v>428</v>
      </c>
      <c r="R491" s="209" t="s">
        <v>494</v>
      </c>
      <c r="S491" s="209" t="s">
        <v>10057</v>
      </c>
      <c r="T491" s="209" t="s">
        <v>10480</v>
      </c>
    </row>
    <row r="492" spans="1:20" hidden="1" x14ac:dyDescent="0.2">
      <c r="A492" s="268" t="s">
        <v>1351</v>
      </c>
      <c r="B492" s="272"/>
      <c r="C492" s="169">
        <v>2181</v>
      </c>
      <c r="D492" s="268" t="s">
        <v>1352</v>
      </c>
      <c r="E492" s="272"/>
      <c r="F492" s="231">
        <v>2101676475</v>
      </c>
      <c r="G492" s="232">
        <v>289565.69</v>
      </c>
      <c r="H492" s="223">
        <v>2101676475</v>
      </c>
      <c r="I492" s="168">
        <v>0</v>
      </c>
      <c r="J492" s="209" t="s">
        <v>9674</v>
      </c>
      <c r="K492" s="209" t="s">
        <v>9666</v>
      </c>
      <c r="L492" s="209" t="s">
        <v>1353</v>
      </c>
      <c r="M492" s="209" t="s">
        <v>564</v>
      </c>
      <c r="N492" s="209" t="s">
        <v>369</v>
      </c>
      <c r="O492" s="209" t="s">
        <v>534</v>
      </c>
      <c r="P492" s="209" t="s">
        <v>550</v>
      </c>
      <c r="Q492" s="209" t="s">
        <v>424</v>
      </c>
      <c r="R492" s="209" t="s">
        <v>494</v>
      </c>
      <c r="S492" s="209" t="s">
        <v>10056</v>
      </c>
      <c r="T492" s="209" t="s">
        <v>10480</v>
      </c>
    </row>
    <row r="493" spans="1:20" hidden="1" x14ac:dyDescent="0.2">
      <c r="A493" s="268" t="s">
        <v>1354</v>
      </c>
      <c r="B493" s="272"/>
      <c r="C493" s="169">
        <v>2882</v>
      </c>
      <c r="D493" s="268" t="s">
        <v>1355</v>
      </c>
      <c r="E493" s="272"/>
      <c r="F493" s="231">
        <v>21455971</v>
      </c>
      <c r="G493" s="232">
        <v>2956.17</v>
      </c>
      <c r="H493" s="223">
        <v>21455971</v>
      </c>
      <c r="I493" s="168">
        <v>0</v>
      </c>
      <c r="J493" s="209" t="s">
        <v>9674</v>
      </c>
      <c r="K493" s="209" t="s">
        <v>9666</v>
      </c>
      <c r="L493" s="209" t="s">
        <v>1353</v>
      </c>
      <c r="M493" s="209" t="s">
        <v>564</v>
      </c>
      <c r="N493" s="209" t="s">
        <v>369</v>
      </c>
      <c r="O493" s="209" t="s">
        <v>534</v>
      </c>
      <c r="P493" s="209" t="s">
        <v>550</v>
      </c>
      <c r="Q493" s="209" t="s">
        <v>428</v>
      </c>
      <c r="R493" s="209" t="s">
        <v>494</v>
      </c>
      <c r="S493" s="209" t="s">
        <v>10056</v>
      </c>
      <c r="T493" s="209" t="s">
        <v>10480</v>
      </c>
    </row>
    <row r="494" spans="1:20" hidden="1" x14ac:dyDescent="0.2">
      <c r="A494" s="268" t="s">
        <v>1356</v>
      </c>
      <c r="B494" s="272"/>
      <c r="C494" s="169">
        <v>2272</v>
      </c>
      <c r="D494" s="268" t="s">
        <v>1357</v>
      </c>
      <c r="E494" s="272"/>
      <c r="F494" s="231">
        <v>1869680431</v>
      </c>
      <c r="G494" s="232">
        <v>257601.64</v>
      </c>
      <c r="H494" s="223">
        <v>1869680431</v>
      </c>
      <c r="I494" s="168">
        <v>0</v>
      </c>
      <c r="J494" s="209" t="s">
        <v>9669</v>
      </c>
      <c r="K494" s="209" t="s">
        <v>9666</v>
      </c>
      <c r="L494" s="209" t="s">
        <v>488</v>
      </c>
      <c r="M494" s="209" t="s">
        <v>489</v>
      </c>
      <c r="N494" s="209" t="s">
        <v>368</v>
      </c>
      <c r="O494" s="209" t="s">
        <v>484</v>
      </c>
      <c r="P494" s="209" t="s">
        <v>490</v>
      </c>
      <c r="Q494" s="209" t="s">
        <v>428</v>
      </c>
      <c r="R494" s="209" t="s">
        <v>425</v>
      </c>
      <c r="S494" s="209" t="s">
        <v>10056</v>
      </c>
      <c r="T494" s="209" t="s">
        <v>10480</v>
      </c>
    </row>
    <row r="495" spans="1:20" hidden="1" x14ac:dyDescent="0.2">
      <c r="A495" s="268" t="s">
        <v>1358</v>
      </c>
      <c r="B495" s="272"/>
      <c r="C495" s="169">
        <v>2890</v>
      </c>
      <c r="D495" s="268" t="s">
        <v>1359</v>
      </c>
      <c r="E495" s="272"/>
      <c r="F495" s="231">
        <v>0</v>
      </c>
      <c r="G495" s="232">
        <v>0</v>
      </c>
      <c r="H495" s="223">
        <v>0</v>
      </c>
      <c r="I495" s="168">
        <v>0</v>
      </c>
      <c r="J495" s="209" t="s">
        <v>9674</v>
      </c>
      <c r="K495" s="209" t="s">
        <v>9666</v>
      </c>
      <c r="L495" s="209" t="s">
        <v>532</v>
      </c>
      <c r="M495" s="209" t="s">
        <v>533</v>
      </c>
      <c r="N495" s="209" t="s">
        <v>373</v>
      </c>
      <c r="O495" s="209" t="s">
        <v>534</v>
      </c>
      <c r="P495" s="209" t="s">
        <v>535</v>
      </c>
      <c r="Q495" s="209" t="s">
        <v>428</v>
      </c>
      <c r="R495" s="209" t="s">
        <v>425</v>
      </c>
      <c r="S495" s="209">
        <v>0</v>
      </c>
      <c r="T495" s="209" t="s">
        <v>10480</v>
      </c>
    </row>
    <row r="496" spans="1:20" hidden="1" x14ac:dyDescent="0.2">
      <c r="A496" s="268" t="s">
        <v>1360</v>
      </c>
      <c r="B496" s="272"/>
      <c r="C496" s="169">
        <v>2786</v>
      </c>
      <c r="D496" s="268" t="s">
        <v>1361</v>
      </c>
      <c r="E496" s="272"/>
      <c r="F496" s="231">
        <v>8471003296</v>
      </c>
      <c r="G496" s="232">
        <v>1167121.56</v>
      </c>
      <c r="H496" s="223">
        <v>8471003296</v>
      </c>
      <c r="I496" s="168">
        <v>0</v>
      </c>
      <c r="J496" s="209" t="s">
        <v>9670</v>
      </c>
      <c r="K496" s="209" t="s">
        <v>9666</v>
      </c>
      <c r="L496" s="209" t="s">
        <v>493</v>
      </c>
      <c r="M496" s="209" t="s">
        <v>489</v>
      </c>
      <c r="N496" s="209" t="s">
        <v>368</v>
      </c>
      <c r="O496" s="209" t="s">
        <v>484</v>
      </c>
      <c r="P496" s="209" t="s">
        <v>490</v>
      </c>
      <c r="Q496" s="209" t="s">
        <v>428</v>
      </c>
      <c r="R496" s="209" t="s">
        <v>494</v>
      </c>
      <c r="S496" s="209" t="s">
        <v>10056</v>
      </c>
      <c r="T496" s="209" t="s">
        <v>10480</v>
      </c>
    </row>
    <row r="497" spans="1:22" hidden="1" x14ac:dyDescent="0.2">
      <c r="A497" s="268" t="s">
        <v>1362</v>
      </c>
      <c r="B497" s="272"/>
      <c r="C497" s="169">
        <v>2816</v>
      </c>
      <c r="D497" s="268" t="s">
        <v>1363</v>
      </c>
      <c r="E497" s="272"/>
      <c r="F497" s="231">
        <v>77000000</v>
      </c>
      <c r="G497" s="232">
        <v>10608.94</v>
      </c>
      <c r="H497" s="223">
        <v>77000000</v>
      </c>
      <c r="I497" s="168">
        <v>0</v>
      </c>
      <c r="J497" s="209" t="s">
        <v>9670</v>
      </c>
      <c r="K497" s="209" t="s">
        <v>9666</v>
      </c>
      <c r="L497" s="209" t="s">
        <v>493</v>
      </c>
      <c r="M497" s="209" t="s">
        <v>489</v>
      </c>
      <c r="N497" s="209" t="s">
        <v>368</v>
      </c>
      <c r="O497" s="209" t="s">
        <v>484</v>
      </c>
      <c r="P497" s="209" t="s">
        <v>490</v>
      </c>
      <c r="Q497" s="209" t="s">
        <v>428</v>
      </c>
      <c r="R497" s="209" t="s">
        <v>494</v>
      </c>
      <c r="S497" s="209" t="s">
        <v>10056</v>
      </c>
      <c r="T497" s="209" t="s">
        <v>10480</v>
      </c>
    </row>
    <row r="498" spans="1:22" hidden="1" x14ac:dyDescent="0.2">
      <c r="A498" s="268" t="s">
        <v>1364</v>
      </c>
      <c r="B498" s="272"/>
      <c r="C498" s="169">
        <v>2982</v>
      </c>
      <c r="D498" s="268" t="s">
        <v>1365</v>
      </c>
      <c r="E498" s="272"/>
      <c r="F498" s="231">
        <v>-3682189215</v>
      </c>
      <c r="G498" s="232">
        <v>-507326.26</v>
      </c>
      <c r="H498" s="223">
        <v>-3682189215</v>
      </c>
      <c r="I498" s="168">
        <v>0</v>
      </c>
      <c r="J498" s="209" t="s">
        <v>9732</v>
      </c>
      <c r="K498" s="209" t="s">
        <v>9666</v>
      </c>
      <c r="L498" s="209" t="s">
        <v>497</v>
      </c>
      <c r="M498" s="209" t="s">
        <v>498</v>
      </c>
      <c r="N498" s="209" t="s">
        <v>368</v>
      </c>
      <c r="O498" s="209" t="s">
        <v>484</v>
      </c>
      <c r="P498" s="209" t="s">
        <v>499</v>
      </c>
      <c r="Q498" s="209" t="s">
        <v>428</v>
      </c>
      <c r="R498" s="209" t="s">
        <v>494</v>
      </c>
      <c r="S498" s="209" t="s">
        <v>10056</v>
      </c>
      <c r="T498" s="209" t="s">
        <v>10480</v>
      </c>
    </row>
    <row r="499" spans="1:22" hidden="1" x14ac:dyDescent="0.2">
      <c r="A499" s="268" t="s">
        <v>1366</v>
      </c>
      <c r="B499" s="272"/>
      <c r="C499" s="169">
        <v>3223</v>
      </c>
      <c r="D499" s="268" t="s">
        <v>1367</v>
      </c>
      <c r="E499" s="272"/>
      <c r="F499" s="231">
        <v>617254734</v>
      </c>
      <c r="G499" s="232">
        <v>85044.39</v>
      </c>
      <c r="H499" s="223">
        <v>617254734</v>
      </c>
      <c r="I499" s="168">
        <v>0</v>
      </c>
      <c r="J499" s="209" t="s">
        <v>9670</v>
      </c>
      <c r="K499" s="209" t="s">
        <v>9666</v>
      </c>
      <c r="L499" s="209" t="s">
        <v>493</v>
      </c>
      <c r="M499" s="209" t="s">
        <v>489</v>
      </c>
      <c r="N499" s="209" t="s">
        <v>368</v>
      </c>
      <c r="O499" s="209" t="s">
        <v>484</v>
      </c>
      <c r="P499" s="209" t="s">
        <v>490</v>
      </c>
      <c r="Q499" s="209" t="s">
        <v>428</v>
      </c>
      <c r="R499" s="209" t="s">
        <v>494</v>
      </c>
      <c r="S499" s="209" t="s">
        <v>10056</v>
      </c>
      <c r="T499" s="209" t="s">
        <v>10480</v>
      </c>
    </row>
    <row r="500" spans="1:22" hidden="1" x14ac:dyDescent="0.2">
      <c r="A500" s="268" t="s">
        <v>9733</v>
      </c>
      <c r="B500" s="272"/>
      <c r="C500" s="169">
        <v>3285</v>
      </c>
      <c r="D500" s="268" t="s">
        <v>9734</v>
      </c>
      <c r="E500" s="272"/>
      <c r="F500" s="231">
        <v>-45000000</v>
      </c>
      <c r="G500" s="232">
        <v>-6200.03</v>
      </c>
      <c r="H500" s="223">
        <v>-45000000</v>
      </c>
      <c r="I500" s="168">
        <v>0</v>
      </c>
      <c r="J500" s="209" t="s">
        <v>9732</v>
      </c>
      <c r="K500" s="209" t="s">
        <v>9666</v>
      </c>
      <c r="L500" s="209" t="s">
        <v>497</v>
      </c>
      <c r="M500" s="209" t="s">
        <v>498</v>
      </c>
      <c r="N500" s="209" t="s">
        <v>368</v>
      </c>
      <c r="O500" s="209" t="s">
        <v>484</v>
      </c>
      <c r="P500" s="209" t="s">
        <v>499</v>
      </c>
      <c r="Q500" s="209" t="s">
        <v>428</v>
      </c>
      <c r="R500" s="209" t="s">
        <v>494</v>
      </c>
      <c r="S500" s="209" t="s">
        <v>10056</v>
      </c>
      <c r="T500" s="209" t="s">
        <v>10480</v>
      </c>
    </row>
    <row r="501" spans="1:22" hidden="1" x14ac:dyDescent="0.2">
      <c r="A501" s="268" t="s">
        <v>1368</v>
      </c>
      <c r="B501" s="272"/>
      <c r="C501" s="169">
        <v>2404</v>
      </c>
      <c r="D501" s="268" t="s">
        <v>1369</v>
      </c>
      <c r="E501" s="272"/>
      <c r="F501" s="231">
        <v>486747734</v>
      </c>
      <c r="G501" s="232">
        <v>67063.34</v>
      </c>
      <c r="H501" s="223">
        <v>486747734</v>
      </c>
      <c r="I501" s="168">
        <v>0</v>
      </c>
      <c r="J501" s="209" t="s">
        <v>9670</v>
      </c>
      <c r="K501" s="209" t="s">
        <v>9666</v>
      </c>
      <c r="L501" s="209" t="s">
        <v>549</v>
      </c>
      <c r="M501" s="209" t="s">
        <v>533</v>
      </c>
      <c r="N501" s="209" t="s">
        <v>369</v>
      </c>
      <c r="O501" s="209" t="s">
        <v>534</v>
      </c>
      <c r="P501" s="209" t="s">
        <v>553</v>
      </c>
      <c r="Q501" s="209" t="s">
        <v>428</v>
      </c>
      <c r="R501" s="209" t="s">
        <v>494</v>
      </c>
      <c r="S501" s="209" t="s">
        <v>10056</v>
      </c>
      <c r="T501" s="209" t="s">
        <v>10480</v>
      </c>
    </row>
    <row r="502" spans="1:22" hidden="1" x14ac:dyDescent="0.2">
      <c r="A502" s="268" t="s">
        <v>1370</v>
      </c>
      <c r="B502" s="272"/>
      <c r="C502" s="167">
        <v>705</v>
      </c>
      <c r="D502" s="268" t="s">
        <v>1371</v>
      </c>
      <c r="E502" s="272"/>
      <c r="F502" s="231">
        <v>0</v>
      </c>
      <c r="G502" s="232">
        <v>0</v>
      </c>
      <c r="H502" s="223">
        <v>0</v>
      </c>
      <c r="I502" s="168">
        <v>0</v>
      </c>
      <c r="J502" s="209" t="s">
        <v>9674</v>
      </c>
      <c r="K502" s="209" t="s">
        <v>9666</v>
      </c>
      <c r="L502" s="209">
        <v>0</v>
      </c>
      <c r="M502" s="209">
        <v>0</v>
      </c>
      <c r="N502" s="209">
        <v>0</v>
      </c>
      <c r="O502" s="209">
        <v>0</v>
      </c>
      <c r="P502" s="209">
        <v>0</v>
      </c>
      <c r="Q502" s="209">
        <v>0</v>
      </c>
      <c r="R502" s="209">
        <v>0</v>
      </c>
      <c r="S502" s="209">
        <v>0</v>
      </c>
      <c r="T502" s="209" t="s">
        <v>10480</v>
      </c>
    </row>
    <row r="503" spans="1:22" s="179" customFormat="1" hidden="1" x14ac:dyDescent="0.2">
      <c r="A503" s="268" t="s">
        <v>1372</v>
      </c>
      <c r="B503" s="272"/>
      <c r="C503" s="169">
        <v>2312</v>
      </c>
      <c r="D503" s="268" t="s">
        <v>1373</v>
      </c>
      <c r="E503" s="272"/>
      <c r="F503" s="231">
        <v>59581521</v>
      </c>
      <c r="G503" s="232">
        <v>8211.2900000000009</v>
      </c>
      <c r="H503" s="220">
        <v>59581521</v>
      </c>
      <c r="I503" s="168">
        <v>0</v>
      </c>
      <c r="J503" s="209" t="s">
        <v>9688</v>
      </c>
      <c r="K503" s="209" t="s">
        <v>9666</v>
      </c>
      <c r="L503" s="209" t="s">
        <v>582</v>
      </c>
      <c r="M503" s="209" t="s">
        <v>583</v>
      </c>
      <c r="N503" s="209" t="s">
        <v>370</v>
      </c>
      <c r="O503" s="209" t="s">
        <v>584</v>
      </c>
      <c r="P503" s="209" t="s">
        <v>585</v>
      </c>
      <c r="Q503" s="209" t="s">
        <v>424</v>
      </c>
      <c r="R503" s="209" t="s">
        <v>525</v>
      </c>
      <c r="S503" s="209" t="s">
        <v>10056</v>
      </c>
      <c r="T503" s="209" t="s">
        <v>10480</v>
      </c>
      <c r="U503" s="218"/>
      <c r="V503" s="218"/>
    </row>
    <row r="504" spans="1:22" hidden="1" x14ac:dyDescent="0.2">
      <c r="A504" s="268" t="s">
        <v>1374</v>
      </c>
      <c r="B504" s="272"/>
      <c r="C504" s="169">
        <v>3072</v>
      </c>
      <c r="D504" s="268" t="s">
        <v>1375</v>
      </c>
      <c r="E504" s="272"/>
      <c r="F504" s="231">
        <v>-7</v>
      </c>
      <c r="G504" s="232">
        <v>0</v>
      </c>
      <c r="H504" s="223">
        <v>-7</v>
      </c>
      <c r="I504" s="168">
        <v>0</v>
      </c>
      <c r="J504" s="209" t="s">
        <v>9682</v>
      </c>
      <c r="K504" s="209" t="s">
        <v>9666</v>
      </c>
      <c r="L504" s="209" t="s">
        <v>661</v>
      </c>
      <c r="M504" s="209" t="s">
        <v>662</v>
      </c>
      <c r="N504" s="209" t="s">
        <v>370</v>
      </c>
      <c r="O504" s="209" t="s">
        <v>584</v>
      </c>
      <c r="P504" s="209" t="s">
        <v>726</v>
      </c>
      <c r="Q504" s="209" t="s">
        <v>424</v>
      </c>
      <c r="R504" s="209" t="s">
        <v>525</v>
      </c>
      <c r="S504" s="209" t="s">
        <v>10056</v>
      </c>
      <c r="T504" s="209" t="s">
        <v>10480</v>
      </c>
    </row>
    <row r="505" spans="1:22" hidden="1" x14ac:dyDescent="0.2">
      <c r="A505" s="268" t="s">
        <v>1376</v>
      </c>
      <c r="B505" s="272"/>
      <c r="C505" s="169">
        <v>2185</v>
      </c>
      <c r="D505" s="268" t="s">
        <v>1377</v>
      </c>
      <c r="E505" s="272"/>
      <c r="F505" s="231">
        <v>-101503193</v>
      </c>
      <c r="G505" s="232">
        <v>-13976.15</v>
      </c>
      <c r="H505" s="223">
        <v>-101503193</v>
      </c>
      <c r="I505" s="168">
        <v>0</v>
      </c>
      <c r="J505" s="209" t="s">
        <v>9735</v>
      </c>
      <c r="K505" s="209" t="s">
        <v>9666</v>
      </c>
      <c r="L505" s="209" t="s">
        <v>1378</v>
      </c>
      <c r="M505" s="209" t="s">
        <v>1379</v>
      </c>
      <c r="N505" s="209" t="s">
        <v>1380</v>
      </c>
      <c r="O505" s="209" t="s">
        <v>1381</v>
      </c>
      <c r="P505" s="209" t="s">
        <v>1382</v>
      </c>
      <c r="Q505" s="209" t="s">
        <v>1383</v>
      </c>
      <c r="R505" s="209" t="s">
        <v>425</v>
      </c>
      <c r="S505" s="209" t="s">
        <v>10057</v>
      </c>
      <c r="T505" s="209" t="s">
        <v>10480</v>
      </c>
    </row>
    <row r="506" spans="1:22" hidden="1" x14ac:dyDescent="0.2">
      <c r="A506" s="268" t="s">
        <v>1385</v>
      </c>
      <c r="B506" s="272"/>
      <c r="C506" s="169">
        <v>1838</v>
      </c>
      <c r="D506" s="268" t="s">
        <v>1386</v>
      </c>
      <c r="E506" s="272"/>
      <c r="F506" s="231">
        <v>-22859271</v>
      </c>
      <c r="G506" s="232">
        <v>-3147.53</v>
      </c>
      <c r="H506" s="223">
        <v>-22859271</v>
      </c>
      <c r="I506" s="168">
        <v>0</v>
      </c>
      <c r="J506" s="209" t="s">
        <v>9736</v>
      </c>
      <c r="K506" s="209" t="s">
        <v>9666</v>
      </c>
      <c r="L506" s="209" t="s">
        <v>1387</v>
      </c>
      <c r="M506" s="209" t="s">
        <v>1388</v>
      </c>
      <c r="N506" s="209" t="s">
        <v>388</v>
      </c>
      <c r="O506" s="209" t="s">
        <v>1381</v>
      </c>
      <c r="P506" s="209" t="s">
        <v>1384</v>
      </c>
      <c r="Q506" s="209" t="s">
        <v>424</v>
      </c>
      <c r="R506" s="209" t="s">
        <v>425</v>
      </c>
      <c r="S506" s="209" t="s">
        <v>10057</v>
      </c>
      <c r="T506" s="209" t="s">
        <v>10480</v>
      </c>
    </row>
    <row r="507" spans="1:22" hidden="1" x14ac:dyDescent="0.2">
      <c r="A507" s="268" t="s">
        <v>1389</v>
      </c>
      <c r="B507" s="272"/>
      <c r="C507" s="169">
        <v>2324</v>
      </c>
      <c r="D507" s="268" t="s">
        <v>1390</v>
      </c>
      <c r="E507" s="272"/>
      <c r="F507" s="231">
        <v>-1470379754</v>
      </c>
      <c r="G507" s="232">
        <v>-202459.14</v>
      </c>
      <c r="H507" s="223">
        <v>-1470379754</v>
      </c>
      <c r="I507" s="168">
        <v>0</v>
      </c>
      <c r="J507" s="209" t="s">
        <v>9737</v>
      </c>
      <c r="K507" s="209" t="s">
        <v>9666</v>
      </c>
      <c r="L507" s="209" t="s">
        <v>1391</v>
      </c>
      <c r="M507" s="209" t="s">
        <v>1392</v>
      </c>
      <c r="N507" s="209" t="s">
        <v>387</v>
      </c>
      <c r="O507" s="209" t="s">
        <v>1393</v>
      </c>
      <c r="P507" s="209" t="s">
        <v>9738</v>
      </c>
      <c r="Q507" s="209" t="s">
        <v>424</v>
      </c>
      <c r="R507" s="209" t="s">
        <v>525</v>
      </c>
      <c r="S507" s="209" t="s">
        <v>10057</v>
      </c>
      <c r="T507" s="209" t="s">
        <v>10480</v>
      </c>
    </row>
    <row r="508" spans="1:22" hidden="1" x14ac:dyDescent="0.2">
      <c r="A508" s="268" t="s">
        <v>1394</v>
      </c>
      <c r="B508" s="272"/>
      <c r="C508" s="169">
        <v>1983</v>
      </c>
      <c r="D508" s="268" t="s">
        <v>1395</v>
      </c>
      <c r="E508" s="272"/>
      <c r="F508" s="231">
        <v>-1980000</v>
      </c>
      <c r="G508" s="232">
        <v>-272.63</v>
      </c>
      <c r="H508" s="173">
        <v>-1980000</v>
      </c>
      <c r="I508" s="168">
        <v>0</v>
      </c>
      <c r="J508" s="209" t="s">
        <v>9739</v>
      </c>
      <c r="K508" s="209" t="s">
        <v>9666</v>
      </c>
      <c r="L508" s="209" t="s">
        <v>1396</v>
      </c>
      <c r="M508" s="209" t="s">
        <v>1397</v>
      </c>
      <c r="N508" s="209" t="s">
        <v>382</v>
      </c>
      <c r="O508" s="209" t="s">
        <v>645</v>
      </c>
      <c r="P508" s="209" t="s">
        <v>1398</v>
      </c>
      <c r="Q508" s="209" t="s">
        <v>424</v>
      </c>
      <c r="R508" s="209" t="s">
        <v>525</v>
      </c>
      <c r="S508" s="209" t="s">
        <v>10057</v>
      </c>
      <c r="T508" s="209" t="s">
        <v>10480</v>
      </c>
    </row>
    <row r="509" spans="1:22" hidden="1" x14ac:dyDescent="0.2">
      <c r="A509" s="268" t="s">
        <v>1399</v>
      </c>
      <c r="B509" s="272"/>
      <c r="C509" s="169">
        <v>1984</v>
      </c>
      <c r="D509" s="268" t="s">
        <v>1400</v>
      </c>
      <c r="E509" s="272"/>
      <c r="F509" s="231">
        <v>-160859475</v>
      </c>
      <c r="G509" s="232">
        <v>-22149.02</v>
      </c>
      <c r="H509" s="173">
        <v>-160859475</v>
      </c>
      <c r="I509" s="168">
        <v>0</v>
      </c>
      <c r="J509" s="209" t="s">
        <v>9739</v>
      </c>
      <c r="K509" s="209" t="s">
        <v>9666</v>
      </c>
      <c r="L509" s="209" t="s">
        <v>1396</v>
      </c>
      <c r="M509" s="209" t="s">
        <v>1397</v>
      </c>
      <c r="N509" s="209" t="s">
        <v>382</v>
      </c>
      <c r="O509" s="209" t="s">
        <v>645</v>
      </c>
      <c r="P509" s="209" t="s">
        <v>1398</v>
      </c>
      <c r="Q509" s="209" t="s">
        <v>428</v>
      </c>
      <c r="R509" s="209" t="s">
        <v>525</v>
      </c>
      <c r="S509" s="209" t="s">
        <v>10057</v>
      </c>
      <c r="T509" s="209" t="s">
        <v>10480</v>
      </c>
    </row>
    <row r="510" spans="1:22" hidden="1" x14ac:dyDescent="0.2">
      <c r="A510" s="268" t="s">
        <v>1401</v>
      </c>
      <c r="B510" s="272"/>
      <c r="C510" s="169">
        <v>2145</v>
      </c>
      <c r="D510" s="268" t="s">
        <v>1402</v>
      </c>
      <c r="E510" s="272"/>
      <c r="F510" s="231">
        <v>-45963616</v>
      </c>
      <c r="G510" s="232">
        <v>-6328.81</v>
      </c>
      <c r="H510" s="173">
        <v>-45963616</v>
      </c>
      <c r="I510" s="168">
        <v>0</v>
      </c>
      <c r="J510" s="209" t="s">
        <v>9739</v>
      </c>
      <c r="K510" s="209" t="s">
        <v>9666</v>
      </c>
      <c r="L510" s="209" t="s">
        <v>1396</v>
      </c>
      <c r="M510" s="209" t="s">
        <v>1397</v>
      </c>
      <c r="N510" s="209" t="s">
        <v>382</v>
      </c>
      <c r="O510" s="209" t="s">
        <v>645</v>
      </c>
      <c r="P510" s="209" t="s">
        <v>1398</v>
      </c>
      <c r="Q510" s="209" t="s">
        <v>424</v>
      </c>
      <c r="R510" s="209" t="s">
        <v>525</v>
      </c>
      <c r="S510" s="209" t="s">
        <v>10057</v>
      </c>
      <c r="T510" s="209" t="s">
        <v>10480</v>
      </c>
    </row>
    <row r="511" spans="1:22" hidden="1" x14ac:dyDescent="0.2">
      <c r="A511" s="268" t="s">
        <v>1403</v>
      </c>
      <c r="B511" s="272"/>
      <c r="C511" s="169">
        <v>2222</v>
      </c>
      <c r="D511" s="268" t="s">
        <v>1404</v>
      </c>
      <c r="E511" s="272"/>
      <c r="F511" s="231">
        <v>-22064570</v>
      </c>
      <c r="G511" s="232">
        <v>-3038.11</v>
      </c>
      <c r="H511" s="223">
        <v>-22064570</v>
      </c>
      <c r="I511" s="168">
        <v>0</v>
      </c>
      <c r="J511" s="209" t="s">
        <v>9739</v>
      </c>
      <c r="K511" s="209" t="s">
        <v>9666</v>
      </c>
      <c r="L511" s="209" t="s">
        <v>1396</v>
      </c>
      <c r="M511" s="209" t="s">
        <v>1397</v>
      </c>
      <c r="N511" s="209" t="s">
        <v>382</v>
      </c>
      <c r="O511" s="209" t="s">
        <v>645</v>
      </c>
      <c r="P511" s="209" t="s">
        <v>1398</v>
      </c>
      <c r="Q511" s="209" t="s">
        <v>424</v>
      </c>
      <c r="R511" s="209" t="s">
        <v>525</v>
      </c>
      <c r="S511" s="209" t="s">
        <v>10057</v>
      </c>
      <c r="T511" s="209" t="s">
        <v>10480</v>
      </c>
    </row>
    <row r="512" spans="1:22" hidden="1" x14ac:dyDescent="0.2">
      <c r="A512" s="268" t="s">
        <v>1405</v>
      </c>
      <c r="B512" s="272"/>
      <c r="C512" s="169">
        <v>3031</v>
      </c>
      <c r="D512" s="268" t="s">
        <v>1406</v>
      </c>
      <c r="E512" s="272"/>
      <c r="F512" s="231">
        <v>-24611623</v>
      </c>
      <c r="G512" s="232">
        <v>-3388.82</v>
      </c>
      <c r="H512" s="173">
        <v>-24611623</v>
      </c>
      <c r="I512" s="168">
        <v>0</v>
      </c>
      <c r="J512" s="209" t="s">
        <v>9678</v>
      </c>
      <c r="K512" s="209" t="s">
        <v>9666</v>
      </c>
      <c r="L512" s="209" t="s">
        <v>1396</v>
      </c>
      <c r="M512" s="209" t="s">
        <v>1397</v>
      </c>
      <c r="N512" s="209" t="s">
        <v>382</v>
      </c>
      <c r="O512" s="209" t="s">
        <v>645</v>
      </c>
      <c r="P512" s="209" t="s">
        <v>1398</v>
      </c>
      <c r="Q512" s="209" t="s">
        <v>424</v>
      </c>
      <c r="R512" s="209" t="s">
        <v>525</v>
      </c>
      <c r="S512" s="209" t="s">
        <v>10057</v>
      </c>
      <c r="T512" s="209" t="s">
        <v>10480</v>
      </c>
    </row>
    <row r="513" spans="1:20" hidden="1" x14ac:dyDescent="0.2">
      <c r="A513" s="268" t="s">
        <v>1407</v>
      </c>
      <c r="B513" s="272"/>
      <c r="C513" s="169">
        <v>1503</v>
      </c>
      <c r="D513" s="268" t="s">
        <v>1408</v>
      </c>
      <c r="E513" s="272"/>
      <c r="F513" s="231">
        <v>-574980</v>
      </c>
      <c r="G513" s="232">
        <v>-79.17</v>
      </c>
      <c r="H513" s="223">
        <v>-574980</v>
      </c>
      <c r="I513" s="168">
        <v>0</v>
      </c>
      <c r="J513" s="209" t="s">
        <v>9736</v>
      </c>
      <c r="K513" s="209" t="s">
        <v>9666</v>
      </c>
      <c r="L513" s="209" t="s">
        <v>1387</v>
      </c>
      <c r="M513" s="209" t="s">
        <v>1388</v>
      </c>
      <c r="N513" s="209" t="s">
        <v>388</v>
      </c>
      <c r="O513" s="209" t="s">
        <v>1381</v>
      </c>
      <c r="P513" s="209" t="s">
        <v>1409</v>
      </c>
      <c r="Q513" s="209" t="s">
        <v>428</v>
      </c>
      <c r="R513" s="209" t="s">
        <v>425</v>
      </c>
      <c r="S513" s="209" t="s">
        <v>10057</v>
      </c>
      <c r="T513" s="209" t="s">
        <v>10480</v>
      </c>
    </row>
    <row r="514" spans="1:20" hidden="1" x14ac:dyDescent="0.2">
      <c r="A514" s="268" t="s">
        <v>1410</v>
      </c>
      <c r="B514" s="272"/>
      <c r="C514" s="167">
        <v>878</v>
      </c>
      <c r="D514" s="268" t="s">
        <v>1411</v>
      </c>
      <c r="E514" s="272"/>
      <c r="F514" s="231">
        <v>-10651467948</v>
      </c>
      <c r="G514" s="232">
        <v>-1466619.11</v>
      </c>
      <c r="H514" s="223">
        <v>-10651467948</v>
      </c>
      <c r="I514" s="168">
        <v>0</v>
      </c>
      <c r="J514" s="209" t="s">
        <v>9737</v>
      </c>
      <c r="K514" s="209" t="s">
        <v>9666</v>
      </c>
      <c r="L514" s="209" t="s">
        <v>1391</v>
      </c>
      <c r="M514" s="209" t="s">
        <v>1392</v>
      </c>
      <c r="N514" s="209" t="s">
        <v>387</v>
      </c>
      <c r="O514" s="209" t="s">
        <v>1393</v>
      </c>
      <c r="P514" s="209" t="s">
        <v>9740</v>
      </c>
      <c r="Q514" s="209" t="s">
        <v>428</v>
      </c>
      <c r="R514" s="209" t="s">
        <v>525</v>
      </c>
      <c r="S514" s="209" t="s">
        <v>10057</v>
      </c>
      <c r="T514" s="209" t="s">
        <v>10480</v>
      </c>
    </row>
    <row r="515" spans="1:20" hidden="1" x14ac:dyDescent="0.2">
      <c r="A515" s="268" t="s">
        <v>1412</v>
      </c>
      <c r="B515" s="272"/>
      <c r="C515" s="169">
        <v>2077</v>
      </c>
      <c r="D515" s="268" t="s">
        <v>1413</v>
      </c>
      <c r="E515" s="272"/>
      <c r="F515" s="231">
        <v>-1766032062</v>
      </c>
      <c r="G515" s="232">
        <v>-243168.02</v>
      </c>
      <c r="H515" s="223">
        <v>-1766032062</v>
      </c>
      <c r="I515" s="168">
        <v>0</v>
      </c>
      <c r="J515" s="209" t="s">
        <v>9735</v>
      </c>
      <c r="K515" s="209" t="s">
        <v>9666</v>
      </c>
      <c r="L515" s="209" t="s">
        <v>1378</v>
      </c>
      <c r="M515" s="209" t="s">
        <v>1379</v>
      </c>
      <c r="N515" s="209" t="s">
        <v>388</v>
      </c>
      <c r="O515" s="209" t="s">
        <v>1381</v>
      </c>
      <c r="P515" s="209" t="s">
        <v>1382</v>
      </c>
      <c r="Q515" s="209" t="s">
        <v>428</v>
      </c>
      <c r="R515" s="209" t="s">
        <v>525</v>
      </c>
      <c r="S515" s="209" t="s">
        <v>10057</v>
      </c>
      <c r="T515" s="209" t="s">
        <v>10480</v>
      </c>
    </row>
    <row r="516" spans="1:20" hidden="1" x14ac:dyDescent="0.2">
      <c r="A516" s="268" t="s">
        <v>1414</v>
      </c>
      <c r="B516" s="272"/>
      <c r="C516" s="169">
        <v>2072</v>
      </c>
      <c r="D516" s="268" t="s">
        <v>2367</v>
      </c>
      <c r="E516" s="272"/>
      <c r="F516" s="231">
        <v>-17289870283</v>
      </c>
      <c r="G516" s="232">
        <v>-2380672.25</v>
      </c>
      <c r="H516" s="223">
        <v>-17289870283</v>
      </c>
      <c r="I516" s="168">
        <v>0</v>
      </c>
      <c r="J516" s="209" t="s">
        <v>9736</v>
      </c>
      <c r="K516" s="209" t="s">
        <v>9666</v>
      </c>
      <c r="L516" s="209" t="s">
        <v>1387</v>
      </c>
      <c r="M516" s="209" t="s">
        <v>1388</v>
      </c>
      <c r="N516" s="209" t="s">
        <v>388</v>
      </c>
      <c r="O516" s="209" t="s">
        <v>1381</v>
      </c>
      <c r="P516" s="209" t="s">
        <v>1415</v>
      </c>
      <c r="Q516" s="209" t="s">
        <v>428</v>
      </c>
      <c r="R516" s="209" t="s">
        <v>425</v>
      </c>
      <c r="S516" s="209" t="s">
        <v>10057</v>
      </c>
      <c r="T516" s="209" t="s">
        <v>10480</v>
      </c>
    </row>
    <row r="517" spans="1:20" x14ac:dyDescent="0.2">
      <c r="A517" s="268" t="s">
        <v>1416</v>
      </c>
      <c r="B517" s="272"/>
      <c r="C517" s="169">
        <v>1835</v>
      </c>
      <c r="D517" s="268" t="s">
        <v>1417</v>
      </c>
      <c r="E517" s="272"/>
      <c r="F517" s="231">
        <v>-780860324</v>
      </c>
      <c r="G517" s="232">
        <v>-107518.01</v>
      </c>
      <c r="H517" s="223">
        <v>-780860324</v>
      </c>
      <c r="I517" s="168">
        <v>0</v>
      </c>
      <c r="J517" s="209" t="s">
        <v>9741</v>
      </c>
      <c r="K517" s="209" t="s">
        <v>9666</v>
      </c>
      <c r="L517" s="209" t="s">
        <v>1418</v>
      </c>
      <c r="M517" s="209" t="s">
        <v>1419</v>
      </c>
      <c r="N517" s="209" t="s">
        <v>385</v>
      </c>
      <c r="O517" s="209" t="s">
        <v>1420</v>
      </c>
      <c r="P517" s="209" t="s">
        <v>1421</v>
      </c>
      <c r="Q517" s="209" t="s">
        <v>424</v>
      </c>
      <c r="R517" s="209" t="s">
        <v>525</v>
      </c>
      <c r="S517" s="209" t="s">
        <v>10057</v>
      </c>
      <c r="T517" s="209" t="s">
        <v>10480</v>
      </c>
    </row>
    <row r="518" spans="1:20" x14ac:dyDescent="0.2">
      <c r="A518" s="268" t="s">
        <v>1422</v>
      </c>
      <c r="B518" s="272"/>
      <c r="C518" s="169">
        <v>1836</v>
      </c>
      <c r="D518" s="268" t="s">
        <v>1423</v>
      </c>
      <c r="E518" s="272"/>
      <c r="F518" s="231">
        <v>-91573468</v>
      </c>
      <c r="G518" s="232">
        <v>-12608.91</v>
      </c>
      <c r="H518" s="223">
        <v>-91573468</v>
      </c>
      <c r="I518" s="168">
        <v>0</v>
      </c>
      <c r="J518" s="209" t="s">
        <v>9741</v>
      </c>
      <c r="K518" s="209" t="s">
        <v>9666</v>
      </c>
      <c r="L518" s="209" t="s">
        <v>1418</v>
      </c>
      <c r="M518" s="209" t="s">
        <v>1419</v>
      </c>
      <c r="N518" s="209" t="s">
        <v>385</v>
      </c>
      <c r="O518" s="209" t="s">
        <v>1420</v>
      </c>
      <c r="P518" s="209" t="s">
        <v>1421</v>
      </c>
      <c r="Q518" s="209" t="s">
        <v>424</v>
      </c>
      <c r="R518" s="209" t="s">
        <v>525</v>
      </c>
      <c r="S518" s="209" t="s">
        <v>10057</v>
      </c>
      <c r="T518" s="209" t="s">
        <v>10480</v>
      </c>
    </row>
    <row r="519" spans="1:20" x14ac:dyDescent="0.2">
      <c r="A519" s="268" t="s">
        <v>1425</v>
      </c>
      <c r="B519" s="272"/>
      <c r="C519" s="169">
        <v>2458</v>
      </c>
      <c r="D519" s="268" t="s">
        <v>1426</v>
      </c>
      <c r="E519" s="272"/>
      <c r="F519" s="231">
        <v>-875060</v>
      </c>
      <c r="G519" s="232">
        <v>-120.48</v>
      </c>
      <c r="H519" s="223">
        <v>-875060</v>
      </c>
      <c r="I519" s="168">
        <v>0</v>
      </c>
      <c r="J519" s="209" t="s">
        <v>9741</v>
      </c>
      <c r="K519" s="209" t="s">
        <v>9666</v>
      </c>
      <c r="L519" s="209" t="s">
        <v>1418</v>
      </c>
      <c r="M519" s="209" t="s">
        <v>1419</v>
      </c>
      <c r="N519" s="209" t="s">
        <v>385</v>
      </c>
      <c r="O519" s="209" t="s">
        <v>1420</v>
      </c>
      <c r="P519" s="209" t="s">
        <v>1424</v>
      </c>
      <c r="Q519" s="209" t="s">
        <v>424</v>
      </c>
      <c r="R519" s="209" t="s">
        <v>525</v>
      </c>
      <c r="S519" s="209" t="s">
        <v>10057</v>
      </c>
      <c r="T519" s="209" t="s">
        <v>10480</v>
      </c>
    </row>
    <row r="520" spans="1:20" hidden="1" x14ac:dyDescent="0.2">
      <c r="A520" s="268" t="s">
        <v>1427</v>
      </c>
      <c r="B520" s="272"/>
      <c r="C520" s="169">
        <v>2620</v>
      </c>
      <c r="D520" s="268" t="s">
        <v>1428</v>
      </c>
      <c r="E520" s="272"/>
      <c r="F520" s="231">
        <v>-34108148</v>
      </c>
      <c r="G520" s="232">
        <v>-4696.41</v>
      </c>
      <c r="H520" s="173">
        <v>-34108148</v>
      </c>
      <c r="I520" s="168">
        <v>0</v>
      </c>
      <c r="J520" s="209" t="s">
        <v>9739</v>
      </c>
      <c r="K520" s="209" t="s">
        <v>9666</v>
      </c>
      <c r="L520" s="209" t="s">
        <v>1396</v>
      </c>
      <c r="M520" s="209" t="s">
        <v>1397</v>
      </c>
      <c r="N520" s="209" t="s">
        <v>382</v>
      </c>
      <c r="O520" s="209" t="s">
        <v>645</v>
      </c>
      <c r="P520" s="209" t="s">
        <v>1398</v>
      </c>
      <c r="Q520" s="209" t="s">
        <v>424</v>
      </c>
      <c r="R520" s="209" t="s">
        <v>525</v>
      </c>
      <c r="S520" s="209" t="s">
        <v>10057</v>
      </c>
      <c r="T520" s="209" t="s">
        <v>10480</v>
      </c>
    </row>
    <row r="521" spans="1:20" hidden="1" x14ac:dyDescent="0.2">
      <c r="A521" s="176" t="s">
        <v>9742</v>
      </c>
      <c r="B521" s="178"/>
      <c r="C521" s="177">
        <v>501</v>
      </c>
      <c r="D521" s="176" t="s">
        <v>9743</v>
      </c>
      <c r="E521" s="178"/>
      <c r="F521" s="231">
        <v>0</v>
      </c>
      <c r="G521" s="232">
        <v>0</v>
      </c>
      <c r="H521" s="223">
        <v>0</v>
      </c>
      <c r="I521" s="168">
        <v>0</v>
      </c>
      <c r="J521" s="209" t="s">
        <v>9678</v>
      </c>
      <c r="K521" s="209" t="s">
        <v>9666</v>
      </c>
      <c r="L521" s="209">
        <v>0</v>
      </c>
      <c r="M521" s="209">
        <v>0</v>
      </c>
      <c r="N521" s="209">
        <v>0</v>
      </c>
      <c r="O521" s="209">
        <v>0</v>
      </c>
      <c r="P521" s="209">
        <v>0</v>
      </c>
      <c r="Q521" s="209">
        <v>0</v>
      </c>
      <c r="R521" s="209">
        <v>0</v>
      </c>
      <c r="S521" s="209">
        <v>0</v>
      </c>
      <c r="T521" s="209" t="s">
        <v>10480</v>
      </c>
    </row>
    <row r="522" spans="1:20" hidden="1" x14ac:dyDescent="0.2">
      <c r="A522" s="268" t="s">
        <v>1429</v>
      </c>
      <c r="B522" s="272"/>
      <c r="C522" s="169">
        <v>2273</v>
      </c>
      <c r="D522" s="268" t="s">
        <v>1430</v>
      </c>
      <c r="E522" s="272"/>
      <c r="F522" s="231">
        <v>-12480123823</v>
      </c>
      <c r="G522" s="232">
        <v>-1718409.91</v>
      </c>
      <c r="H522" s="223">
        <v>-12480123823</v>
      </c>
      <c r="I522" s="168">
        <v>0</v>
      </c>
      <c r="J522" s="209" t="s">
        <v>9678</v>
      </c>
      <c r="K522" s="209" t="s">
        <v>9666</v>
      </c>
      <c r="L522" s="209" t="s">
        <v>643</v>
      </c>
      <c r="M522" s="209" t="s">
        <v>644</v>
      </c>
      <c r="N522" s="209" t="s">
        <v>382</v>
      </c>
      <c r="O522" s="209" t="s">
        <v>645</v>
      </c>
      <c r="P522" s="209" t="s">
        <v>646</v>
      </c>
      <c r="Q522" s="209" t="s">
        <v>424</v>
      </c>
      <c r="R522" s="209" t="s">
        <v>425</v>
      </c>
      <c r="S522" s="209" t="s">
        <v>10057</v>
      </c>
      <c r="T522" s="209" t="s">
        <v>10480</v>
      </c>
    </row>
    <row r="523" spans="1:20" hidden="1" x14ac:dyDescent="0.2">
      <c r="A523" s="268" t="s">
        <v>1431</v>
      </c>
      <c r="B523" s="272"/>
      <c r="C523" s="169">
        <v>1556</v>
      </c>
      <c r="D523" s="268" t="s">
        <v>1432</v>
      </c>
      <c r="E523" s="272"/>
      <c r="F523" s="231">
        <v>-3488727028</v>
      </c>
      <c r="G523" s="232">
        <v>-480368.88</v>
      </c>
      <c r="H523" s="246">
        <v>-3488727028</v>
      </c>
      <c r="I523" s="168">
        <v>0</v>
      </c>
      <c r="J523" s="209" t="s">
        <v>9678</v>
      </c>
      <c r="K523" s="209" t="s">
        <v>9666</v>
      </c>
      <c r="L523" s="209" t="s">
        <v>1433</v>
      </c>
      <c r="M523" s="209" t="s">
        <v>1434</v>
      </c>
      <c r="N523" s="209" t="s">
        <v>382</v>
      </c>
      <c r="O523" s="209" t="s">
        <v>645</v>
      </c>
      <c r="P523" s="209" t="s">
        <v>1435</v>
      </c>
      <c r="Q523" s="209" t="s">
        <v>428</v>
      </c>
      <c r="R523" s="209" t="s">
        <v>425</v>
      </c>
      <c r="S523" s="209" t="s">
        <v>10057</v>
      </c>
      <c r="T523" s="209" t="s">
        <v>10480</v>
      </c>
    </row>
    <row r="524" spans="1:20" hidden="1" x14ac:dyDescent="0.2">
      <c r="A524" s="268" t="s">
        <v>1436</v>
      </c>
      <c r="B524" s="272"/>
      <c r="C524" s="169">
        <v>2274</v>
      </c>
      <c r="D524" s="268" t="s">
        <v>1437</v>
      </c>
      <c r="E524" s="272"/>
      <c r="F524" s="231">
        <v>-131807049147</v>
      </c>
      <c r="G524" s="232">
        <v>-18148741.379999999</v>
      </c>
      <c r="H524" s="247">
        <v>-131807049147</v>
      </c>
      <c r="I524" s="168">
        <v>0</v>
      </c>
      <c r="J524" s="209" t="s">
        <v>9678</v>
      </c>
      <c r="K524" s="209" t="s">
        <v>9666</v>
      </c>
      <c r="L524" s="209" t="s">
        <v>643</v>
      </c>
      <c r="M524" s="209" t="s">
        <v>644</v>
      </c>
      <c r="N524" s="209" t="s">
        <v>382</v>
      </c>
      <c r="O524" s="209" t="s">
        <v>645</v>
      </c>
      <c r="P524" s="209" t="s">
        <v>646</v>
      </c>
      <c r="Q524" s="209" t="s">
        <v>428</v>
      </c>
      <c r="R524" s="209" t="s">
        <v>425</v>
      </c>
      <c r="S524" s="209" t="s">
        <v>10057</v>
      </c>
      <c r="T524" s="209" t="s">
        <v>10480</v>
      </c>
    </row>
    <row r="525" spans="1:20" hidden="1" x14ac:dyDescent="0.2">
      <c r="A525" s="268" t="s">
        <v>9880</v>
      </c>
      <c r="B525" s="272"/>
      <c r="C525" s="169">
        <v>3286</v>
      </c>
      <c r="D525" s="268" t="s">
        <v>9998</v>
      </c>
      <c r="E525" s="272"/>
      <c r="F525" s="231">
        <v>-214061773</v>
      </c>
      <c r="G525" s="232">
        <v>-29474.54</v>
      </c>
      <c r="H525" s="223">
        <v>-214061773</v>
      </c>
      <c r="I525" s="168">
        <v>0</v>
      </c>
      <c r="J525" s="209" t="s">
        <v>9678</v>
      </c>
      <c r="K525" s="209" t="s">
        <v>9666</v>
      </c>
      <c r="L525" s="209" t="s">
        <v>643</v>
      </c>
      <c r="M525" s="209" t="s">
        <v>644</v>
      </c>
      <c r="N525" s="209" t="s">
        <v>382</v>
      </c>
      <c r="O525" s="209" t="s">
        <v>645</v>
      </c>
      <c r="P525" s="209" t="s">
        <v>646</v>
      </c>
      <c r="Q525" s="209" t="s">
        <v>424</v>
      </c>
      <c r="R525" s="209" t="s">
        <v>425</v>
      </c>
      <c r="S525" s="209" t="s">
        <v>10057</v>
      </c>
      <c r="T525" s="209" t="s">
        <v>10480</v>
      </c>
    </row>
    <row r="526" spans="1:20" hidden="1" x14ac:dyDescent="0.2">
      <c r="A526" s="268" t="s">
        <v>9879</v>
      </c>
      <c r="B526" s="272"/>
      <c r="C526" s="169">
        <v>3287</v>
      </c>
      <c r="D526" s="268" t="s">
        <v>9999</v>
      </c>
      <c r="E526" s="272"/>
      <c r="F526" s="231">
        <v>-259430603</v>
      </c>
      <c r="G526" s="232">
        <v>-35721.449999999997</v>
      </c>
      <c r="H526" s="223">
        <v>-259430603</v>
      </c>
      <c r="I526" s="168">
        <v>0</v>
      </c>
      <c r="J526" s="209" t="s">
        <v>9678</v>
      </c>
      <c r="K526" s="209" t="s">
        <v>9666</v>
      </c>
      <c r="L526" s="209" t="s">
        <v>643</v>
      </c>
      <c r="M526" s="209" t="s">
        <v>644</v>
      </c>
      <c r="N526" s="209" t="s">
        <v>382</v>
      </c>
      <c r="O526" s="209" t="s">
        <v>645</v>
      </c>
      <c r="P526" s="209" t="s">
        <v>646</v>
      </c>
      <c r="Q526" s="209" t="s">
        <v>428</v>
      </c>
      <c r="R526" s="209" t="s">
        <v>425</v>
      </c>
      <c r="S526" s="209" t="s">
        <v>10057</v>
      </c>
      <c r="T526" s="209" t="s">
        <v>10480</v>
      </c>
    </row>
    <row r="527" spans="1:20" x14ac:dyDescent="0.2">
      <c r="A527" s="268" t="s">
        <v>1438</v>
      </c>
      <c r="B527" s="272"/>
      <c r="C527" s="167">
        <v>412</v>
      </c>
      <c r="D527" s="268" t="s">
        <v>1439</v>
      </c>
      <c r="E527" s="272"/>
      <c r="F527" s="231">
        <v>63</v>
      </c>
      <c r="G527" s="232">
        <v>0.01</v>
      </c>
      <c r="H527" s="223">
        <v>63</v>
      </c>
      <c r="I527" s="168">
        <v>0</v>
      </c>
      <c r="J527" s="209" t="s">
        <v>9744</v>
      </c>
      <c r="K527" s="209" t="s">
        <v>9666</v>
      </c>
      <c r="L527" s="209" t="s">
        <v>1440</v>
      </c>
      <c r="M527" s="209" t="s">
        <v>1441</v>
      </c>
      <c r="N527" s="209" t="s">
        <v>386</v>
      </c>
      <c r="O527" s="209" t="s">
        <v>1442</v>
      </c>
      <c r="P527" s="209" t="s">
        <v>1443</v>
      </c>
      <c r="Q527" s="209" t="s">
        <v>424</v>
      </c>
      <c r="R527" s="209" t="s">
        <v>525</v>
      </c>
      <c r="S527" s="209" t="s">
        <v>10057</v>
      </c>
      <c r="T527" s="209" t="s">
        <v>10480</v>
      </c>
    </row>
    <row r="528" spans="1:20" x14ac:dyDescent="0.2">
      <c r="A528" s="268" t="s">
        <v>1444</v>
      </c>
      <c r="B528" s="272"/>
      <c r="C528" s="169">
        <v>1534</v>
      </c>
      <c r="D528" s="268" t="s">
        <v>1445</v>
      </c>
      <c r="E528" s="272"/>
      <c r="F528" s="231">
        <v>50</v>
      </c>
      <c r="G528" s="232">
        <v>0</v>
      </c>
      <c r="H528" s="223">
        <v>50</v>
      </c>
      <c r="I528" s="168">
        <v>0</v>
      </c>
      <c r="J528" s="209" t="s">
        <v>9744</v>
      </c>
      <c r="K528" s="209" t="s">
        <v>9666</v>
      </c>
      <c r="L528" s="209" t="s">
        <v>1440</v>
      </c>
      <c r="M528" s="209" t="s">
        <v>1441</v>
      </c>
      <c r="N528" s="209" t="s">
        <v>386</v>
      </c>
      <c r="O528" s="209" t="s">
        <v>1442</v>
      </c>
      <c r="P528" s="209" t="s">
        <v>1443</v>
      </c>
      <c r="Q528" s="209" t="s">
        <v>424</v>
      </c>
      <c r="R528" s="209" t="s">
        <v>525</v>
      </c>
      <c r="S528" s="209" t="s">
        <v>10057</v>
      </c>
      <c r="T528" s="209" t="s">
        <v>10480</v>
      </c>
    </row>
    <row r="529" spans="1:20" x14ac:dyDescent="0.2">
      <c r="A529" s="268" t="s">
        <v>1446</v>
      </c>
      <c r="B529" s="272"/>
      <c r="C529" s="169">
        <v>1292</v>
      </c>
      <c r="D529" s="268" t="s">
        <v>1447</v>
      </c>
      <c r="E529" s="272"/>
      <c r="F529" s="231">
        <v>-910674340</v>
      </c>
      <c r="G529" s="232">
        <v>-125392.33</v>
      </c>
      <c r="H529" s="223">
        <v>-910674340</v>
      </c>
      <c r="I529" s="168">
        <v>0</v>
      </c>
      <c r="J529" s="209" t="s">
        <v>9744</v>
      </c>
      <c r="K529" s="209" t="s">
        <v>9666</v>
      </c>
      <c r="L529" s="209" t="s">
        <v>1440</v>
      </c>
      <c r="M529" s="209" t="s">
        <v>1441</v>
      </c>
      <c r="N529" s="209" t="s">
        <v>386</v>
      </c>
      <c r="O529" s="209" t="s">
        <v>1442</v>
      </c>
      <c r="P529" s="209" t="s">
        <v>1443</v>
      </c>
      <c r="Q529" s="209" t="s">
        <v>424</v>
      </c>
      <c r="R529" s="209" t="s">
        <v>525</v>
      </c>
      <c r="S529" s="209" t="s">
        <v>10057</v>
      </c>
      <c r="T529" s="209" t="s">
        <v>10480</v>
      </c>
    </row>
    <row r="530" spans="1:20" x14ac:dyDescent="0.2">
      <c r="A530" s="268" t="s">
        <v>9745</v>
      </c>
      <c r="B530" s="272"/>
      <c r="C530" s="169"/>
      <c r="D530" s="268" t="s">
        <v>9746</v>
      </c>
      <c r="E530" s="272"/>
      <c r="F530" s="231">
        <v>0</v>
      </c>
      <c r="G530" s="232">
        <v>0</v>
      </c>
      <c r="H530" s="223">
        <v>0</v>
      </c>
      <c r="I530" s="168">
        <v>0</v>
      </c>
      <c r="J530" s="209" t="s">
        <v>9744</v>
      </c>
      <c r="K530" s="209" t="s">
        <v>9666</v>
      </c>
      <c r="L530" s="209" t="s">
        <v>9747</v>
      </c>
      <c r="M530" s="209" t="s">
        <v>9748</v>
      </c>
      <c r="N530" s="209" t="s">
        <v>386</v>
      </c>
      <c r="O530" s="209" t="s">
        <v>1442</v>
      </c>
      <c r="P530" s="209" t="s">
        <v>9749</v>
      </c>
      <c r="Q530" s="209" t="s">
        <v>424</v>
      </c>
      <c r="R530" s="209" t="s">
        <v>525</v>
      </c>
      <c r="S530" s="209" t="s">
        <v>10057</v>
      </c>
      <c r="T530" s="209" t="s">
        <v>10480</v>
      </c>
    </row>
    <row r="531" spans="1:20" hidden="1" x14ac:dyDescent="0.2">
      <c r="A531" s="268" t="s">
        <v>10520</v>
      </c>
      <c r="B531" s="272"/>
      <c r="C531" s="169">
        <v>3101</v>
      </c>
      <c r="D531" s="268" t="s">
        <v>10521</v>
      </c>
      <c r="E531" s="272"/>
      <c r="F531" s="231">
        <v>0</v>
      </c>
      <c r="G531" s="232">
        <v>0</v>
      </c>
      <c r="H531" s="223">
        <v>0</v>
      </c>
      <c r="I531" s="168">
        <v>0</v>
      </c>
      <c r="J531" s="209" t="s">
        <v>9744</v>
      </c>
      <c r="K531" s="209" t="s">
        <v>9666</v>
      </c>
      <c r="L531" s="209" t="e">
        <v>#N/A</v>
      </c>
      <c r="M531" s="209" t="e">
        <v>#N/A</v>
      </c>
      <c r="N531" s="209" t="e">
        <v>#N/A</v>
      </c>
      <c r="O531" s="209" t="e">
        <v>#N/A</v>
      </c>
      <c r="P531" s="209" t="e">
        <v>#N/A</v>
      </c>
      <c r="Q531" s="209" t="e">
        <v>#N/A</v>
      </c>
      <c r="R531" s="209" t="e">
        <v>#N/A</v>
      </c>
      <c r="S531" s="209" t="e">
        <v>#N/A</v>
      </c>
      <c r="T531" s="209" t="s">
        <v>10480</v>
      </c>
    </row>
    <row r="532" spans="1:20" x14ac:dyDescent="0.2">
      <c r="A532" s="268" t="s">
        <v>10000</v>
      </c>
      <c r="B532" s="272"/>
      <c r="C532" s="169">
        <v>1667</v>
      </c>
      <c r="D532" s="268" t="s">
        <v>10001</v>
      </c>
      <c r="E532" s="272"/>
      <c r="F532" s="231">
        <v>0</v>
      </c>
      <c r="G532" s="232">
        <v>0</v>
      </c>
      <c r="H532" s="223">
        <v>0</v>
      </c>
      <c r="I532" s="168">
        <v>0</v>
      </c>
      <c r="J532" s="209" t="s">
        <v>9744</v>
      </c>
      <c r="K532" s="209" t="s">
        <v>9666</v>
      </c>
      <c r="L532" s="209" t="s">
        <v>1440</v>
      </c>
      <c r="M532" s="209" t="s">
        <v>1441</v>
      </c>
      <c r="N532" s="209" t="s">
        <v>386</v>
      </c>
      <c r="O532" s="209" t="s">
        <v>1442</v>
      </c>
      <c r="P532" s="209" t="s">
        <v>10058</v>
      </c>
      <c r="Q532" s="209" t="s">
        <v>424</v>
      </c>
      <c r="R532" s="209" t="s">
        <v>525</v>
      </c>
      <c r="S532" s="209" t="s">
        <v>10057</v>
      </c>
      <c r="T532" s="209" t="s">
        <v>10480</v>
      </c>
    </row>
    <row r="533" spans="1:20" x14ac:dyDescent="0.2">
      <c r="A533" s="268" t="s">
        <v>1448</v>
      </c>
      <c r="B533" s="272"/>
      <c r="C533" s="167">
        <v>417</v>
      </c>
      <c r="D533" s="268" t="s">
        <v>1449</v>
      </c>
      <c r="E533" s="272"/>
      <c r="F533" s="231">
        <v>-505753402</v>
      </c>
      <c r="G533" s="232">
        <v>-69638.06</v>
      </c>
      <c r="H533" s="223">
        <v>-505753402</v>
      </c>
      <c r="I533" s="168">
        <v>0</v>
      </c>
      <c r="J533" s="209" t="s">
        <v>9741</v>
      </c>
      <c r="K533" s="209" t="s">
        <v>9666</v>
      </c>
      <c r="L533" s="209" t="s">
        <v>1418</v>
      </c>
      <c r="M533" s="209" t="s">
        <v>1419</v>
      </c>
      <c r="N533" s="209" t="s">
        <v>385</v>
      </c>
      <c r="O533" s="209" t="s">
        <v>1420</v>
      </c>
      <c r="P533" s="209" t="s">
        <v>1424</v>
      </c>
      <c r="Q533" s="209" t="s">
        <v>424</v>
      </c>
      <c r="R533" s="209" t="s">
        <v>525</v>
      </c>
      <c r="S533" s="209" t="s">
        <v>10057</v>
      </c>
      <c r="T533" s="209" t="s">
        <v>10480</v>
      </c>
    </row>
    <row r="534" spans="1:20" hidden="1" x14ac:dyDescent="0.2">
      <c r="A534" s="268" t="s">
        <v>1450</v>
      </c>
      <c r="B534" s="272"/>
      <c r="C534" s="169">
        <v>1036</v>
      </c>
      <c r="D534" s="268" t="s">
        <v>1451</v>
      </c>
      <c r="E534" s="272"/>
      <c r="F534" s="231">
        <v>-79981836605</v>
      </c>
      <c r="G534" s="232">
        <v>-11012837.91</v>
      </c>
      <c r="H534" s="223">
        <v>-79981836605</v>
      </c>
      <c r="I534" s="168">
        <v>0</v>
      </c>
      <c r="J534" s="209" t="s">
        <v>9750</v>
      </c>
      <c r="K534" s="209" t="s">
        <v>9666</v>
      </c>
      <c r="L534" s="209" t="s">
        <v>1452</v>
      </c>
      <c r="M534" s="209" t="s">
        <v>1350</v>
      </c>
      <c r="N534" s="209" t="s">
        <v>383</v>
      </c>
      <c r="O534" s="209" t="s">
        <v>657</v>
      </c>
      <c r="P534" s="209" t="s">
        <v>383</v>
      </c>
      <c r="Q534" s="209" t="s">
        <v>428</v>
      </c>
      <c r="R534" s="209" t="s">
        <v>525</v>
      </c>
      <c r="S534" s="209" t="s">
        <v>10057</v>
      </c>
      <c r="T534" s="209" t="s">
        <v>10480</v>
      </c>
    </row>
    <row r="535" spans="1:20" hidden="1" x14ac:dyDescent="0.2">
      <c r="A535" s="268" t="s">
        <v>1454</v>
      </c>
      <c r="B535" s="272"/>
      <c r="C535" s="169">
        <v>1043</v>
      </c>
      <c r="D535" s="268" t="s">
        <v>1455</v>
      </c>
      <c r="E535" s="272"/>
      <c r="F535" s="231">
        <v>-14278831183</v>
      </c>
      <c r="G535" s="232">
        <v>-1966077.05</v>
      </c>
      <c r="H535" s="223">
        <v>-14278831183</v>
      </c>
      <c r="I535" s="168">
        <v>0</v>
      </c>
      <c r="J535" s="209" t="s">
        <v>9681</v>
      </c>
      <c r="K535" s="209" t="s">
        <v>9666</v>
      </c>
      <c r="L535" s="209" t="s">
        <v>655</v>
      </c>
      <c r="M535" s="209" t="s">
        <v>656</v>
      </c>
      <c r="N535" s="209" t="s">
        <v>1456</v>
      </c>
      <c r="O535" s="209" t="s">
        <v>657</v>
      </c>
      <c r="P535" s="209" t="s">
        <v>658</v>
      </c>
      <c r="Q535" s="209" t="s">
        <v>428</v>
      </c>
      <c r="R535" s="209" t="s">
        <v>525</v>
      </c>
      <c r="S535" s="209" t="s">
        <v>10057</v>
      </c>
      <c r="T535" s="209" t="s">
        <v>10480</v>
      </c>
    </row>
    <row r="536" spans="1:20" hidden="1" x14ac:dyDescent="0.2">
      <c r="A536" s="268" t="s">
        <v>1457</v>
      </c>
      <c r="B536" s="272"/>
      <c r="C536" s="169">
        <v>2677</v>
      </c>
      <c r="D536" s="268" t="s">
        <v>1458</v>
      </c>
      <c r="E536" s="272"/>
      <c r="F536" s="231">
        <v>-87592693</v>
      </c>
      <c r="G536" s="232">
        <v>-12060.79</v>
      </c>
      <c r="H536" s="223">
        <v>-87592693</v>
      </c>
      <c r="I536" s="168">
        <v>0</v>
      </c>
      <c r="J536" s="209" t="s">
        <v>9678</v>
      </c>
      <c r="K536" s="209" t="s">
        <v>9666</v>
      </c>
      <c r="L536" s="209" t="s">
        <v>643</v>
      </c>
      <c r="M536" s="209" t="s">
        <v>644</v>
      </c>
      <c r="N536" s="209" t="s">
        <v>382</v>
      </c>
      <c r="O536" s="209" t="s">
        <v>645</v>
      </c>
      <c r="P536" s="209" t="s">
        <v>646</v>
      </c>
      <c r="Q536" s="209" t="s">
        <v>428</v>
      </c>
      <c r="R536" s="209" t="s">
        <v>425</v>
      </c>
      <c r="S536" s="209" t="s">
        <v>10057</v>
      </c>
      <c r="T536" s="209" t="s">
        <v>10480</v>
      </c>
    </row>
    <row r="537" spans="1:20" hidden="1" x14ac:dyDescent="0.2">
      <c r="A537" s="268" t="s">
        <v>1459</v>
      </c>
      <c r="B537" s="272"/>
      <c r="C537" s="167">
        <v>506</v>
      </c>
      <c r="D537" s="268" t="s">
        <v>1460</v>
      </c>
      <c r="E537" s="272"/>
      <c r="F537" s="231">
        <v>-8043072648</v>
      </c>
      <c r="G537" s="232">
        <v>-1107464.6299999999</v>
      </c>
      <c r="H537" s="173">
        <v>-8043072648</v>
      </c>
      <c r="I537" s="168">
        <v>0</v>
      </c>
      <c r="J537" s="209" t="s">
        <v>9751</v>
      </c>
      <c r="K537" s="209" t="s">
        <v>9666</v>
      </c>
      <c r="L537" s="209" t="s">
        <v>643</v>
      </c>
      <c r="M537" s="209" t="s">
        <v>644</v>
      </c>
      <c r="N537" s="209" t="s">
        <v>382</v>
      </c>
      <c r="O537" s="209" t="s">
        <v>645</v>
      </c>
      <c r="P537" s="209" t="s">
        <v>646</v>
      </c>
      <c r="Q537" s="209" t="s">
        <v>424</v>
      </c>
      <c r="R537" s="209" t="s">
        <v>425</v>
      </c>
      <c r="S537" s="209" t="s">
        <v>10057</v>
      </c>
      <c r="T537" s="209" t="s">
        <v>10480</v>
      </c>
    </row>
    <row r="538" spans="1:20" hidden="1" x14ac:dyDescent="0.2">
      <c r="A538" s="268" t="s">
        <v>1461</v>
      </c>
      <c r="B538" s="272"/>
      <c r="C538" s="167">
        <v>507</v>
      </c>
      <c r="D538" s="268" t="s">
        <v>1462</v>
      </c>
      <c r="E538" s="272"/>
      <c r="F538" s="231">
        <v>-46473717290</v>
      </c>
      <c r="G538" s="232">
        <v>-6399046.7999999998</v>
      </c>
      <c r="H538" s="173">
        <v>-46473717290</v>
      </c>
      <c r="I538" s="168">
        <v>0</v>
      </c>
      <c r="J538" s="209" t="s">
        <v>9751</v>
      </c>
      <c r="K538" s="209" t="s">
        <v>9666</v>
      </c>
      <c r="L538" s="209" t="s">
        <v>643</v>
      </c>
      <c r="M538" s="209" t="s">
        <v>644</v>
      </c>
      <c r="N538" s="209" t="s">
        <v>382</v>
      </c>
      <c r="O538" s="209" t="s">
        <v>645</v>
      </c>
      <c r="P538" s="209" t="s">
        <v>646</v>
      </c>
      <c r="Q538" s="209" t="s">
        <v>428</v>
      </c>
      <c r="R538" s="209" t="s">
        <v>425</v>
      </c>
      <c r="S538" s="209" t="s">
        <v>10057</v>
      </c>
      <c r="T538" s="209" t="s">
        <v>10480</v>
      </c>
    </row>
    <row r="539" spans="1:20" hidden="1" x14ac:dyDescent="0.2">
      <c r="A539" s="268" t="s">
        <v>1463</v>
      </c>
      <c r="B539" s="272"/>
      <c r="C539" s="169">
        <v>2035</v>
      </c>
      <c r="D539" s="268" t="s">
        <v>1464</v>
      </c>
      <c r="E539" s="272"/>
      <c r="F539" s="231">
        <v>-1464255781</v>
      </c>
      <c r="G539" s="232">
        <v>-201615.92</v>
      </c>
      <c r="H539" s="223">
        <v>-1464255781</v>
      </c>
      <c r="I539" s="168">
        <v>0</v>
      </c>
      <c r="J539" s="209" t="s">
        <v>9752</v>
      </c>
      <c r="K539" s="209" t="s">
        <v>9666</v>
      </c>
      <c r="L539" s="209" t="s">
        <v>1465</v>
      </c>
      <c r="M539" s="209" t="s">
        <v>1466</v>
      </c>
      <c r="N539" s="209" t="s">
        <v>1453</v>
      </c>
      <c r="O539" s="209" t="s">
        <v>657</v>
      </c>
      <c r="P539" s="209" t="s">
        <v>1453</v>
      </c>
      <c r="Q539" s="209" t="s">
        <v>428</v>
      </c>
      <c r="R539" s="209" t="s">
        <v>525</v>
      </c>
      <c r="S539" s="209" t="s">
        <v>10057</v>
      </c>
      <c r="T539" s="209" t="s">
        <v>10480</v>
      </c>
    </row>
    <row r="540" spans="1:20" hidden="1" x14ac:dyDescent="0.2">
      <c r="A540" s="268" t="s">
        <v>1467</v>
      </c>
      <c r="B540" s="272"/>
      <c r="C540" s="169">
        <v>2340</v>
      </c>
      <c r="D540" s="268" t="s">
        <v>1468</v>
      </c>
      <c r="E540" s="272"/>
      <c r="F540" s="231">
        <v>-428806</v>
      </c>
      <c r="G540" s="232">
        <v>-59.04</v>
      </c>
      <c r="H540" s="223">
        <v>-428806</v>
      </c>
      <c r="I540" s="168">
        <v>0</v>
      </c>
      <c r="J540" s="209" t="s">
        <v>9752</v>
      </c>
      <c r="K540" s="209" t="s">
        <v>9666</v>
      </c>
      <c r="L540" s="209" t="s">
        <v>1465</v>
      </c>
      <c r="M540" s="209" t="s">
        <v>1466</v>
      </c>
      <c r="N540" s="209" t="s">
        <v>1453</v>
      </c>
      <c r="O540" s="209" t="s">
        <v>657</v>
      </c>
      <c r="P540" s="209" t="s">
        <v>1453</v>
      </c>
      <c r="Q540" s="209" t="s">
        <v>424</v>
      </c>
      <c r="R540" s="209" t="s">
        <v>525</v>
      </c>
      <c r="S540" s="209" t="s">
        <v>10057</v>
      </c>
      <c r="T540" s="209" t="s">
        <v>10480</v>
      </c>
    </row>
    <row r="541" spans="1:20" hidden="1" x14ac:dyDescent="0.2">
      <c r="A541" s="268" t="s">
        <v>2368</v>
      </c>
      <c r="B541" s="272"/>
      <c r="C541" s="169">
        <v>2370</v>
      </c>
      <c r="D541" s="268" t="s">
        <v>9753</v>
      </c>
      <c r="E541" s="272"/>
      <c r="F541" s="231">
        <v>-933558425</v>
      </c>
      <c r="G541" s="232">
        <v>-128543.28</v>
      </c>
      <c r="H541" s="223">
        <v>-933558425</v>
      </c>
      <c r="I541" s="168">
        <v>0</v>
      </c>
      <c r="J541" s="209" t="s">
        <v>1472</v>
      </c>
      <c r="K541" s="209" t="s">
        <v>9666</v>
      </c>
      <c r="L541" s="209" t="s">
        <v>1471</v>
      </c>
      <c r="M541" s="209" t="s">
        <v>352</v>
      </c>
      <c r="N541" s="209" t="s">
        <v>1472</v>
      </c>
      <c r="O541" s="209" t="s">
        <v>657</v>
      </c>
      <c r="P541" s="209" t="s">
        <v>1473</v>
      </c>
      <c r="Q541" s="209" t="s">
        <v>428</v>
      </c>
      <c r="R541" s="209" t="s">
        <v>525</v>
      </c>
      <c r="S541" s="209">
        <v>0</v>
      </c>
      <c r="T541" s="209" t="s">
        <v>10480</v>
      </c>
    </row>
    <row r="542" spans="1:20" hidden="1" x14ac:dyDescent="0.2">
      <c r="A542" s="268" t="s">
        <v>1469</v>
      </c>
      <c r="B542" s="272"/>
      <c r="C542" s="169">
        <v>2371</v>
      </c>
      <c r="D542" s="268" t="s">
        <v>1470</v>
      </c>
      <c r="E542" s="272"/>
      <c r="F542" s="231">
        <v>-612400000</v>
      </c>
      <c r="G542" s="232">
        <v>-84322.42</v>
      </c>
      <c r="H542" s="223">
        <v>-612400000</v>
      </c>
      <c r="I542" s="168">
        <v>0</v>
      </c>
      <c r="J542" s="209" t="s">
        <v>1472</v>
      </c>
      <c r="K542" s="209" t="s">
        <v>9666</v>
      </c>
      <c r="L542" s="209" t="s">
        <v>1471</v>
      </c>
      <c r="M542" s="209" t="s">
        <v>352</v>
      </c>
      <c r="N542" s="209" t="s">
        <v>1472</v>
      </c>
      <c r="O542" s="209" t="s">
        <v>657</v>
      </c>
      <c r="P542" s="209" t="s">
        <v>1473</v>
      </c>
      <c r="Q542" s="209" t="s">
        <v>424</v>
      </c>
      <c r="R542" s="209" t="s">
        <v>525</v>
      </c>
      <c r="S542" s="209">
        <v>0</v>
      </c>
      <c r="T542" s="209" t="s">
        <v>10480</v>
      </c>
    </row>
    <row r="543" spans="1:20" hidden="1" x14ac:dyDescent="0.2">
      <c r="A543" s="268" t="s">
        <v>1474</v>
      </c>
      <c r="B543" s="272"/>
      <c r="C543" s="169">
        <v>2129</v>
      </c>
      <c r="D543" s="268" t="s">
        <v>1475</v>
      </c>
      <c r="E543" s="272"/>
      <c r="F543" s="231">
        <v>0</v>
      </c>
      <c r="G543" s="232">
        <v>0</v>
      </c>
      <c r="H543" s="223">
        <v>0</v>
      </c>
      <c r="I543" s="168">
        <v>0</v>
      </c>
      <c r="J543" s="209" t="s">
        <v>9754</v>
      </c>
      <c r="K543" s="209" t="s">
        <v>9666</v>
      </c>
      <c r="L543" s="209" t="s">
        <v>1391</v>
      </c>
      <c r="M543" s="209" t="s">
        <v>1392</v>
      </c>
      <c r="N543" s="209">
        <v>0</v>
      </c>
      <c r="O543" s="209">
        <v>0</v>
      </c>
      <c r="P543" s="209">
        <v>0</v>
      </c>
      <c r="Q543" s="209">
        <v>0</v>
      </c>
      <c r="R543" s="209">
        <v>0</v>
      </c>
      <c r="S543" s="209" t="s">
        <v>10057</v>
      </c>
      <c r="T543" s="209" t="s">
        <v>10480</v>
      </c>
    </row>
    <row r="544" spans="1:20" hidden="1" x14ac:dyDescent="0.2">
      <c r="A544" s="268" t="s">
        <v>1476</v>
      </c>
      <c r="B544" s="272"/>
      <c r="C544" s="169">
        <v>2130</v>
      </c>
      <c r="D544" s="268" t="s">
        <v>1477</v>
      </c>
      <c r="E544" s="272"/>
      <c r="F544" s="231">
        <v>3</v>
      </c>
      <c r="G544" s="232">
        <v>0</v>
      </c>
      <c r="H544" s="223">
        <v>3</v>
      </c>
      <c r="I544" s="168">
        <v>0</v>
      </c>
      <c r="J544" s="209" t="s">
        <v>9754</v>
      </c>
      <c r="K544" s="209" t="s">
        <v>9666</v>
      </c>
      <c r="L544" s="209" t="s">
        <v>482</v>
      </c>
      <c r="M544" s="209" t="s">
        <v>483</v>
      </c>
      <c r="N544" s="209">
        <v>0</v>
      </c>
      <c r="O544" s="209">
        <v>0</v>
      </c>
      <c r="P544" s="209">
        <v>0</v>
      </c>
      <c r="Q544" s="209">
        <v>0</v>
      </c>
      <c r="R544" s="209">
        <v>0</v>
      </c>
      <c r="S544" s="209">
        <v>0</v>
      </c>
      <c r="T544" s="209" t="s">
        <v>10480</v>
      </c>
    </row>
    <row r="545" spans="1:22" hidden="1" x14ac:dyDescent="0.2">
      <c r="A545" s="268" t="s">
        <v>1478</v>
      </c>
      <c r="B545" s="272"/>
      <c r="C545" s="169">
        <v>2417</v>
      </c>
      <c r="D545" s="268" t="s">
        <v>1479</v>
      </c>
      <c r="E545" s="272"/>
      <c r="F545" s="231">
        <v>-2249179142</v>
      </c>
      <c r="G545" s="232">
        <v>-309693.38</v>
      </c>
      <c r="H545" s="223">
        <v>-2249179142</v>
      </c>
      <c r="I545" s="168">
        <v>0</v>
      </c>
      <c r="J545" s="209" t="s">
        <v>9755</v>
      </c>
      <c r="K545" s="209" t="s">
        <v>9666</v>
      </c>
      <c r="L545" s="209" t="s">
        <v>643</v>
      </c>
      <c r="M545" s="209" t="s">
        <v>644</v>
      </c>
      <c r="N545" s="209" t="s">
        <v>382</v>
      </c>
      <c r="O545" s="209" t="s">
        <v>645</v>
      </c>
      <c r="P545" s="209" t="s">
        <v>646</v>
      </c>
      <c r="Q545" s="209" t="s">
        <v>428</v>
      </c>
      <c r="R545" s="209" t="s">
        <v>425</v>
      </c>
      <c r="S545" s="209" t="s">
        <v>10057</v>
      </c>
      <c r="T545" s="209" t="s">
        <v>10480</v>
      </c>
    </row>
    <row r="546" spans="1:22" hidden="1" x14ac:dyDescent="0.2">
      <c r="A546" s="268" t="s">
        <v>1480</v>
      </c>
      <c r="B546" s="272"/>
      <c r="C546" s="169">
        <v>1610</v>
      </c>
      <c r="D546" s="268" t="s">
        <v>1481</v>
      </c>
      <c r="E546" s="272"/>
      <c r="F546" s="231">
        <v>-117744406029</v>
      </c>
      <c r="G546" s="232">
        <v>-16212431.640000001</v>
      </c>
      <c r="H546" s="223">
        <v>-117744406029</v>
      </c>
      <c r="I546" s="168">
        <v>0</v>
      </c>
      <c r="J546" s="209" t="s">
        <v>9731</v>
      </c>
      <c r="K546" s="209" t="s">
        <v>9666</v>
      </c>
      <c r="L546" s="209" t="s">
        <v>1349</v>
      </c>
      <c r="M546" s="209" t="s">
        <v>1350</v>
      </c>
      <c r="N546" s="209" t="s">
        <v>390</v>
      </c>
      <c r="O546" s="209" t="s">
        <v>657</v>
      </c>
      <c r="P546" s="209" t="s">
        <v>390</v>
      </c>
      <c r="Q546" s="209" t="s">
        <v>428</v>
      </c>
      <c r="R546" s="209" t="s">
        <v>494</v>
      </c>
      <c r="S546" s="209" t="s">
        <v>10057</v>
      </c>
      <c r="T546" s="209" t="s">
        <v>10480</v>
      </c>
    </row>
    <row r="547" spans="1:22" hidden="1" x14ac:dyDescent="0.2">
      <c r="A547" s="268" t="s">
        <v>1482</v>
      </c>
      <c r="B547" s="272"/>
      <c r="C547" s="167">
        <v>265</v>
      </c>
      <c r="D547" s="268" t="s">
        <v>1483</v>
      </c>
      <c r="E547" s="272"/>
      <c r="F547" s="231">
        <v>-9870309</v>
      </c>
      <c r="G547" s="232">
        <v>-1359.06</v>
      </c>
      <c r="H547" s="246">
        <v>-9870309</v>
      </c>
      <c r="I547" s="168">
        <v>0</v>
      </c>
      <c r="J547" s="209" t="s">
        <v>9730</v>
      </c>
      <c r="K547" s="209" t="s">
        <v>9666</v>
      </c>
      <c r="L547" s="209" t="s">
        <v>1484</v>
      </c>
      <c r="M547" s="209" t="s">
        <v>1485</v>
      </c>
      <c r="N547" s="209" t="s">
        <v>382</v>
      </c>
      <c r="O547" s="209" t="s">
        <v>645</v>
      </c>
      <c r="P547" s="209" t="s">
        <v>646</v>
      </c>
      <c r="Q547" s="209" t="s">
        <v>428</v>
      </c>
      <c r="R547" s="209" t="s">
        <v>494</v>
      </c>
      <c r="S547" s="209" t="s">
        <v>10057</v>
      </c>
      <c r="T547" s="209" t="s">
        <v>10480</v>
      </c>
    </row>
    <row r="548" spans="1:22" ht="10.5" hidden="1" customHeight="1" x14ac:dyDescent="0.2">
      <c r="A548" s="268" t="s">
        <v>1486</v>
      </c>
      <c r="B548" s="272"/>
      <c r="C548" s="169">
        <v>2827</v>
      </c>
      <c r="D548" s="268" t="s">
        <v>1487</v>
      </c>
      <c r="E548" s="272"/>
      <c r="F548" s="231">
        <v>-26411382066</v>
      </c>
      <c r="G548" s="232">
        <v>-3636629.04</v>
      </c>
      <c r="H548" s="223">
        <v>-26411382066</v>
      </c>
      <c r="I548" s="168">
        <v>0</v>
      </c>
      <c r="J548" s="209" t="s">
        <v>9731</v>
      </c>
      <c r="K548" s="209" t="s">
        <v>9666</v>
      </c>
      <c r="L548" s="209" t="s">
        <v>1349</v>
      </c>
      <c r="M548" s="209" t="s">
        <v>1350</v>
      </c>
      <c r="N548" s="209" t="s">
        <v>390</v>
      </c>
      <c r="O548" s="209" t="s">
        <v>657</v>
      </c>
      <c r="P548" s="209" t="s">
        <v>1456</v>
      </c>
      <c r="Q548" s="209" t="s">
        <v>428</v>
      </c>
      <c r="R548" s="209" t="s">
        <v>494</v>
      </c>
      <c r="S548" s="209" t="s">
        <v>10057</v>
      </c>
      <c r="T548" s="209" t="s">
        <v>10480</v>
      </c>
    </row>
    <row r="549" spans="1:22" hidden="1" x14ac:dyDescent="0.2">
      <c r="A549" s="268" t="s">
        <v>1488</v>
      </c>
      <c r="B549" s="272"/>
      <c r="C549" s="169">
        <v>2275</v>
      </c>
      <c r="D549" s="268" t="s">
        <v>1489</v>
      </c>
      <c r="E549" s="272"/>
      <c r="F549" s="231">
        <v>-150702000</v>
      </c>
      <c r="G549" s="232">
        <v>-20750.419999999998</v>
      </c>
      <c r="H549" s="246">
        <v>-150702000</v>
      </c>
      <c r="I549" s="168">
        <v>0</v>
      </c>
      <c r="J549" s="209" t="s">
        <v>9730</v>
      </c>
      <c r="K549" s="209" t="s">
        <v>9666</v>
      </c>
      <c r="L549" s="209" t="s">
        <v>1337</v>
      </c>
      <c r="M549" s="209" t="s">
        <v>644</v>
      </c>
      <c r="N549" s="209" t="s">
        <v>382</v>
      </c>
      <c r="O549" s="209" t="s">
        <v>645</v>
      </c>
      <c r="P549" s="209" t="s">
        <v>646</v>
      </c>
      <c r="Q549" s="209" t="s">
        <v>424</v>
      </c>
      <c r="R549" s="209" t="s">
        <v>494</v>
      </c>
      <c r="S549" s="209" t="s">
        <v>10057</v>
      </c>
      <c r="T549" s="209" t="s">
        <v>10480</v>
      </c>
    </row>
    <row r="550" spans="1:22" hidden="1" x14ac:dyDescent="0.2">
      <c r="A550" s="268" t="s">
        <v>1490</v>
      </c>
      <c r="B550" s="272"/>
      <c r="C550" s="169">
        <v>2265</v>
      </c>
      <c r="D550" s="268" t="s">
        <v>1491</v>
      </c>
      <c r="E550" s="272"/>
      <c r="F550" s="231">
        <v>-5570802314</v>
      </c>
      <c r="G550" s="232">
        <v>-767053.44</v>
      </c>
      <c r="H550" s="246">
        <v>-5570802314</v>
      </c>
      <c r="I550" s="168">
        <v>0</v>
      </c>
      <c r="J550" s="209" t="s">
        <v>9730</v>
      </c>
      <c r="K550" s="209" t="s">
        <v>9666</v>
      </c>
      <c r="L550" s="209" t="s">
        <v>1337</v>
      </c>
      <c r="M550" s="209" t="s">
        <v>644</v>
      </c>
      <c r="N550" s="209" t="s">
        <v>382</v>
      </c>
      <c r="O550" s="209" t="s">
        <v>645</v>
      </c>
      <c r="P550" s="209" t="s">
        <v>646</v>
      </c>
      <c r="Q550" s="209" t="s">
        <v>428</v>
      </c>
      <c r="R550" s="209" t="s">
        <v>494</v>
      </c>
      <c r="S550" s="209" t="s">
        <v>10057</v>
      </c>
      <c r="T550" s="209" t="s">
        <v>10480</v>
      </c>
    </row>
    <row r="551" spans="1:22" hidden="1" x14ac:dyDescent="0.2">
      <c r="A551" s="268" t="s">
        <v>1492</v>
      </c>
      <c r="B551" s="272"/>
      <c r="C551" s="169">
        <v>2463</v>
      </c>
      <c r="D551" s="268" t="s">
        <v>1493</v>
      </c>
      <c r="E551" s="272"/>
      <c r="F551" s="231">
        <v>-7359075797</v>
      </c>
      <c r="G551" s="232">
        <v>-1013283.92</v>
      </c>
      <c r="H551" s="223">
        <v>-7359075797</v>
      </c>
      <c r="I551" s="168">
        <v>0</v>
      </c>
      <c r="J551" s="209" t="s">
        <v>9730</v>
      </c>
      <c r="K551" s="209" t="s">
        <v>9666</v>
      </c>
      <c r="L551" s="209" t="s">
        <v>1494</v>
      </c>
      <c r="M551" s="209" t="s">
        <v>1434</v>
      </c>
      <c r="N551" s="209" t="s">
        <v>382</v>
      </c>
      <c r="O551" s="209" t="s">
        <v>645</v>
      </c>
      <c r="P551" s="209" t="s">
        <v>1435</v>
      </c>
      <c r="Q551" s="209" t="s">
        <v>428</v>
      </c>
      <c r="R551" s="209" t="s">
        <v>494</v>
      </c>
      <c r="S551" s="209" t="s">
        <v>10057</v>
      </c>
      <c r="T551" s="209" t="s">
        <v>10480</v>
      </c>
    </row>
    <row r="552" spans="1:22" hidden="1" x14ac:dyDescent="0.2">
      <c r="A552" s="268" t="s">
        <v>1495</v>
      </c>
      <c r="B552" s="272"/>
      <c r="C552" s="169">
        <v>3227</v>
      </c>
      <c r="D552" s="268" t="s">
        <v>1496</v>
      </c>
      <c r="E552" s="272"/>
      <c r="F552" s="231">
        <v>-516275925</v>
      </c>
      <c r="G552" s="232">
        <v>-71086.929999999993</v>
      </c>
      <c r="H552" s="223">
        <v>-516275925</v>
      </c>
      <c r="I552" s="168">
        <v>0</v>
      </c>
      <c r="J552" s="209" t="s">
        <v>9756</v>
      </c>
      <c r="K552" s="209" t="s">
        <v>9666</v>
      </c>
      <c r="L552" s="209" t="s">
        <v>1497</v>
      </c>
      <c r="M552" s="209" t="s">
        <v>1498</v>
      </c>
      <c r="N552" s="209" t="s">
        <v>391</v>
      </c>
      <c r="O552" s="209" t="s">
        <v>1393</v>
      </c>
      <c r="P552" s="209" t="s">
        <v>9738</v>
      </c>
      <c r="Q552" s="209" t="s">
        <v>424</v>
      </c>
      <c r="R552" s="209" t="s">
        <v>494</v>
      </c>
      <c r="S552" s="209" t="s">
        <v>10057</v>
      </c>
      <c r="T552" s="209" t="s">
        <v>10480</v>
      </c>
    </row>
    <row r="553" spans="1:22" x14ac:dyDescent="0.2">
      <c r="A553" s="270" t="s">
        <v>9757</v>
      </c>
      <c r="B553" s="277"/>
      <c r="C553" s="180"/>
      <c r="D553" s="270" t="s">
        <v>9758</v>
      </c>
      <c r="E553" s="277"/>
      <c r="F553" s="231">
        <v>0</v>
      </c>
      <c r="G553" s="232">
        <v>-460304.56</v>
      </c>
      <c r="H553" s="223">
        <v>6552376219.2506151</v>
      </c>
      <c r="I553" s="168">
        <v>-6552376219.2506151</v>
      </c>
      <c r="J553" s="209" t="s">
        <v>9759</v>
      </c>
      <c r="K553" s="209" t="s">
        <v>9666</v>
      </c>
      <c r="L553" s="209" t="s">
        <v>9760</v>
      </c>
      <c r="M553" s="209" t="s">
        <v>9761</v>
      </c>
      <c r="N553" s="209" t="s">
        <v>9762</v>
      </c>
      <c r="O553" s="209" t="s">
        <v>1442</v>
      </c>
      <c r="P553" s="209" t="s">
        <v>9763</v>
      </c>
      <c r="Q553" s="209" t="s">
        <v>424</v>
      </c>
      <c r="R553" s="209" t="s">
        <v>494</v>
      </c>
      <c r="S553" s="209" t="s">
        <v>10057</v>
      </c>
      <c r="T553" s="209" t="s">
        <v>10480</v>
      </c>
    </row>
    <row r="554" spans="1:22" s="175" customFormat="1" hidden="1" x14ac:dyDescent="0.2">
      <c r="A554" s="273" t="s">
        <v>1500</v>
      </c>
      <c r="B554" s="274"/>
      <c r="C554" s="172">
        <v>1816</v>
      </c>
      <c r="D554" s="273" t="s">
        <v>1501</v>
      </c>
      <c r="E554" s="274"/>
      <c r="F554" s="234">
        <v>-21000000000</v>
      </c>
      <c r="G554" s="235">
        <v>-415767.08</v>
      </c>
      <c r="H554" s="173">
        <v>-21000000000</v>
      </c>
      <c r="I554" s="174">
        <v>0</v>
      </c>
      <c r="J554" s="175" t="s">
        <v>1499</v>
      </c>
      <c r="K554" s="175" t="s">
        <v>9666</v>
      </c>
      <c r="L554" s="175" t="s">
        <v>1502</v>
      </c>
      <c r="M554" s="175" t="s">
        <v>1503</v>
      </c>
      <c r="N554" s="175">
        <v>0</v>
      </c>
      <c r="O554" s="175">
        <v>0</v>
      </c>
      <c r="P554" s="175">
        <v>0</v>
      </c>
      <c r="Q554" s="175">
        <v>0</v>
      </c>
      <c r="R554" s="175">
        <v>0</v>
      </c>
      <c r="S554" s="175" t="s">
        <v>9912</v>
      </c>
      <c r="T554" s="175" t="s">
        <v>10480</v>
      </c>
      <c r="U554" s="236"/>
      <c r="V554" s="236"/>
    </row>
    <row r="555" spans="1:22" s="175" customFormat="1" hidden="1" x14ac:dyDescent="0.2">
      <c r="A555" s="273" t="s">
        <v>1504</v>
      </c>
      <c r="B555" s="274"/>
      <c r="C555" s="172">
        <v>1344</v>
      </c>
      <c r="D555" s="273" t="s">
        <v>1505</v>
      </c>
      <c r="E555" s="274"/>
      <c r="F555" s="234">
        <v>5241598812</v>
      </c>
      <c r="G555" s="235">
        <v>0</v>
      </c>
      <c r="H555" s="173">
        <v>194640820</v>
      </c>
      <c r="I555" s="174">
        <v>5046957992</v>
      </c>
      <c r="J555" s="175" t="s">
        <v>1499</v>
      </c>
      <c r="K555" s="175" t="s">
        <v>9666</v>
      </c>
      <c r="L555" s="175" t="s">
        <v>1506</v>
      </c>
      <c r="M555" s="175" t="s">
        <v>1507</v>
      </c>
      <c r="N555" s="175">
        <v>0</v>
      </c>
      <c r="O555" s="175">
        <v>0</v>
      </c>
      <c r="P555" s="175">
        <v>0</v>
      </c>
      <c r="Q555" s="175">
        <v>0</v>
      </c>
      <c r="R555" s="175">
        <v>0</v>
      </c>
      <c r="S555" s="175" t="s">
        <v>9912</v>
      </c>
      <c r="T555" s="175" t="s">
        <v>10480</v>
      </c>
      <c r="U555" s="236"/>
      <c r="V555" s="236"/>
    </row>
    <row r="556" spans="1:22" s="175" customFormat="1" hidden="1" x14ac:dyDescent="0.2">
      <c r="A556" s="273" t="s">
        <v>1508</v>
      </c>
      <c r="B556" s="274"/>
      <c r="C556" s="172">
        <v>3191</v>
      </c>
      <c r="D556" s="273" t="s">
        <v>1509</v>
      </c>
      <c r="E556" s="274"/>
      <c r="F556" s="234">
        <v>0</v>
      </c>
      <c r="G556" s="235">
        <v>0</v>
      </c>
      <c r="H556" s="173">
        <v>0</v>
      </c>
      <c r="I556" s="174">
        <v>0</v>
      </c>
      <c r="J556" s="175" t="s">
        <v>398</v>
      </c>
      <c r="K556" s="175" t="s">
        <v>9666</v>
      </c>
      <c r="L556" s="175" t="s">
        <v>1510</v>
      </c>
      <c r="M556" s="175" t="s">
        <v>1511</v>
      </c>
      <c r="N556" s="175">
        <v>0</v>
      </c>
      <c r="O556" s="175">
        <v>0</v>
      </c>
      <c r="P556" s="175">
        <v>0</v>
      </c>
      <c r="Q556" s="175">
        <v>0</v>
      </c>
      <c r="R556" s="175">
        <v>0</v>
      </c>
      <c r="S556" s="175" t="s">
        <v>9912</v>
      </c>
      <c r="T556" s="175" t="s">
        <v>10480</v>
      </c>
      <c r="U556" s="236"/>
      <c r="V556" s="236"/>
    </row>
    <row r="557" spans="1:22" s="175" customFormat="1" hidden="1" x14ac:dyDescent="0.2">
      <c r="A557" s="273" t="s">
        <v>1512</v>
      </c>
      <c r="B557" s="274"/>
      <c r="C557" s="172">
        <v>1909</v>
      </c>
      <c r="D557" s="273" t="s">
        <v>1513</v>
      </c>
      <c r="E557" s="274"/>
      <c r="F557" s="234">
        <v>-194640820</v>
      </c>
      <c r="G557" s="235">
        <v>-34000</v>
      </c>
      <c r="H557" s="173">
        <v>-194640820</v>
      </c>
      <c r="I557" s="174">
        <v>0</v>
      </c>
      <c r="J557" s="175" t="s">
        <v>9764</v>
      </c>
      <c r="K557" s="175" t="s">
        <v>9666</v>
      </c>
      <c r="L557" s="175" t="s">
        <v>9765</v>
      </c>
      <c r="M557" s="175" t="s">
        <v>9766</v>
      </c>
      <c r="N557" s="175">
        <v>0</v>
      </c>
      <c r="O557" s="175">
        <v>0</v>
      </c>
      <c r="P557" s="175">
        <v>0</v>
      </c>
      <c r="Q557" s="175">
        <v>0</v>
      </c>
      <c r="R557" s="175">
        <v>0</v>
      </c>
      <c r="S557" s="175" t="s">
        <v>9912</v>
      </c>
      <c r="T557" s="175" t="s">
        <v>10480</v>
      </c>
      <c r="U557" s="236"/>
      <c r="V557" s="236"/>
    </row>
    <row r="558" spans="1:22" s="175" customFormat="1" hidden="1" x14ac:dyDescent="0.2">
      <c r="A558" s="273" t="s">
        <v>1514</v>
      </c>
      <c r="B558" s="274"/>
      <c r="C558" s="237">
        <v>278</v>
      </c>
      <c r="D558" s="273" t="s">
        <v>1515</v>
      </c>
      <c r="E558" s="274"/>
      <c r="F558" s="234">
        <v>-5222641207</v>
      </c>
      <c r="G558" s="235">
        <v>0</v>
      </c>
      <c r="H558" s="173">
        <v>0</v>
      </c>
      <c r="I558" s="174">
        <v>-5222641207</v>
      </c>
      <c r="J558" s="175" t="s">
        <v>9767</v>
      </c>
      <c r="K558" s="175" t="s">
        <v>9666</v>
      </c>
      <c r="L558" s="175" t="s">
        <v>1516</v>
      </c>
      <c r="M558" s="175" t="s">
        <v>1517</v>
      </c>
      <c r="N558" s="175">
        <v>0</v>
      </c>
      <c r="O558" s="175">
        <v>0</v>
      </c>
      <c r="P558" s="175">
        <v>0</v>
      </c>
      <c r="Q558" s="175">
        <v>0</v>
      </c>
      <c r="R558" s="175">
        <v>0</v>
      </c>
      <c r="S558" s="175" t="s">
        <v>9912</v>
      </c>
      <c r="T558" s="175" t="s">
        <v>10480</v>
      </c>
      <c r="U558" s="236"/>
      <c r="V558" s="236"/>
    </row>
    <row r="559" spans="1:22" s="175" customFormat="1" hidden="1" x14ac:dyDescent="0.2">
      <c r="A559" s="273" t="s">
        <v>1518</v>
      </c>
      <c r="B559" s="274"/>
      <c r="C559" s="172">
        <v>1880</v>
      </c>
      <c r="D559" s="273" t="s">
        <v>1519</v>
      </c>
      <c r="E559" s="274"/>
      <c r="F559" s="234">
        <v>-67906051</v>
      </c>
      <c r="G559" s="235">
        <v>0</v>
      </c>
      <c r="H559" s="173">
        <v>0</v>
      </c>
      <c r="I559" s="174">
        <v>-67906051</v>
      </c>
      <c r="J559" s="175" t="s">
        <v>9767</v>
      </c>
      <c r="K559" s="175" t="s">
        <v>9666</v>
      </c>
      <c r="L559" s="175" t="s">
        <v>1516</v>
      </c>
      <c r="M559" s="175" t="s">
        <v>1517</v>
      </c>
      <c r="N559" s="175">
        <v>0</v>
      </c>
      <c r="O559" s="175">
        <v>0</v>
      </c>
      <c r="P559" s="175">
        <v>0</v>
      </c>
      <c r="Q559" s="175">
        <v>0</v>
      </c>
      <c r="R559" s="175">
        <v>0</v>
      </c>
      <c r="S559" s="175" t="s">
        <v>9912</v>
      </c>
      <c r="T559" s="175" t="s">
        <v>10480</v>
      </c>
      <c r="U559" s="236"/>
      <c r="V559" s="236"/>
    </row>
    <row r="560" spans="1:22" s="175" customFormat="1" hidden="1" x14ac:dyDescent="0.2">
      <c r="A560" s="273" t="s">
        <v>1520</v>
      </c>
      <c r="B560" s="274"/>
      <c r="C560" s="172">
        <v>2277</v>
      </c>
      <c r="D560" s="273" t="s">
        <v>1521</v>
      </c>
      <c r="E560" s="274"/>
      <c r="F560" s="234">
        <v>-23320280082</v>
      </c>
      <c r="G560" s="235">
        <v>-5009363.3</v>
      </c>
      <c r="H560" s="173">
        <v>-23320280082</v>
      </c>
      <c r="I560" s="174">
        <v>0</v>
      </c>
      <c r="J560" s="175" t="s">
        <v>9768</v>
      </c>
      <c r="K560" s="175" t="s">
        <v>9666</v>
      </c>
      <c r="L560" s="175" t="s">
        <v>1522</v>
      </c>
      <c r="M560" s="175" t="s">
        <v>9769</v>
      </c>
      <c r="N560" s="175">
        <v>0</v>
      </c>
      <c r="O560" s="175">
        <v>0</v>
      </c>
      <c r="P560" s="175">
        <v>0</v>
      </c>
      <c r="Q560" s="175">
        <v>0</v>
      </c>
      <c r="R560" s="175">
        <v>0</v>
      </c>
      <c r="S560" s="175" t="s">
        <v>9912</v>
      </c>
      <c r="T560" s="175" t="s">
        <v>10480</v>
      </c>
      <c r="U560" s="236"/>
      <c r="V560" s="236"/>
    </row>
    <row r="561" spans="1:22" s="175" customFormat="1" hidden="1" x14ac:dyDescent="0.2">
      <c r="A561" s="273" t="s">
        <v>1524</v>
      </c>
      <c r="B561" s="274"/>
      <c r="C561" s="237">
        <v>280</v>
      </c>
      <c r="D561" s="273" t="s">
        <v>1525</v>
      </c>
      <c r="E561" s="274"/>
      <c r="F561" s="234">
        <v>-1205807148</v>
      </c>
      <c r="G561" s="235">
        <v>-409744.67572945601</v>
      </c>
      <c r="H561" s="173">
        <v>-2814559203.6999998</v>
      </c>
      <c r="I561" s="174">
        <v>1608752055.6999998</v>
      </c>
      <c r="J561" s="175" t="s">
        <v>1523</v>
      </c>
      <c r="K561" s="175" t="s">
        <v>9666</v>
      </c>
      <c r="L561" s="175" t="s">
        <v>1526</v>
      </c>
      <c r="M561" s="175" t="s">
        <v>1527</v>
      </c>
      <c r="N561" s="175">
        <v>0</v>
      </c>
      <c r="O561" s="175">
        <v>0</v>
      </c>
      <c r="P561" s="175">
        <v>0</v>
      </c>
      <c r="Q561" s="175">
        <v>0</v>
      </c>
      <c r="R561" s="175">
        <v>0</v>
      </c>
      <c r="S561" s="175" t="s">
        <v>9912</v>
      </c>
      <c r="T561" s="175" t="s">
        <v>10480</v>
      </c>
      <c r="U561" s="236"/>
      <c r="V561" s="236"/>
    </row>
    <row r="562" spans="1:22" s="175" customFormat="1" hidden="1" x14ac:dyDescent="0.2">
      <c r="A562" s="275" t="s">
        <v>9772</v>
      </c>
      <c r="B562" s="276"/>
      <c r="C562" s="238"/>
      <c r="D562" s="275" t="s">
        <v>9773</v>
      </c>
      <c r="E562" s="276"/>
      <c r="F562" s="234">
        <v>0</v>
      </c>
      <c r="G562" s="235">
        <v>859725.86</v>
      </c>
      <c r="H562" s="173">
        <v>7666619417.9051456</v>
      </c>
      <c r="I562" s="174">
        <v>-7666619417.9051456</v>
      </c>
      <c r="J562" s="175" t="s">
        <v>9774</v>
      </c>
      <c r="K562" s="175" t="s">
        <v>9666</v>
      </c>
      <c r="L562" s="175" t="s">
        <v>9775</v>
      </c>
      <c r="M562" s="175" t="s">
        <v>9776</v>
      </c>
      <c r="N562" s="175" t="s">
        <v>9777</v>
      </c>
      <c r="O562" s="175" t="s">
        <v>9778</v>
      </c>
      <c r="P562" s="175" t="s">
        <v>9777</v>
      </c>
      <c r="Q562" s="175">
        <v>0</v>
      </c>
      <c r="R562" s="175">
        <v>0</v>
      </c>
      <c r="S562" s="175" t="s">
        <v>9912</v>
      </c>
      <c r="T562" s="175" t="s">
        <v>10480</v>
      </c>
      <c r="U562" s="236"/>
      <c r="V562" s="236"/>
    </row>
    <row r="563" spans="1:22" s="175" customFormat="1" hidden="1" x14ac:dyDescent="0.2">
      <c r="A563" s="275" t="s">
        <v>9779</v>
      </c>
      <c r="B563" s="276"/>
      <c r="C563" s="238"/>
      <c r="D563" s="275" t="s">
        <v>10522</v>
      </c>
      <c r="E563" s="276"/>
      <c r="F563" s="234"/>
      <c r="G563" s="235"/>
      <c r="H563" s="173">
        <v>25300483181.752453</v>
      </c>
      <c r="I563" s="174"/>
      <c r="L563" s="175" t="s">
        <v>9780</v>
      </c>
      <c r="M563" s="175" t="s">
        <v>9781</v>
      </c>
      <c r="O563" s="175" t="s">
        <v>9778</v>
      </c>
      <c r="P563" s="175" t="s">
        <v>9782</v>
      </c>
      <c r="T563" s="175" t="s">
        <v>10480</v>
      </c>
      <c r="U563" s="236"/>
      <c r="V563" s="236"/>
    </row>
    <row r="564" spans="1:22" s="175" customFormat="1" hidden="1" x14ac:dyDescent="0.2">
      <c r="A564" s="273" t="s">
        <v>1528</v>
      </c>
      <c r="B564" s="274"/>
      <c r="C564" s="237">
        <v>285</v>
      </c>
      <c r="D564" s="273" t="s">
        <v>1529</v>
      </c>
      <c r="E564" s="274"/>
      <c r="F564" s="234">
        <v>0</v>
      </c>
      <c r="G564" s="235">
        <v>-3060361.6101012202</v>
      </c>
      <c r="H564" s="173">
        <v>0</v>
      </c>
      <c r="I564" s="174">
        <v>0</v>
      </c>
      <c r="J564" s="175" t="s">
        <v>398</v>
      </c>
      <c r="K564" s="175" t="s">
        <v>9666</v>
      </c>
      <c r="L564" s="175" t="s">
        <v>9770</v>
      </c>
      <c r="M564" s="175" t="s">
        <v>9771</v>
      </c>
      <c r="N564" s="175">
        <v>0</v>
      </c>
      <c r="O564" s="175">
        <v>0</v>
      </c>
      <c r="P564" s="175">
        <v>0</v>
      </c>
      <c r="Q564" s="175">
        <v>0</v>
      </c>
      <c r="R564" s="175">
        <v>0</v>
      </c>
      <c r="S564" s="175" t="s">
        <v>9912</v>
      </c>
      <c r="T564" s="175" t="s">
        <v>10480</v>
      </c>
      <c r="U564" s="236"/>
      <c r="V564" s="236"/>
    </row>
    <row r="565" spans="1:22" s="175" customFormat="1" hidden="1" x14ac:dyDescent="0.2">
      <c r="A565" s="273"/>
      <c r="B565" s="274"/>
      <c r="C565" s="237"/>
      <c r="D565" s="273" t="s">
        <v>10523</v>
      </c>
      <c r="E565" s="274"/>
      <c r="F565" s="234">
        <v>0</v>
      </c>
      <c r="G565" s="235">
        <v>-3432109.4141693502</v>
      </c>
      <c r="H565" s="173">
        <v>-24691967969.299999</v>
      </c>
      <c r="I565" s="174">
        <v>24691967969.299999</v>
      </c>
      <c r="J565" s="175" t="s">
        <v>10059</v>
      </c>
      <c r="K565" s="175" t="s">
        <v>9666</v>
      </c>
      <c r="L565" s="175" t="s">
        <v>10060</v>
      </c>
      <c r="M565" s="175" t="s">
        <v>10061</v>
      </c>
      <c r="N565" s="175" t="e">
        <v>#N/A</v>
      </c>
      <c r="O565" s="175" t="e">
        <v>#N/A</v>
      </c>
      <c r="P565" s="175" t="e">
        <v>#N/A</v>
      </c>
      <c r="Q565" s="175" t="e">
        <v>#N/A</v>
      </c>
      <c r="R565" s="175" t="e">
        <v>#N/A</v>
      </c>
      <c r="S565" s="175" t="e">
        <v>#N/A</v>
      </c>
      <c r="T565" s="175" t="s">
        <v>10480</v>
      </c>
      <c r="U565" s="236"/>
      <c r="V565" s="236"/>
    </row>
    <row r="566" spans="1:22" s="175" customFormat="1" hidden="1" x14ac:dyDescent="0.2">
      <c r="A566" s="207" t="s">
        <v>10002</v>
      </c>
      <c r="B566" s="208"/>
      <c r="C566" s="237">
        <v>286</v>
      </c>
      <c r="D566" s="207" t="s">
        <v>10003</v>
      </c>
      <c r="E566" s="208"/>
      <c r="F566" s="234">
        <v>-19334008202</v>
      </c>
      <c r="G566" s="235"/>
      <c r="H566" s="173">
        <v>0.78957366943359375</v>
      </c>
      <c r="I566" s="174">
        <v>-19334008202.789574</v>
      </c>
      <c r="J566" s="175" t="s">
        <v>398</v>
      </c>
      <c r="K566" s="175" t="s">
        <v>9666</v>
      </c>
      <c r="L566" s="175" t="s">
        <v>9770</v>
      </c>
      <c r="M566" s="175" t="s">
        <v>9771</v>
      </c>
      <c r="N566" s="175">
        <v>0</v>
      </c>
      <c r="O566" s="175">
        <v>0</v>
      </c>
      <c r="P566" s="175">
        <v>0</v>
      </c>
      <c r="Q566" s="175">
        <v>0</v>
      </c>
      <c r="R566" s="175">
        <v>0</v>
      </c>
      <c r="S566" s="175" t="s">
        <v>9912</v>
      </c>
      <c r="T566" s="175" t="s">
        <v>10480</v>
      </c>
      <c r="U566" s="236"/>
      <c r="V566" s="236"/>
    </row>
    <row r="567" spans="1:22" hidden="1" x14ac:dyDescent="0.2">
      <c r="A567" s="268" t="s">
        <v>1534</v>
      </c>
      <c r="B567" s="272"/>
      <c r="C567" s="167">
        <v>451</v>
      </c>
      <c r="D567" s="268" t="s">
        <v>1535</v>
      </c>
      <c r="E567" s="272"/>
      <c r="F567" s="231">
        <v>-7614465932</v>
      </c>
      <c r="G567" s="232">
        <v>-1060402.6299999999</v>
      </c>
      <c r="H567" s="239">
        <v>-7614465932</v>
      </c>
      <c r="I567" s="168">
        <v>0</v>
      </c>
      <c r="J567" s="209" t="s">
        <v>9783</v>
      </c>
      <c r="K567" s="209" t="s">
        <v>9666</v>
      </c>
      <c r="L567" s="209" t="s">
        <v>1532</v>
      </c>
      <c r="M567" s="209" t="s">
        <v>1533</v>
      </c>
      <c r="N567" s="209">
        <v>0</v>
      </c>
      <c r="O567" s="209">
        <v>0</v>
      </c>
      <c r="P567" s="209">
        <v>0</v>
      </c>
      <c r="Q567" s="209">
        <v>0</v>
      </c>
      <c r="R567" s="209">
        <v>0</v>
      </c>
      <c r="S567" s="209">
        <v>0</v>
      </c>
    </row>
    <row r="568" spans="1:22" hidden="1" x14ac:dyDescent="0.2">
      <c r="A568" s="268" t="s">
        <v>1530</v>
      </c>
      <c r="B568" s="272"/>
      <c r="C568" s="167">
        <v>691</v>
      </c>
      <c r="D568" s="268" t="s">
        <v>1531</v>
      </c>
      <c r="E568" s="272"/>
      <c r="F568" s="231">
        <v>0</v>
      </c>
      <c r="G568" s="232">
        <v>0</v>
      </c>
      <c r="H568" s="239">
        <v>0</v>
      </c>
      <c r="I568" s="168">
        <v>0</v>
      </c>
      <c r="J568" s="209" t="s">
        <v>9783</v>
      </c>
      <c r="K568" s="209" t="s">
        <v>9666</v>
      </c>
      <c r="L568" s="209" t="s">
        <v>1532</v>
      </c>
      <c r="M568" s="209" t="s">
        <v>1533</v>
      </c>
      <c r="N568" s="209">
        <v>0</v>
      </c>
      <c r="O568" s="209">
        <v>0</v>
      </c>
      <c r="P568" s="209">
        <v>0</v>
      </c>
      <c r="Q568" s="209">
        <v>0</v>
      </c>
      <c r="R568" s="209">
        <v>0</v>
      </c>
      <c r="S568" s="209">
        <v>0</v>
      </c>
    </row>
    <row r="569" spans="1:22" hidden="1" x14ac:dyDescent="0.2">
      <c r="A569" s="268" t="s">
        <v>1536</v>
      </c>
      <c r="B569" s="272"/>
      <c r="C569" s="167">
        <v>692</v>
      </c>
      <c r="D569" s="268" t="s">
        <v>1537</v>
      </c>
      <c r="E569" s="272"/>
      <c r="F569" s="231">
        <v>-1872294044</v>
      </c>
      <c r="G569" s="232">
        <v>-258879.08</v>
      </c>
      <c r="H569" s="239">
        <v>-1872294044</v>
      </c>
      <c r="I569" s="168">
        <v>0</v>
      </c>
      <c r="J569" s="209" t="s">
        <v>9783</v>
      </c>
      <c r="K569" s="209" t="s">
        <v>9666</v>
      </c>
      <c r="L569" s="209" t="s">
        <v>1532</v>
      </c>
      <c r="M569" s="209" t="s">
        <v>1533</v>
      </c>
      <c r="N569" s="209">
        <v>0</v>
      </c>
      <c r="O569" s="209">
        <v>0</v>
      </c>
      <c r="P569" s="209">
        <v>0</v>
      </c>
      <c r="Q569" s="209">
        <v>0</v>
      </c>
      <c r="R569" s="209">
        <v>0</v>
      </c>
      <c r="S569" s="209">
        <v>0</v>
      </c>
    </row>
    <row r="570" spans="1:22" hidden="1" x14ac:dyDescent="0.2">
      <c r="A570" s="268" t="s">
        <v>1538</v>
      </c>
      <c r="B570" s="272"/>
      <c r="C570" s="169">
        <v>2045</v>
      </c>
      <c r="D570" s="268" t="s">
        <v>1539</v>
      </c>
      <c r="E570" s="272"/>
      <c r="F570" s="231">
        <v>-40695714</v>
      </c>
      <c r="G570" s="232">
        <v>-5665.17</v>
      </c>
      <c r="H570" s="239">
        <v>-40695714</v>
      </c>
      <c r="I570" s="168">
        <v>0</v>
      </c>
      <c r="J570" s="209" t="s">
        <v>9783</v>
      </c>
      <c r="K570" s="209" t="s">
        <v>9666</v>
      </c>
      <c r="L570" s="209" t="s">
        <v>1532</v>
      </c>
      <c r="M570" s="209" t="s">
        <v>1533</v>
      </c>
      <c r="N570" s="209">
        <v>0</v>
      </c>
      <c r="O570" s="209">
        <v>0</v>
      </c>
      <c r="P570" s="209">
        <v>0</v>
      </c>
      <c r="Q570" s="209">
        <v>0</v>
      </c>
      <c r="R570" s="209">
        <v>0</v>
      </c>
      <c r="S570" s="209">
        <v>0</v>
      </c>
    </row>
    <row r="571" spans="1:22" hidden="1" x14ac:dyDescent="0.2">
      <c r="A571" s="268" t="s">
        <v>1540</v>
      </c>
      <c r="B571" s="272"/>
      <c r="C571" s="169">
        <v>2044</v>
      </c>
      <c r="D571" s="268" t="s">
        <v>1541</v>
      </c>
      <c r="E571" s="272"/>
      <c r="F571" s="231">
        <v>-1514003811</v>
      </c>
      <c r="G571" s="232">
        <v>-208634.16</v>
      </c>
      <c r="H571" s="239">
        <v>-1514003811</v>
      </c>
      <c r="I571" s="168">
        <v>0</v>
      </c>
      <c r="J571" s="209" t="s">
        <v>9783</v>
      </c>
      <c r="K571" s="209" t="s">
        <v>9666</v>
      </c>
      <c r="L571" s="209" t="s">
        <v>1532</v>
      </c>
      <c r="M571" s="209" t="s">
        <v>1533</v>
      </c>
      <c r="N571" s="209">
        <v>0</v>
      </c>
      <c r="O571" s="209">
        <v>0</v>
      </c>
      <c r="P571" s="209">
        <v>0</v>
      </c>
      <c r="Q571" s="209">
        <v>0</v>
      </c>
      <c r="R571" s="209">
        <v>0</v>
      </c>
      <c r="S571" s="209">
        <v>0</v>
      </c>
    </row>
    <row r="572" spans="1:22" hidden="1" x14ac:dyDescent="0.2">
      <c r="A572" s="268" t="s">
        <v>1542</v>
      </c>
      <c r="B572" s="272"/>
      <c r="C572" s="169">
        <v>2042</v>
      </c>
      <c r="D572" s="268" t="s">
        <v>1543</v>
      </c>
      <c r="E572" s="272"/>
      <c r="F572" s="231">
        <v>-319844746</v>
      </c>
      <c r="G572" s="232">
        <v>-44513.33</v>
      </c>
      <c r="H572" s="239">
        <v>-319844746</v>
      </c>
      <c r="I572" s="168">
        <v>0</v>
      </c>
      <c r="J572" s="209" t="s">
        <v>9784</v>
      </c>
      <c r="K572" s="209" t="s">
        <v>9666</v>
      </c>
      <c r="L572" s="209" t="s">
        <v>1532</v>
      </c>
      <c r="M572" s="209" t="s">
        <v>1533</v>
      </c>
      <c r="N572" s="209">
        <v>0</v>
      </c>
      <c r="O572" s="209">
        <v>0</v>
      </c>
      <c r="P572" s="209">
        <v>0</v>
      </c>
      <c r="Q572" s="209">
        <v>0</v>
      </c>
      <c r="R572" s="209">
        <v>0</v>
      </c>
      <c r="S572" s="209">
        <v>0</v>
      </c>
    </row>
    <row r="573" spans="1:22" hidden="1" x14ac:dyDescent="0.2">
      <c r="A573" s="268" t="s">
        <v>1544</v>
      </c>
      <c r="B573" s="272"/>
      <c r="C573" s="169">
        <v>2395</v>
      </c>
      <c r="D573" s="268" t="s">
        <v>1545</v>
      </c>
      <c r="E573" s="272"/>
      <c r="F573" s="231">
        <v>-5234472</v>
      </c>
      <c r="G573" s="232">
        <v>-720</v>
      </c>
      <c r="H573" s="239">
        <v>-5234472</v>
      </c>
      <c r="I573" s="168">
        <v>0</v>
      </c>
      <c r="J573" s="209" t="s">
        <v>9784</v>
      </c>
      <c r="K573" s="209" t="s">
        <v>9666</v>
      </c>
      <c r="L573" s="209" t="s">
        <v>1532</v>
      </c>
      <c r="M573" s="209" t="s">
        <v>1533</v>
      </c>
      <c r="N573" s="209">
        <v>0</v>
      </c>
      <c r="O573" s="209">
        <v>0</v>
      </c>
      <c r="P573" s="209">
        <v>0</v>
      </c>
      <c r="Q573" s="209">
        <v>0</v>
      </c>
      <c r="R573" s="209">
        <v>0</v>
      </c>
      <c r="S573" s="209">
        <v>0</v>
      </c>
    </row>
    <row r="574" spans="1:22" hidden="1" x14ac:dyDescent="0.2">
      <c r="A574" s="268" t="s">
        <v>1546</v>
      </c>
      <c r="B574" s="272"/>
      <c r="C574" s="169">
        <v>2095</v>
      </c>
      <c r="D574" s="268" t="s">
        <v>1547</v>
      </c>
      <c r="E574" s="272"/>
      <c r="F574" s="231">
        <v>-54463406</v>
      </c>
      <c r="G574" s="232">
        <v>-7528.94</v>
      </c>
      <c r="H574" s="239">
        <v>-54463406</v>
      </c>
      <c r="I574" s="168">
        <v>0</v>
      </c>
      <c r="J574" s="209" t="s">
        <v>9783</v>
      </c>
      <c r="K574" s="209" t="s">
        <v>9666</v>
      </c>
      <c r="L574" s="209" t="s">
        <v>1532</v>
      </c>
      <c r="M574" s="209" t="s">
        <v>1533</v>
      </c>
      <c r="N574" s="209">
        <v>0</v>
      </c>
      <c r="O574" s="209">
        <v>0</v>
      </c>
      <c r="P574" s="209">
        <v>0</v>
      </c>
      <c r="Q574" s="209">
        <v>0</v>
      </c>
      <c r="R574" s="209">
        <v>0</v>
      </c>
      <c r="S574" s="209">
        <v>0</v>
      </c>
    </row>
    <row r="575" spans="1:22" hidden="1" x14ac:dyDescent="0.2">
      <c r="A575" s="268" t="s">
        <v>9785</v>
      </c>
      <c r="B575" s="272"/>
      <c r="C575" s="169">
        <v>2409</v>
      </c>
      <c r="D575" s="268" t="s">
        <v>9786</v>
      </c>
      <c r="E575" s="272"/>
      <c r="F575" s="231">
        <v>0</v>
      </c>
      <c r="G575" s="232">
        <v>0</v>
      </c>
      <c r="H575" s="239">
        <v>0</v>
      </c>
      <c r="I575" s="168">
        <v>0</v>
      </c>
      <c r="J575" s="209" t="s">
        <v>9783</v>
      </c>
      <c r="K575" s="209" t="s">
        <v>9666</v>
      </c>
      <c r="L575" s="209" t="s">
        <v>1532</v>
      </c>
      <c r="M575" s="209" t="s">
        <v>1533</v>
      </c>
      <c r="N575" s="209">
        <v>0</v>
      </c>
      <c r="O575" s="209">
        <v>0</v>
      </c>
      <c r="P575" s="209">
        <v>0</v>
      </c>
      <c r="Q575" s="209">
        <v>0</v>
      </c>
      <c r="R575" s="209">
        <v>0</v>
      </c>
      <c r="S575" s="209">
        <v>0</v>
      </c>
    </row>
    <row r="576" spans="1:22" hidden="1" x14ac:dyDescent="0.2">
      <c r="A576" s="268" t="s">
        <v>1548</v>
      </c>
      <c r="B576" s="272"/>
      <c r="C576" s="169">
        <v>2411</v>
      </c>
      <c r="D576" s="268" t="s">
        <v>1549</v>
      </c>
      <c r="E576" s="272"/>
      <c r="F576" s="231">
        <v>0</v>
      </c>
      <c r="G576" s="232">
        <v>0</v>
      </c>
      <c r="H576" s="239">
        <v>0</v>
      </c>
      <c r="I576" s="168">
        <v>0</v>
      </c>
      <c r="J576" s="209" t="s">
        <v>9783</v>
      </c>
      <c r="K576" s="209" t="s">
        <v>9666</v>
      </c>
      <c r="L576" s="209" t="s">
        <v>1532</v>
      </c>
      <c r="M576" s="209" t="s">
        <v>1533</v>
      </c>
      <c r="N576" s="209">
        <v>0</v>
      </c>
      <c r="O576" s="209">
        <v>0</v>
      </c>
      <c r="P576" s="209">
        <v>0</v>
      </c>
      <c r="Q576" s="209">
        <v>0</v>
      </c>
      <c r="R576" s="209">
        <v>0</v>
      </c>
      <c r="S576" s="209">
        <v>0</v>
      </c>
    </row>
    <row r="577" spans="1:19" hidden="1" x14ac:dyDescent="0.2">
      <c r="A577" s="268" t="s">
        <v>1550</v>
      </c>
      <c r="B577" s="272"/>
      <c r="C577" s="169">
        <v>3059</v>
      </c>
      <c r="D577" s="268" t="s">
        <v>1551</v>
      </c>
      <c r="E577" s="272"/>
      <c r="F577" s="231">
        <v>-5424376051</v>
      </c>
      <c r="G577" s="232">
        <v>-759955.06</v>
      </c>
      <c r="H577" s="239">
        <v>-5424376051</v>
      </c>
      <c r="I577" s="168">
        <v>0</v>
      </c>
      <c r="J577" s="209" t="s">
        <v>9787</v>
      </c>
      <c r="K577" s="209" t="s">
        <v>9666</v>
      </c>
      <c r="L577" s="209" t="s">
        <v>1532</v>
      </c>
      <c r="M577" s="209" t="s">
        <v>1533</v>
      </c>
      <c r="N577" s="209">
        <v>0</v>
      </c>
      <c r="O577" s="209">
        <v>0</v>
      </c>
      <c r="P577" s="209">
        <v>0</v>
      </c>
      <c r="Q577" s="209">
        <v>0</v>
      </c>
      <c r="R577" s="209">
        <v>0</v>
      </c>
      <c r="S577" s="209">
        <v>0</v>
      </c>
    </row>
    <row r="578" spans="1:19" hidden="1" x14ac:dyDescent="0.2">
      <c r="A578" s="268" t="s">
        <v>1552</v>
      </c>
      <c r="B578" s="272"/>
      <c r="C578" s="169">
        <v>3081</v>
      </c>
      <c r="D578" s="268" t="s">
        <v>1553</v>
      </c>
      <c r="E578" s="272"/>
      <c r="F578" s="231">
        <v>-1368911430</v>
      </c>
      <c r="G578" s="232">
        <v>-189232.46</v>
      </c>
      <c r="H578" s="239">
        <v>-1368911430</v>
      </c>
      <c r="I578" s="168">
        <v>0</v>
      </c>
      <c r="J578" s="209" t="s">
        <v>9783</v>
      </c>
      <c r="K578" s="209" t="s">
        <v>9666</v>
      </c>
      <c r="L578" s="209" t="s">
        <v>1532</v>
      </c>
      <c r="M578" s="209" t="s">
        <v>1533</v>
      </c>
      <c r="N578" s="209">
        <v>0</v>
      </c>
      <c r="O578" s="209">
        <v>0</v>
      </c>
      <c r="P578" s="209">
        <v>0</v>
      </c>
      <c r="Q578" s="209">
        <v>0</v>
      </c>
      <c r="R578" s="209">
        <v>0</v>
      </c>
      <c r="S578" s="209">
        <v>0</v>
      </c>
    </row>
    <row r="579" spans="1:19" hidden="1" x14ac:dyDescent="0.2">
      <c r="A579" s="268" t="s">
        <v>1554</v>
      </c>
      <c r="B579" s="272"/>
      <c r="C579" s="169">
        <v>2043</v>
      </c>
      <c r="D579" s="268" t="s">
        <v>1555</v>
      </c>
      <c r="E579" s="272"/>
      <c r="F579" s="231">
        <v>0</v>
      </c>
      <c r="G579" s="232">
        <v>0</v>
      </c>
      <c r="H579" s="239">
        <v>0</v>
      </c>
      <c r="I579" s="168">
        <v>0</v>
      </c>
      <c r="J579" s="209" t="s">
        <v>9783</v>
      </c>
      <c r="K579" s="209" t="s">
        <v>9666</v>
      </c>
      <c r="L579" s="209" t="s">
        <v>1532</v>
      </c>
      <c r="M579" s="209" t="s">
        <v>1533</v>
      </c>
      <c r="N579" s="209">
        <v>0</v>
      </c>
      <c r="O579" s="209">
        <v>0</v>
      </c>
      <c r="P579" s="209">
        <v>0</v>
      </c>
      <c r="Q579" s="209">
        <v>0</v>
      </c>
      <c r="R579" s="209">
        <v>0</v>
      </c>
      <c r="S579" s="209">
        <v>0</v>
      </c>
    </row>
    <row r="580" spans="1:19" hidden="1" x14ac:dyDescent="0.2">
      <c r="A580" s="268" t="s">
        <v>1568</v>
      </c>
      <c r="B580" s="272"/>
      <c r="C580" s="167">
        <v>693</v>
      </c>
      <c r="D580" s="268" t="s">
        <v>1569</v>
      </c>
      <c r="E580" s="272"/>
      <c r="F580" s="231">
        <v>0</v>
      </c>
      <c r="G580" s="232">
        <v>0</v>
      </c>
      <c r="H580" s="239">
        <v>0</v>
      </c>
      <c r="I580" s="168">
        <v>0</v>
      </c>
      <c r="J580" s="209" t="s">
        <v>9783</v>
      </c>
      <c r="K580" s="209" t="s">
        <v>9666</v>
      </c>
      <c r="L580" s="209" t="s">
        <v>1532</v>
      </c>
      <c r="M580" s="209" t="s">
        <v>1533</v>
      </c>
      <c r="N580" s="209">
        <v>0</v>
      </c>
      <c r="O580" s="209">
        <v>0</v>
      </c>
      <c r="P580" s="209">
        <v>0</v>
      </c>
      <c r="Q580" s="209">
        <v>0</v>
      </c>
      <c r="R580" s="209">
        <v>0</v>
      </c>
      <c r="S580" s="209">
        <v>0</v>
      </c>
    </row>
    <row r="581" spans="1:19" hidden="1" x14ac:dyDescent="0.2">
      <c r="A581" s="268" t="s">
        <v>1556</v>
      </c>
      <c r="B581" s="272"/>
      <c r="C581" s="169">
        <v>1678</v>
      </c>
      <c r="D581" s="268" t="s">
        <v>1557</v>
      </c>
      <c r="E581" s="272"/>
      <c r="F581" s="231">
        <v>-4712869304</v>
      </c>
      <c r="G581" s="232">
        <v>-650879.16</v>
      </c>
      <c r="H581" s="239">
        <v>-4712869304</v>
      </c>
      <c r="I581" s="168">
        <v>0</v>
      </c>
      <c r="J581" s="209" t="s">
        <v>9783</v>
      </c>
      <c r="K581" s="209" t="s">
        <v>9666</v>
      </c>
      <c r="L581" s="209" t="s">
        <v>1532</v>
      </c>
      <c r="M581" s="209" t="s">
        <v>1533</v>
      </c>
      <c r="N581" s="209">
        <v>0</v>
      </c>
      <c r="O581" s="209">
        <v>0</v>
      </c>
      <c r="P581" s="209">
        <v>0</v>
      </c>
      <c r="Q581" s="209">
        <v>0</v>
      </c>
      <c r="R581" s="209">
        <v>0</v>
      </c>
      <c r="S581" s="209">
        <v>0</v>
      </c>
    </row>
    <row r="582" spans="1:19" hidden="1" x14ac:dyDescent="0.2">
      <c r="A582" s="268" t="s">
        <v>1558</v>
      </c>
      <c r="B582" s="272"/>
      <c r="C582" s="169">
        <v>1999</v>
      </c>
      <c r="D582" s="268" t="s">
        <v>1559</v>
      </c>
      <c r="E582" s="272"/>
      <c r="F582" s="231">
        <v>-131339186</v>
      </c>
      <c r="G582" s="232">
        <v>-18130.16</v>
      </c>
      <c r="H582" s="239">
        <v>-131339186</v>
      </c>
      <c r="I582" s="168">
        <v>0</v>
      </c>
      <c r="J582" s="209" t="s">
        <v>9783</v>
      </c>
      <c r="K582" s="209" t="s">
        <v>9666</v>
      </c>
      <c r="L582" s="209" t="s">
        <v>1532</v>
      </c>
      <c r="M582" s="209" t="s">
        <v>1533</v>
      </c>
      <c r="N582" s="209">
        <v>0</v>
      </c>
      <c r="O582" s="209">
        <v>0</v>
      </c>
      <c r="P582" s="209">
        <v>0</v>
      </c>
      <c r="Q582" s="209">
        <v>0</v>
      </c>
      <c r="R582" s="209">
        <v>0</v>
      </c>
      <c r="S582" s="209">
        <v>0</v>
      </c>
    </row>
    <row r="583" spans="1:19" hidden="1" x14ac:dyDescent="0.2">
      <c r="A583" s="268" t="s">
        <v>1570</v>
      </c>
      <c r="B583" s="272"/>
      <c r="C583" s="169">
        <v>2046</v>
      </c>
      <c r="D583" s="268" t="s">
        <v>1571</v>
      </c>
      <c r="E583" s="272"/>
      <c r="F583" s="231">
        <v>-169730280</v>
      </c>
      <c r="G583" s="232">
        <v>-23262.85</v>
      </c>
      <c r="H583" s="239">
        <v>-169730280</v>
      </c>
      <c r="I583" s="168">
        <v>0</v>
      </c>
      <c r="J583" s="209" t="s">
        <v>9783</v>
      </c>
      <c r="K583" s="209" t="s">
        <v>9666</v>
      </c>
      <c r="L583" s="209" t="s">
        <v>1532</v>
      </c>
      <c r="M583" s="209" t="s">
        <v>1533</v>
      </c>
      <c r="N583" s="209">
        <v>0</v>
      </c>
      <c r="O583" s="209">
        <v>0</v>
      </c>
      <c r="P583" s="209">
        <v>0</v>
      </c>
      <c r="Q583" s="209">
        <v>0</v>
      </c>
      <c r="R583" s="209">
        <v>0</v>
      </c>
      <c r="S583" s="209">
        <v>0</v>
      </c>
    </row>
    <row r="584" spans="1:19" hidden="1" x14ac:dyDescent="0.2">
      <c r="A584" s="268" t="s">
        <v>1560</v>
      </c>
      <c r="B584" s="272"/>
      <c r="C584" s="169">
        <v>2059</v>
      </c>
      <c r="D584" s="268" t="s">
        <v>1561</v>
      </c>
      <c r="E584" s="272"/>
      <c r="F584" s="231">
        <v>0</v>
      </c>
      <c r="G584" s="232">
        <v>0</v>
      </c>
      <c r="H584" s="239">
        <v>0</v>
      </c>
      <c r="I584" s="168">
        <v>0</v>
      </c>
      <c r="J584" s="209" t="s">
        <v>9783</v>
      </c>
      <c r="K584" s="209" t="s">
        <v>9666</v>
      </c>
      <c r="L584" s="209" t="s">
        <v>1532</v>
      </c>
      <c r="M584" s="209" t="s">
        <v>1533</v>
      </c>
      <c r="N584" s="209">
        <v>0</v>
      </c>
      <c r="O584" s="209">
        <v>0</v>
      </c>
      <c r="P584" s="209">
        <v>0</v>
      </c>
      <c r="Q584" s="209">
        <v>0</v>
      </c>
      <c r="R584" s="209">
        <v>0</v>
      </c>
      <c r="S584" s="209">
        <v>0</v>
      </c>
    </row>
    <row r="585" spans="1:19" hidden="1" x14ac:dyDescent="0.2">
      <c r="A585" s="268" t="s">
        <v>1562</v>
      </c>
      <c r="B585" s="272"/>
      <c r="C585" s="169">
        <v>2896</v>
      </c>
      <c r="D585" s="268" t="s">
        <v>1563</v>
      </c>
      <c r="E585" s="272"/>
      <c r="F585" s="231">
        <v>0</v>
      </c>
      <c r="G585" s="232">
        <v>0</v>
      </c>
      <c r="H585" s="239">
        <v>0</v>
      </c>
      <c r="I585" s="168">
        <v>0</v>
      </c>
      <c r="J585" s="209" t="s">
        <v>9783</v>
      </c>
      <c r="K585" s="209" t="s">
        <v>9666</v>
      </c>
      <c r="L585" s="209" t="s">
        <v>1532</v>
      </c>
      <c r="M585" s="209" t="s">
        <v>1533</v>
      </c>
      <c r="N585" s="209">
        <v>0</v>
      </c>
      <c r="O585" s="209">
        <v>0</v>
      </c>
      <c r="P585" s="209">
        <v>0</v>
      </c>
      <c r="Q585" s="209">
        <v>0</v>
      </c>
      <c r="R585" s="209">
        <v>0</v>
      </c>
      <c r="S585" s="209">
        <v>0</v>
      </c>
    </row>
    <row r="586" spans="1:19" hidden="1" x14ac:dyDescent="0.2">
      <c r="A586" s="268" t="s">
        <v>1564</v>
      </c>
      <c r="B586" s="272"/>
      <c r="C586" s="169">
        <v>2951</v>
      </c>
      <c r="D586" s="268" t="s">
        <v>1565</v>
      </c>
      <c r="E586" s="272"/>
      <c r="F586" s="231">
        <v>-1858692962</v>
      </c>
      <c r="G586" s="232">
        <v>-256558.67</v>
      </c>
      <c r="H586" s="239">
        <v>-1858692962</v>
      </c>
      <c r="I586" s="168">
        <v>0</v>
      </c>
      <c r="J586" s="209" t="s">
        <v>9783</v>
      </c>
      <c r="K586" s="209" t="s">
        <v>9666</v>
      </c>
      <c r="L586" s="209" t="s">
        <v>1532</v>
      </c>
      <c r="M586" s="209" t="s">
        <v>1533</v>
      </c>
      <c r="N586" s="209">
        <v>0</v>
      </c>
      <c r="O586" s="209">
        <v>0</v>
      </c>
      <c r="P586" s="209">
        <v>0</v>
      </c>
      <c r="Q586" s="209">
        <v>0</v>
      </c>
      <c r="R586" s="209">
        <v>0</v>
      </c>
      <c r="S586" s="209">
        <v>0</v>
      </c>
    </row>
    <row r="587" spans="1:19" hidden="1" x14ac:dyDescent="0.2">
      <c r="A587" s="268" t="s">
        <v>1566</v>
      </c>
      <c r="B587" s="272"/>
      <c r="C587" s="169">
        <v>2956</v>
      </c>
      <c r="D587" s="268" t="s">
        <v>1567</v>
      </c>
      <c r="E587" s="272"/>
      <c r="F587" s="231">
        <v>0</v>
      </c>
      <c r="G587" s="232">
        <v>0</v>
      </c>
      <c r="H587" s="239">
        <v>0</v>
      </c>
      <c r="I587" s="168">
        <v>0</v>
      </c>
      <c r="J587" s="209" t="s">
        <v>9783</v>
      </c>
      <c r="K587" s="209" t="s">
        <v>9666</v>
      </c>
      <c r="L587" s="209" t="s">
        <v>1532</v>
      </c>
      <c r="M587" s="209" t="s">
        <v>1533</v>
      </c>
      <c r="N587" s="209">
        <v>0</v>
      </c>
      <c r="O587" s="209">
        <v>0</v>
      </c>
      <c r="P587" s="209">
        <v>0</v>
      </c>
      <c r="Q587" s="209">
        <v>0</v>
      </c>
      <c r="R587" s="209">
        <v>0</v>
      </c>
      <c r="S587" s="209">
        <v>0</v>
      </c>
    </row>
    <row r="588" spans="1:19" hidden="1" x14ac:dyDescent="0.2">
      <c r="A588" s="268" t="s">
        <v>9788</v>
      </c>
      <c r="B588" s="272"/>
      <c r="C588" s="169">
        <v>3019</v>
      </c>
      <c r="D588" s="268" t="s">
        <v>9789</v>
      </c>
      <c r="E588" s="272"/>
      <c r="F588" s="231">
        <v>0</v>
      </c>
      <c r="G588" s="232">
        <v>0</v>
      </c>
      <c r="H588" s="239">
        <v>0</v>
      </c>
      <c r="I588" s="168">
        <v>0</v>
      </c>
      <c r="J588" s="209" t="s">
        <v>9783</v>
      </c>
      <c r="K588" s="209" t="s">
        <v>9666</v>
      </c>
      <c r="L588" s="209" t="s">
        <v>1532</v>
      </c>
      <c r="M588" s="209" t="s">
        <v>1533</v>
      </c>
      <c r="N588" s="209">
        <v>0</v>
      </c>
      <c r="O588" s="209">
        <v>0</v>
      </c>
      <c r="P588" s="209">
        <v>0</v>
      </c>
      <c r="Q588" s="209">
        <v>0</v>
      </c>
      <c r="R588" s="209">
        <v>0</v>
      </c>
      <c r="S588" s="209">
        <v>0</v>
      </c>
    </row>
    <row r="589" spans="1:19" hidden="1" x14ac:dyDescent="0.2">
      <c r="A589" s="268" t="s">
        <v>1572</v>
      </c>
      <c r="B589" s="272"/>
      <c r="C589" s="169">
        <v>3197</v>
      </c>
      <c r="D589" s="268" t="s">
        <v>1573</v>
      </c>
      <c r="E589" s="272"/>
      <c r="F589" s="231">
        <v>-47952382</v>
      </c>
      <c r="G589" s="232">
        <v>-6628.27</v>
      </c>
      <c r="H589" s="239">
        <v>-47952382</v>
      </c>
      <c r="I589" s="168">
        <v>0</v>
      </c>
      <c r="J589" s="209" t="s">
        <v>9783</v>
      </c>
      <c r="K589" s="209" t="s">
        <v>9666</v>
      </c>
      <c r="L589" s="209" t="s">
        <v>1532</v>
      </c>
      <c r="M589" s="209" t="s">
        <v>1533</v>
      </c>
      <c r="N589" s="209">
        <v>0</v>
      </c>
      <c r="O589" s="209">
        <v>0</v>
      </c>
      <c r="P589" s="209">
        <v>0</v>
      </c>
      <c r="Q589" s="209">
        <v>0</v>
      </c>
      <c r="R589" s="209">
        <v>0</v>
      </c>
      <c r="S589" s="209">
        <v>0</v>
      </c>
    </row>
    <row r="590" spans="1:19" hidden="1" x14ac:dyDescent="0.2">
      <c r="A590" s="268" t="s">
        <v>1574</v>
      </c>
      <c r="B590" s="272"/>
      <c r="C590" s="169">
        <v>1722</v>
      </c>
      <c r="D590" s="268" t="s">
        <v>1575</v>
      </c>
      <c r="E590" s="272"/>
      <c r="F590" s="231">
        <v>-1340146806</v>
      </c>
      <c r="G590" s="232">
        <v>-184019.98</v>
      </c>
      <c r="H590" s="239">
        <v>-1340146806</v>
      </c>
      <c r="I590" s="168">
        <v>0</v>
      </c>
      <c r="J590" s="209" t="s">
        <v>9790</v>
      </c>
      <c r="K590" s="209" t="s">
        <v>9666</v>
      </c>
      <c r="L590" s="209" t="s">
        <v>1576</v>
      </c>
      <c r="M590" s="209" t="s">
        <v>1577</v>
      </c>
      <c r="N590" s="209">
        <v>0</v>
      </c>
      <c r="O590" s="209">
        <v>0</v>
      </c>
      <c r="P590" s="209">
        <v>0</v>
      </c>
      <c r="Q590" s="209">
        <v>0</v>
      </c>
      <c r="R590" s="209">
        <v>0</v>
      </c>
      <c r="S590" s="209">
        <v>0</v>
      </c>
    </row>
    <row r="591" spans="1:19" hidden="1" x14ac:dyDescent="0.2">
      <c r="A591" s="268" t="s">
        <v>1578</v>
      </c>
      <c r="B591" s="272"/>
      <c r="C591" s="169">
        <v>1724</v>
      </c>
      <c r="D591" s="268" t="s">
        <v>1579</v>
      </c>
      <c r="E591" s="272"/>
      <c r="F591" s="231">
        <v>-925556429</v>
      </c>
      <c r="G591" s="232">
        <v>-127036.8</v>
      </c>
      <c r="H591" s="239">
        <v>-925556429</v>
      </c>
      <c r="I591" s="168">
        <v>0</v>
      </c>
      <c r="J591" s="209" t="s">
        <v>9791</v>
      </c>
      <c r="K591" s="209" t="s">
        <v>9666</v>
      </c>
      <c r="L591" s="209" t="s">
        <v>1576</v>
      </c>
      <c r="M591" s="209" t="s">
        <v>1577</v>
      </c>
      <c r="N591" s="209">
        <v>0</v>
      </c>
      <c r="O591" s="209">
        <v>0</v>
      </c>
      <c r="P591" s="209">
        <v>0</v>
      </c>
      <c r="Q591" s="209">
        <v>0</v>
      </c>
      <c r="R591" s="209">
        <v>0</v>
      </c>
      <c r="S591" s="209">
        <v>0</v>
      </c>
    </row>
    <row r="592" spans="1:19" hidden="1" x14ac:dyDescent="0.2">
      <c r="A592" s="268" t="s">
        <v>1580</v>
      </c>
      <c r="B592" s="272"/>
      <c r="C592" s="169">
        <v>1993</v>
      </c>
      <c r="D592" s="268" t="s">
        <v>1581</v>
      </c>
      <c r="E592" s="272"/>
      <c r="F592" s="231">
        <v>-24030418135</v>
      </c>
      <c r="G592" s="232">
        <v>-3317802.7</v>
      </c>
      <c r="H592" s="239">
        <v>-24030418135</v>
      </c>
      <c r="I592" s="168">
        <v>0</v>
      </c>
      <c r="J592" s="209" t="s">
        <v>10524</v>
      </c>
      <c r="K592" s="209" t="s">
        <v>9666</v>
      </c>
      <c r="L592" s="209" t="s">
        <v>1582</v>
      </c>
      <c r="M592" s="209" t="s">
        <v>1583</v>
      </c>
      <c r="N592" s="209">
        <v>0</v>
      </c>
      <c r="O592" s="209">
        <v>0</v>
      </c>
      <c r="P592" s="209">
        <v>0</v>
      </c>
      <c r="Q592" s="209">
        <v>0</v>
      </c>
      <c r="R592" s="209">
        <v>0</v>
      </c>
      <c r="S592" s="209">
        <v>0</v>
      </c>
    </row>
    <row r="593" spans="1:19" hidden="1" x14ac:dyDescent="0.2">
      <c r="A593" s="268" t="s">
        <v>10004</v>
      </c>
      <c r="B593" s="272"/>
      <c r="C593" s="169">
        <v>3294</v>
      </c>
      <c r="D593" s="268" t="s">
        <v>10005</v>
      </c>
      <c r="E593" s="272"/>
      <c r="F593" s="231">
        <v>-13152880</v>
      </c>
      <c r="G593" s="232">
        <v>-1817.16</v>
      </c>
      <c r="H593" s="239">
        <v>-13152880</v>
      </c>
      <c r="I593" s="168">
        <v>0</v>
      </c>
      <c r="J593" s="209" t="s">
        <v>10524</v>
      </c>
      <c r="K593" s="209">
        <v>0</v>
      </c>
      <c r="L593" s="209" t="s">
        <v>1582</v>
      </c>
      <c r="M593" s="209" t="s">
        <v>1583</v>
      </c>
      <c r="N593" s="209">
        <v>0</v>
      </c>
      <c r="O593" s="209">
        <v>0</v>
      </c>
      <c r="P593" s="209">
        <v>0</v>
      </c>
      <c r="Q593" s="209">
        <v>0</v>
      </c>
      <c r="R593" s="209">
        <v>0</v>
      </c>
      <c r="S593" s="209">
        <v>0</v>
      </c>
    </row>
    <row r="594" spans="1:19" hidden="1" x14ac:dyDescent="0.2">
      <c r="A594" s="268" t="s">
        <v>10006</v>
      </c>
      <c r="B594" s="272"/>
      <c r="C594" s="169">
        <v>2433</v>
      </c>
      <c r="D594" s="268" t="s">
        <v>10007</v>
      </c>
      <c r="E594" s="272"/>
      <c r="F594" s="231">
        <v>-48998646</v>
      </c>
      <c r="G594" s="232">
        <v>-6819.99</v>
      </c>
      <c r="H594" s="239">
        <v>-48998646</v>
      </c>
      <c r="I594" s="168">
        <v>0</v>
      </c>
      <c r="J594" s="209" t="s">
        <v>10525</v>
      </c>
      <c r="K594" s="209" t="s">
        <v>9666</v>
      </c>
      <c r="L594" s="209" t="s">
        <v>1576</v>
      </c>
      <c r="M594" s="209" t="s">
        <v>1577</v>
      </c>
      <c r="N594" s="209">
        <v>0</v>
      </c>
      <c r="O594" s="209">
        <v>0</v>
      </c>
      <c r="P594" s="209">
        <v>0</v>
      </c>
      <c r="Q594" s="209">
        <v>0</v>
      </c>
      <c r="R594" s="209">
        <v>0</v>
      </c>
      <c r="S594" s="209">
        <v>0</v>
      </c>
    </row>
    <row r="595" spans="1:19" hidden="1" x14ac:dyDescent="0.2">
      <c r="A595" s="268" t="s">
        <v>1584</v>
      </c>
      <c r="B595" s="272"/>
      <c r="C595" s="169">
        <v>1950</v>
      </c>
      <c r="D595" s="268" t="s">
        <v>1585</v>
      </c>
      <c r="E595" s="272"/>
      <c r="F595" s="231">
        <v>0</v>
      </c>
      <c r="G595" s="232">
        <v>0</v>
      </c>
      <c r="H595" s="223">
        <v>0</v>
      </c>
      <c r="I595" s="168">
        <v>0</v>
      </c>
      <c r="J595" s="209" t="s">
        <v>9791</v>
      </c>
      <c r="K595" s="209" t="s">
        <v>9666</v>
      </c>
      <c r="L595" s="209" t="s">
        <v>1586</v>
      </c>
      <c r="M595" s="209" t="s">
        <v>1587</v>
      </c>
      <c r="N595" s="209">
        <v>0</v>
      </c>
      <c r="O595" s="209">
        <v>0</v>
      </c>
      <c r="P595" s="209">
        <v>0</v>
      </c>
      <c r="Q595" s="209">
        <v>0</v>
      </c>
      <c r="R595" s="209">
        <v>0</v>
      </c>
      <c r="S595" s="209">
        <v>0</v>
      </c>
    </row>
    <row r="596" spans="1:19" hidden="1" x14ac:dyDescent="0.2">
      <c r="A596" s="268" t="s">
        <v>1588</v>
      </c>
      <c r="B596" s="272"/>
      <c r="C596" s="169">
        <v>1951</v>
      </c>
      <c r="D596" s="268" t="s">
        <v>1589</v>
      </c>
      <c r="E596" s="272"/>
      <c r="F596" s="231">
        <v>0</v>
      </c>
      <c r="G596" s="232">
        <v>0</v>
      </c>
      <c r="H596" s="223">
        <v>0</v>
      </c>
      <c r="I596" s="168">
        <v>0</v>
      </c>
      <c r="J596" s="209" t="s">
        <v>10524</v>
      </c>
      <c r="K596" s="209" t="s">
        <v>9666</v>
      </c>
      <c r="L596" s="209" t="s">
        <v>1586</v>
      </c>
      <c r="M596" s="209" t="s">
        <v>1587</v>
      </c>
      <c r="N596" s="209">
        <v>0</v>
      </c>
      <c r="O596" s="209">
        <v>0</v>
      </c>
      <c r="P596" s="209">
        <v>0</v>
      </c>
      <c r="Q596" s="209">
        <v>0</v>
      </c>
      <c r="R596" s="209">
        <v>0</v>
      </c>
      <c r="S596" s="209">
        <v>0</v>
      </c>
    </row>
    <row r="597" spans="1:19" hidden="1" x14ac:dyDescent="0.2">
      <c r="A597" s="268" t="s">
        <v>1590</v>
      </c>
      <c r="B597" s="272"/>
      <c r="C597" s="169">
        <v>2332</v>
      </c>
      <c r="D597" s="268" t="s">
        <v>1591</v>
      </c>
      <c r="E597" s="272"/>
      <c r="F597" s="231">
        <v>-1760812182</v>
      </c>
      <c r="G597" s="232">
        <v>-244478.5</v>
      </c>
      <c r="H597" s="239">
        <v>-1760812182</v>
      </c>
      <c r="I597" s="168">
        <v>0</v>
      </c>
      <c r="J597" s="209" t="s">
        <v>9783</v>
      </c>
      <c r="K597" s="209" t="s">
        <v>9666</v>
      </c>
      <c r="L597" s="209" t="s">
        <v>1532</v>
      </c>
      <c r="M597" s="209" t="s">
        <v>1533</v>
      </c>
      <c r="N597" s="209">
        <v>0</v>
      </c>
      <c r="O597" s="209">
        <v>0</v>
      </c>
      <c r="P597" s="209">
        <v>0</v>
      </c>
      <c r="Q597" s="209">
        <v>0</v>
      </c>
      <c r="R597" s="209">
        <v>0</v>
      </c>
      <c r="S597" s="209">
        <v>0</v>
      </c>
    </row>
    <row r="598" spans="1:19" hidden="1" x14ac:dyDescent="0.2">
      <c r="A598" s="268" t="s">
        <v>1592</v>
      </c>
      <c r="B598" s="272"/>
      <c r="C598" s="169">
        <v>2202</v>
      </c>
      <c r="D598" s="268" t="s">
        <v>1593</v>
      </c>
      <c r="E598" s="272"/>
      <c r="F598" s="231">
        <v>-37150608809</v>
      </c>
      <c r="G598" s="232">
        <v>-5121960</v>
      </c>
      <c r="H598" s="239">
        <v>-37150608809</v>
      </c>
      <c r="I598" s="168">
        <v>0</v>
      </c>
      <c r="J598" s="209" t="s">
        <v>9783</v>
      </c>
      <c r="K598" s="209" t="s">
        <v>9666</v>
      </c>
      <c r="L598" s="209" t="s">
        <v>1594</v>
      </c>
      <c r="M598" s="209" t="s">
        <v>1595</v>
      </c>
      <c r="N598" s="209">
        <v>0</v>
      </c>
      <c r="O598" s="209">
        <v>0</v>
      </c>
      <c r="P598" s="209">
        <v>0</v>
      </c>
      <c r="Q598" s="209">
        <v>0</v>
      </c>
      <c r="R598" s="209">
        <v>0</v>
      </c>
      <c r="S598" s="209">
        <v>0</v>
      </c>
    </row>
    <row r="599" spans="1:19" hidden="1" x14ac:dyDescent="0.2">
      <c r="A599" s="268" t="s">
        <v>1596</v>
      </c>
      <c r="B599" s="272"/>
      <c r="C599" s="169">
        <v>2203</v>
      </c>
      <c r="D599" s="268" t="s">
        <v>1597</v>
      </c>
      <c r="E599" s="272"/>
      <c r="F599" s="231">
        <v>-63331209128</v>
      </c>
      <c r="G599" s="232">
        <v>-8757181.5999999996</v>
      </c>
      <c r="H599" s="239">
        <v>-63331209128</v>
      </c>
      <c r="I599" s="168">
        <v>0</v>
      </c>
      <c r="J599" s="209" t="s">
        <v>9783</v>
      </c>
      <c r="K599" s="209" t="s">
        <v>9666</v>
      </c>
      <c r="L599" s="209" t="s">
        <v>1594</v>
      </c>
      <c r="M599" s="209" t="s">
        <v>1595</v>
      </c>
      <c r="N599" s="209">
        <v>0</v>
      </c>
      <c r="O599" s="209">
        <v>0</v>
      </c>
      <c r="P599" s="209">
        <v>0</v>
      </c>
      <c r="Q599" s="209">
        <v>0</v>
      </c>
      <c r="R599" s="209">
        <v>0</v>
      </c>
      <c r="S599" s="209">
        <v>0</v>
      </c>
    </row>
    <row r="600" spans="1:19" hidden="1" x14ac:dyDescent="0.2">
      <c r="A600" s="268" t="s">
        <v>1598</v>
      </c>
      <c r="B600" s="272"/>
      <c r="C600" s="169">
        <v>2289</v>
      </c>
      <c r="D600" s="268" t="s">
        <v>1599</v>
      </c>
      <c r="E600" s="272"/>
      <c r="F600" s="231">
        <v>-24167725832</v>
      </c>
      <c r="G600" s="232">
        <v>-3335940</v>
      </c>
      <c r="H600" s="239">
        <v>-24167725832</v>
      </c>
      <c r="I600" s="168">
        <v>0</v>
      </c>
      <c r="J600" s="209" t="s">
        <v>9783</v>
      </c>
      <c r="K600" s="209" t="s">
        <v>9666</v>
      </c>
      <c r="L600" s="209" t="s">
        <v>1594</v>
      </c>
      <c r="M600" s="209" t="s">
        <v>1595</v>
      </c>
      <c r="N600" s="209">
        <v>0</v>
      </c>
      <c r="O600" s="209">
        <v>0</v>
      </c>
      <c r="P600" s="209">
        <v>0</v>
      </c>
      <c r="Q600" s="209">
        <v>0</v>
      </c>
      <c r="R600" s="209">
        <v>0</v>
      </c>
      <c r="S600" s="209">
        <v>0</v>
      </c>
    </row>
    <row r="601" spans="1:19" hidden="1" x14ac:dyDescent="0.2">
      <c r="A601" s="268" t="s">
        <v>1600</v>
      </c>
      <c r="B601" s="272"/>
      <c r="C601" s="169">
        <v>1952</v>
      </c>
      <c r="D601" s="268" t="s">
        <v>1601</v>
      </c>
      <c r="E601" s="272"/>
      <c r="F601" s="231">
        <v>-31044204298</v>
      </c>
      <c r="G601" s="232">
        <v>-4248615</v>
      </c>
      <c r="H601" s="239">
        <v>-31044204298</v>
      </c>
      <c r="I601" s="168">
        <v>0</v>
      </c>
      <c r="J601" s="209" t="s">
        <v>9783</v>
      </c>
      <c r="K601" s="209" t="s">
        <v>9666</v>
      </c>
      <c r="L601" s="209" t="s">
        <v>1594</v>
      </c>
      <c r="M601" s="209" t="s">
        <v>1595</v>
      </c>
      <c r="N601" s="209">
        <v>0</v>
      </c>
      <c r="O601" s="209">
        <v>0</v>
      </c>
      <c r="P601" s="209">
        <v>0</v>
      </c>
      <c r="Q601" s="209">
        <v>0</v>
      </c>
      <c r="R601" s="209">
        <v>0</v>
      </c>
      <c r="S601" s="209">
        <v>0</v>
      </c>
    </row>
    <row r="602" spans="1:19" hidden="1" x14ac:dyDescent="0.2">
      <c r="A602" s="268" t="s">
        <v>1602</v>
      </c>
      <c r="B602" s="272"/>
      <c r="C602" s="169">
        <v>3192</v>
      </c>
      <c r="D602" s="268" t="s">
        <v>1603</v>
      </c>
      <c r="E602" s="272"/>
      <c r="F602" s="231">
        <v>-464615188</v>
      </c>
      <c r="G602" s="232">
        <v>-64575</v>
      </c>
      <c r="H602" s="239">
        <v>-464615188</v>
      </c>
      <c r="I602" s="168">
        <v>0</v>
      </c>
      <c r="J602" s="209" t="s">
        <v>9783</v>
      </c>
      <c r="K602" s="209" t="s">
        <v>9666</v>
      </c>
      <c r="L602" s="209" t="s">
        <v>1594</v>
      </c>
      <c r="M602" s="209" t="s">
        <v>1595</v>
      </c>
      <c r="N602" s="209">
        <v>0</v>
      </c>
      <c r="O602" s="209">
        <v>0</v>
      </c>
      <c r="P602" s="209">
        <v>0</v>
      </c>
      <c r="Q602" s="209">
        <v>0</v>
      </c>
      <c r="R602" s="209">
        <v>0</v>
      </c>
      <c r="S602" s="209">
        <v>0</v>
      </c>
    </row>
    <row r="603" spans="1:19" hidden="1" x14ac:dyDescent="0.2">
      <c r="A603" s="268" t="s">
        <v>1604</v>
      </c>
      <c r="B603" s="272"/>
      <c r="C603" s="169">
        <v>2205</v>
      </c>
      <c r="D603" s="268" t="s">
        <v>1605</v>
      </c>
      <c r="E603" s="272"/>
      <c r="F603" s="231">
        <v>-10787291908</v>
      </c>
      <c r="G603" s="232">
        <v>-1493814</v>
      </c>
      <c r="H603" s="239">
        <v>-10787291908</v>
      </c>
      <c r="I603" s="168">
        <v>0</v>
      </c>
      <c r="J603" s="209" t="s">
        <v>9783</v>
      </c>
      <c r="K603" s="209" t="s">
        <v>9666</v>
      </c>
      <c r="L603" s="209" t="s">
        <v>1594</v>
      </c>
      <c r="M603" s="209" t="s">
        <v>1595</v>
      </c>
      <c r="N603" s="209">
        <v>0</v>
      </c>
      <c r="O603" s="209">
        <v>0</v>
      </c>
      <c r="P603" s="209">
        <v>0</v>
      </c>
      <c r="Q603" s="209">
        <v>0</v>
      </c>
      <c r="R603" s="209">
        <v>0</v>
      </c>
      <c r="S603" s="209">
        <v>0</v>
      </c>
    </row>
    <row r="604" spans="1:19" hidden="1" x14ac:dyDescent="0.2">
      <c r="A604" s="204" t="s">
        <v>10526</v>
      </c>
      <c r="B604" s="206"/>
      <c r="C604" s="169">
        <v>2821</v>
      </c>
      <c r="D604" s="204" t="s">
        <v>10527</v>
      </c>
      <c r="E604" s="206"/>
      <c r="F604" s="231">
        <v>-558756261</v>
      </c>
      <c r="G604" s="232">
        <v>-77175</v>
      </c>
      <c r="H604" s="239">
        <v>-558756261</v>
      </c>
      <c r="I604" s="168">
        <v>0</v>
      </c>
      <c r="J604" s="209" t="s">
        <v>9783</v>
      </c>
      <c r="K604" s="209" t="s">
        <v>9666</v>
      </c>
      <c r="L604" s="209" t="s">
        <v>1594</v>
      </c>
      <c r="M604" s="209" t="s">
        <v>1595</v>
      </c>
      <c r="N604" s="209">
        <v>0</v>
      </c>
      <c r="O604" s="209">
        <v>0</v>
      </c>
      <c r="P604" s="209">
        <v>0</v>
      </c>
      <c r="Q604" s="209">
        <v>0</v>
      </c>
      <c r="R604" s="209">
        <v>0</v>
      </c>
      <c r="S604" s="209">
        <v>0</v>
      </c>
    </row>
    <row r="605" spans="1:19" hidden="1" x14ac:dyDescent="0.2">
      <c r="A605" s="268" t="s">
        <v>1606</v>
      </c>
      <c r="B605" s="272"/>
      <c r="C605" s="169">
        <v>2206</v>
      </c>
      <c r="D605" s="268" t="s">
        <v>1607</v>
      </c>
      <c r="E605" s="272"/>
      <c r="F605" s="231">
        <v>-835182912</v>
      </c>
      <c r="G605" s="232">
        <v>-115465</v>
      </c>
      <c r="H605" s="239">
        <v>-835182912</v>
      </c>
      <c r="I605" s="168">
        <v>0</v>
      </c>
      <c r="J605" s="209" t="s">
        <v>9783</v>
      </c>
      <c r="K605" s="209" t="s">
        <v>9666</v>
      </c>
      <c r="L605" s="209" t="s">
        <v>1594</v>
      </c>
      <c r="M605" s="209" t="s">
        <v>1595</v>
      </c>
      <c r="N605" s="209">
        <v>0</v>
      </c>
      <c r="O605" s="209">
        <v>0</v>
      </c>
      <c r="P605" s="209">
        <v>0</v>
      </c>
      <c r="Q605" s="209">
        <v>0</v>
      </c>
      <c r="R605" s="209">
        <v>0</v>
      </c>
      <c r="S605" s="209">
        <v>0</v>
      </c>
    </row>
    <row r="606" spans="1:19" hidden="1" x14ac:dyDescent="0.2">
      <c r="A606" s="268" t="s">
        <v>10008</v>
      </c>
      <c r="B606" s="272"/>
      <c r="C606" s="169">
        <v>3288</v>
      </c>
      <c r="D606" s="268" t="s">
        <v>10009</v>
      </c>
      <c r="E606" s="272"/>
      <c r="F606" s="231">
        <v>-1311276885</v>
      </c>
      <c r="G606" s="232">
        <v>-181332</v>
      </c>
      <c r="H606" s="239">
        <v>-1311276885</v>
      </c>
      <c r="I606" s="168">
        <v>0</v>
      </c>
      <c r="J606" s="209" t="s">
        <v>9783</v>
      </c>
      <c r="K606" s="209" t="s">
        <v>9666</v>
      </c>
      <c r="L606" s="209" t="s">
        <v>1594</v>
      </c>
      <c r="M606" s="209" t="s">
        <v>1595</v>
      </c>
      <c r="N606" s="209">
        <v>0</v>
      </c>
      <c r="O606" s="209">
        <v>0</v>
      </c>
      <c r="P606" s="209">
        <v>0</v>
      </c>
      <c r="Q606" s="209">
        <v>0</v>
      </c>
      <c r="R606" s="209">
        <v>0</v>
      </c>
      <c r="S606" s="209">
        <v>0</v>
      </c>
    </row>
    <row r="607" spans="1:19" hidden="1" x14ac:dyDescent="0.2">
      <c r="A607" s="268" t="s">
        <v>1608</v>
      </c>
      <c r="B607" s="272"/>
      <c r="C607" s="169">
        <v>1989</v>
      </c>
      <c r="D607" s="268" t="s">
        <v>1609</v>
      </c>
      <c r="E607" s="272"/>
      <c r="F607" s="231">
        <v>-72601217</v>
      </c>
      <c r="G607" s="232">
        <v>-10147.799999999999</v>
      </c>
      <c r="H607" s="239">
        <v>-72601217</v>
      </c>
      <c r="I607" s="168">
        <v>0</v>
      </c>
      <c r="J607" s="209" t="s">
        <v>9783</v>
      </c>
      <c r="K607" s="209" t="s">
        <v>9666</v>
      </c>
      <c r="L607" s="209" t="s">
        <v>1610</v>
      </c>
      <c r="M607" s="209" t="s">
        <v>1611</v>
      </c>
      <c r="N607" s="209">
        <v>0</v>
      </c>
      <c r="O607" s="209">
        <v>0</v>
      </c>
      <c r="P607" s="209">
        <v>0</v>
      </c>
      <c r="Q607" s="209">
        <v>0</v>
      </c>
      <c r="R607" s="209">
        <v>0</v>
      </c>
      <c r="S607" s="209">
        <v>0</v>
      </c>
    </row>
    <row r="608" spans="1:19" hidden="1" x14ac:dyDescent="0.2">
      <c r="A608" s="268" t="s">
        <v>1612</v>
      </c>
      <c r="B608" s="272"/>
      <c r="C608" s="169">
        <v>2207</v>
      </c>
      <c r="D608" s="268" t="s">
        <v>1613</v>
      </c>
      <c r="E608" s="272"/>
      <c r="F608" s="231">
        <v>-1187163944</v>
      </c>
      <c r="G608" s="232">
        <v>-163950.72</v>
      </c>
      <c r="H608" s="239">
        <v>-1187163944</v>
      </c>
      <c r="I608" s="168">
        <v>0</v>
      </c>
      <c r="J608" s="209" t="s">
        <v>9783</v>
      </c>
      <c r="K608" s="209" t="s">
        <v>9666</v>
      </c>
      <c r="L608" s="209" t="s">
        <v>1610</v>
      </c>
      <c r="M608" s="209" t="s">
        <v>1611</v>
      </c>
      <c r="N608" s="209">
        <v>0</v>
      </c>
      <c r="O608" s="209">
        <v>0</v>
      </c>
      <c r="P608" s="209">
        <v>0</v>
      </c>
      <c r="Q608" s="209">
        <v>0</v>
      </c>
      <c r="R608" s="209">
        <v>0</v>
      </c>
      <c r="S608" s="209">
        <v>0</v>
      </c>
    </row>
    <row r="609" spans="1:19" hidden="1" x14ac:dyDescent="0.2">
      <c r="A609" s="268" t="s">
        <v>1618</v>
      </c>
      <c r="B609" s="272"/>
      <c r="C609" s="169">
        <v>2219</v>
      </c>
      <c r="D609" s="268" t="s">
        <v>1619</v>
      </c>
      <c r="E609" s="272"/>
      <c r="F609" s="231">
        <v>0</v>
      </c>
      <c r="G609" s="232">
        <v>0</v>
      </c>
      <c r="H609" s="223">
        <v>0</v>
      </c>
      <c r="I609" s="168">
        <v>0</v>
      </c>
      <c r="J609" s="209" t="s">
        <v>1627</v>
      </c>
      <c r="K609" s="209" t="s">
        <v>9666</v>
      </c>
      <c r="L609" s="209" t="s">
        <v>1620</v>
      </c>
      <c r="M609" s="209" t="s">
        <v>1621</v>
      </c>
      <c r="N609" s="209" t="s">
        <v>1622</v>
      </c>
      <c r="O609" s="209" t="s">
        <v>1623</v>
      </c>
      <c r="P609" s="209" t="s">
        <v>1624</v>
      </c>
      <c r="Q609" s="209">
        <v>0</v>
      </c>
      <c r="R609" s="209">
        <v>0</v>
      </c>
      <c r="S609" s="209">
        <v>0</v>
      </c>
    </row>
    <row r="610" spans="1:19" hidden="1" x14ac:dyDescent="0.2">
      <c r="A610" s="268" t="s">
        <v>1614</v>
      </c>
      <c r="B610" s="272"/>
      <c r="C610" s="169">
        <v>2329</v>
      </c>
      <c r="D610" s="268" t="s">
        <v>1615</v>
      </c>
      <c r="E610" s="272"/>
      <c r="F610" s="231">
        <v>-966916664</v>
      </c>
      <c r="G610" s="232">
        <v>-133151.04000000001</v>
      </c>
      <c r="H610" s="239">
        <v>-966916664</v>
      </c>
      <c r="I610" s="168">
        <v>0</v>
      </c>
      <c r="J610" s="209" t="s">
        <v>9783</v>
      </c>
      <c r="K610" s="209" t="s">
        <v>9666</v>
      </c>
      <c r="L610" s="209" t="s">
        <v>1610</v>
      </c>
      <c r="M610" s="209" t="s">
        <v>1611</v>
      </c>
      <c r="N610" s="209">
        <v>0</v>
      </c>
      <c r="O610" s="209">
        <v>0</v>
      </c>
      <c r="P610" s="209">
        <v>0</v>
      </c>
      <c r="Q610" s="209">
        <v>0</v>
      </c>
      <c r="R610" s="209">
        <v>0</v>
      </c>
      <c r="S610" s="209">
        <v>0</v>
      </c>
    </row>
    <row r="611" spans="1:19" hidden="1" x14ac:dyDescent="0.2">
      <c r="A611" s="268" t="s">
        <v>1616</v>
      </c>
      <c r="B611" s="272"/>
      <c r="C611" s="169">
        <v>2507</v>
      </c>
      <c r="D611" s="268" t="s">
        <v>1617</v>
      </c>
      <c r="E611" s="272"/>
      <c r="F611" s="231">
        <v>0</v>
      </c>
      <c r="G611" s="232">
        <v>0</v>
      </c>
      <c r="H611" s="239">
        <v>0</v>
      </c>
      <c r="I611" s="168">
        <v>0</v>
      </c>
      <c r="J611" s="209" t="s">
        <v>9783</v>
      </c>
      <c r="K611" s="209" t="s">
        <v>9666</v>
      </c>
      <c r="L611" s="209" t="s">
        <v>1610</v>
      </c>
      <c r="M611" s="209" t="s">
        <v>1611</v>
      </c>
      <c r="N611" s="209">
        <v>0</v>
      </c>
      <c r="O611" s="209">
        <v>0</v>
      </c>
      <c r="P611" s="209">
        <v>0</v>
      </c>
      <c r="Q611" s="209">
        <v>0</v>
      </c>
      <c r="R611" s="209">
        <v>0</v>
      </c>
      <c r="S611" s="209">
        <v>0</v>
      </c>
    </row>
    <row r="612" spans="1:19" hidden="1" x14ac:dyDescent="0.2">
      <c r="A612" s="204" t="s">
        <v>10528</v>
      </c>
      <c r="B612" s="206"/>
      <c r="C612" s="169">
        <v>2208</v>
      </c>
      <c r="D612" s="204" t="s">
        <v>10529</v>
      </c>
      <c r="E612" s="206"/>
      <c r="F612" s="231">
        <v>-17123229</v>
      </c>
      <c r="G612" s="232">
        <v>-2394</v>
      </c>
      <c r="H612" s="239">
        <v>-17123229</v>
      </c>
      <c r="I612" s="168">
        <v>0</v>
      </c>
      <c r="J612" s="209" t="s">
        <v>9783</v>
      </c>
      <c r="K612" s="209" t="s">
        <v>9666</v>
      </c>
      <c r="L612" s="209" t="s">
        <v>1610</v>
      </c>
      <c r="M612" s="209" t="s">
        <v>1611</v>
      </c>
      <c r="N612" s="209" t="e">
        <v>#N/A</v>
      </c>
      <c r="O612" s="209" t="e">
        <v>#N/A</v>
      </c>
      <c r="P612" s="209" t="e">
        <v>#N/A</v>
      </c>
      <c r="Q612" s="209" t="e">
        <v>#N/A</v>
      </c>
      <c r="R612" s="209" t="e">
        <v>#N/A</v>
      </c>
      <c r="S612" s="209" t="e">
        <v>#N/A</v>
      </c>
    </row>
    <row r="613" spans="1:19" hidden="1" x14ac:dyDescent="0.2">
      <c r="A613" s="204" t="s">
        <v>10530</v>
      </c>
      <c r="B613" s="206"/>
      <c r="C613" s="169">
        <v>2822</v>
      </c>
      <c r="D613" s="204" t="s">
        <v>10531</v>
      </c>
      <c r="E613" s="206"/>
      <c r="F613" s="231">
        <v>-148241457</v>
      </c>
      <c r="G613" s="232">
        <v>-20475</v>
      </c>
      <c r="H613" s="239">
        <v>-148241457</v>
      </c>
      <c r="I613" s="168">
        <v>0</v>
      </c>
      <c r="J613" s="209" t="s">
        <v>9783</v>
      </c>
      <c r="K613" s="209" t="s">
        <v>9666</v>
      </c>
      <c r="L613" s="209" t="s">
        <v>1610</v>
      </c>
      <c r="M613" s="209" t="s">
        <v>1611</v>
      </c>
      <c r="N613" s="209" t="e">
        <v>#N/A</v>
      </c>
      <c r="O613" s="209" t="e">
        <v>#N/A</v>
      </c>
      <c r="P613" s="209" t="e">
        <v>#N/A</v>
      </c>
      <c r="Q613" s="209" t="e">
        <v>#N/A</v>
      </c>
      <c r="R613" s="209" t="e">
        <v>#N/A</v>
      </c>
      <c r="S613" s="209" t="e">
        <v>#N/A</v>
      </c>
    </row>
    <row r="614" spans="1:19" hidden="1" x14ac:dyDescent="0.2">
      <c r="A614" s="204" t="s">
        <v>10532</v>
      </c>
      <c r="B614" s="206"/>
      <c r="C614" s="169">
        <v>3360</v>
      </c>
      <c r="D614" s="204" t="s">
        <v>10533</v>
      </c>
      <c r="E614" s="206"/>
      <c r="F614" s="231">
        <v>-99722284</v>
      </c>
      <c r="G614" s="232">
        <v>-13860</v>
      </c>
      <c r="H614" s="239">
        <v>-99722284</v>
      </c>
      <c r="I614" s="168">
        <v>0</v>
      </c>
      <c r="J614" s="209" t="s">
        <v>9783</v>
      </c>
      <c r="K614" s="209" t="e">
        <v>#N/A</v>
      </c>
      <c r="L614" s="209" t="s">
        <v>1610</v>
      </c>
      <c r="M614" s="209" t="s">
        <v>1611</v>
      </c>
      <c r="N614" s="209" t="e">
        <v>#N/A</v>
      </c>
      <c r="O614" s="209" t="e">
        <v>#N/A</v>
      </c>
      <c r="P614" s="209" t="e">
        <v>#N/A</v>
      </c>
      <c r="Q614" s="209" t="e">
        <v>#N/A</v>
      </c>
      <c r="R614" s="209" t="e">
        <v>#N/A</v>
      </c>
      <c r="S614" s="209" t="e">
        <v>#N/A</v>
      </c>
    </row>
    <row r="615" spans="1:19" hidden="1" x14ac:dyDescent="0.2">
      <c r="A615" s="268" t="s">
        <v>1625</v>
      </c>
      <c r="B615" s="272"/>
      <c r="C615" s="169">
        <v>2914</v>
      </c>
      <c r="D615" s="268" t="s">
        <v>1626</v>
      </c>
      <c r="E615" s="272"/>
      <c r="F615" s="231">
        <v>1309557526</v>
      </c>
      <c r="G615" s="232">
        <v>182334.66</v>
      </c>
      <c r="H615" s="239">
        <v>1309557526</v>
      </c>
      <c r="I615" s="168">
        <v>0</v>
      </c>
      <c r="J615" s="209" t="s">
        <v>9792</v>
      </c>
      <c r="K615" s="209" t="s">
        <v>9666</v>
      </c>
      <c r="L615" s="209" t="s">
        <v>1594</v>
      </c>
      <c r="M615" s="209" t="s">
        <v>1595</v>
      </c>
      <c r="N615" s="209">
        <v>0</v>
      </c>
      <c r="O615" s="209">
        <v>0</v>
      </c>
      <c r="P615" s="209">
        <v>0</v>
      </c>
      <c r="Q615" s="209">
        <v>0</v>
      </c>
      <c r="R615" s="209">
        <v>0</v>
      </c>
      <c r="S615" s="209">
        <v>0</v>
      </c>
    </row>
    <row r="616" spans="1:19" hidden="1" x14ac:dyDescent="0.2">
      <c r="A616" s="268" t="s">
        <v>1628</v>
      </c>
      <c r="B616" s="272"/>
      <c r="C616" s="169">
        <v>1757</v>
      </c>
      <c r="D616" s="268" t="s">
        <v>1629</v>
      </c>
      <c r="E616" s="272"/>
      <c r="F616" s="231">
        <v>0</v>
      </c>
      <c r="G616" s="232">
        <v>0</v>
      </c>
      <c r="H616" s="239">
        <v>0</v>
      </c>
      <c r="I616" s="168">
        <v>0</v>
      </c>
      <c r="J616" s="209" t="s">
        <v>9793</v>
      </c>
      <c r="K616" s="209" t="s">
        <v>9666</v>
      </c>
      <c r="L616" s="209" t="s">
        <v>1630</v>
      </c>
      <c r="M616" s="209" t="s">
        <v>1631</v>
      </c>
      <c r="N616" s="209">
        <v>0</v>
      </c>
      <c r="O616" s="209">
        <v>0</v>
      </c>
      <c r="P616" s="209">
        <v>0</v>
      </c>
      <c r="Q616" s="209">
        <v>0</v>
      </c>
      <c r="R616" s="209">
        <v>0</v>
      </c>
      <c r="S616" s="209">
        <v>0</v>
      </c>
    </row>
    <row r="617" spans="1:19" hidden="1" x14ac:dyDescent="0.2">
      <c r="A617" s="268" t="s">
        <v>1632</v>
      </c>
      <c r="B617" s="272"/>
      <c r="C617" s="169">
        <v>1758</v>
      </c>
      <c r="D617" s="268" t="s">
        <v>1633</v>
      </c>
      <c r="E617" s="272"/>
      <c r="F617" s="231">
        <v>-17721855365</v>
      </c>
      <c r="G617" s="232">
        <v>-2454475.15</v>
      </c>
      <c r="H617" s="239">
        <v>-17721855365</v>
      </c>
      <c r="I617" s="168">
        <v>0</v>
      </c>
      <c r="J617" s="209" t="s">
        <v>9793</v>
      </c>
      <c r="K617" s="209" t="s">
        <v>9666</v>
      </c>
      <c r="L617" s="209" t="s">
        <v>1630</v>
      </c>
      <c r="M617" s="209" t="s">
        <v>1631</v>
      </c>
      <c r="N617" s="209">
        <v>0</v>
      </c>
      <c r="O617" s="209">
        <v>0</v>
      </c>
      <c r="P617" s="209">
        <v>0</v>
      </c>
      <c r="Q617" s="209">
        <v>0</v>
      </c>
      <c r="R617" s="209">
        <v>0</v>
      </c>
      <c r="S617" s="209">
        <v>0</v>
      </c>
    </row>
    <row r="618" spans="1:19" hidden="1" x14ac:dyDescent="0.2">
      <c r="A618" s="268" t="s">
        <v>10010</v>
      </c>
      <c r="B618" s="272"/>
      <c r="C618" s="169">
        <v>2356</v>
      </c>
      <c r="D618" s="268" t="s">
        <v>10011</v>
      </c>
      <c r="E618" s="272"/>
      <c r="F618" s="231">
        <v>-30226401</v>
      </c>
      <c r="G618" s="232">
        <v>-4094.42</v>
      </c>
      <c r="H618" s="239">
        <v>-30226401</v>
      </c>
      <c r="I618" s="168">
        <v>0</v>
      </c>
      <c r="J618" s="209" t="s">
        <v>9794</v>
      </c>
      <c r="K618" s="209" t="s">
        <v>9666</v>
      </c>
      <c r="L618" s="209" t="s">
        <v>1630</v>
      </c>
      <c r="M618" s="209" t="s">
        <v>1631</v>
      </c>
      <c r="N618" s="209">
        <v>0</v>
      </c>
      <c r="O618" s="209">
        <v>0</v>
      </c>
      <c r="P618" s="209">
        <v>0</v>
      </c>
      <c r="Q618" s="209">
        <v>0</v>
      </c>
      <c r="R618" s="209">
        <v>0</v>
      </c>
      <c r="S618" s="209">
        <v>0</v>
      </c>
    </row>
    <row r="619" spans="1:19" hidden="1" x14ac:dyDescent="0.2">
      <c r="A619" s="268" t="s">
        <v>1634</v>
      </c>
      <c r="B619" s="272"/>
      <c r="C619" s="169">
        <v>1768</v>
      </c>
      <c r="D619" s="268" t="s">
        <v>1635</v>
      </c>
      <c r="E619" s="272"/>
      <c r="F619" s="231">
        <v>-530079020</v>
      </c>
      <c r="G619" s="232">
        <v>-73280.259999999995</v>
      </c>
      <c r="H619" s="239">
        <v>-530079020</v>
      </c>
      <c r="I619" s="168">
        <v>0</v>
      </c>
      <c r="J619" s="209" t="s">
        <v>9794</v>
      </c>
      <c r="K619" s="209" t="s">
        <v>9666</v>
      </c>
      <c r="L619" s="209" t="s">
        <v>1630</v>
      </c>
      <c r="M619" s="209" t="s">
        <v>1631</v>
      </c>
      <c r="N619" s="209">
        <v>0</v>
      </c>
      <c r="O619" s="209">
        <v>0</v>
      </c>
      <c r="P619" s="209">
        <v>0</v>
      </c>
      <c r="Q619" s="209">
        <v>0</v>
      </c>
      <c r="R619" s="209">
        <v>0</v>
      </c>
      <c r="S619" s="209">
        <v>0</v>
      </c>
    </row>
    <row r="620" spans="1:19" hidden="1" x14ac:dyDescent="0.2">
      <c r="A620" s="268" t="s">
        <v>1636</v>
      </c>
      <c r="B620" s="272"/>
      <c r="C620" s="169">
        <v>1778</v>
      </c>
      <c r="D620" s="268" t="s">
        <v>1637</v>
      </c>
      <c r="E620" s="272"/>
      <c r="F620" s="231">
        <v>-775773065</v>
      </c>
      <c r="G620" s="232">
        <v>-107314.22</v>
      </c>
      <c r="H620" s="239">
        <v>-775773065</v>
      </c>
      <c r="I620" s="168">
        <v>0</v>
      </c>
      <c r="J620" s="209" t="s">
        <v>9794</v>
      </c>
      <c r="K620" s="209" t="s">
        <v>9666</v>
      </c>
      <c r="L620" s="209" t="s">
        <v>1630</v>
      </c>
      <c r="M620" s="209" t="s">
        <v>1631</v>
      </c>
      <c r="N620" s="209">
        <v>0</v>
      </c>
      <c r="O620" s="209">
        <v>0</v>
      </c>
      <c r="P620" s="209">
        <v>0</v>
      </c>
      <c r="Q620" s="209">
        <v>0</v>
      </c>
      <c r="R620" s="209">
        <v>0</v>
      </c>
      <c r="S620" s="209">
        <v>0</v>
      </c>
    </row>
    <row r="621" spans="1:19" hidden="1" x14ac:dyDescent="0.2">
      <c r="A621" s="268" t="s">
        <v>1638</v>
      </c>
      <c r="B621" s="272"/>
      <c r="C621" s="169">
        <v>1887</v>
      </c>
      <c r="D621" s="268" t="s">
        <v>1639</v>
      </c>
      <c r="E621" s="272"/>
      <c r="F621" s="231">
        <v>-78941339</v>
      </c>
      <c r="G621" s="232">
        <v>-10909.09</v>
      </c>
      <c r="H621" s="239">
        <v>-78941339</v>
      </c>
      <c r="I621" s="168">
        <v>0</v>
      </c>
      <c r="J621" s="209" t="s">
        <v>9793</v>
      </c>
      <c r="K621" s="209" t="s">
        <v>9666</v>
      </c>
      <c r="L621" s="209" t="s">
        <v>1630</v>
      </c>
      <c r="M621" s="209" t="s">
        <v>1631</v>
      </c>
      <c r="N621" s="209">
        <v>0</v>
      </c>
      <c r="O621" s="209">
        <v>0</v>
      </c>
      <c r="P621" s="209">
        <v>0</v>
      </c>
      <c r="Q621" s="209">
        <v>0</v>
      </c>
      <c r="R621" s="209">
        <v>0</v>
      </c>
      <c r="S621" s="209">
        <v>0</v>
      </c>
    </row>
    <row r="622" spans="1:19" hidden="1" x14ac:dyDescent="0.2">
      <c r="A622" s="268" t="s">
        <v>1640</v>
      </c>
      <c r="B622" s="272"/>
      <c r="C622" s="167">
        <v>301</v>
      </c>
      <c r="D622" s="268" t="s">
        <v>1641</v>
      </c>
      <c r="E622" s="272"/>
      <c r="F622" s="231">
        <v>1818182</v>
      </c>
      <c r="G622" s="232">
        <v>250.25</v>
      </c>
      <c r="H622" s="239">
        <v>1818182</v>
      </c>
      <c r="I622" s="168">
        <v>0</v>
      </c>
      <c r="J622" s="209" t="s">
        <v>9792</v>
      </c>
      <c r="K622" s="209" t="s">
        <v>9666</v>
      </c>
      <c r="L622" s="209" t="s">
        <v>1642</v>
      </c>
      <c r="M622" s="209" t="s">
        <v>1643</v>
      </c>
      <c r="N622" s="209">
        <v>0</v>
      </c>
      <c r="O622" s="209">
        <v>0</v>
      </c>
      <c r="P622" s="209">
        <v>0</v>
      </c>
      <c r="Q622" s="209">
        <v>0</v>
      </c>
      <c r="R622" s="209">
        <v>0</v>
      </c>
      <c r="S622" s="209">
        <v>0</v>
      </c>
    </row>
    <row r="623" spans="1:19" hidden="1" x14ac:dyDescent="0.2">
      <c r="A623" s="268" t="s">
        <v>1644</v>
      </c>
      <c r="B623" s="272"/>
      <c r="C623" s="169">
        <v>2330</v>
      </c>
      <c r="D623" s="268" t="s">
        <v>1645</v>
      </c>
      <c r="E623" s="272"/>
      <c r="F623" s="231">
        <v>-124331219</v>
      </c>
      <c r="G623" s="232">
        <v>-17239.23</v>
      </c>
      <c r="H623" s="239">
        <v>-124331219</v>
      </c>
      <c r="I623" s="168">
        <v>0</v>
      </c>
      <c r="J623" s="209" t="s">
        <v>9794</v>
      </c>
      <c r="K623" s="209" t="s">
        <v>9666</v>
      </c>
      <c r="L623" s="209" t="s">
        <v>1630</v>
      </c>
      <c r="M623" s="209" t="s">
        <v>1631</v>
      </c>
      <c r="N623" s="209">
        <v>0</v>
      </c>
      <c r="O623" s="209">
        <v>0</v>
      </c>
      <c r="P623" s="209">
        <v>0</v>
      </c>
      <c r="Q623" s="209">
        <v>0</v>
      </c>
      <c r="R623" s="209">
        <v>0</v>
      </c>
      <c r="S623" s="209">
        <v>0</v>
      </c>
    </row>
    <row r="624" spans="1:19" hidden="1" x14ac:dyDescent="0.2">
      <c r="A624" s="268" t="s">
        <v>1646</v>
      </c>
      <c r="B624" s="272"/>
      <c r="C624" s="169">
        <v>2341</v>
      </c>
      <c r="D624" s="268" t="s">
        <v>1647</v>
      </c>
      <c r="E624" s="272"/>
      <c r="F624" s="231">
        <v>-1119397983</v>
      </c>
      <c r="G624" s="232">
        <v>-154689.12</v>
      </c>
      <c r="H624" s="239">
        <v>-1119397983</v>
      </c>
      <c r="I624" s="168">
        <v>0</v>
      </c>
      <c r="J624" s="209" t="s">
        <v>9794</v>
      </c>
      <c r="K624" s="209" t="s">
        <v>9666</v>
      </c>
      <c r="L624" s="209" t="s">
        <v>1630</v>
      </c>
      <c r="M624" s="209" t="s">
        <v>1631</v>
      </c>
      <c r="N624" s="209">
        <v>0</v>
      </c>
      <c r="O624" s="209">
        <v>0</v>
      </c>
      <c r="P624" s="209">
        <v>0</v>
      </c>
      <c r="Q624" s="209">
        <v>0</v>
      </c>
      <c r="R624" s="209">
        <v>0</v>
      </c>
      <c r="S624" s="209">
        <v>0</v>
      </c>
    </row>
    <row r="625" spans="1:19" hidden="1" x14ac:dyDescent="0.2">
      <c r="A625" s="204" t="s">
        <v>10534</v>
      </c>
      <c r="B625" s="206"/>
      <c r="C625" s="169">
        <v>2381</v>
      </c>
      <c r="D625" s="204" t="s">
        <v>10535</v>
      </c>
      <c r="E625" s="206"/>
      <c r="F625" s="231">
        <v>-14355061</v>
      </c>
      <c r="G625" s="232">
        <v>-1985.45</v>
      </c>
      <c r="H625" s="239">
        <v>-14355061</v>
      </c>
      <c r="I625" s="168">
        <v>0</v>
      </c>
      <c r="J625" s="209" t="s">
        <v>9793</v>
      </c>
      <c r="K625" s="209" t="s">
        <v>9666</v>
      </c>
      <c r="L625" s="209" t="s">
        <v>1630</v>
      </c>
      <c r="M625" s="209" t="s">
        <v>1631</v>
      </c>
      <c r="N625" s="209" t="e">
        <v>#N/A</v>
      </c>
      <c r="O625" s="209" t="e">
        <v>#N/A</v>
      </c>
      <c r="P625" s="209" t="e">
        <v>#N/A</v>
      </c>
      <c r="Q625" s="209" t="e">
        <v>#N/A</v>
      </c>
      <c r="R625" s="209" t="e">
        <v>#N/A</v>
      </c>
      <c r="S625" s="209" t="e">
        <v>#N/A</v>
      </c>
    </row>
    <row r="626" spans="1:19" hidden="1" x14ac:dyDescent="0.2">
      <c r="A626" s="204" t="s">
        <v>10536</v>
      </c>
      <c r="B626" s="206"/>
      <c r="C626" s="169">
        <v>2649</v>
      </c>
      <c r="D626" s="204" t="s">
        <v>10537</v>
      </c>
      <c r="E626" s="206"/>
      <c r="F626" s="231">
        <v>0</v>
      </c>
      <c r="G626" s="232">
        <v>0</v>
      </c>
      <c r="H626" s="239">
        <v>0</v>
      </c>
      <c r="I626" s="168">
        <v>0</v>
      </c>
      <c r="J626" s="209" t="s">
        <v>9793</v>
      </c>
      <c r="K626" s="209" t="s">
        <v>9666</v>
      </c>
      <c r="L626" s="209" t="s">
        <v>1668</v>
      </c>
      <c r="M626" s="209" t="s">
        <v>1669</v>
      </c>
      <c r="N626" s="209" t="s">
        <v>1622</v>
      </c>
      <c r="O626" s="209" t="s">
        <v>1623</v>
      </c>
      <c r="P626" s="209" t="s">
        <v>1627</v>
      </c>
      <c r="Q626" s="209" t="e">
        <v>#N/A</v>
      </c>
      <c r="R626" s="209" t="e">
        <v>#N/A</v>
      </c>
      <c r="S626" s="209" t="e">
        <v>#N/A</v>
      </c>
    </row>
    <row r="627" spans="1:19" hidden="1" x14ac:dyDescent="0.2">
      <c r="A627" s="268" t="s">
        <v>1648</v>
      </c>
      <c r="B627" s="272"/>
      <c r="C627" s="169">
        <v>2401</v>
      </c>
      <c r="D627" s="268" t="s">
        <v>1649</v>
      </c>
      <c r="E627" s="272"/>
      <c r="F627" s="231">
        <v>-175662820</v>
      </c>
      <c r="G627" s="232">
        <v>-24413.96</v>
      </c>
      <c r="H627" s="239">
        <v>-175662820</v>
      </c>
      <c r="I627" s="168">
        <v>0</v>
      </c>
      <c r="J627" s="209" t="s">
        <v>9793</v>
      </c>
      <c r="K627" s="209" t="s">
        <v>9666</v>
      </c>
      <c r="L627" s="209" t="s">
        <v>1630</v>
      </c>
      <c r="M627" s="209" t="s">
        <v>1631</v>
      </c>
      <c r="N627" s="209">
        <v>0</v>
      </c>
      <c r="O627" s="209">
        <v>0</v>
      </c>
      <c r="P627" s="209">
        <v>0</v>
      </c>
      <c r="Q627" s="209">
        <v>0</v>
      </c>
      <c r="R627" s="209">
        <v>0</v>
      </c>
      <c r="S627" s="209">
        <v>0</v>
      </c>
    </row>
    <row r="628" spans="1:19" hidden="1" x14ac:dyDescent="0.2">
      <c r="A628" s="268" t="s">
        <v>1650</v>
      </c>
      <c r="B628" s="272"/>
      <c r="C628" s="169">
        <v>2436</v>
      </c>
      <c r="D628" s="268" t="s">
        <v>1651</v>
      </c>
      <c r="E628" s="272"/>
      <c r="F628" s="231">
        <v>-47438931</v>
      </c>
      <c r="G628" s="232">
        <v>-6563.73</v>
      </c>
      <c r="H628" s="239">
        <v>-47438931</v>
      </c>
      <c r="I628" s="168">
        <v>0</v>
      </c>
      <c r="J628" s="209" t="s">
        <v>1627</v>
      </c>
      <c r="K628" s="209" t="s">
        <v>9666</v>
      </c>
      <c r="L628" s="209" t="s">
        <v>1576</v>
      </c>
      <c r="M628" s="209" t="s">
        <v>1577</v>
      </c>
      <c r="N628" s="209">
        <v>0</v>
      </c>
      <c r="O628" s="209">
        <v>0</v>
      </c>
      <c r="P628" s="209">
        <v>0</v>
      </c>
      <c r="Q628" s="209">
        <v>0</v>
      </c>
      <c r="R628" s="209">
        <v>0</v>
      </c>
      <c r="S628" s="209">
        <v>0</v>
      </c>
    </row>
    <row r="629" spans="1:19" hidden="1" x14ac:dyDescent="0.2">
      <c r="A629" s="268" t="s">
        <v>1652</v>
      </c>
      <c r="B629" s="272"/>
      <c r="C629" s="169">
        <v>2785</v>
      </c>
      <c r="D629" s="268" t="s">
        <v>1653</v>
      </c>
      <c r="E629" s="272"/>
      <c r="F629" s="231">
        <v>-218359700</v>
      </c>
      <c r="G629" s="232">
        <v>-29908.74</v>
      </c>
      <c r="H629" s="239">
        <v>-218359700</v>
      </c>
      <c r="I629" s="168">
        <v>0</v>
      </c>
      <c r="J629" s="209" t="s">
        <v>9793</v>
      </c>
      <c r="K629" s="209" t="s">
        <v>9666</v>
      </c>
      <c r="L629" s="209" t="s">
        <v>1630</v>
      </c>
      <c r="M629" s="209" t="s">
        <v>1631</v>
      </c>
      <c r="N629" s="209">
        <v>0</v>
      </c>
      <c r="O629" s="209">
        <v>0</v>
      </c>
      <c r="P629" s="209">
        <v>0</v>
      </c>
      <c r="Q629" s="209">
        <v>0</v>
      </c>
      <c r="R629" s="209">
        <v>0</v>
      </c>
      <c r="S629" s="209">
        <v>0</v>
      </c>
    </row>
    <row r="630" spans="1:19" hidden="1" x14ac:dyDescent="0.2">
      <c r="A630" s="268" t="s">
        <v>1654</v>
      </c>
      <c r="B630" s="272"/>
      <c r="C630" s="169">
        <v>3100</v>
      </c>
      <c r="D630" s="268" t="s">
        <v>1655</v>
      </c>
      <c r="E630" s="272"/>
      <c r="F630" s="231">
        <v>-521982</v>
      </c>
      <c r="G630" s="232">
        <v>-71.72</v>
      </c>
      <c r="H630" s="239">
        <v>-521982</v>
      </c>
      <c r="I630" s="168">
        <v>0</v>
      </c>
      <c r="J630" s="209" t="s">
        <v>9793</v>
      </c>
      <c r="K630" s="209" t="s">
        <v>9666</v>
      </c>
      <c r="L630" s="209" t="s">
        <v>1630</v>
      </c>
      <c r="M630" s="209" t="s">
        <v>1631</v>
      </c>
      <c r="N630" s="209">
        <v>0</v>
      </c>
      <c r="O630" s="209">
        <v>0</v>
      </c>
      <c r="P630" s="209">
        <v>0</v>
      </c>
      <c r="Q630" s="209">
        <v>0</v>
      </c>
      <c r="R630" s="209">
        <v>0</v>
      </c>
      <c r="S630" s="209">
        <v>0</v>
      </c>
    </row>
    <row r="631" spans="1:19" hidden="1" x14ac:dyDescent="0.2">
      <c r="A631" s="268" t="s">
        <v>1656</v>
      </c>
      <c r="B631" s="272"/>
      <c r="C631" s="167">
        <v>394</v>
      </c>
      <c r="D631" s="268" t="s">
        <v>1657</v>
      </c>
      <c r="E631" s="272"/>
      <c r="F631" s="231">
        <v>-23500981957</v>
      </c>
      <c r="G631" s="232">
        <v>-1673258.68</v>
      </c>
      <c r="H631" s="239">
        <v>-12152208489.368</v>
      </c>
      <c r="I631" s="168">
        <v>-11348773467.632</v>
      </c>
      <c r="J631" s="209" t="s">
        <v>9795</v>
      </c>
      <c r="K631" s="209" t="s">
        <v>9666</v>
      </c>
      <c r="L631" s="209" t="s">
        <v>1658</v>
      </c>
      <c r="M631" s="209" t="s">
        <v>9796</v>
      </c>
      <c r="N631" s="209" t="s">
        <v>1659</v>
      </c>
      <c r="O631" s="209" t="s">
        <v>1660</v>
      </c>
      <c r="P631" s="209" t="s">
        <v>9797</v>
      </c>
      <c r="Q631" s="209">
        <v>0</v>
      </c>
      <c r="R631" s="209">
        <v>0</v>
      </c>
      <c r="S631" s="209">
        <v>0</v>
      </c>
    </row>
    <row r="632" spans="1:19" hidden="1" x14ac:dyDescent="0.2">
      <c r="A632" s="268" t="s">
        <v>9798</v>
      </c>
      <c r="B632" s="272"/>
      <c r="C632" s="169">
        <v>995</v>
      </c>
      <c r="D632" s="268" t="s">
        <v>9799</v>
      </c>
      <c r="E632" s="272"/>
      <c r="F632" s="231">
        <v>0</v>
      </c>
      <c r="G632" s="232">
        <v>0</v>
      </c>
      <c r="H632" s="239">
        <v>0</v>
      </c>
      <c r="I632" s="168">
        <v>0</v>
      </c>
      <c r="J632" s="209" t="s">
        <v>1627</v>
      </c>
      <c r="K632" s="209" t="s">
        <v>9666</v>
      </c>
      <c r="L632" s="209" t="s">
        <v>2242</v>
      </c>
      <c r="M632" s="209" t="s">
        <v>2243</v>
      </c>
      <c r="N632" s="209" t="s">
        <v>9800</v>
      </c>
      <c r="O632" s="209" t="s">
        <v>1660</v>
      </c>
      <c r="P632" s="209" t="s">
        <v>9801</v>
      </c>
      <c r="Q632" s="209">
        <v>0</v>
      </c>
      <c r="R632" s="209">
        <v>0</v>
      </c>
      <c r="S632" s="209">
        <v>0</v>
      </c>
    </row>
    <row r="633" spans="1:19" hidden="1" x14ac:dyDescent="0.2">
      <c r="A633" s="268" t="s">
        <v>1661</v>
      </c>
      <c r="B633" s="272"/>
      <c r="C633" s="169">
        <v>2182</v>
      </c>
      <c r="D633" s="268" t="s">
        <v>1662</v>
      </c>
      <c r="E633" s="272"/>
      <c r="F633" s="231">
        <v>-177043661</v>
      </c>
      <c r="G633" s="232">
        <v>-24607.8</v>
      </c>
      <c r="H633" s="239">
        <v>-177043661</v>
      </c>
      <c r="I633" s="168">
        <v>0</v>
      </c>
      <c r="J633" s="209" t="s">
        <v>1665</v>
      </c>
      <c r="K633" s="209" t="s">
        <v>9666</v>
      </c>
      <c r="L633" s="209" t="s">
        <v>1663</v>
      </c>
      <c r="M633" s="209" t="s">
        <v>1664</v>
      </c>
      <c r="N633" s="209" t="s">
        <v>1622</v>
      </c>
      <c r="O633" s="209" t="s">
        <v>1623</v>
      </c>
      <c r="P633" s="209" t="s">
        <v>1665</v>
      </c>
      <c r="Q633" s="209">
        <v>0</v>
      </c>
      <c r="R633" s="209">
        <v>0</v>
      </c>
      <c r="S633" s="209">
        <v>0</v>
      </c>
    </row>
    <row r="634" spans="1:19" hidden="1" x14ac:dyDescent="0.2">
      <c r="A634" s="268" t="s">
        <v>2369</v>
      </c>
      <c r="B634" s="272"/>
      <c r="C634" s="169">
        <v>296</v>
      </c>
      <c r="D634" s="268" t="s">
        <v>2370</v>
      </c>
      <c r="E634" s="272"/>
      <c r="F634" s="231">
        <v>-398753967</v>
      </c>
      <c r="G634" s="232">
        <v>-54545.45</v>
      </c>
      <c r="H634" s="239">
        <v>-398753967</v>
      </c>
      <c r="I634" s="168">
        <v>0</v>
      </c>
      <c r="J634" s="209" t="s">
        <v>9802</v>
      </c>
      <c r="K634" s="209" t="s">
        <v>9666</v>
      </c>
      <c r="L634" s="209" t="s">
        <v>9803</v>
      </c>
      <c r="M634" s="209" t="s">
        <v>9804</v>
      </c>
      <c r="N634" s="209" t="s">
        <v>1622</v>
      </c>
      <c r="O634" s="209" t="s">
        <v>1623</v>
      </c>
      <c r="P634" s="209" t="s">
        <v>9805</v>
      </c>
      <c r="Q634" s="209">
        <v>0</v>
      </c>
      <c r="R634" s="209">
        <v>0</v>
      </c>
      <c r="S634" s="209">
        <v>0</v>
      </c>
    </row>
    <row r="635" spans="1:19" hidden="1" x14ac:dyDescent="0.2">
      <c r="A635" s="268" t="s">
        <v>1666</v>
      </c>
      <c r="B635" s="272"/>
      <c r="C635" s="169">
        <v>2174</v>
      </c>
      <c r="D635" s="268" t="s">
        <v>1667</v>
      </c>
      <c r="E635" s="272"/>
      <c r="F635" s="231">
        <v>-18501020</v>
      </c>
      <c r="G635" s="232">
        <v>-2630.33</v>
      </c>
      <c r="H635" s="239">
        <v>-18501020</v>
      </c>
      <c r="I635" s="168">
        <v>0</v>
      </c>
      <c r="J635" s="209" t="s">
        <v>1627</v>
      </c>
      <c r="K635" s="209" t="s">
        <v>9666</v>
      </c>
      <c r="L635" s="209" t="s">
        <v>1668</v>
      </c>
      <c r="M635" s="209" t="s">
        <v>1669</v>
      </c>
      <c r="N635" s="209" t="s">
        <v>1622</v>
      </c>
      <c r="O635" s="209" t="s">
        <v>1623</v>
      </c>
      <c r="P635" s="209" t="s">
        <v>1627</v>
      </c>
      <c r="Q635" s="209">
        <v>0</v>
      </c>
      <c r="R635" s="209">
        <v>0</v>
      </c>
      <c r="S635" s="209">
        <v>0</v>
      </c>
    </row>
    <row r="636" spans="1:19" hidden="1" x14ac:dyDescent="0.2">
      <c r="A636" s="204" t="s">
        <v>10012</v>
      </c>
      <c r="B636" s="206"/>
      <c r="C636" s="169">
        <v>3344</v>
      </c>
      <c r="D636" s="204" t="s">
        <v>10013</v>
      </c>
      <c r="E636" s="206"/>
      <c r="F636" s="231">
        <v>-660153957</v>
      </c>
      <c r="G636" s="232">
        <v>-91071.41</v>
      </c>
      <c r="H636" s="239">
        <v>-660153957</v>
      </c>
      <c r="I636" s="168">
        <v>0</v>
      </c>
      <c r="J636" s="209" t="s">
        <v>1627</v>
      </c>
      <c r="K636" s="209" t="e">
        <v>#N/A</v>
      </c>
      <c r="L636" s="209" t="s">
        <v>1668</v>
      </c>
      <c r="M636" s="209" t="s">
        <v>1669</v>
      </c>
      <c r="N636" s="209" t="s">
        <v>1622</v>
      </c>
      <c r="O636" s="209" t="s">
        <v>1623</v>
      </c>
      <c r="P636" s="209" t="s">
        <v>1627</v>
      </c>
      <c r="Q636" s="209">
        <v>0</v>
      </c>
      <c r="R636" s="209">
        <v>0</v>
      </c>
      <c r="S636" s="209">
        <v>0</v>
      </c>
    </row>
    <row r="637" spans="1:19" hidden="1" x14ac:dyDescent="0.2">
      <c r="A637" s="268" t="s">
        <v>1670</v>
      </c>
      <c r="B637" s="272"/>
      <c r="C637" s="169">
        <v>2184</v>
      </c>
      <c r="D637" s="268" t="s">
        <v>1671</v>
      </c>
      <c r="E637" s="272"/>
      <c r="F637" s="231">
        <v>-170472702</v>
      </c>
      <c r="G637" s="232">
        <v>-23588.05</v>
      </c>
      <c r="H637" s="239">
        <v>-170472702</v>
      </c>
      <c r="I637" s="168">
        <v>0</v>
      </c>
      <c r="J637" s="209" t="s">
        <v>9794</v>
      </c>
      <c r="K637" s="209" t="s">
        <v>9666</v>
      </c>
      <c r="L637" s="209" t="s">
        <v>1630</v>
      </c>
      <c r="M637" s="209" t="s">
        <v>1631</v>
      </c>
      <c r="N637" s="209">
        <v>0</v>
      </c>
      <c r="O637" s="209">
        <v>0</v>
      </c>
      <c r="P637" s="209">
        <v>0</v>
      </c>
      <c r="Q637" s="209">
        <v>0</v>
      </c>
      <c r="R637" s="209">
        <v>0</v>
      </c>
      <c r="S637" s="209">
        <v>0</v>
      </c>
    </row>
    <row r="638" spans="1:19" hidden="1" x14ac:dyDescent="0.2">
      <c r="A638" s="268" t="s">
        <v>1672</v>
      </c>
      <c r="B638" s="272"/>
      <c r="C638" s="167">
        <v>295</v>
      </c>
      <c r="D638" s="268" t="s">
        <v>1673</v>
      </c>
      <c r="E638" s="272"/>
      <c r="F638" s="231">
        <v>-1010260</v>
      </c>
      <c r="G638" s="232">
        <v>-140.9</v>
      </c>
      <c r="H638" s="239">
        <v>-1010260</v>
      </c>
      <c r="I638" s="168">
        <v>0</v>
      </c>
      <c r="J638" s="209" t="s">
        <v>1627</v>
      </c>
      <c r="K638" s="209" t="s">
        <v>9666</v>
      </c>
      <c r="L638" s="209" t="s">
        <v>1668</v>
      </c>
      <c r="M638" s="209" t="s">
        <v>1669</v>
      </c>
      <c r="N638" s="209" t="s">
        <v>1622</v>
      </c>
      <c r="O638" s="209" t="s">
        <v>1623</v>
      </c>
      <c r="P638" s="209" t="s">
        <v>1627</v>
      </c>
      <c r="Q638" s="209">
        <v>0</v>
      </c>
      <c r="R638" s="209">
        <v>0</v>
      </c>
      <c r="S638" s="209">
        <v>0</v>
      </c>
    </row>
    <row r="639" spans="1:19" hidden="1" x14ac:dyDescent="0.2">
      <c r="A639" s="268" t="s">
        <v>1674</v>
      </c>
      <c r="B639" s="272"/>
      <c r="C639" s="169">
        <v>2258</v>
      </c>
      <c r="D639" s="268" t="s">
        <v>1675</v>
      </c>
      <c r="E639" s="272"/>
      <c r="F639" s="231">
        <v>-13636365</v>
      </c>
      <c r="G639" s="232">
        <v>-1864.12</v>
      </c>
      <c r="H639" s="239">
        <v>-13636365</v>
      </c>
      <c r="I639" s="168">
        <v>0</v>
      </c>
      <c r="J639" s="209" t="s">
        <v>1627</v>
      </c>
      <c r="K639" s="209" t="s">
        <v>9666</v>
      </c>
      <c r="L639" s="209" t="s">
        <v>1668</v>
      </c>
      <c r="M639" s="209" t="s">
        <v>1669</v>
      </c>
      <c r="N639" s="209" t="s">
        <v>1622</v>
      </c>
      <c r="O639" s="209" t="s">
        <v>1623</v>
      </c>
      <c r="P639" s="209" t="s">
        <v>1627</v>
      </c>
      <c r="Q639" s="209">
        <v>0</v>
      </c>
      <c r="R639" s="209">
        <v>0</v>
      </c>
      <c r="S639" s="209">
        <v>0</v>
      </c>
    </row>
    <row r="640" spans="1:19" hidden="1" x14ac:dyDescent="0.2">
      <c r="A640" s="268" t="s">
        <v>1676</v>
      </c>
      <c r="B640" s="272"/>
      <c r="C640" s="169">
        <v>1990</v>
      </c>
      <c r="D640" s="268" t="s">
        <v>1677</v>
      </c>
      <c r="E640" s="272"/>
      <c r="F640" s="231">
        <v>-191751250</v>
      </c>
      <c r="G640" s="232">
        <v>-26453.86</v>
      </c>
      <c r="H640" s="239">
        <v>-191751250</v>
      </c>
      <c r="I640" s="168">
        <v>0</v>
      </c>
      <c r="J640" s="209" t="s">
        <v>9794</v>
      </c>
      <c r="K640" s="209" t="s">
        <v>9666</v>
      </c>
      <c r="L640" s="209" t="s">
        <v>1630</v>
      </c>
      <c r="M640" s="209" t="s">
        <v>1631</v>
      </c>
      <c r="N640" s="209">
        <v>0</v>
      </c>
      <c r="O640" s="209">
        <v>0</v>
      </c>
      <c r="P640" s="209">
        <v>0</v>
      </c>
      <c r="Q640" s="209">
        <v>0</v>
      </c>
      <c r="R640" s="209">
        <v>0</v>
      </c>
      <c r="S640" s="209">
        <v>0</v>
      </c>
    </row>
    <row r="641" spans="1:19" hidden="1" x14ac:dyDescent="0.2">
      <c r="A641" s="268" t="s">
        <v>1678</v>
      </c>
      <c r="B641" s="272"/>
      <c r="C641" s="169">
        <v>2328</v>
      </c>
      <c r="D641" s="268" t="s">
        <v>1679</v>
      </c>
      <c r="E641" s="272"/>
      <c r="F641" s="231">
        <v>-1070088168</v>
      </c>
      <c r="G641" s="232">
        <v>-137562.95000000001</v>
      </c>
      <c r="H641" s="239">
        <v>-1070088168</v>
      </c>
      <c r="I641" s="168">
        <v>0</v>
      </c>
      <c r="J641" s="209" t="s">
        <v>9794</v>
      </c>
      <c r="K641" s="209" t="s">
        <v>9666</v>
      </c>
      <c r="L641" s="209" t="s">
        <v>1630</v>
      </c>
      <c r="M641" s="209" t="s">
        <v>1631</v>
      </c>
      <c r="N641" s="209">
        <v>0</v>
      </c>
      <c r="O641" s="209">
        <v>0</v>
      </c>
      <c r="P641" s="209">
        <v>0</v>
      </c>
      <c r="Q641" s="209">
        <v>0</v>
      </c>
      <c r="R641" s="209">
        <v>0</v>
      </c>
      <c r="S641" s="209">
        <v>0</v>
      </c>
    </row>
    <row r="642" spans="1:19" hidden="1" x14ac:dyDescent="0.2">
      <c r="A642" s="268" t="s">
        <v>1680</v>
      </c>
      <c r="B642" s="272"/>
      <c r="C642" s="169">
        <v>1949</v>
      </c>
      <c r="D642" s="268" t="s">
        <v>1681</v>
      </c>
      <c r="E642" s="272"/>
      <c r="F642" s="231">
        <v>1230543</v>
      </c>
      <c r="G642" s="232">
        <v>168.83</v>
      </c>
      <c r="H642" s="239">
        <v>1230543</v>
      </c>
      <c r="I642" s="168">
        <v>0</v>
      </c>
      <c r="J642" s="209" t="s">
        <v>9792</v>
      </c>
      <c r="K642" s="209" t="s">
        <v>9666</v>
      </c>
      <c r="L642" s="209" t="s">
        <v>1642</v>
      </c>
      <c r="M642" s="209" t="s">
        <v>1643</v>
      </c>
      <c r="N642" s="209">
        <v>0</v>
      </c>
      <c r="O642" s="209">
        <v>0</v>
      </c>
      <c r="P642" s="209">
        <v>0</v>
      </c>
      <c r="Q642" s="209">
        <v>0</v>
      </c>
      <c r="R642" s="209">
        <v>0</v>
      </c>
      <c r="S642" s="209">
        <v>0</v>
      </c>
    </row>
    <row r="643" spans="1:19" hidden="1" x14ac:dyDescent="0.2">
      <c r="A643" s="268" t="s">
        <v>1682</v>
      </c>
      <c r="B643" s="272"/>
      <c r="C643" s="169">
        <v>2473</v>
      </c>
      <c r="D643" s="268" t="s">
        <v>1683</v>
      </c>
      <c r="E643" s="272"/>
      <c r="F643" s="231">
        <v>-7691806277</v>
      </c>
      <c r="G643" s="232">
        <v>-1059765.02</v>
      </c>
      <c r="H643" s="239">
        <v>-7691806277</v>
      </c>
      <c r="I643" s="168">
        <v>0</v>
      </c>
      <c r="J643" s="209" t="s">
        <v>9806</v>
      </c>
      <c r="K643" s="209" t="s">
        <v>9666</v>
      </c>
      <c r="L643" s="209" t="s">
        <v>1684</v>
      </c>
      <c r="M643" s="209" t="s">
        <v>1685</v>
      </c>
      <c r="N643" s="209" t="s">
        <v>1622</v>
      </c>
      <c r="O643" s="209" t="s">
        <v>1623</v>
      </c>
      <c r="P643" s="209" t="s">
        <v>9807</v>
      </c>
      <c r="Q643" s="209">
        <v>0</v>
      </c>
      <c r="R643" s="209">
        <v>0</v>
      </c>
      <c r="S643" s="209">
        <v>0</v>
      </c>
    </row>
    <row r="644" spans="1:19" hidden="1" x14ac:dyDescent="0.2">
      <c r="A644" s="268" t="s">
        <v>1686</v>
      </c>
      <c r="B644" s="272"/>
      <c r="C644" s="169">
        <v>2672</v>
      </c>
      <c r="D644" s="268" t="s">
        <v>1687</v>
      </c>
      <c r="E644" s="272"/>
      <c r="F644" s="231">
        <v>-46659084</v>
      </c>
      <c r="G644" s="232">
        <v>-6433.94</v>
      </c>
      <c r="H644" s="239">
        <v>-46659084</v>
      </c>
      <c r="I644" s="168">
        <v>0</v>
      </c>
      <c r="J644" s="209" t="s">
        <v>1627</v>
      </c>
      <c r="K644" s="209" t="s">
        <v>9666</v>
      </c>
      <c r="L644" s="209" t="s">
        <v>1668</v>
      </c>
      <c r="M644" s="209" t="s">
        <v>1669</v>
      </c>
      <c r="N644" s="209" t="s">
        <v>1622</v>
      </c>
      <c r="O644" s="209" t="s">
        <v>1623</v>
      </c>
      <c r="P644" s="209" t="s">
        <v>1627</v>
      </c>
      <c r="Q644" s="209">
        <v>0</v>
      </c>
      <c r="R644" s="209">
        <v>0</v>
      </c>
      <c r="S644" s="209">
        <v>0</v>
      </c>
    </row>
    <row r="645" spans="1:19" hidden="1" x14ac:dyDescent="0.2">
      <c r="A645" s="268" t="s">
        <v>1688</v>
      </c>
      <c r="B645" s="272"/>
      <c r="C645" s="169">
        <v>2676</v>
      </c>
      <c r="D645" s="268" t="s">
        <v>761</v>
      </c>
      <c r="E645" s="272"/>
      <c r="F645" s="231">
        <v>86836409600</v>
      </c>
      <c r="G645" s="232">
        <v>11004712.26</v>
      </c>
      <c r="H645" s="239">
        <v>86836409600</v>
      </c>
      <c r="I645" s="168">
        <v>0</v>
      </c>
      <c r="J645" s="209" t="s">
        <v>9806</v>
      </c>
      <c r="K645" s="209" t="s">
        <v>9666</v>
      </c>
      <c r="L645" s="209" t="s">
        <v>1684</v>
      </c>
      <c r="M645" s="209" t="s">
        <v>1685</v>
      </c>
      <c r="N645" s="209" t="s">
        <v>1622</v>
      </c>
      <c r="O645" s="209" t="s">
        <v>1623</v>
      </c>
      <c r="P645" s="209" t="s">
        <v>10062</v>
      </c>
      <c r="Q645" s="209">
        <v>0</v>
      </c>
      <c r="R645" s="209">
        <v>0</v>
      </c>
      <c r="S645" s="209">
        <v>0</v>
      </c>
    </row>
    <row r="646" spans="1:19" hidden="1" x14ac:dyDescent="0.2">
      <c r="A646" s="268" t="s">
        <v>1689</v>
      </c>
      <c r="B646" s="272"/>
      <c r="C646" s="169">
        <v>2824</v>
      </c>
      <c r="D646" s="268" t="s">
        <v>1690</v>
      </c>
      <c r="E646" s="272"/>
      <c r="F646" s="231">
        <v>-53959405</v>
      </c>
      <c r="G646" s="232">
        <v>-7472.62</v>
      </c>
      <c r="H646" s="239">
        <v>-53959405</v>
      </c>
      <c r="I646" s="168">
        <v>0</v>
      </c>
      <c r="J646" s="209" t="s">
        <v>1627</v>
      </c>
      <c r="K646" s="209" t="s">
        <v>9666</v>
      </c>
      <c r="L646" s="209" t="s">
        <v>1668</v>
      </c>
      <c r="M646" s="209" t="s">
        <v>1669</v>
      </c>
      <c r="N646" s="209" t="s">
        <v>1622</v>
      </c>
      <c r="O646" s="209" t="s">
        <v>1623</v>
      </c>
      <c r="P646" s="209" t="s">
        <v>1627</v>
      </c>
      <c r="Q646" s="209">
        <v>0</v>
      </c>
      <c r="R646" s="209">
        <v>0</v>
      </c>
      <c r="S646" s="209">
        <v>0</v>
      </c>
    </row>
    <row r="647" spans="1:19" hidden="1" x14ac:dyDescent="0.2">
      <c r="A647" s="268" t="s">
        <v>1691</v>
      </c>
      <c r="B647" s="272"/>
      <c r="C647" s="169">
        <v>2825</v>
      </c>
      <c r="D647" s="268" t="s">
        <v>1692</v>
      </c>
      <c r="E647" s="272"/>
      <c r="F647" s="231">
        <v>-64862826</v>
      </c>
      <c r="G647" s="232">
        <v>-8972.9599999999991</v>
      </c>
      <c r="H647" s="239">
        <v>-64862826</v>
      </c>
      <c r="I647" s="168">
        <v>0</v>
      </c>
      <c r="J647" s="209" t="s">
        <v>1627</v>
      </c>
      <c r="K647" s="209" t="s">
        <v>9666</v>
      </c>
      <c r="L647" s="209" t="s">
        <v>1668</v>
      </c>
      <c r="M647" s="209" t="s">
        <v>1669</v>
      </c>
      <c r="N647" s="209" t="s">
        <v>1622</v>
      </c>
      <c r="O647" s="209" t="s">
        <v>1623</v>
      </c>
      <c r="P647" s="209" t="s">
        <v>1627</v>
      </c>
      <c r="Q647" s="209">
        <v>0</v>
      </c>
      <c r="R647" s="209">
        <v>0</v>
      </c>
      <c r="S647" s="209">
        <v>0</v>
      </c>
    </row>
    <row r="648" spans="1:19" hidden="1" x14ac:dyDescent="0.2">
      <c r="A648" s="268" t="s">
        <v>1693</v>
      </c>
      <c r="B648" s="272"/>
      <c r="C648" s="169">
        <v>2903</v>
      </c>
      <c r="D648" s="268" t="s">
        <v>1694</v>
      </c>
      <c r="E648" s="272"/>
      <c r="F648" s="231">
        <v>-10482827490</v>
      </c>
      <c r="G648" s="232">
        <v>-1448824.76</v>
      </c>
      <c r="H648" s="239">
        <v>-10482827490</v>
      </c>
      <c r="I648" s="168">
        <v>0</v>
      </c>
      <c r="J648" s="209" t="s">
        <v>9808</v>
      </c>
      <c r="K648" s="209" t="s">
        <v>9666</v>
      </c>
      <c r="L648" s="209" t="s">
        <v>1695</v>
      </c>
      <c r="M648" s="209" t="s">
        <v>1696</v>
      </c>
      <c r="N648" s="209" t="s">
        <v>1622</v>
      </c>
      <c r="O648" s="209" t="s">
        <v>1623</v>
      </c>
      <c r="P648" s="209" t="s">
        <v>1697</v>
      </c>
      <c r="Q648" s="209">
        <v>0</v>
      </c>
      <c r="R648" s="209">
        <v>0</v>
      </c>
      <c r="S648" s="209">
        <v>0</v>
      </c>
    </row>
    <row r="649" spans="1:19" hidden="1" x14ac:dyDescent="0.2">
      <c r="A649" s="268" t="s">
        <v>1698</v>
      </c>
      <c r="B649" s="272"/>
      <c r="C649" s="169">
        <v>2970</v>
      </c>
      <c r="D649" s="268" t="s">
        <v>1699</v>
      </c>
      <c r="E649" s="272"/>
      <c r="F649" s="231">
        <v>-258976525</v>
      </c>
      <c r="G649" s="232">
        <v>-35804.980000000003</v>
      </c>
      <c r="H649" s="239">
        <v>-258976525</v>
      </c>
      <c r="I649" s="168">
        <v>0</v>
      </c>
      <c r="J649" s="209" t="s">
        <v>1627</v>
      </c>
      <c r="K649" s="209" t="s">
        <v>9666</v>
      </c>
      <c r="L649" s="209" t="s">
        <v>1668</v>
      </c>
      <c r="M649" s="209" t="s">
        <v>1669</v>
      </c>
      <c r="N649" s="209" t="s">
        <v>1622</v>
      </c>
      <c r="O649" s="209" t="s">
        <v>1623</v>
      </c>
      <c r="P649" s="209" t="s">
        <v>1627</v>
      </c>
      <c r="Q649" s="209">
        <v>0</v>
      </c>
      <c r="R649" s="209">
        <v>0</v>
      </c>
      <c r="S649" s="209">
        <v>0</v>
      </c>
    </row>
    <row r="650" spans="1:19" hidden="1" x14ac:dyDescent="0.2">
      <c r="A650" s="268" t="s">
        <v>1700</v>
      </c>
      <c r="B650" s="272"/>
      <c r="C650" s="169">
        <v>2971</v>
      </c>
      <c r="D650" s="268" t="s">
        <v>1701</v>
      </c>
      <c r="E650" s="272"/>
      <c r="F650" s="231">
        <v>-123148810</v>
      </c>
      <c r="G650" s="232">
        <v>-17024.89</v>
      </c>
      <c r="H650" s="239">
        <v>-123148810</v>
      </c>
      <c r="I650" s="168">
        <v>0</v>
      </c>
      <c r="J650" s="209" t="s">
        <v>1627</v>
      </c>
      <c r="K650" s="209" t="s">
        <v>9666</v>
      </c>
      <c r="L650" s="209" t="s">
        <v>1668</v>
      </c>
      <c r="M650" s="209" t="s">
        <v>1669</v>
      </c>
      <c r="N650" s="209" t="s">
        <v>1622</v>
      </c>
      <c r="O650" s="209" t="s">
        <v>1623</v>
      </c>
      <c r="P650" s="209" t="s">
        <v>1627</v>
      </c>
      <c r="Q650" s="209">
        <v>0</v>
      </c>
      <c r="R650" s="209">
        <v>0</v>
      </c>
      <c r="S650" s="209">
        <v>0</v>
      </c>
    </row>
    <row r="651" spans="1:19" hidden="1" x14ac:dyDescent="0.2">
      <c r="A651" s="268" t="s">
        <v>1702</v>
      </c>
      <c r="B651" s="272"/>
      <c r="C651" s="169">
        <v>2974</v>
      </c>
      <c r="D651" s="268" t="s">
        <v>1703</v>
      </c>
      <c r="E651" s="272"/>
      <c r="F651" s="231">
        <v>-2375709741</v>
      </c>
      <c r="G651" s="232">
        <v>-328516.44</v>
      </c>
      <c r="H651" s="239">
        <v>-2375709741</v>
      </c>
      <c r="I651" s="168">
        <v>0</v>
      </c>
      <c r="J651" s="209" t="s">
        <v>1627</v>
      </c>
      <c r="K651" s="209" t="s">
        <v>9666</v>
      </c>
      <c r="L651" s="209" t="s">
        <v>1630</v>
      </c>
      <c r="M651" s="209" t="s">
        <v>1631</v>
      </c>
      <c r="N651" s="209">
        <v>0</v>
      </c>
      <c r="O651" s="209">
        <v>0</v>
      </c>
      <c r="P651" s="209">
        <v>0</v>
      </c>
      <c r="Q651" s="209">
        <v>0</v>
      </c>
      <c r="R651" s="209">
        <v>0</v>
      </c>
      <c r="S651" s="209">
        <v>0</v>
      </c>
    </row>
    <row r="652" spans="1:19" hidden="1" x14ac:dyDescent="0.2">
      <c r="A652" s="268" t="s">
        <v>1704</v>
      </c>
      <c r="B652" s="272"/>
      <c r="C652" s="169">
        <v>2975</v>
      </c>
      <c r="D652" s="268" t="s">
        <v>1705</v>
      </c>
      <c r="E652" s="272"/>
      <c r="F652" s="231">
        <v>-32005975</v>
      </c>
      <c r="G652" s="232">
        <v>-4455.4399999999996</v>
      </c>
      <c r="H652" s="239">
        <v>-32005975</v>
      </c>
      <c r="I652" s="168">
        <v>0</v>
      </c>
      <c r="J652" s="209" t="s">
        <v>1627</v>
      </c>
      <c r="K652" s="209" t="s">
        <v>9666</v>
      </c>
      <c r="L652" s="209" t="s">
        <v>1630</v>
      </c>
      <c r="M652" s="209" t="s">
        <v>1631</v>
      </c>
      <c r="N652" s="209">
        <v>0</v>
      </c>
      <c r="O652" s="209">
        <v>0</v>
      </c>
      <c r="P652" s="209">
        <v>0</v>
      </c>
      <c r="Q652" s="209">
        <v>0</v>
      </c>
      <c r="R652" s="209">
        <v>0</v>
      </c>
      <c r="S652" s="209">
        <v>0</v>
      </c>
    </row>
    <row r="653" spans="1:19" hidden="1" x14ac:dyDescent="0.2">
      <c r="A653" s="268" t="s">
        <v>9809</v>
      </c>
      <c r="B653" s="272"/>
      <c r="C653" s="169">
        <v>3099</v>
      </c>
      <c r="D653" s="268" t="s">
        <v>9810</v>
      </c>
      <c r="E653" s="272"/>
      <c r="F653" s="231">
        <v>0</v>
      </c>
      <c r="G653" s="232">
        <v>0</v>
      </c>
      <c r="H653" s="223">
        <v>0</v>
      </c>
      <c r="I653" s="168">
        <v>0</v>
      </c>
      <c r="J653" s="209" t="s">
        <v>1627</v>
      </c>
      <c r="K653" s="209" t="s">
        <v>9666</v>
      </c>
      <c r="L653" s="209" t="s">
        <v>1684</v>
      </c>
      <c r="M653" s="209" t="s">
        <v>1669</v>
      </c>
      <c r="N653" s="209" t="s">
        <v>1622</v>
      </c>
      <c r="O653" s="209" t="s">
        <v>1623</v>
      </c>
      <c r="P653" s="209" t="s">
        <v>9807</v>
      </c>
      <c r="Q653" s="209">
        <v>0</v>
      </c>
      <c r="R653" s="209">
        <v>0</v>
      </c>
      <c r="S653" s="209">
        <v>0</v>
      </c>
    </row>
    <row r="654" spans="1:19" hidden="1" x14ac:dyDescent="0.2">
      <c r="A654" s="204" t="s">
        <v>10538</v>
      </c>
      <c r="B654" s="206"/>
      <c r="C654" s="169">
        <v>3354</v>
      </c>
      <c r="D654" s="204" t="s">
        <v>10539</v>
      </c>
      <c r="E654" s="206"/>
      <c r="F654" s="231">
        <v>-5023065</v>
      </c>
      <c r="G654" s="232">
        <v>-694.99</v>
      </c>
      <c r="H654" s="239">
        <v>-5023065</v>
      </c>
      <c r="I654" s="168">
        <v>0</v>
      </c>
      <c r="J654" s="209" t="s">
        <v>1627</v>
      </c>
      <c r="K654" s="209" t="s">
        <v>9666</v>
      </c>
      <c r="L654" s="209" t="s">
        <v>1668</v>
      </c>
      <c r="M654" s="209" t="s">
        <v>1669</v>
      </c>
      <c r="N654" s="209" t="s">
        <v>1622</v>
      </c>
      <c r="O654" s="209" t="s">
        <v>1623</v>
      </c>
      <c r="P654" s="209" t="s">
        <v>1627</v>
      </c>
      <c r="Q654" s="209" t="e">
        <v>#N/A</v>
      </c>
      <c r="R654" s="209" t="e">
        <v>#N/A</v>
      </c>
      <c r="S654" s="209" t="e">
        <v>#N/A</v>
      </c>
    </row>
    <row r="655" spans="1:19" hidden="1" x14ac:dyDescent="0.2">
      <c r="A655" s="268" t="s">
        <v>1706</v>
      </c>
      <c r="B655" s="272"/>
      <c r="C655" s="169">
        <v>3215</v>
      </c>
      <c r="D655" s="268" t="s">
        <v>1707</v>
      </c>
      <c r="E655" s="272"/>
      <c r="F655" s="231">
        <v>-50744295</v>
      </c>
      <c r="G655" s="232">
        <v>-7048.26</v>
      </c>
      <c r="H655" s="239">
        <v>-50744295</v>
      </c>
      <c r="I655" s="168">
        <v>0</v>
      </c>
      <c r="J655" s="209" t="s">
        <v>1627</v>
      </c>
      <c r="K655" s="209" t="s">
        <v>9666</v>
      </c>
      <c r="L655" s="209" t="s">
        <v>1668</v>
      </c>
      <c r="M655" s="209" t="s">
        <v>1669</v>
      </c>
      <c r="N655" s="209" t="s">
        <v>1622</v>
      </c>
      <c r="O655" s="209" t="s">
        <v>1623</v>
      </c>
      <c r="P655" s="209" t="s">
        <v>1627</v>
      </c>
      <c r="Q655" s="209">
        <v>0</v>
      </c>
      <c r="R655" s="209">
        <v>0</v>
      </c>
      <c r="S655" s="209">
        <v>0</v>
      </c>
    </row>
    <row r="656" spans="1:19" hidden="1" x14ac:dyDescent="0.2">
      <c r="A656" s="268" t="s">
        <v>9811</v>
      </c>
      <c r="B656" s="272"/>
      <c r="C656" s="169">
        <v>3216</v>
      </c>
      <c r="D656" s="268" t="s">
        <v>9812</v>
      </c>
      <c r="E656" s="272"/>
      <c r="F656" s="231">
        <v>-17363838</v>
      </c>
      <c r="G656" s="232">
        <v>-2407.7600000000002</v>
      </c>
      <c r="H656" s="239">
        <v>-17363838</v>
      </c>
      <c r="I656" s="168">
        <v>0</v>
      </c>
      <c r="J656" s="209" t="s">
        <v>1627</v>
      </c>
      <c r="K656" s="209" t="s">
        <v>9666</v>
      </c>
      <c r="L656" s="209" t="s">
        <v>1668</v>
      </c>
      <c r="M656" s="209" t="s">
        <v>1669</v>
      </c>
      <c r="N656" s="209" t="s">
        <v>1622</v>
      </c>
      <c r="O656" s="209" t="s">
        <v>1623</v>
      </c>
      <c r="P656" s="209" t="s">
        <v>1627</v>
      </c>
      <c r="Q656" s="209">
        <v>0</v>
      </c>
      <c r="R656" s="209">
        <v>0</v>
      </c>
      <c r="S656" s="209">
        <v>0</v>
      </c>
    </row>
    <row r="657" spans="1:19" hidden="1" x14ac:dyDescent="0.2">
      <c r="A657" s="268" t="s">
        <v>1708</v>
      </c>
      <c r="B657" s="272"/>
      <c r="C657" s="169">
        <v>3224</v>
      </c>
      <c r="D657" s="268" t="s">
        <v>1709</v>
      </c>
      <c r="E657" s="272"/>
      <c r="F657" s="231">
        <v>-681819</v>
      </c>
      <c r="G657" s="232">
        <v>-93.86</v>
      </c>
      <c r="H657" s="239">
        <v>-681819</v>
      </c>
      <c r="I657" s="168">
        <v>0</v>
      </c>
      <c r="J657" s="209" t="s">
        <v>1627</v>
      </c>
      <c r="K657" s="209" t="s">
        <v>9666</v>
      </c>
      <c r="L657" s="209" t="s">
        <v>1630</v>
      </c>
      <c r="M657" s="209" t="s">
        <v>1631</v>
      </c>
      <c r="N657" s="209">
        <v>0</v>
      </c>
      <c r="O657" s="209">
        <v>0</v>
      </c>
      <c r="P657" s="209">
        <v>0</v>
      </c>
      <c r="Q657" s="209">
        <v>0</v>
      </c>
      <c r="R657" s="209">
        <v>0</v>
      </c>
      <c r="S657" s="209">
        <v>0</v>
      </c>
    </row>
    <row r="658" spans="1:19" hidden="1" x14ac:dyDescent="0.2">
      <c r="A658" s="268" t="s">
        <v>1714</v>
      </c>
      <c r="B658" s="272"/>
      <c r="C658" s="167">
        <v>452</v>
      </c>
      <c r="D658" s="268" t="s">
        <v>1715</v>
      </c>
      <c r="E658" s="272"/>
      <c r="F658" s="231">
        <v>7468975070</v>
      </c>
      <c r="G658" s="232">
        <v>1032393.1</v>
      </c>
      <c r="H658" s="239">
        <v>7468975070</v>
      </c>
      <c r="I658" s="168">
        <v>0</v>
      </c>
      <c r="J658" s="209" t="s">
        <v>9813</v>
      </c>
      <c r="K658" s="209" t="s">
        <v>9666</v>
      </c>
      <c r="L658" s="209" t="s">
        <v>1712</v>
      </c>
      <c r="M658" s="209" t="s">
        <v>1713</v>
      </c>
      <c r="N658" s="209">
        <v>0</v>
      </c>
      <c r="O658" s="209">
        <v>0</v>
      </c>
      <c r="P658" s="209">
        <v>0</v>
      </c>
      <c r="Q658" s="209">
        <v>0</v>
      </c>
      <c r="R658" s="209">
        <v>0</v>
      </c>
      <c r="S658" s="209">
        <v>0</v>
      </c>
    </row>
    <row r="659" spans="1:19" hidden="1" x14ac:dyDescent="0.2">
      <c r="A659" s="268" t="s">
        <v>1710</v>
      </c>
      <c r="B659" s="272"/>
      <c r="C659" s="167">
        <v>695</v>
      </c>
      <c r="D659" s="268" t="s">
        <v>1711</v>
      </c>
      <c r="E659" s="272"/>
      <c r="F659" s="231">
        <v>0</v>
      </c>
      <c r="G659" s="232">
        <v>-297102.11</v>
      </c>
      <c r="H659" s="239">
        <v>0</v>
      </c>
      <c r="I659" s="168">
        <v>0</v>
      </c>
      <c r="J659" s="209" t="s">
        <v>9813</v>
      </c>
      <c r="K659" s="209" t="s">
        <v>9666</v>
      </c>
      <c r="L659" s="209" t="s">
        <v>1712</v>
      </c>
      <c r="M659" s="209" t="s">
        <v>1713</v>
      </c>
      <c r="N659" s="209">
        <v>0</v>
      </c>
      <c r="O659" s="209">
        <v>0</v>
      </c>
      <c r="P659" s="209">
        <v>0</v>
      </c>
      <c r="Q659" s="209">
        <v>0</v>
      </c>
      <c r="R659" s="209">
        <v>0</v>
      </c>
      <c r="S659" s="209">
        <v>0</v>
      </c>
    </row>
    <row r="660" spans="1:19" hidden="1" x14ac:dyDescent="0.2">
      <c r="A660" s="268" t="s">
        <v>1716</v>
      </c>
      <c r="B660" s="272"/>
      <c r="C660" s="167">
        <v>696</v>
      </c>
      <c r="D660" s="268" t="s">
        <v>1717</v>
      </c>
      <c r="E660" s="272"/>
      <c r="F660" s="231">
        <v>1693168361</v>
      </c>
      <c r="G660" s="232">
        <v>233978.7</v>
      </c>
      <c r="H660" s="239">
        <v>1693168361</v>
      </c>
      <c r="I660" s="168">
        <v>0</v>
      </c>
      <c r="J660" s="209" t="s">
        <v>9813</v>
      </c>
      <c r="K660" s="209" t="s">
        <v>9666</v>
      </c>
      <c r="L660" s="209" t="s">
        <v>1712</v>
      </c>
      <c r="M660" s="209" t="s">
        <v>1713</v>
      </c>
      <c r="N660" s="209">
        <v>0</v>
      </c>
      <c r="O660" s="209">
        <v>0</v>
      </c>
      <c r="P660" s="209">
        <v>0</v>
      </c>
      <c r="Q660" s="209">
        <v>0</v>
      </c>
      <c r="R660" s="209">
        <v>0</v>
      </c>
      <c r="S660" s="209">
        <v>0</v>
      </c>
    </row>
    <row r="661" spans="1:19" hidden="1" x14ac:dyDescent="0.2">
      <c r="A661" s="268" t="s">
        <v>1718</v>
      </c>
      <c r="B661" s="272"/>
      <c r="C661" s="169">
        <v>2049</v>
      </c>
      <c r="D661" s="268" t="s">
        <v>1719</v>
      </c>
      <c r="E661" s="272"/>
      <c r="F661" s="231">
        <v>37662121</v>
      </c>
      <c r="G661" s="232">
        <v>5249.49</v>
      </c>
      <c r="H661" s="239">
        <v>37662121</v>
      </c>
      <c r="I661" s="168">
        <v>0</v>
      </c>
      <c r="J661" s="209" t="s">
        <v>9813</v>
      </c>
      <c r="K661" s="209" t="s">
        <v>9666</v>
      </c>
      <c r="L661" s="209" t="s">
        <v>1712</v>
      </c>
      <c r="M661" s="209" t="s">
        <v>1713</v>
      </c>
      <c r="N661" s="209">
        <v>0</v>
      </c>
      <c r="O661" s="209">
        <v>0</v>
      </c>
      <c r="P661" s="209">
        <v>0</v>
      </c>
      <c r="Q661" s="209">
        <v>0</v>
      </c>
      <c r="R661" s="209">
        <v>0</v>
      </c>
      <c r="S661" s="209">
        <v>0</v>
      </c>
    </row>
    <row r="662" spans="1:19" hidden="1" x14ac:dyDescent="0.2">
      <c r="A662" s="268" t="s">
        <v>1720</v>
      </c>
      <c r="B662" s="272"/>
      <c r="C662" s="169">
        <v>2048</v>
      </c>
      <c r="D662" s="268" t="s">
        <v>1721</v>
      </c>
      <c r="E662" s="272"/>
      <c r="F662" s="231">
        <v>1393640143</v>
      </c>
      <c r="G662" s="232">
        <v>191263.12</v>
      </c>
      <c r="H662" s="239">
        <v>1393640143</v>
      </c>
      <c r="I662" s="168">
        <v>0</v>
      </c>
      <c r="J662" s="209" t="s">
        <v>9813</v>
      </c>
      <c r="K662" s="209" t="s">
        <v>9666</v>
      </c>
      <c r="L662" s="209" t="s">
        <v>1712</v>
      </c>
      <c r="M662" s="209" t="s">
        <v>1713</v>
      </c>
      <c r="N662" s="209">
        <v>0</v>
      </c>
      <c r="O662" s="209">
        <v>0</v>
      </c>
      <c r="P662" s="209">
        <v>0</v>
      </c>
      <c r="Q662" s="209">
        <v>0</v>
      </c>
      <c r="R662" s="209">
        <v>0</v>
      </c>
      <c r="S662" s="209">
        <v>0</v>
      </c>
    </row>
    <row r="663" spans="1:19" hidden="1" x14ac:dyDescent="0.2">
      <c r="A663" s="268" t="s">
        <v>1722</v>
      </c>
      <c r="B663" s="272"/>
      <c r="C663" s="169">
        <v>1755</v>
      </c>
      <c r="D663" s="268" t="s">
        <v>1723</v>
      </c>
      <c r="E663" s="272"/>
      <c r="F663" s="231">
        <v>98667721</v>
      </c>
      <c r="G663" s="232">
        <v>13482.05</v>
      </c>
      <c r="H663" s="239">
        <v>98667721</v>
      </c>
      <c r="I663" s="168">
        <v>0</v>
      </c>
      <c r="J663" s="209" t="s">
        <v>9814</v>
      </c>
      <c r="K663" s="209" t="s">
        <v>9666</v>
      </c>
      <c r="L663" s="209" t="s">
        <v>1712</v>
      </c>
      <c r="M663" s="209" t="s">
        <v>1713</v>
      </c>
      <c r="N663" s="209">
        <v>0</v>
      </c>
      <c r="O663" s="209">
        <v>0</v>
      </c>
      <c r="P663" s="209">
        <v>0</v>
      </c>
      <c r="Q663" s="209">
        <v>0</v>
      </c>
      <c r="R663" s="209">
        <v>0</v>
      </c>
      <c r="S663" s="209">
        <v>0</v>
      </c>
    </row>
    <row r="664" spans="1:19" hidden="1" x14ac:dyDescent="0.2">
      <c r="A664" s="268" t="s">
        <v>1724</v>
      </c>
      <c r="B664" s="272"/>
      <c r="C664" s="169">
        <v>2396</v>
      </c>
      <c r="D664" s="268" t="s">
        <v>1725</v>
      </c>
      <c r="E664" s="272"/>
      <c r="F664" s="231">
        <v>5177996</v>
      </c>
      <c r="G664" s="232">
        <v>720</v>
      </c>
      <c r="H664" s="239">
        <v>5177996</v>
      </c>
      <c r="I664" s="168">
        <v>0</v>
      </c>
      <c r="J664" s="209" t="s">
        <v>9814</v>
      </c>
      <c r="K664" s="209" t="s">
        <v>9666</v>
      </c>
      <c r="L664" s="209" t="s">
        <v>1712</v>
      </c>
      <c r="M664" s="209" t="s">
        <v>1713</v>
      </c>
      <c r="N664" s="209">
        <v>0</v>
      </c>
      <c r="O664" s="209">
        <v>0</v>
      </c>
      <c r="P664" s="209">
        <v>0</v>
      </c>
      <c r="Q664" s="209">
        <v>0</v>
      </c>
      <c r="R664" s="209">
        <v>0</v>
      </c>
      <c r="S664" s="209">
        <v>0</v>
      </c>
    </row>
    <row r="665" spans="1:19" hidden="1" x14ac:dyDescent="0.2">
      <c r="A665" s="268" t="s">
        <v>1726</v>
      </c>
      <c r="B665" s="272"/>
      <c r="C665" s="169">
        <v>2407</v>
      </c>
      <c r="D665" s="268" t="s">
        <v>1727</v>
      </c>
      <c r="E665" s="272"/>
      <c r="F665" s="231">
        <v>54861057</v>
      </c>
      <c r="G665" s="232">
        <v>7590.1</v>
      </c>
      <c r="H665" s="239">
        <v>54861057</v>
      </c>
      <c r="I665" s="168">
        <v>0</v>
      </c>
      <c r="J665" s="209" t="s">
        <v>9813</v>
      </c>
      <c r="K665" s="209" t="s">
        <v>9666</v>
      </c>
      <c r="L665" s="209" t="s">
        <v>1712</v>
      </c>
      <c r="M665" s="209" t="s">
        <v>1713</v>
      </c>
      <c r="N665" s="209">
        <v>0</v>
      </c>
      <c r="O665" s="209">
        <v>0</v>
      </c>
      <c r="P665" s="209">
        <v>0</v>
      </c>
      <c r="Q665" s="209">
        <v>0</v>
      </c>
      <c r="R665" s="209">
        <v>0</v>
      </c>
      <c r="S665" s="209">
        <v>0</v>
      </c>
    </row>
    <row r="666" spans="1:19" hidden="1" x14ac:dyDescent="0.2">
      <c r="A666" s="268" t="s">
        <v>9815</v>
      </c>
      <c r="B666" s="272"/>
      <c r="C666" s="169">
        <v>2410</v>
      </c>
      <c r="D666" s="268" t="s">
        <v>9816</v>
      </c>
      <c r="E666" s="272"/>
      <c r="F666" s="231">
        <v>0</v>
      </c>
      <c r="G666" s="232">
        <v>0</v>
      </c>
      <c r="H666" s="239">
        <v>0</v>
      </c>
      <c r="I666" s="168">
        <v>0</v>
      </c>
      <c r="J666" s="209" t="s">
        <v>9813</v>
      </c>
      <c r="K666" s="209" t="s">
        <v>9666</v>
      </c>
      <c r="L666" s="209" t="s">
        <v>1712</v>
      </c>
      <c r="M666" s="209" t="s">
        <v>1713</v>
      </c>
      <c r="N666" s="209">
        <v>0</v>
      </c>
      <c r="O666" s="209">
        <v>0</v>
      </c>
      <c r="P666" s="209">
        <v>0</v>
      </c>
      <c r="Q666" s="209">
        <v>0</v>
      </c>
      <c r="R666" s="209">
        <v>0</v>
      </c>
      <c r="S666" s="209">
        <v>0</v>
      </c>
    </row>
    <row r="667" spans="1:19" hidden="1" x14ac:dyDescent="0.2">
      <c r="A667" s="268" t="s">
        <v>1728</v>
      </c>
      <c r="B667" s="272"/>
      <c r="C667" s="169">
        <v>3060</v>
      </c>
      <c r="D667" s="268" t="s">
        <v>1729</v>
      </c>
      <c r="E667" s="272"/>
      <c r="F667" s="231">
        <v>6409219456</v>
      </c>
      <c r="G667" s="232">
        <v>890616.19</v>
      </c>
      <c r="H667" s="239">
        <v>6409219456</v>
      </c>
      <c r="I667" s="168">
        <v>0</v>
      </c>
      <c r="J667" s="209" t="s">
        <v>9817</v>
      </c>
      <c r="K667" s="209" t="s">
        <v>9666</v>
      </c>
      <c r="L667" s="209" t="s">
        <v>1712</v>
      </c>
      <c r="M667" s="209" t="s">
        <v>1713</v>
      </c>
      <c r="N667" s="209">
        <v>0</v>
      </c>
      <c r="O667" s="209">
        <v>0</v>
      </c>
      <c r="P667" s="209">
        <v>0</v>
      </c>
      <c r="Q667" s="209">
        <v>0</v>
      </c>
      <c r="R667" s="209">
        <v>0</v>
      </c>
      <c r="S667" s="209">
        <v>0</v>
      </c>
    </row>
    <row r="668" spans="1:19" hidden="1" x14ac:dyDescent="0.2">
      <c r="A668" s="268" t="s">
        <v>1730</v>
      </c>
      <c r="B668" s="272"/>
      <c r="C668" s="169">
        <v>3082</v>
      </c>
      <c r="D668" s="268" t="s">
        <v>1731</v>
      </c>
      <c r="E668" s="272"/>
      <c r="F668" s="231">
        <v>1266764356</v>
      </c>
      <c r="G668" s="232">
        <v>174747.68</v>
      </c>
      <c r="H668" s="239">
        <v>1266764356</v>
      </c>
      <c r="I668" s="168">
        <v>0</v>
      </c>
      <c r="J668" s="209" t="s">
        <v>9813</v>
      </c>
      <c r="K668" s="209" t="s">
        <v>9666</v>
      </c>
      <c r="L668" s="209" t="s">
        <v>1712</v>
      </c>
      <c r="M668" s="209" t="s">
        <v>1713</v>
      </c>
      <c r="N668" s="209">
        <v>0</v>
      </c>
      <c r="O668" s="209">
        <v>0</v>
      </c>
      <c r="P668" s="209">
        <v>0</v>
      </c>
      <c r="Q668" s="209">
        <v>0</v>
      </c>
      <c r="R668" s="209">
        <v>0</v>
      </c>
      <c r="S668" s="209">
        <v>0</v>
      </c>
    </row>
    <row r="669" spans="1:19" hidden="1" x14ac:dyDescent="0.2">
      <c r="A669" s="268" t="s">
        <v>1732</v>
      </c>
      <c r="B669" s="272"/>
      <c r="C669" s="169">
        <v>2047</v>
      </c>
      <c r="D669" s="268" t="s">
        <v>1733</v>
      </c>
      <c r="E669" s="272"/>
      <c r="F669" s="231">
        <v>0</v>
      </c>
      <c r="G669" s="232">
        <v>0</v>
      </c>
      <c r="H669" s="239">
        <v>0</v>
      </c>
      <c r="I669" s="168">
        <v>0</v>
      </c>
      <c r="J669" s="209" t="s">
        <v>9813</v>
      </c>
      <c r="K669" s="209" t="s">
        <v>9666</v>
      </c>
      <c r="L669" s="209" t="s">
        <v>1712</v>
      </c>
      <c r="M669" s="209" t="s">
        <v>1713</v>
      </c>
      <c r="N669" s="209">
        <v>0</v>
      </c>
      <c r="O669" s="209">
        <v>0</v>
      </c>
      <c r="P669" s="209">
        <v>0</v>
      </c>
      <c r="Q669" s="209">
        <v>0</v>
      </c>
      <c r="R669" s="209">
        <v>0</v>
      </c>
      <c r="S669" s="209">
        <v>0</v>
      </c>
    </row>
    <row r="670" spans="1:19" hidden="1" x14ac:dyDescent="0.2">
      <c r="A670" s="268" t="s">
        <v>1746</v>
      </c>
      <c r="B670" s="272"/>
      <c r="C670" s="169">
        <v>1382</v>
      </c>
      <c r="D670" s="268" t="s">
        <v>1747</v>
      </c>
      <c r="E670" s="272"/>
      <c r="F670" s="231">
        <v>0</v>
      </c>
      <c r="G670" s="232">
        <v>0</v>
      </c>
      <c r="H670" s="239">
        <v>0</v>
      </c>
      <c r="I670" s="168">
        <v>0</v>
      </c>
      <c r="J670" s="209" t="s">
        <v>9813</v>
      </c>
      <c r="K670" s="209" t="s">
        <v>9666</v>
      </c>
      <c r="L670" s="209" t="s">
        <v>1712</v>
      </c>
      <c r="M670" s="209" t="s">
        <v>1713</v>
      </c>
      <c r="N670" s="209">
        <v>0</v>
      </c>
      <c r="O670" s="209">
        <v>0</v>
      </c>
      <c r="P670" s="209">
        <v>0</v>
      </c>
      <c r="Q670" s="209">
        <v>0</v>
      </c>
      <c r="R670" s="209">
        <v>0</v>
      </c>
      <c r="S670" s="209">
        <v>0</v>
      </c>
    </row>
    <row r="671" spans="1:19" hidden="1" x14ac:dyDescent="0.2">
      <c r="A671" s="268" t="s">
        <v>1734</v>
      </c>
      <c r="B671" s="272"/>
      <c r="C671" s="167">
        <v>631</v>
      </c>
      <c r="D671" s="268" t="s">
        <v>1735</v>
      </c>
      <c r="E671" s="272"/>
      <c r="F671" s="231">
        <v>3761871456</v>
      </c>
      <c r="G671" s="232">
        <v>518880.4</v>
      </c>
      <c r="H671" s="239">
        <v>3761871456</v>
      </c>
      <c r="I671" s="168">
        <v>0</v>
      </c>
      <c r="J671" s="209" t="s">
        <v>9813</v>
      </c>
      <c r="K671" s="209" t="s">
        <v>9666</v>
      </c>
      <c r="L671" s="209" t="s">
        <v>1712</v>
      </c>
      <c r="M671" s="209" t="s">
        <v>1713</v>
      </c>
      <c r="N671" s="209">
        <v>0</v>
      </c>
      <c r="O671" s="209">
        <v>0</v>
      </c>
      <c r="P671" s="209">
        <v>0</v>
      </c>
      <c r="Q671" s="209">
        <v>0</v>
      </c>
      <c r="R671" s="209">
        <v>0</v>
      </c>
      <c r="S671" s="209">
        <v>0</v>
      </c>
    </row>
    <row r="672" spans="1:19" hidden="1" x14ac:dyDescent="0.2">
      <c r="A672" s="268" t="s">
        <v>1736</v>
      </c>
      <c r="B672" s="272"/>
      <c r="C672" s="169">
        <v>2000</v>
      </c>
      <c r="D672" s="268" t="s">
        <v>1737</v>
      </c>
      <c r="E672" s="272"/>
      <c r="F672" s="231">
        <v>102050330</v>
      </c>
      <c r="G672" s="232">
        <v>14037.47</v>
      </c>
      <c r="H672" s="239">
        <v>102050330</v>
      </c>
      <c r="I672" s="168">
        <v>0</v>
      </c>
      <c r="J672" s="209" t="s">
        <v>9813</v>
      </c>
      <c r="K672" s="209" t="s">
        <v>9666</v>
      </c>
      <c r="L672" s="209" t="s">
        <v>1712</v>
      </c>
      <c r="M672" s="209" t="s">
        <v>1713</v>
      </c>
      <c r="N672" s="209">
        <v>0</v>
      </c>
      <c r="O672" s="209">
        <v>0</v>
      </c>
      <c r="P672" s="209">
        <v>0</v>
      </c>
      <c r="Q672" s="209">
        <v>0</v>
      </c>
      <c r="R672" s="209">
        <v>0</v>
      </c>
      <c r="S672" s="209">
        <v>0</v>
      </c>
    </row>
    <row r="673" spans="1:19" hidden="1" x14ac:dyDescent="0.2">
      <c r="A673" s="268" t="s">
        <v>1748</v>
      </c>
      <c r="B673" s="272"/>
      <c r="C673" s="169">
        <v>2057</v>
      </c>
      <c r="D673" s="268" t="s">
        <v>1749</v>
      </c>
      <c r="E673" s="272"/>
      <c r="F673" s="231">
        <v>164829142</v>
      </c>
      <c r="G673" s="232">
        <v>22842.39</v>
      </c>
      <c r="H673" s="239">
        <v>164829142</v>
      </c>
      <c r="I673" s="168">
        <v>0</v>
      </c>
      <c r="J673" s="209" t="s">
        <v>9813</v>
      </c>
      <c r="K673" s="209" t="s">
        <v>9666</v>
      </c>
      <c r="L673" s="209" t="s">
        <v>1712</v>
      </c>
      <c r="M673" s="209" t="s">
        <v>1713</v>
      </c>
      <c r="N673" s="209">
        <v>0</v>
      </c>
      <c r="O673" s="209">
        <v>0</v>
      </c>
      <c r="P673" s="209">
        <v>0</v>
      </c>
      <c r="Q673" s="209">
        <v>0</v>
      </c>
      <c r="R673" s="209">
        <v>0</v>
      </c>
      <c r="S673" s="209">
        <v>0</v>
      </c>
    </row>
    <row r="674" spans="1:19" hidden="1" x14ac:dyDescent="0.2">
      <c r="A674" s="268" t="s">
        <v>1738</v>
      </c>
      <c r="B674" s="272"/>
      <c r="C674" s="169">
        <v>2060</v>
      </c>
      <c r="D674" s="268" t="s">
        <v>1739</v>
      </c>
      <c r="E674" s="272"/>
      <c r="F674" s="231">
        <v>0</v>
      </c>
      <c r="G674" s="232">
        <v>0</v>
      </c>
      <c r="H674" s="239">
        <v>0</v>
      </c>
      <c r="I674" s="168">
        <v>0</v>
      </c>
      <c r="J674" s="209" t="s">
        <v>9813</v>
      </c>
      <c r="K674" s="209" t="s">
        <v>9666</v>
      </c>
      <c r="L674" s="209" t="s">
        <v>1712</v>
      </c>
      <c r="M674" s="209" t="s">
        <v>1713</v>
      </c>
      <c r="N674" s="209">
        <v>0</v>
      </c>
      <c r="O674" s="209">
        <v>0</v>
      </c>
      <c r="P674" s="209">
        <v>0</v>
      </c>
      <c r="Q674" s="209">
        <v>0</v>
      </c>
      <c r="R674" s="209">
        <v>0</v>
      </c>
      <c r="S674" s="209">
        <v>0</v>
      </c>
    </row>
    <row r="675" spans="1:19" hidden="1" x14ac:dyDescent="0.2">
      <c r="A675" s="268" t="s">
        <v>1740</v>
      </c>
      <c r="B675" s="272"/>
      <c r="C675" s="169">
        <v>2897</v>
      </c>
      <c r="D675" s="268" t="s">
        <v>1741</v>
      </c>
      <c r="E675" s="272"/>
      <c r="F675" s="231">
        <v>0</v>
      </c>
      <c r="G675" s="232">
        <v>0</v>
      </c>
      <c r="H675" s="239">
        <v>0</v>
      </c>
      <c r="I675" s="168">
        <v>0</v>
      </c>
      <c r="J675" s="209" t="s">
        <v>9813</v>
      </c>
      <c r="K675" s="209" t="s">
        <v>9666</v>
      </c>
      <c r="L675" s="209" t="s">
        <v>1712</v>
      </c>
      <c r="M675" s="209" t="s">
        <v>1713</v>
      </c>
      <c r="N675" s="209">
        <v>0</v>
      </c>
      <c r="O675" s="209">
        <v>0</v>
      </c>
      <c r="P675" s="209">
        <v>0</v>
      </c>
      <c r="Q675" s="209">
        <v>0</v>
      </c>
      <c r="R675" s="209">
        <v>0</v>
      </c>
      <c r="S675" s="209">
        <v>0</v>
      </c>
    </row>
    <row r="676" spans="1:19" hidden="1" x14ac:dyDescent="0.2">
      <c r="A676" s="268" t="s">
        <v>1742</v>
      </c>
      <c r="B676" s="272"/>
      <c r="C676" s="169">
        <v>2952</v>
      </c>
      <c r="D676" s="268" t="s">
        <v>1743</v>
      </c>
      <c r="E676" s="272"/>
      <c r="F676" s="231">
        <v>1875103364</v>
      </c>
      <c r="G676" s="232">
        <v>258614.2</v>
      </c>
      <c r="H676" s="239">
        <v>1875103364</v>
      </c>
      <c r="I676" s="168">
        <v>0</v>
      </c>
      <c r="J676" s="209" t="s">
        <v>9813</v>
      </c>
      <c r="K676" s="209" t="s">
        <v>9666</v>
      </c>
      <c r="L676" s="209" t="s">
        <v>1712</v>
      </c>
      <c r="M676" s="209" t="s">
        <v>1713</v>
      </c>
      <c r="N676" s="209">
        <v>0</v>
      </c>
      <c r="O676" s="209">
        <v>0</v>
      </c>
      <c r="P676" s="209">
        <v>0</v>
      </c>
      <c r="Q676" s="209">
        <v>0</v>
      </c>
      <c r="R676" s="209">
        <v>0</v>
      </c>
      <c r="S676" s="209">
        <v>0</v>
      </c>
    </row>
    <row r="677" spans="1:19" hidden="1" x14ac:dyDescent="0.2">
      <c r="A677" s="268" t="s">
        <v>1744</v>
      </c>
      <c r="B677" s="272"/>
      <c r="C677" s="169">
        <v>2957</v>
      </c>
      <c r="D677" s="268" t="s">
        <v>1745</v>
      </c>
      <c r="E677" s="272"/>
      <c r="F677" s="231">
        <v>0</v>
      </c>
      <c r="G677" s="232">
        <v>0</v>
      </c>
      <c r="H677" s="239">
        <v>0</v>
      </c>
      <c r="I677" s="168">
        <v>0</v>
      </c>
      <c r="J677" s="209" t="s">
        <v>9813</v>
      </c>
      <c r="K677" s="209" t="s">
        <v>9666</v>
      </c>
      <c r="L677" s="209" t="s">
        <v>1712</v>
      </c>
      <c r="M677" s="209" t="s">
        <v>1713</v>
      </c>
      <c r="N677" s="209">
        <v>0</v>
      </c>
      <c r="O677" s="209">
        <v>0</v>
      </c>
      <c r="P677" s="209">
        <v>0</v>
      </c>
      <c r="Q677" s="209">
        <v>0</v>
      </c>
      <c r="R677" s="209">
        <v>0</v>
      </c>
      <c r="S677" s="209">
        <v>0</v>
      </c>
    </row>
    <row r="678" spans="1:19" hidden="1" x14ac:dyDescent="0.2">
      <c r="A678" s="268" t="s">
        <v>9818</v>
      </c>
      <c r="B678" s="272"/>
      <c r="C678" s="169">
        <v>3021</v>
      </c>
      <c r="D678" s="268" t="s">
        <v>9819</v>
      </c>
      <c r="E678" s="272"/>
      <c r="F678" s="231">
        <v>0</v>
      </c>
      <c r="G678" s="232">
        <v>0</v>
      </c>
      <c r="H678" s="239">
        <v>0</v>
      </c>
      <c r="I678" s="168">
        <v>0</v>
      </c>
      <c r="J678" s="209" t="s">
        <v>9813</v>
      </c>
      <c r="K678" s="209" t="s">
        <v>9666</v>
      </c>
      <c r="L678" s="209" t="s">
        <v>1712</v>
      </c>
      <c r="M678" s="209" t="s">
        <v>1713</v>
      </c>
      <c r="N678" s="209">
        <v>0</v>
      </c>
      <c r="O678" s="209">
        <v>0</v>
      </c>
      <c r="P678" s="209">
        <v>0</v>
      </c>
      <c r="Q678" s="209">
        <v>0</v>
      </c>
      <c r="R678" s="209">
        <v>0</v>
      </c>
      <c r="S678" s="209">
        <v>0</v>
      </c>
    </row>
    <row r="679" spans="1:19" hidden="1" x14ac:dyDescent="0.2">
      <c r="A679" s="268" t="s">
        <v>1750</v>
      </c>
      <c r="B679" s="272"/>
      <c r="C679" s="169">
        <v>3198</v>
      </c>
      <c r="D679" s="268" t="s">
        <v>1751</v>
      </c>
      <c r="E679" s="272"/>
      <c r="F679" s="231">
        <v>51099276</v>
      </c>
      <c r="G679" s="232">
        <v>7057.46</v>
      </c>
      <c r="H679" s="239">
        <v>51099276</v>
      </c>
      <c r="I679" s="168">
        <v>0</v>
      </c>
      <c r="J679" s="209" t="s">
        <v>9813</v>
      </c>
      <c r="K679" s="209" t="s">
        <v>9666</v>
      </c>
      <c r="L679" s="209" t="s">
        <v>1712</v>
      </c>
      <c r="M679" s="209" t="s">
        <v>1713</v>
      </c>
      <c r="N679" s="209">
        <v>0</v>
      </c>
      <c r="O679" s="209">
        <v>0</v>
      </c>
      <c r="P679" s="209">
        <v>0</v>
      </c>
      <c r="Q679" s="209">
        <v>0</v>
      </c>
      <c r="R679" s="209">
        <v>0</v>
      </c>
      <c r="S679" s="209">
        <v>0</v>
      </c>
    </row>
    <row r="680" spans="1:19" hidden="1" x14ac:dyDescent="0.2">
      <c r="A680" s="268" t="s">
        <v>1752</v>
      </c>
      <c r="B680" s="272"/>
      <c r="C680" s="169">
        <v>1723</v>
      </c>
      <c r="D680" s="268" t="s">
        <v>1753</v>
      </c>
      <c r="E680" s="272"/>
      <c r="F680" s="231">
        <v>1045363767</v>
      </c>
      <c r="G680" s="232">
        <v>145687.72</v>
      </c>
      <c r="H680" s="239">
        <v>1045363767</v>
      </c>
      <c r="I680" s="168">
        <v>0</v>
      </c>
      <c r="J680" s="209" t="s">
        <v>9820</v>
      </c>
      <c r="K680" s="209" t="s">
        <v>9666</v>
      </c>
      <c r="L680" s="209" t="s">
        <v>1754</v>
      </c>
      <c r="M680" s="209" t="s">
        <v>1755</v>
      </c>
      <c r="N680" s="209">
        <v>0</v>
      </c>
      <c r="O680" s="209">
        <v>0</v>
      </c>
      <c r="P680" s="209">
        <v>0</v>
      </c>
      <c r="Q680" s="209">
        <v>0</v>
      </c>
      <c r="R680" s="209">
        <v>0</v>
      </c>
      <c r="S680" s="209">
        <v>0</v>
      </c>
    </row>
    <row r="681" spans="1:19" hidden="1" x14ac:dyDescent="0.2">
      <c r="A681" s="268" t="s">
        <v>1756</v>
      </c>
      <c r="B681" s="272"/>
      <c r="C681" s="169">
        <v>1725</v>
      </c>
      <c r="D681" s="268" t="s">
        <v>1757</v>
      </c>
      <c r="E681" s="272"/>
      <c r="F681" s="231">
        <v>774267089</v>
      </c>
      <c r="G681" s="232">
        <v>108234.4</v>
      </c>
      <c r="H681" s="239">
        <v>774267089</v>
      </c>
      <c r="I681" s="168">
        <v>0</v>
      </c>
      <c r="J681" s="209" t="s">
        <v>9821</v>
      </c>
      <c r="K681" s="209" t="s">
        <v>9666</v>
      </c>
      <c r="L681" s="209" t="s">
        <v>1754</v>
      </c>
      <c r="M681" s="209" t="s">
        <v>1755</v>
      </c>
      <c r="N681" s="209">
        <v>0</v>
      </c>
      <c r="O681" s="209">
        <v>0</v>
      </c>
      <c r="P681" s="209">
        <v>0</v>
      </c>
      <c r="Q681" s="209">
        <v>0</v>
      </c>
      <c r="R681" s="209">
        <v>0</v>
      </c>
      <c r="S681" s="209">
        <v>0</v>
      </c>
    </row>
    <row r="682" spans="1:19" hidden="1" x14ac:dyDescent="0.2">
      <c r="A682" s="268" t="s">
        <v>1758</v>
      </c>
      <c r="B682" s="272"/>
      <c r="C682" s="169">
        <v>1994</v>
      </c>
      <c r="D682" s="268" t="s">
        <v>1759</v>
      </c>
      <c r="E682" s="272"/>
      <c r="F682" s="231">
        <v>21027623549</v>
      </c>
      <c r="G682" s="232">
        <v>2898622.91</v>
      </c>
      <c r="H682" s="223">
        <v>21027623549</v>
      </c>
      <c r="I682" s="168">
        <v>0</v>
      </c>
      <c r="J682" s="209" t="s">
        <v>10540</v>
      </c>
      <c r="K682" s="209" t="s">
        <v>9666</v>
      </c>
      <c r="L682" s="209" t="s">
        <v>1760</v>
      </c>
      <c r="M682" s="209" t="s">
        <v>1761</v>
      </c>
      <c r="N682" s="209">
        <v>0</v>
      </c>
      <c r="O682" s="209">
        <v>0</v>
      </c>
      <c r="P682" s="209">
        <v>0</v>
      </c>
      <c r="Q682" s="209">
        <v>0</v>
      </c>
      <c r="R682" s="209">
        <v>0</v>
      </c>
      <c r="S682" s="209">
        <v>0</v>
      </c>
    </row>
    <row r="683" spans="1:19" hidden="1" x14ac:dyDescent="0.2">
      <c r="A683" s="268" t="s">
        <v>10014</v>
      </c>
      <c r="B683" s="272"/>
      <c r="C683" s="169">
        <v>3295</v>
      </c>
      <c r="D683" s="268" t="s">
        <v>10015</v>
      </c>
      <c r="E683" s="272"/>
      <c r="F683" s="231">
        <v>4573768</v>
      </c>
      <c r="G683" s="232">
        <v>625.89</v>
      </c>
      <c r="H683" s="223">
        <v>4573768</v>
      </c>
      <c r="I683" s="168">
        <v>0</v>
      </c>
      <c r="J683" s="209" t="s">
        <v>10540</v>
      </c>
      <c r="K683" s="209" t="s">
        <v>9666</v>
      </c>
      <c r="L683" s="209" t="s">
        <v>1760</v>
      </c>
      <c r="M683" s="209" t="s">
        <v>1761</v>
      </c>
      <c r="N683" s="209">
        <v>0</v>
      </c>
      <c r="O683" s="209">
        <v>0</v>
      </c>
      <c r="P683" s="209">
        <v>0</v>
      </c>
      <c r="Q683" s="209">
        <v>0</v>
      </c>
      <c r="R683" s="209">
        <v>0</v>
      </c>
      <c r="S683" s="209">
        <v>0</v>
      </c>
    </row>
    <row r="684" spans="1:19" hidden="1" x14ac:dyDescent="0.2">
      <c r="A684" s="268" t="s">
        <v>10016</v>
      </c>
      <c r="B684" s="272"/>
      <c r="C684" s="169">
        <v>2432</v>
      </c>
      <c r="D684" s="268" t="s">
        <v>10017</v>
      </c>
      <c r="E684" s="272"/>
      <c r="F684" s="231">
        <v>42418160</v>
      </c>
      <c r="G684" s="232">
        <v>5900.97</v>
      </c>
      <c r="H684" s="239">
        <v>42418160</v>
      </c>
      <c r="I684" s="168">
        <v>0</v>
      </c>
      <c r="J684" s="209" t="s">
        <v>10541</v>
      </c>
      <c r="K684" s="209" t="s">
        <v>9666</v>
      </c>
      <c r="L684" s="209" t="s">
        <v>1754</v>
      </c>
      <c r="M684" s="209" t="s">
        <v>1755</v>
      </c>
      <c r="N684" s="209">
        <v>0</v>
      </c>
      <c r="O684" s="209">
        <v>0</v>
      </c>
      <c r="P684" s="209">
        <v>0</v>
      </c>
      <c r="Q684" s="209">
        <v>0</v>
      </c>
      <c r="R684" s="209">
        <v>0</v>
      </c>
      <c r="S684" s="209">
        <v>0</v>
      </c>
    </row>
    <row r="685" spans="1:19" hidden="1" x14ac:dyDescent="0.2">
      <c r="A685" s="268" t="s">
        <v>1762</v>
      </c>
      <c r="B685" s="272"/>
      <c r="C685" s="169">
        <v>2333</v>
      </c>
      <c r="D685" s="268" t="s">
        <v>1763</v>
      </c>
      <c r="E685" s="272"/>
      <c r="F685" s="231">
        <v>305564094</v>
      </c>
      <c r="G685" s="232">
        <v>42297.26</v>
      </c>
      <c r="H685" s="239">
        <v>305564094</v>
      </c>
      <c r="I685" s="168">
        <v>0</v>
      </c>
      <c r="J685" s="209" t="s">
        <v>9813</v>
      </c>
      <c r="K685" s="209" t="s">
        <v>9666</v>
      </c>
      <c r="L685" s="209" t="s">
        <v>1712</v>
      </c>
      <c r="M685" s="209" t="s">
        <v>1713</v>
      </c>
      <c r="N685" s="209">
        <v>0</v>
      </c>
      <c r="O685" s="209">
        <v>0</v>
      </c>
      <c r="P685" s="209">
        <v>0</v>
      </c>
      <c r="Q685" s="209">
        <v>0</v>
      </c>
      <c r="R685" s="209">
        <v>0</v>
      </c>
      <c r="S685" s="209">
        <v>0</v>
      </c>
    </row>
    <row r="686" spans="1:19" hidden="1" x14ac:dyDescent="0.2">
      <c r="A686" s="268" t="s">
        <v>1764</v>
      </c>
      <c r="B686" s="272"/>
      <c r="C686" s="169">
        <v>3097</v>
      </c>
      <c r="D686" s="268" t="s">
        <v>1765</v>
      </c>
      <c r="E686" s="272"/>
      <c r="F686" s="231">
        <v>0</v>
      </c>
      <c r="G686" s="232">
        <v>0</v>
      </c>
      <c r="H686" s="239">
        <v>0</v>
      </c>
      <c r="I686" s="168">
        <v>0</v>
      </c>
      <c r="J686" s="209" t="s">
        <v>9822</v>
      </c>
      <c r="K686" s="209" t="s">
        <v>9666</v>
      </c>
      <c r="L686" s="209" t="s">
        <v>1754</v>
      </c>
      <c r="M686" s="209" t="s">
        <v>1755</v>
      </c>
      <c r="N686" s="209">
        <v>0</v>
      </c>
      <c r="O686" s="209">
        <v>0</v>
      </c>
      <c r="P686" s="209">
        <v>0</v>
      </c>
      <c r="Q686" s="209">
        <v>0</v>
      </c>
      <c r="R686" s="209">
        <v>0</v>
      </c>
      <c r="S686" s="209">
        <v>0</v>
      </c>
    </row>
    <row r="687" spans="1:19" hidden="1" x14ac:dyDescent="0.2">
      <c r="A687" s="268" t="s">
        <v>1766</v>
      </c>
      <c r="B687" s="272"/>
      <c r="C687" s="169">
        <v>1963</v>
      </c>
      <c r="D687" s="268" t="s">
        <v>1767</v>
      </c>
      <c r="E687" s="272"/>
      <c r="F687" s="231">
        <v>123194339</v>
      </c>
      <c r="G687" s="232">
        <v>17085.349999999999</v>
      </c>
      <c r="H687" s="239">
        <v>123194339</v>
      </c>
      <c r="I687" s="168">
        <v>0</v>
      </c>
      <c r="J687" s="209" t="s">
        <v>9793</v>
      </c>
      <c r="K687" s="209" t="s">
        <v>9666</v>
      </c>
      <c r="L687" s="209" t="s">
        <v>1768</v>
      </c>
      <c r="M687" s="209" t="s">
        <v>1769</v>
      </c>
      <c r="N687" s="209">
        <v>0</v>
      </c>
      <c r="O687" s="209">
        <v>0</v>
      </c>
      <c r="P687" s="209">
        <v>0</v>
      </c>
      <c r="Q687" s="209">
        <v>0</v>
      </c>
      <c r="R687" s="209">
        <v>0</v>
      </c>
      <c r="S687" s="209">
        <v>0</v>
      </c>
    </row>
    <row r="688" spans="1:19" hidden="1" x14ac:dyDescent="0.2">
      <c r="A688" s="268" t="s">
        <v>1770</v>
      </c>
      <c r="B688" s="272"/>
      <c r="C688" s="169">
        <v>2437</v>
      </c>
      <c r="D688" s="268" t="s">
        <v>1771</v>
      </c>
      <c r="E688" s="272"/>
      <c r="F688" s="231">
        <v>45096310</v>
      </c>
      <c r="G688" s="232">
        <v>6251.33</v>
      </c>
      <c r="H688" s="239">
        <v>45096310</v>
      </c>
      <c r="I688" s="168">
        <v>0</v>
      </c>
      <c r="J688" s="209" t="s">
        <v>9823</v>
      </c>
      <c r="K688" s="209" t="s">
        <v>9666</v>
      </c>
      <c r="L688" s="209" t="s">
        <v>1754</v>
      </c>
      <c r="M688" s="209" t="s">
        <v>1755</v>
      </c>
      <c r="N688" s="209">
        <v>0</v>
      </c>
      <c r="O688" s="209">
        <v>0</v>
      </c>
      <c r="P688" s="209">
        <v>0</v>
      </c>
      <c r="Q688" s="209">
        <v>0</v>
      </c>
      <c r="R688" s="209">
        <v>0</v>
      </c>
      <c r="S688" s="209">
        <v>0</v>
      </c>
    </row>
    <row r="689" spans="1:19" hidden="1" x14ac:dyDescent="0.2">
      <c r="A689" s="268" t="s">
        <v>1772</v>
      </c>
      <c r="B689" s="272"/>
      <c r="C689" s="169">
        <v>2193</v>
      </c>
      <c r="D689" s="268" t="s">
        <v>1773</v>
      </c>
      <c r="E689" s="272"/>
      <c r="F689" s="231">
        <v>38434535069</v>
      </c>
      <c r="G689" s="232">
        <v>5297562.6100000003</v>
      </c>
      <c r="H689" s="239">
        <v>38434535069</v>
      </c>
      <c r="I689" s="168">
        <v>0</v>
      </c>
      <c r="J689" s="209" t="s">
        <v>9813</v>
      </c>
      <c r="K689" s="209" t="s">
        <v>9666</v>
      </c>
      <c r="L689" s="209" t="s">
        <v>1774</v>
      </c>
      <c r="M689" s="209" t="s">
        <v>1775</v>
      </c>
      <c r="N689" s="209">
        <v>0</v>
      </c>
      <c r="O689" s="209">
        <v>0</v>
      </c>
      <c r="P689" s="209">
        <v>0</v>
      </c>
      <c r="Q689" s="209">
        <v>0</v>
      </c>
      <c r="R689" s="209">
        <v>0</v>
      </c>
      <c r="S689" s="209">
        <v>0</v>
      </c>
    </row>
    <row r="690" spans="1:19" hidden="1" x14ac:dyDescent="0.2">
      <c r="A690" s="268" t="s">
        <v>1776</v>
      </c>
      <c r="B690" s="272"/>
      <c r="C690" s="169">
        <v>2194</v>
      </c>
      <c r="D690" s="268" t="s">
        <v>1777</v>
      </c>
      <c r="E690" s="272"/>
      <c r="F690" s="231">
        <v>49835899811</v>
      </c>
      <c r="G690" s="232">
        <v>6893686.5700000003</v>
      </c>
      <c r="H690" s="239">
        <v>49835899811</v>
      </c>
      <c r="I690" s="168">
        <v>0</v>
      </c>
      <c r="J690" s="209" t="s">
        <v>9813</v>
      </c>
      <c r="K690" s="209" t="s">
        <v>9666</v>
      </c>
      <c r="L690" s="209" t="s">
        <v>1774</v>
      </c>
      <c r="M690" s="209" t="s">
        <v>1775</v>
      </c>
      <c r="N690" s="209">
        <v>0</v>
      </c>
      <c r="O690" s="209">
        <v>0</v>
      </c>
      <c r="P690" s="209">
        <v>0</v>
      </c>
      <c r="Q690" s="209">
        <v>0</v>
      </c>
      <c r="R690" s="209">
        <v>0</v>
      </c>
      <c r="S690" s="209">
        <v>0</v>
      </c>
    </row>
    <row r="691" spans="1:19" hidden="1" x14ac:dyDescent="0.2">
      <c r="A691" s="268" t="s">
        <v>1778</v>
      </c>
      <c r="B691" s="272"/>
      <c r="C691" s="169">
        <v>2290</v>
      </c>
      <c r="D691" s="268" t="s">
        <v>1779</v>
      </c>
      <c r="E691" s="272"/>
      <c r="F691" s="231">
        <v>18551781003</v>
      </c>
      <c r="G691" s="232">
        <v>2567851.5299999998</v>
      </c>
      <c r="H691" s="239">
        <v>18551781003</v>
      </c>
      <c r="I691" s="168">
        <v>0</v>
      </c>
      <c r="J691" s="209" t="s">
        <v>9813</v>
      </c>
      <c r="K691" s="209" t="s">
        <v>9666</v>
      </c>
      <c r="L691" s="209" t="s">
        <v>1774</v>
      </c>
      <c r="M691" s="209" t="s">
        <v>1775</v>
      </c>
      <c r="N691" s="209">
        <v>0</v>
      </c>
      <c r="O691" s="209">
        <v>0</v>
      </c>
      <c r="P691" s="209">
        <v>0</v>
      </c>
      <c r="Q691" s="209">
        <v>0</v>
      </c>
      <c r="R691" s="209">
        <v>0</v>
      </c>
      <c r="S691" s="209">
        <v>0</v>
      </c>
    </row>
    <row r="692" spans="1:19" hidden="1" x14ac:dyDescent="0.2">
      <c r="A692" s="268" t="s">
        <v>1780</v>
      </c>
      <c r="B692" s="272"/>
      <c r="C692" s="169">
        <v>2212</v>
      </c>
      <c r="D692" s="268" t="s">
        <v>1781</v>
      </c>
      <c r="E692" s="272"/>
      <c r="F692" s="231">
        <v>24275500614</v>
      </c>
      <c r="G692" s="232">
        <v>3339088.45</v>
      </c>
      <c r="H692" s="239">
        <v>24275500614</v>
      </c>
      <c r="I692" s="168">
        <v>0</v>
      </c>
      <c r="J692" s="209" t="s">
        <v>9813</v>
      </c>
      <c r="K692" s="209" t="s">
        <v>9666</v>
      </c>
      <c r="L692" s="209" t="s">
        <v>1774</v>
      </c>
      <c r="M692" s="209" t="s">
        <v>1775</v>
      </c>
      <c r="N692" s="209">
        <v>0</v>
      </c>
      <c r="O692" s="209">
        <v>0</v>
      </c>
      <c r="P692" s="209">
        <v>0</v>
      </c>
      <c r="Q692" s="209">
        <v>0</v>
      </c>
      <c r="R692" s="209">
        <v>0</v>
      </c>
      <c r="S692" s="209">
        <v>0</v>
      </c>
    </row>
    <row r="693" spans="1:19" hidden="1" x14ac:dyDescent="0.2">
      <c r="A693" s="268" t="s">
        <v>1784</v>
      </c>
      <c r="B693" s="272"/>
      <c r="C693" s="169">
        <v>1915</v>
      </c>
      <c r="D693" s="268" t="s">
        <v>1785</v>
      </c>
      <c r="E693" s="272"/>
      <c r="F693" s="231">
        <v>2633841334</v>
      </c>
      <c r="G693" s="232">
        <v>362366.9</v>
      </c>
      <c r="H693" s="239">
        <v>2633841334</v>
      </c>
      <c r="I693" s="168">
        <v>0</v>
      </c>
      <c r="J693" s="209" t="s">
        <v>9813</v>
      </c>
      <c r="K693" s="209" t="s">
        <v>9666</v>
      </c>
      <c r="L693" s="209" t="s">
        <v>1786</v>
      </c>
      <c r="M693" s="209" t="s">
        <v>1787</v>
      </c>
      <c r="N693" s="209">
        <v>0</v>
      </c>
      <c r="O693" s="209">
        <v>0</v>
      </c>
      <c r="P693" s="209">
        <v>0</v>
      </c>
      <c r="Q693" s="209">
        <v>0</v>
      </c>
      <c r="R693" s="209">
        <v>0</v>
      </c>
      <c r="S693" s="209">
        <v>0</v>
      </c>
    </row>
    <row r="694" spans="1:19" hidden="1" x14ac:dyDescent="0.2">
      <c r="A694" s="268" t="s">
        <v>1782</v>
      </c>
      <c r="B694" s="272"/>
      <c r="C694" s="169">
        <v>3193</v>
      </c>
      <c r="D694" s="268" t="s">
        <v>1783</v>
      </c>
      <c r="E694" s="272"/>
      <c r="F694" s="231">
        <v>366266085</v>
      </c>
      <c r="G694" s="232">
        <v>50787.94</v>
      </c>
      <c r="H694" s="239">
        <v>366266085</v>
      </c>
      <c r="I694" s="168">
        <v>0</v>
      </c>
      <c r="J694" s="209" t="s">
        <v>9813</v>
      </c>
      <c r="K694" s="209" t="s">
        <v>9666</v>
      </c>
      <c r="L694" s="209" t="s">
        <v>1774</v>
      </c>
      <c r="M694" s="209" t="s">
        <v>1775</v>
      </c>
      <c r="N694" s="209">
        <v>0</v>
      </c>
      <c r="O694" s="209">
        <v>0</v>
      </c>
      <c r="P694" s="209">
        <v>0</v>
      </c>
      <c r="Q694" s="209">
        <v>0</v>
      </c>
      <c r="R694" s="209">
        <v>0</v>
      </c>
      <c r="S694" s="209">
        <v>0</v>
      </c>
    </row>
    <row r="695" spans="1:19" hidden="1" x14ac:dyDescent="0.2">
      <c r="A695" s="268" t="s">
        <v>1788</v>
      </c>
      <c r="B695" s="272"/>
      <c r="C695" s="169">
        <v>2196</v>
      </c>
      <c r="D695" s="268" t="s">
        <v>1789</v>
      </c>
      <c r="E695" s="272"/>
      <c r="F695" s="231">
        <v>10087411063</v>
      </c>
      <c r="G695" s="232">
        <v>1393722.2</v>
      </c>
      <c r="H695" s="239">
        <v>10087411063</v>
      </c>
      <c r="I695" s="168">
        <v>0</v>
      </c>
      <c r="J695" s="209" t="s">
        <v>9813</v>
      </c>
      <c r="K695" s="209" t="s">
        <v>9666</v>
      </c>
      <c r="L695" s="209" t="s">
        <v>1774</v>
      </c>
      <c r="M695" s="209" t="s">
        <v>1775</v>
      </c>
      <c r="N695" s="209">
        <v>0</v>
      </c>
      <c r="O695" s="209">
        <v>0</v>
      </c>
      <c r="P695" s="209">
        <v>0</v>
      </c>
      <c r="Q695" s="209">
        <v>0</v>
      </c>
      <c r="R695" s="209">
        <v>0</v>
      </c>
      <c r="S695" s="209">
        <v>0</v>
      </c>
    </row>
    <row r="696" spans="1:19" hidden="1" x14ac:dyDescent="0.2">
      <c r="A696" s="268" t="s">
        <v>1790</v>
      </c>
      <c r="B696" s="272"/>
      <c r="C696" s="169">
        <v>2197</v>
      </c>
      <c r="D696" s="268" t="s">
        <v>1791</v>
      </c>
      <c r="E696" s="272"/>
      <c r="F696" s="231">
        <v>495581111</v>
      </c>
      <c r="G696" s="232">
        <v>68660.3</v>
      </c>
      <c r="H696" s="239">
        <v>495581111</v>
      </c>
      <c r="I696" s="168">
        <v>0</v>
      </c>
      <c r="J696" s="209" t="s">
        <v>9813</v>
      </c>
      <c r="K696" s="209" t="s">
        <v>9666</v>
      </c>
      <c r="L696" s="209" t="s">
        <v>1774</v>
      </c>
      <c r="M696" s="209" t="s">
        <v>1775</v>
      </c>
      <c r="N696" s="209">
        <v>0</v>
      </c>
      <c r="O696" s="209">
        <v>0</v>
      </c>
      <c r="P696" s="209">
        <v>0</v>
      </c>
      <c r="Q696" s="209">
        <v>0</v>
      </c>
      <c r="R696" s="209">
        <v>0</v>
      </c>
      <c r="S696" s="209">
        <v>0</v>
      </c>
    </row>
    <row r="697" spans="1:19" hidden="1" x14ac:dyDescent="0.2">
      <c r="A697" s="268" t="s">
        <v>10018</v>
      </c>
      <c r="B697" s="272"/>
      <c r="C697" s="169">
        <v>3289</v>
      </c>
      <c r="D697" s="268" t="s">
        <v>10019</v>
      </c>
      <c r="E697" s="272"/>
      <c r="F697" s="231">
        <v>783640998</v>
      </c>
      <c r="G697" s="232">
        <v>108048.54</v>
      </c>
      <c r="H697" s="239">
        <v>783640998</v>
      </c>
      <c r="I697" s="168">
        <v>0</v>
      </c>
      <c r="J697" s="209" t="s">
        <v>9813</v>
      </c>
      <c r="K697" s="209" t="s">
        <v>9666</v>
      </c>
      <c r="L697" s="209" t="s">
        <v>1774</v>
      </c>
      <c r="M697" s="209" t="s">
        <v>1775</v>
      </c>
      <c r="N697" s="209">
        <v>0</v>
      </c>
      <c r="O697" s="209">
        <v>0</v>
      </c>
      <c r="P697" s="209">
        <v>0</v>
      </c>
      <c r="Q697" s="209">
        <v>0</v>
      </c>
      <c r="R697" s="209">
        <v>0</v>
      </c>
      <c r="S697" s="209">
        <v>0</v>
      </c>
    </row>
    <row r="698" spans="1:19" hidden="1" x14ac:dyDescent="0.2">
      <c r="A698" s="204" t="s">
        <v>10542</v>
      </c>
      <c r="B698" s="206"/>
      <c r="C698" s="169">
        <v>2823</v>
      </c>
      <c r="D698" s="204" t="s">
        <v>10543</v>
      </c>
      <c r="E698" s="206"/>
      <c r="F698" s="231">
        <v>343071394</v>
      </c>
      <c r="G698" s="232">
        <v>47430.55</v>
      </c>
      <c r="H698" s="239">
        <v>343071394</v>
      </c>
      <c r="I698" s="168">
        <v>0</v>
      </c>
      <c r="J698" s="209" t="s">
        <v>9813</v>
      </c>
      <c r="K698" s="209" t="s">
        <v>9666</v>
      </c>
      <c r="L698" s="209" t="s">
        <v>1774</v>
      </c>
      <c r="M698" s="209" t="s">
        <v>1775</v>
      </c>
      <c r="N698" s="209">
        <v>0</v>
      </c>
      <c r="O698" s="209">
        <v>0</v>
      </c>
      <c r="P698" s="209">
        <v>0</v>
      </c>
      <c r="Q698" s="209">
        <v>0</v>
      </c>
      <c r="R698" s="209">
        <v>0</v>
      </c>
      <c r="S698" s="209">
        <v>0</v>
      </c>
    </row>
    <row r="699" spans="1:19" hidden="1" x14ac:dyDescent="0.2">
      <c r="A699" s="268" t="s">
        <v>2371</v>
      </c>
      <c r="B699" s="272"/>
      <c r="C699" s="169">
        <v>1616</v>
      </c>
      <c r="D699" s="268" t="s">
        <v>2372</v>
      </c>
      <c r="E699" s="272"/>
      <c r="F699" s="231">
        <v>907640368</v>
      </c>
      <c r="G699" s="232">
        <v>133311.65</v>
      </c>
      <c r="H699" s="239">
        <v>907640368</v>
      </c>
      <c r="I699" s="168">
        <v>0</v>
      </c>
      <c r="J699" s="209" t="s">
        <v>9802</v>
      </c>
      <c r="K699" s="209" t="s">
        <v>9666</v>
      </c>
      <c r="L699" s="209" t="s">
        <v>9803</v>
      </c>
      <c r="M699" s="209" t="s">
        <v>9804</v>
      </c>
      <c r="N699" s="209" t="s">
        <v>1622</v>
      </c>
      <c r="O699" s="209" t="s">
        <v>1623</v>
      </c>
      <c r="P699" s="209" t="s">
        <v>9824</v>
      </c>
      <c r="Q699" s="209">
        <v>0</v>
      </c>
      <c r="R699" s="209">
        <v>0</v>
      </c>
      <c r="S699" s="209">
        <v>0</v>
      </c>
    </row>
    <row r="700" spans="1:19" hidden="1" x14ac:dyDescent="0.2">
      <c r="A700" s="268" t="s">
        <v>1792</v>
      </c>
      <c r="B700" s="272"/>
      <c r="C700" s="169">
        <v>2313</v>
      </c>
      <c r="D700" s="268" t="s">
        <v>1793</v>
      </c>
      <c r="E700" s="272"/>
      <c r="F700" s="231">
        <v>567</v>
      </c>
      <c r="G700" s="232">
        <v>-214.94</v>
      </c>
      <c r="H700" s="239">
        <v>567</v>
      </c>
      <c r="I700" s="168">
        <v>0</v>
      </c>
      <c r="J700" s="209" t="s">
        <v>1627</v>
      </c>
      <c r="K700" s="209" t="s">
        <v>9666</v>
      </c>
      <c r="L700" s="209" t="s">
        <v>1668</v>
      </c>
      <c r="M700" s="209" t="s">
        <v>1669</v>
      </c>
      <c r="N700" s="209" t="s">
        <v>1622</v>
      </c>
      <c r="O700" s="209" t="s">
        <v>1623</v>
      </c>
      <c r="P700" s="209" t="s">
        <v>1627</v>
      </c>
      <c r="Q700" s="209">
        <v>0</v>
      </c>
      <c r="R700" s="209">
        <v>0</v>
      </c>
      <c r="S700" s="209">
        <v>0</v>
      </c>
    </row>
    <row r="701" spans="1:19" hidden="1" x14ac:dyDescent="0.2">
      <c r="A701" s="268" t="s">
        <v>1794</v>
      </c>
      <c r="B701" s="272"/>
      <c r="C701" s="169">
        <v>2918</v>
      </c>
      <c r="D701" s="268" t="s">
        <v>1795</v>
      </c>
      <c r="E701" s="272"/>
      <c r="F701" s="231">
        <v>10794744169</v>
      </c>
      <c r="G701" s="232">
        <v>1490049.18</v>
      </c>
      <c r="H701" s="239">
        <v>10794744169</v>
      </c>
      <c r="I701" s="168">
        <v>0</v>
      </c>
      <c r="J701" s="209" t="s">
        <v>9808</v>
      </c>
      <c r="K701" s="209" t="s">
        <v>9666</v>
      </c>
      <c r="L701" s="209" t="s">
        <v>1695</v>
      </c>
      <c r="M701" s="209" t="s">
        <v>1696</v>
      </c>
      <c r="N701" s="209" t="s">
        <v>1622</v>
      </c>
      <c r="O701" s="209" t="s">
        <v>1623</v>
      </c>
      <c r="P701" s="209" t="s">
        <v>1796</v>
      </c>
      <c r="Q701" s="209">
        <v>0</v>
      </c>
      <c r="R701" s="209">
        <v>0</v>
      </c>
      <c r="S701" s="209">
        <v>0</v>
      </c>
    </row>
    <row r="702" spans="1:19" hidden="1" x14ac:dyDescent="0.2">
      <c r="A702" s="268" t="s">
        <v>1797</v>
      </c>
      <c r="B702" s="272"/>
      <c r="C702" s="169">
        <v>2921</v>
      </c>
      <c r="D702" s="268" t="s">
        <v>1798</v>
      </c>
      <c r="E702" s="272"/>
      <c r="F702" s="231">
        <v>22327272</v>
      </c>
      <c r="G702" s="232">
        <v>3118.52</v>
      </c>
      <c r="H702" s="239">
        <v>22327272</v>
      </c>
      <c r="I702" s="168">
        <v>0</v>
      </c>
      <c r="J702" s="209" t="s">
        <v>9823</v>
      </c>
      <c r="K702" s="209" t="s">
        <v>9666</v>
      </c>
      <c r="L702" s="209" t="s">
        <v>1768</v>
      </c>
      <c r="M702" s="209" t="s">
        <v>1769</v>
      </c>
      <c r="N702" s="209">
        <v>0</v>
      </c>
      <c r="O702" s="209">
        <v>0</v>
      </c>
      <c r="P702" s="209">
        <v>0</v>
      </c>
      <c r="Q702" s="209">
        <v>0</v>
      </c>
      <c r="R702" s="209">
        <v>0</v>
      </c>
      <c r="S702" s="209">
        <v>0</v>
      </c>
    </row>
    <row r="703" spans="1:19" hidden="1" x14ac:dyDescent="0.2">
      <c r="A703" s="268" t="s">
        <v>1799</v>
      </c>
      <c r="B703" s="272"/>
      <c r="C703" s="169">
        <v>2976</v>
      </c>
      <c r="D703" s="268" t="s">
        <v>1800</v>
      </c>
      <c r="E703" s="272"/>
      <c r="F703" s="231">
        <v>1407372146</v>
      </c>
      <c r="G703" s="232">
        <v>194087.96</v>
      </c>
      <c r="H703" s="239">
        <v>1407372146</v>
      </c>
      <c r="I703" s="168">
        <v>0</v>
      </c>
      <c r="J703" s="209" t="s">
        <v>9823</v>
      </c>
      <c r="K703" s="209" t="s">
        <v>9666</v>
      </c>
      <c r="L703" s="209" t="s">
        <v>1768</v>
      </c>
      <c r="M703" s="209" t="s">
        <v>1769</v>
      </c>
      <c r="N703" s="209">
        <v>0</v>
      </c>
      <c r="O703" s="209">
        <v>0</v>
      </c>
      <c r="P703" s="209">
        <v>0</v>
      </c>
      <c r="Q703" s="209">
        <v>0</v>
      </c>
      <c r="R703" s="209">
        <v>0</v>
      </c>
      <c r="S703" s="209">
        <v>0</v>
      </c>
    </row>
    <row r="704" spans="1:19" hidden="1" x14ac:dyDescent="0.2">
      <c r="A704" s="268" t="s">
        <v>1801</v>
      </c>
      <c r="B704" s="272"/>
      <c r="C704" s="169">
        <v>3225</v>
      </c>
      <c r="D704" s="268" t="s">
        <v>1802</v>
      </c>
      <c r="E704" s="272"/>
      <c r="F704" s="231">
        <v>681819</v>
      </c>
      <c r="G704" s="232">
        <v>95.99</v>
      </c>
      <c r="H704" s="239">
        <v>681819</v>
      </c>
      <c r="I704" s="168">
        <v>0</v>
      </c>
      <c r="J704" s="209" t="s">
        <v>9823</v>
      </c>
      <c r="K704" s="209" t="s">
        <v>9666</v>
      </c>
      <c r="L704" s="209" t="s">
        <v>1768</v>
      </c>
      <c r="M704" s="209" t="s">
        <v>1769</v>
      </c>
      <c r="N704" s="209">
        <v>0</v>
      </c>
      <c r="O704" s="209">
        <v>0</v>
      </c>
      <c r="P704" s="209">
        <v>0</v>
      </c>
      <c r="Q704" s="209">
        <v>0</v>
      </c>
      <c r="R704" s="209">
        <v>0</v>
      </c>
      <c r="S704" s="209">
        <v>0</v>
      </c>
    </row>
    <row r="705" spans="1:19" hidden="1" x14ac:dyDescent="0.2">
      <c r="A705" s="268" t="s">
        <v>10020</v>
      </c>
      <c r="B705" s="272"/>
      <c r="C705" s="169">
        <v>3341</v>
      </c>
      <c r="D705" s="268" t="s">
        <v>10021</v>
      </c>
      <c r="E705" s="272"/>
      <c r="F705" s="231">
        <v>40890455</v>
      </c>
      <c r="G705" s="232">
        <v>5634.02</v>
      </c>
      <c r="H705" s="239">
        <v>40890455</v>
      </c>
      <c r="I705" s="168">
        <v>0</v>
      </c>
      <c r="J705" s="209" t="s">
        <v>9823</v>
      </c>
      <c r="K705" s="209" t="s">
        <v>9666</v>
      </c>
      <c r="L705" s="209" t="s">
        <v>1768</v>
      </c>
      <c r="M705" s="209" t="s">
        <v>1769</v>
      </c>
      <c r="N705" s="209">
        <v>0</v>
      </c>
      <c r="O705" s="209">
        <v>0</v>
      </c>
      <c r="P705" s="209">
        <v>0</v>
      </c>
      <c r="Q705" s="209">
        <v>0</v>
      </c>
      <c r="R705" s="209">
        <v>0</v>
      </c>
      <c r="S705" s="209">
        <v>0</v>
      </c>
    </row>
    <row r="706" spans="1:19" hidden="1" x14ac:dyDescent="0.2">
      <c r="A706" s="268" t="s">
        <v>1803</v>
      </c>
      <c r="B706" s="272"/>
      <c r="C706" s="169">
        <v>1928</v>
      </c>
      <c r="D706" s="268" t="s">
        <v>1804</v>
      </c>
      <c r="E706" s="272"/>
      <c r="F706" s="231">
        <v>76455365</v>
      </c>
      <c r="G706" s="232">
        <v>10502.99</v>
      </c>
      <c r="H706" s="239">
        <v>76455365</v>
      </c>
      <c r="I706" s="168">
        <v>0</v>
      </c>
      <c r="J706" s="209" t="s">
        <v>9825</v>
      </c>
      <c r="K706" s="209" t="s">
        <v>9666</v>
      </c>
      <c r="L706" s="209" t="s">
        <v>1768</v>
      </c>
      <c r="M706" s="209" t="s">
        <v>1769</v>
      </c>
      <c r="N706" s="209">
        <v>0</v>
      </c>
      <c r="O706" s="209">
        <v>0</v>
      </c>
      <c r="P706" s="209">
        <v>0</v>
      </c>
      <c r="Q706" s="209">
        <v>0</v>
      </c>
      <c r="R706" s="209">
        <v>0</v>
      </c>
      <c r="S706" s="209">
        <v>0</v>
      </c>
    </row>
    <row r="707" spans="1:19" hidden="1" x14ac:dyDescent="0.2">
      <c r="A707" s="268" t="s">
        <v>1805</v>
      </c>
      <c r="B707" s="272"/>
      <c r="C707" s="169">
        <v>1931</v>
      </c>
      <c r="D707" s="268" t="s">
        <v>1806</v>
      </c>
      <c r="E707" s="272"/>
      <c r="F707" s="231">
        <v>18498568</v>
      </c>
      <c r="G707" s="232">
        <v>2550.3200000000002</v>
      </c>
      <c r="H707" s="239">
        <v>18498568</v>
      </c>
      <c r="I707" s="168">
        <v>0</v>
      </c>
      <c r="J707" s="209" t="s">
        <v>9825</v>
      </c>
      <c r="K707" s="209" t="s">
        <v>9666</v>
      </c>
      <c r="L707" s="209" t="s">
        <v>1768</v>
      </c>
      <c r="M707" s="209" t="s">
        <v>1769</v>
      </c>
      <c r="N707" s="209">
        <v>0</v>
      </c>
      <c r="O707" s="209">
        <v>0</v>
      </c>
      <c r="P707" s="209">
        <v>0</v>
      </c>
      <c r="Q707" s="209">
        <v>0</v>
      </c>
      <c r="R707" s="209">
        <v>0</v>
      </c>
      <c r="S707" s="209">
        <v>0</v>
      </c>
    </row>
    <row r="708" spans="1:19" hidden="1" x14ac:dyDescent="0.2">
      <c r="A708" s="268" t="s">
        <v>1807</v>
      </c>
      <c r="B708" s="272"/>
      <c r="C708" s="169">
        <v>1943</v>
      </c>
      <c r="D708" s="268" t="s">
        <v>1808</v>
      </c>
      <c r="E708" s="272"/>
      <c r="F708" s="231">
        <v>513216134</v>
      </c>
      <c r="G708" s="232">
        <v>70696.710000000006</v>
      </c>
      <c r="H708" s="239">
        <v>513216134</v>
      </c>
      <c r="I708" s="168">
        <v>0</v>
      </c>
      <c r="J708" s="209" t="s">
        <v>9825</v>
      </c>
      <c r="K708" s="209" t="s">
        <v>9666</v>
      </c>
      <c r="L708" s="209" t="s">
        <v>1768</v>
      </c>
      <c r="M708" s="209" t="s">
        <v>1769</v>
      </c>
      <c r="N708" s="209">
        <v>0</v>
      </c>
      <c r="O708" s="209">
        <v>0</v>
      </c>
      <c r="P708" s="209">
        <v>0</v>
      </c>
      <c r="Q708" s="209">
        <v>0</v>
      </c>
      <c r="R708" s="209">
        <v>0</v>
      </c>
      <c r="S708" s="209">
        <v>0</v>
      </c>
    </row>
    <row r="709" spans="1:19" hidden="1" x14ac:dyDescent="0.2">
      <c r="A709" s="268" t="s">
        <v>1809</v>
      </c>
      <c r="B709" s="272"/>
      <c r="C709" s="169">
        <v>1946</v>
      </c>
      <c r="D709" s="268" t="s">
        <v>1810</v>
      </c>
      <c r="E709" s="272"/>
      <c r="F709" s="231">
        <v>744609363</v>
      </c>
      <c r="G709" s="232">
        <v>103721.89</v>
      </c>
      <c r="H709" s="239">
        <v>744609363</v>
      </c>
      <c r="I709" s="168">
        <v>0</v>
      </c>
      <c r="J709" s="209" t="s">
        <v>9825</v>
      </c>
      <c r="K709" s="209" t="s">
        <v>9666</v>
      </c>
      <c r="L709" s="209" t="s">
        <v>1768</v>
      </c>
      <c r="M709" s="209" t="s">
        <v>1769</v>
      </c>
      <c r="N709" s="209">
        <v>0</v>
      </c>
      <c r="O709" s="209">
        <v>0</v>
      </c>
      <c r="P709" s="209">
        <v>0</v>
      </c>
      <c r="Q709" s="209">
        <v>0</v>
      </c>
      <c r="R709" s="209">
        <v>0</v>
      </c>
      <c r="S709" s="209">
        <v>0</v>
      </c>
    </row>
    <row r="710" spans="1:19" hidden="1" x14ac:dyDescent="0.2">
      <c r="A710" s="268" t="s">
        <v>1811</v>
      </c>
      <c r="B710" s="272"/>
      <c r="C710" s="169">
        <v>1948</v>
      </c>
      <c r="D710" s="268" t="s">
        <v>1812</v>
      </c>
      <c r="E710" s="268"/>
      <c r="F710" s="231">
        <v>120557405</v>
      </c>
      <c r="G710" s="232">
        <v>16684.64</v>
      </c>
      <c r="H710" s="239">
        <v>120557405</v>
      </c>
      <c r="I710" s="168">
        <v>0</v>
      </c>
      <c r="J710" s="209" t="s">
        <v>9825</v>
      </c>
      <c r="K710" s="209" t="s">
        <v>9666</v>
      </c>
      <c r="L710" s="209" t="s">
        <v>1768</v>
      </c>
      <c r="M710" s="209" t="s">
        <v>1769</v>
      </c>
      <c r="N710" s="209">
        <v>0</v>
      </c>
      <c r="O710" s="209">
        <v>0</v>
      </c>
      <c r="P710" s="209">
        <v>0</v>
      </c>
      <c r="Q710" s="209">
        <v>0</v>
      </c>
      <c r="R710" s="209">
        <v>0</v>
      </c>
      <c r="S710" s="209">
        <v>0</v>
      </c>
    </row>
    <row r="711" spans="1:19" hidden="1" x14ac:dyDescent="0.2">
      <c r="A711" s="268" t="s">
        <v>1813</v>
      </c>
      <c r="B711" s="272"/>
      <c r="C711" s="169">
        <v>2170</v>
      </c>
      <c r="D711" s="268" t="s">
        <v>1814</v>
      </c>
      <c r="E711" s="272"/>
      <c r="F711" s="231">
        <v>22744449</v>
      </c>
      <c r="G711" s="232">
        <v>3163.66</v>
      </c>
      <c r="H711" s="239">
        <v>22744449</v>
      </c>
      <c r="I711" s="168">
        <v>0</v>
      </c>
      <c r="J711" s="209" t="s">
        <v>9826</v>
      </c>
      <c r="K711" s="209" t="s">
        <v>9666</v>
      </c>
      <c r="L711" s="209" t="s">
        <v>1768</v>
      </c>
      <c r="M711" s="209" t="s">
        <v>1769</v>
      </c>
      <c r="N711" s="209">
        <v>0</v>
      </c>
      <c r="O711" s="209">
        <v>0</v>
      </c>
      <c r="P711" s="209">
        <v>0</v>
      </c>
      <c r="Q711" s="209">
        <v>0</v>
      </c>
      <c r="R711" s="209">
        <v>0</v>
      </c>
      <c r="S711" s="209">
        <v>0</v>
      </c>
    </row>
    <row r="712" spans="1:19" hidden="1" x14ac:dyDescent="0.2">
      <c r="A712" s="268" t="s">
        <v>1815</v>
      </c>
      <c r="B712" s="272"/>
      <c r="C712" s="169">
        <v>2637</v>
      </c>
      <c r="D712" s="268" t="s">
        <v>1816</v>
      </c>
      <c r="E712" s="272"/>
      <c r="F712" s="231">
        <v>59079865</v>
      </c>
      <c r="G712" s="232">
        <v>8167.35</v>
      </c>
      <c r="H712" s="239">
        <v>59079865</v>
      </c>
      <c r="I712" s="168">
        <v>0</v>
      </c>
      <c r="J712" s="209" t="s">
        <v>9826</v>
      </c>
      <c r="K712" s="209" t="s">
        <v>9666</v>
      </c>
      <c r="L712" s="209" t="s">
        <v>1768</v>
      </c>
      <c r="M712" s="209" t="s">
        <v>1769</v>
      </c>
      <c r="N712" s="209">
        <v>0</v>
      </c>
      <c r="O712" s="209">
        <v>0</v>
      </c>
      <c r="P712" s="209">
        <v>0</v>
      </c>
      <c r="Q712" s="209">
        <v>0</v>
      </c>
      <c r="R712" s="209">
        <v>0</v>
      </c>
      <c r="S712" s="209">
        <v>0</v>
      </c>
    </row>
    <row r="713" spans="1:19" hidden="1" x14ac:dyDescent="0.2">
      <c r="A713" s="268" t="s">
        <v>1817</v>
      </c>
      <c r="B713" s="272"/>
      <c r="C713" s="169">
        <v>2688</v>
      </c>
      <c r="D713" s="268" t="s">
        <v>1818</v>
      </c>
      <c r="E713" s="272"/>
      <c r="F713" s="231">
        <v>0</v>
      </c>
      <c r="G713" s="232">
        <v>0</v>
      </c>
      <c r="H713" s="239">
        <v>0</v>
      </c>
      <c r="I713" s="168">
        <v>0</v>
      </c>
      <c r="J713" s="209" t="s">
        <v>9826</v>
      </c>
      <c r="K713" s="209" t="s">
        <v>9666</v>
      </c>
      <c r="L713" s="209" t="s">
        <v>1768</v>
      </c>
      <c r="M713" s="209" t="s">
        <v>1769</v>
      </c>
      <c r="N713" s="209">
        <v>0</v>
      </c>
      <c r="O713" s="209">
        <v>0</v>
      </c>
      <c r="P713" s="209">
        <v>0</v>
      </c>
      <c r="Q713" s="209">
        <v>0</v>
      </c>
      <c r="R713" s="209">
        <v>0</v>
      </c>
      <c r="S713" s="209">
        <v>0</v>
      </c>
    </row>
    <row r="714" spans="1:19" hidden="1" x14ac:dyDescent="0.2">
      <c r="A714" s="268" t="s">
        <v>1819</v>
      </c>
      <c r="B714" s="272"/>
      <c r="C714" s="169">
        <v>2895</v>
      </c>
      <c r="D714" s="268" t="s">
        <v>1820</v>
      </c>
      <c r="E714" s="272"/>
      <c r="F714" s="231">
        <v>-61188557</v>
      </c>
      <c r="G714" s="232">
        <v>-8543.2900000000009</v>
      </c>
      <c r="H714" s="239">
        <v>-61188557</v>
      </c>
      <c r="I714" s="168">
        <v>0</v>
      </c>
      <c r="J714" s="209" t="s">
        <v>9826</v>
      </c>
      <c r="K714" s="209" t="s">
        <v>9666</v>
      </c>
      <c r="L714" s="209" t="s">
        <v>1768</v>
      </c>
      <c r="M714" s="209" t="s">
        <v>1769</v>
      </c>
      <c r="N714" s="209">
        <v>0</v>
      </c>
      <c r="O714" s="209">
        <v>0</v>
      </c>
      <c r="P714" s="209">
        <v>0</v>
      </c>
      <c r="Q714" s="209">
        <v>0</v>
      </c>
      <c r="R714" s="209">
        <v>0</v>
      </c>
      <c r="S714" s="209">
        <v>0</v>
      </c>
    </row>
    <row r="715" spans="1:19" hidden="1" x14ac:dyDescent="0.2">
      <c r="A715" s="268" t="s">
        <v>1821</v>
      </c>
      <c r="B715" s="272"/>
      <c r="C715" s="169">
        <v>2915</v>
      </c>
      <c r="D715" s="268" t="s">
        <v>1822</v>
      </c>
      <c r="E715" s="272"/>
      <c r="F715" s="231">
        <v>93382123</v>
      </c>
      <c r="G715" s="232">
        <v>12963.97</v>
      </c>
      <c r="H715" s="239">
        <v>93382123</v>
      </c>
      <c r="I715" s="168">
        <v>0</v>
      </c>
      <c r="J715" s="209" t="s">
        <v>9825</v>
      </c>
      <c r="K715" s="209" t="s">
        <v>9666</v>
      </c>
      <c r="L715" s="209" t="s">
        <v>1768</v>
      </c>
      <c r="M715" s="209" t="s">
        <v>1769</v>
      </c>
      <c r="N715" s="209">
        <v>0</v>
      </c>
      <c r="O715" s="209">
        <v>0</v>
      </c>
      <c r="P715" s="209">
        <v>0</v>
      </c>
      <c r="Q715" s="209">
        <v>0</v>
      </c>
      <c r="R715" s="209">
        <v>0</v>
      </c>
      <c r="S715" s="209">
        <v>0</v>
      </c>
    </row>
    <row r="716" spans="1:19" hidden="1" x14ac:dyDescent="0.2">
      <c r="A716" s="268" t="s">
        <v>1823</v>
      </c>
      <c r="B716" s="272"/>
      <c r="C716" s="169">
        <v>2987</v>
      </c>
      <c r="D716" s="268" t="s">
        <v>1824</v>
      </c>
      <c r="E716" s="272"/>
      <c r="F716" s="231">
        <v>0</v>
      </c>
      <c r="G716" s="232">
        <v>0</v>
      </c>
      <c r="H716" s="239">
        <v>0</v>
      </c>
      <c r="I716" s="168">
        <v>0</v>
      </c>
      <c r="J716" s="209" t="s">
        <v>9825</v>
      </c>
      <c r="K716" s="209" t="s">
        <v>9666</v>
      </c>
      <c r="L716" s="209" t="s">
        <v>1768</v>
      </c>
      <c r="M716" s="209" t="s">
        <v>1769</v>
      </c>
      <c r="N716" s="209">
        <v>0</v>
      </c>
      <c r="O716" s="209">
        <v>0</v>
      </c>
      <c r="P716" s="209">
        <v>0</v>
      </c>
      <c r="Q716" s="209">
        <v>0</v>
      </c>
      <c r="R716" s="209">
        <v>0</v>
      </c>
      <c r="S716" s="209">
        <v>0</v>
      </c>
    </row>
    <row r="717" spans="1:19" hidden="1" x14ac:dyDescent="0.2">
      <c r="A717" s="268" t="s">
        <v>1825</v>
      </c>
      <c r="B717" s="272"/>
      <c r="C717" s="169">
        <v>3228</v>
      </c>
      <c r="D717" s="268" t="s">
        <v>1826</v>
      </c>
      <c r="E717" s="272"/>
      <c r="F717" s="231">
        <v>0</v>
      </c>
      <c r="G717" s="232">
        <v>0</v>
      </c>
      <c r="H717" s="239">
        <v>0</v>
      </c>
      <c r="I717" s="168">
        <v>0</v>
      </c>
      <c r="J717" s="209" t="s">
        <v>9826</v>
      </c>
      <c r="K717" s="209" t="s">
        <v>9666</v>
      </c>
      <c r="L717" s="209" t="s">
        <v>1768</v>
      </c>
      <c r="M717" s="209" t="s">
        <v>1769</v>
      </c>
      <c r="N717" s="209">
        <v>0</v>
      </c>
      <c r="O717" s="209">
        <v>0</v>
      </c>
      <c r="P717" s="209">
        <v>0</v>
      </c>
      <c r="Q717" s="209">
        <v>0</v>
      </c>
      <c r="R717" s="209">
        <v>0</v>
      </c>
      <c r="S717" s="209">
        <v>0</v>
      </c>
    </row>
    <row r="718" spans="1:19" hidden="1" x14ac:dyDescent="0.2">
      <c r="A718" s="268" t="s">
        <v>10022</v>
      </c>
      <c r="B718" s="272"/>
      <c r="C718" s="240">
        <v>2357</v>
      </c>
      <c r="D718" s="241" t="s">
        <v>10023</v>
      </c>
      <c r="E718" s="242"/>
      <c r="F718" s="231">
        <v>30236800</v>
      </c>
      <c r="G718" s="232">
        <v>4094.42</v>
      </c>
      <c r="H718" s="239">
        <v>30236800</v>
      </c>
      <c r="I718" s="168">
        <v>0</v>
      </c>
      <c r="J718" s="209" t="s">
        <v>9825</v>
      </c>
      <c r="K718" s="209" t="s">
        <v>9666</v>
      </c>
      <c r="L718" s="209" t="s">
        <v>1768</v>
      </c>
      <c r="M718" s="209" t="s">
        <v>1769</v>
      </c>
      <c r="N718" s="209">
        <v>0</v>
      </c>
      <c r="O718" s="209">
        <v>0</v>
      </c>
      <c r="P718" s="209">
        <v>0</v>
      </c>
      <c r="Q718" s="209">
        <v>0</v>
      </c>
      <c r="R718" s="209">
        <v>0</v>
      </c>
      <c r="S718" s="209">
        <v>0</v>
      </c>
    </row>
    <row r="719" spans="1:19" hidden="1" x14ac:dyDescent="0.2">
      <c r="A719" s="268" t="s">
        <v>10024</v>
      </c>
      <c r="B719" s="272"/>
      <c r="C719" s="240">
        <v>3298</v>
      </c>
      <c r="D719" s="241" t="s">
        <v>10025</v>
      </c>
      <c r="E719" s="242"/>
      <c r="F719" s="231">
        <v>57886365</v>
      </c>
      <c r="G719" s="232">
        <v>7981.74</v>
      </c>
      <c r="H719" s="239">
        <v>57886365</v>
      </c>
      <c r="I719" s="168">
        <v>0</v>
      </c>
      <c r="J719" s="209" t="s">
        <v>9826</v>
      </c>
      <c r="K719" s="209" t="s">
        <v>9666</v>
      </c>
      <c r="L719" s="209" t="s">
        <v>1774</v>
      </c>
      <c r="M719" s="209" t="s">
        <v>1775</v>
      </c>
      <c r="N719" s="209">
        <v>0</v>
      </c>
      <c r="O719" s="209">
        <v>0</v>
      </c>
      <c r="P719" s="209">
        <v>0</v>
      </c>
      <c r="Q719" s="209">
        <v>0</v>
      </c>
      <c r="R719" s="209">
        <v>0</v>
      </c>
      <c r="S719" s="209">
        <v>0</v>
      </c>
    </row>
    <row r="720" spans="1:19" hidden="1" x14ac:dyDescent="0.2">
      <c r="A720" s="241" t="s">
        <v>10026</v>
      </c>
      <c r="B720" s="242"/>
      <c r="C720" s="240">
        <v>2875</v>
      </c>
      <c r="D720" s="241" t="s">
        <v>10027</v>
      </c>
      <c r="E720" s="242"/>
      <c r="F720" s="231">
        <v>187381</v>
      </c>
      <c r="G720" s="232">
        <v>25.33</v>
      </c>
      <c r="H720" s="223">
        <v>187381</v>
      </c>
      <c r="I720" s="168">
        <v>0</v>
      </c>
      <c r="J720" s="209" t="s">
        <v>9827</v>
      </c>
      <c r="K720" s="209" t="s">
        <v>9666</v>
      </c>
      <c r="L720" s="209" t="s">
        <v>1857</v>
      </c>
      <c r="M720" s="209" t="s">
        <v>1858</v>
      </c>
      <c r="N720" s="209" t="s">
        <v>1831</v>
      </c>
      <c r="O720" s="209" t="s">
        <v>1832</v>
      </c>
      <c r="P720" s="209" t="s">
        <v>1859</v>
      </c>
      <c r="Q720" s="209" t="s">
        <v>424</v>
      </c>
      <c r="R720" s="209" t="s">
        <v>424</v>
      </c>
      <c r="S720" s="209">
        <v>0</v>
      </c>
    </row>
    <row r="721" spans="1:19" hidden="1" x14ac:dyDescent="0.2">
      <c r="A721" s="268" t="s">
        <v>1827</v>
      </c>
      <c r="B721" s="272"/>
      <c r="C721" s="169">
        <v>1737</v>
      </c>
      <c r="D721" s="268" t="s">
        <v>1828</v>
      </c>
      <c r="E721" s="272"/>
      <c r="F721" s="231">
        <v>389563770</v>
      </c>
      <c r="G721" s="232">
        <v>53669.09</v>
      </c>
      <c r="H721" s="223">
        <v>389563770</v>
      </c>
      <c r="I721" s="168">
        <v>0</v>
      </c>
      <c r="J721" s="209" t="s">
        <v>9827</v>
      </c>
      <c r="K721" s="209" t="s">
        <v>9666</v>
      </c>
      <c r="L721" s="209" t="s">
        <v>1829</v>
      </c>
      <c r="M721" s="209" t="s">
        <v>1830</v>
      </c>
      <c r="N721" s="209" t="s">
        <v>1831</v>
      </c>
      <c r="O721" s="209" t="s">
        <v>1832</v>
      </c>
      <c r="P721" s="209" t="s">
        <v>1833</v>
      </c>
      <c r="Q721" s="209" t="s">
        <v>424</v>
      </c>
      <c r="R721" s="209">
        <v>0</v>
      </c>
      <c r="S721" s="209">
        <v>0</v>
      </c>
    </row>
    <row r="722" spans="1:19" hidden="1" x14ac:dyDescent="0.2">
      <c r="A722" s="268" t="s">
        <v>1834</v>
      </c>
      <c r="B722" s="272"/>
      <c r="C722" s="169">
        <v>1738</v>
      </c>
      <c r="D722" s="268" t="s">
        <v>1835</v>
      </c>
      <c r="E722" s="272"/>
      <c r="F722" s="231">
        <v>64278024</v>
      </c>
      <c r="G722" s="232">
        <v>8855.26</v>
      </c>
      <c r="H722" s="223">
        <v>64278024</v>
      </c>
      <c r="I722" s="168">
        <v>0</v>
      </c>
      <c r="J722" s="209" t="s">
        <v>9827</v>
      </c>
      <c r="K722" s="209" t="s">
        <v>9666</v>
      </c>
      <c r="L722" s="209" t="s">
        <v>1836</v>
      </c>
      <c r="M722" s="209" t="s">
        <v>1837</v>
      </c>
      <c r="N722" s="209" t="s">
        <v>1831</v>
      </c>
      <c r="O722" s="209" t="s">
        <v>1832</v>
      </c>
      <c r="P722" s="209" t="s">
        <v>1838</v>
      </c>
      <c r="Q722" s="209" t="s">
        <v>424</v>
      </c>
      <c r="R722" s="209">
        <v>0</v>
      </c>
      <c r="S722" s="209">
        <v>0</v>
      </c>
    </row>
    <row r="723" spans="1:19" hidden="1" x14ac:dyDescent="0.2">
      <c r="A723" s="268" t="s">
        <v>1839</v>
      </c>
      <c r="B723" s="272"/>
      <c r="C723" s="169">
        <v>1740</v>
      </c>
      <c r="D723" s="268" t="s">
        <v>1840</v>
      </c>
      <c r="E723" s="272"/>
      <c r="F723" s="231">
        <v>0</v>
      </c>
      <c r="G723" s="232">
        <v>0</v>
      </c>
      <c r="H723" s="223">
        <v>0</v>
      </c>
      <c r="I723" s="168">
        <v>0</v>
      </c>
      <c r="J723" s="209" t="s">
        <v>9827</v>
      </c>
      <c r="K723" s="209" t="s">
        <v>9666</v>
      </c>
      <c r="L723" s="209" t="s">
        <v>1841</v>
      </c>
      <c r="M723" s="209" t="s">
        <v>1842</v>
      </c>
      <c r="N723" s="209" t="s">
        <v>1831</v>
      </c>
      <c r="O723" s="209" t="s">
        <v>1832</v>
      </c>
      <c r="P723" s="209" t="s">
        <v>1833</v>
      </c>
      <c r="Q723" s="209" t="s">
        <v>424</v>
      </c>
      <c r="R723" s="209">
        <v>0</v>
      </c>
      <c r="S723" s="209">
        <v>0</v>
      </c>
    </row>
    <row r="724" spans="1:19" hidden="1" x14ac:dyDescent="0.2">
      <c r="A724" s="268" t="s">
        <v>1843</v>
      </c>
      <c r="B724" s="272"/>
      <c r="C724" s="169">
        <v>1741</v>
      </c>
      <c r="D724" s="268" t="s">
        <v>1844</v>
      </c>
      <c r="E724" s="272"/>
      <c r="F724" s="231">
        <v>0</v>
      </c>
      <c r="G724" s="232">
        <v>0</v>
      </c>
      <c r="H724" s="223">
        <v>0</v>
      </c>
      <c r="I724" s="168">
        <v>0</v>
      </c>
      <c r="J724" s="209" t="s">
        <v>9827</v>
      </c>
      <c r="K724" s="209" t="s">
        <v>9666</v>
      </c>
      <c r="L724" s="209" t="s">
        <v>1845</v>
      </c>
      <c r="M724" s="209" t="s">
        <v>1846</v>
      </c>
      <c r="N724" s="209" t="s">
        <v>1831</v>
      </c>
      <c r="O724" s="209" t="s">
        <v>1832</v>
      </c>
      <c r="P724" s="209" t="s">
        <v>1833</v>
      </c>
      <c r="Q724" s="209" t="s">
        <v>424</v>
      </c>
      <c r="R724" s="209">
        <v>0</v>
      </c>
      <c r="S724" s="209">
        <v>0</v>
      </c>
    </row>
    <row r="725" spans="1:19" hidden="1" x14ac:dyDescent="0.2">
      <c r="A725" s="268" t="s">
        <v>1847</v>
      </c>
      <c r="B725" s="272"/>
      <c r="C725" s="169">
        <v>1742</v>
      </c>
      <c r="D725" s="268" t="s">
        <v>1848</v>
      </c>
      <c r="E725" s="272"/>
      <c r="F725" s="231">
        <v>0</v>
      </c>
      <c r="G725" s="232">
        <v>0</v>
      </c>
      <c r="H725" s="223">
        <v>0</v>
      </c>
      <c r="I725" s="168">
        <v>0</v>
      </c>
      <c r="J725" s="209" t="s">
        <v>9827</v>
      </c>
      <c r="K725" s="209" t="s">
        <v>9666</v>
      </c>
      <c r="L725" s="209" t="s">
        <v>1849</v>
      </c>
      <c r="M725" s="209" t="s">
        <v>1850</v>
      </c>
      <c r="N725" s="209" t="s">
        <v>1831</v>
      </c>
      <c r="O725" s="209" t="s">
        <v>1832</v>
      </c>
      <c r="P725" s="209" t="s">
        <v>1833</v>
      </c>
      <c r="Q725" s="209" t="s">
        <v>424</v>
      </c>
      <c r="R725" s="209">
        <v>0</v>
      </c>
      <c r="S725" s="209">
        <v>0</v>
      </c>
    </row>
    <row r="726" spans="1:19" hidden="1" x14ac:dyDescent="0.2">
      <c r="A726" s="268" t="s">
        <v>1851</v>
      </c>
      <c r="B726" s="272"/>
      <c r="C726" s="169">
        <v>1743</v>
      </c>
      <c r="D726" s="268" t="s">
        <v>1852</v>
      </c>
      <c r="E726" s="272"/>
      <c r="F726" s="231">
        <v>32463661</v>
      </c>
      <c r="G726" s="232">
        <v>4472.45</v>
      </c>
      <c r="H726" s="223">
        <v>32463661</v>
      </c>
      <c r="I726" s="168">
        <v>0</v>
      </c>
      <c r="J726" s="209" t="s">
        <v>9827</v>
      </c>
      <c r="K726" s="209" t="s">
        <v>9666</v>
      </c>
      <c r="L726" s="209" t="s">
        <v>1853</v>
      </c>
      <c r="M726" s="209" t="s">
        <v>1854</v>
      </c>
      <c r="N726" s="209" t="s">
        <v>1831</v>
      </c>
      <c r="O726" s="209" t="s">
        <v>1832</v>
      </c>
      <c r="P726" s="209" t="s">
        <v>1838</v>
      </c>
      <c r="Q726" s="209" t="s">
        <v>424</v>
      </c>
      <c r="R726" s="209">
        <v>0</v>
      </c>
      <c r="S726" s="209">
        <v>0</v>
      </c>
    </row>
    <row r="727" spans="1:19" hidden="1" x14ac:dyDescent="0.2">
      <c r="A727" s="268" t="s">
        <v>1855</v>
      </c>
      <c r="B727" s="272"/>
      <c r="C727" s="169">
        <v>1744</v>
      </c>
      <c r="D727" s="268" t="s">
        <v>1856</v>
      </c>
      <c r="E727" s="272"/>
      <c r="F727" s="231">
        <v>10678636</v>
      </c>
      <c r="G727" s="232">
        <v>1466.27</v>
      </c>
      <c r="H727" s="223">
        <v>10678636</v>
      </c>
      <c r="I727" s="168">
        <v>0</v>
      </c>
      <c r="J727" s="209" t="s">
        <v>9827</v>
      </c>
      <c r="K727" s="209" t="s">
        <v>9666</v>
      </c>
      <c r="L727" s="209" t="s">
        <v>1857</v>
      </c>
      <c r="M727" s="209" t="s">
        <v>1858</v>
      </c>
      <c r="N727" s="209" t="s">
        <v>1831</v>
      </c>
      <c r="O727" s="209" t="s">
        <v>1832</v>
      </c>
      <c r="P727" s="209" t="s">
        <v>1859</v>
      </c>
      <c r="Q727" s="209" t="s">
        <v>424</v>
      </c>
      <c r="R727" s="209">
        <v>0</v>
      </c>
      <c r="S727" s="209">
        <v>0</v>
      </c>
    </row>
    <row r="728" spans="1:19" hidden="1" x14ac:dyDescent="0.2">
      <c r="A728" s="204" t="s">
        <v>10544</v>
      </c>
      <c r="B728" s="206"/>
      <c r="C728" s="169">
        <v>1745</v>
      </c>
      <c r="D728" s="204" t="s">
        <v>10545</v>
      </c>
      <c r="E728" s="206"/>
      <c r="F728" s="231">
        <v>245909</v>
      </c>
      <c r="G728" s="232">
        <v>33.94</v>
      </c>
      <c r="H728" s="223">
        <v>245909</v>
      </c>
      <c r="I728" s="168">
        <v>0</v>
      </c>
      <c r="J728" s="209" t="s">
        <v>9827</v>
      </c>
      <c r="K728" s="209" t="s">
        <v>9666</v>
      </c>
      <c r="L728" s="209" t="s">
        <v>1857</v>
      </c>
      <c r="M728" s="209" t="s">
        <v>1858</v>
      </c>
      <c r="N728" s="209" t="s">
        <v>1831</v>
      </c>
      <c r="O728" s="209" t="s">
        <v>1832</v>
      </c>
      <c r="P728" s="209" t="s">
        <v>1859</v>
      </c>
      <c r="Q728" s="209" t="s">
        <v>424</v>
      </c>
      <c r="R728" s="209">
        <v>0</v>
      </c>
      <c r="S728" s="209">
        <v>0</v>
      </c>
    </row>
    <row r="729" spans="1:19" hidden="1" x14ac:dyDescent="0.2">
      <c r="A729" s="268" t="s">
        <v>1860</v>
      </c>
      <c r="B729" s="272"/>
      <c r="C729" s="169">
        <v>1775</v>
      </c>
      <c r="D729" s="268" t="s">
        <v>1861</v>
      </c>
      <c r="E729" s="272"/>
      <c r="F729" s="231">
        <v>264528352</v>
      </c>
      <c r="G729" s="232">
        <v>36431.19</v>
      </c>
      <c r="H729" s="223">
        <v>264528352</v>
      </c>
      <c r="I729" s="168">
        <v>0</v>
      </c>
      <c r="J729" s="209" t="s">
        <v>9827</v>
      </c>
      <c r="K729" s="209" t="s">
        <v>9666</v>
      </c>
      <c r="L729" s="209" t="s">
        <v>1862</v>
      </c>
      <c r="M729" s="209" t="s">
        <v>1863</v>
      </c>
      <c r="N729" s="209" t="s">
        <v>1831</v>
      </c>
      <c r="O729" s="209" t="s">
        <v>1832</v>
      </c>
      <c r="P729" s="209" t="s">
        <v>1859</v>
      </c>
      <c r="Q729" s="209" t="s">
        <v>424</v>
      </c>
      <c r="R729" s="209">
        <v>0</v>
      </c>
      <c r="S729" s="209">
        <v>0</v>
      </c>
    </row>
    <row r="730" spans="1:19" hidden="1" x14ac:dyDescent="0.2">
      <c r="A730" s="268" t="s">
        <v>1864</v>
      </c>
      <c r="B730" s="272"/>
      <c r="C730" s="169">
        <v>2135</v>
      </c>
      <c r="D730" s="268" t="s">
        <v>1865</v>
      </c>
      <c r="E730" s="272"/>
      <c r="F730" s="231">
        <v>40774439</v>
      </c>
      <c r="G730" s="232">
        <v>5636.16</v>
      </c>
      <c r="H730" s="239">
        <v>40774439</v>
      </c>
      <c r="I730" s="168">
        <v>0</v>
      </c>
      <c r="J730" s="209" t="s">
        <v>9827</v>
      </c>
      <c r="K730" s="209" t="s">
        <v>9666</v>
      </c>
      <c r="L730" s="209" t="s">
        <v>1866</v>
      </c>
      <c r="M730" s="209" t="s">
        <v>1867</v>
      </c>
      <c r="N730" s="209" t="s">
        <v>1831</v>
      </c>
      <c r="O730" s="209" t="s">
        <v>1832</v>
      </c>
      <c r="P730" s="209" t="s">
        <v>1868</v>
      </c>
      <c r="Q730" s="209" t="s">
        <v>424</v>
      </c>
      <c r="R730" s="209">
        <v>0</v>
      </c>
      <c r="S730" s="209">
        <v>0</v>
      </c>
    </row>
    <row r="731" spans="1:19" hidden="1" x14ac:dyDescent="0.2">
      <c r="A731" s="268" t="s">
        <v>1869</v>
      </c>
      <c r="B731" s="272"/>
      <c r="C731" s="169">
        <v>1774</v>
      </c>
      <c r="D731" s="268" t="s">
        <v>1870</v>
      </c>
      <c r="E731" s="272"/>
      <c r="F731" s="231">
        <v>4129363</v>
      </c>
      <c r="G731" s="232">
        <v>571.54999999999995</v>
      </c>
      <c r="H731" s="239">
        <v>4129363</v>
      </c>
      <c r="I731" s="168">
        <v>0</v>
      </c>
      <c r="J731" s="209" t="s">
        <v>9827</v>
      </c>
      <c r="K731" s="209" t="s">
        <v>9666</v>
      </c>
      <c r="L731" s="209" t="s">
        <v>1871</v>
      </c>
      <c r="M731" s="209" t="s">
        <v>1872</v>
      </c>
      <c r="N731" s="209" t="s">
        <v>1831</v>
      </c>
      <c r="O731" s="209" t="s">
        <v>1832</v>
      </c>
      <c r="P731" s="209" t="s">
        <v>1868</v>
      </c>
      <c r="Q731" s="209" t="s">
        <v>424</v>
      </c>
      <c r="R731" s="209">
        <v>0</v>
      </c>
      <c r="S731" s="209">
        <v>0</v>
      </c>
    </row>
    <row r="732" spans="1:19" hidden="1" x14ac:dyDescent="0.2">
      <c r="A732" s="268" t="s">
        <v>1873</v>
      </c>
      <c r="B732" s="272"/>
      <c r="C732" s="169">
        <v>1979</v>
      </c>
      <c r="D732" s="268" t="s">
        <v>1874</v>
      </c>
      <c r="E732" s="272"/>
      <c r="F732" s="231">
        <v>60909092</v>
      </c>
      <c r="G732" s="232">
        <v>8388.39</v>
      </c>
      <c r="H732" s="239">
        <v>60909092</v>
      </c>
      <c r="I732" s="168">
        <v>0</v>
      </c>
      <c r="J732" s="209" t="s">
        <v>9827</v>
      </c>
      <c r="K732" s="209" t="s">
        <v>9666</v>
      </c>
      <c r="L732" s="209" t="s">
        <v>1875</v>
      </c>
      <c r="M732" s="209" t="s">
        <v>1876</v>
      </c>
      <c r="N732" s="209" t="s">
        <v>1831</v>
      </c>
      <c r="O732" s="209" t="s">
        <v>1832</v>
      </c>
      <c r="P732" s="209" t="s">
        <v>1868</v>
      </c>
      <c r="Q732" s="209" t="s">
        <v>424</v>
      </c>
      <c r="R732" s="209">
        <v>0</v>
      </c>
      <c r="S732" s="209">
        <v>0</v>
      </c>
    </row>
    <row r="733" spans="1:19" hidden="1" x14ac:dyDescent="0.2">
      <c r="A733" s="268" t="s">
        <v>1877</v>
      </c>
      <c r="B733" s="272"/>
      <c r="C733" s="169">
        <v>1978</v>
      </c>
      <c r="D733" s="268" t="s">
        <v>1878</v>
      </c>
      <c r="E733" s="272"/>
      <c r="F733" s="231">
        <v>16652546</v>
      </c>
      <c r="G733" s="232">
        <v>2294.54</v>
      </c>
      <c r="H733" s="239">
        <v>16652546</v>
      </c>
      <c r="I733" s="168">
        <v>0</v>
      </c>
      <c r="J733" s="209" t="s">
        <v>9827</v>
      </c>
      <c r="K733" s="209" t="s">
        <v>9666</v>
      </c>
      <c r="L733" s="209" t="s">
        <v>1871</v>
      </c>
      <c r="M733" s="209" t="s">
        <v>1872</v>
      </c>
      <c r="N733" s="209" t="s">
        <v>1831</v>
      </c>
      <c r="O733" s="209" t="s">
        <v>1832</v>
      </c>
      <c r="P733" s="209" t="s">
        <v>1868</v>
      </c>
      <c r="Q733" s="209" t="s">
        <v>424</v>
      </c>
      <c r="R733" s="209">
        <v>0</v>
      </c>
      <c r="S733" s="209">
        <v>0</v>
      </c>
    </row>
    <row r="734" spans="1:19" hidden="1" x14ac:dyDescent="0.2">
      <c r="A734" s="268" t="s">
        <v>1879</v>
      </c>
      <c r="B734" s="272"/>
      <c r="C734" s="169">
        <v>1751</v>
      </c>
      <c r="D734" s="268" t="s">
        <v>1880</v>
      </c>
      <c r="E734" s="272"/>
      <c r="F734" s="231">
        <v>87779129</v>
      </c>
      <c r="G734" s="232">
        <v>12112.79</v>
      </c>
      <c r="H734" s="239">
        <v>87779129</v>
      </c>
      <c r="I734" s="168">
        <v>0</v>
      </c>
      <c r="J734" s="209" t="s">
        <v>9827</v>
      </c>
      <c r="K734" s="209" t="s">
        <v>9666</v>
      </c>
      <c r="L734" s="209" t="s">
        <v>1881</v>
      </c>
      <c r="M734" s="209" t="s">
        <v>1882</v>
      </c>
      <c r="N734" s="209" t="s">
        <v>1831</v>
      </c>
      <c r="O734" s="209" t="s">
        <v>1832</v>
      </c>
      <c r="P734" s="209" t="s">
        <v>1883</v>
      </c>
      <c r="Q734" s="209" t="s">
        <v>424</v>
      </c>
      <c r="R734" s="209">
        <v>0</v>
      </c>
      <c r="S734" s="209">
        <v>0</v>
      </c>
    </row>
    <row r="735" spans="1:19" hidden="1" x14ac:dyDescent="0.2">
      <c r="A735" s="268" t="s">
        <v>1884</v>
      </c>
      <c r="B735" s="272"/>
      <c r="C735" s="169">
        <v>2017</v>
      </c>
      <c r="D735" s="268" t="s">
        <v>1885</v>
      </c>
      <c r="E735" s="272"/>
      <c r="F735" s="231">
        <v>4828728</v>
      </c>
      <c r="G735" s="232">
        <v>662.85</v>
      </c>
      <c r="H735" s="239">
        <v>4828728</v>
      </c>
      <c r="I735" s="168">
        <v>0</v>
      </c>
      <c r="J735" s="209" t="s">
        <v>9827</v>
      </c>
      <c r="K735" s="209" t="s">
        <v>9666</v>
      </c>
      <c r="L735" s="209" t="s">
        <v>1886</v>
      </c>
      <c r="M735" s="209" t="s">
        <v>1887</v>
      </c>
      <c r="N735" s="209" t="s">
        <v>1831</v>
      </c>
      <c r="O735" s="209" t="s">
        <v>1832</v>
      </c>
      <c r="P735" s="209" t="s">
        <v>1888</v>
      </c>
      <c r="Q735" s="209" t="s">
        <v>424</v>
      </c>
      <c r="R735" s="209">
        <v>0</v>
      </c>
      <c r="S735" s="209">
        <v>0</v>
      </c>
    </row>
    <row r="736" spans="1:19" hidden="1" x14ac:dyDescent="0.2">
      <c r="A736" s="268" t="s">
        <v>1889</v>
      </c>
      <c r="B736" s="272"/>
      <c r="C736" s="169">
        <v>1752</v>
      </c>
      <c r="D736" s="268" t="s">
        <v>1890</v>
      </c>
      <c r="E736" s="272"/>
      <c r="F736" s="231">
        <v>20281818</v>
      </c>
      <c r="G736" s="232">
        <v>2800.11</v>
      </c>
      <c r="H736" s="239">
        <v>20281818</v>
      </c>
      <c r="I736" s="168">
        <v>0</v>
      </c>
      <c r="J736" s="209" t="s">
        <v>9827</v>
      </c>
      <c r="K736" s="209" t="s">
        <v>9666</v>
      </c>
      <c r="L736" s="209" t="s">
        <v>1886</v>
      </c>
      <c r="M736" s="209" t="s">
        <v>1887</v>
      </c>
      <c r="N736" s="209" t="s">
        <v>1831</v>
      </c>
      <c r="O736" s="209" t="s">
        <v>1832</v>
      </c>
      <c r="P736" s="209" t="s">
        <v>1888</v>
      </c>
      <c r="Q736" s="209" t="s">
        <v>424</v>
      </c>
      <c r="R736" s="209">
        <v>0</v>
      </c>
      <c r="S736" s="209">
        <v>0</v>
      </c>
    </row>
    <row r="737" spans="1:19" hidden="1" x14ac:dyDescent="0.2">
      <c r="A737" s="268" t="s">
        <v>1891</v>
      </c>
      <c r="B737" s="272"/>
      <c r="C737" s="169">
        <v>2075</v>
      </c>
      <c r="D737" s="268" t="s">
        <v>1892</v>
      </c>
      <c r="E737" s="272"/>
      <c r="F737" s="231">
        <v>3654545</v>
      </c>
      <c r="G737" s="232">
        <v>498.03</v>
      </c>
      <c r="H737" s="239">
        <v>3654545</v>
      </c>
      <c r="I737" s="168">
        <v>0</v>
      </c>
      <c r="J737" s="209" t="s">
        <v>9827</v>
      </c>
      <c r="K737" s="209" t="s">
        <v>9666</v>
      </c>
      <c r="L737" s="209" t="s">
        <v>1871</v>
      </c>
      <c r="M737" s="209" t="s">
        <v>1872</v>
      </c>
      <c r="N737" s="209" t="s">
        <v>1831</v>
      </c>
      <c r="O737" s="209" t="s">
        <v>1832</v>
      </c>
      <c r="P737" s="209" t="s">
        <v>1868</v>
      </c>
      <c r="Q737" s="209" t="s">
        <v>424</v>
      </c>
      <c r="R737" s="209">
        <v>0</v>
      </c>
      <c r="S737" s="209">
        <v>0</v>
      </c>
    </row>
    <row r="738" spans="1:19" hidden="1" x14ac:dyDescent="0.2">
      <c r="A738" s="268" t="s">
        <v>1893</v>
      </c>
      <c r="B738" s="272"/>
      <c r="C738" s="169">
        <v>1747</v>
      </c>
      <c r="D738" s="268" t="s">
        <v>1894</v>
      </c>
      <c r="E738" s="272"/>
      <c r="F738" s="231">
        <v>7937455</v>
      </c>
      <c r="G738" s="232">
        <v>1094.3699999999999</v>
      </c>
      <c r="H738" s="239">
        <v>7937455</v>
      </c>
      <c r="I738" s="168">
        <v>0</v>
      </c>
      <c r="J738" s="209" t="s">
        <v>9827</v>
      </c>
      <c r="K738" s="209" t="s">
        <v>9666</v>
      </c>
      <c r="L738" s="209" t="s">
        <v>1871</v>
      </c>
      <c r="M738" s="209" t="s">
        <v>1872</v>
      </c>
      <c r="N738" s="209" t="s">
        <v>1831</v>
      </c>
      <c r="O738" s="209" t="s">
        <v>1832</v>
      </c>
      <c r="P738" s="209" t="s">
        <v>1868</v>
      </c>
      <c r="Q738" s="209" t="s">
        <v>424</v>
      </c>
      <c r="R738" s="209">
        <v>0</v>
      </c>
      <c r="S738" s="209">
        <v>0</v>
      </c>
    </row>
    <row r="739" spans="1:19" hidden="1" x14ac:dyDescent="0.2">
      <c r="A739" s="268" t="s">
        <v>1895</v>
      </c>
      <c r="B739" s="272"/>
      <c r="C739" s="169">
        <v>2152</v>
      </c>
      <c r="D739" s="268" t="s">
        <v>1896</v>
      </c>
      <c r="E739" s="272"/>
      <c r="F739" s="231">
        <v>20781998</v>
      </c>
      <c r="G739" s="232">
        <v>2872.08</v>
      </c>
      <c r="H739" s="239">
        <v>20781998</v>
      </c>
      <c r="I739" s="168">
        <v>0</v>
      </c>
      <c r="J739" s="209" t="s">
        <v>9827</v>
      </c>
      <c r="K739" s="209" t="s">
        <v>9666</v>
      </c>
      <c r="L739" s="209" t="s">
        <v>1897</v>
      </c>
      <c r="M739" s="209" t="s">
        <v>1898</v>
      </c>
      <c r="N739" s="209" t="s">
        <v>1831</v>
      </c>
      <c r="O739" s="209" t="s">
        <v>1832</v>
      </c>
      <c r="P739" s="209" t="s">
        <v>1899</v>
      </c>
      <c r="Q739" s="209" t="s">
        <v>424</v>
      </c>
      <c r="R739" s="209">
        <v>0</v>
      </c>
      <c r="S739" s="209">
        <v>0</v>
      </c>
    </row>
    <row r="740" spans="1:19" hidden="1" x14ac:dyDescent="0.2">
      <c r="A740" s="268" t="s">
        <v>1900</v>
      </c>
      <c r="B740" s="272"/>
      <c r="C740" s="169">
        <v>1753</v>
      </c>
      <c r="D740" s="268" t="s">
        <v>1901</v>
      </c>
      <c r="E740" s="272"/>
      <c r="F740" s="231">
        <v>4538998</v>
      </c>
      <c r="G740" s="232">
        <v>624.78</v>
      </c>
      <c r="H740" s="239">
        <v>4538998</v>
      </c>
      <c r="I740" s="168">
        <v>0</v>
      </c>
      <c r="J740" s="209" t="s">
        <v>9827</v>
      </c>
      <c r="K740" s="209" t="s">
        <v>9666</v>
      </c>
      <c r="L740" s="209" t="s">
        <v>1902</v>
      </c>
      <c r="M740" s="209" t="s">
        <v>1903</v>
      </c>
      <c r="N740" s="209" t="s">
        <v>1831</v>
      </c>
      <c r="O740" s="209" t="s">
        <v>1832</v>
      </c>
      <c r="P740" s="209" t="s">
        <v>1868</v>
      </c>
      <c r="Q740" s="209" t="s">
        <v>424</v>
      </c>
      <c r="R740" s="209">
        <v>0</v>
      </c>
      <c r="S740" s="209">
        <v>0</v>
      </c>
    </row>
    <row r="741" spans="1:19" hidden="1" x14ac:dyDescent="0.2">
      <c r="A741" s="268" t="s">
        <v>1904</v>
      </c>
      <c r="B741" s="272"/>
      <c r="C741" s="169">
        <v>2028</v>
      </c>
      <c r="D741" s="268" t="s">
        <v>1905</v>
      </c>
      <c r="E741" s="272"/>
      <c r="F741" s="231">
        <v>1715377</v>
      </c>
      <c r="G741" s="232">
        <v>235.63</v>
      </c>
      <c r="H741" s="239">
        <v>1715377</v>
      </c>
      <c r="I741" s="168">
        <v>0</v>
      </c>
      <c r="J741" s="209" t="s">
        <v>9827</v>
      </c>
      <c r="K741" s="209" t="s">
        <v>9666</v>
      </c>
      <c r="L741" s="209" t="s">
        <v>1906</v>
      </c>
      <c r="M741" s="209" t="s">
        <v>1907</v>
      </c>
      <c r="N741" s="209" t="s">
        <v>1831</v>
      </c>
      <c r="O741" s="209" t="s">
        <v>1832</v>
      </c>
      <c r="P741" s="209" t="s">
        <v>1908</v>
      </c>
      <c r="Q741" s="209" t="s">
        <v>424</v>
      </c>
      <c r="R741" s="209">
        <v>0</v>
      </c>
      <c r="S741" s="209">
        <v>0</v>
      </c>
    </row>
    <row r="742" spans="1:19" hidden="1" x14ac:dyDescent="0.2">
      <c r="A742" s="268" t="s">
        <v>1909</v>
      </c>
      <c r="B742" s="272"/>
      <c r="C742" s="169">
        <v>2016</v>
      </c>
      <c r="D742" s="268" t="s">
        <v>1910</v>
      </c>
      <c r="E742" s="272"/>
      <c r="F742" s="231">
        <v>545456</v>
      </c>
      <c r="G742" s="232">
        <v>75.11</v>
      </c>
      <c r="H742" s="239">
        <v>545456</v>
      </c>
      <c r="I742" s="168">
        <v>0</v>
      </c>
      <c r="J742" s="209" t="s">
        <v>9827</v>
      </c>
      <c r="K742" s="209" t="s">
        <v>9666</v>
      </c>
      <c r="L742" s="209" t="s">
        <v>1911</v>
      </c>
      <c r="M742" s="209" t="s">
        <v>1912</v>
      </c>
      <c r="N742" s="209" t="s">
        <v>1831</v>
      </c>
      <c r="O742" s="209" t="s">
        <v>1832</v>
      </c>
      <c r="P742" s="209" t="s">
        <v>1913</v>
      </c>
      <c r="Q742" s="209" t="s">
        <v>424</v>
      </c>
      <c r="R742" s="209" t="e">
        <v>#N/A</v>
      </c>
      <c r="S742" s="209">
        <v>0</v>
      </c>
    </row>
    <row r="743" spans="1:19" hidden="1" x14ac:dyDescent="0.2">
      <c r="A743" s="268" t="s">
        <v>1914</v>
      </c>
      <c r="B743" s="272"/>
      <c r="C743" s="169">
        <v>1770</v>
      </c>
      <c r="D743" s="268" t="s">
        <v>1915</v>
      </c>
      <c r="E743" s="272"/>
      <c r="F743" s="231">
        <v>4876881</v>
      </c>
      <c r="G743" s="232">
        <v>675.54</v>
      </c>
      <c r="H743" s="239">
        <v>4876881</v>
      </c>
      <c r="I743" s="168">
        <v>0</v>
      </c>
      <c r="J743" s="209" t="s">
        <v>9827</v>
      </c>
      <c r="K743" s="209" t="s">
        <v>9666</v>
      </c>
      <c r="L743" s="209" t="s">
        <v>1916</v>
      </c>
      <c r="M743" s="209" t="s">
        <v>1917</v>
      </c>
      <c r="N743" s="209" t="s">
        <v>1831</v>
      </c>
      <c r="O743" s="209" t="s">
        <v>1832</v>
      </c>
      <c r="P743" s="209" t="s">
        <v>1918</v>
      </c>
      <c r="Q743" s="209" t="s">
        <v>424</v>
      </c>
      <c r="R743" s="209">
        <v>0</v>
      </c>
      <c r="S743" s="209">
        <v>0</v>
      </c>
    </row>
    <row r="744" spans="1:19" hidden="1" x14ac:dyDescent="0.2">
      <c r="A744" s="268" t="s">
        <v>1919</v>
      </c>
      <c r="B744" s="272"/>
      <c r="C744" s="169">
        <v>2165</v>
      </c>
      <c r="D744" s="268" t="s">
        <v>1920</v>
      </c>
      <c r="E744" s="272"/>
      <c r="F744" s="231">
        <v>31597530</v>
      </c>
      <c r="G744" s="232">
        <v>4357.13</v>
      </c>
      <c r="H744" s="239">
        <v>31597530</v>
      </c>
      <c r="I744" s="168">
        <v>0</v>
      </c>
      <c r="J744" s="209" t="s">
        <v>9827</v>
      </c>
      <c r="K744" s="209" t="s">
        <v>9666</v>
      </c>
      <c r="L744" s="209" t="s">
        <v>1921</v>
      </c>
      <c r="M744" s="209" t="s">
        <v>1922</v>
      </c>
      <c r="N744" s="209" t="s">
        <v>1831</v>
      </c>
      <c r="O744" s="209" t="s">
        <v>1832</v>
      </c>
      <c r="P744" s="209" t="s">
        <v>1923</v>
      </c>
      <c r="Q744" s="209" t="s">
        <v>424</v>
      </c>
      <c r="R744" s="209">
        <v>0</v>
      </c>
      <c r="S744" s="209">
        <v>0</v>
      </c>
    </row>
    <row r="745" spans="1:19" hidden="1" x14ac:dyDescent="0.2">
      <c r="A745" s="268" t="s">
        <v>1924</v>
      </c>
      <c r="B745" s="272"/>
      <c r="C745" s="169">
        <v>1779</v>
      </c>
      <c r="D745" s="268" t="s">
        <v>1925</v>
      </c>
      <c r="E745" s="272"/>
      <c r="F745" s="231">
        <v>1818182</v>
      </c>
      <c r="G745" s="232">
        <v>248.66</v>
      </c>
      <c r="H745" s="239">
        <v>1818182</v>
      </c>
      <c r="I745" s="168">
        <v>0</v>
      </c>
      <c r="J745" s="209" t="s">
        <v>9827</v>
      </c>
      <c r="K745" s="209" t="s">
        <v>9666</v>
      </c>
      <c r="L745" s="209" t="s">
        <v>1881</v>
      </c>
      <c r="M745" s="209" t="s">
        <v>1882</v>
      </c>
      <c r="N745" s="209" t="s">
        <v>1831</v>
      </c>
      <c r="O745" s="209" t="s">
        <v>1832</v>
      </c>
      <c r="P745" s="209" t="s">
        <v>1883</v>
      </c>
      <c r="Q745" s="209" t="s">
        <v>424</v>
      </c>
      <c r="R745" s="209">
        <v>0</v>
      </c>
      <c r="S745" s="209">
        <v>0</v>
      </c>
    </row>
    <row r="746" spans="1:19" hidden="1" x14ac:dyDescent="0.2">
      <c r="A746" s="268" t="s">
        <v>1926</v>
      </c>
      <c r="B746" s="272"/>
      <c r="C746" s="169">
        <v>1763</v>
      </c>
      <c r="D746" s="268" t="s">
        <v>1927</v>
      </c>
      <c r="E746" s="272"/>
      <c r="F746" s="231">
        <v>111993905</v>
      </c>
      <c r="G746" s="232">
        <v>15533.89</v>
      </c>
      <c r="H746" s="239">
        <v>111993905</v>
      </c>
      <c r="I746" s="168">
        <v>0</v>
      </c>
      <c r="J746" s="209" t="s">
        <v>9827</v>
      </c>
      <c r="K746" s="209" t="s">
        <v>9666</v>
      </c>
      <c r="L746" s="209" t="s">
        <v>1928</v>
      </c>
      <c r="M746" s="209" t="s">
        <v>1929</v>
      </c>
      <c r="N746" s="209" t="s">
        <v>1831</v>
      </c>
      <c r="O746" s="209" t="s">
        <v>1832</v>
      </c>
      <c r="P746" s="209" t="s">
        <v>1930</v>
      </c>
      <c r="Q746" s="209" t="s">
        <v>424</v>
      </c>
      <c r="R746" s="209" t="e">
        <v>#N/A</v>
      </c>
      <c r="S746" s="209">
        <v>0</v>
      </c>
    </row>
    <row r="747" spans="1:19" hidden="1" x14ac:dyDescent="0.2">
      <c r="A747" s="268" t="s">
        <v>1931</v>
      </c>
      <c r="B747" s="272"/>
      <c r="C747" s="169">
        <v>1780</v>
      </c>
      <c r="D747" s="268" t="s">
        <v>1932</v>
      </c>
      <c r="E747" s="272"/>
      <c r="F747" s="231">
        <v>787133267</v>
      </c>
      <c r="G747" s="232">
        <v>108871.95</v>
      </c>
      <c r="H747" s="239">
        <v>787133267</v>
      </c>
      <c r="I747" s="168">
        <v>0</v>
      </c>
      <c r="J747" s="243" t="s">
        <v>9857</v>
      </c>
      <c r="K747" s="209" t="s">
        <v>9666</v>
      </c>
      <c r="L747" s="209" t="s">
        <v>2249</v>
      </c>
      <c r="M747" s="209" t="s">
        <v>2250</v>
      </c>
      <c r="N747" s="209" t="s">
        <v>1659</v>
      </c>
      <c r="O747" s="209" t="s">
        <v>1660</v>
      </c>
      <c r="P747" s="209" t="s">
        <v>2251</v>
      </c>
      <c r="Q747" s="209" t="s">
        <v>424</v>
      </c>
      <c r="R747" s="209">
        <v>0</v>
      </c>
      <c r="S747" s="209">
        <v>0</v>
      </c>
    </row>
    <row r="748" spans="1:19" hidden="1" x14ac:dyDescent="0.2">
      <c r="A748" s="268" t="s">
        <v>1933</v>
      </c>
      <c r="B748" s="272"/>
      <c r="C748" s="169">
        <v>1767</v>
      </c>
      <c r="D748" s="268" t="s">
        <v>1934</v>
      </c>
      <c r="E748" s="272"/>
      <c r="F748" s="231">
        <v>7200000</v>
      </c>
      <c r="G748" s="232">
        <v>995.4</v>
      </c>
      <c r="H748" s="239">
        <v>7200000</v>
      </c>
      <c r="I748" s="168">
        <v>0</v>
      </c>
      <c r="J748" s="209" t="s">
        <v>9827</v>
      </c>
      <c r="K748" s="209" t="s">
        <v>9666</v>
      </c>
      <c r="L748" s="209" t="s">
        <v>1881</v>
      </c>
      <c r="M748" s="209" t="s">
        <v>1882</v>
      </c>
      <c r="N748" s="209" t="s">
        <v>1831</v>
      </c>
      <c r="O748" s="209" t="s">
        <v>1832</v>
      </c>
      <c r="P748" s="209" t="s">
        <v>1883</v>
      </c>
      <c r="Q748" s="209" t="s">
        <v>424</v>
      </c>
      <c r="R748" s="209">
        <v>0</v>
      </c>
      <c r="S748" s="209">
        <v>0</v>
      </c>
    </row>
    <row r="749" spans="1:19" hidden="1" x14ac:dyDescent="0.2">
      <c r="A749" s="268" t="s">
        <v>1935</v>
      </c>
      <c r="B749" s="272"/>
      <c r="C749" s="169">
        <v>1910</v>
      </c>
      <c r="D749" s="268" t="s">
        <v>1936</v>
      </c>
      <c r="E749" s="272"/>
      <c r="F749" s="231">
        <v>389569744</v>
      </c>
      <c r="G749" s="232">
        <v>53737.06</v>
      </c>
      <c r="H749" s="239">
        <v>389569744</v>
      </c>
      <c r="I749" s="168">
        <v>0</v>
      </c>
      <c r="J749" s="209" t="s">
        <v>9827</v>
      </c>
      <c r="K749" s="209" t="s">
        <v>9666</v>
      </c>
      <c r="L749" s="209" t="s">
        <v>1881</v>
      </c>
      <c r="M749" s="209" t="s">
        <v>1882</v>
      </c>
      <c r="N749" s="209" t="s">
        <v>1831</v>
      </c>
      <c r="O749" s="209" t="s">
        <v>1832</v>
      </c>
      <c r="P749" s="209" t="s">
        <v>1883</v>
      </c>
      <c r="Q749" s="209" t="s">
        <v>424</v>
      </c>
      <c r="R749" s="209">
        <v>0</v>
      </c>
      <c r="S749" s="209">
        <v>0</v>
      </c>
    </row>
    <row r="750" spans="1:19" hidden="1" x14ac:dyDescent="0.2">
      <c r="A750" s="268" t="s">
        <v>1937</v>
      </c>
      <c r="B750" s="272"/>
      <c r="C750" s="169">
        <v>2640</v>
      </c>
      <c r="D750" s="268" t="s">
        <v>1938</v>
      </c>
      <c r="E750" s="272"/>
      <c r="F750" s="231">
        <v>10543740</v>
      </c>
      <c r="G750" s="232">
        <v>1455.63</v>
      </c>
      <c r="H750" s="239">
        <v>10543740</v>
      </c>
      <c r="I750" s="168">
        <v>0</v>
      </c>
      <c r="J750" s="209" t="s">
        <v>9827</v>
      </c>
      <c r="K750" s="209" t="s">
        <v>9666</v>
      </c>
      <c r="L750" s="209" t="s">
        <v>1886</v>
      </c>
      <c r="M750" s="209" t="s">
        <v>1887</v>
      </c>
      <c r="N750" s="209" t="s">
        <v>1831</v>
      </c>
      <c r="O750" s="209" t="s">
        <v>1832</v>
      </c>
      <c r="P750" s="209" t="s">
        <v>1888</v>
      </c>
      <c r="Q750" s="209" t="s">
        <v>424</v>
      </c>
      <c r="R750" s="209">
        <v>0</v>
      </c>
      <c r="S750" s="209">
        <v>0</v>
      </c>
    </row>
    <row r="751" spans="1:19" hidden="1" x14ac:dyDescent="0.2">
      <c r="A751" s="268" t="s">
        <v>1942</v>
      </c>
      <c r="B751" s="272"/>
      <c r="C751" s="169">
        <v>2912</v>
      </c>
      <c r="D751" s="268" t="s">
        <v>1943</v>
      </c>
      <c r="E751" s="272"/>
      <c r="F751" s="231">
        <v>580382</v>
      </c>
      <c r="G751" s="232">
        <v>79.760000000000005</v>
      </c>
      <c r="H751" s="239">
        <v>580382</v>
      </c>
      <c r="I751" s="168">
        <v>0</v>
      </c>
      <c r="J751" s="209" t="s">
        <v>9827</v>
      </c>
      <c r="K751" s="209" t="s">
        <v>9666</v>
      </c>
      <c r="L751" s="209" t="s">
        <v>1921</v>
      </c>
      <c r="M751" s="209" t="s">
        <v>1922</v>
      </c>
      <c r="N751" s="209" t="s">
        <v>1831</v>
      </c>
      <c r="O751" s="209" t="s">
        <v>1832</v>
      </c>
      <c r="P751" s="209" t="s">
        <v>1941</v>
      </c>
      <c r="Q751" s="209" t="s">
        <v>424</v>
      </c>
      <c r="R751" s="209">
        <v>0</v>
      </c>
      <c r="S751" s="209">
        <v>0</v>
      </c>
    </row>
    <row r="752" spans="1:19" hidden="1" x14ac:dyDescent="0.2">
      <c r="A752" s="268" t="s">
        <v>1939</v>
      </c>
      <c r="B752" s="272"/>
      <c r="C752" s="169">
        <v>2916</v>
      </c>
      <c r="D752" s="268" t="s">
        <v>1940</v>
      </c>
      <c r="E752" s="272"/>
      <c r="F752" s="231">
        <v>50899375</v>
      </c>
      <c r="G752" s="232">
        <v>6987.29</v>
      </c>
      <c r="H752" s="239">
        <v>50899375</v>
      </c>
      <c r="I752" s="168">
        <v>0</v>
      </c>
      <c r="J752" s="209" t="s">
        <v>9827</v>
      </c>
      <c r="K752" s="209" t="s">
        <v>9666</v>
      </c>
      <c r="L752" s="209" t="s">
        <v>1921</v>
      </c>
      <c r="M752" s="209" t="s">
        <v>1922</v>
      </c>
      <c r="N752" s="209" t="s">
        <v>1831</v>
      </c>
      <c r="O752" s="209" t="s">
        <v>1832</v>
      </c>
      <c r="P752" s="209" t="s">
        <v>1941</v>
      </c>
      <c r="Q752" s="209" t="s">
        <v>424</v>
      </c>
      <c r="R752" s="209">
        <v>0</v>
      </c>
      <c r="S752" s="209">
        <v>0</v>
      </c>
    </row>
    <row r="753" spans="1:19" hidden="1" x14ac:dyDescent="0.2">
      <c r="A753" s="268" t="s">
        <v>1944</v>
      </c>
      <c r="B753" s="272"/>
      <c r="C753" s="169">
        <v>2160</v>
      </c>
      <c r="D753" s="268" t="s">
        <v>1945</v>
      </c>
      <c r="E753" s="272"/>
      <c r="F753" s="231">
        <v>20195402</v>
      </c>
      <c r="G753" s="232">
        <v>2779.17</v>
      </c>
      <c r="H753" s="239">
        <v>20195402</v>
      </c>
      <c r="I753" s="168">
        <v>0</v>
      </c>
      <c r="J753" s="209" t="s">
        <v>9827</v>
      </c>
      <c r="K753" s="209" t="s">
        <v>9666</v>
      </c>
      <c r="L753" s="209" t="s">
        <v>1921</v>
      </c>
      <c r="M753" s="209" t="s">
        <v>1922</v>
      </c>
      <c r="N753" s="209" t="s">
        <v>1831</v>
      </c>
      <c r="O753" s="209" t="s">
        <v>1832</v>
      </c>
      <c r="P753" s="209" t="s">
        <v>1859</v>
      </c>
      <c r="Q753" s="209" t="s">
        <v>424</v>
      </c>
      <c r="R753" s="209">
        <v>0</v>
      </c>
      <c r="S753" s="209">
        <v>0</v>
      </c>
    </row>
    <row r="754" spans="1:19" hidden="1" x14ac:dyDescent="0.2">
      <c r="A754" s="268" t="s">
        <v>1946</v>
      </c>
      <c r="B754" s="272"/>
      <c r="C754" s="169">
        <v>1759</v>
      </c>
      <c r="D754" s="268" t="s">
        <v>1947</v>
      </c>
      <c r="E754" s="272"/>
      <c r="F754" s="231">
        <v>61351980</v>
      </c>
      <c r="G754" s="232">
        <v>8409.9599999999991</v>
      </c>
      <c r="H754" s="239">
        <v>61351980</v>
      </c>
      <c r="I754" s="168">
        <v>0</v>
      </c>
      <c r="J754" s="209" t="s">
        <v>9827</v>
      </c>
      <c r="K754" s="209" t="s">
        <v>9666</v>
      </c>
      <c r="L754" s="209" t="s">
        <v>1921</v>
      </c>
      <c r="M754" s="209" t="s">
        <v>1922</v>
      </c>
      <c r="N754" s="209" t="s">
        <v>1831</v>
      </c>
      <c r="O754" s="209" t="s">
        <v>1832</v>
      </c>
      <c r="P754" s="209" t="s">
        <v>1908</v>
      </c>
      <c r="Q754" s="209" t="s">
        <v>424</v>
      </c>
      <c r="R754" s="209">
        <v>0</v>
      </c>
      <c r="S754" s="209">
        <v>0</v>
      </c>
    </row>
    <row r="755" spans="1:19" hidden="1" x14ac:dyDescent="0.2">
      <c r="A755" s="268" t="s">
        <v>1948</v>
      </c>
      <c r="B755" s="272"/>
      <c r="C755" s="169">
        <v>1969</v>
      </c>
      <c r="D755" s="268" t="s">
        <v>1949</v>
      </c>
      <c r="E755" s="272"/>
      <c r="F755" s="231">
        <v>28150708</v>
      </c>
      <c r="G755" s="232">
        <v>3885.91</v>
      </c>
      <c r="H755" s="239">
        <v>28150708</v>
      </c>
      <c r="I755" s="168">
        <v>0</v>
      </c>
      <c r="J755" s="209" t="s">
        <v>9827</v>
      </c>
      <c r="K755" s="209" t="s">
        <v>9666</v>
      </c>
      <c r="L755" s="209" t="s">
        <v>1906</v>
      </c>
      <c r="M755" s="209" t="s">
        <v>1907</v>
      </c>
      <c r="N755" s="209" t="s">
        <v>1831</v>
      </c>
      <c r="O755" s="209" t="s">
        <v>1832</v>
      </c>
      <c r="P755" s="209" t="s">
        <v>1908</v>
      </c>
      <c r="Q755" s="209" t="s">
        <v>424</v>
      </c>
      <c r="R755" s="209">
        <v>0</v>
      </c>
      <c r="S755" s="209">
        <v>0</v>
      </c>
    </row>
    <row r="756" spans="1:19" hidden="1" x14ac:dyDescent="0.2">
      <c r="A756" s="268" t="s">
        <v>1950</v>
      </c>
      <c r="B756" s="272"/>
      <c r="C756" s="169">
        <v>1911</v>
      </c>
      <c r="D756" s="268" t="s">
        <v>1951</v>
      </c>
      <c r="E756" s="272"/>
      <c r="F756" s="231">
        <v>0</v>
      </c>
      <c r="G756" s="232">
        <v>0</v>
      </c>
      <c r="H756" s="239">
        <v>0</v>
      </c>
      <c r="I756" s="168">
        <v>0</v>
      </c>
      <c r="J756" s="209" t="s">
        <v>9827</v>
      </c>
      <c r="K756" s="209" t="s">
        <v>9666</v>
      </c>
      <c r="L756" s="209" t="s">
        <v>1871</v>
      </c>
      <c r="M756" s="209" t="s">
        <v>1872</v>
      </c>
      <c r="N756" s="209" t="s">
        <v>1831</v>
      </c>
      <c r="O756" s="209" t="s">
        <v>1832</v>
      </c>
      <c r="P756" s="209" t="s">
        <v>1868</v>
      </c>
      <c r="Q756" s="209" t="s">
        <v>424</v>
      </c>
      <c r="R756" s="209">
        <v>0</v>
      </c>
      <c r="S756" s="209">
        <v>0</v>
      </c>
    </row>
    <row r="757" spans="1:19" hidden="1" x14ac:dyDescent="0.2">
      <c r="A757" s="268" t="s">
        <v>1952</v>
      </c>
      <c r="B757" s="272"/>
      <c r="C757" s="169">
        <v>2031</v>
      </c>
      <c r="D757" s="268" t="s">
        <v>1953</v>
      </c>
      <c r="E757" s="272"/>
      <c r="F757" s="231">
        <v>2233912</v>
      </c>
      <c r="G757" s="232">
        <v>306.77999999999997</v>
      </c>
      <c r="H757" s="239">
        <v>2233912</v>
      </c>
      <c r="I757" s="168">
        <v>0</v>
      </c>
      <c r="J757" s="209" t="s">
        <v>9827</v>
      </c>
      <c r="K757" s="209" t="s">
        <v>9666</v>
      </c>
      <c r="L757" s="209" t="s">
        <v>1921</v>
      </c>
      <c r="M757" s="209" t="s">
        <v>1922</v>
      </c>
      <c r="N757" s="209" t="s">
        <v>1831</v>
      </c>
      <c r="O757" s="209" t="s">
        <v>1832</v>
      </c>
      <c r="P757" s="209" t="s">
        <v>1908</v>
      </c>
      <c r="Q757" s="209" t="s">
        <v>424</v>
      </c>
      <c r="R757" s="209">
        <v>0</v>
      </c>
      <c r="S757" s="209">
        <v>0</v>
      </c>
    </row>
    <row r="758" spans="1:19" hidden="1" x14ac:dyDescent="0.2">
      <c r="A758" s="268" t="s">
        <v>1954</v>
      </c>
      <c r="B758" s="272"/>
      <c r="C758" s="169">
        <v>1762</v>
      </c>
      <c r="D758" s="268" t="s">
        <v>1955</v>
      </c>
      <c r="E758" s="272"/>
      <c r="F758" s="231">
        <v>1256849</v>
      </c>
      <c r="G758" s="232">
        <v>173.41</v>
      </c>
      <c r="H758" s="239">
        <v>1256849</v>
      </c>
      <c r="I758" s="168">
        <v>0</v>
      </c>
      <c r="J758" s="209" t="s">
        <v>9828</v>
      </c>
      <c r="K758" s="209" t="s">
        <v>9666</v>
      </c>
      <c r="L758" s="209" t="s">
        <v>1956</v>
      </c>
      <c r="M758" s="209" t="s">
        <v>1957</v>
      </c>
      <c r="N758" s="209" t="s">
        <v>1659</v>
      </c>
      <c r="O758" s="209" t="s">
        <v>1660</v>
      </c>
      <c r="P758" s="209" t="s">
        <v>1958</v>
      </c>
      <c r="Q758" s="209" t="s">
        <v>424</v>
      </c>
      <c r="R758" s="209">
        <v>0</v>
      </c>
      <c r="S758" s="209">
        <v>0</v>
      </c>
    </row>
    <row r="759" spans="1:19" hidden="1" x14ac:dyDescent="0.2">
      <c r="A759" s="268" t="s">
        <v>10546</v>
      </c>
      <c r="B759" s="272"/>
      <c r="C759" s="169">
        <v>3452</v>
      </c>
      <c r="D759" s="268" t="s">
        <v>10547</v>
      </c>
      <c r="E759" s="272"/>
      <c r="F759" s="231">
        <v>4155235</v>
      </c>
      <c r="G759" s="232">
        <v>570.28</v>
      </c>
      <c r="H759" s="239">
        <v>4155235</v>
      </c>
      <c r="I759" s="168">
        <v>0</v>
      </c>
      <c r="J759" s="209" t="s">
        <v>9827</v>
      </c>
      <c r="K759" s="209" t="e">
        <v>#N/A</v>
      </c>
      <c r="L759" s="209" t="s">
        <v>1921</v>
      </c>
      <c r="M759" s="209" t="s">
        <v>1922</v>
      </c>
      <c r="N759" s="209" t="s">
        <v>1831</v>
      </c>
      <c r="O759" s="209" t="s">
        <v>1832</v>
      </c>
      <c r="P759" s="209" t="s">
        <v>1908</v>
      </c>
      <c r="Q759" s="209" t="s">
        <v>424</v>
      </c>
      <c r="R759" s="209">
        <v>0</v>
      </c>
      <c r="S759" s="209">
        <v>0</v>
      </c>
    </row>
    <row r="760" spans="1:19" hidden="1" x14ac:dyDescent="0.2">
      <c r="A760" s="268" t="s">
        <v>1959</v>
      </c>
      <c r="B760" s="272"/>
      <c r="C760" s="169">
        <v>1772</v>
      </c>
      <c r="D760" s="268" t="s">
        <v>1960</v>
      </c>
      <c r="E760" s="272"/>
      <c r="F760" s="231">
        <v>0</v>
      </c>
      <c r="G760" s="232">
        <v>0</v>
      </c>
      <c r="H760" s="239">
        <v>0</v>
      </c>
      <c r="I760" s="168">
        <v>0</v>
      </c>
      <c r="J760" s="209" t="s">
        <v>9827</v>
      </c>
      <c r="K760" s="209" t="s">
        <v>9666</v>
      </c>
      <c r="L760" s="209" t="s">
        <v>1906</v>
      </c>
      <c r="M760" s="209" t="s">
        <v>1907</v>
      </c>
      <c r="N760" s="209" t="s">
        <v>1831</v>
      </c>
      <c r="O760" s="209" t="s">
        <v>1832</v>
      </c>
      <c r="P760" s="209" t="s">
        <v>1908</v>
      </c>
      <c r="Q760" s="209" t="s">
        <v>424</v>
      </c>
      <c r="R760" s="209">
        <v>0</v>
      </c>
      <c r="S760" s="209">
        <v>0</v>
      </c>
    </row>
    <row r="761" spans="1:19" hidden="1" x14ac:dyDescent="0.2">
      <c r="A761" s="268" t="s">
        <v>1961</v>
      </c>
      <c r="B761" s="272"/>
      <c r="C761" s="169">
        <v>2078</v>
      </c>
      <c r="D761" s="268" t="s">
        <v>1962</v>
      </c>
      <c r="E761" s="272"/>
      <c r="F761" s="231">
        <v>24938993</v>
      </c>
      <c r="G761" s="232">
        <v>3415.3</v>
      </c>
      <c r="H761" s="239">
        <v>24938993</v>
      </c>
      <c r="I761" s="168">
        <v>0</v>
      </c>
      <c r="J761" s="209" t="s">
        <v>9827</v>
      </c>
      <c r="K761" s="209" t="s">
        <v>9666</v>
      </c>
      <c r="L761" s="209" t="s">
        <v>1963</v>
      </c>
      <c r="M761" s="209" t="s">
        <v>1964</v>
      </c>
      <c r="N761" s="209" t="s">
        <v>1831</v>
      </c>
      <c r="O761" s="209" t="s">
        <v>1832</v>
      </c>
      <c r="P761" s="209" t="s">
        <v>1941</v>
      </c>
      <c r="Q761" s="209" t="s">
        <v>424</v>
      </c>
      <c r="R761" s="209">
        <v>0</v>
      </c>
      <c r="S761" s="209">
        <v>0</v>
      </c>
    </row>
    <row r="762" spans="1:19" hidden="1" x14ac:dyDescent="0.2">
      <c r="A762" s="268" t="s">
        <v>9829</v>
      </c>
      <c r="B762" s="272"/>
      <c r="C762" s="169">
        <v>2809</v>
      </c>
      <c r="D762" s="268" t="s">
        <v>9830</v>
      </c>
      <c r="E762" s="272"/>
      <c r="F762" s="231">
        <v>0</v>
      </c>
      <c r="G762" s="232">
        <v>0</v>
      </c>
      <c r="H762" s="223">
        <v>0</v>
      </c>
      <c r="I762" s="168">
        <v>0</v>
      </c>
      <c r="J762" s="209" t="s">
        <v>9831</v>
      </c>
      <c r="K762" s="209" t="s">
        <v>9666</v>
      </c>
      <c r="L762" s="209" t="s">
        <v>9832</v>
      </c>
      <c r="M762" s="209" t="s">
        <v>9833</v>
      </c>
      <c r="N762" s="209" t="s">
        <v>1622</v>
      </c>
      <c r="O762" s="209" t="s">
        <v>1623</v>
      </c>
      <c r="P762" s="209" t="s">
        <v>9834</v>
      </c>
      <c r="Q762" s="209">
        <v>0</v>
      </c>
      <c r="R762" s="209">
        <v>0</v>
      </c>
      <c r="S762" s="209">
        <v>0</v>
      </c>
    </row>
    <row r="763" spans="1:19" hidden="1" x14ac:dyDescent="0.2">
      <c r="A763" s="268" t="s">
        <v>1965</v>
      </c>
      <c r="B763" s="272"/>
      <c r="C763" s="169">
        <v>2851</v>
      </c>
      <c r="D763" s="268" t="s">
        <v>1966</v>
      </c>
      <c r="E763" s="272"/>
      <c r="F763" s="231">
        <v>0</v>
      </c>
      <c r="G763" s="232">
        <v>0</v>
      </c>
      <c r="H763" s="223">
        <v>0</v>
      </c>
      <c r="I763" s="168">
        <v>0</v>
      </c>
      <c r="J763" s="209" t="s">
        <v>9827</v>
      </c>
      <c r="K763" s="209" t="s">
        <v>9666</v>
      </c>
      <c r="L763" s="209" t="s">
        <v>1857</v>
      </c>
      <c r="M763" s="209" t="s">
        <v>1858</v>
      </c>
      <c r="N763" s="209" t="s">
        <v>1831</v>
      </c>
      <c r="O763" s="209" t="s">
        <v>1832</v>
      </c>
      <c r="P763" s="209" t="s">
        <v>1859</v>
      </c>
      <c r="Q763" s="209" t="s">
        <v>424</v>
      </c>
      <c r="R763" s="209" t="s">
        <v>424</v>
      </c>
      <c r="S763" s="209">
        <v>0</v>
      </c>
    </row>
    <row r="764" spans="1:19" hidden="1" x14ac:dyDescent="0.2">
      <c r="A764" s="268" t="s">
        <v>1967</v>
      </c>
      <c r="B764" s="272"/>
      <c r="C764" s="169">
        <v>2964</v>
      </c>
      <c r="D764" s="268" t="s">
        <v>1968</v>
      </c>
      <c r="E764" s="272"/>
      <c r="F764" s="231">
        <v>3759000</v>
      </c>
      <c r="G764" s="232">
        <v>519.88</v>
      </c>
      <c r="H764" s="239">
        <v>3759000</v>
      </c>
      <c r="I764" s="168">
        <v>0</v>
      </c>
      <c r="J764" s="209" t="s">
        <v>9827</v>
      </c>
      <c r="K764" s="209" t="s">
        <v>9666</v>
      </c>
      <c r="L764" s="209" t="s">
        <v>1866</v>
      </c>
      <c r="M764" s="209" t="s">
        <v>1867</v>
      </c>
      <c r="N764" s="209" t="s">
        <v>1831</v>
      </c>
      <c r="O764" s="209" t="s">
        <v>1832</v>
      </c>
      <c r="P764" s="209" t="s">
        <v>1859</v>
      </c>
      <c r="Q764" s="209" t="s">
        <v>424</v>
      </c>
      <c r="R764" s="209">
        <v>0</v>
      </c>
      <c r="S764" s="209">
        <v>0</v>
      </c>
    </row>
    <row r="765" spans="1:19" hidden="1" x14ac:dyDescent="0.2">
      <c r="A765" s="268" t="s">
        <v>10028</v>
      </c>
      <c r="B765" s="272"/>
      <c r="C765" s="169">
        <v>1771</v>
      </c>
      <c r="D765" s="268" t="s">
        <v>10029</v>
      </c>
      <c r="E765" s="272"/>
      <c r="F765" s="231">
        <v>9693223</v>
      </c>
      <c r="G765" s="232">
        <v>1335.3</v>
      </c>
      <c r="H765" s="239">
        <v>9693223</v>
      </c>
      <c r="I765" s="168">
        <v>0</v>
      </c>
      <c r="J765" s="209" t="s">
        <v>9827</v>
      </c>
      <c r="K765" s="209" t="s">
        <v>9666</v>
      </c>
      <c r="L765" s="209" t="s">
        <v>1963</v>
      </c>
      <c r="M765" s="209" t="s">
        <v>2199</v>
      </c>
      <c r="N765" s="209" t="s">
        <v>1831</v>
      </c>
      <c r="O765" s="209" t="s">
        <v>1832</v>
      </c>
      <c r="P765" s="209" t="s">
        <v>2155</v>
      </c>
      <c r="Q765" s="209" t="s">
        <v>424</v>
      </c>
      <c r="R765" s="209">
        <v>0</v>
      </c>
      <c r="S765" s="209">
        <v>0</v>
      </c>
    </row>
    <row r="766" spans="1:19" hidden="1" x14ac:dyDescent="0.2">
      <c r="A766" s="268" t="s">
        <v>1969</v>
      </c>
      <c r="B766" s="272"/>
      <c r="C766" s="169">
        <v>1849</v>
      </c>
      <c r="D766" s="268" t="s">
        <v>1970</v>
      </c>
      <c r="E766" s="272"/>
      <c r="F766" s="231">
        <v>177600034</v>
      </c>
      <c r="G766" s="232">
        <v>24457.26</v>
      </c>
      <c r="H766" s="239">
        <v>177600034</v>
      </c>
      <c r="I766" s="168">
        <v>0</v>
      </c>
      <c r="J766" s="209" t="s">
        <v>9822</v>
      </c>
      <c r="K766" s="209" t="s">
        <v>9666</v>
      </c>
      <c r="L766" s="209" t="s">
        <v>1774</v>
      </c>
      <c r="M766" s="209" t="s">
        <v>1775</v>
      </c>
      <c r="N766" s="209">
        <v>0</v>
      </c>
      <c r="O766" s="209">
        <v>0</v>
      </c>
      <c r="P766" s="209">
        <v>0</v>
      </c>
      <c r="Q766" s="209">
        <v>0</v>
      </c>
      <c r="R766" s="209">
        <v>0</v>
      </c>
      <c r="S766" s="209">
        <v>0</v>
      </c>
    </row>
    <row r="767" spans="1:19" hidden="1" x14ac:dyDescent="0.2">
      <c r="A767" s="268" t="s">
        <v>1971</v>
      </c>
      <c r="B767" s="272"/>
      <c r="C767" s="169">
        <v>1855</v>
      </c>
      <c r="D767" s="268" t="s">
        <v>1972</v>
      </c>
      <c r="E767" s="272"/>
      <c r="F767" s="231">
        <v>1980000</v>
      </c>
      <c r="G767" s="232">
        <v>274.74</v>
      </c>
      <c r="H767" s="239">
        <v>1980000</v>
      </c>
      <c r="I767" s="168">
        <v>0</v>
      </c>
      <c r="J767" s="209" t="s">
        <v>9822</v>
      </c>
      <c r="K767" s="209" t="s">
        <v>9666</v>
      </c>
      <c r="L767" s="209" t="s">
        <v>1774</v>
      </c>
      <c r="M767" s="209" t="s">
        <v>1775</v>
      </c>
      <c r="N767" s="209">
        <v>0</v>
      </c>
      <c r="O767" s="209">
        <v>0</v>
      </c>
      <c r="P767" s="209">
        <v>0</v>
      </c>
      <c r="Q767" s="209">
        <v>0</v>
      </c>
      <c r="R767" s="209">
        <v>0</v>
      </c>
      <c r="S767" s="209">
        <v>0</v>
      </c>
    </row>
    <row r="768" spans="1:19" hidden="1" x14ac:dyDescent="0.2">
      <c r="A768" s="268" t="s">
        <v>1973</v>
      </c>
      <c r="B768" s="272"/>
      <c r="C768" s="169">
        <v>1851</v>
      </c>
      <c r="D768" s="268" t="s">
        <v>1974</v>
      </c>
      <c r="E768" s="272"/>
      <c r="F768" s="231">
        <v>29630706</v>
      </c>
      <c r="G768" s="232">
        <v>4080.73</v>
      </c>
      <c r="H768" s="239">
        <v>29630706</v>
      </c>
      <c r="I768" s="168">
        <v>0</v>
      </c>
      <c r="J768" s="209" t="s">
        <v>9822</v>
      </c>
      <c r="K768" s="209" t="s">
        <v>9666</v>
      </c>
      <c r="L768" s="209" t="s">
        <v>1774</v>
      </c>
      <c r="M768" s="209" t="s">
        <v>1775</v>
      </c>
      <c r="N768" s="209">
        <v>0</v>
      </c>
      <c r="O768" s="209">
        <v>0</v>
      </c>
      <c r="P768" s="209">
        <v>0</v>
      </c>
      <c r="Q768" s="209">
        <v>0</v>
      </c>
      <c r="R768" s="209">
        <v>0</v>
      </c>
      <c r="S768" s="209">
        <v>0</v>
      </c>
    </row>
    <row r="769" spans="1:19" hidden="1" x14ac:dyDescent="0.2">
      <c r="A769" s="268" t="s">
        <v>1975</v>
      </c>
      <c r="B769" s="272"/>
      <c r="C769" s="169">
        <v>1859</v>
      </c>
      <c r="D769" s="268" t="s">
        <v>1976</v>
      </c>
      <c r="E769" s="272"/>
      <c r="F769" s="231">
        <v>14800015</v>
      </c>
      <c r="G769" s="232">
        <v>2038.35</v>
      </c>
      <c r="H769" s="239">
        <v>14800015</v>
      </c>
      <c r="I769" s="168">
        <v>0</v>
      </c>
      <c r="J769" s="209" t="s">
        <v>9822</v>
      </c>
      <c r="K769" s="209" t="s">
        <v>9666</v>
      </c>
      <c r="L769" s="209" t="s">
        <v>1774</v>
      </c>
      <c r="M769" s="209" t="s">
        <v>1775</v>
      </c>
      <c r="N769" s="209">
        <v>0</v>
      </c>
      <c r="O769" s="209">
        <v>0</v>
      </c>
      <c r="P769" s="209">
        <v>0</v>
      </c>
      <c r="Q769" s="209">
        <v>0</v>
      </c>
      <c r="R769" s="209">
        <v>0</v>
      </c>
      <c r="S769" s="209">
        <v>0</v>
      </c>
    </row>
    <row r="770" spans="1:19" hidden="1" x14ac:dyDescent="0.2">
      <c r="A770" s="268" t="s">
        <v>1977</v>
      </c>
      <c r="B770" s="272"/>
      <c r="C770" s="169">
        <v>1862</v>
      </c>
      <c r="D770" s="268" t="s">
        <v>1978</v>
      </c>
      <c r="E770" s="272"/>
      <c r="F770" s="231">
        <v>0</v>
      </c>
      <c r="G770" s="232">
        <v>0</v>
      </c>
      <c r="H770" s="239">
        <v>0</v>
      </c>
      <c r="I770" s="168">
        <v>0</v>
      </c>
      <c r="J770" s="209" t="s">
        <v>9822</v>
      </c>
      <c r="K770" s="209" t="s">
        <v>9666</v>
      </c>
      <c r="L770" s="209" t="s">
        <v>1774</v>
      </c>
      <c r="M770" s="209" t="s">
        <v>1775</v>
      </c>
      <c r="N770" s="209">
        <v>0</v>
      </c>
      <c r="O770" s="209">
        <v>0</v>
      </c>
      <c r="P770" s="209">
        <v>0</v>
      </c>
      <c r="Q770" s="209">
        <v>0</v>
      </c>
      <c r="R770" s="209">
        <v>0</v>
      </c>
      <c r="S770" s="209">
        <v>0</v>
      </c>
    </row>
    <row r="771" spans="1:19" hidden="1" x14ac:dyDescent="0.2">
      <c r="A771" s="268" t="s">
        <v>1979</v>
      </c>
      <c r="B771" s="272"/>
      <c r="C771" s="169">
        <v>1904</v>
      </c>
      <c r="D771" s="268" t="s">
        <v>1980</v>
      </c>
      <c r="E771" s="272"/>
      <c r="F771" s="231">
        <v>577429090</v>
      </c>
      <c r="G771" s="232">
        <v>79509.039999999994</v>
      </c>
      <c r="H771" s="239">
        <v>577429090</v>
      </c>
      <c r="I771" s="168">
        <v>0</v>
      </c>
      <c r="J771" s="209" t="s">
        <v>9822</v>
      </c>
      <c r="K771" s="209" t="s">
        <v>9666</v>
      </c>
      <c r="L771" s="209" t="s">
        <v>1774</v>
      </c>
      <c r="M771" s="209" t="s">
        <v>1775</v>
      </c>
      <c r="N771" s="209">
        <v>0</v>
      </c>
      <c r="O771" s="209">
        <v>0</v>
      </c>
      <c r="P771" s="209">
        <v>0</v>
      </c>
      <c r="Q771" s="209">
        <v>0</v>
      </c>
      <c r="R771" s="209">
        <v>0</v>
      </c>
      <c r="S771" s="209">
        <v>0</v>
      </c>
    </row>
    <row r="772" spans="1:19" hidden="1" x14ac:dyDescent="0.2">
      <c r="A772" s="268" t="s">
        <v>1981</v>
      </c>
      <c r="B772" s="272"/>
      <c r="C772" s="169">
        <v>2829</v>
      </c>
      <c r="D772" s="268" t="s">
        <v>1982</v>
      </c>
      <c r="E772" s="272"/>
      <c r="F772" s="231">
        <v>-211776792</v>
      </c>
      <c r="G772" s="232">
        <v>-29780.84</v>
      </c>
      <c r="H772" s="239">
        <v>-211776792</v>
      </c>
      <c r="I772" s="168">
        <v>0</v>
      </c>
      <c r="J772" s="209" t="s">
        <v>9822</v>
      </c>
      <c r="K772" s="209" t="s">
        <v>9666</v>
      </c>
      <c r="L772" s="209" t="s">
        <v>1774</v>
      </c>
      <c r="M772" s="209" t="s">
        <v>1775</v>
      </c>
      <c r="N772" s="209">
        <v>0</v>
      </c>
      <c r="O772" s="209">
        <v>0</v>
      </c>
      <c r="P772" s="209">
        <v>0</v>
      </c>
      <c r="Q772" s="209">
        <v>0</v>
      </c>
      <c r="R772" s="209">
        <v>0</v>
      </c>
      <c r="S772" s="209">
        <v>0</v>
      </c>
    </row>
    <row r="773" spans="1:19" hidden="1" x14ac:dyDescent="0.2">
      <c r="A773" s="268" t="s">
        <v>1983</v>
      </c>
      <c r="B773" s="272"/>
      <c r="C773" s="169">
        <v>1877</v>
      </c>
      <c r="D773" s="268" t="s">
        <v>1984</v>
      </c>
      <c r="E773" s="272"/>
      <c r="F773" s="231">
        <v>282436430</v>
      </c>
      <c r="G773" s="232">
        <v>38865.68</v>
      </c>
      <c r="H773" s="239">
        <v>282436430</v>
      </c>
      <c r="I773" s="168">
        <v>0</v>
      </c>
      <c r="J773" s="209" t="s">
        <v>9822</v>
      </c>
      <c r="K773" s="209" t="s">
        <v>9666</v>
      </c>
      <c r="L773" s="209" t="s">
        <v>1774</v>
      </c>
      <c r="M773" s="209" t="s">
        <v>1775</v>
      </c>
      <c r="N773" s="209">
        <v>0</v>
      </c>
      <c r="O773" s="209">
        <v>0</v>
      </c>
      <c r="P773" s="209">
        <v>0</v>
      </c>
      <c r="Q773" s="209">
        <v>0</v>
      </c>
      <c r="R773" s="209">
        <v>0</v>
      </c>
      <c r="S773" s="209">
        <v>0</v>
      </c>
    </row>
    <row r="774" spans="1:19" hidden="1" x14ac:dyDescent="0.2">
      <c r="A774" s="268" t="s">
        <v>1985</v>
      </c>
      <c r="B774" s="272"/>
      <c r="C774" s="169">
        <v>1975</v>
      </c>
      <c r="D774" s="268" t="s">
        <v>1986</v>
      </c>
      <c r="E774" s="272"/>
      <c r="F774" s="231">
        <v>22132544</v>
      </c>
      <c r="G774" s="232">
        <v>3039.18</v>
      </c>
      <c r="H774" s="239">
        <v>22132544</v>
      </c>
      <c r="I774" s="168">
        <v>0</v>
      </c>
      <c r="J774" s="209" t="s">
        <v>9822</v>
      </c>
      <c r="K774" s="209" t="s">
        <v>9666</v>
      </c>
      <c r="L774" s="209" t="s">
        <v>1774</v>
      </c>
      <c r="M774" s="209" t="s">
        <v>1775</v>
      </c>
      <c r="N774" s="209">
        <v>0</v>
      </c>
      <c r="O774" s="209">
        <v>0</v>
      </c>
      <c r="P774" s="209">
        <v>0</v>
      </c>
      <c r="Q774" s="209">
        <v>0</v>
      </c>
      <c r="R774" s="209">
        <v>0</v>
      </c>
      <c r="S774" s="209">
        <v>0</v>
      </c>
    </row>
    <row r="775" spans="1:19" hidden="1" x14ac:dyDescent="0.2">
      <c r="A775" s="268" t="s">
        <v>1987</v>
      </c>
      <c r="B775" s="272"/>
      <c r="C775" s="169">
        <v>1901</v>
      </c>
      <c r="D775" s="268" t="s">
        <v>1988</v>
      </c>
      <c r="E775" s="272"/>
      <c r="F775" s="231">
        <v>15765644</v>
      </c>
      <c r="G775" s="232">
        <v>2153.66</v>
      </c>
      <c r="H775" s="239">
        <v>15765644</v>
      </c>
      <c r="I775" s="168">
        <v>0</v>
      </c>
      <c r="J775" s="209" t="s">
        <v>9822</v>
      </c>
      <c r="K775" s="209" t="s">
        <v>9666</v>
      </c>
      <c r="L775" s="209" t="s">
        <v>1774</v>
      </c>
      <c r="M775" s="209" t="s">
        <v>1775</v>
      </c>
      <c r="N775" s="209">
        <v>0</v>
      </c>
      <c r="O775" s="209">
        <v>0</v>
      </c>
      <c r="P775" s="209">
        <v>0</v>
      </c>
      <c r="Q775" s="209">
        <v>0</v>
      </c>
      <c r="R775" s="209">
        <v>0</v>
      </c>
      <c r="S775" s="209">
        <v>0</v>
      </c>
    </row>
    <row r="776" spans="1:19" hidden="1" x14ac:dyDescent="0.2">
      <c r="A776" s="268" t="s">
        <v>1989</v>
      </c>
      <c r="B776" s="272"/>
      <c r="C776" s="169">
        <v>1895</v>
      </c>
      <c r="D776" s="268" t="s">
        <v>1990</v>
      </c>
      <c r="E776" s="272"/>
      <c r="F776" s="231">
        <v>0</v>
      </c>
      <c r="G776" s="232">
        <v>0</v>
      </c>
      <c r="H776" s="239">
        <v>0</v>
      </c>
      <c r="I776" s="168">
        <v>0</v>
      </c>
      <c r="J776" s="209" t="s">
        <v>9822</v>
      </c>
      <c r="K776" s="209" t="s">
        <v>9666</v>
      </c>
      <c r="L776" s="209" t="s">
        <v>1774</v>
      </c>
      <c r="M776" s="209" t="s">
        <v>1775</v>
      </c>
      <c r="N776" s="209">
        <v>0</v>
      </c>
      <c r="O776" s="209">
        <v>0</v>
      </c>
      <c r="P776" s="209">
        <v>0</v>
      </c>
      <c r="Q776" s="209">
        <v>0</v>
      </c>
      <c r="R776" s="209">
        <v>0</v>
      </c>
      <c r="S776" s="209">
        <v>0</v>
      </c>
    </row>
    <row r="777" spans="1:19" hidden="1" x14ac:dyDescent="0.2">
      <c r="A777" s="268" t="s">
        <v>1991</v>
      </c>
      <c r="B777" s="272"/>
      <c r="C777" s="169">
        <v>1917</v>
      </c>
      <c r="D777" s="268" t="s">
        <v>1992</v>
      </c>
      <c r="E777" s="272"/>
      <c r="F777" s="231">
        <v>9532878</v>
      </c>
      <c r="G777" s="232">
        <v>1306.18</v>
      </c>
      <c r="H777" s="239">
        <v>9532878</v>
      </c>
      <c r="I777" s="168">
        <v>0</v>
      </c>
      <c r="J777" s="209" t="s">
        <v>9822</v>
      </c>
      <c r="K777" s="209" t="s">
        <v>9666</v>
      </c>
      <c r="L777" s="209" t="s">
        <v>1774</v>
      </c>
      <c r="M777" s="209" t="s">
        <v>1775</v>
      </c>
      <c r="N777" s="209">
        <v>0</v>
      </c>
      <c r="O777" s="209">
        <v>0</v>
      </c>
      <c r="P777" s="209">
        <v>0</v>
      </c>
      <c r="Q777" s="209">
        <v>0</v>
      </c>
      <c r="R777" s="209">
        <v>0</v>
      </c>
      <c r="S777" s="209">
        <v>0</v>
      </c>
    </row>
    <row r="778" spans="1:19" hidden="1" x14ac:dyDescent="0.2">
      <c r="A778" s="268" t="s">
        <v>1993</v>
      </c>
      <c r="B778" s="272"/>
      <c r="C778" s="169">
        <v>1873</v>
      </c>
      <c r="D778" s="268" t="s">
        <v>1994</v>
      </c>
      <c r="E778" s="272"/>
      <c r="F778" s="231">
        <v>569210263</v>
      </c>
      <c r="G778" s="232">
        <v>78781.62</v>
      </c>
      <c r="H778" s="239">
        <v>569210263</v>
      </c>
      <c r="I778" s="168">
        <v>0</v>
      </c>
      <c r="J778" s="209" t="s">
        <v>9822</v>
      </c>
      <c r="K778" s="209" t="s">
        <v>9666</v>
      </c>
      <c r="L778" s="209" t="s">
        <v>1774</v>
      </c>
      <c r="M778" s="209" t="s">
        <v>1775</v>
      </c>
      <c r="N778" s="209">
        <v>0</v>
      </c>
      <c r="O778" s="209">
        <v>0</v>
      </c>
      <c r="P778" s="209">
        <v>0</v>
      </c>
      <c r="Q778" s="209">
        <v>0</v>
      </c>
      <c r="R778" s="209">
        <v>0</v>
      </c>
      <c r="S778" s="209">
        <v>0</v>
      </c>
    </row>
    <row r="779" spans="1:19" hidden="1" x14ac:dyDescent="0.2">
      <c r="A779" s="268" t="s">
        <v>1995</v>
      </c>
      <c r="B779" s="272"/>
      <c r="C779" s="169">
        <v>1900</v>
      </c>
      <c r="D779" s="268" t="s">
        <v>1996</v>
      </c>
      <c r="E779" s="272"/>
      <c r="F779" s="231">
        <v>54545</v>
      </c>
      <c r="G779" s="232">
        <v>7.55</v>
      </c>
      <c r="H779" s="239">
        <v>54545</v>
      </c>
      <c r="I779" s="168">
        <v>0</v>
      </c>
      <c r="J779" s="209" t="s">
        <v>9822</v>
      </c>
      <c r="K779" s="209" t="s">
        <v>9666</v>
      </c>
      <c r="L779" s="209" t="s">
        <v>1774</v>
      </c>
      <c r="M779" s="209" t="s">
        <v>1775</v>
      </c>
      <c r="N779" s="209">
        <v>0</v>
      </c>
      <c r="O779" s="209">
        <v>0</v>
      </c>
      <c r="P779" s="209">
        <v>0</v>
      </c>
      <c r="Q779" s="209">
        <v>0</v>
      </c>
      <c r="R779" s="209">
        <v>0</v>
      </c>
      <c r="S779" s="209">
        <v>0</v>
      </c>
    </row>
    <row r="780" spans="1:19" hidden="1" x14ac:dyDescent="0.2">
      <c r="A780" s="268" t="s">
        <v>1997</v>
      </c>
      <c r="B780" s="272"/>
      <c r="C780" s="169">
        <v>1897</v>
      </c>
      <c r="D780" s="268" t="s">
        <v>1998</v>
      </c>
      <c r="E780" s="272"/>
      <c r="F780" s="231">
        <v>4753413</v>
      </c>
      <c r="G780" s="232">
        <v>660.99</v>
      </c>
      <c r="H780" s="239">
        <v>4753413</v>
      </c>
      <c r="I780" s="168">
        <v>0</v>
      </c>
      <c r="J780" s="209" t="s">
        <v>9822</v>
      </c>
      <c r="K780" s="209" t="s">
        <v>9666</v>
      </c>
      <c r="L780" s="209" t="s">
        <v>1774</v>
      </c>
      <c r="M780" s="209" t="s">
        <v>1775</v>
      </c>
      <c r="N780" s="209">
        <v>0</v>
      </c>
      <c r="O780" s="209">
        <v>0</v>
      </c>
      <c r="P780" s="209">
        <v>0</v>
      </c>
      <c r="Q780" s="209">
        <v>0</v>
      </c>
      <c r="R780" s="209">
        <v>0</v>
      </c>
      <c r="S780" s="209">
        <v>0</v>
      </c>
    </row>
    <row r="781" spans="1:19" hidden="1" x14ac:dyDescent="0.2">
      <c r="A781" s="268" t="s">
        <v>1999</v>
      </c>
      <c r="B781" s="272"/>
      <c r="C781" s="169">
        <v>1905</v>
      </c>
      <c r="D781" s="268" t="s">
        <v>2000</v>
      </c>
      <c r="E781" s="272"/>
      <c r="F781" s="231">
        <v>0</v>
      </c>
      <c r="G781" s="232">
        <v>0</v>
      </c>
      <c r="H781" s="239">
        <v>0</v>
      </c>
      <c r="I781" s="168">
        <v>0</v>
      </c>
      <c r="J781" s="209" t="s">
        <v>9822</v>
      </c>
      <c r="K781" s="209" t="s">
        <v>9666</v>
      </c>
      <c r="L781" s="209" t="s">
        <v>1774</v>
      </c>
      <c r="M781" s="209" t="s">
        <v>1775</v>
      </c>
      <c r="N781" s="209">
        <v>0</v>
      </c>
      <c r="O781" s="209">
        <v>0</v>
      </c>
      <c r="P781" s="209">
        <v>0</v>
      </c>
      <c r="Q781" s="209">
        <v>0</v>
      </c>
      <c r="R781" s="209">
        <v>0</v>
      </c>
      <c r="S781" s="209">
        <v>0</v>
      </c>
    </row>
    <row r="782" spans="1:19" hidden="1" x14ac:dyDescent="0.2">
      <c r="A782" s="268" t="s">
        <v>2001</v>
      </c>
      <c r="B782" s="272"/>
      <c r="C782" s="169">
        <v>1872</v>
      </c>
      <c r="D782" s="268" t="s">
        <v>2002</v>
      </c>
      <c r="E782" s="272"/>
      <c r="F782" s="231">
        <v>-398038658</v>
      </c>
      <c r="G782" s="232">
        <v>-55742.15</v>
      </c>
      <c r="H782" s="239">
        <v>-398038658</v>
      </c>
      <c r="I782" s="168">
        <v>0</v>
      </c>
      <c r="J782" s="209" t="s">
        <v>9822</v>
      </c>
      <c r="K782" s="209" t="s">
        <v>9666</v>
      </c>
      <c r="L782" s="209" t="s">
        <v>1774</v>
      </c>
      <c r="M782" s="209" t="s">
        <v>1775</v>
      </c>
      <c r="N782" s="209">
        <v>0</v>
      </c>
      <c r="O782" s="209">
        <v>0</v>
      </c>
      <c r="P782" s="209">
        <v>0</v>
      </c>
      <c r="Q782" s="209">
        <v>0</v>
      </c>
      <c r="R782" s="209">
        <v>0</v>
      </c>
      <c r="S782" s="209">
        <v>0</v>
      </c>
    </row>
    <row r="783" spans="1:19" hidden="1" x14ac:dyDescent="0.2">
      <c r="A783" s="268" t="s">
        <v>2003</v>
      </c>
      <c r="B783" s="272"/>
      <c r="C783" s="169">
        <v>2009</v>
      </c>
      <c r="D783" s="268" t="s">
        <v>2004</v>
      </c>
      <c r="E783" s="272"/>
      <c r="F783" s="231">
        <v>10934862</v>
      </c>
      <c r="G783" s="232">
        <v>1519.45</v>
      </c>
      <c r="H783" s="239">
        <v>10934862</v>
      </c>
      <c r="I783" s="168">
        <v>0</v>
      </c>
      <c r="J783" s="209" t="s">
        <v>9822</v>
      </c>
      <c r="K783" s="209" t="s">
        <v>9666</v>
      </c>
      <c r="L783" s="209" t="s">
        <v>1774</v>
      </c>
      <c r="M783" s="209" t="s">
        <v>1775</v>
      </c>
      <c r="N783" s="209">
        <v>0</v>
      </c>
      <c r="O783" s="209">
        <v>0</v>
      </c>
      <c r="P783" s="209">
        <v>0</v>
      </c>
      <c r="Q783" s="209">
        <v>0</v>
      </c>
      <c r="R783" s="209">
        <v>0</v>
      </c>
      <c r="S783" s="209">
        <v>0</v>
      </c>
    </row>
    <row r="784" spans="1:19" hidden="1" x14ac:dyDescent="0.2">
      <c r="A784" s="268" t="s">
        <v>2005</v>
      </c>
      <c r="B784" s="272"/>
      <c r="C784" s="169">
        <v>1914</v>
      </c>
      <c r="D784" s="268" t="s">
        <v>2006</v>
      </c>
      <c r="E784" s="272"/>
      <c r="F784" s="231">
        <v>525379783</v>
      </c>
      <c r="G784" s="232">
        <v>73096.820000000007</v>
      </c>
      <c r="H784" s="239">
        <v>525379783</v>
      </c>
      <c r="I784" s="168">
        <v>0</v>
      </c>
      <c r="J784" s="209" t="s">
        <v>9822</v>
      </c>
      <c r="K784" s="209" t="s">
        <v>9666</v>
      </c>
      <c r="L784" s="209" t="s">
        <v>1774</v>
      </c>
      <c r="M784" s="209" t="s">
        <v>1775</v>
      </c>
      <c r="N784" s="209">
        <v>0</v>
      </c>
      <c r="O784" s="209">
        <v>0</v>
      </c>
      <c r="P784" s="209">
        <v>0</v>
      </c>
      <c r="Q784" s="209">
        <v>0</v>
      </c>
      <c r="R784" s="209">
        <v>0</v>
      </c>
      <c r="S784" s="209">
        <v>0</v>
      </c>
    </row>
    <row r="785" spans="1:19" hidden="1" x14ac:dyDescent="0.2">
      <c r="A785" s="268" t="s">
        <v>2007</v>
      </c>
      <c r="B785" s="272"/>
      <c r="C785" s="169">
        <v>2020</v>
      </c>
      <c r="D785" s="268" t="s">
        <v>2008</v>
      </c>
      <c r="E785" s="272"/>
      <c r="F785" s="231">
        <v>0</v>
      </c>
      <c r="G785" s="232">
        <v>0</v>
      </c>
      <c r="H785" s="239">
        <v>0</v>
      </c>
      <c r="I785" s="168">
        <v>0</v>
      </c>
      <c r="J785" s="209" t="s">
        <v>9822</v>
      </c>
      <c r="K785" s="209" t="s">
        <v>9666</v>
      </c>
      <c r="L785" s="209" t="s">
        <v>1774</v>
      </c>
      <c r="M785" s="209" t="s">
        <v>1775</v>
      </c>
      <c r="N785" s="209">
        <v>0</v>
      </c>
      <c r="O785" s="209">
        <v>0</v>
      </c>
      <c r="P785" s="209">
        <v>0</v>
      </c>
      <c r="Q785" s="209">
        <v>0</v>
      </c>
      <c r="R785" s="209">
        <v>0</v>
      </c>
      <c r="S785" s="209">
        <v>0</v>
      </c>
    </row>
    <row r="786" spans="1:19" ht="10.5" hidden="1" customHeight="1" x14ac:dyDescent="0.2">
      <c r="A786" s="268" t="s">
        <v>2009</v>
      </c>
      <c r="B786" s="272"/>
      <c r="C786" s="169">
        <v>1970</v>
      </c>
      <c r="D786" s="268" t="s">
        <v>2010</v>
      </c>
      <c r="E786" s="272"/>
      <c r="F786" s="231">
        <v>15366485</v>
      </c>
      <c r="G786" s="232">
        <v>2128.2600000000002</v>
      </c>
      <c r="H786" s="239">
        <v>15366485</v>
      </c>
      <c r="I786" s="168">
        <v>0</v>
      </c>
      <c r="J786" s="209" t="s">
        <v>9822</v>
      </c>
      <c r="K786" s="209" t="s">
        <v>9666</v>
      </c>
      <c r="L786" s="209" t="s">
        <v>1774</v>
      </c>
      <c r="M786" s="209" t="s">
        <v>1775</v>
      </c>
      <c r="N786" s="209">
        <v>0</v>
      </c>
      <c r="O786" s="209">
        <v>0</v>
      </c>
      <c r="P786" s="209">
        <v>0</v>
      </c>
      <c r="Q786" s="209">
        <v>0</v>
      </c>
      <c r="R786" s="209">
        <v>0</v>
      </c>
      <c r="S786" s="209">
        <v>0</v>
      </c>
    </row>
    <row r="787" spans="1:19" hidden="1" x14ac:dyDescent="0.2">
      <c r="A787" s="268" t="s">
        <v>2011</v>
      </c>
      <c r="B787" s="272"/>
      <c r="C787" s="169">
        <v>1913</v>
      </c>
      <c r="D787" s="268" t="s">
        <v>2012</v>
      </c>
      <c r="E787" s="272"/>
      <c r="F787" s="231">
        <v>0</v>
      </c>
      <c r="G787" s="232">
        <v>0</v>
      </c>
      <c r="H787" s="239">
        <v>0</v>
      </c>
      <c r="I787" s="168">
        <v>0</v>
      </c>
      <c r="J787" s="209" t="s">
        <v>9822</v>
      </c>
      <c r="K787" s="209" t="s">
        <v>9666</v>
      </c>
      <c r="L787" s="209" t="s">
        <v>1774</v>
      </c>
      <c r="M787" s="209" t="s">
        <v>1775</v>
      </c>
      <c r="N787" s="209">
        <v>0</v>
      </c>
      <c r="O787" s="209">
        <v>0</v>
      </c>
      <c r="P787" s="209">
        <v>0</v>
      </c>
      <c r="Q787" s="209">
        <v>0</v>
      </c>
      <c r="R787" s="209">
        <v>0</v>
      </c>
      <c r="S787" s="209">
        <v>0</v>
      </c>
    </row>
    <row r="788" spans="1:19" hidden="1" x14ac:dyDescent="0.2">
      <c r="A788" s="268" t="s">
        <v>2373</v>
      </c>
      <c r="B788" s="272"/>
      <c r="C788" s="169">
        <v>2040</v>
      </c>
      <c r="D788" s="268" t="s">
        <v>2374</v>
      </c>
      <c r="E788" s="272"/>
      <c r="F788" s="231">
        <v>200000</v>
      </c>
      <c r="G788" s="232">
        <v>27.63</v>
      </c>
      <c r="H788" s="239">
        <v>200000</v>
      </c>
      <c r="I788" s="168">
        <v>0</v>
      </c>
      <c r="J788" s="209" t="s">
        <v>9822</v>
      </c>
      <c r="K788" s="209" t="s">
        <v>9666</v>
      </c>
      <c r="L788" s="209" t="s">
        <v>1774</v>
      </c>
      <c r="M788" s="209" t="s">
        <v>1775</v>
      </c>
      <c r="N788" s="209">
        <v>0</v>
      </c>
      <c r="O788" s="209">
        <v>0</v>
      </c>
      <c r="P788" s="209">
        <v>0</v>
      </c>
      <c r="Q788" s="209">
        <v>0</v>
      </c>
      <c r="R788" s="209">
        <v>0</v>
      </c>
      <c r="S788" s="209">
        <v>0</v>
      </c>
    </row>
    <row r="789" spans="1:19" hidden="1" x14ac:dyDescent="0.2">
      <c r="A789" s="268" t="s">
        <v>2013</v>
      </c>
      <c r="B789" s="272"/>
      <c r="C789" s="169">
        <v>1869</v>
      </c>
      <c r="D789" s="268" t="s">
        <v>2014</v>
      </c>
      <c r="E789" s="272"/>
      <c r="F789" s="231">
        <v>57919966</v>
      </c>
      <c r="G789" s="232">
        <v>8015.33</v>
      </c>
      <c r="H789" s="239">
        <v>57919966</v>
      </c>
      <c r="I789" s="168">
        <v>0</v>
      </c>
      <c r="J789" s="209" t="s">
        <v>9822</v>
      </c>
      <c r="K789" s="209" t="s">
        <v>9666</v>
      </c>
      <c r="L789" s="209" t="s">
        <v>1774</v>
      </c>
      <c r="M789" s="209" t="s">
        <v>1775</v>
      </c>
      <c r="N789" s="209">
        <v>0</v>
      </c>
      <c r="O789" s="209">
        <v>0</v>
      </c>
      <c r="P789" s="209">
        <v>0</v>
      </c>
      <c r="Q789" s="209">
        <v>0</v>
      </c>
      <c r="R789" s="209">
        <v>0</v>
      </c>
      <c r="S789" s="209">
        <v>0</v>
      </c>
    </row>
    <row r="790" spans="1:19" hidden="1" x14ac:dyDescent="0.2">
      <c r="A790" s="268" t="s">
        <v>2015</v>
      </c>
      <c r="B790" s="272"/>
      <c r="C790" s="169">
        <v>1879</v>
      </c>
      <c r="D790" s="268" t="s">
        <v>2016</v>
      </c>
      <c r="E790" s="272"/>
      <c r="F790" s="231">
        <v>0</v>
      </c>
      <c r="G790" s="232">
        <v>0</v>
      </c>
      <c r="H790" s="239">
        <v>0</v>
      </c>
      <c r="I790" s="168">
        <v>0</v>
      </c>
      <c r="J790" s="209" t="s">
        <v>9822</v>
      </c>
      <c r="K790" s="209" t="s">
        <v>9666</v>
      </c>
      <c r="L790" s="209" t="s">
        <v>1774</v>
      </c>
      <c r="M790" s="209" t="s">
        <v>1775</v>
      </c>
      <c r="N790" s="209">
        <v>0</v>
      </c>
      <c r="O790" s="209">
        <v>0</v>
      </c>
      <c r="P790" s="209">
        <v>0</v>
      </c>
      <c r="Q790" s="209">
        <v>0</v>
      </c>
      <c r="R790" s="209">
        <v>0</v>
      </c>
      <c r="S790" s="209">
        <v>0</v>
      </c>
    </row>
    <row r="791" spans="1:19" hidden="1" x14ac:dyDescent="0.2">
      <c r="A791" s="268" t="s">
        <v>2017</v>
      </c>
      <c r="B791" s="272"/>
      <c r="C791" s="169">
        <v>1870</v>
      </c>
      <c r="D791" s="268" t="s">
        <v>2018</v>
      </c>
      <c r="E791" s="272"/>
      <c r="F791" s="231">
        <v>2862242967</v>
      </c>
      <c r="G791" s="232">
        <v>374327.95</v>
      </c>
      <c r="H791" s="239">
        <v>2862242967</v>
      </c>
      <c r="I791" s="168">
        <v>0</v>
      </c>
      <c r="J791" s="209" t="s">
        <v>9825</v>
      </c>
      <c r="K791" s="209" t="s">
        <v>9666</v>
      </c>
      <c r="L791" s="209" t="s">
        <v>1774</v>
      </c>
      <c r="M791" s="209" t="s">
        <v>1775</v>
      </c>
      <c r="N791" s="209">
        <v>0</v>
      </c>
      <c r="O791" s="209">
        <v>0</v>
      </c>
      <c r="P791" s="209">
        <v>0</v>
      </c>
      <c r="Q791" s="209">
        <v>0</v>
      </c>
      <c r="R791" s="209">
        <v>0</v>
      </c>
      <c r="S791" s="209">
        <v>0</v>
      </c>
    </row>
    <row r="792" spans="1:19" hidden="1" x14ac:dyDescent="0.2">
      <c r="A792" s="268" t="s">
        <v>2019</v>
      </c>
      <c r="B792" s="272"/>
      <c r="C792" s="169">
        <v>1885</v>
      </c>
      <c r="D792" s="268" t="s">
        <v>2020</v>
      </c>
      <c r="E792" s="272"/>
      <c r="F792" s="231">
        <v>23722363</v>
      </c>
      <c r="G792" s="232">
        <v>3301.04</v>
      </c>
      <c r="H792" s="239">
        <v>23722363</v>
      </c>
      <c r="I792" s="168">
        <v>0</v>
      </c>
      <c r="J792" s="209" t="s">
        <v>9822</v>
      </c>
      <c r="K792" s="209" t="s">
        <v>9666</v>
      </c>
      <c r="L792" s="209" t="s">
        <v>1774</v>
      </c>
      <c r="M792" s="209" t="s">
        <v>1775</v>
      </c>
      <c r="N792" s="209">
        <v>0</v>
      </c>
      <c r="O792" s="209">
        <v>0</v>
      </c>
      <c r="P792" s="209">
        <v>0</v>
      </c>
      <c r="Q792" s="209">
        <v>0</v>
      </c>
      <c r="R792" s="209">
        <v>0</v>
      </c>
      <c r="S792" s="209">
        <v>0</v>
      </c>
    </row>
    <row r="793" spans="1:19" hidden="1" x14ac:dyDescent="0.2">
      <c r="A793" s="268" t="s">
        <v>2021</v>
      </c>
      <c r="B793" s="272"/>
      <c r="C793" s="169">
        <v>1972</v>
      </c>
      <c r="D793" s="268" t="s">
        <v>2022</v>
      </c>
      <c r="E793" s="272"/>
      <c r="F793" s="231">
        <v>55403183</v>
      </c>
      <c r="G793" s="232">
        <v>7673.15</v>
      </c>
      <c r="H793" s="239">
        <v>55403183</v>
      </c>
      <c r="I793" s="168">
        <v>0</v>
      </c>
      <c r="J793" s="209" t="s">
        <v>9822</v>
      </c>
      <c r="K793" s="209" t="s">
        <v>9666</v>
      </c>
      <c r="L793" s="209" t="s">
        <v>1712</v>
      </c>
      <c r="M793" s="209" t="s">
        <v>1713</v>
      </c>
      <c r="N793" s="209">
        <v>0</v>
      </c>
      <c r="O793" s="209">
        <v>0</v>
      </c>
      <c r="P793" s="209">
        <v>0</v>
      </c>
      <c r="Q793" s="209">
        <v>0</v>
      </c>
      <c r="R793" s="209">
        <v>0</v>
      </c>
      <c r="S793" s="209">
        <v>0</v>
      </c>
    </row>
    <row r="794" spans="1:19" hidden="1" x14ac:dyDescent="0.2">
      <c r="A794" s="268" t="s">
        <v>2023</v>
      </c>
      <c r="B794" s="272"/>
      <c r="C794" s="169">
        <v>2351</v>
      </c>
      <c r="D794" s="268" t="s">
        <v>2024</v>
      </c>
      <c r="E794" s="272"/>
      <c r="F794" s="231">
        <v>70746196</v>
      </c>
      <c r="G794" s="232">
        <v>9737.75</v>
      </c>
      <c r="H794" s="239">
        <v>70746196</v>
      </c>
      <c r="I794" s="168">
        <v>0</v>
      </c>
      <c r="J794" s="209" t="s">
        <v>9822</v>
      </c>
      <c r="K794" s="209" t="s">
        <v>9666</v>
      </c>
      <c r="L794" s="209" t="s">
        <v>1774</v>
      </c>
      <c r="M794" s="209" t="s">
        <v>1775</v>
      </c>
      <c r="N794" s="209">
        <v>0</v>
      </c>
      <c r="O794" s="209">
        <v>0</v>
      </c>
      <c r="P794" s="209">
        <v>0</v>
      </c>
      <c r="Q794" s="209">
        <v>0</v>
      </c>
      <c r="R794" s="209">
        <v>0</v>
      </c>
      <c r="S794" s="209">
        <v>0</v>
      </c>
    </row>
    <row r="795" spans="1:19" hidden="1" x14ac:dyDescent="0.2">
      <c r="A795" s="268" t="s">
        <v>2025</v>
      </c>
      <c r="B795" s="272"/>
      <c r="C795" s="169">
        <v>2819</v>
      </c>
      <c r="D795" s="268" t="s">
        <v>2026</v>
      </c>
      <c r="E795" s="272"/>
      <c r="F795" s="231">
        <v>-1479871441</v>
      </c>
      <c r="G795" s="232">
        <v>-207187.43</v>
      </c>
      <c r="H795" s="239">
        <v>-1479871441</v>
      </c>
      <c r="I795" s="168">
        <v>0</v>
      </c>
      <c r="J795" s="209" t="s">
        <v>9822</v>
      </c>
      <c r="K795" s="209" t="s">
        <v>9666</v>
      </c>
      <c r="L795" s="209" t="s">
        <v>1774</v>
      </c>
      <c r="M795" s="209" t="s">
        <v>1775</v>
      </c>
      <c r="N795" s="209">
        <v>0</v>
      </c>
      <c r="O795" s="209">
        <v>0</v>
      </c>
      <c r="P795" s="209">
        <v>0</v>
      </c>
      <c r="Q795" s="209">
        <v>0</v>
      </c>
      <c r="R795" s="209">
        <v>0</v>
      </c>
      <c r="S795" s="209">
        <v>0</v>
      </c>
    </row>
    <row r="796" spans="1:19" hidden="1" x14ac:dyDescent="0.2">
      <c r="A796" s="268" t="s">
        <v>2027</v>
      </c>
      <c r="B796" s="272"/>
      <c r="C796" s="169">
        <v>2862</v>
      </c>
      <c r="D796" s="268" t="s">
        <v>2028</v>
      </c>
      <c r="E796" s="272"/>
      <c r="F796" s="231">
        <v>16722768</v>
      </c>
      <c r="G796" s="232">
        <v>2302.39</v>
      </c>
      <c r="H796" s="239">
        <v>16722768</v>
      </c>
      <c r="I796" s="168">
        <v>0</v>
      </c>
      <c r="J796" s="209" t="s">
        <v>9822</v>
      </c>
      <c r="K796" s="209" t="s">
        <v>9666</v>
      </c>
      <c r="L796" s="209" t="s">
        <v>1774</v>
      </c>
      <c r="M796" s="209" t="s">
        <v>1775</v>
      </c>
      <c r="N796" s="209">
        <v>0</v>
      </c>
      <c r="O796" s="209">
        <v>0</v>
      </c>
      <c r="P796" s="209">
        <v>0</v>
      </c>
      <c r="Q796" s="209">
        <v>0</v>
      </c>
      <c r="R796" s="209">
        <v>0</v>
      </c>
      <c r="S796" s="209">
        <v>0</v>
      </c>
    </row>
    <row r="797" spans="1:19" hidden="1" x14ac:dyDescent="0.2">
      <c r="A797" s="204" t="s">
        <v>10548</v>
      </c>
      <c r="B797" s="206"/>
      <c r="C797" s="169">
        <v>2861</v>
      </c>
      <c r="D797" s="204" t="s">
        <v>10549</v>
      </c>
      <c r="E797" s="206"/>
      <c r="F797" s="231">
        <v>0</v>
      </c>
      <c r="G797" s="232">
        <v>0.56999999999999995</v>
      </c>
      <c r="H797" s="239">
        <v>0</v>
      </c>
      <c r="I797" s="168">
        <v>0</v>
      </c>
      <c r="J797" s="209" t="s">
        <v>9822</v>
      </c>
      <c r="K797" s="209" t="s">
        <v>9666</v>
      </c>
      <c r="L797" s="209" t="s">
        <v>1774</v>
      </c>
      <c r="M797" s="209" t="s">
        <v>1775</v>
      </c>
      <c r="N797" s="209">
        <v>0</v>
      </c>
      <c r="O797" s="209">
        <v>0</v>
      </c>
      <c r="P797" s="209">
        <v>0</v>
      </c>
      <c r="Q797" s="209">
        <v>0</v>
      </c>
      <c r="R797" s="209">
        <v>0</v>
      </c>
      <c r="S797" s="209">
        <v>0</v>
      </c>
    </row>
    <row r="798" spans="1:19" hidden="1" x14ac:dyDescent="0.2">
      <c r="A798" s="268" t="s">
        <v>2029</v>
      </c>
      <c r="B798" s="272"/>
      <c r="C798" s="169">
        <v>2911</v>
      </c>
      <c r="D798" s="268" t="s">
        <v>2030</v>
      </c>
      <c r="E798" s="272"/>
      <c r="F798" s="231">
        <v>53949</v>
      </c>
      <c r="G798" s="232">
        <v>7.47</v>
      </c>
      <c r="H798" s="239">
        <v>53949</v>
      </c>
      <c r="I798" s="168">
        <v>0</v>
      </c>
      <c r="J798" s="209" t="s">
        <v>9822</v>
      </c>
      <c r="K798" s="209" t="s">
        <v>9666</v>
      </c>
      <c r="L798" s="209" t="s">
        <v>1774</v>
      </c>
      <c r="M798" s="209" t="s">
        <v>1775</v>
      </c>
      <c r="N798" s="209">
        <v>0</v>
      </c>
      <c r="O798" s="209">
        <v>0</v>
      </c>
      <c r="P798" s="209">
        <v>0</v>
      </c>
      <c r="Q798" s="209">
        <v>0</v>
      </c>
      <c r="R798" s="209">
        <v>0</v>
      </c>
      <c r="S798" s="209">
        <v>0</v>
      </c>
    </row>
    <row r="799" spans="1:19" hidden="1" x14ac:dyDescent="0.2">
      <c r="A799" s="268" t="s">
        <v>2031</v>
      </c>
      <c r="B799" s="272"/>
      <c r="C799" s="169">
        <v>3209</v>
      </c>
      <c r="D799" s="268" t="s">
        <v>2032</v>
      </c>
      <c r="E799" s="272"/>
      <c r="F799" s="231">
        <v>2194802</v>
      </c>
      <c r="G799" s="232">
        <v>301.77</v>
      </c>
      <c r="H799" s="239">
        <v>2194802</v>
      </c>
      <c r="I799" s="168">
        <v>0</v>
      </c>
      <c r="J799" s="209" t="s">
        <v>9822</v>
      </c>
      <c r="K799" s="209" t="s">
        <v>9666</v>
      </c>
      <c r="L799" s="209" t="s">
        <v>1774</v>
      </c>
      <c r="M799" s="209" t="s">
        <v>1775</v>
      </c>
      <c r="N799" s="209">
        <v>0</v>
      </c>
      <c r="O799" s="209">
        <v>0</v>
      </c>
      <c r="P799" s="209">
        <v>0</v>
      </c>
      <c r="Q799" s="209">
        <v>0</v>
      </c>
      <c r="R799" s="209">
        <v>0</v>
      </c>
      <c r="S799" s="209">
        <v>0</v>
      </c>
    </row>
    <row r="800" spans="1:19" hidden="1" x14ac:dyDescent="0.2">
      <c r="A800" s="268" t="s">
        <v>2033</v>
      </c>
      <c r="B800" s="272"/>
      <c r="C800" s="169">
        <v>1919</v>
      </c>
      <c r="D800" s="268" t="s">
        <v>2034</v>
      </c>
      <c r="E800" s="272"/>
      <c r="F800" s="231">
        <v>13576026</v>
      </c>
      <c r="G800" s="232">
        <v>1863.64</v>
      </c>
      <c r="H800" s="239">
        <v>13576026</v>
      </c>
      <c r="I800" s="168">
        <v>0</v>
      </c>
      <c r="J800" s="209" t="s">
        <v>9822</v>
      </c>
      <c r="K800" s="209" t="s">
        <v>9666</v>
      </c>
      <c r="L800" s="209" t="s">
        <v>1774</v>
      </c>
      <c r="M800" s="209" t="s">
        <v>1775</v>
      </c>
      <c r="N800" s="209">
        <v>0</v>
      </c>
      <c r="O800" s="209">
        <v>0</v>
      </c>
      <c r="P800" s="209">
        <v>0</v>
      </c>
      <c r="Q800" s="209">
        <v>0</v>
      </c>
      <c r="R800" s="209">
        <v>0</v>
      </c>
      <c r="S800" s="209">
        <v>0</v>
      </c>
    </row>
    <row r="801" spans="1:19" hidden="1" x14ac:dyDescent="0.2">
      <c r="A801" s="268" t="s">
        <v>2035</v>
      </c>
      <c r="B801" s="272"/>
      <c r="C801" s="169">
        <v>1971</v>
      </c>
      <c r="D801" s="268" t="s">
        <v>2036</v>
      </c>
      <c r="E801" s="272"/>
      <c r="F801" s="231">
        <v>318182</v>
      </c>
      <c r="G801" s="232">
        <v>44.45</v>
      </c>
      <c r="H801" s="239">
        <v>318182</v>
      </c>
      <c r="I801" s="168">
        <v>0</v>
      </c>
      <c r="J801" s="209" t="s">
        <v>9822</v>
      </c>
      <c r="K801" s="209" t="s">
        <v>9666</v>
      </c>
      <c r="L801" s="209" t="s">
        <v>1774</v>
      </c>
      <c r="M801" s="209" t="s">
        <v>1775</v>
      </c>
      <c r="N801" s="209">
        <v>0</v>
      </c>
      <c r="O801" s="209">
        <v>0</v>
      </c>
      <c r="P801" s="209">
        <v>0</v>
      </c>
      <c r="Q801" s="209">
        <v>0</v>
      </c>
      <c r="R801" s="209">
        <v>0</v>
      </c>
      <c r="S801" s="209">
        <v>0</v>
      </c>
    </row>
    <row r="802" spans="1:19" hidden="1" x14ac:dyDescent="0.2">
      <c r="A802" s="268" t="s">
        <v>2037</v>
      </c>
      <c r="B802" s="272"/>
      <c r="C802" s="169">
        <v>2149</v>
      </c>
      <c r="D802" s="268" t="s">
        <v>2038</v>
      </c>
      <c r="E802" s="272"/>
      <c r="F802" s="231">
        <v>13593239</v>
      </c>
      <c r="G802" s="232">
        <v>1888.8</v>
      </c>
      <c r="H802" s="239">
        <v>13593239</v>
      </c>
      <c r="I802" s="168">
        <v>0</v>
      </c>
      <c r="J802" s="209" t="s">
        <v>9822</v>
      </c>
      <c r="K802" s="209" t="s">
        <v>9666</v>
      </c>
      <c r="L802" s="209" t="s">
        <v>1774</v>
      </c>
      <c r="M802" s="209" t="s">
        <v>1775</v>
      </c>
      <c r="N802" s="209">
        <v>0</v>
      </c>
      <c r="O802" s="209">
        <v>0</v>
      </c>
      <c r="P802" s="209">
        <v>0</v>
      </c>
      <c r="Q802" s="209">
        <v>0</v>
      </c>
      <c r="R802" s="209">
        <v>0</v>
      </c>
      <c r="S802" s="209">
        <v>0</v>
      </c>
    </row>
    <row r="803" spans="1:19" hidden="1" x14ac:dyDescent="0.2">
      <c r="A803" s="268" t="s">
        <v>2039</v>
      </c>
      <c r="B803" s="272"/>
      <c r="C803" s="169">
        <v>1899</v>
      </c>
      <c r="D803" s="268" t="s">
        <v>2040</v>
      </c>
      <c r="E803" s="272"/>
      <c r="F803" s="231">
        <v>0</v>
      </c>
      <c r="G803" s="232">
        <v>0</v>
      </c>
      <c r="H803" s="239">
        <v>0</v>
      </c>
      <c r="I803" s="168">
        <v>0</v>
      </c>
      <c r="J803" s="209" t="s">
        <v>9825</v>
      </c>
      <c r="K803" s="209" t="s">
        <v>9666</v>
      </c>
      <c r="L803" s="209" t="s">
        <v>1768</v>
      </c>
      <c r="M803" s="209" t="s">
        <v>1769</v>
      </c>
      <c r="N803" s="209">
        <v>0</v>
      </c>
      <c r="O803" s="209">
        <v>0</v>
      </c>
      <c r="P803" s="209">
        <v>0</v>
      </c>
      <c r="Q803" s="209">
        <v>0</v>
      </c>
      <c r="R803" s="209">
        <v>0</v>
      </c>
      <c r="S803" s="209">
        <v>0</v>
      </c>
    </row>
    <row r="804" spans="1:19" hidden="1" x14ac:dyDescent="0.2">
      <c r="A804" s="268" t="s">
        <v>2041</v>
      </c>
      <c r="B804" s="272"/>
      <c r="C804" s="169">
        <v>2993</v>
      </c>
      <c r="D804" s="268" t="s">
        <v>2042</v>
      </c>
      <c r="E804" s="272"/>
      <c r="F804" s="231">
        <v>25231555</v>
      </c>
      <c r="G804" s="232">
        <v>3487.25</v>
      </c>
      <c r="H804" s="239">
        <v>25231555</v>
      </c>
      <c r="I804" s="168">
        <v>0</v>
      </c>
      <c r="J804" s="209" t="s">
        <v>9813</v>
      </c>
      <c r="K804" s="209" t="s">
        <v>9666</v>
      </c>
      <c r="L804" s="209" t="s">
        <v>1774</v>
      </c>
      <c r="M804" s="209" t="s">
        <v>1775</v>
      </c>
      <c r="N804" s="209">
        <v>0</v>
      </c>
      <c r="O804" s="209">
        <v>0</v>
      </c>
      <c r="P804" s="209">
        <v>0</v>
      </c>
      <c r="Q804" s="209">
        <v>0</v>
      </c>
      <c r="R804" s="209">
        <v>0</v>
      </c>
      <c r="S804" s="209">
        <v>0</v>
      </c>
    </row>
    <row r="805" spans="1:19" hidden="1" x14ac:dyDescent="0.2">
      <c r="A805" s="204" t="s">
        <v>10030</v>
      </c>
      <c r="B805" s="206"/>
      <c r="C805" s="169">
        <v>3349</v>
      </c>
      <c r="D805" s="204" t="s">
        <v>10031</v>
      </c>
      <c r="E805" s="206"/>
      <c r="F805" s="231">
        <v>70819906</v>
      </c>
      <c r="G805" s="232">
        <v>9712.2199999999993</v>
      </c>
      <c r="H805" s="239">
        <v>70819906</v>
      </c>
      <c r="I805" s="168">
        <v>0</v>
      </c>
      <c r="J805" s="209" t="s">
        <v>9813</v>
      </c>
      <c r="K805" s="209" t="e">
        <v>#N/A</v>
      </c>
      <c r="L805" s="209" t="s">
        <v>1774</v>
      </c>
      <c r="M805" s="209" t="s">
        <v>1775</v>
      </c>
      <c r="N805" s="209">
        <v>0</v>
      </c>
      <c r="O805" s="209">
        <v>0</v>
      </c>
      <c r="P805" s="209">
        <v>0</v>
      </c>
      <c r="Q805" s="209">
        <v>0</v>
      </c>
      <c r="R805" s="209">
        <v>0</v>
      </c>
      <c r="S805" s="209">
        <v>0</v>
      </c>
    </row>
    <row r="806" spans="1:19" hidden="1" x14ac:dyDescent="0.2">
      <c r="A806" s="268" t="s">
        <v>10032</v>
      </c>
      <c r="B806" s="272"/>
      <c r="C806" s="169">
        <v>1865</v>
      </c>
      <c r="D806" s="268" t="s">
        <v>10033</v>
      </c>
      <c r="E806" s="272"/>
      <c r="F806" s="231">
        <v>6438182</v>
      </c>
      <c r="G806" s="232">
        <v>884.95</v>
      </c>
      <c r="H806" s="239">
        <v>6438182</v>
      </c>
      <c r="I806" s="168">
        <v>0</v>
      </c>
      <c r="J806" s="209" t="s">
        <v>9822</v>
      </c>
      <c r="K806" s="209" t="s">
        <v>9666</v>
      </c>
      <c r="L806" s="209" t="s">
        <v>1774</v>
      </c>
      <c r="M806" s="209" t="s">
        <v>1775</v>
      </c>
      <c r="N806" s="209">
        <v>0</v>
      </c>
      <c r="O806" s="209">
        <v>0</v>
      </c>
      <c r="P806" s="209">
        <v>0</v>
      </c>
      <c r="Q806" s="209">
        <v>0</v>
      </c>
      <c r="R806" s="209">
        <v>0</v>
      </c>
      <c r="S806" s="209">
        <v>0</v>
      </c>
    </row>
    <row r="807" spans="1:19" hidden="1" x14ac:dyDescent="0.2">
      <c r="A807" s="268" t="s">
        <v>10034</v>
      </c>
      <c r="B807" s="272"/>
      <c r="C807" s="169">
        <v>1920</v>
      </c>
      <c r="D807" s="268" t="s">
        <v>10035</v>
      </c>
      <c r="E807" s="272"/>
      <c r="F807" s="231">
        <v>4098326</v>
      </c>
      <c r="G807" s="232">
        <v>562.62</v>
      </c>
      <c r="H807" s="239">
        <v>4098326</v>
      </c>
      <c r="I807" s="168">
        <v>0</v>
      </c>
      <c r="J807" s="209" t="s">
        <v>9822</v>
      </c>
      <c r="K807" s="209" t="s">
        <v>9666</v>
      </c>
      <c r="L807" s="209" t="s">
        <v>1774</v>
      </c>
      <c r="M807" s="209" t="s">
        <v>1775</v>
      </c>
      <c r="N807" s="209">
        <v>0</v>
      </c>
      <c r="O807" s="209">
        <v>0</v>
      </c>
      <c r="P807" s="209">
        <v>0</v>
      </c>
      <c r="Q807" s="209">
        <v>0</v>
      </c>
      <c r="R807" s="209">
        <v>0</v>
      </c>
      <c r="S807" s="209">
        <v>0</v>
      </c>
    </row>
    <row r="808" spans="1:19" hidden="1" x14ac:dyDescent="0.2">
      <c r="A808" s="268" t="s">
        <v>10036</v>
      </c>
      <c r="B808" s="272"/>
      <c r="C808" s="169">
        <v>2122</v>
      </c>
      <c r="D808" s="268" t="s">
        <v>10037</v>
      </c>
      <c r="E808" s="272"/>
      <c r="F808" s="231">
        <v>13443440</v>
      </c>
      <c r="G808" s="232">
        <v>1849.69</v>
      </c>
      <c r="H808" s="239">
        <v>13443440</v>
      </c>
      <c r="I808" s="168">
        <v>0</v>
      </c>
      <c r="J808" s="209" t="s">
        <v>9822</v>
      </c>
      <c r="K808" s="209" t="s">
        <v>9666</v>
      </c>
      <c r="L808" s="209" t="s">
        <v>1774</v>
      </c>
      <c r="M808" s="209" t="s">
        <v>1775</v>
      </c>
      <c r="N808" s="209">
        <v>0</v>
      </c>
      <c r="O808" s="209">
        <v>0</v>
      </c>
      <c r="P808" s="209">
        <v>0</v>
      </c>
      <c r="Q808" s="209">
        <v>0</v>
      </c>
      <c r="R808" s="209">
        <v>0</v>
      </c>
      <c r="S808" s="209">
        <v>0</v>
      </c>
    </row>
    <row r="809" spans="1:19" hidden="1" x14ac:dyDescent="0.2">
      <c r="A809" s="268" t="s">
        <v>10038</v>
      </c>
      <c r="B809" s="272"/>
      <c r="C809" s="169">
        <v>1891</v>
      </c>
      <c r="D809" s="268" t="s">
        <v>10039</v>
      </c>
      <c r="E809" s="272"/>
      <c r="F809" s="231">
        <v>26945454</v>
      </c>
      <c r="G809" s="232">
        <v>3723.95</v>
      </c>
      <c r="H809" s="239">
        <v>26945454</v>
      </c>
      <c r="I809" s="168">
        <v>0</v>
      </c>
      <c r="J809" s="209" t="s">
        <v>9822</v>
      </c>
      <c r="K809" s="209" t="s">
        <v>9666</v>
      </c>
      <c r="L809" s="209" t="s">
        <v>1774</v>
      </c>
      <c r="M809" s="209" t="s">
        <v>1775</v>
      </c>
      <c r="N809" s="209">
        <v>0</v>
      </c>
      <c r="O809" s="209">
        <v>0</v>
      </c>
      <c r="P809" s="209">
        <v>0</v>
      </c>
      <c r="Q809" s="209">
        <v>0</v>
      </c>
      <c r="R809" s="209">
        <v>0</v>
      </c>
      <c r="S809" s="209">
        <v>0</v>
      </c>
    </row>
    <row r="810" spans="1:19" hidden="1" x14ac:dyDescent="0.2">
      <c r="A810" s="268" t="s">
        <v>10040</v>
      </c>
      <c r="B810" s="272"/>
      <c r="C810" s="169">
        <v>1923</v>
      </c>
      <c r="D810" s="268" t="s">
        <v>10041</v>
      </c>
      <c r="E810" s="272"/>
      <c r="F810" s="231">
        <v>3493091</v>
      </c>
      <c r="G810" s="232">
        <v>485.06</v>
      </c>
      <c r="H810" s="239">
        <v>3493091</v>
      </c>
      <c r="I810" s="168">
        <v>0</v>
      </c>
      <c r="J810" s="209" t="s">
        <v>9822</v>
      </c>
      <c r="K810" s="209" t="s">
        <v>9666</v>
      </c>
      <c r="L810" s="209" t="s">
        <v>1774</v>
      </c>
      <c r="M810" s="209" t="s">
        <v>1775</v>
      </c>
      <c r="N810" s="209">
        <v>0</v>
      </c>
      <c r="O810" s="209">
        <v>0</v>
      </c>
      <c r="P810" s="209">
        <v>0</v>
      </c>
      <c r="Q810" s="209">
        <v>0</v>
      </c>
      <c r="R810" s="209">
        <v>0</v>
      </c>
      <c r="S810" s="209">
        <v>0</v>
      </c>
    </row>
    <row r="811" spans="1:19" hidden="1" x14ac:dyDescent="0.2">
      <c r="A811" s="268" t="s">
        <v>2043</v>
      </c>
      <c r="B811" s="272"/>
      <c r="C811" s="169">
        <v>1852</v>
      </c>
      <c r="D811" s="268" t="s">
        <v>2044</v>
      </c>
      <c r="E811" s="272"/>
      <c r="F811" s="231">
        <v>276035211</v>
      </c>
      <c r="G811" s="232">
        <v>38024.949999999997</v>
      </c>
      <c r="H811" s="239">
        <v>276035211</v>
      </c>
      <c r="I811" s="168">
        <v>0</v>
      </c>
      <c r="J811" s="209" t="s">
        <v>9822</v>
      </c>
      <c r="K811" s="209" t="s">
        <v>9666</v>
      </c>
      <c r="L811" s="209" t="s">
        <v>1774</v>
      </c>
      <c r="M811" s="209" t="s">
        <v>1775</v>
      </c>
      <c r="N811" s="209">
        <v>0</v>
      </c>
      <c r="O811" s="209">
        <v>0</v>
      </c>
      <c r="P811" s="209">
        <v>0</v>
      </c>
      <c r="Q811" s="209">
        <v>0</v>
      </c>
      <c r="R811" s="209">
        <v>0</v>
      </c>
      <c r="S811" s="209">
        <v>0</v>
      </c>
    </row>
    <row r="812" spans="1:19" hidden="1" x14ac:dyDescent="0.2">
      <c r="A812" s="268" t="s">
        <v>2045</v>
      </c>
      <c r="B812" s="272"/>
      <c r="C812" s="169">
        <v>1854</v>
      </c>
      <c r="D812" s="268" t="s">
        <v>2046</v>
      </c>
      <c r="E812" s="272"/>
      <c r="F812" s="231">
        <v>45817788</v>
      </c>
      <c r="G812" s="232">
        <v>6312.11</v>
      </c>
      <c r="H812" s="239">
        <v>45817788</v>
      </c>
      <c r="I812" s="168">
        <v>0</v>
      </c>
      <c r="J812" s="209" t="s">
        <v>9822</v>
      </c>
      <c r="K812" s="209" t="s">
        <v>9666</v>
      </c>
      <c r="L812" s="209" t="s">
        <v>1774</v>
      </c>
      <c r="M812" s="209" t="s">
        <v>1775</v>
      </c>
      <c r="N812" s="209">
        <v>0</v>
      </c>
      <c r="O812" s="209">
        <v>0</v>
      </c>
      <c r="P812" s="209">
        <v>0</v>
      </c>
      <c r="Q812" s="209">
        <v>0</v>
      </c>
      <c r="R812" s="209">
        <v>0</v>
      </c>
      <c r="S812" s="209">
        <v>0</v>
      </c>
    </row>
    <row r="813" spans="1:19" hidden="1" x14ac:dyDescent="0.2">
      <c r="A813" s="268" t="s">
        <v>2047</v>
      </c>
      <c r="B813" s="272"/>
      <c r="C813" s="169">
        <v>1866</v>
      </c>
      <c r="D813" s="268" t="s">
        <v>2048</v>
      </c>
      <c r="E813" s="272"/>
      <c r="F813" s="231">
        <v>23140305</v>
      </c>
      <c r="G813" s="232">
        <v>3187.54</v>
      </c>
      <c r="H813" s="239">
        <v>23140305</v>
      </c>
      <c r="I813" s="168">
        <v>0</v>
      </c>
      <c r="J813" s="209" t="s">
        <v>9822</v>
      </c>
      <c r="K813" s="209" t="s">
        <v>9666</v>
      </c>
      <c r="L813" s="209" t="s">
        <v>1774</v>
      </c>
      <c r="M813" s="209" t="s">
        <v>1775</v>
      </c>
      <c r="N813" s="209">
        <v>0</v>
      </c>
      <c r="O813" s="209">
        <v>0</v>
      </c>
      <c r="P813" s="209">
        <v>0</v>
      </c>
      <c r="Q813" s="209">
        <v>0</v>
      </c>
      <c r="R813" s="209">
        <v>0</v>
      </c>
      <c r="S813" s="209">
        <v>0</v>
      </c>
    </row>
    <row r="814" spans="1:19" hidden="1" x14ac:dyDescent="0.2">
      <c r="A814" s="268" t="s">
        <v>10042</v>
      </c>
      <c r="B814" s="272"/>
      <c r="C814" s="169">
        <v>1861</v>
      </c>
      <c r="D814" s="268" t="s">
        <v>10043</v>
      </c>
      <c r="E814" s="272"/>
      <c r="F814" s="231">
        <v>0</v>
      </c>
      <c r="G814" s="232">
        <v>0</v>
      </c>
      <c r="H814" s="239">
        <v>0</v>
      </c>
      <c r="I814" s="168">
        <v>0</v>
      </c>
      <c r="J814" s="209" t="s">
        <v>9822</v>
      </c>
      <c r="K814" s="209" t="s">
        <v>9666</v>
      </c>
      <c r="L814" s="209" t="s">
        <v>1774</v>
      </c>
      <c r="M814" s="209" t="s">
        <v>1775</v>
      </c>
      <c r="N814" s="209">
        <v>0</v>
      </c>
      <c r="O814" s="209">
        <v>0</v>
      </c>
      <c r="P814" s="209">
        <v>0</v>
      </c>
      <c r="Q814" s="209">
        <v>0</v>
      </c>
      <c r="R814" s="209">
        <v>0</v>
      </c>
      <c r="S814" s="209">
        <v>0</v>
      </c>
    </row>
    <row r="815" spans="1:19" hidden="1" x14ac:dyDescent="0.2">
      <c r="A815" s="268" t="s">
        <v>10044</v>
      </c>
      <c r="B815" s="272"/>
      <c r="C815" s="169">
        <v>2248</v>
      </c>
      <c r="D815" s="268" t="s">
        <v>10045</v>
      </c>
      <c r="E815" s="272"/>
      <c r="F815" s="231">
        <v>0</v>
      </c>
      <c r="G815" s="232">
        <v>0</v>
      </c>
      <c r="H815" s="239">
        <v>0</v>
      </c>
      <c r="I815" s="168">
        <v>0</v>
      </c>
      <c r="J815" s="209" t="s">
        <v>9822</v>
      </c>
      <c r="K815" s="209" t="s">
        <v>9666</v>
      </c>
      <c r="L815" s="209" t="s">
        <v>1774</v>
      </c>
      <c r="M815" s="209" t="s">
        <v>1775</v>
      </c>
      <c r="N815" s="209">
        <v>0</v>
      </c>
      <c r="O815" s="209">
        <v>0</v>
      </c>
      <c r="P815" s="209">
        <v>0</v>
      </c>
      <c r="Q815" s="209">
        <v>0</v>
      </c>
      <c r="R815" s="209">
        <v>0</v>
      </c>
      <c r="S815" s="209">
        <v>0</v>
      </c>
    </row>
    <row r="816" spans="1:19" hidden="1" x14ac:dyDescent="0.2">
      <c r="A816" s="204" t="s">
        <v>10550</v>
      </c>
      <c r="B816" s="206"/>
      <c r="C816" s="169">
        <v>1860</v>
      </c>
      <c r="D816" s="204" t="s">
        <v>10551</v>
      </c>
      <c r="E816" s="206"/>
      <c r="F816" s="231">
        <v>1648352</v>
      </c>
      <c r="G816" s="232">
        <v>230.31</v>
      </c>
      <c r="H816" s="239">
        <v>1648352</v>
      </c>
      <c r="I816" s="168">
        <v>0</v>
      </c>
      <c r="J816" s="209" t="s">
        <v>9822</v>
      </c>
      <c r="K816" s="209" t="s">
        <v>9666</v>
      </c>
      <c r="L816" s="209" t="s">
        <v>1774</v>
      </c>
      <c r="M816" s="209" t="s">
        <v>1775</v>
      </c>
      <c r="N816" s="209">
        <v>0</v>
      </c>
      <c r="O816" s="209">
        <v>0</v>
      </c>
      <c r="P816" s="209">
        <v>0</v>
      </c>
      <c r="Q816" s="209">
        <v>0</v>
      </c>
      <c r="R816" s="209">
        <v>0</v>
      </c>
      <c r="S816" s="209">
        <v>0</v>
      </c>
    </row>
    <row r="817" spans="1:19" hidden="1" x14ac:dyDescent="0.2">
      <c r="A817" s="268" t="s">
        <v>10046</v>
      </c>
      <c r="B817" s="272"/>
      <c r="C817" s="169">
        <v>1930</v>
      </c>
      <c r="D817" s="268" t="s">
        <v>10047</v>
      </c>
      <c r="E817" s="272"/>
      <c r="F817" s="231">
        <v>2696137</v>
      </c>
      <c r="G817" s="232">
        <v>371.46</v>
      </c>
      <c r="H817" s="239">
        <v>2696137</v>
      </c>
      <c r="I817" s="168">
        <v>0</v>
      </c>
      <c r="J817" s="209" t="s">
        <v>9822</v>
      </c>
      <c r="K817" s="209" t="s">
        <v>9666</v>
      </c>
      <c r="L817" s="209" t="s">
        <v>1774</v>
      </c>
      <c r="M817" s="209" t="s">
        <v>1775</v>
      </c>
      <c r="N817" s="209">
        <v>0</v>
      </c>
      <c r="O817" s="209">
        <v>0</v>
      </c>
      <c r="P817" s="209">
        <v>0</v>
      </c>
      <c r="Q817" s="209">
        <v>0</v>
      </c>
      <c r="R817" s="209">
        <v>0</v>
      </c>
      <c r="S817" s="209">
        <v>0</v>
      </c>
    </row>
    <row r="818" spans="1:19" hidden="1" x14ac:dyDescent="0.2">
      <c r="A818" s="268" t="s">
        <v>2049</v>
      </c>
      <c r="B818" s="272"/>
      <c r="C818" s="169">
        <v>1864</v>
      </c>
      <c r="D818" s="268" t="s">
        <v>2050</v>
      </c>
      <c r="E818" s="272"/>
      <c r="F818" s="231">
        <v>7037273</v>
      </c>
      <c r="G818" s="232">
        <v>975.8</v>
      </c>
      <c r="H818" s="239">
        <v>7037273</v>
      </c>
      <c r="I818" s="168">
        <v>0</v>
      </c>
      <c r="J818" s="209" t="s">
        <v>9822</v>
      </c>
      <c r="K818" s="209" t="s">
        <v>9666</v>
      </c>
      <c r="L818" s="209" t="s">
        <v>1774</v>
      </c>
      <c r="M818" s="209" t="s">
        <v>1775</v>
      </c>
      <c r="N818" s="209">
        <v>0</v>
      </c>
      <c r="O818" s="209">
        <v>0</v>
      </c>
      <c r="P818" s="209">
        <v>0</v>
      </c>
      <c r="Q818" s="209">
        <v>0</v>
      </c>
      <c r="R818" s="209">
        <v>0</v>
      </c>
      <c r="S818" s="209">
        <v>0</v>
      </c>
    </row>
    <row r="819" spans="1:19" hidden="1" x14ac:dyDescent="0.2">
      <c r="A819" s="268" t="s">
        <v>2051</v>
      </c>
      <c r="B819" s="272"/>
      <c r="C819" s="169">
        <v>2069</v>
      </c>
      <c r="D819" s="268" t="s">
        <v>2052</v>
      </c>
      <c r="E819" s="272"/>
      <c r="F819" s="231">
        <v>676702555</v>
      </c>
      <c r="G819" s="232">
        <v>93210.52</v>
      </c>
      <c r="H819" s="239">
        <v>676702555</v>
      </c>
      <c r="I819" s="168">
        <v>0</v>
      </c>
      <c r="J819" s="209" t="s">
        <v>9822</v>
      </c>
      <c r="K819" s="209" t="s">
        <v>9666</v>
      </c>
      <c r="L819" s="209" t="s">
        <v>1774</v>
      </c>
      <c r="M819" s="209" t="s">
        <v>1775</v>
      </c>
      <c r="N819" s="209">
        <v>0</v>
      </c>
      <c r="O819" s="209">
        <v>0</v>
      </c>
      <c r="P819" s="209">
        <v>0</v>
      </c>
      <c r="Q819" s="209">
        <v>0</v>
      </c>
      <c r="R819" s="209">
        <v>0</v>
      </c>
      <c r="S819" s="209">
        <v>0</v>
      </c>
    </row>
    <row r="820" spans="1:19" hidden="1" x14ac:dyDescent="0.2">
      <c r="A820" s="268" t="s">
        <v>2053</v>
      </c>
      <c r="B820" s="272"/>
      <c r="C820" s="169">
        <v>2830</v>
      </c>
      <c r="D820" s="268" t="s">
        <v>2054</v>
      </c>
      <c r="E820" s="272"/>
      <c r="F820" s="231">
        <v>-169022451</v>
      </c>
      <c r="G820" s="232">
        <v>-23763.61</v>
      </c>
      <c r="H820" s="239">
        <v>-169022451</v>
      </c>
      <c r="I820" s="168">
        <v>0</v>
      </c>
      <c r="J820" s="209" t="s">
        <v>9822</v>
      </c>
      <c r="K820" s="209" t="s">
        <v>9666</v>
      </c>
      <c r="L820" s="209" t="s">
        <v>1774</v>
      </c>
      <c r="M820" s="209" t="s">
        <v>1775</v>
      </c>
      <c r="N820" s="209">
        <v>0</v>
      </c>
      <c r="O820" s="209">
        <v>0</v>
      </c>
      <c r="P820" s="209">
        <v>0</v>
      </c>
      <c r="Q820" s="209">
        <v>0</v>
      </c>
      <c r="R820" s="209">
        <v>0</v>
      </c>
      <c r="S820" s="209">
        <v>0</v>
      </c>
    </row>
    <row r="821" spans="1:19" hidden="1" x14ac:dyDescent="0.2">
      <c r="A821" s="268" t="s">
        <v>2055</v>
      </c>
      <c r="B821" s="272"/>
      <c r="C821" s="169">
        <v>3210</v>
      </c>
      <c r="D821" s="268" t="s">
        <v>2056</v>
      </c>
      <c r="E821" s="272"/>
      <c r="F821" s="231">
        <v>2986626</v>
      </c>
      <c r="G821" s="232">
        <v>411.16</v>
      </c>
      <c r="H821" s="239">
        <v>2986626</v>
      </c>
      <c r="I821" s="168">
        <v>0</v>
      </c>
      <c r="J821" s="209" t="s">
        <v>9822</v>
      </c>
      <c r="K821" s="209" t="s">
        <v>9666</v>
      </c>
      <c r="L821" s="209" t="s">
        <v>1774</v>
      </c>
      <c r="M821" s="209" t="s">
        <v>1775</v>
      </c>
      <c r="N821" s="209">
        <v>0</v>
      </c>
      <c r="O821" s="209">
        <v>0</v>
      </c>
      <c r="P821" s="209">
        <v>0</v>
      </c>
      <c r="Q821" s="209">
        <v>0</v>
      </c>
      <c r="R821" s="209">
        <v>0</v>
      </c>
      <c r="S821" s="209">
        <v>0</v>
      </c>
    </row>
    <row r="822" spans="1:19" hidden="1" x14ac:dyDescent="0.2">
      <c r="A822" s="268" t="s">
        <v>2057</v>
      </c>
      <c r="B822" s="272"/>
      <c r="C822" s="169">
        <v>1875</v>
      </c>
      <c r="D822" s="268" t="s">
        <v>2058</v>
      </c>
      <c r="E822" s="272"/>
      <c r="F822" s="231">
        <v>284100168</v>
      </c>
      <c r="G822" s="232">
        <v>39452.620000000003</v>
      </c>
      <c r="H822" s="239">
        <v>284100168</v>
      </c>
      <c r="I822" s="168">
        <v>0</v>
      </c>
      <c r="J822" s="209" t="s">
        <v>9822</v>
      </c>
      <c r="K822" s="209" t="s">
        <v>9666</v>
      </c>
      <c r="L822" s="209" t="s">
        <v>1774</v>
      </c>
      <c r="M822" s="209" t="s">
        <v>1775</v>
      </c>
      <c r="N822" s="209">
        <v>0</v>
      </c>
      <c r="O822" s="209">
        <v>0</v>
      </c>
      <c r="P822" s="209">
        <v>0</v>
      </c>
      <c r="Q822" s="209">
        <v>0</v>
      </c>
      <c r="R822" s="209">
        <v>0</v>
      </c>
      <c r="S822" s="209">
        <v>0</v>
      </c>
    </row>
    <row r="823" spans="1:19" hidden="1" x14ac:dyDescent="0.2">
      <c r="A823" s="268" t="s">
        <v>2059</v>
      </c>
      <c r="B823" s="272"/>
      <c r="C823" s="169">
        <v>1894</v>
      </c>
      <c r="D823" s="268" t="s">
        <v>2060</v>
      </c>
      <c r="E823" s="272"/>
      <c r="F823" s="231">
        <v>74365025</v>
      </c>
      <c r="G823" s="232">
        <v>10257.5</v>
      </c>
      <c r="H823" s="239">
        <v>74365025</v>
      </c>
      <c r="I823" s="168">
        <v>0</v>
      </c>
      <c r="J823" s="209" t="s">
        <v>9822</v>
      </c>
      <c r="K823" s="209" t="s">
        <v>9666</v>
      </c>
      <c r="L823" s="209" t="s">
        <v>1774</v>
      </c>
      <c r="M823" s="209" t="s">
        <v>1775</v>
      </c>
      <c r="N823" s="209">
        <v>0</v>
      </c>
      <c r="O823" s="209">
        <v>0</v>
      </c>
      <c r="P823" s="209">
        <v>0</v>
      </c>
      <c r="Q823" s="209">
        <v>0</v>
      </c>
      <c r="R823" s="209">
        <v>0</v>
      </c>
      <c r="S823" s="209">
        <v>0</v>
      </c>
    </row>
    <row r="824" spans="1:19" hidden="1" x14ac:dyDescent="0.2">
      <c r="A824" s="268" t="s">
        <v>2061</v>
      </c>
      <c r="B824" s="272"/>
      <c r="C824" s="169">
        <v>1902</v>
      </c>
      <c r="D824" s="268" t="s">
        <v>2062</v>
      </c>
      <c r="E824" s="272"/>
      <c r="F824" s="231">
        <v>0</v>
      </c>
      <c r="G824" s="232">
        <v>0</v>
      </c>
      <c r="H824" s="239">
        <v>0</v>
      </c>
      <c r="I824" s="168">
        <v>0</v>
      </c>
      <c r="J824" s="209" t="s">
        <v>9822</v>
      </c>
      <c r="K824" s="209" t="s">
        <v>9666</v>
      </c>
      <c r="L824" s="209" t="s">
        <v>1774</v>
      </c>
      <c r="M824" s="209" t="s">
        <v>1775</v>
      </c>
      <c r="N824" s="209">
        <v>0</v>
      </c>
      <c r="O824" s="209">
        <v>0</v>
      </c>
      <c r="P824" s="209">
        <v>0</v>
      </c>
      <c r="Q824" s="209">
        <v>0</v>
      </c>
      <c r="R824" s="209">
        <v>0</v>
      </c>
      <c r="S824" s="209">
        <v>0</v>
      </c>
    </row>
    <row r="825" spans="1:19" hidden="1" x14ac:dyDescent="0.2">
      <c r="A825" s="268" t="s">
        <v>2063</v>
      </c>
      <c r="B825" s="272"/>
      <c r="C825" s="169">
        <v>1907</v>
      </c>
      <c r="D825" s="268" t="s">
        <v>2064</v>
      </c>
      <c r="E825" s="272"/>
      <c r="F825" s="231">
        <v>52052503</v>
      </c>
      <c r="G825" s="232">
        <v>7147.59</v>
      </c>
      <c r="H825" s="239">
        <v>52052503</v>
      </c>
      <c r="I825" s="168">
        <v>0</v>
      </c>
      <c r="J825" s="209" t="s">
        <v>9822</v>
      </c>
      <c r="K825" s="209" t="s">
        <v>9666</v>
      </c>
      <c r="L825" s="209" t="s">
        <v>1774</v>
      </c>
      <c r="M825" s="209" t="s">
        <v>1775</v>
      </c>
      <c r="N825" s="209">
        <v>0</v>
      </c>
      <c r="O825" s="209">
        <v>0</v>
      </c>
      <c r="P825" s="209">
        <v>0</v>
      </c>
      <c r="Q825" s="209">
        <v>0</v>
      </c>
      <c r="R825" s="209">
        <v>0</v>
      </c>
      <c r="S825" s="209">
        <v>0</v>
      </c>
    </row>
    <row r="826" spans="1:19" hidden="1" x14ac:dyDescent="0.2">
      <c r="A826" s="268" t="s">
        <v>2065</v>
      </c>
      <c r="B826" s="272"/>
      <c r="C826" s="169">
        <v>1929</v>
      </c>
      <c r="D826" s="268" t="s">
        <v>2066</v>
      </c>
      <c r="E826" s="272"/>
      <c r="F826" s="231">
        <v>135541318</v>
      </c>
      <c r="G826" s="232">
        <v>18673.650000000001</v>
      </c>
      <c r="H826" s="239">
        <v>135541318</v>
      </c>
      <c r="I826" s="168">
        <v>0</v>
      </c>
      <c r="J826" s="209" t="s">
        <v>9822</v>
      </c>
      <c r="K826" s="209" t="s">
        <v>9666</v>
      </c>
      <c r="L826" s="209" t="s">
        <v>1774</v>
      </c>
      <c r="M826" s="209" t="s">
        <v>1775</v>
      </c>
      <c r="N826" s="209">
        <v>0</v>
      </c>
      <c r="O826" s="209">
        <v>0</v>
      </c>
      <c r="P826" s="209">
        <v>0</v>
      </c>
      <c r="Q826" s="209">
        <v>0</v>
      </c>
      <c r="R826" s="209">
        <v>0</v>
      </c>
      <c r="S826" s="209">
        <v>0</v>
      </c>
    </row>
    <row r="827" spans="1:19" hidden="1" x14ac:dyDescent="0.2">
      <c r="A827" s="268" t="s">
        <v>2067</v>
      </c>
      <c r="B827" s="272"/>
      <c r="C827" s="169">
        <v>2038</v>
      </c>
      <c r="D827" s="268" t="s">
        <v>2068</v>
      </c>
      <c r="E827" s="272"/>
      <c r="F827" s="231">
        <v>93654127</v>
      </c>
      <c r="G827" s="232">
        <v>12963.05</v>
      </c>
      <c r="H827" s="239">
        <v>93654127</v>
      </c>
      <c r="I827" s="168">
        <v>0</v>
      </c>
      <c r="J827" s="209" t="s">
        <v>9822</v>
      </c>
      <c r="K827" s="209" t="s">
        <v>9666</v>
      </c>
      <c r="L827" s="209" t="s">
        <v>1774</v>
      </c>
      <c r="M827" s="209" t="s">
        <v>1775</v>
      </c>
      <c r="N827" s="209">
        <v>0</v>
      </c>
      <c r="O827" s="209">
        <v>0</v>
      </c>
      <c r="P827" s="209">
        <v>0</v>
      </c>
      <c r="Q827" s="209">
        <v>0</v>
      </c>
      <c r="R827" s="209">
        <v>0</v>
      </c>
      <c r="S827" s="209">
        <v>0</v>
      </c>
    </row>
    <row r="828" spans="1:19" hidden="1" x14ac:dyDescent="0.2">
      <c r="A828" s="268" t="s">
        <v>2069</v>
      </c>
      <c r="B828" s="272"/>
      <c r="C828" s="169">
        <v>2041</v>
      </c>
      <c r="D828" s="268" t="s">
        <v>2070</v>
      </c>
      <c r="E828" s="272"/>
      <c r="F828" s="231">
        <v>0</v>
      </c>
      <c r="G828" s="232">
        <v>0</v>
      </c>
      <c r="H828" s="239">
        <v>0</v>
      </c>
      <c r="I828" s="168">
        <v>0</v>
      </c>
      <c r="J828" s="209" t="s">
        <v>9822</v>
      </c>
      <c r="K828" s="209" t="s">
        <v>9666</v>
      </c>
      <c r="L828" s="209" t="s">
        <v>1774</v>
      </c>
      <c r="M828" s="209" t="s">
        <v>1775</v>
      </c>
      <c r="N828" s="209">
        <v>0</v>
      </c>
      <c r="O828" s="209">
        <v>0</v>
      </c>
      <c r="P828" s="209">
        <v>0</v>
      </c>
      <c r="Q828" s="209">
        <v>0</v>
      </c>
      <c r="R828" s="209">
        <v>0</v>
      </c>
      <c r="S828" s="209">
        <v>0</v>
      </c>
    </row>
    <row r="829" spans="1:19" hidden="1" x14ac:dyDescent="0.2">
      <c r="A829" s="268" t="s">
        <v>2071</v>
      </c>
      <c r="B829" s="272"/>
      <c r="C829" s="169">
        <v>2144</v>
      </c>
      <c r="D829" s="268" t="s">
        <v>2072</v>
      </c>
      <c r="E829" s="272"/>
      <c r="F829" s="231">
        <v>114698322</v>
      </c>
      <c r="G829" s="232">
        <v>15805.79</v>
      </c>
      <c r="H829" s="239">
        <v>114698322</v>
      </c>
      <c r="I829" s="168">
        <v>0</v>
      </c>
      <c r="J829" s="209" t="s">
        <v>9822</v>
      </c>
      <c r="K829" s="209" t="s">
        <v>9666</v>
      </c>
      <c r="L829" s="209" t="s">
        <v>1774</v>
      </c>
      <c r="M829" s="209" t="s">
        <v>1775</v>
      </c>
      <c r="N829" s="209">
        <v>0</v>
      </c>
      <c r="O829" s="209">
        <v>0</v>
      </c>
      <c r="P829" s="209">
        <v>0</v>
      </c>
      <c r="Q829" s="209">
        <v>0</v>
      </c>
      <c r="R829" s="209">
        <v>0</v>
      </c>
      <c r="S829" s="209">
        <v>0</v>
      </c>
    </row>
    <row r="830" spans="1:19" hidden="1" x14ac:dyDescent="0.2">
      <c r="A830" s="268" t="s">
        <v>2073</v>
      </c>
      <c r="B830" s="272"/>
      <c r="C830" s="169">
        <v>1903</v>
      </c>
      <c r="D830" s="268" t="s">
        <v>2074</v>
      </c>
      <c r="E830" s="272"/>
      <c r="F830" s="231">
        <v>230475253</v>
      </c>
      <c r="G830" s="232">
        <v>31902.58</v>
      </c>
      <c r="H830" s="239">
        <v>230475253</v>
      </c>
      <c r="I830" s="168">
        <v>0</v>
      </c>
      <c r="J830" s="209" t="s">
        <v>9822</v>
      </c>
      <c r="K830" s="209" t="s">
        <v>9666</v>
      </c>
      <c r="L830" s="209" t="s">
        <v>1774</v>
      </c>
      <c r="M830" s="209" t="s">
        <v>1775</v>
      </c>
      <c r="N830" s="209">
        <v>0</v>
      </c>
      <c r="O830" s="209">
        <v>0</v>
      </c>
      <c r="P830" s="209">
        <v>0</v>
      </c>
      <c r="Q830" s="209">
        <v>0</v>
      </c>
      <c r="R830" s="209">
        <v>0</v>
      </c>
      <c r="S830" s="209">
        <v>0</v>
      </c>
    </row>
    <row r="831" spans="1:19" hidden="1" x14ac:dyDescent="0.2">
      <c r="A831" s="268" t="s">
        <v>2075</v>
      </c>
      <c r="B831" s="272"/>
      <c r="C831" s="169">
        <v>1906</v>
      </c>
      <c r="D831" s="268" t="s">
        <v>2076</v>
      </c>
      <c r="E831" s="272"/>
      <c r="F831" s="231">
        <v>0</v>
      </c>
      <c r="G831" s="232">
        <v>0</v>
      </c>
      <c r="H831" s="239">
        <v>0</v>
      </c>
      <c r="I831" s="168">
        <v>0</v>
      </c>
      <c r="J831" s="209" t="s">
        <v>9822</v>
      </c>
      <c r="K831" s="209" t="s">
        <v>9666</v>
      </c>
      <c r="L831" s="209" t="s">
        <v>1774</v>
      </c>
      <c r="M831" s="209" t="s">
        <v>1775</v>
      </c>
      <c r="N831" s="209">
        <v>0</v>
      </c>
      <c r="O831" s="209">
        <v>0</v>
      </c>
      <c r="P831" s="209">
        <v>0</v>
      </c>
      <c r="Q831" s="209">
        <v>0</v>
      </c>
      <c r="R831" s="209">
        <v>0</v>
      </c>
      <c r="S831" s="209">
        <v>0</v>
      </c>
    </row>
    <row r="832" spans="1:19" hidden="1" x14ac:dyDescent="0.2">
      <c r="A832" s="268" t="s">
        <v>9835</v>
      </c>
      <c r="B832" s="272"/>
      <c r="C832" s="169">
        <v>1922</v>
      </c>
      <c r="D832" s="268" t="s">
        <v>9836</v>
      </c>
      <c r="E832" s="272"/>
      <c r="F832" s="231">
        <v>0</v>
      </c>
      <c r="G832" s="232">
        <v>0</v>
      </c>
      <c r="H832" s="239">
        <v>0</v>
      </c>
      <c r="I832" s="168">
        <v>0</v>
      </c>
      <c r="J832" s="209" t="s">
        <v>9822</v>
      </c>
      <c r="K832" s="209" t="s">
        <v>9666</v>
      </c>
      <c r="L832" s="209" t="s">
        <v>1774</v>
      </c>
      <c r="M832" s="209" t="s">
        <v>1775</v>
      </c>
      <c r="N832" s="209">
        <v>0</v>
      </c>
      <c r="O832" s="209">
        <v>0</v>
      </c>
      <c r="P832" s="209">
        <v>0</v>
      </c>
      <c r="Q832" s="209">
        <v>0</v>
      </c>
      <c r="R832" s="209">
        <v>0</v>
      </c>
      <c r="S832" s="209">
        <v>0</v>
      </c>
    </row>
    <row r="833" spans="1:22" hidden="1" x14ac:dyDescent="0.2">
      <c r="A833" s="268" t="s">
        <v>2077</v>
      </c>
      <c r="B833" s="272"/>
      <c r="C833" s="169">
        <v>1974</v>
      </c>
      <c r="D833" s="268" t="s">
        <v>2078</v>
      </c>
      <c r="E833" s="272"/>
      <c r="F833" s="231">
        <v>0</v>
      </c>
      <c r="G833" s="232">
        <v>0</v>
      </c>
      <c r="H833" s="239">
        <v>0</v>
      </c>
      <c r="I833" s="168">
        <v>0</v>
      </c>
      <c r="J833" s="209" t="s">
        <v>9822</v>
      </c>
      <c r="K833" s="209" t="s">
        <v>9666</v>
      </c>
      <c r="L833" s="209" t="s">
        <v>1774</v>
      </c>
      <c r="M833" s="209" t="s">
        <v>1775</v>
      </c>
      <c r="N833" s="209">
        <v>0</v>
      </c>
      <c r="O833" s="209">
        <v>0</v>
      </c>
      <c r="P833" s="209">
        <v>0</v>
      </c>
      <c r="Q833" s="209">
        <v>0</v>
      </c>
      <c r="R833" s="209">
        <v>0</v>
      </c>
      <c r="S833" s="209">
        <v>0</v>
      </c>
    </row>
    <row r="834" spans="1:22" hidden="1" x14ac:dyDescent="0.2">
      <c r="A834" s="268" t="s">
        <v>2079</v>
      </c>
      <c r="B834" s="272"/>
      <c r="C834" s="169">
        <v>2153</v>
      </c>
      <c r="D834" s="268" t="s">
        <v>2080</v>
      </c>
      <c r="E834" s="272"/>
      <c r="F834" s="231">
        <v>9011919</v>
      </c>
      <c r="G834" s="232">
        <v>1241.98</v>
      </c>
      <c r="H834" s="239">
        <v>9011919</v>
      </c>
      <c r="I834" s="168">
        <v>0</v>
      </c>
      <c r="J834" s="209" t="s">
        <v>9822</v>
      </c>
      <c r="K834" s="209" t="s">
        <v>9666</v>
      </c>
      <c r="L834" s="209" t="s">
        <v>1774</v>
      </c>
      <c r="M834" s="209" t="s">
        <v>1775</v>
      </c>
      <c r="N834" s="209">
        <v>0</v>
      </c>
      <c r="O834" s="209">
        <v>0</v>
      </c>
      <c r="P834" s="209">
        <v>0</v>
      </c>
      <c r="Q834" s="209">
        <v>0</v>
      </c>
      <c r="R834" s="209">
        <v>0</v>
      </c>
      <c r="S834" s="209">
        <v>0</v>
      </c>
    </row>
    <row r="835" spans="1:22" hidden="1" x14ac:dyDescent="0.2">
      <c r="A835" s="268" t="s">
        <v>2081</v>
      </c>
      <c r="B835" s="272"/>
      <c r="C835" s="169">
        <v>1871</v>
      </c>
      <c r="D835" s="268" t="s">
        <v>2082</v>
      </c>
      <c r="E835" s="272"/>
      <c r="F835" s="231">
        <v>8524154</v>
      </c>
      <c r="G835" s="232">
        <v>1183.6400000000001</v>
      </c>
      <c r="H835" s="239">
        <v>8524154</v>
      </c>
      <c r="I835" s="168">
        <v>0</v>
      </c>
      <c r="J835" s="209" t="s">
        <v>9822</v>
      </c>
      <c r="K835" s="209" t="s">
        <v>9666</v>
      </c>
      <c r="L835" s="209" t="s">
        <v>1774</v>
      </c>
      <c r="M835" s="209" t="s">
        <v>1775</v>
      </c>
      <c r="N835" s="209">
        <v>0</v>
      </c>
      <c r="O835" s="209">
        <v>0</v>
      </c>
      <c r="P835" s="209">
        <v>0</v>
      </c>
      <c r="Q835" s="209">
        <v>0</v>
      </c>
      <c r="R835" s="209">
        <v>0</v>
      </c>
      <c r="S835" s="209">
        <v>0</v>
      </c>
    </row>
    <row r="836" spans="1:22" hidden="1" x14ac:dyDescent="0.2">
      <c r="A836" s="268" t="s">
        <v>2083</v>
      </c>
      <c r="B836" s="272"/>
      <c r="C836" s="169">
        <v>1874</v>
      </c>
      <c r="D836" s="268" t="s">
        <v>2084</v>
      </c>
      <c r="E836" s="272"/>
      <c r="F836" s="231">
        <v>585422398</v>
      </c>
      <c r="G836" s="232">
        <v>81390.37</v>
      </c>
      <c r="H836" s="239">
        <v>585422398</v>
      </c>
      <c r="I836" s="168">
        <v>0</v>
      </c>
      <c r="J836" s="209" t="s">
        <v>9822</v>
      </c>
      <c r="K836" s="209" t="s">
        <v>9666</v>
      </c>
      <c r="L836" s="209" t="s">
        <v>1774</v>
      </c>
      <c r="M836" s="209" t="s">
        <v>1775</v>
      </c>
      <c r="N836" s="209">
        <v>0</v>
      </c>
      <c r="O836" s="209">
        <v>0</v>
      </c>
      <c r="P836" s="209">
        <v>0</v>
      </c>
      <c r="Q836" s="209">
        <v>0</v>
      </c>
      <c r="R836" s="209">
        <v>0</v>
      </c>
      <c r="S836" s="209">
        <v>0</v>
      </c>
    </row>
    <row r="837" spans="1:22" hidden="1" x14ac:dyDescent="0.2">
      <c r="A837" s="268" t="s">
        <v>9837</v>
      </c>
      <c r="B837" s="272"/>
      <c r="C837" s="169">
        <v>2628</v>
      </c>
      <c r="D837" s="268" t="s">
        <v>9838</v>
      </c>
      <c r="E837" s="272"/>
      <c r="F837" s="231">
        <v>41453</v>
      </c>
      <c r="G837" s="232">
        <v>5.58</v>
      </c>
      <c r="H837" s="239">
        <v>41453</v>
      </c>
      <c r="I837" s="168">
        <v>0</v>
      </c>
      <c r="J837" s="209" t="s">
        <v>9822</v>
      </c>
      <c r="K837" s="209" t="s">
        <v>9666</v>
      </c>
      <c r="L837" s="209" t="s">
        <v>1774</v>
      </c>
      <c r="M837" s="209" t="s">
        <v>1775</v>
      </c>
      <c r="N837" s="209">
        <v>0</v>
      </c>
      <c r="O837" s="209">
        <v>0</v>
      </c>
      <c r="P837" s="209">
        <v>0</v>
      </c>
      <c r="Q837" s="209">
        <v>0</v>
      </c>
      <c r="R837" s="209">
        <v>0</v>
      </c>
      <c r="S837" s="209">
        <v>0</v>
      </c>
    </row>
    <row r="838" spans="1:22" hidden="1" x14ac:dyDescent="0.2">
      <c r="A838" s="268" t="s">
        <v>2085</v>
      </c>
      <c r="B838" s="272"/>
      <c r="C838" s="169">
        <v>2673</v>
      </c>
      <c r="D838" s="268" t="s">
        <v>2086</v>
      </c>
      <c r="E838" s="272"/>
      <c r="F838" s="231">
        <v>2739522005</v>
      </c>
      <c r="G838" s="232">
        <v>379089</v>
      </c>
      <c r="H838" s="239">
        <v>2739522005</v>
      </c>
      <c r="I838" s="168">
        <v>0</v>
      </c>
      <c r="J838" s="209" t="s">
        <v>9822</v>
      </c>
      <c r="K838" s="209" t="s">
        <v>9666</v>
      </c>
      <c r="L838" s="209" t="s">
        <v>1774</v>
      </c>
      <c r="M838" s="209" t="s">
        <v>1775</v>
      </c>
      <c r="N838" s="209">
        <v>0</v>
      </c>
      <c r="O838" s="209">
        <v>0</v>
      </c>
      <c r="P838" s="209">
        <v>0</v>
      </c>
      <c r="Q838" s="209">
        <v>0</v>
      </c>
      <c r="R838" s="209">
        <v>0</v>
      </c>
      <c r="S838" s="209">
        <v>0</v>
      </c>
    </row>
    <row r="839" spans="1:22" hidden="1" x14ac:dyDescent="0.2">
      <c r="A839" s="268" t="s">
        <v>2087</v>
      </c>
      <c r="B839" s="272"/>
      <c r="C839" s="169">
        <v>2683</v>
      </c>
      <c r="D839" s="268" t="s">
        <v>2088</v>
      </c>
      <c r="E839" s="272"/>
      <c r="F839" s="231">
        <v>25437107</v>
      </c>
      <c r="G839" s="232">
        <v>3525.33</v>
      </c>
      <c r="H839" s="239">
        <v>25437107</v>
      </c>
      <c r="I839" s="168">
        <v>0</v>
      </c>
      <c r="J839" s="209" t="s">
        <v>9822</v>
      </c>
      <c r="K839" s="209" t="s">
        <v>9666</v>
      </c>
      <c r="L839" s="209" t="s">
        <v>1774</v>
      </c>
      <c r="M839" s="209" t="s">
        <v>1775</v>
      </c>
      <c r="N839" s="209">
        <v>0</v>
      </c>
      <c r="O839" s="209">
        <v>0</v>
      </c>
      <c r="P839" s="209">
        <v>0</v>
      </c>
      <c r="Q839" s="209">
        <v>0</v>
      </c>
      <c r="R839" s="209">
        <v>0</v>
      </c>
      <c r="S839" s="209">
        <v>0</v>
      </c>
    </row>
    <row r="840" spans="1:22" hidden="1" x14ac:dyDescent="0.2">
      <c r="A840" s="268" t="s">
        <v>2089</v>
      </c>
      <c r="B840" s="272"/>
      <c r="C840" s="169">
        <v>2833</v>
      </c>
      <c r="D840" s="268" t="s">
        <v>2090</v>
      </c>
      <c r="E840" s="272"/>
      <c r="F840" s="231">
        <v>-492110974</v>
      </c>
      <c r="G840" s="232">
        <v>-69188.53</v>
      </c>
      <c r="H840" s="239">
        <v>-492110974</v>
      </c>
      <c r="I840" s="168">
        <v>0</v>
      </c>
      <c r="J840" s="209" t="s">
        <v>9822</v>
      </c>
      <c r="K840" s="209" t="s">
        <v>9666</v>
      </c>
      <c r="L840" s="209" t="s">
        <v>1774</v>
      </c>
      <c r="M840" s="209" t="s">
        <v>1775</v>
      </c>
      <c r="N840" s="209">
        <v>0</v>
      </c>
      <c r="O840" s="209">
        <v>0</v>
      </c>
      <c r="P840" s="209">
        <v>0</v>
      </c>
      <c r="Q840" s="209">
        <v>0</v>
      </c>
      <c r="R840" s="209">
        <v>0</v>
      </c>
      <c r="S840" s="209">
        <v>0</v>
      </c>
    </row>
    <row r="841" spans="1:22" hidden="1" x14ac:dyDescent="0.2">
      <c r="A841" s="268" t="s">
        <v>2091</v>
      </c>
      <c r="B841" s="272"/>
      <c r="C841" s="169">
        <v>2840</v>
      </c>
      <c r="D841" s="268" t="s">
        <v>2092</v>
      </c>
      <c r="E841" s="272"/>
      <c r="F841" s="231">
        <v>8920522</v>
      </c>
      <c r="G841" s="232">
        <v>1226.08</v>
      </c>
      <c r="H841" s="239">
        <v>8920522</v>
      </c>
      <c r="I841" s="168">
        <v>0</v>
      </c>
      <c r="J841" s="209" t="s">
        <v>9822</v>
      </c>
      <c r="K841" s="209" t="s">
        <v>9666</v>
      </c>
      <c r="L841" s="209" t="s">
        <v>1774</v>
      </c>
      <c r="M841" s="209" t="s">
        <v>1775</v>
      </c>
      <c r="N841" s="209">
        <v>0</v>
      </c>
      <c r="O841" s="209">
        <v>0</v>
      </c>
      <c r="P841" s="209">
        <v>0</v>
      </c>
      <c r="Q841" s="209">
        <v>0</v>
      </c>
      <c r="R841" s="209">
        <v>0</v>
      </c>
      <c r="S841" s="209">
        <v>0</v>
      </c>
    </row>
    <row r="842" spans="1:22" hidden="1" x14ac:dyDescent="0.2">
      <c r="A842" s="268" t="s">
        <v>2093</v>
      </c>
      <c r="B842" s="272"/>
      <c r="C842" s="169">
        <v>2877</v>
      </c>
      <c r="D842" s="268" t="s">
        <v>2094</v>
      </c>
      <c r="E842" s="272"/>
      <c r="F842" s="231">
        <v>0</v>
      </c>
      <c r="G842" s="232">
        <v>0</v>
      </c>
      <c r="H842" s="239">
        <v>0</v>
      </c>
      <c r="I842" s="168">
        <v>0</v>
      </c>
      <c r="J842" s="209" t="s">
        <v>9822</v>
      </c>
      <c r="K842" s="209" t="s">
        <v>9666</v>
      </c>
      <c r="L842" s="209" t="s">
        <v>1774</v>
      </c>
      <c r="M842" s="209" t="s">
        <v>1775</v>
      </c>
      <c r="N842" s="209">
        <v>0</v>
      </c>
      <c r="O842" s="209">
        <v>0</v>
      </c>
      <c r="P842" s="209">
        <v>0</v>
      </c>
      <c r="Q842" s="209">
        <v>0</v>
      </c>
      <c r="R842" s="209">
        <v>0</v>
      </c>
      <c r="S842" s="209">
        <v>0</v>
      </c>
    </row>
    <row r="843" spans="1:22" hidden="1" x14ac:dyDescent="0.2">
      <c r="A843" s="268" t="s">
        <v>2095</v>
      </c>
      <c r="B843" s="272"/>
      <c r="C843" s="169">
        <v>2902</v>
      </c>
      <c r="D843" s="268" t="s">
        <v>2096</v>
      </c>
      <c r="E843" s="272"/>
      <c r="F843" s="231">
        <v>6438182</v>
      </c>
      <c r="G843" s="232">
        <v>884.95</v>
      </c>
      <c r="H843" s="239">
        <v>6438182</v>
      </c>
      <c r="I843" s="168">
        <v>0</v>
      </c>
      <c r="J843" s="209" t="s">
        <v>9822</v>
      </c>
      <c r="K843" s="209" t="s">
        <v>9666</v>
      </c>
      <c r="L843" s="209" t="s">
        <v>1774</v>
      </c>
      <c r="M843" s="209" t="s">
        <v>1775</v>
      </c>
      <c r="N843" s="209">
        <v>0</v>
      </c>
      <c r="O843" s="209">
        <v>0</v>
      </c>
      <c r="P843" s="209">
        <v>0</v>
      </c>
      <c r="Q843" s="209">
        <v>0</v>
      </c>
      <c r="R843" s="209">
        <v>0</v>
      </c>
      <c r="S843" s="209">
        <v>0</v>
      </c>
    </row>
    <row r="844" spans="1:22" hidden="1" x14ac:dyDescent="0.2">
      <c r="A844" s="268" t="s">
        <v>2097</v>
      </c>
      <c r="B844" s="272"/>
      <c r="C844" s="169">
        <v>3102</v>
      </c>
      <c r="D844" s="268" t="s">
        <v>2098</v>
      </c>
      <c r="E844" s="272"/>
      <c r="F844" s="231">
        <v>1610905416</v>
      </c>
      <c r="G844" s="232">
        <v>222797.09</v>
      </c>
      <c r="H844" s="239">
        <v>1610905416</v>
      </c>
      <c r="I844" s="168">
        <v>0</v>
      </c>
      <c r="J844" s="209" t="s">
        <v>9822</v>
      </c>
      <c r="K844" s="209" t="s">
        <v>9666</v>
      </c>
      <c r="L844" s="209" t="s">
        <v>1774</v>
      </c>
      <c r="M844" s="209" t="s">
        <v>1775</v>
      </c>
      <c r="N844" s="209">
        <v>0</v>
      </c>
      <c r="O844" s="209">
        <v>0</v>
      </c>
      <c r="P844" s="209">
        <v>0</v>
      </c>
      <c r="Q844" s="209">
        <v>0</v>
      </c>
      <c r="R844" s="209">
        <v>0</v>
      </c>
      <c r="S844" s="209">
        <v>0</v>
      </c>
    </row>
    <row r="845" spans="1:22" hidden="1" x14ac:dyDescent="0.2">
      <c r="A845" s="268" t="s">
        <v>2099</v>
      </c>
      <c r="B845" s="272"/>
      <c r="C845" s="169">
        <v>3157</v>
      </c>
      <c r="D845" s="268" t="s">
        <v>2100</v>
      </c>
      <c r="E845" s="272"/>
      <c r="F845" s="231">
        <v>57570000</v>
      </c>
      <c r="G845" s="232">
        <v>7976.37</v>
      </c>
      <c r="H845" s="239">
        <v>57570000</v>
      </c>
      <c r="I845" s="168">
        <v>0</v>
      </c>
      <c r="J845" s="209" t="s">
        <v>9822</v>
      </c>
      <c r="K845" s="209" t="s">
        <v>9666</v>
      </c>
      <c r="L845" s="209" t="s">
        <v>1774</v>
      </c>
      <c r="M845" s="209" t="s">
        <v>1775</v>
      </c>
      <c r="N845" s="209">
        <v>0</v>
      </c>
      <c r="O845" s="209">
        <v>0</v>
      </c>
      <c r="P845" s="209">
        <v>0</v>
      </c>
      <c r="Q845" s="209">
        <v>0</v>
      </c>
      <c r="R845" s="209">
        <v>0</v>
      </c>
      <c r="S845" s="209">
        <v>0</v>
      </c>
    </row>
    <row r="846" spans="1:22" s="179" customFormat="1" hidden="1" x14ac:dyDescent="0.2">
      <c r="A846" s="268" t="s">
        <v>2101</v>
      </c>
      <c r="B846" s="272"/>
      <c r="C846" s="169">
        <v>3188</v>
      </c>
      <c r="D846" s="268" t="s">
        <v>2102</v>
      </c>
      <c r="E846" s="272"/>
      <c r="F846" s="231">
        <v>157333889</v>
      </c>
      <c r="G846" s="232">
        <v>21777.01</v>
      </c>
      <c r="H846" s="239">
        <v>157333889</v>
      </c>
      <c r="I846" s="168">
        <v>0</v>
      </c>
      <c r="J846" s="209" t="s">
        <v>9822</v>
      </c>
      <c r="K846" s="209" t="s">
        <v>9666</v>
      </c>
      <c r="L846" s="209" t="s">
        <v>1774</v>
      </c>
      <c r="M846" s="209" t="s">
        <v>1775</v>
      </c>
      <c r="N846" s="209">
        <v>0</v>
      </c>
      <c r="O846" s="209">
        <v>0</v>
      </c>
      <c r="P846" s="209">
        <v>0</v>
      </c>
      <c r="Q846" s="209">
        <v>0</v>
      </c>
      <c r="R846" s="209">
        <v>0</v>
      </c>
      <c r="S846" s="209">
        <v>0</v>
      </c>
      <c r="U846" s="218"/>
      <c r="V846" s="218"/>
    </row>
    <row r="847" spans="1:22" hidden="1" x14ac:dyDescent="0.2">
      <c r="A847" s="268" t="s">
        <v>9839</v>
      </c>
      <c r="B847" s="272"/>
      <c r="C847" s="169">
        <v>3233</v>
      </c>
      <c r="D847" s="268" t="s">
        <v>9840</v>
      </c>
      <c r="E847" s="268"/>
      <c r="F847" s="231">
        <v>0</v>
      </c>
      <c r="G847" s="232">
        <v>0</v>
      </c>
      <c r="H847" s="223">
        <v>0</v>
      </c>
      <c r="I847" s="168">
        <v>0</v>
      </c>
      <c r="J847" s="209" t="s">
        <v>9822</v>
      </c>
      <c r="K847" s="209" t="s">
        <v>9666</v>
      </c>
      <c r="L847" s="209">
        <v>0</v>
      </c>
      <c r="M847" s="209">
        <v>0</v>
      </c>
      <c r="N847" s="209">
        <v>0</v>
      </c>
      <c r="O847" s="209">
        <v>0</v>
      </c>
      <c r="P847" s="209">
        <v>0</v>
      </c>
      <c r="Q847" s="209">
        <v>0</v>
      </c>
      <c r="R847" s="209">
        <v>0</v>
      </c>
      <c r="S847" s="209">
        <v>0</v>
      </c>
    </row>
    <row r="848" spans="1:22" hidden="1" x14ac:dyDescent="0.2">
      <c r="A848" s="268" t="s">
        <v>2103</v>
      </c>
      <c r="B848" s="272"/>
      <c r="C848" s="169">
        <v>1898</v>
      </c>
      <c r="D848" s="268" t="s">
        <v>2104</v>
      </c>
      <c r="E848" s="272"/>
      <c r="F848" s="231">
        <v>148183539</v>
      </c>
      <c r="G848" s="232">
        <v>20361.060000000001</v>
      </c>
      <c r="H848" s="239">
        <v>148183539</v>
      </c>
      <c r="I848" s="168">
        <v>0</v>
      </c>
      <c r="J848" s="209" t="s">
        <v>9826</v>
      </c>
      <c r="K848" s="209" t="s">
        <v>9666</v>
      </c>
      <c r="L848" s="209" t="s">
        <v>1774</v>
      </c>
      <c r="M848" s="209" t="s">
        <v>1775</v>
      </c>
      <c r="N848" s="209">
        <v>0</v>
      </c>
      <c r="O848" s="209">
        <v>0</v>
      </c>
      <c r="P848" s="209">
        <v>0</v>
      </c>
      <c r="Q848" s="209">
        <v>0</v>
      </c>
      <c r="R848" s="209">
        <v>0</v>
      </c>
      <c r="S848" s="209">
        <v>0</v>
      </c>
    </row>
    <row r="849" spans="1:22" hidden="1" x14ac:dyDescent="0.2">
      <c r="A849" s="268" t="s">
        <v>9841</v>
      </c>
      <c r="B849" s="272"/>
      <c r="C849" s="169">
        <v>2091</v>
      </c>
      <c r="D849" s="268" t="s">
        <v>9842</v>
      </c>
      <c r="E849" s="272"/>
      <c r="F849" s="231">
        <v>25455</v>
      </c>
      <c r="G849" s="232">
        <v>3.56</v>
      </c>
      <c r="H849" s="239">
        <v>25455</v>
      </c>
      <c r="I849" s="168">
        <v>0</v>
      </c>
      <c r="J849" s="209" t="s">
        <v>9826</v>
      </c>
      <c r="K849" s="209" t="s">
        <v>9666</v>
      </c>
      <c r="L849" s="209" t="s">
        <v>1774</v>
      </c>
      <c r="M849" s="209" t="s">
        <v>1775</v>
      </c>
      <c r="N849" s="209">
        <v>0</v>
      </c>
      <c r="O849" s="209">
        <v>0</v>
      </c>
      <c r="P849" s="209">
        <v>0</v>
      </c>
      <c r="Q849" s="209">
        <v>0</v>
      </c>
      <c r="R849" s="209">
        <v>0</v>
      </c>
      <c r="S849" s="209">
        <v>0</v>
      </c>
    </row>
    <row r="850" spans="1:22" hidden="1" x14ac:dyDescent="0.2">
      <c r="A850" s="268" t="s">
        <v>2105</v>
      </c>
      <c r="B850" s="272"/>
      <c r="C850" s="169">
        <v>2094</v>
      </c>
      <c r="D850" s="268" t="s">
        <v>2106</v>
      </c>
      <c r="E850" s="272"/>
      <c r="F850" s="231">
        <v>436363797</v>
      </c>
      <c r="G850" s="232">
        <v>60797.5</v>
      </c>
      <c r="H850" s="239">
        <v>436363797</v>
      </c>
      <c r="I850" s="168">
        <v>0</v>
      </c>
      <c r="J850" s="209" t="s">
        <v>9826</v>
      </c>
      <c r="K850" s="209" t="s">
        <v>9666</v>
      </c>
      <c r="L850" s="209" t="s">
        <v>1774</v>
      </c>
      <c r="M850" s="209" t="s">
        <v>1775</v>
      </c>
      <c r="N850" s="209">
        <v>0</v>
      </c>
      <c r="O850" s="209">
        <v>0</v>
      </c>
      <c r="P850" s="209">
        <v>0</v>
      </c>
      <c r="Q850" s="209">
        <v>0</v>
      </c>
      <c r="R850" s="209">
        <v>0</v>
      </c>
      <c r="S850" s="209">
        <v>0</v>
      </c>
    </row>
    <row r="851" spans="1:22" hidden="1" x14ac:dyDescent="0.2">
      <c r="A851" s="268" t="s">
        <v>9843</v>
      </c>
      <c r="B851" s="272"/>
      <c r="C851" s="169">
        <v>2146</v>
      </c>
      <c r="D851" s="268" t="s">
        <v>9844</v>
      </c>
      <c r="E851" s="272"/>
      <c r="F851" s="231">
        <v>0</v>
      </c>
      <c r="G851" s="232">
        <v>0</v>
      </c>
      <c r="H851" s="239">
        <v>0</v>
      </c>
      <c r="I851" s="168">
        <v>0</v>
      </c>
      <c r="J851" s="209" t="s">
        <v>9826</v>
      </c>
      <c r="K851" s="209" t="s">
        <v>9666</v>
      </c>
      <c r="L851" s="209" t="s">
        <v>1774</v>
      </c>
      <c r="M851" s="209" t="s">
        <v>1775</v>
      </c>
      <c r="N851" s="209">
        <v>0</v>
      </c>
      <c r="O851" s="209">
        <v>0</v>
      </c>
      <c r="P851" s="209">
        <v>0</v>
      </c>
      <c r="Q851" s="209">
        <v>0</v>
      </c>
      <c r="R851" s="209">
        <v>0</v>
      </c>
      <c r="S851" s="209">
        <v>0</v>
      </c>
    </row>
    <row r="852" spans="1:22" hidden="1" x14ac:dyDescent="0.2">
      <c r="A852" s="268" t="s">
        <v>2107</v>
      </c>
      <c r="B852" s="272"/>
      <c r="C852" s="169">
        <v>2147</v>
      </c>
      <c r="D852" s="268" t="s">
        <v>2108</v>
      </c>
      <c r="E852" s="272"/>
      <c r="F852" s="231">
        <v>4382205</v>
      </c>
      <c r="G852" s="232">
        <v>590.91</v>
      </c>
      <c r="H852" s="239">
        <v>4382205</v>
      </c>
      <c r="I852" s="168">
        <v>0</v>
      </c>
      <c r="J852" s="209" t="s">
        <v>9826</v>
      </c>
      <c r="K852" s="209" t="s">
        <v>9666</v>
      </c>
      <c r="L852" s="209" t="s">
        <v>1774</v>
      </c>
      <c r="M852" s="209" t="s">
        <v>1775</v>
      </c>
      <c r="N852" s="209">
        <v>0</v>
      </c>
      <c r="O852" s="209">
        <v>0</v>
      </c>
      <c r="P852" s="209">
        <v>0</v>
      </c>
      <c r="Q852" s="209">
        <v>0</v>
      </c>
      <c r="R852" s="209">
        <v>0</v>
      </c>
      <c r="S852" s="209">
        <v>0</v>
      </c>
    </row>
    <row r="853" spans="1:22" hidden="1" x14ac:dyDescent="0.2">
      <c r="A853" s="268" t="s">
        <v>2109</v>
      </c>
      <c r="B853" s="272"/>
      <c r="C853" s="169">
        <v>2461</v>
      </c>
      <c r="D853" s="268" t="s">
        <v>2110</v>
      </c>
      <c r="E853" s="272"/>
      <c r="F853" s="231">
        <v>160226179</v>
      </c>
      <c r="G853" s="232">
        <v>21968.400000000001</v>
      </c>
      <c r="H853" s="239">
        <v>160226179</v>
      </c>
      <c r="I853" s="168">
        <v>0</v>
      </c>
      <c r="J853" s="209" t="s">
        <v>9826</v>
      </c>
      <c r="K853" s="209" t="s">
        <v>9666</v>
      </c>
      <c r="L853" s="209" t="s">
        <v>1774</v>
      </c>
      <c r="M853" s="209" t="s">
        <v>1775</v>
      </c>
      <c r="N853" s="209">
        <v>0</v>
      </c>
      <c r="O853" s="209">
        <v>0</v>
      </c>
      <c r="P853" s="209">
        <v>0</v>
      </c>
      <c r="Q853" s="209">
        <v>0</v>
      </c>
      <c r="R853" s="209">
        <v>0</v>
      </c>
      <c r="S853" s="209">
        <v>0</v>
      </c>
    </row>
    <row r="854" spans="1:22" hidden="1" x14ac:dyDescent="0.2">
      <c r="A854" s="268" t="s">
        <v>2111</v>
      </c>
      <c r="B854" s="272"/>
      <c r="C854" s="169">
        <v>2502</v>
      </c>
      <c r="D854" s="268" t="s">
        <v>2112</v>
      </c>
      <c r="E854" s="272"/>
      <c r="F854" s="231">
        <v>27499092</v>
      </c>
      <c r="G854" s="232">
        <v>3793.03</v>
      </c>
      <c r="H854" s="239">
        <v>27499092</v>
      </c>
      <c r="I854" s="168">
        <v>0</v>
      </c>
      <c r="J854" s="209" t="s">
        <v>9826</v>
      </c>
      <c r="K854" s="209" t="s">
        <v>9666</v>
      </c>
      <c r="L854" s="209" t="s">
        <v>1774</v>
      </c>
      <c r="M854" s="209" t="s">
        <v>1775</v>
      </c>
      <c r="N854" s="209">
        <v>0</v>
      </c>
      <c r="O854" s="209">
        <v>0</v>
      </c>
      <c r="P854" s="209">
        <v>0</v>
      </c>
      <c r="Q854" s="209">
        <v>0</v>
      </c>
      <c r="R854" s="209">
        <v>0</v>
      </c>
      <c r="S854" s="209">
        <v>0</v>
      </c>
    </row>
    <row r="855" spans="1:22" hidden="1" x14ac:dyDescent="0.2">
      <c r="A855" s="268" t="s">
        <v>2113</v>
      </c>
      <c r="B855" s="272"/>
      <c r="C855" s="169">
        <v>2509</v>
      </c>
      <c r="D855" s="268" t="s">
        <v>2114</v>
      </c>
      <c r="E855" s="272"/>
      <c r="F855" s="231">
        <v>2800000</v>
      </c>
      <c r="G855" s="232">
        <v>388.52</v>
      </c>
      <c r="H855" s="239">
        <v>2800000</v>
      </c>
      <c r="I855" s="168">
        <v>0</v>
      </c>
      <c r="J855" s="209" t="s">
        <v>9826</v>
      </c>
      <c r="K855" s="209" t="s">
        <v>9666</v>
      </c>
      <c r="L855" s="209" t="s">
        <v>1774</v>
      </c>
      <c r="M855" s="209" t="s">
        <v>1775</v>
      </c>
      <c r="N855" s="209">
        <v>0</v>
      </c>
      <c r="O855" s="209">
        <v>0</v>
      </c>
      <c r="P855" s="209">
        <v>0</v>
      </c>
      <c r="Q855" s="209">
        <v>0</v>
      </c>
      <c r="R855" s="209">
        <v>0</v>
      </c>
      <c r="S855" s="209">
        <v>0</v>
      </c>
    </row>
    <row r="856" spans="1:22" hidden="1" x14ac:dyDescent="0.2">
      <c r="A856" s="268" t="s">
        <v>2115</v>
      </c>
      <c r="B856" s="272"/>
      <c r="C856" s="169">
        <v>2684</v>
      </c>
      <c r="D856" s="268" t="s">
        <v>2116</v>
      </c>
      <c r="E856" s="272"/>
      <c r="F856" s="231">
        <v>213718326</v>
      </c>
      <c r="G856" s="232">
        <v>29462.07</v>
      </c>
      <c r="H856" s="239">
        <v>213718326</v>
      </c>
      <c r="I856" s="168">
        <v>0</v>
      </c>
      <c r="J856" s="209" t="s">
        <v>9826</v>
      </c>
      <c r="K856" s="209" t="s">
        <v>9666</v>
      </c>
      <c r="L856" s="209" t="s">
        <v>1774</v>
      </c>
      <c r="M856" s="209" t="s">
        <v>1775</v>
      </c>
      <c r="N856" s="209">
        <v>0</v>
      </c>
      <c r="O856" s="209">
        <v>0</v>
      </c>
      <c r="P856" s="209">
        <v>0</v>
      </c>
      <c r="Q856" s="209">
        <v>0</v>
      </c>
      <c r="R856" s="209">
        <v>0</v>
      </c>
      <c r="S856" s="209">
        <v>0</v>
      </c>
    </row>
    <row r="857" spans="1:22" hidden="1" x14ac:dyDescent="0.2">
      <c r="A857" s="268" t="s">
        <v>2117</v>
      </c>
      <c r="B857" s="272"/>
      <c r="C857" s="169">
        <v>2836</v>
      </c>
      <c r="D857" s="268" t="s">
        <v>2118</v>
      </c>
      <c r="E857" s="272"/>
      <c r="F857" s="231">
        <v>17944602</v>
      </c>
      <c r="G857" s="232">
        <v>2466.65</v>
      </c>
      <c r="H857" s="239">
        <v>17944602</v>
      </c>
      <c r="I857" s="168">
        <v>0</v>
      </c>
      <c r="J857" s="209" t="s">
        <v>9826</v>
      </c>
      <c r="K857" s="209" t="s">
        <v>9666</v>
      </c>
      <c r="L857" s="209" t="s">
        <v>1774</v>
      </c>
      <c r="M857" s="209" t="s">
        <v>1775</v>
      </c>
      <c r="N857" s="209">
        <v>0</v>
      </c>
      <c r="O857" s="209">
        <v>0</v>
      </c>
      <c r="P857" s="209">
        <v>0</v>
      </c>
      <c r="Q857" s="209">
        <v>0</v>
      </c>
      <c r="R857" s="209">
        <v>0</v>
      </c>
      <c r="S857" s="209">
        <v>0</v>
      </c>
    </row>
    <row r="858" spans="1:22" hidden="1" x14ac:dyDescent="0.2">
      <c r="A858" s="268" t="s">
        <v>2119</v>
      </c>
      <c r="B858" s="272"/>
      <c r="C858" s="169">
        <v>2850</v>
      </c>
      <c r="D858" s="268" t="s">
        <v>2120</v>
      </c>
      <c r="E858" s="272"/>
      <c r="F858" s="231">
        <v>3874196</v>
      </c>
      <c r="G858" s="232">
        <v>532.20000000000005</v>
      </c>
      <c r="H858" s="239">
        <v>3874196</v>
      </c>
      <c r="I858" s="168">
        <v>0</v>
      </c>
      <c r="J858" s="209" t="s">
        <v>9826</v>
      </c>
      <c r="K858" s="209" t="s">
        <v>9666</v>
      </c>
      <c r="L858" s="209" t="s">
        <v>1774</v>
      </c>
      <c r="M858" s="209" t="s">
        <v>1775</v>
      </c>
      <c r="N858" s="209">
        <v>0</v>
      </c>
      <c r="O858" s="209">
        <v>0</v>
      </c>
      <c r="P858" s="209">
        <v>0</v>
      </c>
      <c r="Q858" s="209">
        <v>0</v>
      </c>
      <c r="R858" s="209">
        <v>0</v>
      </c>
      <c r="S858" s="209">
        <v>0</v>
      </c>
    </row>
    <row r="859" spans="1:22" hidden="1" x14ac:dyDescent="0.2">
      <c r="A859" s="268" t="s">
        <v>2121</v>
      </c>
      <c r="B859" s="272"/>
      <c r="C859" s="169">
        <v>2126</v>
      </c>
      <c r="D859" s="268" t="s">
        <v>2122</v>
      </c>
      <c r="E859" s="272"/>
      <c r="F859" s="231">
        <v>2294882357</v>
      </c>
      <c r="G859" s="232">
        <v>315678.40999999997</v>
      </c>
      <c r="H859" s="239">
        <v>2294882357</v>
      </c>
      <c r="I859" s="168">
        <v>0</v>
      </c>
      <c r="J859" s="209" t="s">
        <v>9845</v>
      </c>
      <c r="K859" s="209" t="s">
        <v>9666</v>
      </c>
      <c r="L859" s="209" t="s">
        <v>2123</v>
      </c>
      <c r="M859" s="209" t="s">
        <v>2124</v>
      </c>
      <c r="N859" s="209" t="s">
        <v>2125</v>
      </c>
      <c r="O859" s="209" t="s">
        <v>1832</v>
      </c>
      <c r="P859" s="209" t="s">
        <v>10063</v>
      </c>
      <c r="Q859" s="209" t="s">
        <v>424</v>
      </c>
      <c r="R859" s="209">
        <v>0</v>
      </c>
      <c r="S859" s="209">
        <v>0</v>
      </c>
    </row>
    <row r="860" spans="1:22" hidden="1" x14ac:dyDescent="0.2">
      <c r="A860" s="268" t="s">
        <v>2126</v>
      </c>
      <c r="B860" s="272"/>
      <c r="C860" s="169">
        <v>1961</v>
      </c>
      <c r="D860" s="268" t="s">
        <v>2127</v>
      </c>
      <c r="E860" s="272"/>
      <c r="F860" s="231">
        <v>0</v>
      </c>
      <c r="G860" s="232">
        <v>0</v>
      </c>
      <c r="H860" s="223">
        <v>0</v>
      </c>
      <c r="I860" s="168">
        <v>0</v>
      </c>
      <c r="J860" s="209" t="s">
        <v>9845</v>
      </c>
      <c r="K860" s="209" t="s">
        <v>9666</v>
      </c>
      <c r="L860" s="209" t="s">
        <v>2128</v>
      </c>
      <c r="M860" s="209" t="s">
        <v>2129</v>
      </c>
      <c r="N860" s="209" t="s">
        <v>2125</v>
      </c>
      <c r="O860" s="209" t="s">
        <v>1832</v>
      </c>
      <c r="P860" s="209" t="s">
        <v>10064</v>
      </c>
      <c r="Q860" s="209" t="s">
        <v>424</v>
      </c>
      <c r="R860" s="209">
        <v>0</v>
      </c>
      <c r="S860" s="209">
        <v>0</v>
      </c>
    </row>
    <row r="861" spans="1:22" hidden="1" x14ac:dyDescent="0.2">
      <c r="A861" s="268" t="s">
        <v>2130</v>
      </c>
      <c r="B861" s="272"/>
      <c r="C861" s="169">
        <v>2006</v>
      </c>
      <c r="D861" s="268" t="s">
        <v>2131</v>
      </c>
      <c r="E861" s="272"/>
      <c r="F861" s="231">
        <v>539867957</v>
      </c>
      <c r="G861" s="232">
        <v>74385.16</v>
      </c>
      <c r="H861" s="239">
        <v>539867957</v>
      </c>
      <c r="I861" s="168">
        <v>0</v>
      </c>
      <c r="J861" s="209" t="s">
        <v>9845</v>
      </c>
      <c r="K861" s="209" t="s">
        <v>9666</v>
      </c>
      <c r="L861" s="209" t="s">
        <v>2132</v>
      </c>
      <c r="M861" s="209" t="s">
        <v>2133</v>
      </c>
      <c r="N861" s="209" t="s">
        <v>2125</v>
      </c>
      <c r="O861" s="209" t="s">
        <v>1832</v>
      </c>
      <c r="P861" s="209" t="s">
        <v>1883</v>
      </c>
      <c r="Q861" s="209" t="s">
        <v>424</v>
      </c>
      <c r="R861" s="209">
        <v>0</v>
      </c>
      <c r="S861" s="209">
        <v>0</v>
      </c>
    </row>
    <row r="862" spans="1:22" hidden="1" x14ac:dyDescent="0.2">
      <c r="A862" s="268" t="s">
        <v>2134</v>
      </c>
      <c r="B862" s="272"/>
      <c r="C862" s="169">
        <v>2007</v>
      </c>
      <c r="D862" s="268" t="s">
        <v>2135</v>
      </c>
      <c r="E862" s="272"/>
      <c r="F862" s="231">
        <v>1137502562</v>
      </c>
      <c r="G862" s="232">
        <v>157173.78</v>
      </c>
      <c r="H862" s="239">
        <v>1137502562</v>
      </c>
      <c r="I862" s="168">
        <v>0</v>
      </c>
      <c r="J862" s="209" t="s">
        <v>9845</v>
      </c>
      <c r="K862" s="209" t="s">
        <v>9666</v>
      </c>
      <c r="L862" s="209" t="s">
        <v>2136</v>
      </c>
      <c r="M862" s="209" t="s">
        <v>2137</v>
      </c>
      <c r="N862" s="209" t="s">
        <v>2125</v>
      </c>
      <c r="O862" s="209" t="s">
        <v>1832</v>
      </c>
      <c r="P862" s="209" t="s">
        <v>10064</v>
      </c>
      <c r="Q862" s="209" t="s">
        <v>424</v>
      </c>
      <c r="R862" s="209">
        <v>0</v>
      </c>
      <c r="S862" s="209">
        <v>0</v>
      </c>
    </row>
    <row r="863" spans="1:22" s="171" customFormat="1" hidden="1" x14ac:dyDescent="0.2">
      <c r="A863" s="268" t="s">
        <v>9846</v>
      </c>
      <c r="B863" s="272"/>
      <c r="C863" s="169">
        <v>2008</v>
      </c>
      <c r="D863" s="268" t="s">
        <v>9847</v>
      </c>
      <c r="E863" s="268"/>
      <c r="F863" s="231">
        <v>0</v>
      </c>
      <c r="G863" s="232">
        <v>0</v>
      </c>
      <c r="H863" s="239">
        <v>0</v>
      </c>
      <c r="I863" s="168">
        <v>0</v>
      </c>
      <c r="J863" s="209" t="s">
        <v>9845</v>
      </c>
      <c r="K863" s="209" t="s">
        <v>9666</v>
      </c>
      <c r="L863" s="209" t="s">
        <v>2136</v>
      </c>
      <c r="M863" s="209" t="s">
        <v>2137</v>
      </c>
      <c r="N863" s="209" t="s">
        <v>2125</v>
      </c>
      <c r="O863" s="209" t="s">
        <v>1832</v>
      </c>
      <c r="P863" s="209" t="s">
        <v>10064</v>
      </c>
      <c r="Q863" s="209" t="s">
        <v>424</v>
      </c>
      <c r="R863" s="209">
        <v>0</v>
      </c>
      <c r="S863" s="209">
        <v>0</v>
      </c>
      <c r="U863" s="218"/>
      <c r="V863" s="218"/>
    </row>
    <row r="864" spans="1:22" hidden="1" x14ac:dyDescent="0.2">
      <c r="A864" s="268" t="s">
        <v>2138</v>
      </c>
      <c r="B864" s="272"/>
      <c r="C864" s="169">
        <v>2010</v>
      </c>
      <c r="D864" s="268" t="s">
        <v>2139</v>
      </c>
      <c r="E864" s="272"/>
      <c r="F864" s="231">
        <v>671612587</v>
      </c>
      <c r="G864" s="232">
        <v>92944.18</v>
      </c>
      <c r="H864" s="239">
        <v>671612587</v>
      </c>
      <c r="I864" s="168">
        <v>0</v>
      </c>
      <c r="J864" s="209" t="s">
        <v>9845</v>
      </c>
      <c r="K864" s="209" t="s">
        <v>9666</v>
      </c>
      <c r="L864" s="209" t="s">
        <v>2140</v>
      </c>
      <c r="M864" s="209" t="s">
        <v>2141</v>
      </c>
      <c r="N864" s="209" t="s">
        <v>2125</v>
      </c>
      <c r="O864" s="209" t="s">
        <v>1832</v>
      </c>
      <c r="P864" s="209" t="s">
        <v>10064</v>
      </c>
      <c r="Q864" s="209" t="s">
        <v>424</v>
      </c>
      <c r="R864" s="209">
        <v>0</v>
      </c>
      <c r="S864" s="209">
        <v>0</v>
      </c>
    </row>
    <row r="865" spans="1:19" hidden="1" x14ac:dyDescent="0.2">
      <c r="A865" s="268" t="s">
        <v>2142</v>
      </c>
      <c r="B865" s="272"/>
      <c r="C865" s="169">
        <v>2036</v>
      </c>
      <c r="D865" s="268" t="s">
        <v>2143</v>
      </c>
      <c r="E865" s="272"/>
      <c r="F865" s="231">
        <v>2857637</v>
      </c>
      <c r="G865" s="232">
        <v>396.51</v>
      </c>
      <c r="H865" s="239">
        <v>2857637</v>
      </c>
      <c r="I865" s="168">
        <v>0</v>
      </c>
      <c r="J865" s="209" t="s">
        <v>9845</v>
      </c>
      <c r="K865" s="209" t="s">
        <v>9666</v>
      </c>
      <c r="L865" s="209" t="s">
        <v>2136</v>
      </c>
      <c r="M865" s="209" t="s">
        <v>2137</v>
      </c>
      <c r="N865" s="209" t="s">
        <v>2125</v>
      </c>
      <c r="O865" s="209" t="s">
        <v>1832</v>
      </c>
      <c r="P865" s="209" t="s">
        <v>10064</v>
      </c>
      <c r="Q865" s="209" t="s">
        <v>424</v>
      </c>
      <c r="R865" s="209">
        <v>0</v>
      </c>
      <c r="S865" s="209">
        <v>0</v>
      </c>
    </row>
    <row r="866" spans="1:19" hidden="1" x14ac:dyDescent="0.2">
      <c r="A866" s="268" t="s">
        <v>2144</v>
      </c>
      <c r="B866" s="272"/>
      <c r="C866" s="169">
        <v>2359</v>
      </c>
      <c r="D866" s="268" t="s">
        <v>2145</v>
      </c>
      <c r="E866" s="272"/>
      <c r="F866" s="231">
        <v>951210267</v>
      </c>
      <c r="G866" s="232">
        <v>131413.21</v>
      </c>
      <c r="H866" s="239">
        <v>951210267</v>
      </c>
      <c r="I866" s="168">
        <v>0</v>
      </c>
      <c r="J866" s="209" t="s">
        <v>9845</v>
      </c>
      <c r="K866" s="209" t="s">
        <v>9666</v>
      </c>
      <c r="L866" s="209" t="s">
        <v>2146</v>
      </c>
      <c r="M866" s="209" t="s">
        <v>2147</v>
      </c>
      <c r="N866" s="209" t="s">
        <v>2125</v>
      </c>
      <c r="O866" s="209" t="s">
        <v>1832</v>
      </c>
      <c r="P866" s="209" t="s">
        <v>2148</v>
      </c>
      <c r="Q866" s="209" t="s">
        <v>424</v>
      </c>
      <c r="R866" s="209">
        <v>0</v>
      </c>
      <c r="S866" s="209">
        <v>0</v>
      </c>
    </row>
    <row r="867" spans="1:19" hidden="1" x14ac:dyDescent="0.2">
      <c r="A867" s="268" t="s">
        <v>2149</v>
      </c>
      <c r="B867" s="272"/>
      <c r="C867" s="169">
        <v>2457</v>
      </c>
      <c r="D867" s="268" t="s">
        <v>2150</v>
      </c>
      <c r="E867" s="272"/>
      <c r="F867" s="231">
        <v>35108748</v>
      </c>
      <c r="G867" s="232">
        <v>4854.3599999999997</v>
      </c>
      <c r="H867" s="239">
        <v>35108748</v>
      </c>
      <c r="I867" s="168">
        <v>0</v>
      </c>
      <c r="J867" s="209" t="s">
        <v>9845</v>
      </c>
      <c r="K867" s="209" t="s">
        <v>9666</v>
      </c>
      <c r="L867" s="209" t="s">
        <v>2146</v>
      </c>
      <c r="M867" s="209" t="s">
        <v>2147</v>
      </c>
      <c r="N867" s="209" t="s">
        <v>2125</v>
      </c>
      <c r="O867" s="209" t="s">
        <v>1832</v>
      </c>
      <c r="P867" s="209" t="s">
        <v>2148</v>
      </c>
      <c r="Q867" s="209" t="s">
        <v>424</v>
      </c>
      <c r="R867" s="209">
        <v>0</v>
      </c>
      <c r="S867" s="209">
        <v>0</v>
      </c>
    </row>
    <row r="868" spans="1:19" hidden="1" x14ac:dyDescent="0.2">
      <c r="A868" s="268" t="s">
        <v>2151</v>
      </c>
      <c r="B868" s="272"/>
      <c r="C868" s="169">
        <v>2474</v>
      </c>
      <c r="D868" s="268" t="s">
        <v>2152</v>
      </c>
      <c r="E868" s="272"/>
      <c r="F868" s="231">
        <v>48806935</v>
      </c>
      <c r="G868" s="232">
        <v>6712.49</v>
      </c>
      <c r="H868" s="239">
        <v>48806935</v>
      </c>
      <c r="I868" s="168">
        <v>0</v>
      </c>
      <c r="J868" s="209" t="s">
        <v>9845</v>
      </c>
      <c r="K868" s="209" t="s">
        <v>9666</v>
      </c>
      <c r="L868" s="209" t="s">
        <v>2153</v>
      </c>
      <c r="M868" s="209" t="s">
        <v>2154</v>
      </c>
      <c r="N868" s="209" t="s">
        <v>2125</v>
      </c>
      <c r="O868" s="209" t="s">
        <v>1832</v>
      </c>
      <c r="P868" s="209" t="s">
        <v>10064</v>
      </c>
      <c r="Q868" s="209" t="s">
        <v>424</v>
      </c>
      <c r="R868" s="209">
        <v>0</v>
      </c>
      <c r="S868" s="209">
        <v>0</v>
      </c>
    </row>
    <row r="869" spans="1:19" hidden="1" x14ac:dyDescent="0.2">
      <c r="A869" s="268" t="s">
        <v>2156</v>
      </c>
      <c r="B869" s="272"/>
      <c r="C869" s="169">
        <v>3189</v>
      </c>
      <c r="D869" s="268" t="s">
        <v>2157</v>
      </c>
      <c r="E869" s="272"/>
      <c r="F869" s="231">
        <v>13681647</v>
      </c>
      <c r="G869" s="232">
        <v>1883.55</v>
      </c>
      <c r="H869" s="239">
        <v>13681647</v>
      </c>
      <c r="I869" s="168">
        <v>0</v>
      </c>
      <c r="J869" s="209" t="s">
        <v>9845</v>
      </c>
      <c r="K869" s="209" t="s">
        <v>9666</v>
      </c>
      <c r="L869" s="209" t="s">
        <v>2153</v>
      </c>
      <c r="M869" s="209" t="s">
        <v>2154</v>
      </c>
      <c r="N869" s="209" t="s">
        <v>2125</v>
      </c>
      <c r="O869" s="209" t="s">
        <v>1832</v>
      </c>
      <c r="P869" s="209" t="s">
        <v>10064</v>
      </c>
      <c r="Q869" s="209" t="s">
        <v>424</v>
      </c>
      <c r="R869" s="209">
        <v>0</v>
      </c>
      <c r="S869" s="209">
        <v>0</v>
      </c>
    </row>
    <row r="870" spans="1:19" hidden="1" x14ac:dyDescent="0.2">
      <c r="A870" s="268" t="s">
        <v>10048</v>
      </c>
      <c r="B870" s="272"/>
      <c r="C870" s="169">
        <v>1977</v>
      </c>
      <c r="D870" s="268" t="s">
        <v>10049</v>
      </c>
      <c r="E870" s="272"/>
      <c r="F870" s="231">
        <v>808637</v>
      </c>
      <c r="G870" s="232">
        <v>110.28</v>
      </c>
      <c r="H870" s="239">
        <v>808637</v>
      </c>
      <c r="I870" s="168">
        <v>0</v>
      </c>
      <c r="J870" s="209" t="s">
        <v>9845</v>
      </c>
      <c r="K870" s="209" t="s">
        <v>9666</v>
      </c>
      <c r="L870" s="209" t="s">
        <v>2153</v>
      </c>
      <c r="M870" s="209" t="s">
        <v>2154</v>
      </c>
      <c r="N870" s="209" t="s">
        <v>2125</v>
      </c>
      <c r="O870" s="209" t="s">
        <v>1832</v>
      </c>
      <c r="P870" s="209" t="s">
        <v>10064</v>
      </c>
      <c r="Q870" s="209" t="s">
        <v>424</v>
      </c>
      <c r="R870" s="209">
        <v>0</v>
      </c>
      <c r="S870" s="209">
        <v>0</v>
      </c>
    </row>
    <row r="871" spans="1:19" hidden="1" x14ac:dyDescent="0.2">
      <c r="A871" s="268" t="s">
        <v>2158</v>
      </c>
      <c r="B871" s="272"/>
      <c r="C871" s="167">
        <v>340</v>
      </c>
      <c r="D871" s="268" t="s">
        <v>2159</v>
      </c>
      <c r="E871" s="272"/>
      <c r="F871" s="231">
        <v>75668147</v>
      </c>
      <c r="G871" s="232">
        <v>10402.07</v>
      </c>
      <c r="H871" s="223">
        <v>75668147</v>
      </c>
      <c r="I871" s="168">
        <v>0</v>
      </c>
      <c r="J871" s="209" t="s">
        <v>9827</v>
      </c>
      <c r="K871" s="209" t="s">
        <v>9666</v>
      </c>
      <c r="L871" s="209" t="s">
        <v>1829</v>
      </c>
      <c r="M871" s="209" t="s">
        <v>1830</v>
      </c>
      <c r="N871" s="209" t="s">
        <v>1831</v>
      </c>
      <c r="O871" s="209" t="s">
        <v>1832</v>
      </c>
      <c r="P871" s="209" t="s">
        <v>1838</v>
      </c>
      <c r="Q871" s="209" t="s">
        <v>424</v>
      </c>
      <c r="R871" s="209">
        <v>0</v>
      </c>
      <c r="S871" s="209">
        <v>0</v>
      </c>
    </row>
    <row r="872" spans="1:19" hidden="1" x14ac:dyDescent="0.2">
      <c r="A872" s="268" t="s">
        <v>2160</v>
      </c>
      <c r="B872" s="272"/>
      <c r="C872" s="169">
        <v>1214</v>
      </c>
      <c r="D872" s="268" t="s">
        <v>2161</v>
      </c>
      <c r="E872" s="272"/>
      <c r="F872" s="231">
        <v>12485244</v>
      </c>
      <c r="G872" s="232">
        <v>1716.64</v>
      </c>
      <c r="H872" s="223">
        <v>12485244</v>
      </c>
      <c r="I872" s="168">
        <v>0</v>
      </c>
      <c r="J872" s="209" t="s">
        <v>9827</v>
      </c>
      <c r="K872" s="209" t="s">
        <v>9666</v>
      </c>
      <c r="L872" s="209" t="s">
        <v>1836</v>
      </c>
      <c r="M872" s="209" t="s">
        <v>1837</v>
      </c>
      <c r="N872" s="209" t="s">
        <v>1831</v>
      </c>
      <c r="O872" s="209" t="s">
        <v>1832</v>
      </c>
      <c r="P872" s="209" t="s">
        <v>1838</v>
      </c>
      <c r="Q872" s="209" t="s">
        <v>424</v>
      </c>
      <c r="R872" s="209">
        <v>0</v>
      </c>
      <c r="S872" s="209">
        <v>0</v>
      </c>
    </row>
    <row r="873" spans="1:19" hidden="1" x14ac:dyDescent="0.2">
      <c r="A873" s="268" t="s">
        <v>2162</v>
      </c>
      <c r="B873" s="272"/>
      <c r="C873" s="169">
        <v>1786</v>
      </c>
      <c r="D873" s="268" t="s">
        <v>2163</v>
      </c>
      <c r="E873" s="272"/>
      <c r="F873" s="231">
        <v>6305681</v>
      </c>
      <c r="G873" s="232">
        <v>866.83</v>
      </c>
      <c r="H873" s="223">
        <v>6305681</v>
      </c>
      <c r="I873" s="168">
        <v>0</v>
      </c>
      <c r="J873" s="209" t="s">
        <v>9827</v>
      </c>
      <c r="K873" s="209" t="s">
        <v>9666</v>
      </c>
      <c r="L873" s="209" t="s">
        <v>1853</v>
      </c>
      <c r="M873" s="209" t="s">
        <v>1854</v>
      </c>
      <c r="N873" s="209" t="s">
        <v>1831</v>
      </c>
      <c r="O873" s="209" t="s">
        <v>1832</v>
      </c>
      <c r="P873" s="209" t="s">
        <v>1838</v>
      </c>
      <c r="Q873" s="209" t="s">
        <v>424</v>
      </c>
      <c r="R873" s="209">
        <v>0</v>
      </c>
      <c r="S873" s="209">
        <v>0</v>
      </c>
    </row>
    <row r="874" spans="1:19" hidden="1" x14ac:dyDescent="0.2">
      <c r="A874" s="268" t="s">
        <v>2164</v>
      </c>
      <c r="B874" s="272"/>
      <c r="C874" s="169">
        <v>1790</v>
      </c>
      <c r="D874" s="268" t="s">
        <v>2165</v>
      </c>
      <c r="E874" s="272"/>
      <c r="F874" s="231">
        <v>624282500</v>
      </c>
      <c r="G874" s="232">
        <v>86000</v>
      </c>
      <c r="H874" s="239">
        <v>624282500</v>
      </c>
      <c r="I874" s="168">
        <v>0</v>
      </c>
      <c r="J874" s="209" t="s">
        <v>9827</v>
      </c>
      <c r="K874" s="209" t="s">
        <v>9666</v>
      </c>
      <c r="L874" s="209" t="s">
        <v>2166</v>
      </c>
      <c r="M874" s="209" t="s">
        <v>2167</v>
      </c>
      <c r="N874" s="209" t="s">
        <v>1831</v>
      </c>
      <c r="O874" s="209" t="s">
        <v>1832</v>
      </c>
      <c r="P874" s="209" t="s">
        <v>2168</v>
      </c>
      <c r="Q874" s="209" t="s">
        <v>424</v>
      </c>
      <c r="R874" s="209">
        <v>0</v>
      </c>
      <c r="S874" s="209">
        <v>0</v>
      </c>
    </row>
    <row r="875" spans="1:19" hidden="1" x14ac:dyDescent="0.2">
      <c r="A875" s="268" t="s">
        <v>2169</v>
      </c>
      <c r="B875" s="272"/>
      <c r="C875" s="169">
        <v>2118</v>
      </c>
      <c r="D875" s="268" t="s">
        <v>2170</v>
      </c>
      <c r="E875" s="272"/>
      <c r="F875" s="231">
        <v>11632235</v>
      </c>
      <c r="G875" s="232">
        <v>1606.85</v>
      </c>
      <c r="H875" s="223">
        <v>11632235</v>
      </c>
      <c r="I875" s="168">
        <v>0</v>
      </c>
      <c r="J875" s="209" t="s">
        <v>9827</v>
      </c>
      <c r="K875" s="209" t="s">
        <v>9666</v>
      </c>
      <c r="L875" s="209" t="s">
        <v>1857</v>
      </c>
      <c r="M875" s="209" t="s">
        <v>1858</v>
      </c>
      <c r="N875" s="209" t="s">
        <v>1831</v>
      </c>
      <c r="O875" s="209" t="s">
        <v>1832</v>
      </c>
      <c r="P875" s="209" t="s">
        <v>1859</v>
      </c>
      <c r="Q875" s="209" t="s">
        <v>424</v>
      </c>
      <c r="R875" s="209">
        <v>0</v>
      </c>
      <c r="S875" s="209">
        <v>0</v>
      </c>
    </row>
    <row r="876" spans="1:19" hidden="1" x14ac:dyDescent="0.2">
      <c r="A876" s="176" t="s">
        <v>9848</v>
      </c>
      <c r="B876" s="178"/>
      <c r="C876" s="177">
        <v>2005</v>
      </c>
      <c r="D876" s="176" t="s">
        <v>9849</v>
      </c>
      <c r="E876" s="178"/>
      <c r="F876" s="231">
        <v>11354322</v>
      </c>
      <c r="G876" s="232">
        <v>1565.08</v>
      </c>
      <c r="H876" s="239">
        <v>11354322</v>
      </c>
      <c r="I876" s="168">
        <v>0</v>
      </c>
      <c r="J876" s="209" t="s">
        <v>9827</v>
      </c>
      <c r="K876" s="209" t="s">
        <v>9666</v>
      </c>
      <c r="L876" s="209" t="s">
        <v>1866</v>
      </c>
      <c r="M876" s="209" t="s">
        <v>1867</v>
      </c>
      <c r="N876" s="209" t="s">
        <v>1831</v>
      </c>
      <c r="O876" s="209" t="s">
        <v>1832</v>
      </c>
      <c r="P876" s="209" t="s">
        <v>1868</v>
      </c>
      <c r="Q876" s="209" t="s">
        <v>424</v>
      </c>
      <c r="R876" s="209">
        <v>0</v>
      </c>
      <c r="S876" s="209">
        <v>0</v>
      </c>
    </row>
    <row r="877" spans="1:19" hidden="1" x14ac:dyDescent="0.2">
      <c r="A877" s="268" t="s">
        <v>2171</v>
      </c>
      <c r="B877" s="272"/>
      <c r="C877" s="169">
        <v>1096</v>
      </c>
      <c r="D877" s="268" t="s">
        <v>2172</v>
      </c>
      <c r="E877" s="272"/>
      <c r="F877" s="231">
        <v>32727270</v>
      </c>
      <c r="G877" s="232">
        <v>4512.0200000000004</v>
      </c>
      <c r="H877" s="239">
        <v>32727270</v>
      </c>
      <c r="I877" s="168">
        <v>0</v>
      </c>
      <c r="J877" s="209" t="s">
        <v>9827</v>
      </c>
      <c r="K877" s="209" t="s">
        <v>9666</v>
      </c>
      <c r="L877" s="209" t="s">
        <v>2173</v>
      </c>
      <c r="M877" s="209" t="s">
        <v>2174</v>
      </c>
      <c r="N877" s="209" t="s">
        <v>1831</v>
      </c>
      <c r="O877" s="209" t="s">
        <v>1832</v>
      </c>
      <c r="P877" s="209" t="s">
        <v>2175</v>
      </c>
      <c r="Q877" s="209" t="s">
        <v>424</v>
      </c>
      <c r="R877" s="209">
        <v>0</v>
      </c>
      <c r="S877" s="209">
        <v>0</v>
      </c>
    </row>
    <row r="878" spans="1:19" hidden="1" x14ac:dyDescent="0.2">
      <c r="A878" s="268" t="s">
        <v>2176</v>
      </c>
      <c r="B878" s="272"/>
      <c r="C878" s="167">
        <v>535</v>
      </c>
      <c r="D878" s="268" t="s">
        <v>2177</v>
      </c>
      <c r="E878" s="272"/>
      <c r="F878" s="231">
        <v>9744521</v>
      </c>
      <c r="G878" s="232">
        <v>1350.01</v>
      </c>
      <c r="H878" s="239">
        <v>9744521</v>
      </c>
      <c r="I878" s="168">
        <v>0</v>
      </c>
      <c r="J878" s="209" t="s">
        <v>9827</v>
      </c>
      <c r="K878" s="209" t="s">
        <v>9666</v>
      </c>
      <c r="L878" s="209" t="s">
        <v>1871</v>
      </c>
      <c r="M878" s="209" t="s">
        <v>1872</v>
      </c>
      <c r="N878" s="209" t="s">
        <v>1831</v>
      </c>
      <c r="O878" s="209" t="s">
        <v>1832</v>
      </c>
      <c r="P878" s="209" t="s">
        <v>1868</v>
      </c>
      <c r="Q878" s="209" t="s">
        <v>424</v>
      </c>
      <c r="R878" s="209">
        <v>0</v>
      </c>
      <c r="S878" s="209">
        <v>0</v>
      </c>
    </row>
    <row r="879" spans="1:19" hidden="1" x14ac:dyDescent="0.2">
      <c r="A879" s="268" t="s">
        <v>2178</v>
      </c>
      <c r="B879" s="272"/>
      <c r="C879" s="169">
        <v>1804</v>
      </c>
      <c r="D879" s="268" t="s">
        <v>2179</v>
      </c>
      <c r="E879" s="272"/>
      <c r="F879" s="231">
        <v>2106791</v>
      </c>
      <c r="G879" s="232">
        <v>294.58999999999997</v>
      </c>
      <c r="H879" s="239">
        <v>2106791</v>
      </c>
      <c r="I879" s="168">
        <v>0</v>
      </c>
      <c r="J879" s="209" t="s">
        <v>9827</v>
      </c>
      <c r="K879" s="209" t="s">
        <v>9666</v>
      </c>
      <c r="L879" s="209" t="s">
        <v>1928</v>
      </c>
      <c r="M879" s="209" t="s">
        <v>1929</v>
      </c>
      <c r="N879" s="209" t="s">
        <v>1831</v>
      </c>
      <c r="O879" s="209" t="s">
        <v>1832</v>
      </c>
      <c r="P879" s="209" t="s">
        <v>1930</v>
      </c>
      <c r="Q879" s="209" t="s">
        <v>424</v>
      </c>
      <c r="R879" s="209">
        <v>0</v>
      </c>
      <c r="S879" s="209">
        <v>0</v>
      </c>
    </row>
    <row r="880" spans="1:19" hidden="1" x14ac:dyDescent="0.2">
      <c r="A880" s="268" t="s">
        <v>2180</v>
      </c>
      <c r="B880" s="272"/>
      <c r="C880" s="169">
        <v>1496</v>
      </c>
      <c r="D880" s="268" t="s">
        <v>2181</v>
      </c>
      <c r="E880" s="272"/>
      <c r="F880" s="231">
        <v>2734169</v>
      </c>
      <c r="G880" s="232">
        <v>376.07</v>
      </c>
      <c r="H880" s="239">
        <v>2734169</v>
      </c>
      <c r="I880" s="168">
        <v>0</v>
      </c>
      <c r="J880" s="209" t="s">
        <v>9827</v>
      </c>
      <c r="K880" s="209" t="s">
        <v>9666</v>
      </c>
      <c r="L880" s="209" t="s">
        <v>1897</v>
      </c>
      <c r="M880" s="209" t="s">
        <v>1898</v>
      </c>
      <c r="N880" s="209" t="s">
        <v>1831</v>
      </c>
      <c r="O880" s="209" t="s">
        <v>1832</v>
      </c>
      <c r="P880" s="209" t="s">
        <v>1899</v>
      </c>
      <c r="Q880" s="209" t="s">
        <v>424</v>
      </c>
      <c r="R880" s="209">
        <v>0</v>
      </c>
      <c r="S880" s="209">
        <v>0</v>
      </c>
    </row>
    <row r="881" spans="1:19" hidden="1" x14ac:dyDescent="0.2">
      <c r="A881" s="268" t="s">
        <v>2182</v>
      </c>
      <c r="B881" s="272"/>
      <c r="C881" s="169">
        <v>1023</v>
      </c>
      <c r="D881" s="268" t="s">
        <v>2183</v>
      </c>
      <c r="E881" s="272"/>
      <c r="F881" s="231">
        <v>1082272</v>
      </c>
      <c r="G881" s="232">
        <v>148.66999999999999</v>
      </c>
      <c r="H881" s="239">
        <v>1082272</v>
      </c>
      <c r="I881" s="168">
        <v>0</v>
      </c>
      <c r="J881" s="209" t="s">
        <v>9827</v>
      </c>
      <c r="K881" s="209" t="s">
        <v>9666</v>
      </c>
      <c r="L881" s="209" t="s">
        <v>1897</v>
      </c>
      <c r="M881" s="209" t="s">
        <v>1898</v>
      </c>
      <c r="N881" s="209" t="s">
        <v>1831</v>
      </c>
      <c r="O881" s="209" t="s">
        <v>1832</v>
      </c>
      <c r="P881" s="209" t="s">
        <v>1899</v>
      </c>
      <c r="Q881" s="209" t="s">
        <v>424</v>
      </c>
      <c r="R881" s="209">
        <v>0</v>
      </c>
      <c r="S881" s="209">
        <v>0</v>
      </c>
    </row>
    <row r="882" spans="1:19" hidden="1" x14ac:dyDescent="0.2">
      <c r="A882" s="268" t="s">
        <v>2184</v>
      </c>
      <c r="B882" s="272"/>
      <c r="C882" s="169">
        <v>1815</v>
      </c>
      <c r="D882" s="268" t="s">
        <v>2185</v>
      </c>
      <c r="E882" s="272"/>
      <c r="F882" s="231">
        <v>509091</v>
      </c>
      <c r="G882" s="232">
        <v>70.47</v>
      </c>
      <c r="H882" s="239">
        <v>509091</v>
      </c>
      <c r="I882" s="168">
        <v>0</v>
      </c>
      <c r="J882" s="209" t="s">
        <v>9827</v>
      </c>
      <c r="K882" s="209" t="s">
        <v>9666</v>
      </c>
      <c r="L882" s="209" t="s">
        <v>1886</v>
      </c>
      <c r="M882" s="209" t="s">
        <v>1887</v>
      </c>
      <c r="N882" s="209" t="s">
        <v>1831</v>
      </c>
      <c r="O882" s="209" t="s">
        <v>1832</v>
      </c>
      <c r="P882" s="209" t="s">
        <v>1888</v>
      </c>
      <c r="Q882" s="209" t="s">
        <v>424</v>
      </c>
      <c r="R882" s="209">
        <v>0</v>
      </c>
      <c r="S882" s="209">
        <v>0</v>
      </c>
    </row>
    <row r="883" spans="1:19" hidden="1" x14ac:dyDescent="0.2">
      <c r="A883" s="268" t="s">
        <v>2186</v>
      </c>
      <c r="B883" s="272"/>
      <c r="C883" s="169">
        <v>1668</v>
      </c>
      <c r="D883" s="268" t="s">
        <v>2187</v>
      </c>
      <c r="E883" s="272"/>
      <c r="F883" s="231">
        <v>0</v>
      </c>
      <c r="G883" s="232">
        <v>0</v>
      </c>
      <c r="H883" s="239">
        <v>0</v>
      </c>
      <c r="I883" s="168">
        <v>0</v>
      </c>
      <c r="J883" s="209" t="s">
        <v>9827</v>
      </c>
      <c r="K883" s="209" t="s">
        <v>9666</v>
      </c>
      <c r="L883" s="209" t="s">
        <v>1881</v>
      </c>
      <c r="M883" s="209" t="s">
        <v>1882</v>
      </c>
      <c r="N883" s="209" t="s">
        <v>1831</v>
      </c>
      <c r="O883" s="209" t="s">
        <v>1832</v>
      </c>
      <c r="P883" s="209" t="s">
        <v>1883</v>
      </c>
      <c r="Q883" s="209" t="s">
        <v>424</v>
      </c>
      <c r="R883" s="209">
        <v>0</v>
      </c>
      <c r="S883" s="209">
        <v>0</v>
      </c>
    </row>
    <row r="884" spans="1:19" hidden="1" x14ac:dyDescent="0.2">
      <c r="A884" s="268" t="s">
        <v>2188</v>
      </c>
      <c r="B884" s="272"/>
      <c r="C884" s="169">
        <v>1793</v>
      </c>
      <c r="D884" s="268" t="s">
        <v>2189</v>
      </c>
      <c r="E884" s="272"/>
      <c r="F884" s="231">
        <v>545602669</v>
      </c>
      <c r="G884" s="232">
        <v>75412.77</v>
      </c>
      <c r="H884" s="239">
        <v>545602669</v>
      </c>
      <c r="I884" s="168">
        <v>0</v>
      </c>
      <c r="J884" s="209" t="s">
        <v>9827</v>
      </c>
      <c r="K884" s="209" t="s">
        <v>9666</v>
      </c>
      <c r="L884" s="209" t="s">
        <v>1881</v>
      </c>
      <c r="M884" s="209" t="s">
        <v>1882</v>
      </c>
      <c r="N884" s="209" t="s">
        <v>1831</v>
      </c>
      <c r="O884" s="209" t="s">
        <v>1832</v>
      </c>
      <c r="P884" s="209" t="s">
        <v>1883</v>
      </c>
      <c r="Q884" s="209" t="s">
        <v>424</v>
      </c>
      <c r="R884" s="209">
        <v>0</v>
      </c>
      <c r="S884" s="209">
        <v>0</v>
      </c>
    </row>
    <row r="885" spans="1:19" hidden="1" x14ac:dyDescent="0.2">
      <c r="A885" s="268" t="s">
        <v>2190</v>
      </c>
      <c r="B885" s="272"/>
      <c r="C885" s="169">
        <v>1813</v>
      </c>
      <c r="D885" s="268" t="s">
        <v>2191</v>
      </c>
      <c r="E885" s="272"/>
      <c r="F885" s="231">
        <v>1067731</v>
      </c>
      <c r="G885" s="232">
        <v>147.13999999999999</v>
      </c>
      <c r="H885" s="239">
        <v>1067731</v>
      </c>
      <c r="I885" s="168">
        <v>0</v>
      </c>
      <c r="J885" s="209" t="s">
        <v>9827</v>
      </c>
      <c r="K885" s="209" t="s">
        <v>9666</v>
      </c>
      <c r="L885" s="209" t="s">
        <v>1902</v>
      </c>
      <c r="M885" s="209" t="s">
        <v>1903</v>
      </c>
      <c r="N885" s="209" t="s">
        <v>1831</v>
      </c>
      <c r="O885" s="209" t="s">
        <v>1832</v>
      </c>
      <c r="P885" s="209" t="s">
        <v>1868</v>
      </c>
      <c r="Q885" s="209" t="s">
        <v>424</v>
      </c>
      <c r="R885" s="209">
        <v>0</v>
      </c>
      <c r="S885" s="209">
        <v>0</v>
      </c>
    </row>
    <row r="886" spans="1:19" hidden="1" x14ac:dyDescent="0.2">
      <c r="A886" s="268" t="s">
        <v>2192</v>
      </c>
      <c r="B886" s="272"/>
      <c r="C886" s="169">
        <v>1797</v>
      </c>
      <c r="D886" s="268" t="s">
        <v>2193</v>
      </c>
      <c r="E886" s="272"/>
      <c r="F886" s="231">
        <v>27250821</v>
      </c>
      <c r="G886" s="232">
        <v>3762.71</v>
      </c>
      <c r="H886" s="239">
        <v>27250821</v>
      </c>
      <c r="I886" s="168">
        <v>0</v>
      </c>
      <c r="J886" s="209" t="s">
        <v>9827</v>
      </c>
      <c r="K886" s="209" t="s">
        <v>9666</v>
      </c>
      <c r="L886" s="209" t="s">
        <v>1906</v>
      </c>
      <c r="M886" s="209" t="s">
        <v>1907</v>
      </c>
      <c r="N886" s="209" t="s">
        <v>1831</v>
      </c>
      <c r="O886" s="209" t="s">
        <v>1832</v>
      </c>
      <c r="P886" s="209" t="s">
        <v>1908</v>
      </c>
      <c r="Q886" s="209" t="s">
        <v>424</v>
      </c>
      <c r="R886" s="209">
        <v>0</v>
      </c>
      <c r="S886" s="209">
        <v>0</v>
      </c>
    </row>
    <row r="887" spans="1:19" hidden="1" x14ac:dyDescent="0.2">
      <c r="A887" s="268" t="s">
        <v>2194</v>
      </c>
      <c r="B887" s="272"/>
      <c r="C887" s="169">
        <v>1801</v>
      </c>
      <c r="D887" s="268" t="s">
        <v>2195</v>
      </c>
      <c r="E887" s="272"/>
      <c r="F887" s="231">
        <v>48223733</v>
      </c>
      <c r="G887" s="232">
        <v>6658.88</v>
      </c>
      <c r="H887" s="239">
        <v>48223733</v>
      </c>
      <c r="I887" s="168">
        <v>0</v>
      </c>
      <c r="J887" s="209" t="s">
        <v>9827</v>
      </c>
      <c r="K887" s="209" t="s">
        <v>9666</v>
      </c>
      <c r="L887" s="209" t="s">
        <v>1871</v>
      </c>
      <c r="M887" s="209" t="s">
        <v>1872</v>
      </c>
      <c r="N887" s="209" t="s">
        <v>1831</v>
      </c>
      <c r="O887" s="209" t="s">
        <v>1832</v>
      </c>
      <c r="P887" s="209" t="s">
        <v>1868</v>
      </c>
      <c r="Q887" s="209" t="s">
        <v>424</v>
      </c>
      <c r="R887" s="209">
        <v>0</v>
      </c>
      <c r="S887" s="209">
        <v>0</v>
      </c>
    </row>
    <row r="888" spans="1:19" hidden="1" x14ac:dyDescent="0.2">
      <c r="A888" s="268" t="s">
        <v>2196</v>
      </c>
      <c r="B888" s="272"/>
      <c r="C888" s="169">
        <v>2167</v>
      </c>
      <c r="D888" s="268" t="s">
        <v>2197</v>
      </c>
      <c r="E888" s="272"/>
      <c r="F888" s="231">
        <v>139175876</v>
      </c>
      <c r="G888" s="232">
        <v>19148.25</v>
      </c>
      <c r="H888" s="239">
        <v>139175876</v>
      </c>
      <c r="I888" s="168">
        <v>0</v>
      </c>
      <c r="J888" s="209" t="s">
        <v>9827</v>
      </c>
      <c r="K888" s="209" t="s">
        <v>9666</v>
      </c>
      <c r="L888" s="209" t="s">
        <v>2198</v>
      </c>
      <c r="M888" s="209" t="s">
        <v>2199</v>
      </c>
      <c r="N888" s="209" t="s">
        <v>1831</v>
      </c>
      <c r="O888" s="209" t="s">
        <v>1832</v>
      </c>
      <c r="P888" s="209" t="s">
        <v>2155</v>
      </c>
      <c r="Q888" s="209" t="s">
        <v>424</v>
      </c>
      <c r="R888" s="209">
        <v>0</v>
      </c>
      <c r="S888" s="209">
        <v>0</v>
      </c>
    </row>
    <row r="889" spans="1:19" hidden="1" x14ac:dyDescent="0.2">
      <c r="A889" s="268" t="s">
        <v>2200</v>
      </c>
      <c r="B889" s="272"/>
      <c r="C889" s="169">
        <v>1799</v>
      </c>
      <c r="D889" s="268" t="s">
        <v>2201</v>
      </c>
      <c r="E889" s="272"/>
      <c r="F889" s="231">
        <v>11858330</v>
      </c>
      <c r="G889" s="232">
        <v>1632.99</v>
      </c>
      <c r="H889" s="239">
        <v>11858330</v>
      </c>
      <c r="I889" s="168">
        <v>0</v>
      </c>
      <c r="J889" s="209" t="s">
        <v>9827</v>
      </c>
      <c r="K889" s="209" t="s">
        <v>9666</v>
      </c>
      <c r="L889" s="209" t="s">
        <v>1906</v>
      </c>
      <c r="M889" s="209" t="s">
        <v>1907</v>
      </c>
      <c r="N889" s="209" t="s">
        <v>1831</v>
      </c>
      <c r="O889" s="209" t="s">
        <v>1832</v>
      </c>
      <c r="P889" s="209" t="s">
        <v>1908</v>
      </c>
      <c r="Q889" s="209" t="s">
        <v>424</v>
      </c>
      <c r="R889" s="209">
        <v>0</v>
      </c>
      <c r="S889" s="209">
        <v>0</v>
      </c>
    </row>
    <row r="890" spans="1:19" hidden="1" x14ac:dyDescent="0.2">
      <c r="A890" s="268" t="s">
        <v>2202</v>
      </c>
      <c r="B890" s="272"/>
      <c r="C890" s="169">
        <v>1802</v>
      </c>
      <c r="D890" s="268" t="s">
        <v>2203</v>
      </c>
      <c r="E890" s="272"/>
      <c r="F890" s="231">
        <v>26914909</v>
      </c>
      <c r="G890" s="232">
        <v>3694.32</v>
      </c>
      <c r="H890" s="239">
        <v>26914909</v>
      </c>
      <c r="I890" s="168">
        <v>0</v>
      </c>
      <c r="J890" s="209" t="s">
        <v>9827</v>
      </c>
      <c r="K890" s="209" t="s">
        <v>9666</v>
      </c>
      <c r="L890" s="209" t="s">
        <v>1871</v>
      </c>
      <c r="M890" s="209" t="s">
        <v>1872</v>
      </c>
      <c r="N890" s="209" t="s">
        <v>1831</v>
      </c>
      <c r="O890" s="209" t="s">
        <v>1832</v>
      </c>
      <c r="P890" s="209" t="s">
        <v>1868</v>
      </c>
      <c r="Q890" s="209" t="s">
        <v>424</v>
      </c>
      <c r="R890" s="209">
        <v>0</v>
      </c>
      <c r="S890" s="209">
        <v>0</v>
      </c>
    </row>
    <row r="891" spans="1:19" hidden="1" x14ac:dyDescent="0.2">
      <c r="A891" s="268" t="s">
        <v>2204</v>
      </c>
      <c r="B891" s="272"/>
      <c r="C891" s="169">
        <v>2991</v>
      </c>
      <c r="D891" s="268" t="s">
        <v>2205</v>
      </c>
      <c r="E891" s="272"/>
      <c r="F891" s="231">
        <v>496700889</v>
      </c>
      <c r="G891" s="232">
        <v>68493.16</v>
      </c>
      <c r="H891" s="239">
        <v>496700889</v>
      </c>
      <c r="I891" s="168">
        <v>0</v>
      </c>
      <c r="J891" s="209" t="s">
        <v>9808</v>
      </c>
      <c r="K891" s="209" t="s">
        <v>9666</v>
      </c>
      <c r="L891" s="209" t="s">
        <v>1695</v>
      </c>
      <c r="M891" s="209" t="s">
        <v>1696</v>
      </c>
      <c r="N891" s="209" t="s">
        <v>1622</v>
      </c>
      <c r="O891" s="209" t="s">
        <v>1623</v>
      </c>
      <c r="P891" s="209" t="s">
        <v>1796</v>
      </c>
      <c r="Q891" s="209">
        <v>0</v>
      </c>
      <c r="R891" s="209">
        <v>0</v>
      </c>
      <c r="S891" s="209">
        <v>0</v>
      </c>
    </row>
    <row r="892" spans="1:19" hidden="1" x14ac:dyDescent="0.2">
      <c r="A892" s="268" t="s">
        <v>2206</v>
      </c>
      <c r="B892" s="272"/>
      <c r="C892" s="169">
        <v>3207</v>
      </c>
      <c r="D892" s="268" t="s">
        <v>2207</v>
      </c>
      <c r="E892" s="272"/>
      <c r="F892" s="231">
        <v>29959864</v>
      </c>
      <c r="G892" s="232">
        <v>4131.21</v>
      </c>
      <c r="H892" s="239">
        <v>29959864</v>
      </c>
      <c r="I892" s="168">
        <v>0</v>
      </c>
      <c r="J892" s="209" t="s">
        <v>9827</v>
      </c>
      <c r="K892" s="209" t="s">
        <v>9666</v>
      </c>
      <c r="L892" s="209" t="s">
        <v>1881</v>
      </c>
      <c r="M892" s="209" t="s">
        <v>1882</v>
      </c>
      <c r="N892" s="209" t="s">
        <v>1831</v>
      </c>
      <c r="O892" s="209" t="s">
        <v>1832</v>
      </c>
      <c r="P892" s="209" t="s">
        <v>1883</v>
      </c>
      <c r="Q892" s="209" t="s">
        <v>424</v>
      </c>
      <c r="R892" s="209">
        <v>0</v>
      </c>
      <c r="S892" s="209">
        <v>0</v>
      </c>
    </row>
    <row r="893" spans="1:19" hidden="1" x14ac:dyDescent="0.2">
      <c r="A893" s="176" t="s">
        <v>9850</v>
      </c>
      <c r="B893" s="178"/>
      <c r="C893" s="177">
        <v>3241</v>
      </c>
      <c r="D893" s="176" t="s">
        <v>9851</v>
      </c>
      <c r="E893" s="178"/>
      <c r="F893" s="231">
        <v>4902862</v>
      </c>
      <c r="G893" s="232">
        <v>669.67</v>
      </c>
      <c r="H893" s="239">
        <v>4902862</v>
      </c>
      <c r="I893" s="168">
        <v>0</v>
      </c>
      <c r="J893" s="209" t="s">
        <v>9827</v>
      </c>
      <c r="K893" s="209" t="s">
        <v>9666</v>
      </c>
      <c r="L893" s="209" t="s">
        <v>1866</v>
      </c>
      <c r="M893" s="209" t="s">
        <v>1867</v>
      </c>
      <c r="N893" s="209" t="s">
        <v>1831</v>
      </c>
      <c r="O893" s="209" t="s">
        <v>1832</v>
      </c>
      <c r="P893" s="209" t="s">
        <v>1868</v>
      </c>
      <c r="Q893" s="209" t="s">
        <v>424</v>
      </c>
      <c r="R893" s="209">
        <v>0</v>
      </c>
      <c r="S893" s="209">
        <v>0</v>
      </c>
    </row>
    <row r="894" spans="1:19" hidden="1" x14ac:dyDescent="0.2">
      <c r="A894" s="268" t="s">
        <v>2208</v>
      </c>
      <c r="B894" s="272"/>
      <c r="C894" s="169">
        <v>1807</v>
      </c>
      <c r="D894" s="268" t="s">
        <v>2209</v>
      </c>
      <c r="E894" s="272"/>
      <c r="F894" s="231">
        <v>31849427</v>
      </c>
      <c r="G894" s="232">
        <v>4417.1000000000004</v>
      </c>
      <c r="H894" s="239">
        <v>31849427</v>
      </c>
      <c r="I894" s="168">
        <v>0</v>
      </c>
      <c r="J894" s="209" t="s">
        <v>9827</v>
      </c>
      <c r="K894" s="209" t="s">
        <v>9666</v>
      </c>
      <c r="L894" s="209" t="s">
        <v>1963</v>
      </c>
      <c r="M894" s="209" t="s">
        <v>1964</v>
      </c>
      <c r="N894" s="209" t="s">
        <v>1831</v>
      </c>
      <c r="O894" s="209" t="s">
        <v>1832</v>
      </c>
      <c r="P894" s="209" t="s">
        <v>1941</v>
      </c>
      <c r="Q894" s="209" t="s">
        <v>424</v>
      </c>
      <c r="R894" s="209">
        <v>0</v>
      </c>
      <c r="S894" s="209">
        <v>0</v>
      </c>
    </row>
    <row r="895" spans="1:19" hidden="1" x14ac:dyDescent="0.2">
      <c r="A895" s="268" t="s">
        <v>2210</v>
      </c>
      <c r="B895" s="272"/>
      <c r="C895" s="169">
        <v>1237</v>
      </c>
      <c r="D895" s="268" t="s">
        <v>2211</v>
      </c>
      <c r="E895" s="272"/>
      <c r="F895" s="231">
        <v>49873922</v>
      </c>
      <c r="G895" s="232">
        <v>6832.59</v>
      </c>
      <c r="H895" s="239">
        <v>49873922</v>
      </c>
      <c r="I895" s="168">
        <v>0</v>
      </c>
      <c r="J895" s="209" t="s">
        <v>9827</v>
      </c>
      <c r="K895" s="209" t="s">
        <v>9666</v>
      </c>
      <c r="L895" s="209" t="s">
        <v>1921</v>
      </c>
      <c r="M895" s="209" t="s">
        <v>1922</v>
      </c>
      <c r="N895" s="209" t="s">
        <v>1831</v>
      </c>
      <c r="O895" s="209" t="s">
        <v>1832</v>
      </c>
      <c r="P895" s="209" t="s">
        <v>1923</v>
      </c>
      <c r="Q895" s="209" t="s">
        <v>424</v>
      </c>
      <c r="R895" s="209">
        <v>0</v>
      </c>
      <c r="S895" s="209">
        <v>0</v>
      </c>
    </row>
    <row r="896" spans="1:19" hidden="1" x14ac:dyDescent="0.2">
      <c r="A896" s="268" t="s">
        <v>9852</v>
      </c>
      <c r="B896" s="272"/>
      <c r="C896" s="169">
        <v>1803</v>
      </c>
      <c r="D896" s="268" t="s">
        <v>9853</v>
      </c>
      <c r="E896" s="272"/>
      <c r="F896" s="231">
        <v>0</v>
      </c>
      <c r="G896" s="232">
        <v>0</v>
      </c>
      <c r="H896" s="239">
        <v>0</v>
      </c>
      <c r="I896" s="168">
        <v>0</v>
      </c>
      <c r="J896" s="209" t="s">
        <v>9827</v>
      </c>
      <c r="K896" s="209" t="s">
        <v>9666</v>
      </c>
      <c r="L896" s="209" t="s">
        <v>1871</v>
      </c>
      <c r="M896" s="209" t="s">
        <v>1872</v>
      </c>
      <c r="N896" s="209" t="s">
        <v>1831</v>
      </c>
      <c r="O896" s="209" t="s">
        <v>1832</v>
      </c>
      <c r="P896" s="209" t="s">
        <v>1868</v>
      </c>
      <c r="Q896" s="209" t="s">
        <v>424</v>
      </c>
      <c r="R896" s="209">
        <v>0</v>
      </c>
      <c r="S896" s="209">
        <v>0</v>
      </c>
    </row>
    <row r="897" spans="1:19" hidden="1" x14ac:dyDescent="0.2">
      <c r="A897" s="268" t="s">
        <v>2212</v>
      </c>
      <c r="B897" s="272"/>
      <c r="C897" s="169">
        <v>1811</v>
      </c>
      <c r="D897" s="268" t="s">
        <v>2213</v>
      </c>
      <c r="E897" s="272"/>
      <c r="F897" s="231">
        <v>4211038</v>
      </c>
      <c r="G897" s="232">
        <v>581.85</v>
      </c>
      <c r="H897" s="239">
        <v>4211038</v>
      </c>
      <c r="I897" s="168">
        <v>0</v>
      </c>
      <c r="J897" s="209" t="s">
        <v>9827</v>
      </c>
      <c r="K897" s="209" t="s">
        <v>9666</v>
      </c>
      <c r="L897" s="209" t="s">
        <v>1921</v>
      </c>
      <c r="M897" s="209" t="s">
        <v>1922</v>
      </c>
      <c r="N897" s="209" t="s">
        <v>1831</v>
      </c>
      <c r="O897" s="209" t="s">
        <v>1832</v>
      </c>
      <c r="P897" s="209" t="s">
        <v>1923</v>
      </c>
      <c r="Q897" s="209" t="s">
        <v>424</v>
      </c>
      <c r="R897" s="209">
        <v>0</v>
      </c>
      <c r="S897" s="209">
        <v>0</v>
      </c>
    </row>
    <row r="898" spans="1:19" hidden="1" x14ac:dyDescent="0.2">
      <c r="A898" s="268" t="s">
        <v>2214</v>
      </c>
      <c r="B898" s="272"/>
      <c r="C898" s="169">
        <v>2176</v>
      </c>
      <c r="D898" s="268" t="s">
        <v>2215</v>
      </c>
      <c r="E898" s="272"/>
      <c r="F898" s="231">
        <v>18550000</v>
      </c>
      <c r="G898" s="232">
        <v>2559.31</v>
      </c>
      <c r="H898" s="223">
        <v>18550000</v>
      </c>
      <c r="I898" s="168">
        <v>0</v>
      </c>
      <c r="J898" s="209" t="s">
        <v>9827</v>
      </c>
      <c r="K898" s="209" t="s">
        <v>9666</v>
      </c>
      <c r="L898" s="209" t="s">
        <v>1862</v>
      </c>
      <c r="M898" s="209" t="s">
        <v>1863</v>
      </c>
      <c r="N898" s="209" t="s">
        <v>1831</v>
      </c>
      <c r="O898" s="209" t="s">
        <v>1832</v>
      </c>
      <c r="P898" s="209" t="s">
        <v>1859</v>
      </c>
      <c r="Q898" s="209" t="s">
        <v>424</v>
      </c>
      <c r="R898" s="209">
        <v>0</v>
      </c>
      <c r="S898" s="209">
        <v>0</v>
      </c>
    </row>
    <row r="899" spans="1:19" hidden="1" x14ac:dyDescent="0.2">
      <c r="A899" s="268" t="s">
        <v>2216</v>
      </c>
      <c r="B899" s="272"/>
      <c r="C899" s="169">
        <v>2018</v>
      </c>
      <c r="D899" s="268" t="s">
        <v>2217</v>
      </c>
      <c r="E899" s="272"/>
      <c r="F899" s="231">
        <v>54303108</v>
      </c>
      <c r="G899" s="232">
        <v>7556.6</v>
      </c>
      <c r="H899" s="239">
        <v>54303108</v>
      </c>
      <c r="I899" s="168">
        <v>0</v>
      </c>
      <c r="J899" s="209" t="s">
        <v>9827</v>
      </c>
      <c r="K899" s="209" t="s">
        <v>9666</v>
      </c>
      <c r="L899" s="209" t="s">
        <v>2218</v>
      </c>
      <c r="M899" s="209" t="s">
        <v>2219</v>
      </c>
      <c r="N899" s="209" t="s">
        <v>1831</v>
      </c>
      <c r="O899" s="209" t="s">
        <v>1832</v>
      </c>
      <c r="P899" s="209" t="s">
        <v>1868</v>
      </c>
      <c r="Q899" s="209" t="s">
        <v>424</v>
      </c>
      <c r="R899" s="209">
        <v>0</v>
      </c>
      <c r="S899" s="209">
        <v>0</v>
      </c>
    </row>
    <row r="900" spans="1:19" hidden="1" x14ac:dyDescent="0.2">
      <c r="A900" s="268" t="s">
        <v>2220</v>
      </c>
      <c r="B900" s="272"/>
      <c r="C900" s="169">
        <v>1749</v>
      </c>
      <c r="D900" s="268" t="s">
        <v>2221</v>
      </c>
      <c r="E900" s="272"/>
      <c r="F900" s="231">
        <v>3327479</v>
      </c>
      <c r="G900" s="232">
        <v>458.01</v>
      </c>
      <c r="H900" s="239">
        <v>3327479</v>
      </c>
      <c r="I900" s="168">
        <v>0</v>
      </c>
      <c r="J900" s="209" t="s">
        <v>9827</v>
      </c>
      <c r="K900" s="209" t="s">
        <v>9666</v>
      </c>
      <c r="L900" s="209" t="s">
        <v>1875</v>
      </c>
      <c r="M900" s="209" t="s">
        <v>1876</v>
      </c>
      <c r="N900" s="209" t="s">
        <v>1831</v>
      </c>
      <c r="O900" s="209" t="s">
        <v>1832</v>
      </c>
      <c r="P900" s="209" t="s">
        <v>1868</v>
      </c>
      <c r="Q900" s="209" t="s">
        <v>424</v>
      </c>
      <c r="R900" s="209">
        <v>0</v>
      </c>
      <c r="S900" s="209">
        <v>0</v>
      </c>
    </row>
    <row r="901" spans="1:19" hidden="1" x14ac:dyDescent="0.2">
      <c r="A901" s="268" t="s">
        <v>2222</v>
      </c>
      <c r="B901" s="272"/>
      <c r="C901" s="169">
        <v>2766</v>
      </c>
      <c r="D901" s="268" t="s">
        <v>2223</v>
      </c>
      <c r="E901" s="272"/>
      <c r="F901" s="231">
        <v>19718574</v>
      </c>
      <c r="G901" s="232">
        <v>2749.91</v>
      </c>
      <c r="H901" s="239">
        <v>19718574</v>
      </c>
      <c r="I901" s="168">
        <v>0</v>
      </c>
      <c r="J901" s="209" t="s">
        <v>9827</v>
      </c>
      <c r="K901" s="209" t="s">
        <v>9666</v>
      </c>
      <c r="L901" s="209" t="s">
        <v>1921</v>
      </c>
      <c r="M901" s="209" t="s">
        <v>1922</v>
      </c>
      <c r="N901" s="209" t="s">
        <v>1831</v>
      </c>
      <c r="O901" s="209" t="s">
        <v>1832</v>
      </c>
      <c r="P901" s="209" t="s">
        <v>1923</v>
      </c>
      <c r="Q901" s="209" t="s">
        <v>424</v>
      </c>
      <c r="R901" s="209">
        <v>0</v>
      </c>
      <c r="S901" s="209">
        <v>0</v>
      </c>
    </row>
    <row r="902" spans="1:19" hidden="1" x14ac:dyDescent="0.2">
      <c r="A902" s="204" t="s">
        <v>10552</v>
      </c>
      <c r="B902" s="206"/>
      <c r="C902" s="169">
        <v>3290</v>
      </c>
      <c r="D902" s="204" t="s">
        <v>10553</v>
      </c>
      <c r="E902" s="206"/>
      <c r="F902" s="231">
        <v>3911926</v>
      </c>
      <c r="G902" s="232">
        <v>540.91</v>
      </c>
      <c r="H902" s="239">
        <v>3911926</v>
      </c>
      <c r="I902" s="168">
        <v>0</v>
      </c>
      <c r="J902" s="209" t="s">
        <v>9827</v>
      </c>
      <c r="K902" s="209" t="s">
        <v>9666</v>
      </c>
      <c r="L902" s="209" t="s">
        <v>1921</v>
      </c>
      <c r="M902" s="209" t="s">
        <v>1922</v>
      </c>
      <c r="N902" s="209" t="s">
        <v>1831</v>
      </c>
      <c r="O902" s="209" t="s">
        <v>1832</v>
      </c>
      <c r="P902" s="209" t="s">
        <v>1923</v>
      </c>
      <c r="Q902" s="209" t="s">
        <v>424</v>
      </c>
      <c r="R902" s="209">
        <v>0</v>
      </c>
      <c r="S902" s="209">
        <v>0</v>
      </c>
    </row>
    <row r="903" spans="1:19" hidden="1" x14ac:dyDescent="0.2">
      <c r="A903" s="268" t="s">
        <v>2224</v>
      </c>
      <c r="B903" s="272"/>
      <c r="C903" s="169">
        <v>2917</v>
      </c>
      <c r="D903" s="268" t="s">
        <v>2225</v>
      </c>
      <c r="E903" s="272"/>
      <c r="F903" s="231">
        <v>0</v>
      </c>
      <c r="G903" s="232">
        <v>0</v>
      </c>
      <c r="H903" s="239">
        <v>0</v>
      </c>
      <c r="I903" s="168">
        <v>0</v>
      </c>
      <c r="J903" s="209" t="s">
        <v>9827</v>
      </c>
      <c r="K903" s="209" t="s">
        <v>9666</v>
      </c>
      <c r="L903" s="209" t="s">
        <v>1921</v>
      </c>
      <c r="M903" s="209" t="s">
        <v>1922</v>
      </c>
      <c r="N903" s="209" t="s">
        <v>1831</v>
      </c>
      <c r="O903" s="209" t="s">
        <v>1832</v>
      </c>
      <c r="P903" s="209" t="s">
        <v>1941</v>
      </c>
      <c r="Q903" s="209" t="s">
        <v>424</v>
      </c>
      <c r="R903" s="209">
        <v>0</v>
      </c>
      <c r="S903" s="209">
        <v>0</v>
      </c>
    </row>
    <row r="904" spans="1:19" hidden="1" x14ac:dyDescent="0.2">
      <c r="A904" s="268" t="s">
        <v>2226</v>
      </c>
      <c r="B904" s="272"/>
      <c r="C904" s="169">
        <v>2990</v>
      </c>
      <c r="D904" s="268" t="s">
        <v>2227</v>
      </c>
      <c r="E904" s="272"/>
      <c r="F904" s="231">
        <v>1454118875</v>
      </c>
      <c r="G904" s="232">
        <v>199542.3</v>
      </c>
      <c r="H904" s="239">
        <v>1454118875</v>
      </c>
      <c r="I904" s="168">
        <v>0</v>
      </c>
      <c r="J904" s="209" t="s">
        <v>9808</v>
      </c>
      <c r="K904" s="209" t="s">
        <v>9666</v>
      </c>
      <c r="L904" s="209" t="s">
        <v>1695</v>
      </c>
      <c r="M904" s="209" t="s">
        <v>1696</v>
      </c>
      <c r="N904" s="209" t="s">
        <v>1622</v>
      </c>
      <c r="O904" s="209" t="s">
        <v>1623</v>
      </c>
      <c r="P904" s="209" t="s">
        <v>1796</v>
      </c>
      <c r="Q904" s="209">
        <v>0</v>
      </c>
      <c r="R904" s="209">
        <v>0</v>
      </c>
      <c r="S904" s="209">
        <v>0</v>
      </c>
    </row>
    <row r="905" spans="1:19" hidden="1" x14ac:dyDescent="0.2">
      <c r="A905" s="268" t="s">
        <v>9854</v>
      </c>
      <c r="B905" s="272"/>
      <c r="C905" s="169">
        <v>3246</v>
      </c>
      <c r="D905" s="268" t="s">
        <v>9855</v>
      </c>
      <c r="E905" s="272"/>
      <c r="F905" s="231">
        <v>1672271</v>
      </c>
      <c r="G905" s="232">
        <v>230.08</v>
      </c>
      <c r="H905" s="239">
        <v>1672271</v>
      </c>
      <c r="I905" s="168">
        <v>0</v>
      </c>
      <c r="J905" s="209" t="s">
        <v>9827</v>
      </c>
      <c r="K905" s="209" t="s">
        <v>9666</v>
      </c>
      <c r="L905" s="209" t="s">
        <v>1871</v>
      </c>
      <c r="M905" s="209" t="s">
        <v>1872</v>
      </c>
      <c r="N905" s="209" t="s">
        <v>1831</v>
      </c>
      <c r="O905" s="209" t="s">
        <v>1832</v>
      </c>
      <c r="P905" s="209" t="s">
        <v>1868</v>
      </c>
      <c r="Q905" s="209" t="s">
        <v>424</v>
      </c>
      <c r="R905" s="209">
        <v>0</v>
      </c>
      <c r="S905" s="209">
        <v>0</v>
      </c>
    </row>
    <row r="906" spans="1:19" hidden="1" x14ac:dyDescent="0.2">
      <c r="A906" s="204" t="s">
        <v>10554</v>
      </c>
      <c r="B906" s="206"/>
      <c r="C906" s="169">
        <v>1212</v>
      </c>
      <c r="D906" s="204" t="s">
        <v>10555</v>
      </c>
      <c r="E906" s="206"/>
      <c r="F906" s="231">
        <v>178215</v>
      </c>
      <c r="G906" s="232">
        <v>24.71</v>
      </c>
      <c r="H906" s="239">
        <v>178215</v>
      </c>
      <c r="I906" s="168">
        <v>0</v>
      </c>
      <c r="J906" s="209" t="s">
        <v>9827</v>
      </c>
      <c r="K906" s="209" t="s">
        <v>9666</v>
      </c>
      <c r="L906" s="209" t="s">
        <v>1866</v>
      </c>
      <c r="M906" s="209" t="s">
        <v>1867</v>
      </c>
      <c r="N906" s="209" t="s">
        <v>1831</v>
      </c>
      <c r="O906" s="209" t="s">
        <v>1832</v>
      </c>
      <c r="P906" s="209" t="s">
        <v>1868</v>
      </c>
      <c r="Q906" s="209" t="s">
        <v>424</v>
      </c>
      <c r="R906" s="209">
        <v>0</v>
      </c>
      <c r="S906" s="209">
        <v>0</v>
      </c>
    </row>
    <row r="907" spans="1:19" hidden="1" x14ac:dyDescent="0.2">
      <c r="A907" s="204" t="s">
        <v>10556</v>
      </c>
      <c r="B907" s="206"/>
      <c r="C907" s="169">
        <v>3352</v>
      </c>
      <c r="D907" s="204" t="s">
        <v>10557</v>
      </c>
      <c r="E907" s="206"/>
      <c r="F907" s="231">
        <v>8190476</v>
      </c>
      <c r="G907" s="232">
        <v>1132.78</v>
      </c>
      <c r="H907" s="223">
        <v>8190476</v>
      </c>
      <c r="I907" s="168">
        <v>0</v>
      </c>
      <c r="J907" s="209" t="s">
        <v>9827</v>
      </c>
      <c r="K907" s="209" t="e">
        <v>#N/A</v>
      </c>
      <c r="L907" s="209" t="s">
        <v>1857</v>
      </c>
      <c r="M907" s="209" t="s">
        <v>1858</v>
      </c>
      <c r="N907" s="209" t="s">
        <v>1831</v>
      </c>
      <c r="O907" s="209" t="s">
        <v>1832</v>
      </c>
      <c r="P907" s="209" t="s">
        <v>1859</v>
      </c>
      <c r="Q907" s="209" t="s">
        <v>424</v>
      </c>
      <c r="R907" s="209">
        <v>0</v>
      </c>
      <c r="S907" s="209">
        <v>0</v>
      </c>
    </row>
    <row r="908" spans="1:19" hidden="1" x14ac:dyDescent="0.2">
      <c r="A908" s="204" t="s">
        <v>10558</v>
      </c>
      <c r="B908" s="206"/>
      <c r="C908" s="169">
        <v>2873</v>
      </c>
      <c r="D908" s="204" t="s">
        <v>10559</v>
      </c>
      <c r="E908" s="206"/>
      <c r="F908" s="231">
        <v>511000</v>
      </c>
      <c r="G908" s="232">
        <v>70.91</v>
      </c>
      <c r="H908" s="239">
        <v>511000</v>
      </c>
      <c r="I908" s="168">
        <v>0</v>
      </c>
      <c r="J908" s="209" t="s">
        <v>9827</v>
      </c>
      <c r="K908" s="209" t="s">
        <v>9666</v>
      </c>
      <c r="L908" s="209" t="s">
        <v>1921</v>
      </c>
      <c r="M908" s="209" t="s">
        <v>1922</v>
      </c>
      <c r="N908" s="209" t="s">
        <v>1831</v>
      </c>
      <c r="O908" s="209" t="s">
        <v>1832</v>
      </c>
      <c r="P908" s="209" t="s">
        <v>1941</v>
      </c>
      <c r="Q908" s="209" t="s">
        <v>424</v>
      </c>
      <c r="R908" s="209">
        <v>0</v>
      </c>
      <c r="S908" s="209">
        <v>0</v>
      </c>
    </row>
    <row r="909" spans="1:19" hidden="1" x14ac:dyDescent="0.2">
      <c r="A909" s="268" t="s">
        <v>2228</v>
      </c>
      <c r="B909" s="272"/>
      <c r="C909" s="169">
        <v>1823</v>
      </c>
      <c r="D909" s="268" t="s">
        <v>2229</v>
      </c>
      <c r="E909" s="272"/>
      <c r="F909" s="231">
        <v>2927737406</v>
      </c>
      <c r="G909" s="232">
        <v>467084.03</v>
      </c>
      <c r="H909" s="239">
        <v>3381870307.7199717</v>
      </c>
      <c r="I909" s="168">
        <v>-454132901.71997166</v>
      </c>
      <c r="J909" s="209" t="s">
        <v>9856</v>
      </c>
      <c r="K909" s="209" t="s">
        <v>9666</v>
      </c>
      <c r="L909" s="209" t="s">
        <v>2230</v>
      </c>
      <c r="M909" s="209" t="s">
        <v>2231</v>
      </c>
      <c r="N909" s="209" t="s">
        <v>1622</v>
      </c>
      <c r="O909" s="209" t="s">
        <v>1623</v>
      </c>
      <c r="P909" s="209" t="s">
        <v>2232</v>
      </c>
      <c r="Q909" s="209">
        <v>0</v>
      </c>
      <c r="R909" s="209">
        <v>0</v>
      </c>
      <c r="S909" s="209">
        <v>0</v>
      </c>
    </row>
    <row r="910" spans="1:19" hidden="1" x14ac:dyDescent="0.2">
      <c r="A910" s="268" t="s">
        <v>2233</v>
      </c>
      <c r="B910" s="272"/>
      <c r="C910" s="169">
        <v>2131</v>
      </c>
      <c r="D910" s="268" t="s">
        <v>2234</v>
      </c>
      <c r="E910" s="272"/>
      <c r="F910" s="231">
        <v>43974692</v>
      </c>
      <c r="G910" s="232">
        <v>7455.88</v>
      </c>
      <c r="H910" s="239">
        <v>53983475.285856344</v>
      </c>
      <c r="I910" s="168">
        <v>-10008783.285856344</v>
      </c>
      <c r="J910" s="209" t="s">
        <v>9856</v>
      </c>
      <c r="K910" s="209" t="s">
        <v>9666</v>
      </c>
      <c r="L910" s="209" t="s">
        <v>2235</v>
      </c>
      <c r="M910" s="209" t="s">
        <v>2236</v>
      </c>
      <c r="N910" s="209" t="s">
        <v>1622</v>
      </c>
      <c r="O910" s="209" t="s">
        <v>1623</v>
      </c>
      <c r="P910" s="209" t="s">
        <v>2237</v>
      </c>
      <c r="Q910" s="209">
        <v>0</v>
      </c>
      <c r="R910" s="209">
        <v>0</v>
      </c>
      <c r="S910" s="209">
        <v>0</v>
      </c>
    </row>
    <row r="911" spans="1:19" hidden="1" x14ac:dyDescent="0.2">
      <c r="A911" s="268" t="s">
        <v>2238</v>
      </c>
      <c r="B911" s="272"/>
      <c r="C911" s="169">
        <v>1827</v>
      </c>
      <c r="D911" s="268" t="s">
        <v>2239</v>
      </c>
      <c r="E911" s="272"/>
      <c r="F911" s="231">
        <v>19302512490</v>
      </c>
      <c r="G911" s="232">
        <v>1690002.04</v>
      </c>
      <c r="H911" s="239">
        <v>12266085506.381201</v>
      </c>
      <c r="I911" s="168">
        <v>7036426983.6187992</v>
      </c>
      <c r="J911" s="209" t="s">
        <v>9795</v>
      </c>
      <c r="K911" s="209" t="s">
        <v>9666</v>
      </c>
      <c r="L911" s="209" t="s">
        <v>1658</v>
      </c>
      <c r="M911" s="209" t="s">
        <v>9796</v>
      </c>
      <c r="N911" s="209" t="s">
        <v>1659</v>
      </c>
      <c r="O911" s="209" t="s">
        <v>1660</v>
      </c>
      <c r="P911" s="209" t="s">
        <v>9797</v>
      </c>
      <c r="Q911" s="209">
        <v>0</v>
      </c>
      <c r="R911" s="209">
        <v>0</v>
      </c>
      <c r="S911" s="209">
        <v>0</v>
      </c>
    </row>
    <row r="912" spans="1:19" hidden="1" x14ac:dyDescent="0.2">
      <c r="A912" s="268" t="s">
        <v>2240</v>
      </c>
      <c r="B912" s="272"/>
      <c r="C912" s="169">
        <v>1828</v>
      </c>
      <c r="D912" s="268" t="s">
        <v>2241</v>
      </c>
      <c r="E912" s="272"/>
      <c r="F912" s="231">
        <v>903150246</v>
      </c>
      <c r="G912" s="232">
        <v>124932.89</v>
      </c>
      <c r="H912" s="239">
        <v>903150246</v>
      </c>
      <c r="I912" s="168">
        <v>0</v>
      </c>
      <c r="J912" s="209" t="s">
        <v>9857</v>
      </c>
      <c r="K912" s="209" t="s">
        <v>9666</v>
      </c>
      <c r="L912" s="209" t="s">
        <v>2242</v>
      </c>
      <c r="M912" s="209" t="s">
        <v>2243</v>
      </c>
      <c r="N912" s="209" t="s">
        <v>1659</v>
      </c>
      <c r="O912" s="209" t="s">
        <v>1660</v>
      </c>
      <c r="P912" s="209" t="s">
        <v>2244</v>
      </c>
      <c r="Q912" s="209">
        <v>0</v>
      </c>
      <c r="R912" s="209">
        <v>0</v>
      </c>
      <c r="S912" s="209">
        <v>0</v>
      </c>
    </row>
    <row r="913" spans="1:22" hidden="1" x14ac:dyDescent="0.2">
      <c r="A913" s="268" t="s">
        <v>2245</v>
      </c>
      <c r="B913" s="272"/>
      <c r="C913" s="169">
        <v>1796</v>
      </c>
      <c r="D913" s="268" t="s">
        <v>2246</v>
      </c>
      <c r="E913" s="272"/>
      <c r="F913" s="231">
        <v>168260612</v>
      </c>
      <c r="G913" s="232">
        <v>23229.48</v>
      </c>
      <c r="H913" s="239">
        <v>168260612</v>
      </c>
      <c r="I913" s="168">
        <v>0</v>
      </c>
      <c r="J913" s="209" t="s">
        <v>1958</v>
      </c>
      <c r="K913" s="209" t="s">
        <v>9666</v>
      </c>
      <c r="L913" s="209" t="s">
        <v>1956</v>
      </c>
      <c r="M913" s="209" t="s">
        <v>1957</v>
      </c>
      <c r="N913" s="209" t="s">
        <v>1659</v>
      </c>
      <c r="O913" s="209" t="s">
        <v>1660</v>
      </c>
      <c r="P913" s="209" t="s">
        <v>1958</v>
      </c>
      <c r="Q913" s="209">
        <v>0</v>
      </c>
      <c r="R913" s="209">
        <v>0</v>
      </c>
      <c r="S913" s="209">
        <v>0</v>
      </c>
    </row>
    <row r="914" spans="1:22" hidden="1" x14ac:dyDescent="0.2">
      <c r="A914" s="268" t="s">
        <v>2247</v>
      </c>
      <c r="B914" s="272"/>
      <c r="C914" s="169">
        <v>2166</v>
      </c>
      <c r="D914" s="268" t="s">
        <v>2248</v>
      </c>
      <c r="E914" s="272"/>
      <c r="F914" s="231">
        <v>1924859154</v>
      </c>
      <c r="G914" s="232">
        <v>265348.77</v>
      </c>
      <c r="H914" s="239">
        <v>1924859154</v>
      </c>
      <c r="I914" s="168">
        <v>0</v>
      </c>
      <c r="J914" s="209" t="s">
        <v>9857</v>
      </c>
      <c r="K914" s="209" t="s">
        <v>9666</v>
      </c>
      <c r="L914" s="209" t="s">
        <v>2249</v>
      </c>
      <c r="M914" s="209" t="s">
        <v>2250</v>
      </c>
      <c r="N914" s="209" t="s">
        <v>1659</v>
      </c>
      <c r="O914" s="209" t="s">
        <v>1660</v>
      </c>
      <c r="P914" s="209" t="s">
        <v>2251</v>
      </c>
      <c r="Q914" s="209">
        <v>0</v>
      </c>
      <c r="R914" s="209">
        <v>0</v>
      </c>
      <c r="S914" s="209">
        <v>0</v>
      </c>
    </row>
    <row r="915" spans="1:22" hidden="1" x14ac:dyDescent="0.2">
      <c r="A915" s="204" t="s">
        <v>10050</v>
      </c>
      <c r="B915" s="206"/>
      <c r="C915" s="169">
        <v>3343</v>
      </c>
      <c r="D915" s="204" t="s">
        <v>10051</v>
      </c>
      <c r="E915" s="206"/>
      <c r="F915" s="231">
        <v>130149554</v>
      </c>
      <c r="G915" s="232">
        <v>17943.84</v>
      </c>
      <c r="H915" s="239">
        <v>130149554</v>
      </c>
      <c r="I915" s="168">
        <v>0</v>
      </c>
      <c r="J915" s="209" t="s">
        <v>9857</v>
      </c>
      <c r="K915" s="209" t="e">
        <v>#N/A</v>
      </c>
      <c r="L915" s="209" t="s">
        <v>2249</v>
      </c>
      <c r="M915" s="209" t="s">
        <v>2250</v>
      </c>
      <c r="N915" s="209" t="s">
        <v>1659</v>
      </c>
      <c r="O915" s="209" t="s">
        <v>1660</v>
      </c>
      <c r="P915" s="209" t="s">
        <v>2251</v>
      </c>
      <c r="Q915" s="209">
        <v>0</v>
      </c>
      <c r="R915" s="209">
        <v>0</v>
      </c>
      <c r="S915" s="209">
        <v>0</v>
      </c>
    </row>
    <row r="916" spans="1:22" hidden="1" x14ac:dyDescent="0.2">
      <c r="A916" s="268" t="s">
        <v>2252</v>
      </c>
      <c r="B916" s="272"/>
      <c r="C916" s="169">
        <v>1764</v>
      </c>
      <c r="D916" s="268" t="s">
        <v>2253</v>
      </c>
      <c r="E916" s="272"/>
      <c r="F916" s="231">
        <v>7768986344</v>
      </c>
      <c r="G916" s="232">
        <v>1068903.83</v>
      </c>
      <c r="H916" s="239">
        <v>7768986344</v>
      </c>
      <c r="I916" s="168">
        <v>0</v>
      </c>
      <c r="J916" s="209" t="s">
        <v>9858</v>
      </c>
      <c r="K916" s="209" t="s">
        <v>9666</v>
      </c>
      <c r="L916" s="209" t="s">
        <v>2242</v>
      </c>
      <c r="M916" s="209" t="s">
        <v>2243</v>
      </c>
      <c r="N916" s="209" t="s">
        <v>1659</v>
      </c>
      <c r="O916" s="209" t="s">
        <v>1660</v>
      </c>
      <c r="P916" s="209" t="s">
        <v>2254</v>
      </c>
      <c r="Q916" s="209">
        <v>0</v>
      </c>
      <c r="R916" s="209">
        <v>0</v>
      </c>
      <c r="S916" s="209">
        <v>0</v>
      </c>
    </row>
    <row r="917" spans="1:22" hidden="1" x14ac:dyDescent="0.2">
      <c r="A917" s="268" t="s">
        <v>2255</v>
      </c>
      <c r="B917" s="272"/>
      <c r="C917" s="169">
        <v>2183</v>
      </c>
      <c r="D917" s="268" t="s">
        <v>2256</v>
      </c>
      <c r="E917" s="272"/>
      <c r="F917" s="231">
        <v>124699068</v>
      </c>
      <c r="G917" s="232">
        <v>17350.580000000002</v>
      </c>
      <c r="H917" s="239">
        <v>124699068</v>
      </c>
      <c r="I917" s="168">
        <v>0</v>
      </c>
      <c r="J917" s="209" t="s">
        <v>9792</v>
      </c>
      <c r="K917" s="209" t="s">
        <v>9666</v>
      </c>
      <c r="L917" s="209" t="s">
        <v>1642</v>
      </c>
      <c r="M917" s="209" t="s">
        <v>1643</v>
      </c>
      <c r="N917" s="209">
        <v>0</v>
      </c>
      <c r="O917" s="209">
        <v>0</v>
      </c>
      <c r="P917" s="209">
        <v>0</v>
      </c>
      <c r="Q917" s="209">
        <v>0</v>
      </c>
      <c r="R917" s="209">
        <v>0</v>
      </c>
      <c r="S917" s="209">
        <v>0</v>
      </c>
    </row>
    <row r="918" spans="1:22" hidden="1" x14ac:dyDescent="0.2">
      <c r="A918" s="268" t="s">
        <v>2257</v>
      </c>
      <c r="B918" s="272"/>
      <c r="C918" s="169">
        <v>2467</v>
      </c>
      <c r="D918" s="268" t="s">
        <v>2258</v>
      </c>
      <c r="E918" s="272"/>
      <c r="F918" s="231">
        <v>360072088</v>
      </c>
      <c r="G918" s="232">
        <v>49636.7</v>
      </c>
      <c r="H918" s="239">
        <v>360072088</v>
      </c>
      <c r="I918" s="168">
        <v>0</v>
      </c>
      <c r="J918" s="209" t="s">
        <v>9857</v>
      </c>
      <c r="K918" s="209" t="s">
        <v>9666</v>
      </c>
      <c r="L918" s="209" t="s">
        <v>2242</v>
      </c>
      <c r="M918" s="209" t="s">
        <v>2243</v>
      </c>
      <c r="N918" s="209" t="s">
        <v>1659</v>
      </c>
      <c r="O918" s="209" t="s">
        <v>1660</v>
      </c>
      <c r="P918" s="209" t="s">
        <v>2259</v>
      </c>
      <c r="Q918" s="209">
        <v>0</v>
      </c>
      <c r="R918" s="209">
        <v>0</v>
      </c>
      <c r="S918" s="209">
        <v>0</v>
      </c>
    </row>
    <row r="919" spans="1:22" hidden="1" x14ac:dyDescent="0.2">
      <c r="A919" s="268" t="s">
        <v>2260</v>
      </c>
      <c r="B919" s="272"/>
      <c r="C919" s="169">
        <v>2471</v>
      </c>
      <c r="D919" s="268" t="s">
        <v>2261</v>
      </c>
      <c r="E919" s="272"/>
      <c r="F919" s="231">
        <v>55673860</v>
      </c>
      <c r="G919" s="232">
        <v>7679.64</v>
      </c>
      <c r="H919" s="239">
        <v>55673860</v>
      </c>
      <c r="I919" s="168">
        <v>0</v>
      </c>
      <c r="J919" s="209" t="s">
        <v>9828</v>
      </c>
      <c r="K919" s="209" t="s">
        <v>9666</v>
      </c>
      <c r="L919" s="209" t="s">
        <v>1956</v>
      </c>
      <c r="M919" s="209" t="s">
        <v>1957</v>
      </c>
      <c r="N919" s="209" t="s">
        <v>1659</v>
      </c>
      <c r="O919" s="209" t="s">
        <v>1660</v>
      </c>
      <c r="P919" s="209" t="s">
        <v>1958</v>
      </c>
      <c r="Q919" s="209">
        <v>0</v>
      </c>
      <c r="R919" s="209">
        <v>0</v>
      </c>
      <c r="S919" s="209">
        <v>0</v>
      </c>
    </row>
    <row r="920" spans="1:22" hidden="1" x14ac:dyDescent="0.2">
      <c r="A920" s="268" t="s">
        <v>2262</v>
      </c>
      <c r="B920" s="272"/>
      <c r="C920" s="169">
        <v>2651</v>
      </c>
      <c r="D920" s="268" t="s">
        <v>2263</v>
      </c>
      <c r="E920" s="272"/>
      <c r="F920" s="231">
        <v>770820840</v>
      </c>
      <c r="G920" s="232">
        <v>106369.99</v>
      </c>
      <c r="H920" s="239">
        <v>770820840</v>
      </c>
      <c r="I920" s="168">
        <v>0</v>
      </c>
      <c r="J920" s="209" t="s">
        <v>9859</v>
      </c>
      <c r="K920" s="209" t="s">
        <v>9666</v>
      </c>
      <c r="L920" s="209" t="s">
        <v>1956</v>
      </c>
      <c r="M920" s="209" t="s">
        <v>1957</v>
      </c>
      <c r="N920" s="209" t="s">
        <v>1659</v>
      </c>
      <c r="O920" s="209" t="s">
        <v>1660</v>
      </c>
      <c r="P920" s="209" t="s">
        <v>2264</v>
      </c>
      <c r="Q920" s="209">
        <v>0</v>
      </c>
      <c r="R920" s="209">
        <v>0</v>
      </c>
      <c r="S920" s="209">
        <v>0</v>
      </c>
    </row>
    <row r="921" spans="1:22" hidden="1" x14ac:dyDescent="0.2">
      <c r="A921" s="268" t="s">
        <v>2265</v>
      </c>
      <c r="B921" s="272"/>
      <c r="C921" s="169">
        <v>2765</v>
      </c>
      <c r="D921" s="268" t="s">
        <v>2266</v>
      </c>
      <c r="E921" s="272"/>
      <c r="F921" s="231">
        <v>34353892</v>
      </c>
      <c r="G921" s="232">
        <v>4732.1000000000004</v>
      </c>
      <c r="H921" s="239">
        <v>34353892</v>
      </c>
      <c r="I921" s="168">
        <v>0</v>
      </c>
      <c r="J921" s="209" t="s">
        <v>1958</v>
      </c>
      <c r="K921" s="209" t="s">
        <v>9666</v>
      </c>
      <c r="L921" s="209" t="s">
        <v>1956</v>
      </c>
      <c r="M921" s="209" t="s">
        <v>1957</v>
      </c>
      <c r="N921" s="209" t="s">
        <v>1659</v>
      </c>
      <c r="O921" s="209" t="s">
        <v>1660</v>
      </c>
      <c r="P921" s="209" t="s">
        <v>1958</v>
      </c>
      <c r="Q921" s="209">
        <v>0</v>
      </c>
      <c r="R921" s="209">
        <v>0</v>
      </c>
      <c r="S921" s="209">
        <v>0</v>
      </c>
    </row>
    <row r="922" spans="1:22" hidden="1" x14ac:dyDescent="0.2">
      <c r="A922" s="268" t="s">
        <v>2267</v>
      </c>
      <c r="B922" s="272"/>
      <c r="C922" s="169">
        <v>2855</v>
      </c>
      <c r="D922" s="268" t="s">
        <v>2268</v>
      </c>
      <c r="E922" s="272"/>
      <c r="F922" s="231">
        <v>0</v>
      </c>
      <c r="G922" s="232">
        <v>0</v>
      </c>
      <c r="H922" s="239">
        <v>0</v>
      </c>
      <c r="I922" s="168">
        <v>0</v>
      </c>
      <c r="J922" s="209" t="s">
        <v>1958</v>
      </c>
      <c r="K922" s="209" t="s">
        <v>9666</v>
      </c>
      <c r="L922" s="209" t="s">
        <v>1956</v>
      </c>
      <c r="M922" s="209" t="s">
        <v>1957</v>
      </c>
      <c r="N922" s="209" t="s">
        <v>1659</v>
      </c>
      <c r="O922" s="209" t="s">
        <v>1660</v>
      </c>
      <c r="P922" s="209" t="s">
        <v>2264</v>
      </c>
      <c r="Q922" s="209">
        <v>0</v>
      </c>
      <c r="R922" s="209">
        <v>0</v>
      </c>
      <c r="S922" s="209">
        <v>0</v>
      </c>
    </row>
    <row r="923" spans="1:22" s="171" customFormat="1" hidden="1" x14ac:dyDescent="0.2">
      <c r="A923" s="268" t="s">
        <v>2269</v>
      </c>
      <c r="B923" s="272"/>
      <c r="C923" s="169">
        <v>2123</v>
      </c>
      <c r="D923" s="268" t="s">
        <v>2270</v>
      </c>
      <c r="E923" s="272"/>
      <c r="F923" s="231">
        <v>1276426514</v>
      </c>
      <c r="G923" s="232">
        <v>176330</v>
      </c>
      <c r="H923" s="239">
        <v>1276426514</v>
      </c>
      <c r="I923" s="168">
        <v>0</v>
      </c>
      <c r="J923" s="209" t="s">
        <v>9859</v>
      </c>
      <c r="K923" s="209" t="s">
        <v>9666</v>
      </c>
      <c r="L923" s="209" t="s">
        <v>1956</v>
      </c>
      <c r="M923" s="209" t="s">
        <v>1957</v>
      </c>
      <c r="N923" s="209" t="s">
        <v>1659</v>
      </c>
      <c r="O923" s="209" t="s">
        <v>1660</v>
      </c>
      <c r="P923" s="209" t="s">
        <v>2271</v>
      </c>
      <c r="Q923" s="209">
        <v>0</v>
      </c>
      <c r="R923" s="209">
        <v>0</v>
      </c>
      <c r="S923" s="209">
        <v>0</v>
      </c>
      <c r="U923" s="218"/>
      <c r="V923" s="218"/>
    </row>
    <row r="924" spans="1:22" hidden="1" x14ac:dyDescent="0.2">
      <c r="A924" s="268" t="s">
        <v>2272</v>
      </c>
      <c r="B924" s="272"/>
      <c r="C924" s="169">
        <v>2779</v>
      </c>
      <c r="D924" s="268" t="s">
        <v>2273</v>
      </c>
      <c r="E924" s="272"/>
      <c r="F924" s="231">
        <v>50383902</v>
      </c>
      <c r="G924" s="232">
        <v>6940.41</v>
      </c>
      <c r="H924" s="239">
        <v>50383902</v>
      </c>
      <c r="I924" s="168">
        <v>0</v>
      </c>
      <c r="J924" s="209" t="s">
        <v>9822</v>
      </c>
      <c r="K924" s="209" t="s">
        <v>9666</v>
      </c>
      <c r="L924" s="209" t="s">
        <v>1712</v>
      </c>
      <c r="M924" s="209" t="s">
        <v>1713</v>
      </c>
      <c r="N924" s="209">
        <v>0</v>
      </c>
      <c r="O924" s="209">
        <v>0</v>
      </c>
      <c r="P924" s="209">
        <v>0</v>
      </c>
      <c r="Q924" s="209">
        <v>0</v>
      </c>
      <c r="R924" s="209">
        <v>0</v>
      </c>
      <c r="S924" s="209">
        <v>0</v>
      </c>
    </row>
    <row r="925" spans="1:22" hidden="1" x14ac:dyDescent="0.2">
      <c r="A925" s="268" t="s">
        <v>2274</v>
      </c>
      <c r="B925" s="272"/>
      <c r="C925" s="169">
        <v>2780</v>
      </c>
      <c r="D925" s="268" t="s">
        <v>2275</v>
      </c>
      <c r="E925" s="272"/>
      <c r="F925" s="231">
        <v>8313342</v>
      </c>
      <c r="G925" s="232">
        <v>1145.1600000000001</v>
      </c>
      <c r="H925" s="239">
        <v>8313342</v>
      </c>
      <c r="I925" s="168">
        <v>0</v>
      </c>
      <c r="J925" s="209" t="s">
        <v>9822</v>
      </c>
      <c r="K925" s="209" t="s">
        <v>9666</v>
      </c>
      <c r="L925" s="209" t="s">
        <v>1712</v>
      </c>
      <c r="M925" s="209" t="s">
        <v>1713</v>
      </c>
      <c r="N925" s="209">
        <v>0</v>
      </c>
      <c r="O925" s="209">
        <v>0</v>
      </c>
      <c r="P925" s="209">
        <v>0</v>
      </c>
      <c r="Q925" s="209">
        <v>0</v>
      </c>
      <c r="R925" s="209">
        <v>0</v>
      </c>
      <c r="S925" s="209">
        <v>0</v>
      </c>
    </row>
    <row r="926" spans="1:22" hidden="1" x14ac:dyDescent="0.2">
      <c r="A926" s="268" t="s">
        <v>2276</v>
      </c>
      <c r="B926" s="272"/>
      <c r="C926" s="169">
        <v>2781</v>
      </c>
      <c r="D926" s="268" t="s">
        <v>2277</v>
      </c>
      <c r="E926" s="272"/>
      <c r="F926" s="231">
        <v>4198662</v>
      </c>
      <c r="G926" s="232">
        <v>578.38</v>
      </c>
      <c r="H926" s="239">
        <v>4198662</v>
      </c>
      <c r="I926" s="168">
        <v>0</v>
      </c>
      <c r="J926" s="209" t="s">
        <v>9822</v>
      </c>
      <c r="K926" s="209" t="s">
        <v>9666</v>
      </c>
      <c r="L926" s="209" t="s">
        <v>1712</v>
      </c>
      <c r="M926" s="209" t="s">
        <v>1713</v>
      </c>
      <c r="N926" s="209">
        <v>0</v>
      </c>
      <c r="O926" s="209">
        <v>0</v>
      </c>
      <c r="P926" s="209">
        <v>0</v>
      </c>
      <c r="Q926" s="209">
        <v>0</v>
      </c>
      <c r="R926" s="209">
        <v>0</v>
      </c>
      <c r="S926" s="209">
        <v>0</v>
      </c>
    </row>
    <row r="927" spans="1:22" hidden="1" x14ac:dyDescent="0.2">
      <c r="A927" s="268" t="s">
        <v>2278</v>
      </c>
      <c r="B927" s="272"/>
      <c r="C927" s="169">
        <v>2831</v>
      </c>
      <c r="D927" s="268" t="s">
        <v>2279</v>
      </c>
      <c r="E927" s="272"/>
      <c r="F927" s="231">
        <v>-34593489</v>
      </c>
      <c r="G927" s="232">
        <v>-4840.3599999999997</v>
      </c>
      <c r="H927" s="239">
        <v>-34593489</v>
      </c>
      <c r="I927" s="168">
        <v>0</v>
      </c>
      <c r="J927" s="209" t="s">
        <v>9822</v>
      </c>
      <c r="K927" s="209" t="s">
        <v>9666</v>
      </c>
      <c r="L927" s="209" t="s">
        <v>1712</v>
      </c>
      <c r="M927" s="209" t="s">
        <v>1713</v>
      </c>
      <c r="N927" s="209">
        <v>0</v>
      </c>
      <c r="O927" s="209">
        <v>0</v>
      </c>
      <c r="P927" s="209">
        <v>0</v>
      </c>
      <c r="Q927" s="209">
        <v>0</v>
      </c>
      <c r="R927" s="209">
        <v>0</v>
      </c>
      <c r="S927" s="209">
        <v>0</v>
      </c>
    </row>
    <row r="928" spans="1:22" hidden="1" x14ac:dyDescent="0.2">
      <c r="A928" s="268" t="s">
        <v>2280</v>
      </c>
      <c r="B928" s="272"/>
      <c r="C928" s="169">
        <v>2770</v>
      </c>
      <c r="D928" s="268" t="s">
        <v>2281</v>
      </c>
      <c r="E928" s="272"/>
      <c r="F928" s="231">
        <v>14966701</v>
      </c>
      <c r="G928" s="232">
        <v>2069.81</v>
      </c>
      <c r="H928" s="239">
        <v>14966701</v>
      </c>
      <c r="I928" s="168">
        <v>0</v>
      </c>
      <c r="J928" s="209" t="s">
        <v>9822</v>
      </c>
      <c r="K928" s="209" t="s">
        <v>9666</v>
      </c>
      <c r="L928" s="209" t="s">
        <v>1712</v>
      </c>
      <c r="M928" s="209" t="s">
        <v>1713</v>
      </c>
      <c r="N928" s="209">
        <v>0</v>
      </c>
      <c r="O928" s="209">
        <v>0</v>
      </c>
      <c r="P928" s="209">
        <v>0</v>
      </c>
      <c r="Q928" s="209">
        <v>0</v>
      </c>
      <c r="R928" s="209">
        <v>0</v>
      </c>
      <c r="S928" s="209">
        <v>0</v>
      </c>
    </row>
    <row r="929" spans="1:19" hidden="1" x14ac:dyDescent="0.2">
      <c r="A929" s="268" t="s">
        <v>2282</v>
      </c>
      <c r="B929" s="272"/>
      <c r="C929" s="169">
        <v>2771</v>
      </c>
      <c r="D929" s="268" t="s">
        <v>2283</v>
      </c>
      <c r="E929" s="272"/>
      <c r="F929" s="231">
        <v>214083695</v>
      </c>
      <c r="G929" s="232">
        <v>29557.32</v>
      </c>
      <c r="H929" s="239">
        <v>214083695</v>
      </c>
      <c r="I929" s="168">
        <v>0</v>
      </c>
      <c r="J929" s="209" t="s">
        <v>9822</v>
      </c>
      <c r="K929" s="209" t="s">
        <v>9666</v>
      </c>
      <c r="L929" s="209" t="s">
        <v>1712</v>
      </c>
      <c r="M929" s="209" t="s">
        <v>1713</v>
      </c>
      <c r="N929" s="209">
        <v>0</v>
      </c>
      <c r="O929" s="209">
        <v>0</v>
      </c>
      <c r="P929" s="209">
        <v>0</v>
      </c>
      <c r="Q929" s="209">
        <v>0</v>
      </c>
      <c r="R929" s="209">
        <v>0</v>
      </c>
      <c r="S929" s="209">
        <v>0</v>
      </c>
    </row>
    <row r="930" spans="1:19" hidden="1" x14ac:dyDescent="0.2">
      <c r="A930" s="268" t="s">
        <v>2284</v>
      </c>
      <c r="B930" s="272"/>
      <c r="C930" s="169">
        <v>2772</v>
      </c>
      <c r="D930" s="268" t="s">
        <v>2285</v>
      </c>
      <c r="E930" s="272"/>
      <c r="F930" s="231">
        <v>73540908</v>
      </c>
      <c r="G930" s="232">
        <v>10087.91</v>
      </c>
      <c r="H930" s="239">
        <v>73540908</v>
      </c>
      <c r="I930" s="168">
        <v>0</v>
      </c>
      <c r="J930" s="209" t="s">
        <v>9822</v>
      </c>
      <c r="K930" s="209" t="s">
        <v>9666</v>
      </c>
      <c r="L930" s="209" t="s">
        <v>1712</v>
      </c>
      <c r="M930" s="209" t="s">
        <v>1713</v>
      </c>
      <c r="N930" s="209">
        <v>0</v>
      </c>
      <c r="O930" s="209">
        <v>0</v>
      </c>
      <c r="P930" s="209">
        <v>0</v>
      </c>
      <c r="Q930" s="209">
        <v>0</v>
      </c>
      <c r="R930" s="209">
        <v>0</v>
      </c>
      <c r="S930" s="209">
        <v>0</v>
      </c>
    </row>
    <row r="931" spans="1:19" hidden="1" x14ac:dyDescent="0.2">
      <c r="A931" s="268" t="s">
        <v>2286</v>
      </c>
      <c r="B931" s="272"/>
      <c r="C931" s="169">
        <v>2773</v>
      </c>
      <c r="D931" s="268" t="s">
        <v>2287</v>
      </c>
      <c r="E931" s="272"/>
      <c r="F931" s="231">
        <v>12148927</v>
      </c>
      <c r="G931" s="232">
        <v>1680.03</v>
      </c>
      <c r="H931" s="239">
        <v>12148927</v>
      </c>
      <c r="I931" s="168">
        <v>0</v>
      </c>
      <c r="J931" s="209" t="s">
        <v>9822</v>
      </c>
      <c r="K931" s="209" t="s">
        <v>9666</v>
      </c>
      <c r="L931" s="209" t="s">
        <v>1712</v>
      </c>
      <c r="M931" s="209" t="s">
        <v>1713</v>
      </c>
      <c r="N931" s="209">
        <v>0</v>
      </c>
      <c r="O931" s="209">
        <v>0</v>
      </c>
      <c r="P931" s="209">
        <v>0</v>
      </c>
      <c r="Q931" s="209">
        <v>0</v>
      </c>
      <c r="R931" s="209">
        <v>0</v>
      </c>
      <c r="S931" s="209">
        <v>0</v>
      </c>
    </row>
    <row r="932" spans="1:19" hidden="1" x14ac:dyDescent="0.2">
      <c r="A932" s="268" t="s">
        <v>2288</v>
      </c>
      <c r="B932" s="272"/>
      <c r="C932" s="169">
        <v>2774</v>
      </c>
      <c r="D932" s="268" t="s">
        <v>2289</v>
      </c>
      <c r="E932" s="272"/>
      <c r="F932" s="231">
        <v>11476000</v>
      </c>
      <c r="G932" s="232">
        <v>1579.89</v>
      </c>
      <c r="H932" s="239">
        <v>11476000</v>
      </c>
      <c r="I932" s="168">
        <v>0</v>
      </c>
      <c r="J932" s="209" t="s">
        <v>9822</v>
      </c>
      <c r="K932" s="209" t="s">
        <v>9666</v>
      </c>
      <c r="L932" s="209" t="s">
        <v>1712</v>
      </c>
      <c r="M932" s="209" t="s">
        <v>1713</v>
      </c>
      <c r="N932" s="209">
        <v>0</v>
      </c>
      <c r="O932" s="209">
        <v>0</v>
      </c>
      <c r="P932" s="209">
        <v>0</v>
      </c>
      <c r="Q932" s="209">
        <v>0</v>
      </c>
      <c r="R932" s="209">
        <v>0</v>
      </c>
      <c r="S932" s="209">
        <v>0</v>
      </c>
    </row>
    <row r="933" spans="1:19" hidden="1" x14ac:dyDescent="0.2">
      <c r="A933" s="268" t="s">
        <v>2290</v>
      </c>
      <c r="B933" s="272"/>
      <c r="C933" s="169">
        <v>2775</v>
      </c>
      <c r="D933" s="268" t="s">
        <v>2291</v>
      </c>
      <c r="E933" s="272"/>
      <c r="F933" s="231">
        <v>911609852</v>
      </c>
      <c r="G933" s="232">
        <v>125766.31</v>
      </c>
      <c r="H933" s="239">
        <v>911609852</v>
      </c>
      <c r="I933" s="168">
        <v>0</v>
      </c>
      <c r="J933" s="209" t="s">
        <v>9822</v>
      </c>
      <c r="K933" s="209" t="s">
        <v>9666</v>
      </c>
      <c r="L933" s="209" t="s">
        <v>1712</v>
      </c>
      <c r="M933" s="209" t="s">
        <v>1713</v>
      </c>
      <c r="N933" s="209">
        <v>0</v>
      </c>
      <c r="O933" s="209">
        <v>0</v>
      </c>
      <c r="P933" s="209">
        <v>0</v>
      </c>
      <c r="Q933" s="209">
        <v>0</v>
      </c>
      <c r="R933" s="209">
        <v>0</v>
      </c>
      <c r="S933" s="209">
        <v>0</v>
      </c>
    </row>
    <row r="934" spans="1:19" hidden="1" x14ac:dyDescent="0.2">
      <c r="A934" s="268" t="s">
        <v>2292</v>
      </c>
      <c r="B934" s="272"/>
      <c r="C934" s="169">
        <v>2777</v>
      </c>
      <c r="D934" s="268" t="s">
        <v>2293</v>
      </c>
      <c r="E934" s="272"/>
      <c r="F934" s="231">
        <v>38162212</v>
      </c>
      <c r="G934" s="232">
        <v>5245.73</v>
      </c>
      <c r="H934" s="239">
        <v>38162212</v>
      </c>
      <c r="I934" s="168">
        <v>0</v>
      </c>
      <c r="J934" s="209" t="s">
        <v>9822</v>
      </c>
      <c r="K934" s="209" t="s">
        <v>9666</v>
      </c>
      <c r="L934" s="209" t="s">
        <v>1712</v>
      </c>
      <c r="M934" s="209" t="s">
        <v>1713</v>
      </c>
      <c r="N934" s="209">
        <v>0</v>
      </c>
      <c r="O934" s="209">
        <v>0</v>
      </c>
      <c r="P934" s="209">
        <v>0</v>
      </c>
      <c r="Q934" s="209">
        <v>0</v>
      </c>
      <c r="R934" s="209">
        <v>0</v>
      </c>
      <c r="S934" s="209">
        <v>0</v>
      </c>
    </row>
    <row r="935" spans="1:19" hidden="1" x14ac:dyDescent="0.2">
      <c r="A935" s="268" t="s">
        <v>2294</v>
      </c>
      <c r="B935" s="272"/>
      <c r="C935" s="169">
        <v>2778</v>
      </c>
      <c r="D935" s="268" t="s">
        <v>2295</v>
      </c>
      <c r="E935" s="272"/>
      <c r="F935" s="231">
        <v>47739948</v>
      </c>
      <c r="G935" s="232">
        <v>6588.15</v>
      </c>
      <c r="H935" s="239">
        <v>47739948</v>
      </c>
      <c r="I935" s="168">
        <v>0</v>
      </c>
      <c r="J935" s="209" t="s">
        <v>9822</v>
      </c>
      <c r="K935" s="209" t="s">
        <v>9666</v>
      </c>
      <c r="L935" s="209" t="s">
        <v>1712</v>
      </c>
      <c r="M935" s="209" t="s">
        <v>1713</v>
      </c>
      <c r="N935" s="209">
        <v>0</v>
      </c>
      <c r="O935" s="209">
        <v>0</v>
      </c>
      <c r="P935" s="209">
        <v>0</v>
      </c>
      <c r="Q935" s="209">
        <v>0</v>
      </c>
      <c r="R935" s="209">
        <v>0</v>
      </c>
      <c r="S935" s="209">
        <v>0</v>
      </c>
    </row>
    <row r="936" spans="1:19" hidden="1" x14ac:dyDescent="0.2">
      <c r="A936" s="268" t="s">
        <v>2296</v>
      </c>
      <c r="B936" s="272"/>
      <c r="C936" s="169">
        <v>2811</v>
      </c>
      <c r="D936" s="268" t="s">
        <v>2297</v>
      </c>
      <c r="E936" s="272"/>
      <c r="F936" s="231">
        <v>108277257</v>
      </c>
      <c r="G936" s="232">
        <v>14989.82</v>
      </c>
      <c r="H936" s="239">
        <v>108277257</v>
      </c>
      <c r="I936" s="168">
        <v>0</v>
      </c>
      <c r="J936" s="209" t="s">
        <v>9822</v>
      </c>
      <c r="K936" s="209" t="s">
        <v>9666</v>
      </c>
      <c r="L936" s="209" t="s">
        <v>1712</v>
      </c>
      <c r="M936" s="209" t="s">
        <v>1713</v>
      </c>
      <c r="N936" s="209">
        <v>0</v>
      </c>
      <c r="O936" s="209">
        <v>0</v>
      </c>
      <c r="P936" s="209">
        <v>0</v>
      </c>
      <c r="Q936" s="209">
        <v>0</v>
      </c>
      <c r="R936" s="209">
        <v>0</v>
      </c>
      <c r="S936" s="209">
        <v>0</v>
      </c>
    </row>
    <row r="937" spans="1:19" hidden="1" x14ac:dyDescent="0.2">
      <c r="A937" s="268" t="s">
        <v>2298</v>
      </c>
      <c r="B937" s="272"/>
      <c r="C937" s="169">
        <v>2820</v>
      </c>
      <c r="D937" s="268" t="s">
        <v>2299</v>
      </c>
      <c r="E937" s="272"/>
      <c r="F937" s="231">
        <v>109087914</v>
      </c>
      <c r="G937" s="232">
        <v>15021.24</v>
      </c>
      <c r="H937" s="239">
        <v>109087914</v>
      </c>
      <c r="I937" s="168">
        <v>0</v>
      </c>
      <c r="J937" s="209" t="s">
        <v>9822</v>
      </c>
      <c r="K937" s="209" t="s">
        <v>9666</v>
      </c>
      <c r="L937" s="209" t="s">
        <v>1712</v>
      </c>
      <c r="M937" s="209" t="s">
        <v>1713</v>
      </c>
      <c r="N937" s="209">
        <v>0</v>
      </c>
      <c r="O937" s="209">
        <v>0</v>
      </c>
      <c r="P937" s="209">
        <v>0</v>
      </c>
      <c r="Q937" s="209">
        <v>0</v>
      </c>
      <c r="R937" s="209">
        <v>0</v>
      </c>
      <c r="S937" s="209">
        <v>0</v>
      </c>
    </row>
    <row r="938" spans="1:19" hidden="1" x14ac:dyDescent="0.2">
      <c r="A938" s="268" t="s">
        <v>2300</v>
      </c>
      <c r="B938" s="272"/>
      <c r="C938" s="169">
        <v>2834</v>
      </c>
      <c r="D938" s="268" t="s">
        <v>2301</v>
      </c>
      <c r="E938" s="272"/>
      <c r="F938" s="231">
        <v>-53120741</v>
      </c>
      <c r="G938" s="232">
        <v>-7432.72</v>
      </c>
      <c r="H938" s="239">
        <v>-53120741</v>
      </c>
      <c r="I938" s="168">
        <v>0</v>
      </c>
      <c r="J938" s="209" t="s">
        <v>9822</v>
      </c>
      <c r="K938" s="209" t="s">
        <v>9666</v>
      </c>
      <c r="L938" s="209" t="s">
        <v>1712</v>
      </c>
      <c r="M938" s="209" t="s">
        <v>1713</v>
      </c>
      <c r="N938" s="209">
        <v>0</v>
      </c>
      <c r="O938" s="209">
        <v>0</v>
      </c>
      <c r="P938" s="209">
        <v>0</v>
      </c>
      <c r="Q938" s="209">
        <v>0</v>
      </c>
      <c r="R938" s="209">
        <v>0</v>
      </c>
      <c r="S938" s="209">
        <v>0</v>
      </c>
    </row>
    <row r="939" spans="1:19" hidden="1" x14ac:dyDescent="0.2">
      <c r="A939" s="268" t="s">
        <v>2302</v>
      </c>
      <c r="B939" s="272"/>
      <c r="C939" s="169">
        <v>2842</v>
      </c>
      <c r="D939" s="268" t="s">
        <v>2303</v>
      </c>
      <c r="E939" s="272"/>
      <c r="F939" s="231">
        <v>3810681</v>
      </c>
      <c r="G939" s="232">
        <v>525.12</v>
      </c>
      <c r="H939" s="239">
        <v>3810681</v>
      </c>
      <c r="I939" s="168">
        <v>0</v>
      </c>
      <c r="J939" s="209" t="s">
        <v>9822</v>
      </c>
      <c r="K939" s="209" t="s">
        <v>9666</v>
      </c>
      <c r="L939" s="209" t="s">
        <v>1712</v>
      </c>
      <c r="M939" s="209" t="s">
        <v>1713</v>
      </c>
      <c r="N939" s="209">
        <v>0</v>
      </c>
      <c r="O939" s="209">
        <v>0</v>
      </c>
      <c r="P939" s="209">
        <v>0</v>
      </c>
      <c r="Q939" s="209">
        <v>0</v>
      </c>
      <c r="R939" s="209">
        <v>0</v>
      </c>
      <c r="S939" s="209">
        <v>0</v>
      </c>
    </row>
    <row r="940" spans="1:19" hidden="1" x14ac:dyDescent="0.2">
      <c r="A940" s="204" t="s">
        <v>10560</v>
      </c>
      <c r="B940" s="206"/>
      <c r="C940" s="169">
        <v>2776</v>
      </c>
      <c r="D940" s="204" t="s">
        <v>10561</v>
      </c>
      <c r="E940" s="206"/>
      <c r="F940" s="231">
        <v>5501022</v>
      </c>
      <c r="G940" s="232">
        <v>767.38</v>
      </c>
      <c r="H940" s="239">
        <v>5501022</v>
      </c>
      <c r="I940" s="168">
        <v>0</v>
      </c>
      <c r="J940" s="209" t="s">
        <v>9822</v>
      </c>
      <c r="K940" s="209" t="s">
        <v>9666</v>
      </c>
      <c r="L940" s="209" t="s">
        <v>1712</v>
      </c>
      <c r="M940" s="209" t="s">
        <v>1713</v>
      </c>
      <c r="N940" s="209" t="e">
        <v>#N/A</v>
      </c>
      <c r="O940" s="209" t="e">
        <v>#N/A</v>
      </c>
      <c r="P940" s="209" t="e">
        <v>#N/A</v>
      </c>
      <c r="Q940" s="209" t="e">
        <v>#N/A</v>
      </c>
      <c r="R940" s="209" t="e">
        <v>#N/A</v>
      </c>
      <c r="S940" s="209" t="e">
        <v>#N/A</v>
      </c>
    </row>
    <row r="941" spans="1:19" hidden="1" x14ac:dyDescent="0.2">
      <c r="A941" s="204" t="s">
        <v>10562</v>
      </c>
      <c r="B941" s="206"/>
      <c r="C941" s="169">
        <v>3369</v>
      </c>
      <c r="D941" s="204" t="s">
        <v>10563</v>
      </c>
      <c r="E941" s="206"/>
      <c r="F941" s="231">
        <v>15368409</v>
      </c>
      <c r="G941" s="232">
        <v>2121.23</v>
      </c>
      <c r="H941" s="239">
        <v>15368409</v>
      </c>
      <c r="I941" s="168">
        <v>0</v>
      </c>
      <c r="J941" s="209" t="s">
        <v>9822</v>
      </c>
      <c r="K941" s="209" t="e">
        <v>#N/A</v>
      </c>
      <c r="L941" s="209" t="s">
        <v>1712</v>
      </c>
      <c r="M941" s="209" t="s">
        <v>1713</v>
      </c>
      <c r="N941" s="209" t="e">
        <v>#N/A</v>
      </c>
      <c r="O941" s="209" t="e">
        <v>#N/A</v>
      </c>
      <c r="P941" s="209" t="e">
        <v>#N/A</v>
      </c>
      <c r="Q941" s="209" t="e">
        <v>#N/A</v>
      </c>
      <c r="R941" s="209" t="e">
        <v>#N/A</v>
      </c>
      <c r="S941" s="209" t="e">
        <v>#N/A</v>
      </c>
    </row>
    <row r="942" spans="1:19" hidden="1" x14ac:dyDescent="0.2">
      <c r="A942" s="204" t="s">
        <v>10564</v>
      </c>
      <c r="B942" s="206"/>
      <c r="C942" s="169">
        <v>3370</v>
      </c>
      <c r="D942" s="204" t="s">
        <v>10565</v>
      </c>
      <c r="E942" s="206"/>
      <c r="F942" s="231">
        <v>17899091</v>
      </c>
      <c r="G942" s="232">
        <v>2470.94</v>
      </c>
      <c r="H942" s="239">
        <v>17899091</v>
      </c>
      <c r="I942" s="168">
        <v>0</v>
      </c>
      <c r="J942" s="209" t="s">
        <v>9822</v>
      </c>
      <c r="K942" s="209" t="e">
        <v>#N/A</v>
      </c>
      <c r="L942" s="209" t="s">
        <v>1712</v>
      </c>
      <c r="M942" s="209" t="s">
        <v>1713</v>
      </c>
      <c r="N942" s="209" t="e">
        <v>#N/A</v>
      </c>
      <c r="O942" s="209" t="e">
        <v>#N/A</v>
      </c>
      <c r="P942" s="209" t="e">
        <v>#N/A</v>
      </c>
      <c r="Q942" s="209" t="e">
        <v>#N/A</v>
      </c>
      <c r="R942" s="209" t="e">
        <v>#N/A</v>
      </c>
      <c r="S942" s="209" t="e">
        <v>#N/A</v>
      </c>
    </row>
    <row r="943" spans="1:19" hidden="1" x14ac:dyDescent="0.2">
      <c r="A943" s="204" t="s">
        <v>10566</v>
      </c>
      <c r="B943" s="206"/>
      <c r="C943" s="169">
        <v>3371</v>
      </c>
      <c r="D943" s="204" t="s">
        <v>10567</v>
      </c>
      <c r="E943" s="206"/>
      <c r="F943" s="231">
        <v>62895294</v>
      </c>
      <c r="G943" s="232">
        <v>8649.68</v>
      </c>
      <c r="H943" s="239">
        <v>62895294</v>
      </c>
      <c r="I943" s="168">
        <v>0</v>
      </c>
      <c r="J943" s="209" t="s">
        <v>9822</v>
      </c>
      <c r="K943" s="209" t="e">
        <v>#N/A</v>
      </c>
      <c r="L943" s="209" t="s">
        <v>1712</v>
      </c>
      <c r="M943" s="209" t="s">
        <v>1713</v>
      </c>
      <c r="N943" s="209" t="e">
        <v>#N/A</v>
      </c>
      <c r="O943" s="209" t="e">
        <v>#N/A</v>
      </c>
      <c r="P943" s="209" t="e">
        <v>#N/A</v>
      </c>
      <c r="Q943" s="209" t="e">
        <v>#N/A</v>
      </c>
      <c r="R943" s="209" t="e">
        <v>#N/A</v>
      </c>
      <c r="S943" s="209" t="e">
        <v>#N/A</v>
      </c>
    </row>
    <row r="944" spans="1:19" hidden="1" x14ac:dyDescent="0.2">
      <c r="A944" s="204" t="s">
        <v>10568</v>
      </c>
      <c r="B944" s="206"/>
      <c r="C944" s="169">
        <v>3373</v>
      </c>
      <c r="D944" s="204" t="s">
        <v>10569</v>
      </c>
      <c r="E944" s="206"/>
      <c r="F944" s="231">
        <v>463636</v>
      </c>
      <c r="G944" s="232">
        <v>64.849999999999994</v>
      </c>
      <c r="H944" s="239">
        <v>463636</v>
      </c>
      <c r="I944" s="168">
        <v>0</v>
      </c>
      <c r="J944" s="209" t="s">
        <v>9822</v>
      </c>
      <c r="K944" s="209" t="e">
        <v>#N/A</v>
      </c>
      <c r="L944" s="209" t="s">
        <v>1712</v>
      </c>
      <c r="M944" s="209" t="s">
        <v>1713</v>
      </c>
      <c r="N944" s="209" t="e">
        <v>#N/A</v>
      </c>
      <c r="O944" s="209" t="e">
        <v>#N/A</v>
      </c>
      <c r="P944" s="209" t="e">
        <v>#N/A</v>
      </c>
      <c r="Q944" s="209" t="e">
        <v>#N/A</v>
      </c>
      <c r="R944" s="209" t="e">
        <v>#N/A</v>
      </c>
      <c r="S944" s="209" t="e">
        <v>#N/A</v>
      </c>
    </row>
    <row r="945" spans="1:19" hidden="1" x14ac:dyDescent="0.2">
      <c r="A945" s="204" t="s">
        <v>10570</v>
      </c>
      <c r="B945" s="206"/>
      <c r="C945" s="169">
        <v>3358</v>
      </c>
      <c r="D945" s="204" t="s">
        <v>10571</v>
      </c>
      <c r="E945" s="206"/>
      <c r="F945" s="231">
        <v>285454</v>
      </c>
      <c r="G945" s="232">
        <v>39.64</v>
      </c>
      <c r="H945" s="239">
        <v>285454</v>
      </c>
      <c r="I945" s="168">
        <v>0</v>
      </c>
      <c r="J945" s="209" t="s">
        <v>9861</v>
      </c>
      <c r="K945" s="209" t="e">
        <v>#N/A</v>
      </c>
      <c r="L945" s="209" t="s">
        <v>1871</v>
      </c>
      <c r="M945" s="209" t="s">
        <v>1872</v>
      </c>
      <c r="N945" s="209" t="s">
        <v>1831</v>
      </c>
      <c r="O945" s="209" t="s">
        <v>1832</v>
      </c>
      <c r="P945" s="209" t="s">
        <v>1868</v>
      </c>
      <c r="Q945" s="209" t="s">
        <v>424</v>
      </c>
      <c r="R945" s="209" t="e">
        <v>#N/A</v>
      </c>
      <c r="S945" s="209" t="e">
        <v>#N/A</v>
      </c>
    </row>
    <row r="946" spans="1:19" hidden="1" x14ac:dyDescent="0.2">
      <c r="A946" s="204" t="s">
        <v>10572</v>
      </c>
      <c r="B946" s="206"/>
      <c r="C946" s="169">
        <v>3359</v>
      </c>
      <c r="D946" s="204" t="s">
        <v>10573</v>
      </c>
      <c r="E946" s="206"/>
      <c r="F946" s="231">
        <v>1422727</v>
      </c>
      <c r="G946" s="232">
        <v>198.75</v>
      </c>
      <c r="H946" s="239">
        <v>1422727</v>
      </c>
      <c r="I946" s="168">
        <v>0</v>
      </c>
      <c r="J946" s="209" t="s">
        <v>9861</v>
      </c>
      <c r="K946" s="209" t="e">
        <v>#N/A</v>
      </c>
      <c r="L946" s="209" t="s">
        <v>1871</v>
      </c>
      <c r="M946" s="209" t="s">
        <v>1872</v>
      </c>
      <c r="N946" s="209" t="s">
        <v>1831</v>
      </c>
      <c r="O946" s="209" t="s">
        <v>1832</v>
      </c>
      <c r="P946" s="209" t="s">
        <v>1868</v>
      </c>
      <c r="Q946" s="209" t="s">
        <v>424</v>
      </c>
      <c r="R946" s="209" t="e">
        <v>#N/A</v>
      </c>
      <c r="S946" s="209" t="e">
        <v>#N/A</v>
      </c>
    </row>
    <row r="947" spans="1:19" hidden="1" x14ac:dyDescent="0.2">
      <c r="A947" s="268" t="s">
        <v>2375</v>
      </c>
      <c r="B947" s="272"/>
      <c r="C947" s="169">
        <v>1831</v>
      </c>
      <c r="D947" s="268" t="s">
        <v>9860</v>
      </c>
      <c r="E947" s="272"/>
      <c r="F947" s="231">
        <v>939580</v>
      </c>
      <c r="G947" s="232">
        <v>130.66999999999999</v>
      </c>
      <c r="H947" s="239">
        <v>939580</v>
      </c>
      <c r="I947" s="168">
        <v>0</v>
      </c>
      <c r="J947" s="209" t="s">
        <v>9861</v>
      </c>
      <c r="K947" s="209" t="s">
        <v>9666</v>
      </c>
      <c r="L947" s="209" t="s">
        <v>2153</v>
      </c>
      <c r="M947" s="209" t="s">
        <v>2154</v>
      </c>
      <c r="N947" s="209" t="s">
        <v>2125</v>
      </c>
      <c r="O947" s="209" t="s">
        <v>1832</v>
      </c>
      <c r="P947" s="209" t="s">
        <v>10064</v>
      </c>
      <c r="Q947" s="209">
        <v>0</v>
      </c>
      <c r="R947" s="209">
        <v>0</v>
      </c>
      <c r="S947" s="209">
        <v>0</v>
      </c>
    </row>
    <row r="948" spans="1:19" hidden="1" x14ac:dyDescent="0.2">
      <c r="A948" s="268" t="s">
        <v>2304</v>
      </c>
      <c r="B948" s="272"/>
      <c r="C948" s="169">
        <v>1918</v>
      </c>
      <c r="D948" s="268" t="s">
        <v>2305</v>
      </c>
      <c r="E948" s="272"/>
      <c r="F948" s="231">
        <v>36031893</v>
      </c>
      <c r="G948" s="232">
        <v>5319.29</v>
      </c>
      <c r="H948" s="239">
        <v>36031893</v>
      </c>
      <c r="I948" s="168">
        <v>0</v>
      </c>
      <c r="J948" s="209" t="s">
        <v>9861</v>
      </c>
      <c r="K948" s="209" t="s">
        <v>9666</v>
      </c>
      <c r="L948" s="209" t="s">
        <v>1866</v>
      </c>
      <c r="M948" s="209" t="s">
        <v>1867</v>
      </c>
      <c r="N948" s="209" t="s">
        <v>1831</v>
      </c>
      <c r="O948" s="209" t="s">
        <v>1832</v>
      </c>
      <c r="P948" s="209" t="s">
        <v>1859</v>
      </c>
      <c r="Q948" s="209" t="s">
        <v>424</v>
      </c>
      <c r="R948" s="209">
        <v>0</v>
      </c>
      <c r="S948" s="209">
        <v>0</v>
      </c>
    </row>
    <row r="949" spans="1:19" hidden="1" x14ac:dyDescent="0.2">
      <c r="A949" s="268" t="s">
        <v>2306</v>
      </c>
      <c r="B949" s="272"/>
      <c r="C949" s="169">
        <v>2342</v>
      </c>
      <c r="D949" s="268" t="s">
        <v>2307</v>
      </c>
      <c r="E949" s="272"/>
      <c r="F949" s="231">
        <v>1713984</v>
      </c>
      <c r="G949" s="232">
        <v>234.97</v>
      </c>
      <c r="H949" s="239">
        <v>1713984</v>
      </c>
      <c r="I949" s="168">
        <v>0</v>
      </c>
      <c r="J949" s="209" t="s">
        <v>9861</v>
      </c>
      <c r="K949" s="209" t="s">
        <v>9666</v>
      </c>
      <c r="L949" s="209" t="s">
        <v>2153</v>
      </c>
      <c r="M949" s="209" t="s">
        <v>2154</v>
      </c>
      <c r="N949" s="209" t="s">
        <v>2125</v>
      </c>
      <c r="O949" s="209" t="s">
        <v>1832</v>
      </c>
      <c r="P949" s="209" t="s">
        <v>10064</v>
      </c>
      <c r="Q949" s="209">
        <v>0</v>
      </c>
      <c r="R949" s="209">
        <v>0</v>
      </c>
      <c r="S949" s="209">
        <v>0</v>
      </c>
    </row>
    <row r="950" spans="1:19" hidden="1" x14ac:dyDescent="0.2">
      <c r="A950" s="268" t="s">
        <v>2308</v>
      </c>
      <c r="B950" s="272"/>
      <c r="C950" s="169">
        <v>2375</v>
      </c>
      <c r="D950" s="268" t="s">
        <v>2309</v>
      </c>
      <c r="E950" s="272"/>
      <c r="F950" s="231">
        <v>465909</v>
      </c>
      <c r="G950" s="232">
        <v>63.37</v>
      </c>
      <c r="H950" s="239">
        <v>465909</v>
      </c>
      <c r="I950" s="168">
        <v>0</v>
      </c>
      <c r="J950" s="209" t="s">
        <v>9861</v>
      </c>
      <c r="K950" s="209" t="s">
        <v>9666</v>
      </c>
      <c r="L950" s="209" t="s">
        <v>2153</v>
      </c>
      <c r="M950" s="209" t="s">
        <v>2154</v>
      </c>
      <c r="N950" s="209" t="s">
        <v>2125</v>
      </c>
      <c r="O950" s="209" t="s">
        <v>1832</v>
      </c>
      <c r="P950" s="209" t="s">
        <v>10064</v>
      </c>
      <c r="Q950" s="209">
        <v>0</v>
      </c>
      <c r="R950" s="209">
        <v>0</v>
      </c>
      <c r="S950" s="209">
        <v>0</v>
      </c>
    </row>
    <row r="951" spans="1:19" hidden="1" x14ac:dyDescent="0.2">
      <c r="A951" s="268" t="s">
        <v>2310</v>
      </c>
      <c r="B951" s="272"/>
      <c r="C951" s="169">
        <v>2475</v>
      </c>
      <c r="D951" s="268" t="s">
        <v>2311</v>
      </c>
      <c r="E951" s="272"/>
      <c r="F951" s="231">
        <v>138182</v>
      </c>
      <c r="G951" s="232">
        <v>19.18</v>
      </c>
      <c r="H951" s="239">
        <v>138182</v>
      </c>
      <c r="I951" s="168">
        <v>0</v>
      </c>
      <c r="J951" s="209" t="s">
        <v>9861</v>
      </c>
      <c r="K951" s="209" t="s">
        <v>9666</v>
      </c>
      <c r="L951" s="209" t="s">
        <v>2153</v>
      </c>
      <c r="M951" s="209" t="s">
        <v>2154</v>
      </c>
      <c r="N951" s="209" t="s">
        <v>2125</v>
      </c>
      <c r="O951" s="209" t="s">
        <v>1832</v>
      </c>
      <c r="P951" s="209" t="s">
        <v>10064</v>
      </c>
      <c r="Q951" s="209">
        <v>0</v>
      </c>
      <c r="R951" s="209">
        <v>0</v>
      </c>
      <c r="S951" s="209">
        <v>0</v>
      </c>
    </row>
    <row r="952" spans="1:19" hidden="1" x14ac:dyDescent="0.2">
      <c r="A952" s="268" t="s">
        <v>2312</v>
      </c>
      <c r="B952" s="272"/>
      <c r="C952" s="169">
        <v>2648</v>
      </c>
      <c r="D952" s="268" t="s">
        <v>2313</v>
      </c>
      <c r="E952" s="272"/>
      <c r="F952" s="231">
        <v>95882</v>
      </c>
      <c r="G952" s="232">
        <v>13.18</v>
      </c>
      <c r="H952" s="239">
        <v>95882</v>
      </c>
      <c r="I952" s="168">
        <v>0</v>
      </c>
      <c r="J952" s="209" t="s">
        <v>9861</v>
      </c>
      <c r="K952" s="209" t="s">
        <v>9666</v>
      </c>
      <c r="L952" s="209" t="s">
        <v>2198</v>
      </c>
      <c r="M952" s="209" t="s">
        <v>2199</v>
      </c>
      <c r="N952" s="209" t="s">
        <v>1831</v>
      </c>
      <c r="O952" s="209" t="s">
        <v>1832</v>
      </c>
      <c r="P952" s="209" t="s">
        <v>2155</v>
      </c>
      <c r="Q952" s="209" t="s">
        <v>424</v>
      </c>
      <c r="R952" s="209">
        <v>0</v>
      </c>
      <c r="S952" s="209">
        <v>0</v>
      </c>
    </row>
    <row r="953" spans="1:19" hidden="1" x14ac:dyDescent="0.2">
      <c r="A953" s="268" t="s">
        <v>2314</v>
      </c>
      <c r="B953" s="272"/>
      <c r="C953" s="169">
        <v>2999</v>
      </c>
      <c r="D953" s="268" t="s">
        <v>2315</v>
      </c>
      <c r="E953" s="272"/>
      <c r="F953" s="231">
        <v>22822535</v>
      </c>
      <c r="G953" s="232">
        <v>3134.99</v>
      </c>
      <c r="H953" s="239">
        <v>22822535</v>
      </c>
      <c r="I953" s="168">
        <v>0</v>
      </c>
      <c r="J953" s="209" t="s">
        <v>9861</v>
      </c>
      <c r="K953" s="209" t="s">
        <v>9666</v>
      </c>
      <c r="L953" s="209" t="s">
        <v>2153</v>
      </c>
      <c r="M953" s="209" t="s">
        <v>2154</v>
      </c>
      <c r="N953" s="209" t="s">
        <v>2125</v>
      </c>
      <c r="O953" s="209" t="s">
        <v>1832</v>
      </c>
      <c r="P953" s="209" t="s">
        <v>10064</v>
      </c>
      <c r="Q953" s="209">
        <v>0</v>
      </c>
      <c r="R953" s="209">
        <v>0</v>
      </c>
      <c r="S953" s="209">
        <v>0</v>
      </c>
    </row>
    <row r="954" spans="1:19" hidden="1" x14ac:dyDescent="0.2">
      <c r="A954" s="268" t="s">
        <v>2316</v>
      </c>
      <c r="B954" s="272"/>
      <c r="C954" s="169">
        <v>3000</v>
      </c>
      <c r="D954" s="268" t="s">
        <v>2317</v>
      </c>
      <c r="E954" s="272"/>
      <c r="F954" s="231">
        <v>34073538</v>
      </c>
      <c r="G954" s="232">
        <v>4705.7700000000004</v>
      </c>
      <c r="H954" s="239">
        <v>34073538</v>
      </c>
      <c r="I954" s="168">
        <v>0</v>
      </c>
      <c r="J954" s="209" t="s">
        <v>9861</v>
      </c>
      <c r="K954" s="209" t="s">
        <v>9666</v>
      </c>
      <c r="L954" s="209" t="s">
        <v>1881</v>
      </c>
      <c r="M954" s="209" t="s">
        <v>1882</v>
      </c>
      <c r="N954" s="209" t="s">
        <v>1831</v>
      </c>
      <c r="O954" s="209" t="s">
        <v>1832</v>
      </c>
      <c r="P954" s="209" t="s">
        <v>1883</v>
      </c>
      <c r="Q954" s="209" t="s">
        <v>424</v>
      </c>
      <c r="R954" s="209">
        <v>0</v>
      </c>
      <c r="S954" s="209">
        <v>0</v>
      </c>
    </row>
    <row r="955" spans="1:19" hidden="1" x14ac:dyDescent="0.2">
      <c r="A955" s="268" t="s">
        <v>2318</v>
      </c>
      <c r="B955" s="272"/>
      <c r="C955" s="169">
        <v>3001</v>
      </c>
      <c r="D955" s="268" t="s">
        <v>2319</v>
      </c>
      <c r="E955" s="272"/>
      <c r="F955" s="231">
        <v>5386635</v>
      </c>
      <c r="G955" s="232">
        <v>745.94</v>
      </c>
      <c r="H955" s="239">
        <v>5386635</v>
      </c>
      <c r="I955" s="168">
        <v>0</v>
      </c>
      <c r="J955" s="209" t="s">
        <v>9861</v>
      </c>
      <c r="K955" s="209" t="s">
        <v>9666</v>
      </c>
      <c r="L955" s="209" t="s">
        <v>1897</v>
      </c>
      <c r="M955" s="209" t="s">
        <v>1898</v>
      </c>
      <c r="N955" s="209" t="s">
        <v>1831</v>
      </c>
      <c r="O955" s="209" t="s">
        <v>1832</v>
      </c>
      <c r="P955" s="209" t="s">
        <v>1899</v>
      </c>
      <c r="Q955" s="209" t="s">
        <v>424</v>
      </c>
      <c r="R955" s="209">
        <v>0</v>
      </c>
      <c r="S955" s="209">
        <v>0</v>
      </c>
    </row>
    <row r="956" spans="1:19" hidden="1" x14ac:dyDescent="0.2">
      <c r="A956" s="268" t="s">
        <v>2320</v>
      </c>
      <c r="B956" s="272"/>
      <c r="C956" s="169">
        <v>3002</v>
      </c>
      <c r="D956" s="268" t="s">
        <v>2321</v>
      </c>
      <c r="E956" s="272"/>
      <c r="F956" s="231">
        <v>60682855</v>
      </c>
      <c r="G956" s="232">
        <v>8363.76</v>
      </c>
      <c r="H956" s="239">
        <v>60682855</v>
      </c>
      <c r="I956" s="168">
        <v>0</v>
      </c>
      <c r="J956" s="209" t="s">
        <v>9861</v>
      </c>
      <c r="K956" s="209" t="s">
        <v>9666</v>
      </c>
      <c r="L956" s="209" t="s">
        <v>2153</v>
      </c>
      <c r="M956" s="209" t="s">
        <v>2154</v>
      </c>
      <c r="N956" s="209" t="s">
        <v>2125</v>
      </c>
      <c r="O956" s="209" t="s">
        <v>1832</v>
      </c>
      <c r="P956" s="209" t="s">
        <v>10064</v>
      </c>
      <c r="Q956" s="209">
        <v>0</v>
      </c>
      <c r="R956" s="209">
        <v>0</v>
      </c>
      <c r="S956" s="209">
        <v>0</v>
      </c>
    </row>
    <row r="957" spans="1:19" hidden="1" x14ac:dyDescent="0.2">
      <c r="A957" s="268" t="s">
        <v>2322</v>
      </c>
      <c r="B957" s="272"/>
      <c r="C957" s="169">
        <v>3003</v>
      </c>
      <c r="D957" s="268" t="s">
        <v>2323</v>
      </c>
      <c r="E957" s="272"/>
      <c r="F957" s="231">
        <v>9975455</v>
      </c>
      <c r="G957" s="232">
        <v>1376.85</v>
      </c>
      <c r="H957" s="239">
        <v>9975455</v>
      </c>
      <c r="I957" s="168">
        <v>0</v>
      </c>
      <c r="J957" s="209" t="s">
        <v>9861</v>
      </c>
      <c r="K957" s="209" t="s">
        <v>9666</v>
      </c>
      <c r="L957" s="209" t="s">
        <v>2153</v>
      </c>
      <c r="M957" s="209" t="s">
        <v>2154</v>
      </c>
      <c r="N957" s="209" t="s">
        <v>2125</v>
      </c>
      <c r="O957" s="209" t="s">
        <v>1832</v>
      </c>
      <c r="P957" s="209" t="s">
        <v>10064</v>
      </c>
      <c r="Q957" s="209">
        <v>0</v>
      </c>
      <c r="R957" s="209">
        <v>0</v>
      </c>
      <c r="S957" s="209">
        <v>0</v>
      </c>
    </row>
    <row r="958" spans="1:19" hidden="1" x14ac:dyDescent="0.2">
      <c r="A958" s="268" t="s">
        <v>2324</v>
      </c>
      <c r="B958" s="272"/>
      <c r="C958" s="169">
        <v>3013</v>
      </c>
      <c r="D958" s="268" t="s">
        <v>2325</v>
      </c>
      <c r="E958" s="269"/>
      <c r="F958" s="231">
        <v>12991953</v>
      </c>
      <c r="G958" s="232">
        <v>1786.79</v>
      </c>
      <c r="H958" s="239">
        <v>12991953</v>
      </c>
      <c r="I958" s="168">
        <v>0</v>
      </c>
      <c r="J958" s="209" t="s">
        <v>9861</v>
      </c>
      <c r="K958" s="209" t="s">
        <v>9666</v>
      </c>
      <c r="L958" s="209" t="s">
        <v>1871</v>
      </c>
      <c r="M958" s="209" t="s">
        <v>1872</v>
      </c>
      <c r="N958" s="209" t="s">
        <v>1831</v>
      </c>
      <c r="O958" s="209" t="s">
        <v>1832</v>
      </c>
      <c r="P958" s="209" t="s">
        <v>1868</v>
      </c>
      <c r="Q958" s="209" t="s">
        <v>424</v>
      </c>
      <c r="R958" s="209">
        <v>0</v>
      </c>
      <c r="S958" s="209">
        <v>0</v>
      </c>
    </row>
    <row r="959" spans="1:19" hidden="1" x14ac:dyDescent="0.2">
      <c r="A959" s="268" t="s">
        <v>2326</v>
      </c>
      <c r="B959" s="269"/>
      <c r="C959" s="169">
        <v>3012</v>
      </c>
      <c r="D959" s="268" t="s">
        <v>2327</v>
      </c>
      <c r="E959" s="269"/>
      <c r="F959" s="231">
        <v>4572727</v>
      </c>
      <c r="G959" s="232">
        <v>624.23</v>
      </c>
      <c r="H959" s="223">
        <v>4572727</v>
      </c>
      <c r="I959" s="168">
        <v>0</v>
      </c>
      <c r="J959" s="209" t="s">
        <v>9861</v>
      </c>
      <c r="K959" s="209" t="s">
        <v>9666</v>
      </c>
      <c r="L959" s="209" t="s">
        <v>1857</v>
      </c>
      <c r="M959" s="209" t="s">
        <v>1858</v>
      </c>
      <c r="N959" s="209" t="s">
        <v>1831</v>
      </c>
      <c r="O959" s="209" t="s">
        <v>1832</v>
      </c>
      <c r="P959" s="209" t="s">
        <v>1859</v>
      </c>
      <c r="Q959" s="209" t="s">
        <v>424</v>
      </c>
      <c r="R959" s="209">
        <v>0</v>
      </c>
      <c r="S959" s="209">
        <v>0</v>
      </c>
    </row>
    <row r="960" spans="1:19" hidden="1" x14ac:dyDescent="0.2">
      <c r="A960" s="268" t="s">
        <v>2328</v>
      </c>
      <c r="B960" s="269"/>
      <c r="C960" s="169">
        <v>3014</v>
      </c>
      <c r="D960" s="268" t="s">
        <v>2329</v>
      </c>
      <c r="E960" s="269"/>
      <c r="F960" s="231">
        <v>23500000</v>
      </c>
      <c r="G960" s="232">
        <v>3235.85</v>
      </c>
      <c r="H960" s="239">
        <v>23500000</v>
      </c>
      <c r="I960" s="168">
        <v>0</v>
      </c>
      <c r="J960" s="209" t="s">
        <v>9861</v>
      </c>
      <c r="K960" s="209" t="s">
        <v>9666</v>
      </c>
      <c r="L960" s="209" t="s">
        <v>1875</v>
      </c>
      <c r="M960" s="209" t="s">
        <v>1876</v>
      </c>
      <c r="N960" s="209" t="s">
        <v>1831</v>
      </c>
      <c r="O960" s="209" t="s">
        <v>1832</v>
      </c>
      <c r="P960" s="209" t="s">
        <v>1868</v>
      </c>
      <c r="Q960" s="209" t="s">
        <v>424</v>
      </c>
      <c r="R960" s="209">
        <v>0</v>
      </c>
      <c r="S960" s="209">
        <v>0</v>
      </c>
    </row>
    <row r="961" spans="1:19" hidden="1" x14ac:dyDescent="0.2">
      <c r="A961" s="268" t="s">
        <v>2330</v>
      </c>
      <c r="B961" s="269"/>
      <c r="C961" s="169">
        <v>3098</v>
      </c>
      <c r="D961" s="268" t="s">
        <v>2331</v>
      </c>
      <c r="E961" s="269"/>
      <c r="F961" s="231">
        <v>4090908</v>
      </c>
      <c r="G961" s="232">
        <v>564.11</v>
      </c>
      <c r="H961" s="239">
        <v>4090908</v>
      </c>
      <c r="I961" s="168">
        <v>0</v>
      </c>
      <c r="J961" s="209" t="s">
        <v>9861</v>
      </c>
      <c r="K961" s="209" t="s">
        <v>9666</v>
      </c>
      <c r="L961" s="209" t="s">
        <v>1886</v>
      </c>
      <c r="M961" s="209" t="s">
        <v>1887</v>
      </c>
      <c r="N961" s="209" t="s">
        <v>1831</v>
      </c>
      <c r="O961" s="209" t="s">
        <v>1832</v>
      </c>
      <c r="P961" s="209" t="s">
        <v>1888</v>
      </c>
      <c r="Q961" s="209" t="s">
        <v>424</v>
      </c>
      <c r="R961" s="209">
        <v>0</v>
      </c>
      <c r="S961" s="209">
        <v>0</v>
      </c>
    </row>
    <row r="962" spans="1:19" hidden="1" x14ac:dyDescent="0.2">
      <c r="A962" s="268" t="s">
        <v>2332</v>
      </c>
      <c r="B962" s="269"/>
      <c r="C962" s="169">
        <v>3093</v>
      </c>
      <c r="D962" s="268" t="s">
        <v>2333</v>
      </c>
      <c r="E962" s="269"/>
      <c r="F962" s="231">
        <v>0</v>
      </c>
      <c r="G962" s="232">
        <v>0</v>
      </c>
      <c r="H962" s="239">
        <v>0</v>
      </c>
      <c r="I962" s="168">
        <v>0</v>
      </c>
      <c r="J962" s="209" t="s">
        <v>9861</v>
      </c>
      <c r="K962" s="209" t="s">
        <v>9666</v>
      </c>
      <c r="L962" s="209" t="s">
        <v>2153</v>
      </c>
      <c r="M962" s="209" t="s">
        <v>2154</v>
      </c>
      <c r="N962" s="209" t="s">
        <v>2125</v>
      </c>
      <c r="O962" s="209" t="s">
        <v>1832</v>
      </c>
      <c r="P962" s="209" t="s">
        <v>10064</v>
      </c>
      <c r="Q962" s="209">
        <v>0</v>
      </c>
      <c r="R962" s="209">
        <v>0</v>
      </c>
      <c r="S962" s="209">
        <v>0</v>
      </c>
    </row>
    <row r="963" spans="1:19" hidden="1" x14ac:dyDescent="0.2">
      <c r="A963" s="268" t="s">
        <v>2334</v>
      </c>
      <c r="B963" s="269"/>
      <c r="C963" s="169">
        <v>3219</v>
      </c>
      <c r="D963" s="268" t="s">
        <v>2335</v>
      </c>
      <c r="E963" s="269"/>
      <c r="F963" s="231">
        <v>0</v>
      </c>
      <c r="G963" s="232">
        <v>0</v>
      </c>
      <c r="H963" s="223">
        <v>0</v>
      </c>
      <c r="I963" s="168">
        <v>0</v>
      </c>
      <c r="J963" s="209" t="s">
        <v>9861</v>
      </c>
      <c r="K963" s="209" t="s">
        <v>9666</v>
      </c>
      <c r="L963" s="209" t="s">
        <v>2153</v>
      </c>
      <c r="M963" s="209" t="s">
        <v>2154</v>
      </c>
      <c r="N963" s="209" t="s">
        <v>2125</v>
      </c>
      <c r="O963" s="209" t="s">
        <v>1832</v>
      </c>
      <c r="P963" s="209" t="s">
        <v>10064</v>
      </c>
      <c r="Q963" s="209">
        <v>0</v>
      </c>
      <c r="R963" s="209">
        <v>0</v>
      </c>
      <c r="S963" s="209">
        <v>0</v>
      </c>
    </row>
    <row r="964" spans="1:19" hidden="1" x14ac:dyDescent="0.2">
      <c r="A964" s="176" t="s">
        <v>9862</v>
      </c>
      <c r="B964" s="244"/>
      <c r="C964" s="177">
        <v>3244</v>
      </c>
      <c r="D964" s="176" t="s">
        <v>9863</v>
      </c>
      <c r="E964" s="244"/>
      <c r="F964" s="231">
        <v>754545</v>
      </c>
      <c r="G964" s="232">
        <v>104.16</v>
      </c>
      <c r="H964" s="239">
        <v>754545</v>
      </c>
      <c r="I964" s="168">
        <v>0</v>
      </c>
      <c r="J964" s="209" t="s">
        <v>9861</v>
      </c>
      <c r="K964" s="209" t="s">
        <v>9666</v>
      </c>
      <c r="L964" s="209" t="s">
        <v>1902</v>
      </c>
      <c r="M964" s="209" t="s">
        <v>1903</v>
      </c>
      <c r="N964" s="209" t="s">
        <v>1831</v>
      </c>
      <c r="O964" s="209" t="s">
        <v>1832</v>
      </c>
      <c r="P964" s="209" t="s">
        <v>1868</v>
      </c>
      <c r="Q964" s="209" t="s">
        <v>424</v>
      </c>
      <c r="R964" s="209">
        <v>0</v>
      </c>
      <c r="S964" s="209">
        <v>0</v>
      </c>
    </row>
    <row r="965" spans="1:19" hidden="1" x14ac:dyDescent="0.2">
      <c r="A965" s="268" t="s">
        <v>2336</v>
      </c>
      <c r="B965" s="269"/>
      <c r="C965" s="169">
        <v>3005</v>
      </c>
      <c r="D965" s="268" t="s">
        <v>2337</v>
      </c>
      <c r="E965" s="269"/>
      <c r="F965" s="231">
        <v>105472152</v>
      </c>
      <c r="G965" s="232">
        <v>14515.86</v>
      </c>
      <c r="H965" s="223">
        <v>105472152</v>
      </c>
      <c r="I965" s="168">
        <v>0</v>
      </c>
      <c r="J965" s="209" t="s">
        <v>9861</v>
      </c>
      <c r="K965" s="209" t="s">
        <v>9666</v>
      </c>
      <c r="L965" s="209" t="s">
        <v>1829</v>
      </c>
      <c r="M965" s="209" t="s">
        <v>1830</v>
      </c>
      <c r="N965" s="209" t="s">
        <v>1831</v>
      </c>
      <c r="O965" s="209" t="s">
        <v>1832</v>
      </c>
      <c r="P965" s="209" t="s">
        <v>1833</v>
      </c>
      <c r="Q965" s="209" t="s">
        <v>424</v>
      </c>
      <c r="R965" s="209">
        <v>0</v>
      </c>
      <c r="S965" s="209">
        <v>0</v>
      </c>
    </row>
    <row r="966" spans="1:19" hidden="1" x14ac:dyDescent="0.2">
      <c r="A966" s="268" t="s">
        <v>2338</v>
      </c>
      <c r="B966" s="269"/>
      <c r="C966" s="169">
        <v>3006</v>
      </c>
      <c r="D966" s="268" t="s">
        <v>2339</v>
      </c>
      <c r="E966" s="269"/>
      <c r="F966" s="231">
        <v>19871602</v>
      </c>
      <c r="G966" s="232">
        <v>2737.58</v>
      </c>
      <c r="H966" s="223">
        <v>19871602</v>
      </c>
      <c r="I966" s="168">
        <v>0</v>
      </c>
      <c r="J966" s="209" t="s">
        <v>9861</v>
      </c>
      <c r="K966" s="209" t="s">
        <v>9666</v>
      </c>
      <c r="L966" s="209" t="s">
        <v>1836</v>
      </c>
      <c r="M966" s="209" t="s">
        <v>1837</v>
      </c>
      <c r="N966" s="209" t="s">
        <v>1831</v>
      </c>
      <c r="O966" s="209" t="s">
        <v>1832</v>
      </c>
      <c r="P966" s="209" t="s">
        <v>1838</v>
      </c>
      <c r="Q966" s="209" t="s">
        <v>424</v>
      </c>
      <c r="R966" s="209">
        <v>0</v>
      </c>
      <c r="S966" s="209">
        <v>0</v>
      </c>
    </row>
    <row r="967" spans="1:19" hidden="1" x14ac:dyDescent="0.2">
      <c r="A967" s="268" t="s">
        <v>2340</v>
      </c>
      <c r="B967" s="269"/>
      <c r="C967" s="169">
        <v>3007</v>
      </c>
      <c r="D967" s="268" t="s">
        <v>2341</v>
      </c>
      <c r="E967" s="269"/>
      <c r="F967" s="231">
        <v>8789358</v>
      </c>
      <c r="G967" s="232">
        <v>1209.69</v>
      </c>
      <c r="H967" s="223">
        <v>8789358</v>
      </c>
      <c r="I967" s="168">
        <v>0</v>
      </c>
      <c r="J967" s="209" t="s">
        <v>9861</v>
      </c>
      <c r="K967" s="209" t="s">
        <v>9666</v>
      </c>
      <c r="L967" s="209" t="s">
        <v>1853</v>
      </c>
      <c r="M967" s="209" t="s">
        <v>1854</v>
      </c>
      <c r="N967" s="209" t="s">
        <v>1831</v>
      </c>
      <c r="O967" s="209" t="s">
        <v>1832</v>
      </c>
      <c r="P967" s="209" t="s">
        <v>1838</v>
      </c>
      <c r="Q967" s="209" t="s">
        <v>424</v>
      </c>
      <c r="R967" s="209">
        <v>0</v>
      </c>
      <c r="S967" s="209">
        <v>0</v>
      </c>
    </row>
    <row r="968" spans="1:19" hidden="1" x14ac:dyDescent="0.2">
      <c r="A968" s="268" t="s">
        <v>2342</v>
      </c>
      <c r="B968" s="269"/>
      <c r="C968" s="169">
        <v>3009</v>
      </c>
      <c r="D968" s="268" t="s">
        <v>2343</v>
      </c>
      <c r="E968" s="269"/>
      <c r="F968" s="231">
        <v>935112</v>
      </c>
      <c r="G968" s="232">
        <v>129.72999999999999</v>
      </c>
      <c r="H968" s="223">
        <v>935112</v>
      </c>
      <c r="I968" s="168">
        <v>0</v>
      </c>
      <c r="J968" s="209" t="s">
        <v>9861</v>
      </c>
      <c r="K968" s="209" t="s">
        <v>9666</v>
      </c>
      <c r="L968" s="209" t="s">
        <v>1841</v>
      </c>
      <c r="M968" s="209" t="s">
        <v>1842</v>
      </c>
      <c r="N968" s="209" t="s">
        <v>1831</v>
      </c>
      <c r="O968" s="209" t="s">
        <v>1832</v>
      </c>
      <c r="P968" s="209" t="s">
        <v>1833</v>
      </c>
      <c r="Q968" s="209" t="s">
        <v>424</v>
      </c>
      <c r="R968" s="209">
        <v>0</v>
      </c>
      <c r="S968" s="209">
        <v>0</v>
      </c>
    </row>
    <row r="969" spans="1:19" hidden="1" x14ac:dyDescent="0.2">
      <c r="A969" s="268" t="s">
        <v>9864</v>
      </c>
      <c r="B969" s="269"/>
      <c r="C969" s="169">
        <v>3011</v>
      </c>
      <c r="D969" s="268" t="s">
        <v>9865</v>
      </c>
      <c r="E969" s="269"/>
      <c r="F969" s="231">
        <v>0</v>
      </c>
      <c r="G969" s="232">
        <v>0</v>
      </c>
      <c r="H969" s="223">
        <v>0</v>
      </c>
      <c r="I969" s="168">
        <v>0</v>
      </c>
      <c r="J969" s="209" t="s">
        <v>9861</v>
      </c>
      <c r="K969" s="209" t="s">
        <v>9666</v>
      </c>
      <c r="L969" s="209" t="s">
        <v>1857</v>
      </c>
      <c r="M969" s="209" t="s">
        <v>1858</v>
      </c>
      <c r="N969" s="209" t="s">
        <v>1831</v>
      </c>
      <c r="O969" s="209" t="s">
        <v>1832</v>
      </c>
      <c r="P969" s="209" t="s">
        <v>1859</v>
      </c>
      <c r="Q969" s="209" t="s">
        <v>424</v>
      </c>
      <c r="R969" s="209">
        <v>0</v>
      </c>
      <c r="S969" s="209">
        <v>0</v>
      </c>
    </row>
    <row r="970" spans="1:19" hidden="1" x14ac:dyDescent="0.2">
      <c r="A970" s="204" t="s">
        <v>10052</v>
      </c>
      <c r="B970" s="205"/>
      <c r="C970" s="169">
        <v>3010</v>
      </c>
      <c r="D970" s="204" t="s">
        <v>10053</v>
      </c>
      <c r="E970" s="205"/>
      <c r="F970" s="231">
        <v>7650920</v>
      </c>
      <c r="G970" s="232">
        <v>1061.42</v>
      </c>
      <c r="H970" s="223">
        <v>7650920</v>
      </c>
      <c r="I970" s="168">
        <v>0</v>
      </c>
      <c r="J970" s="209" t="s">
        <v>9861</v>
      </c>
      <c r="K970" s="209" t="s">
        <v>9666</v>
      </c>
      <c r="L970" s="209" t="s">
        <v>1857</v>
      </c>
      <c r="M970" s="209" t="s">
        <v>1858</v>
      </c>
      <c r="N970" s="209" t="s">
        <v>1831</v>
      </c>
      <c r="O970" s="209" t="s">
        <v>1832</v>
      </c>
      <c r="P970" s="209" t="s">
        <v>1859</v>
      </c>
      <c r="Q970" s="209" t="s">
        <v>424</v>
      </c>
      <c r="R970" s="209">
        <v>0</v>
      </c>
      <c r="S970" s="209">
        <v>0</v>
      </c>
    </row>
    <row r="971" spans="1:19" hidden="1" x14ac:dyDescent="0.2">
      <c r="A971" s="204" t="s">
        <v>10054</v>
      </c>
      <c r="B971" s="205"/>
      <c r="C971" s="169">
        <v>3350</v>
      </c>
      <c r="D971" s="204" t="s">
        <v>10055</v>
      </c>
      <c r="E971" s="205"/>
      <c r="F971" s="231">
        <v>6375767</v>
      </c>
      <c r="G971" s="232">
        <v>884.51</v>
      </c>
      <c r="H971" s="223">
        <v>6375767</v>
      </c>
      <c r="I971" s="168">
        <v>0</v>
      </c>
      <c r="J971" s="209" t="s">
        <v>9861</v>
      </c>
      <c r="K971" s="209" t="s">
        <v>9666</v>
      </c>
      <c r="L971" s="209" t="s">
        <v>1857</v>
      </c>
      <c r="M971" s="209" t="s">
        <v>1858</v>
      </c>
      <c r="N971" s="209" t="s">
        <v>1831</v>
      </c>
      <c r="O971" s="209" t="s">
        <v>1832</v>
      </c>
      <c r="P971" s="209" t="s">
        <v>1859</v>
      </c>
      <c r="Q971" s="209" t="s">
        <v>424</v>
      </c>
      <c r="R971" s="209">
        <v>0</v>
      </c>
      <c r="S971" s="209">
        <v>0</v>
      </c>
    </row>
    <row r="972" spans="1:19" hidden="1" x14ac:dyDescent="0.2">
      <c r="A972" s="209" t="s">
        <v>10574</v>
      </c>
      <c r="C972" s="209">
        <v>3372</v>
      </c>
      <c r="D972" s="209" t="s">
        <v>10575</v>
      </c>
      <c r="F972" s="231">
        <v>0</v>
      </c>
      <c r="G972" s="232">
        <v>0</v>
      </c>
      <c r="H972" s="239">
        <v>0</v>
      </c>
      <c r="I972" s="168">
        <v>0</v>
      </c>
      <c r="J972" s="209" t="s">
        <v>9861</v>
      </c>
      <c r="K972" s="209" t="s">
        <v>9666</v>
      </c>
      <c r="L972" s="209" t="s">
        <v>1712</v>
      </c>
      <c r="M972" s="209" t="s">
        <v>1713</v>
      </c>
      <c r="N972" s="209" t="e">
        <v>#N/A</v>
      </c>
      <c r="O972" s="209" t="e">
        <v>#N/A</v>
      </c>
      <c r="P972" s="209" t="e">
        <v>#N/A</v>
      </c>
      <c r="Q972" s="209" t="e">
        <v>#N/A</v>
      </c>
      <c r="R972" s="209" t="e">
        <v>#N/A</v>
      </c>
      <c r="S972" s="209" t="e">
        <v>#N/A</v>
      </c>
    </row>
    <row r="973" spans="1:19" hidden="1" x14ac:dyDescent="0.2">
      <c r="A973" s="204" t="s">
        <v>10576</v>
      </c>
      <c r="B973" s="205"/>
      <c r="C973" s="169">
        <v>3376</v>
      </c>
      <c r="D973" s="204" t="s">
        <v>10577</v>
      </c>
      <c r="E973" s="205"/>
      <c r="F973" s="231">
        <v>744672</v>
      </c>
      <c r="G973" s="232">
        <v>102.71</v>
      </c>
      <c r="H973" s="239">
        <v>744672</v>
      </c>
      <c r="I973" s="168">
        <v>0</v>
      </c>
      <c r="J973" s="209" t="s">
        <v>9861</v>
      </c>
      <c r="K973" s="209" t="s">
        <v>9666</v>
      </c>
      <c r="L973" s="209" t="s">
        <v>1712</v>
      </c>
      <c r="M973" s="209" t="s">
        <v>1713</v>
      </c>
      <c r="N973" s="209" t="e">
        <v>#N/A</v>
      </c>
      <c r="O973" s="209" t="e">
        <v>#N/A</v>
      </c>
      <c r="P973" s="209" t="e">
        <v>#N/A</v>
      </c>
      <c r="Q973" s="209" t="e">
        <v>#N/A</v>
      </c>
      <c r="R973" s="209" t="e">
        <v>#N/A</v>
      </c>
      <c r="S973" s="209" t="e">
        <v>#N/A</v>
      </c>
    </row>
    <row r="974" spans="1:19" hidden="1" x14ac:dyDescent="0.2">
      <c r="A974" s="204" t="s">
        <v>10578</v>
      </c>
      <c r="B974" s="205"/>
      <c r="C974" s="169">
        <v>3449</v>
      </c>
      <c r="D974" s="204" t="s">
        <v>10579</v>
      </c>
      <c r="E974" s="205"/>
      <c r="F974" s="231">
        <v>118182</v>
      </c>
      <c r="G974" s="232">
        <v>16.22</v>
      </c>
      <c r="H974" s="239">
        <v>118182</v>
      </c>
      <c r="I974" s="168">
        <v>0</v>
      </c>
      <c r="J974" s="209" t="s">
        <v>9861</v>
      </c>
      <c r="K974" s="209" t="s">
        <v>9666</v>
      </c>
      <c r="L974" s="209" t="s">
        <v>1712</v>
      </c>
      <c r="M974" s="209" t="s">
        <v>1713</v>
      </c>
      <c r="N974" s="209" t="e">
        <v>#N/A</v>
      </c>
      <c r="O974" s="209" t="e">
        <v>#N/A</v>
      </c>
      <c r="P974" s="209" t="e">
        <v>#N/A</v>
      </c>
      <c r="Q974" s="209" t="e">
        <v>#N/A</v>
      </c>
      <c r="R974" s="209" t="e">
        <v>#N/A</v>
      </c>
      <c r="S974" s="209" t="e">
        <v>#N/A</v>
      </c>
    </row>
    <row r="975" spans="1:19" hidden="1" x14ac:dyDescent="0.2">
      <c r="A975" s="268" t="s">
        <v>9866</v>
      </c>
      <c r="B975" s="269"/>
      <c r="C975" s="169"/>
      <c r="D975" s="268" t="s">
        <v>9867</v>
      </c>
      <c r="E975" s="269"/>
      <c r="F975" s="231">
        <v>0</v>
      </c>
      <c r="G975" s="232">
        <v>0</v>
      </c>
      <c r="H975" s="223">
        <v>0</v>
      </c>
      <c r="I975" s="168">
        <v>0</v>
      </c>
      <c r="J975" s="209" t="s">
        <v>9868</v>
      </c>
      <c r="K975" s="209" t="s">
        <v>9666</v>
      </c>
      <c r="L975" s="209">
        <v>19</v>
      </c>
      <c r="M975" s="209" t="s">
        <v>9869</v>
      </c>
      <c r="N975" s="209">
        <v>0</v>
      </c>
      <c r="O975" s="209">
        <v>0</v>
      </c>
      <c r="P975" s="209">
        <v>0</v>
      </c>
      <c r="Q975" s="209">
        <v>0</v>
      </c>
      <c r="R975" s="209">
        <v>0</v>
      </c>
      <c r="S975" s="209">
        <v>0</v>
      </c>
    </row>
    <row r="976" spans="1:19" hidden="1" x14ac:dyDescent="0.2">
      <c r="A976" s="270" t="s">
        <v>9870</v>
      </c>
      <c r="B976" s="271"/>
      <c r="C976" s="180"/>
      <c r="D976" s="270" t="s">
        <v>9871</v>
      </c>
      <c r="E976" s="271"/>
      <c r="F976" s="231">
        <v>0</v>
      </c>
      <c r="G976" s="232">
        <v>-1082930.8899999999</v>
      </c>
      <c r="H976" s="239">
        <v>-7614657885.379427</v>
      </c>
      <c r="I976" s="168">
        <v>7614657885.379427</v>
      </c>
      <c r="J976" s="209" t="s">
        <v>9872</v>
      </c>
      <c r="K976" s="209" t="s">
        <v>9666</v>
      </c>
      <c r="L976" s="209" t="s">
        <v>9873</v>
      </c>
      <c r="M976" s="209" t="s">
        <v>9761</v>
      </c>
      <c r="N976" s="209" t="s">
        <v>1622</v>
      </c>
      <c r="O976" s="209" t="s">
        <v>1623</v>
      </c>
      <c r="P976" s="209" t="s">
        <v>10065</v>
      </c>
      <c r="Q976" s="209" t="s">
        <v>424</v>
      </c>
      <c r="R976" s="209">
        <v>0</v>
      </c>
      <c r="S976" s="209" t="s">
        <v>9874</v>
      </c>
    </row>
    <row r="977" spans="4:9" hidden="1" x14ac:dyDescent="0.2">
      <c r="D977" s="209" t="s">
        <v>9875</v>
      </c>
      <c r="F977" s="218">
        <v>63776872214</v>
      </c>
      <c r="G977" s="245">
        <v>7090503.1999999937</v>
      </c>
      <c r="H977" s="218">
        <v>60938702497.639595</v>
      </c>
      <c r="I977" s="168"/>
    </row>
    <row r="978" spans="4:9" hidden="1" x14ac:dyDescent="0.2">
      <c r="D978" s="225" t="s">
        <v>9876</v>
      </c>
      <c r="F978" s="218">
        <v>0</v>
      </c>
      <c r="G978" s="245">
        <v>0</v>
      </c>
      <c r="H978" s="218"/>
      <c r="I978" s="245"/>
    </row>
    <row r="979" spans="4:9" x14ac:dyDescent="0.2">
      <c r="H979" s="239"/>
    </row>
    <row r="982" spans="4:9" x14ac:dyDescent="0.2">
      <c r="G982" s="222"/>
      <c r="H982" s="222"/>
    </row>
  </sheetData>
  <autoFilter ref="A5:V978">
    <filterColumn colId="14">
      <filters>
        <filter val="Nota 16"/>
        <filter val="Nota 17"/>
      </filters>
    </filterColumn>
  </autoFilter>
  <mergeCells count="1806">
    <mergeCell ref="A7:B7"/>
    <mergeCell ref="D7:E7"/>
    <mergeCell ref="A8:B8"/>
    <mergeCell ref="D8:E8"/>
    <mergeCell ref="A9:B9"/>
    <mergeCell ref="D9:E9"/>
    <mergeCell ref="A1:D1"/>
    <mergeCell ref="G1:H1"/>
    <mergeCell ref="A2:F2"/>
    <mergeCell ref="A3:E3"/>
    <mergeCell ref="A4:F4"/>
    <mergeCell ref="A6:B6"/>
    <mergeCell ref="D6:E6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34:B34"/>
    <mergeCell ref="D34:E34"/>
    <mergeCell ref="A35:B35"/>
    <mergeCell ref="D35:E35"/>
    <mergeCell ref="A36:B36"/>
    <mergeCell ref="D36:E36"/>
    <mergeCell ref="A31:B31"/>
    <mergeCell ref="D31:E31"/>
    <mergeCell ref="A32:B32"/>
    <mergeCell ref="D32:E32"/>
    <mergeCell ref="A33:B33"/>
    <mergeCell ref="D33:E33"/>
    <mergeCell ref="A28:B28"/>
    <mergeCell ref="D28:E28"/>
    <mergeCell ref="A29:B29"/>
    <mergeCell ref="D29:E29"/>
    <mergeCell ref="A30:B30"/>
    <mergeCell ref="D30:E30"/>
    <mergeCell ref="A43:B43"/>
    <mergeCell ref="D43:E43"/>
    <mergeCell ref="A44:B44"/>
    <mergeCell ref="D44:E44"/>
    <mergeCell ref="A45:B45"/>
    <mergeCell ref="D45:E45"/>
    <mergeCell ref="A40:B40"/>
    <mergeCell ref="D40:E40"/>
    <mergeCell ref="A41:B41"/>
    <mergeCell ref="D41:E41"/>
    <mergeCell ref="A42:B42"/>
    <mergeCell ref="D42:E42"/>
    <mergeCell ref="A37:B37"/>
    <mergeCell ref="D37:E37"/>
    <mergeCell ref="A38:B38"/>
    <mergeCell ref="D38:E38"/>
    <mergeCell ref="A39:B39"/>
    <mergeCell ref="D39:E39"/>
    <mergeCell ref="A52:B52"/>
    <mergeCell ref="D52:E52"/>
    <mergeCell ref="A53:B53"/>
    <mergeCell ref="D53:E53"/>
    <mergeCell ref="A54:B54"/>
    <mergeCell ref="D54:E54"/>
    <mergeCell ref="A49:B49"/>
    <mergeCell ref="D49:E49"/>
    <mergeCell ref="A50:B50"/>
    <mergeCell ref="D50:E50"/>
    <mergeCell ref="A51:B51"/>
    <mergeCell ref="D51:E51"/>
    <mergeCell ref="A46:B46"/>
    <mergeCell ref="D46:E46"/>
    <mergeCell ref="A47:B47"/>
    <mergeCell ref="D47:E47"/>
    <mergeCell ref="A48:B48"/>
    <mergeCell ref="D48:E48"/>
    <mergeCell ref="A61:B61"/>
    <mergeCell ref="D61:E61"/>
    <mergeCell ref="A62:B62"/>
    <mergeCell ref="D62:E62"/>
    <mergeCell ref="A63:B63"/>
    <mergeCell ref="D63:E63"/>
    <mergeCell ref="A58:B58"/>
    <mergeCell ref="D58:E58"/>
    <mergeCell ref="A59:B59"/>
    <mergeCell ref="D59:E59"/>
    <mergeCell ref="A60:B60"/>
    <mergeCell ref="D60:E60"/>
    <mergeCell ref="A55:B55"/>
    <mergeCell ref="D55:E55"/>
    <mergeCell ref="A56:B56"/>
    <mergeCell ref="D56:E56"/>
    <mergeCell ref="A57:B57"/>
    <mergeCell ref="D57:E57"/>
    <mergeCell ref="A70:B70"/>
    <mergeCell ref="D70:E70"/>
    <mergeCell ref="A71:B71"/>
    <mergeCell ref="D71:E71"/>
    <mergeCell ref="A72:B72"/>
    <mergeCell ref="D72:E72"/>
    <mergeCell ref="A67:B67"/>
    <mergeCell ref="D67:E67"/>
    <mergeCell ref="A68:B68"/>
    <mergeCell ref="D68:E68"/>
    <mergeCell ref="A69:B69"/>
    <mergeCell ref="D69:E69"/>
    <mergeCell ref="A64:B64"/>
    <mergeCell ref="D64:E64"/>
    <mergeCell ref="A65:B65"/>
    <mergeCell ref="D65:E65"/>
    <mergeCell ref="A66:B66"/>
    <mergeCell ref="D66:E66"/>
    <mergeCell ref="A79:B79"/>
    <mergeCell ref="D79:E79"/>
    <mergeCell ref="A81:B81"/>
    <mergeCell ref="D81:E81"/>
    <mergeCell ref="A82:B82"/>
    <mergeCell ref="D82:E82"/>
    <mergeCell ref="A76:B76"/>
    <mergeCell ref="D76:E76"/>
    <mergeCell ref="A77:B77"/>
    <mergeCell ref="D77:E77"/>
    <mergeCell ref="A78:B78"/>
    <mergeCell ref="D78:E78"/>
    <mergeCell ref="A73:B73"/>
    <mergeCell ref="D73:E73"/>
    <mergeCell ref="A74:B74"/>
    <mergeCell ref="D74:E74"/>
    <mergeCell ref="A75:B75"/>
    <mergeCell ref="D75:E75"/>
    <mergeCell ref="A89:B89"/>
    <mergeCell ref="D89:E89"/>
    <mergeCell ref="A90:B90"/>
    <mergeCell ref="D90:E90"/>
    <mergeCell ref="A92:B92"/>
    <mergeCell ref="D92:E92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99:B99"/>
    <mergeCell ref="D99:E99"/>
    <mergeCell ref="A100:B100"/>
    <mergeCell ref="D100:E100"/>
    <mergeCell ref="A101:B101"/>
    <mergeCell ref="D101:E101"/>
    <mergeCell ref="A96:B96"/>
    <mergeCell ref="D96:E96"/>
    <mergeCell ref="A97:B97"/>
    <mergeCell ref="D97:E97"/>
    <mergeCell ref="A98:B98"/>
    <mergeCell ref="D98:E98"/>
    <mergeCell ref="A93:B93"/>
    <mergeCell ref="D93:E93"/>
    <mergeCell ref="A94:B94"/>
    <mergeCell ref="D94:E94"/>
    <mergeCell ref="A95:B95"/>
    <mergeCell ref="D95:E95"/>
    <mergeCell ref="A108:B108"/>
    <mergeCell ref="D108:E108"/>
    <mergeCell ref="A109:B109"/>
    <mergeCell ref="D109:E109"/>
    <mergeCell ref="A110:B110"/>
    <mergeCell ref="D110:E110"/>
    <mergeCell ref="A105:B105"/>
    <mergeCell ref="D105:E105"/>
    <mergeCell ref="A106:B106"/>
    <mergeCell ref="D106:E106"/>
    <mergeCell ref="A107:B107"/>
    <mergeCell ref="D107:E107"/>
    <mergeCell ref="A102:B102"/>
    <mergeCell ref="D102:E102"/>
    <mergeCell ref="A103:B103"/>
    <mergeCell ref="D103:E103"/>
    <mergeCell ref="A104:B104"/>
    <mergeCell ref="D104:E104"/>
    <mergeCell ref="A117:B117"/>
    <mergeCell ref="D117:E117"/>
    <mergeCell ref="A118:B118"/>
    <mergeCell ref="D118:E118"/>
    <mergeCell ref="A119:B119"/>
    <mergeCell ref="D119:E119"/>
    <mergeCell ref="A114:B114"/>
    <mergeCell ref="D114:E114"/>
    <mergeCell ref="A115:B115"/>
    <mergeCell ref="D115:E115"/>
    <mergeCell ref="A116:B116"/>
    <mergeCell ref="D116:E116"/>
    <mergeCell ref="A111:B111"/>
    <mergeCell ref="D111:E111"/>
    <mergeCell ref="A112:B112"/>
    <mergeCell ref="D112:E112"/>
    <mergeCell ref="A113:B113"/>
    <mergeCell ref="D113:E113"/>
    <mergeCell ref="A127:B127"/>
    <mergeCell ref="D127:E127"/>
    <mergeCell ref="A128:B128"/>
    <mergeCell ref="D128:E128"/>
    <mergeCell ref="A129:B129"/>
    <mergeCell ref="D129:E129"/>
    <mergeCell ref="A123:B123"/>
    <mergeCell ref="D123:E123"/>
    <mergeCell ref="A124:B124"/>
    <mergeCell ref="D124:E124"/>
    <mergeCell ref="A125:B125"/>
    <mergeCell ref="D125:E125"/>
    <mergeCell ref="A120:B120"/>
    <mergeCell ref="D120:E120"/>
    <mergeCell ref="A121:B121"/>
    <mergeCell ref="D121:E121"/>
    <mergeCell ref="A122:B122"/>
    <mergeCell ref="D122:E122"/>
    <mergeCell ref="A136:B136"/>
    <mergeCell ref="D136:E136"/>
    <mergeCell ref="A137:B137"/>
    <mergeCell ref="D137:E137"/>
    <mergeCell ref="A138:B138"/>
    <mergeCell ref="D138:E138"/>
    <mergeCell ref="A133:B133"/>
    <mergeCell ref="D133:E133"/>
    <mergeCell ref="A134:B134"/>
    <mergeCell ref="D134:E134"/>
    <mergeCell ref="A135:B135"/>
    <mergeCell ref="D135:E135"/>
    <mergeCell ref="A130:B130"/>
    <mergeCell ref="D130:E130"/>
    <mergeCell ref="A131:B131"/>
    <mergeCell ref="D131:E131"/>
    <mergeCell ref="A132:B132"/>
    <mergeCell ref="D132:E132"/>
    <mergeCell ref="A145:B145"/>
    <mergeCell ref="D145:E145"/>
    <mergeCell ref="A146:B146"/>
    <mergeCell ref="D146:E146"/>
    <mergeCell ref="A149:B149"/>
    <mergeCell ref="D149:E149"/>
    <mergeCell ref="A142:B142"/>
    <mergeCell ref="D142:E142"/>
    <mergeCell ref="A143:B143"/>
    <mergeCell ref="D143:E143"/>
    <mergeCell ref="A144:B144"/>
    <mergeCell ref="D144:E144"/>
    <mergeCell ref="A139:B139"/>
    <mergeCell ref="D139:E139"/>
    <mergeCell ref="A140:B140"/>
    <mergeCell ref="D140:E140"/>
    <mergeCell ref="A141:B141"/>
    <mergeCell ref="D141:E141"/>
    <mergeCell ref="A157:B157"/>
    <mergeCell ref="D157:E157"/>
    <mergeCell ref="A158:B158"/>
    <mergeCell ref="D158:E158"/>
    <mergeCell ref="A159:B159"/>
    <mergeCell ref="D159:E159"/>
    <mergeCell ref="A153:B153"/>
    <mergeCell ref="D153:E153"/>
    <mergeCell ref="A155:B155"/>
    <mergeCell ref="D155:E155"/>
    <mergeCell ref="A156:B156"/>
    <mergeCell ref="D156:E156"/>
    <mergeCell ref="A150:B150"/>
    <mergeCell ref="D150:E150"/>
    <mergeCell ref="A151:B151"/>
    <mergeCell ref="D151:E151"/>
    <mergeCell ref="A152:B152"/>
    <mergeCell ref="D152:E152"/>
    <mergeCell ref="A166:B166"/>
    <mergeCell ref="D166:E166"/>
    <mergeCell ref="A167:B167"/>
    <mergeCell ref="D167:E167"/>
    <mergeCell ref="A168:B168"/>
    <mergeCell ref="D168:E168"/>
    <mergeCell ref="A163:B163"/>
    <mergeCell ref="D163:E163"/>
    <mergeCell ref="A164:B164"/>
    <mergeCell ref="D164:E164"/>
    <mergeCell ref="A165:B165"/>
    <mergeCell ref="D165:E165"/>
    <mergeCell ref="A160:B160"/>
    <mergeCell ref="D160:E160"/>
    <mergeCell ref="A161:B161"/>
    <mergeCell ref="D161:E161"/>
    <mergeCell ref="A162:B162"/>
    <mergeCell ref="D162:E162"/>
    <mergeCell ref="A176:B176"/>
    <mergeCell ref="D176:E176"/>
    <mergeCell ref="A177:B177"/>
    <mergeCell ref="D177:E177"/>
    <mergeCell ref="A178:B178"/>
    <mergeCell ref="D178:E178"/>
    <mergeCell ref="A172:B172"/>
    <mergeCell ref="D172:E172"/>
    <mergeCell ref="A173:B173"/>
    <mergeCell ref="A174:B174"/>
    <mergeCell ref="D174:E174"/>
    <mergeCell ref="A175:B175"/>
    <mergeCell ref="D175:E175"/>
    <mergeCell ref="A169:B169"/>
    <mergeCell ref="D169:E169"/>
    <mergeCell ref="A170:B170"/>
    <mergeCell ref="D170:E170"/>
    <mergeCell ref="A171:B171"/>
    <mergeCell ref="D171:E171"/>
    <mergeCell ref="A185:B185"/>
    <mergeCell ref="D185:E185"/>
    <mergeCell ref="A186:B186"/>
    <mergeCell ref="D186:E186"/>
    <mergeCell ref="A187:B187"/>
    <mergeCell ref="D187:E187"/>
    <mergeCell ref="A182:B182"/>
    <mergeCell ref="D182:E182"/>
    <mergeCell ref="A183:B183"/>
    <mergeCell ref="D183:E183"/>
    <mergeCell ref="A184:B184"/>
    <mergeCell ref="D184:E184"/>
    <mergeCell ref="A179:B179"/>
    <mergeCell ref="D179:E179"/>
    <mergeCell ref="A180:B180"/>
    <mergeCell ref="D180:E180"/>
    <mergeCell ref="A181:B181"/>
    <mergeCell ref="D181:E181"/>
    <mergeCell ref="A194:B194"/>
    <mergeCell ref="D194:E194"/>
    <mergeCell ref="A195:B195"/>
    <mergeCell ref="D195:E195"/>
    <mergeCell ref="A196:B196"/>
    <mergeCell ref="D196:E196"/>
    <mergeCell ref="A191:B191"/>
    <mergeCell ref="D191:E191"/>
    <mergeCell ref="A192:B192"/>
    <mergeCell ref="D192:E192"/>
    <mergeCell ref="A193:B193"/>
    <mergeCell ref="D193:E193"/>
    <mergeCell ref="A188:B188"/>
    <mergeCell ref="D188:E188"/>
    <mergeCell ref="A189:B189"/>
    <mergeCell ref="D189:E189"/>
    <mergeCell ref="A190:B190"/>
    <mergeCell ref="D190:E190"/>
    <mergeCell ref="A206:B206"/>
    <mergeCell ref="D206:E206"/>
    <mergeCell ref="A207:B207"/>
    <mergeCell ref="D207:E207"/>
    <mergeCell ref="A208:B208"/>
    <mergeCell ref="D208:E208"/>
    <mergeCell ref="A200:B200"/>
    <mergeCell ref="D200:E200"/>
    <mergeCell ref="A201:B201"/>
    <mergeCell ref="D201:E201"/>
    <mergeCell ref="A205:B205"/>
    <mergeCell ref="D205:E205"/>
    <mergeCell ref="A197:B197"/>
    <mergeCell ref="D197:E197"/>
    <mergeCell ref="A198:B198"/>
    <mergeCell ref="D198:E198"/>
    <mergeCell ref="A199:B199"/>
    <mergeCell ref="D199:E199"/>
    <mergeCell ref="A215:B215"/>
    <mergeCell ref="D215:E215"/>
    <mergeCell ref="A216:B216"/>
    <mergeCell ref="D216:E216"/>
    <mergeCell ref="A217:B217"/>
    <mergeCell ref="D217:E217"/>
    <mergeCell ref="A212:B212"/>
    <mergeCell ref="D212:E212"/>
    <mergeCell ref="A213:B213"/>
    <mergeCell ref="D213:E213"/>
    <mergeCell ref="A214:B214"/>
    <mergeCell ref="D214:E214"/>
    <mergeCell ref="A209:B209"/>
    <mergeCell ref="D209:E209"/>
    <mergeCell ref="A210:B210"/>
    <mergeCell ref="D210:E210"/>
    <mergeCell ref="A211:B211"/>
    <mergeCell ref="D211:E211"/>
    <mergeCell ref="A224:B224"/>
    <mergeCell ref="D224:E224"/>
    <mergeCell ref="A225:B225"/>
    <mergeCell ref="D225:E225"/>
    <mergeCell ref="A226:B226"/>
    <mergeCell ref="D226:E226"/>
    <mergeCell ref="A221:B221"/>
    <mergeCell ref="D221:E221"/>
    <mergeCell ref="A222:B222"/>
    <mergeCell ref="D222:E222"/>
    <mergeCell ref="A223:B223"/>
    <mergeCell ref="D223:E223"/>
    <mergeCell ref="A218:B218"/>
    <mergeCell ref="D218:E218"/>
    <mergeCell ref="A219:B219"/>
    <mergeCell ref="D219:E219"/>
    <mergeCell ref="A220:B220"/>
    <mergeCell ref="D220:E220"/>
    <mergeCell ref="A234:B234"/>
    <mergeCell ref="D234:E234"/>
    <mergeCell ref="A235:B235"/>
    <mergeCell ref="A237:B237"/>
    <mergeCell ref="D237:E237"/>
    <mergeCell ref="A238:B238"/>
    <mergeCell ref="D238:E238"/>
    <mergeCell ref="A230:B230"/>
    <mergeCell ref="D230:E230"/>
    <mergeCell ref="A231:B231"/>
    <mergeCell ref="A232:B232"/>
    <mergeCell ref="D232:E232"/>
    <mergeCell ref="A233:B233"/>
    <mergeCell ref="D233:E233"/>
    <mergeCell ref="A227:B227"/>
    <mergeCell ref="D227:E227"/>
    <mergeCell ref="A228:B228"/>
    <mergeCell ref="D228:E228"/>
    <mergeCell ref="A229:B229"/>
    <mergeCell ref="D229:E229"/>
    <mergeCell ref="A246:B246"/>
    <mergeCell ref="D246:E246"/>
    <mergeCell ref="A247:B247"/>
    <mergeCell ref="D247:E247"/>
    <mergeCell ref="A248:B248"/>
    <mergeCell ref="D248:E248"/>
    <mergeCell ref="A242:B242"/>
    <mergeCell ref="D242:E242"/>
    <mergeCell ref="A243:B243"/>
    <mergeCell ref="D243:E243"/>
    <mergeCell ref="A244:B244"/>
    <mergeCell ref="A245:B245"/>
    <mergeCell ref="D245:E245"/>
    <mergeCell ref="A239:B239"/>
    <mergeCell ref="D239:E239"/>
    <mergeCell ref="A240:B240"/>
    <mergeCell ref="D240:E240"/>
    <mergeCell ref="A241:B241"/>
    <mergeCell ref="D241:E241"/>
    <mergeCell ref="A255:B255"/>
    <mergeCell ref="D255:E255"/>
    <mergeCell ref="A256:B256"/>
    <mergeCell ref="D256:E256"/>
    <mergeCell ref="A257:B257"/>
    <mergeCell ref="D257:E257"/>
    <mergeCell ref="A252:B252"/>
    <mergeCell ref="D252:E252"/>
    <mergeCell ref="A253:B253"/>
    <mergeCell ref="D253:E253"/>
    <mergeCell ref="A254:B254"/>
    <mergeCell ref="D254:E254"/>
    <mergeCell ref="A249:B249"/>
    <mergeCell ref="D249:E249"/>
    <mergeCell ref="A250:B250"/>
    <mergeCell ref="D250:E250"/>
    <mergeCell ref="A251:B251"/>
    <mergeCell ref="D251:E251"/>
    <mergeCell ref="A264:B264"/>
    <mergeCell ref="D264:E264"/>
    <mergeCell ref="A265:B265"/>
    <mergeCell ref="A266:B266"/>
    <mergeCell ref="D266:E266"/>
    <mergeCell ref="A267:B267"/>
    <mergeCell ref="D267:E267"/>
    <mergeCell ref="A261:B261"/>
    <mergeCell ref="D261:E261"/>
    <mergeCell ref="A262:B262"/>
    <mergeCell ref="D262:E262"/>
    <mergeCell ref="A263:B263"/>
    <mergeCell ref="D263:E263"/>
    <mergeCell ref="A258:B258"/>
    <mergeCell ref="D258:E258"/>
    <mergeCell ref="A259:B259"/>
    <mergeCell ref="D259:E259"/>
    <mergeCell ref="A260:B260"/>
    <mergeCell ref="D260:E260"/>
    <mergeCell ref="A274:B274"/>
    <mergeCell ref="D274:E274"/>
    <mergeCell ref="A275:B275"/>
    <mergeCell ref="D275:E275"/>
    <mergeCell ref="A276:B276"/>
    <mergeCell ref="D276:E276"/>
    <mergeCell ref="A271:B271"/>
    <mergeCell ref="D271:E271"/>
    <mergeCell ref="A272:B272"/>
    <mergeCell ref="D272:E272"/>
    <mergeCell ref="A273:B273"/>
    <mergeCell ref="D273:E273"/>
    <mergeCell ref="A268:B268"/>
    <mergeCell ref="D268:E268"/>
    <mergeCell ref="A269:B269"/>
    <mergeCell ref="D269:E269"/>
    <mergeCell ref="A270:B270"/>
    <mergeCell ref="D270:E270"/>
    <mergeCell ref="A284:B284"/>
    <mergeCell ref="D284:E284"/>
    <mergeCell ref="A285:B285"/>
    <mergeCell ref="D285:E285"/>
    <mergeCell ref="A286:B286"/>
    <mergeCell ref="D286:E286"/>
    <mergeCell ref="A281:B281"/>
    <mergeCell ref="D281:E281"/>
    <mergeCell ref="A282:B282"/>
    <mergeCell ref="D282:E282"/>
    <mergeCell ref="A283:B283"/>
    <mergeCell ref="D283:E283"/>
    <mergeCell ref="A278:B278"/>
    <mergeCell ref="D278:E278"/>
    <mergeCell ref="A279:B279"/>
    <mergeCell ref="D279:E279"/>
    <mergeCell ref="A280:B280"/>
    <mergeCell ref="D280:E280"/>
    <mergeCell ref="A296:B296"/>
    <mergeCell ref="D296:E296"/>
    <mergeCell ref="A297:B297"/>
    <mergeCell ref="D297:E297"/>
    <mergeCell ref="A298:B298"/>
    <mergeCell ref="D298:E298"/>
    <mergeCell ref="A293:B293"/>
    <mergeCell ref="D293:E293"/>
    <mergeCell ref="A294:B294"/>
    <mergeCell ref="D294:E294"/>
    <mergeCell ref="A295:B295"/>
    <mergeCell ref="D295:E295"/>
    <mergeCell ref="A287:B287"/>
    <mergeCell ref="D287:E287"/>
    <mergeCell ref="A291:B291"/>
    <mergeCell ref="D291:E291"/>
    <mergeCell ref="A292:B292"/>
    <mergeCell ref="D292:E292"/>
    <mergeCell ref="A305:B305"/>
    <mergeCell ref="D305:E305"/>
    <mergeCell ref="A306:B306"/>
    <mergeCell ref="D306:E306"/>
    <mergeCell ref="A307:B307"/>
    <mergeCell ref="D307:E307"/>
    <mergeCell ref="A302:B302"/>
    <mergeCell ref="D302:E302"/>
    <mergeCell ref="A303:B303"/>
    <mergeCell ref="D303:E303"/>
    <mergeCell ref="A304:B304"/>
    <mergeCell ref="D304:E304"/>
    <mergeCell ref="A299:B299"/>
    <mergeCell ref="D299:E299"/>
    <mergeCell ref="A300:B300"/>
    <mergeCell ref="D300:E300"/>
    <mergeCell ref="A301:B301"/>
    <mergeCell ref="D301:E301"/>
    <mergeCell ref="A314:B314"/>
    <mergeCell ref="D314:E314"/>
    <mergeCell ref="A315:B315"/>
    <mergeCell ref="D315:E315"/>
    <mergeCell ref="A316:B316"/>
    <mergeCell ref="D316:E316"/>
    <mergeCell ref="A311:B311"/>
    <mergeCell ref="D311:E311"/>
    <mergeCell ref="A312:B312"/>
    <mergeCell ref="D312:E312"/>
    <mergeCell ref="A313:B313"/>
    <mergeCell ref="D313:E313"/>
    <mergeCell ref="A308:B308"/>
    <mergeCell ref="D308:E308"/>
    <mergeCell ref="A309:B309"/>
    <mergeCell ref="D309:E309"/>
    <mergeCell ref="A310:B310"/>
    <mergeCell ref="D310:E310"/>
    <mergeCell ref="A326:B326"/>
    <mergeCell ref="D326:E326"/>
    <mergeCell ref="A327:B327"/>
    <mergeCell ref="D327:E327"/>
    <mergeCell ref="A328:B328"/>
    <mergeCell ref="D328:E328"/>
    <mergeCell ref="A321:B321"/>
    <mergeCell ref="A323:B323"/>
    <mergeCell ref="D323:E323"/>
    <mergeCell ref="A324:B324"/>
    <mergeCell ref="D324:E324"/>
    <mergeCell ref="A325:B325"/>
    <mergeCell ref="D325:E325"/>
    <mergeCell ref="A317:B317"/>
    <mergeCell ref="D317:E317"/>
    <mergeCell ref="A318:B318"/>
    <mergeCell ref="D318:E318"/>
    <mergeCell ref="A319:B319"/>
    <mergeCell ref="A320:B320"/>
    <mergeCell ref="D320:E320"/>
    <mergeCell ref="A335:B335"/>
    <mergeCell ref="D335:E335"/>
    <mergeCell ref="A336:B336"/>
    <mergeCell ref="D336:E336"/>
    <mergeCell ref="A337:B337"/>
    <mergeCell ref="D337:E337"/>
    <mergeCell ref="A332:B332"/>
    <mergeCell ref="D332:E332"/>
    <mergeCell ref="A333:B333"/>
    <mergeCell ref="D333:E333"/>
    <mergeCell ref="A334:B334"/>
    <mergeCell ref="D334:E334"/>
    <mergeCell ref="A329:B329"/>
    <mergeCell ref="D329:E329"/>
    <mergeCell ref="A330:B330"/>
    <mergeCell ref="D330:E330"/>
    <mergeCell ref="A331:B331"/>
    <mergeCell ref="D331:E331"/>
    <mergeCell ref="A344:B344"/>
    <mergeCell ref="D344:E344"/>
    <mergeCell ref="A345:B345"/>
    <mergeCell ref="D345:E345"/>
    <mergeCell ref="A346:B346"/>
    <mergeCell ref="D346:E346"/>
    <mergeCell ref="A341:B341"/>
    <mergeCell ref="D341:E341"/>
    <mergeCell ref="A342:B342"/>
    <mergeCell ref="D342:E342"/>
    <mergeCell ref="A343:B343"/>
    <mergeCell ref="D343:E343"/>
    <mergeCell ref="A338:B338"/>
    <mergeCell ref="D338:E338"/>
    <mergeCell ref="A339:B339"/>
    <mergeCell ref="D339:E339"/>
    <mergeCell ref="A340:B340"/>
    <mergeCell ref="D340:E340"/>
    <mergeCell ref="A353:B353"/>
    <mergeCell ref="D353:E353"/>
    <mergeCell ref="A354:B354"/>
    <mergeCell ref="D354:E354"/>
    <mergeCell ref="A360:B360"/>
    <mergeCell ref="D360:E360"/>
    <mergeCell ref="A350:B350"/>
    <mergeCell ref="D350:E350"/>
    <mergeCell ref="A351:B351"/>
    <mergeCell ref="D351:E351"/>
    <mergeCell ref="A352:B352"/>
    <mergeCell ref="D352:E352"/>
    <mergeCell ref="A347:B347"/>
    <mergeCell ref="D347:E347"/>
    <mergeCell ref="A348:B348"/>
    <mergeCell ref="D348:E348"/>
    <mergeCell ref="A349:B349"/>
    <mergeCell ref="D349:E349"/>
    <mergeCell ref="A367:B367"/>
    <mergeCell ref="D367:E367"/>
    <mergeCell ref="A368:B368"/>
    <mergeCell ref="D368:E368"/>
    <mergeCell ref="A369:B369"/>
    <mergeCell ref="D369:E369"/>
    <mergeCell ref="A364:B364"/>
    <mergeCell ref="D364:E364"/>
    <mergeCell ref="A365:B365"/>
    <mergeCell ref="D365:E365"/>
    <mergeCell ref="A366:B366"/>
    <mergeCell ref="D366:E366"/>
    <mergeCell ref="A361:B361"/>
    <mergeCell ref="D361:E361"/>
    <mergeCell ref="A362:B362"/>
    <mergeCell ref="D362:E362"/>
    <mergeCell ref="A363:B363"/>
    <mergeCell ref="D363:E363"/>
    <mergeCell ref="A376:B376"/>
    <mergeCell ref="D376:E376"/>
    <mergeCell ref="A377:B377"/>
    <mergeCell ref="D377:E377"/>
    <mergeCell ref="A378:B378"/>
    <mergeCell ref="D378:E378"/>
    <mergeCell ref="A373:B373"/>
    <mergeCell ref="D373:E373"/>
    <mergeCell ref="A374:B374"/>
    <mergeCell ref="D374:E374"/>
    <mergeCell ref="A375:B375"/>
    <mergeCell ref="D375:E375"/>
    <mergeCell ref="A370:B370"/>
    <mergeCell ref="D370:E370"/>
    <mergeCell ref="A371:B371"/>
    <mergeCell ref="D371:E371"/>
    <mergeCell ref="A372:B372"/>
    <mergeCell ref="D372:E372"/>
    <mergeCell ref="A385:B385"/>
    <mergeCell ref="D385:E385"/>
    <mergeCell ref="A386:B386"/>
    <mergeCell ref="D386:E386"/>
    <mergeCell ref="A387:B387"/>
    <mergeCell ref="D387:E387"/>
    <mergeCell ref="A382:B382"/>
    <mergeCell ref="D382:E382"/>
    <mergeCell ref="A383:B383"/>
    <mergeCell ref="D383:E383"/>
    <mergeCell ref="A384:B384"/>
    <mergeCell ref="D384:E384"/>
    <mergeCell ref="A379:B379"/>
    <mergeCell ref="D379:E379"/>
    <mergeCell ref="A380:B380"/>
    <mergeCell ref="D380:E380"/>
    <mergeCell ref="A381:B381"/>
    <mergeCell ref="D381:E381"/>
    <mergeCell ref="A401:B401"/>
    <mergeCell ref="D401:E401"/>
    <mergeCell ref="A402:B402"/>
    <mergeCell ref="D402:E402"/>
    <mergeCell ref="A403:B403"/>
    <mergeCell ref="D403:E403"/>
    <mergeCell ref="A398:B398"/>
    <mergeCell ref="D398:E398"/>
    <mergeCell ref="A399:B399"/>
    <mergeCell ref="D399:E399"/>
    <mergeCell ref="A400:B400"/>
    <mergeCell ref="D400:E400"/>
    <mergeCell ref="A395:B395"/>
    <mergeCell ref="D395:E395"/>
    <mergeCell ref="A396:B396"/>
    <mergeCell ref="D396:E396"/>
    <mergeCell ref="A397:B397"/>
    <mergeCell ref="D397:E397"/>
    <mergeCell ref="A410:B410"/>
    <mergeCell ref="D410:E410"/>
    <mergeCell ref="A411:B411"/>
    <mergeCell ref="D411:E411"/>
    <mergeCell ref="A412:B412"/>
    <mergeCell ref="D412:E412"/>
    <mergeCell ref="A407:B407"/>
    <mergeCell ref="D407:E407"/>
    <mergeCell ref="A408:B408"/>
    <mergeCell ref="D408:E408"/>
    <mergeCell ref="A409:B409"/>
    <mergeCell ref="D409:E409"/>
    <mergeCell ref="A404:B404"/>
    <mergeCell ref="D404:E404"/>
    <mergeCell ref="A405:B405"/>
    <mergeCell ref="D405:E405"/>
    <mergeCell ref="A406:B406"/>
    <mergeCell ref="D406:E406"/>
    <mergeCell ref="A419:B419"/>
    <mergeCell ref="D419:E419"/>
    <mergeCell ref="A420:B420"/>
    <mergeCell ref="D420:E420"/>
    <mergeCell ref="A421:B421"/>
    <mergeCell ref="D421:E421"/>
    <mergeCell ref="A416:B416"/>
    <mergeCell ref="D416:E416"/>
    <mergeCell ref="A417:B417"/>
    <mergeCell ref="D417:E417"/>
    <mergeCell ref="A418:B418"/>
    <mergeCell ref="D418:E418"/>
    <mergeCell ref="A413:B413"/>
    <mergeCell ref="D413:E413"/>
    <mergeCell ref="A414:B414"/>
    <mergeCell ref="D414:E414"/>
    <mergeCell ref="A415:B415"/>
    <mergeCell ref="D415:E415"/>
    <mergeCell ref="A428:B428"/>
    <mergeCell ref="D428:E428"/>
    <mergeCell ref="A429:B429"/>
    <mergeCell ref="D429:E429"/>
    <mergeCell ref="A430:B430"/>
    <mergeCell ref="D430:E430"/>
    <mergeCell ref="A425:B425"/>
    <mergeCell ref="D425:E425"/>
    <mergeCell ref="A426:B426"/>
    <mergeCell ref="D426:E426"/>
    <mergeCell ref="A427:B427"/>
    <mergeCell ref="D427:E427"/>
    <mergeCell ref="A422:B422"/>
    <mergeCell ref="D422:E422"/>
    <mergeCell ref="A423:B423"/>
    <mergeCell ref="D423:E423"/>
    <mergeCell ref="A424:B424"/>
    <mergeCell ref="D424:E424"/>
    <mergeCell ref="A438:B438"/>
    <mergeCell ref="D438:E438"/>
    <mergeCell ref="A439:B439"/>
    <mergeCell ref="D439:E439"/>
    <mergeCell ref="A440:B440"/>
    <mergeCell ref="D440:E440"/>
    <mergeCell ref="A434:B434"/>
    <mergeCell ref="D434:E434"/>
    <mergeCell ref="A435:B435"/>
    <mergeCell ref="D435:E435"/>
    <mergeCell ref="A437:B437"/>
    <mergeCell ref="D437:E437"/>
    <mergeCell ref="A431:B431"/>
    <mergeCell ref="D431:E431"/>
    <mergeCell ref="A432:B432"/>
    <mergeCell ref="D432:E432"/>
    <mergeCell ref="A433:B433"/>
    <mergeCell ref="D433:E433"/>
    <mergeCell ref="A449:B449"/>
    <mergeCell ref="D449:E449"/>
    <mergeCell ref="A450:B450"/>
    <mergeCell ref="D450:E450"/>
    <mergeCell ref="A451:B451"/>
    <mergeCell ref="D451:E451"/>
    <mergeCell ref="A446:B446"/>
    <mergeCell ref="D446:E446"/>
    <mergeCell ref="A447:B447"/>
    <mergeCell ref="D447:E447"/>
    <mergeCell ref="A448:B448"/>
    <mergeCell ref="D448:E448"/>
    <mergeCell ref="A441:B441"/>
    <mergeCell ref="D441:E441"/>
    <mergeCell ref="A442:B442"/>
    <mergeCell ref="D442:E442"/>
    <mergeCell ref="A445:B445"/>
    <mergeCell ref="D445:E445"/>
    <mergeCell ref="A458:B458"/>
    <mergeCell ref="D458:E458"/>
    <mergeCell ref="A459:B459"/>
    <mergeCell ref="D459:E459"/>
    <mergeCell ref="A460:B460"/>
    <mergeCell ref="D460:E460"/>
    <mergeCell ref="A455:B455"/>
    <mergeCell ref="D455:E455"/>
    <mergeCell ref="A456:B456"/>
    <mergeCell ref="D456:E456"/>
    <mergeCell ref="A457:B457"/>
    <mergeCell ref="D457:E457"/>
    <mergeCell ref="A452:B452"/>
    <mergeCell ref="D452:E452"/>
    <mergeCell ref="A453:B453"/>
    <mergeCell ref="D453:E453"/>
    <mergeCell ref="A454:B454"/>
    <mergeCell ref="D454:E454"/>
    <mergeCell ref="A467:B467"/>
    <mergeCell ref="D467:E467"/>
    <mergeCell ref="A468:B468"/>
    <mergeCell ref="D468:E468"/>
    <mergeCell ref="A469:B469"/>
    <mergeCell ref="D469:E469"/>
    <mergeCell ref="A464:B464"/>
    <mergeCell ref="D464:E464"/>
    <mergeCell ref="A465:B465"/>
    <mergeCell ref="D465:E465"/>
    <mergeCell ref="A466:B466"/>
    <mergeCell ref="D466:E466"/>
    <mergeCell ref="A461:B461"/>
    <mergeCell ref="D461:E461"/>
    <mergeCell ref="A462:B462"/>
    <mergeCell ref="D462:E462"/>
    <mergeCell ref="A463:B463"/>
    <mergeCell ref="D463:E463"/>
    <mergeCell ref="A476:B476"/>
    <mergeCell ref="D476:E476"/>
    <mergeCell ref="A477:B477"/>
    <mergeCell ref="D477:E477"/>
    <mergeCell ref="A478:B478"/>
    <mergeCell ref="D478:E478"/>
    <mergeCell ref="A473:B473"/>
    <mergeCell ref="D473:E473"/>
    <mergeCell ref="A474:B474"/>
    <mergeCell ref="D474:E474"/>
    <mergeCell ref="A475:B475"/>
    <mergeCell ref="D475:E475"/>
    <mergeCell ref="A470:B470"/>
    <mergeCell ref="D470:E470"/>
    <mergeCell ref="A471:B471"/>
    <mergeCell ref="D471:E471"/>
    <mergeCell ref="A472:B472"/>
    <mergeCell ref="D472:E472"/>
    <mergeCell ref="A485:B485"/>
    <mergeCell ref="D485:E485"/>
    <mergeCell ref="A486:B486"/>
    <mergeCell ref="D486:E486"/>
    <mergeCell ref="A487:B487"/>
    <mergeCell ref="D487:E487"/>
    <mergeCell ref="A482:B482"/>
    <mergeCell ref="D482:E482"/>
    <mergeCell ref="A483:B483"/>
    <mergeCell ref="D483:E483"/>
    <mergeCell ref="A484:B484"/>
    <mergeCell ref="D484:E484"/>
    <mergeCell ref="A479:B479"/>
    <mergeCell ref="D479:E479"/>
    <mergeCell ref="A480:B480"/>
    <mergeCell ref="D480:E480"/>
    <mergeCell ref="A481:B481"/>
    <mergeCell ref="D481:E481"/>
    <mergeCell ref="A494:B494"/>
    <mergeCell ref="D494:E494"/>
    <mergeCell ref="A495:B495"/>
    <mergeCell ref="D495:E495"/>
    <mergeCell ref="A496:B496"/>
    <mergeCell ref="D496:E496"/>
    <mergeCell ref="A491:B491"/>
    <mergeCell ref="D491:E491"/>
    <mergeCell ref="A492:B492"/>
    <mergeCell ref="D492:E492"/>
    <mergeCell ref="A493:B493"/>
    <mergeCell ref="D493:E493"/>
    <mergeCell ref="A488:B488"/>
    <mergeCell ref="D488:E488"/>
    <mergeCell ref="A489:B489"/>
    <mergeCell ref="D489:E489"/>
    <mergeCell ref="A490:B490"/>
    <mergeCell ref="D490:E490"/>
    <mergeCell ref="A503:B503"/>
    <mergeCell ref="D503:E503"/>
    <mergeCell ref="A504:B504"/>
    <mergeCell ref="D504:E504"/>
    <mergeCell ref="A505:B505"/>
    <mergeCell ref="D505:E505"/>
    <mergeCell ref="A500:B500"/>
    <mergeCell ref="D500:E500"/>
    <mergeCell ref="A501:B501"/>
    <mergeCell ref="D501:E501"/>
    <mergeCell ref="A502:B502"/>
    <mergeCell ref="D502:E502"/>
    <mergeCell ref="A497:B497"/>
    <mergeCell ref="D497:E497"/>
    <mergeCell ref="A498:B498"/>
    <mergeCell ref="D498:E498"/>
    <mergeCell ref="A499:B499"/>
    <mergeCell ref="D499:E499"/>
    <mergeCell ref="A512:B512"/>
    <mergeCell ref="D512:E512"/>
    <mergeCell ref="A513:B513"/>
    <mergeCell ref="D513:E513"/>
    <mergeCell ref="A514:B514"/>
    <mergeCell ref="D514:E514"/>
    <mergeCell ref="A509:B509"/>
    <mergeCell ref="D509:E509"/>
    <mergeCell ref="A510:B510"/>
    <mergeCell ref="D510:E510"/>
    <mergeCell ref="A511:B511"/>
    <mergeCell ref="D511:E511"/>
    <mergeCell ref="A506:B506"/>
    <mergeCell ref="D506:E506"/>
    <mergeCell ref="A507:B507"/>
    <mergeCell ref="D507:E507"/>
    <mergeCell ref="A508:B508"/>
    <mergeCell ref="D508:E508"/>
    <mergeCell ref="A522:B522"/>
    <mergeCell ref="D522:E522"/>
    <mergeCell ref="A523:B523"/>
    <mergeCell ref="D523:E523"/>
    <mergeCell ref="A524:B524"/>
    <mergeCell ref="D524:E524"/>
    <mergeCell ref="A518:B518"/>
    <mergeCell ref="D518:E518"/>
    <mergeCell ref="A519:B519"/>
    <mergeCell ref="D519:E519"/>
    <mergeCell ref="A520:B520"/>
    <mergeCell ref="D520:E520"/>
    <mergeCell ref="A515:B515"/>
    <mergeCell ref="D515:E515"/>
    <mergeCell ref="A516:B516"/>
    <mergeCell ref="D516:E516"/>
    <mergeCell ref="A517:B517"/>
    <mergeCell ref="D517:E517"/>
    <mergeCell ref="A531:B531"/>
    <mergeCell ref="D531:E531"/>
    <mergeCell ref="A532:B532"/>
    <mergeCell ref="D532:E532"/>
    <mergeCell ref="A533:B533"/>
    <mergeCell ref="D533:E533"/>
    <mergeCell ref="A528:B528"/>
    <mergeCell ref="D528:E528"/>
    <mergeCell ref="A529:B529"/>
    <mergeCell ref="D529:E529"/>
    <mergeCell ref="A530:B530"/>
    <mergeCell ref="D530:E530"/>
    <mergeCell ref="A525:B525"/>
    <mergeCell ref="D525:E525"/>
    <mergeCell ref="A526:B526"/>
    <mergeCell ref="D526:E526"/>
    <mergeCell ref="A527:B527"/>
    <mergeCell ref="D527:E527"/>
    <mergeCell ref="A540:B540"/>
    <mergeCell ref="D540:E540"/>
    <mergeCell ref="A541:B541"/>
    <mergeCell ref="D541:E541"/>
    <mergeCell ref="A542:B542"/>
    <mergeCell ref="D542:E542"/>
    <mergeCell ref="A537:B537"/>
    <mergeCell ref="D537:E537"/>
    <mergeCell ref="A538:B538"/>
    <mergeCell ref="D538:E538"/>
    <mergeCell ref="A539:B539"/>
    <mergeCell ref="D539:E539"/>
    <mergeCell ref="A534:B534"/>
    <mergeCell ref="D534:E534"/>
    <mergeCell ref="A535:B535"/>
    <mergeCell ref="D535:E535"/>
    <mergeCell ref="A536:B536"/>
    <mergeCell ref="D536:E536"/>
    <mergeCell ref="A549:B549"/>
    <mergeCell ref="D549:E549"/>
    <mergeCell ref="A550:B550"/>
    <mergeCell ref="D550:E550"/>
    <mergeCell ref="A551:B551"/>
    <mergeCell ref="D551:E551"/>
    <mergeCell ref="A546:B546"/>
    <mergeCell ref="D546:E546"/>
    <mergeCell ref="A547:B547"/>
    <mergeCell ref="D547:E547"/>
    <mergeCell ref="A548:B548"/>
    <mergeCell ref="D548:E548"/>
    <mergeCell ref="A543:B543"/>
    <mergeCell ref="D543:E543"/>
    <mergeCell ref="A544:B544"/>
    <mergeCell ref="D544:E544"/>
    <mergeCell ref="A545:B545"/>
    <mergeCell ref="D545:E545"/>
    <mergeCell ref="A558:B558"/>
    <mergeCell ref="D558:E558"/>
    <mergeCell ref="A559:B559"/>
    <mergeCell ref="D559:E559"/>
    <mergeCell ref="A560:B560"/>
    <mergeCell ref="D560:E560"/>
    <mergeCell ref="A555:B555"/>
    <mergeCell ref="D555:E555"/>
    <mergeCell ref="A556:B556"/>
    <mergeCell ref="D556:E556"/>
    <mergeCell ref="A557:B557"/>
    <mergeCell ref="D557:E557"/>
    <mergeCell ref="A552:B552"/>
    <mergeCell ref="D552:E552"/>
    <mergeCell ref="A553:B553"/>
    <mergeCell ref="D553:E553"/>
    <mergeCell ref="A554:B554"/>
    <mergeCell ref="D554:E554"/>
    <mergeCell ref="A568:B568"/>
    <mergeCell ref="D568:E568"/>
    <mergeCell ref="A569:B569"/>
    <mergeCell ref="D569:E569"/>
    <mergeCell ref="A570:B570"/>
    <mergeCell ref="D570:E570"/>
    <mergeCell ref="A564:B564"/>
    <mergeCell ref="D564:E564"/>
    <mergeCell ref="A565:B565"/>
    <mergeCell ref="D565:E565"/>
    <mergeCell ref="A567:B567"/>
    <mergeCell ref="D567:E567"/>
    <mergeCell ref="A561:B561"/>
    <mergeCell ref="D561:E561"/>
    <mergeCell ref="A562:B562"/>
    <mergeCell ref="D562:E562"/>
    <mergeCell ref="A563:B563"/>
    <mergeCell ref="D563:E563"/>
    <mergeCell ref="A577:B577"/>
    <mergeCell ref="D577:E577"/>
    <mergeCell ref="A578:B578"/>
    <mergeCell ref="D578:E578"/>
    <mergeCell ref="A579:B579"/>
    <mergeCell ref="D579:E579"/>
    <mergeCell ref="A574:B574"/>
    <mergeCell ref="D574:E574"/>
    <mergeCell ref="A575:B575"/>
    <mergeCell ref="D575:E575"/>
    <mergeCell ref="A576:B576"/>
    <mergeCell ref="D576:E576"/>
    <mergeCell ref="A571:B571"/>
    <mergeCell ref="D571:E571"/>
    <mergeCell ref="A572:B572"/>
    <mergeCell ref="D572:E572"/>
    <mergeCell ref="A573:B573"/>
    <mergeCell ref="D573:E573"/>
    <mergeCell ref="A586:B586"/>
    <mergeCell ref="D586:E586"/>
    <mergeCell ref="A587:B587"/>
    <mergeCell ref="D587:E587"/>
    <mergeCell ref="A588:B588"/>
    <mergeCell ref="D588:E588"/>
    <mergeCell ref="A583:B583"/>
    <mergeCell ref="D583:E583"/>
    <mergeCell ref="A584:B584"/>
    <mergeCell ref="D584:E584"/>
    <mergeCell ref="A585:B585"/>
    <mergeCell ref="D585:E585"/>
    <mergeCell ref="A580:B580"/>
    <mergeCell ref="D580:E580"/>
    <mergeCell ref="A581:B581"/>
    <mergeCell ref="D581:E581"/>
    <mergeCell ref="A582:B582"/>
    <mergeCell ref="D582:E582"/>
    <mergeCell ref="A595:B595"/>
    <mergeCell ref="D595:E595"/>
    <mergeCell ref="A596:B596"/>
    <mergeCell ref="D596:E596"/>
    <mergeCell ref="A597:B597"/>
    <mergeCell ref="D597:E597"/>
    <mergeCell ref="A592:B592"/>
    <mergeCell ref="D592:E592"/>
    <mergeCell ref="A593:B593"/>
    <mergeCell ref="D593:E593"/>
    <mergeCell ref="A594:B594"/>
    <mergeCell ref="D594:E594"/>
    <mergeCell ref="A589:B589"/>
    <mergeCell ref="D589:E589"/>
    <mergeCell ref="A590:B590"/>
    <mergeCell ref="D590:E590"/>
    <mergeCell ref="A591:B591"/>
    <mergeCell ref="D591:E591"/>
    <mergeCell ref="A605:B605"/>
    <mergeCell ref="D605:E605"/>
    <mergeCell ref="A606:B606"/>
    <mergeCell ref="D606:E606"/>
    <mergeCell ref="A607:B607"/>
    <mergeCell ref="D607:E607"/>
    <mergeCell ref="A601:B601"/>
    <mergeCell ref="D601:E601"/>
    <mergeCell ref="A602:B602"/>
    <mergeCell ref="D602:E602"/>
    <mergeCell ref="A603:B603"/>
    <mergeCell ref="D603:E603"/>
    <mergeCell ref="A598:B598"/>
    <mergeCell ref="D598:E598"/>
    <mergeCell ref="A599:B599"/>
    <mergeCell ref="D599:E599"/>
    <mergeCell ref="A600:B600"/>
    <mergeCell ref="D600:E600"/>
    <mergeCell ref="A617:B617"/>
    <mergeCell ref="D617:E617"/>
    <mergeCell ref="A618:B618"/>
    <mergeCell ref="D618:E618"/>
    <mergeCell ref="A619:B619"/>
    <mergeCell ref="D619:E619"/>
    <mergeCell ref="A611:B611"/>
    <mergeCell ref="D611:E611"/>
    <mergeCell ref="A615:B615"/>
    <mergeCell ref="D615:E615"/>
    <mergeCell ref="A616:B616"/>
    <mergeCell ref="D616:E616"/>
    <mergeCell ref="A608:B608"/>
    <mergeCell ref="D608:E608"/>
    <mergeCell ref="A609:B609"/>
    <mergeCell ref="D609:E609"/>
    <mergeCell ref="A610:B610"/>
    <mergeCell ref="D610:E610"/>
    <mergeCell ref="A628:B628"/>
    <mergeCell ref="D628:E628"/>
    <mergeCell ref="A629:B629"/>
    <mergeCell ref="D629:E629"/>
    <mergeCell ref="A630:B630"/>
    <mergeCell ref="D630:E630"/>
    <mergeCell ref="A623:B623"/>
    <mergeCell ref="D623:E623"/>
    <mergeCell ref="A624:B624"/>
    <mergeCell ref="D624:E624"/>
    <mergeCell ref="A627:B627"/>
    <mergeCell ref="D627:E627"/>
    <mergeCell ref="A620:B620"/>
    <mergeCell ref="D620:E620"/>
    <mergeCell ref="A621:B621"/>
    <mergeCell ref="D621:E621"/>
    <mergeCell ref="A622:B622"/>
    <mergeCell ref="D622:E622"/>
    <mergeCell ref="A638:B638"/>
    <mergeCell ref="D638:E638"/>
    <mergeCell ref="A639:B639"/>
    <mergeCell ref="D639:E639"/>
    <mergeCell ref="A640:B640"/>
    <mergeCell ref="D640:E640"/>
    <mergeCell ref="A634:B634"/>
    <mergeCell ref="D634:E634"/>
    <mergeCell ref="A635:B635"/>
    <mergeCell ref="D635:E635"/>
    <mergeCell ref="A637:B637"/>
    <mergeCell ref="D637:E637"/>
    <mergeCell ref="A631:B631"/>
    <mergeCell ref="D631:E631"/>
    <mergeCell ref="A632:B632"/>
    <mergeCell ref="D632:E632"/>
    <mergeCell ref="A633:B633"/>
    <mergeCell ref="D633:E633"/>
    <mergeCell ref="A647:B647"/>
    <mergeCell ref="D647:E647"/>
    <mergeCell ref="A648:B648"/>
    <mergeCell ref="D648:E648"/>
    <mergeCell ref="A649:B649"/>
    <mergeCell ref="D649:E649"/>
    <mergeCell ref="A644:B644"/>
    <mergeCell ref="D644:E644"/>
    <mergeCell ref="A645:B645"/>
    <mergeCell ref="D645:E645"/>
    <mergeCell ref="A646:B646"/>
    <mergeCell ref="D646:E646"/>
    <mergeCell ref="A641:B641"/>
    <mergeCell ref="D641:E641"/>
    <mergeCell ref="A642:B642"/>
    <mergeCell ref="D642:E642"/>
    <mergeCell ref="A643:B643"/>
    <mergeCell ref="D643:E643"/>
    <mergeCell ref="A657:B657"/>
    <mergeCell ref="D657:E657"/>
    <mergeCell ref="A658:B658"/>
    <mergeCell ref="D658:E658"/>
    <mergeCell ref="A659:B659"/>
    <mergeCell ref="D659:E659"/>
    <mergeCell ref="A653:B653"/>
    <mergeCell ref="D653:E653"/>
    <mergeCell ref="A655:B655"/>
    <mergeCell ref="D655:E655"/>
    <mergeCell ref="A656:B656"/>
    <mergeCell ref="D656:E656"/>
    <mergeCell ref="A650:B650"/>
    <mergeCell ref="D650:E650"/>
    <mergeCell ref="A651:B651"/>
    <mergeCell ref="D651:E651"/>
    <mergeCell ref="A652:B652"/>
    <mergeCell ref="D652:E652"/>
    <mergeCell ref="A666:B666"/>
    <mergeCell ref="D666:E666"/>
    <mergeCell ref="A667:B667"/>
    <mergeCell ref="D667:E667"/>
    <mergeCell ref="A668:B668"/>
    <mergeCell ref="D668:E668"/>
    <mergeCell ref="A663:B663"/>
    <mergeCell ref="D663:E663"/>
    <mergeCell ref="A664:B664"/>
    <mergeCell ref="D664:E664"/>
    <mergeCell ref="A665:B665"/>
    <mergeCell ref="D665:E665"/>
    <mergeCell ref="A660:B660"/>
    <mergeCell ref="D660:E660"/>
    <mergeCell ref="A661:B661"/>
    <mergeCell ref="D661:E661"/>
    <mergeCell ref="A662:B662"/>
    <mergeCell ref="D662:E662"/>
    <mergeCell ref="A675:B675"/>
    <mergeCell ref="D675:E675"/>
    <mergeCell ref="A676:B676"/>
    <mergeCell ref="D676:E676"/>
    <mergeCell ref="A677:B677"/>
    <mergeCell ref="D677:E677"/>
    <mergeCell ref="A672:B672"/>
    <mergeCell ref="D672:E672"/>
    <mergeCell ref="A673:B673"/>
    <mergeCell ref="D673:E673"/>
    <mergeCell ref="A674:B674"/>
    <mergeCell ref="D674:E674"/>
    <mergeCell ref="A669:B669"/>
    <mergeCell ref="D669:E669"/>
    <mergeCell ref="A670:B670"/>
    <mergeCell ref="D670:E670"/>
    <mergeCell ref="A671:B671"/>
    <mergeCell ref="D671:E671"/>
    <mergeCell ref="A684:B684"/>
    <mergeCell ref="D684:E684"/>
    <mergeCell ref="A685:B685"/>
    <mergeCell ref="D685:E685"/>
    <mergeCell ref="A686:B686"/>
    <mergeCell ref="D686:E686"/>
    <mergeCell ref="A681:B681"/>
    <mergeCell ref="D681:E681"/>
    <mergeCell ref="A682:B682"/>
    <mergeCell ref="D682:E682"/>
    <mergeCell ref="A683:B683"/>
    <mergeCell ref="D683:E683"/>
    <mergeCell ref="A678:B678"/>
    <mergeCell ref="D678:E678"/>
    <mergeCell ref="A679:B679"/>
    <mergeCell ref="D679:E679"/>
    <mergeCell ref="A680:B680"/>
    <mergeCell ref="D680:E680"/>
    <mergeCell ref="A693:B693"/>
    <mergeCell ref="D693:E693"/>
    <mergeCell ref="A694:B694"/>
    <mergeCell ref="D694:E694"/>
    <mergeCell ref="A695:B695"/>
    <mergeCell ref="D695:E695"/>
    <mergeCell ref="A690:B690"/>
    <mergeCell ref="D690:E690"/>
    <mergeCell ref="A691:B691"/>
    <mergeCell ref="D691:E691"/>
    <mergeCell ref="A692:B692"/>
    <mergeCell ref="D692:E692"/>
    <mergeCell ref="A687:B687"/>
    <mergeCell ref="D687:E687"/>
    <mergeCell ref="A688:B688"/>
    <mergeCell ref="D688:E688"/>
    <mergeCell ref="A689:B689"/>
    <mergeCell ref="D689:E689"/>
    <mergeCell ref="A703:B703"/>
    <mergeCell ref="D703:E703"/>
    <mergeCell ref="A704:B704"/>
    <mergeCell ref="D704:E704"/>
    <mergeCell ref="A705:B705"/>
    <mergeCell ref="D705:E705"/>
    <mergeCell ref="A700:B700"/>
    <mergeCell ref="D700:E700"/>
    <mergeCell ref="A701:B701"/>
    <mergeCell ref="D701:E701"/>
    <mergeCell ref="A702:B702"/>
    <mergeCell ref="D702:E702"/>
    <mergeCell ref="A696:B696"/>
    <mergeCell ref="D696:E696"/>
    <mergeCell ref="A697:B697"/>
    <mergeCell ref="D697:E697"/>
    <mergeCell ref="A699:B699"/>
    <mergeCell ref="D699:E699"/>
    <mergeCell ref="A712:B712"/>
    <mergeCell ref="D712:E712"/>
    <mergeCell ref="A713:B713"/>
    <mergeCell ref="D713:E713"/>
    <mergeCell ref="A714:B714"/>
    <mergeCell ref="D714:E714"/>
    <mergeCell ref="A709:B709"/>
    <mergeCell ref="D709:E709"/>
    <mergeCell ref="A710:B710"/>
    <mergeCell ref="D710:E710"/>
    <mergeCell ref="A711:B711"/>
    <mergeCell ref="D711:E711"/>
    <mergeCell ref="A706:B706"/>
    <mergeCell ref="D706:E706"/>
    <mergeCell ref="A707:B707"/>
    <mergeCell ref="D707:E707"/>
    <mergeCell ref="A708:B708"/>
    <mergeCell ref="D708:E708"/>
    <mergeCell ref="A723:B723"/>
    <mergeCell ref="D723:E723"/>
    <mergeCell ref="A724:B724"/>
    <mergeCell ref="D724:E724"/>
    <mergeCell ref="A725:B725"/>
    <mergeCell ref="D725:E725"/>
    <mergeCell ref="A718:B718"/>
    <mergeCell ref="A719:B719"/>
    <mergeCell ref="A721:B721"/>
    <mergeCell ref="D721:E721"/>
    <mergeCell ref="A722:B722"/>
    <mergeCell ref="D722:E722"/>
    <mergeCell ref="A715:B715"/>
    <mergeCell ref="D715:E715"/>
    <mergeCell ref="A716:B716"/>
    <mergeCell ref="D716:E716"/>
    <mergeCell ref="A717:B717"/>
    <mergeCell ref="D717:E717"/>
    <mergeCell ref="A733:B733"/>
    <mergeCell ref="D733:E733"/>
    <mergeCell ref="A734:B734"/>
    <mergeCell ref="D734:E734"/>
    <mergeCell ref="A735:B735"/>
    <mergeCell ref="D735:E735"/>
    <mergeCell ref="A730:B730"/>
    <mergeCell ref="D730:E730"/>
    <mergeCell ref="A731:B731"/>
    <mergeCell ref="D731:E731"/>
    <mergeCell ref="A732:B732"/>
    <mergeCell ref="D732:E732"/>
    <mergeCell ref="A726:B726"/>
    <mergeCell ref="D726:E726"/>
    <mergeCell ref="A727:B727"/>
    <mergeCell ref="D727:E727"/>
    <mergeCell ref="A729:B729"/>
    <mergeCell ref="D729:E729"/>
    <mergeCell ref="A742:B742"/>
    <mergeCell ref="D742:E742"/>
    <mergeCell ref="A743:B743"/>
    <mergeCell ref="D743:E743"/>
    <mergeCell ref="A744:B744"/>
    <mergeCell ref="D744:E744"/>
    <mergeCell ref="A739:B739"/>
    <mergeCell ref="D739:E739"/>
    <mergeCell ref="A740:B740"/>
    <mergeCell ref="D740:E740"/>
    <mergeCell ref="A741:B741"/>
    <mergeCell ref="D741:E741"/>
    <mergeCell ref="A736:B736"/>
    <mergeCell ref="D736:E736"/>
    <mergeCell ref="A737:B737"/>
    <mergeCell ref="D737:E737"/>
    <mergeCell ref="A738:B738"/>
    <mergeCell ref="D738:E738"/>
    <mergeCell ref="A751:B751"/>
    <mergeCell ref="D751:E751"/>
    <mergeCell ref="A752:B752"/>
    <mergeCell ref="D752:E752"/>
    <mergeCell ref="A753:B753"/>
    <mergeCell ref="D753:E753"/>
    <mergeCell ref="A748:B748"/>
    <mergeCell ref="D748:E748"/>
    <mergeCell ref="A749:B749"/>
    <mergeCell ref="D749:E749"/>
    <mergeCell ref="A750:B750"/>
    <mergeCell ref="D750:E750"/>
    <mergeCell ref="A745:B745"/>
    <mergeCell ref="D745:E745"/>
    <mergeCell ref="A746:B746"/>
    <mergeCell ref="D746:E746"/>
    <mergeCell ref="A747:B747"/>
    <mergeCell ref="D747:E747"/>
    <mergeCell ref="A760:B760"/>
    <mergeCell ref="D760:E760"/>
    <mergeCell ref="A761:B761"/>
    <mergeCell ref="D761:E761"/>
    <mergeCell ref="A762:B762"/>
    <mergeCell ref="D762:E762"/>
    <mergeCell ref="A757:B757"/>
    <mergeCell ref="D757:E757"/>
    <mergeCell ref="A758:B758"/>
    <mergeCell ref="D758:E758"/>
    <mergeCell ref="A759:B759"/>
    <mergeCell ref="D759:E759"/>
    <mergeCell ref="A754:B754"/>
    <mergeCell ref="D754:E754"/>
    <mergeCell ref="A755:B755"/>
    <mergeCell ref="D755:E755"/>
    <mergeCell ref="A756:B756"/>
    <mergeCell ref="D756:E756"/>
    <mergeCell ref="A769:B769"/>
    <mergeCell ref="D769:E769"/>
    <mergeCell ref="A770:B770"/>
    <mergeCell ref="D770:E770"/>
    <mergeCell ref="A771:B771"/>
    <mergeCell ref="D771:E771"/>
    <mergeCell ref="A766:B766"/>
    <mergeCell ref="D766:E766"/>
    <mergeCell ref="A767:B767"/>
    <mergeCell ref="D767:E767"/>
    <mergeCell ref="A768:B768"/>
    <mergeCell ref="D768:E768"/>
    <mergeCell ref="A763:B763"/>
    <mergeCell ref="D763:E763"/>
    <mergeCell ref="A764:B764"/>
    <mergeCell ref="D764:E764"/>
    <mergeCell ref="A765:B765"/>
    <mergeCell ref="D765:E765"/>
    <mergeCell ref="A778:B778"/>
    <mergeCell ref="D778:E778"/>
    <mergeCell ref="A779:B779"/>
    <mergeCell ref="D779:E779"/>
    <mergeCell ref="A780:B780"/>
    <mergeCell ref="D780:E780"/>
    <mergeCell ref="A775:B775"/>
    <mergeCell ref="D775:E775"/>
    <mergeCell ref="A776:B776"/>
    <mergeCell ref="D776:E776"/>
    <mergeCell ref="A777:B777"/>
    <mergeCell ref="D777:E777"/>
    <mergeCell ref="A772:B772"/>
    <mergeCell ref="D772:E772"/>
    <mergeCell ref="A773:B773"/>
    <mergeCell ref="D773:E773"/>
    <mergeCell ref="A774:B774"/>
    <mergeCell ref="D774:E774"/>
    <mergeCell ref="A787:B787"/>
    <mergeCell ref="D787:E787"/>
    <mergeCell ref="A788:B788"/>
    <mergeCell ref="D788:E788"/>
    <mergeCell ref="A789:B789"/>
    <mergeCell ref="D789:E789"/>
    <mergeCell ref="A784:B784"/>
    <mergeCell ref="D784:E784"/>
    <mergeCell ref="A785:B785"/>
    <mergeCell ref="D785:E785"/>
    <mergeCell ref="A786:B786"/>
    <mergeCell ref="D786:E786"/>
    <mergeCell ref="A781:B781"/>
    <mergeCell ref="D781:E781"/>
    <mergeCell ref="A782:B782"/>
    <mergeCell ref="D782:E782"/>
    <mergeCell ref="A783:B783"/>
    <mergeCell ref="D783:E783"/>
    <mergeCell ref="A796:B796"/>
    <mergeCell ref="D796:E796"/>
    <mergeCell ref="A798:B798"/>
    <mergeCell ref="D798:E798"/>
    <mergeCell ref="A799:B799"/>
    <mergeCell ref="D799:E799"/>
    <mergeCell ref="A793:B793"/>
    <mergeCell ref="D793:E793"/>
    <mergeCell ref="A794:B794"/>
    <mergeCell ref="D794:E794"/>
    <mergeCell ref="A795:B795"/>
    <mergeCell ref="D795:E795"/>
    <mergeCell ref="A790:B790"/>
    <mergeCell ref="D790:E790"/>
    <mergeCell ref="A791:B791"/>
    <mergeCell ref="D791:E791"/>
    <mergeCell ref="A792:B792"/>
    <mergeCell ref="D792:E792"/>
    <mergeCell ref="A807:B807"/>
    <mergeCell ref="D807:E807"/>
    <mergeCell ref="A808:B808"/>
    <mergeCell ref="D808:E808"/>
    <mergeCell ref="A809:B809"/>
    <mergeCell ref="D809:E809"/>
    <mergeCell ref="A803:B803"/>
    <mergeCell ref="D803:E803"/>
    <mergeCell ref="A804:B804"/>
    <mergeCell ref="D804:E804"/>
    <mergeCell ref="A806:B806"/>
    <mergeCell ref="D806:E806"/>
    <mergeCell ref="A800:B800"/>
    <mergeCell ref="D800:E800"/>
    <mergeCell ref="A801:B801"/>
    <mergeCell ref="D801:E801"/>
    <mergeCell ref="A802:B802"/>
    <mergeCell ref="D802:E802"/>
    <mergeCell ref="A817:B817"/>
    <mergeCell ref="D817:E817"/>
    <mergeCell ref="A818:B818"/>
    <mergeCell ref="D818:E818"/>
    <mergeCell ref="A819:B819"/>
    <mergeCell ref="D819:E819"/>
    <mergeCell ref="A813:B813"/>
    <mergeCell ref="D813:E813"/>
    <mergeCell ref="A814:B814"/>
    <mergeCell ref="D814:E814"/>
    <mergeCell ref="A815:B815"/>
    <mergeCell ref="D815:E815"/>
    <mergeCell ref="A810:B810"/>
    <mergeCell ref="D810:E810"/>
    <mergeCell ref="A811:B811"/>
    <mergeCell ref="D811:E811"/>
    <mergeCell ref="A812:B812"/>
    <mergeCell ref="D812:E812"/>
    <mergeCell ref="A826:B826"/>
    <mergeCell ref="D826:E826"/>
    <mergeCell ref="A827:B827"/>
    <mergeCell ref="D827:E827"/>
    <mergeCell ref="A828:B828"/>
    <mergeCell ref="D828:E828"/>
    <mergeCell ref="A823:B823"/>
    <mergeCell ref="D823:E823"/>
    <mergeCell ref="A824:B824"/>
    <mergeCell ref="D824:E824"/>
    <mergeCell ref="A825:B825"/>
    <mergeCell ref="D825:E825"/>
    <mergeCell ref="A820:B820"/>
    <mergeCell ref="D820:E820"/>
    <mergeCell ref="A821:B821"/>
    <mergeCell ref="D821:E821"/>
    <mergeCell ref="A822:B822"/>
    <mergeCell ref="D822:E822"/>
    <mergeCell ref="A835:B835"/>
    <mergeCell ref="D835:E835"/>
    <mergeCell ref="A836:B836"/>
    <mergeCell ref="D836:E836"/>
    <mergeCell ref="A837:B837"/>
    <mergeCell ref="D837:E837"/>
    <mergeCell ref="A832:B832"/>
    <mergeCell ref="D832:E832"/>
    <mergeCell ref="A833:B833"/>
    <mergeCell ref="D833:E833"/>
    <mergeCell ref="A834:B834"/>
    <mergeCell ref="D834:E834"/>
    <mergeCell ref="A829:B829"/>
    <mergeCell ref="D829:E829"/>
    <mergeCell ref="A830:B830"/>
    <mergeCell ref="D830:E830"/>
    <mergeCell ref="A831:B831"/>
    <mergeCell ref="D831:E831"/>
    <mergeCell ref="A844:B844"/>
    <mergeCell ref="D844:E844"/>
    <mergeCell ref="A845:B845"/>
    <mergeCell ref="D845:E845"/>
    <mergeCell ref="A846:B846"/>
    <mergeCell ref="D846:E846"/>
    <mergeCell ref="A841:B841"/>
    <mergeCell ref="D841:E841"/>
    <mergeCell ref="A842:B842"/>
    <mergeCell ref="D842:E842"/>
    <mergeCell ref="A843:B843"/>
    <mergeCell ref="D843:E843"/>
    <mergeCell ref="A838:B838"/>
    <mergeCell ref="D838:E838"/>
    <mergeCell ref="A839:B839"/>
    <mergeCell ref="D839:E839"/>
    <mergeCell ref="A840:B840"/>
    <mergeCell ref="D840:E840"/>
    <mergeCell ref="A853:B853"/>
    <mergeCell ref="D853:E853"/>
    <mergeCell ref="A854:B854"/>
    <mergeCell ref="D854:E854"/>
    <mergeCell ref="A855:B855"/>
    <mergeCell ref="D855:E855"/>
    <mergeCell ref="A850:B850"/>
    <mergeCell ref="D850:E850"/>
    <mergeCell ref="A851:B851"/>
    <mergeCell ref="D851:E851"/>
    <mergeCell ref="A852:B852"/>
    <mergeCell ref="D852:E852"/>
    <mergeCell ref="A847:B847"/>
    <mergeCell ref="D847:E847"/>
    <mergeCell ref="A848:B848"/>
    <mergeCell ref="D848:E848"/>
    <mergeCell ref="A849:B849"/>
    <mergeCell ref="D849:E849"/>
    <mergeCell ref="A862:B862"/>
    <mergeCell ref="D862:E862"/>
    <mergeCell ref="A863:B863"/>
    <mergeCell ref="D863:E863"/>
    <mergeCell ref="A864:B864"/>
    <mergeCell ref="D864:E864"/>
    <mergeCell ref="A859:B859"/>
    <mergeCell ref="D859:E859"/>
    <mergeCell ref="A860:B860"/>
    <mergeCell ref="D860:E860"/>
    <mergeCell ref="A861:B861"/>
    <mergeCell ref="D861:E861"/>
    <mergeCell ref="A856:B856"/>
    <mergeCell ref="D856:E856"/>
    <mergeCell ref="A857:B857"/>
    <mergeCell ref="D857:E857"/>
    <mergeCell ref="A858:B858"/>
    <mergeCell ref="D858:E858"/>
    <mergeCell ref="A871:B871"/>
    <mergeCell ref="D871:E871"/>
    <mergeCell ref="A872:B872"/>
    <mergeCell ref="D872:E872"/>
    <mergeCell ref="A873:B873"/>
    <mergeCell ref="D873:E873"/>
    <mergeCell ref="A868:B868"/>
    <mergeCell ref="D868:E868"/>
    <mergeCell ref="A869:B869"/>
    <mergeCell ref="D869:E869"/>
    <mergeCell ref="A870:B870"/>
    <mergeCell ref="D870:E870"/>
    <mergeCell ref="A865:B865"/>
    <mergeCell ref="D865:E865"/>
    <mergeCell ref="A866:B866"/>
    <mergeCell ref="D866:E866"/>
    <mergeCell ref="A867:B867"/>
    <mergeCell ref="D867:E867"/>
    <mergeCell ref="A881:B881"/>
    <mergeCell ref="D881:E881"/>
    <mergeCell ref="A882:B882"/>
    <mergeCell ref="D882:E882"/>
    <mergeCell ref="A883:B883"/>
    <mergeCell ref="D883:E883"/>
    <mergeCell ref="A878:B878"/>
    <mergeCell ref="D878:E878"/>
    <mergeCell ref="A879:B879"/>
    <mergeCell ref="D879:E879"/>
    <mergeCell ref="A880:B880"/>
    <mergeCell ref="D880:E880"/>
    <mergeCell ref="A874:B874"/>
    <mergeCell ref="D874:E874"/>
    <mergeCell ref="A875:B875"/>
    <mergeCell ref="D875:E875"/>
    <mergeCell ref="A877:B877"/>
    <mergeCell ref="D877:E877"/>
    <mergeCell ref="A890:B890"/>
    <mergeCell ref="D890:E890"/>
    <mergeCell ref="A891:B891"/>
    <mergeCell ref="D891:E891"/>
    <mergeCell ref="A892:B892"/>
    <mergeCell ref="D892:E892"/>
    <mergeCell ref="A887:B887"/>
    <mergeCell ref="D887:E887"/>
    <mergeCell ref="A888:B888"/>
    <mergeCell ref="D888:E888"/>
    <mergeCell ref="A889:B889"/>
    <mergeCell ref="D889:E889"/>
    <mergeCell ref="A884:B884"/>
    <mergeCell ref="D884:E884"/>
    <mergeCell ref="A885:B885"/>
    <mergeCell ref="D885:E885"/>
    <mergeCell ref="A886:B886"/>
    <mergeCell ref="D886:E886"/>
    <mergeCell ref="A900:B900"/>
    <mergeCell ref="D900:E900"/>
    <mergeCell ref="A901:B901"/>
    <mergeCell ref="D901:E901"/>
    <mergeCell ref="A903:B903"/>
    <mergeCell ref="D903:E903"/>
    <mergeCell ref="A897:B897"/>
    <mergeCell ref="D897:E897"/>
    <mergeCell ref="A898:B898"/>
    <mergeCell ref="D898:E898"/>
    <mergeCell ref="A899:B899"/>
    <mergeCell ref="D899:E899"/>
    <mergeCell ref="A894:B894"/>
    <mergeCell ref="D894:E894"/>
    <mergeCell ref="A895:B895"/>
    <mergeCell ref="D895:E895"/>
    <mergeCell ref="A896:B896"/>
    <mergeCell ref="D896:E896"/>
    <mergeCell ref="A913:B913"/>
    <mergeCell ref="D913:E913"/>
    <mergeCell ref="A914:B914"/>
    <mergeCell ref="D914:E914"/>
    <mergeCell ref="A916:B916"/>
    <mergeCell ref="D916:E916"/>
    <mergeCell ref="A910:B910"/>
    <mergeCell ref="D910:E910"/>
    <mergeCell ref="A911:B911"/>
    <mergeCell ref="D911:E911"/>
    <mergeCell ref="A912:B912"/>
    <mergeCell ref="D912:E912"/>
    <mergeCell ref="A904:B904"/>
    <mergeCell ref="D904:E904"/>
    <mergeCell ref="A905:B905"/>
    <mergeCell ref="D905:E905"/>
    <mergeCell ref="A909:B909"/>
    <mergeCell ref="D909:E909"/>
    <mergeCell ref="A923:B923"/>
    <mergeCell ref="D923:E923"/>
    <mergeCell ref="A924:B924"/>
    <mergeCell ref="D924:E924"/>
    <mergeCell ref="A925:B925"/>
    <mergeCell ref="D925:E925"/>
    <mergeCell ref="A920:B920"/>
    <mergeCell ref="D920:E920"/>
    <mergeCell ref="A921:B921"/>
    <mergeCell ref="D921:E921"/>
    <mergeCell ref="A922:B922"/>
    <mergeCell ref="D922:E922"/>
    <mergeCell ref="A917:B917"/>
    <mergeCell ref="D917:E917"/>
    <mergeCell ref="A918:B918"/>
    <mergeCell ref="D918:E918"/>
    <mergeCell ref="A919:B919"/>
    <mergeCell ref="D919:E919"/>
    <mergeCell ref="A932:B932"/>
    <mergeCell ref="D932:E932"/>
    <mergeCell ref="A933:B933"/>
    <mergeCell ref="D933:E933"/>
    <mergeCell ref="A934:B934"/>
    <mergeCell ref="D934:E934"/>
    <mergeCell ref="A929:B929"/>
    <mergeCell ref="D929:E929"/>
    <mergeCell ref="A930:B930"/>
    <mergeCell ref="D930:E930"/>
    <mergeCell ref="A931:B931"/>
    <mergeCell ref="D931:E931"/>
    <mergeCell ref="A926:B926"/>
    <mergeCell ref="D926:E926"/>
    <mergeCell ref="A927:B927"/>
    <mergeCell ref="D927:E927"/>
    <mergeCell ref="A928:B928"/>
    <mergeCell ref="D928:E928"/>
    <mergeCell ref="A948:B948"/>
    <mergeCell ref="D948:E948"/>
    <mergeCell ref="A949:B949"/>
    <mergeCell ref="D949:E949"/>
    <mergeCell ref="A950:B950"/>
    <mergeCell ref="D950:E950"/>
    <mergeCell ref="A938:B938"/>
    <mergeCell ref="D938:E938"/>
    <mergeCell ref="A939:B939"/>
    <mergeCell ref="D939:E939"/>
    <mergeCell ref="A947:B947"/>
    <mergeCell ref="D947:E947"/>
    <mergeCell ref="A935:B935"/>
    <mergeCell ref="D935:E935"/>
    <mergeCell ref="A936:B936"/>
    <mergeCell ref="D936:E936"/>
    <mergeCell ref="A937:B937"/>
    <mergeCell ref="D937:E937"/>
    <mergeCell ref="A957:B957"/>
    <mergeCell ref="D957:E957"/>
    <mergeCell ref="A958:B958"/>
    <mergeCell ref="D958:E958"/>
    <mergeCell ref="A959:B959"/>
    <mergeCell ref="D959:E959"/>
    <mergeCell ref="A954:B954"/>
    <mergeCell ref="D954:E954"/>
    <mergeCell ref="A955:B955"/>
    <mergeCell ref="D955:E955"/>
    <mergeCell ref="A956:B956"/>
    <mergeCell ref="D956:E956"/>
    <mergeCell ref="A951:B951"/>
    <mergeCell ref="D951:E951"/>
    <mergeCell ref="A952:B952"/>
    <mergeCell ref="D952:E952"/>
    <mergeCell ref="A953:B953"/>
    <mergeCell ref="D953:E953"/>
    <mergeCell ref="A975:B975"/>
    <mergeCell ref="D975:E975"/>
    <mergeCell ref="A976:B976"/>
    <mergeCell ref="D976:E976"/>
    <mergeCell ref="A967:B967"/>
    <mergeCell ref="D967:E967"/>
    <mergeCell ref="A968:B968"/>
    <mergeCell ref="D968:E968"/>
    <mergeCell ref="A969:B969"/>
    <mergeCell ref="D969:E969"/>
    <mergeCell ref="A963:B963"/>
    <mergeCell ref="D963:E963"/>
    <mergeCell ref="A965:B965"/>
    <mergeCell ref="D965:E965"/>
    <mergeCell ref="A966:B966"/>
    <mergeCell ref="D966:E966"/>
    <mergeCell ref="A960:B960"/>
    <mergeCell ref="D960:E960"/>
    <mergeCell ref="A961:B961"/>
    <mergeCell ref="D961:E961"/>
    <mergeCell ref="A962:B962"/>
    <mergeCell ref="D962:E96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97"/>
  <sheetViews>
    <sheetView workbookViewId="0">
      <selection activeCell="I9" sqref="I9"/>
    </sheetView>
  </sheetViews>
  <sheetFormatPr baseColWidth="10" defaultRowHeight="14.4" x14ac:dyDescent="0.3"/>
  <sheetData>
    <row r="1" spans="1:15" x14ac:dyDescent="0.3">
      <c r="A1" s="109" t="s">
        <v>0</v>
      </c>
      <c r="B1" s="110" t="s">
        <v>2379</v>
      </c>
      <c r="C1" s="111" t="s">
        <v>2380</v>
      </c>
      <c r="D1" s="112" t="s">
        <v>2381</v>
      </c>
      <c r="E1" s="112" t="s">
        <v>2382</v>
      </c>
      <c r="F1" s="113" t="s">
        <v>2376</v>
      </c>
      <c r="G1" s="111" t="s">
        <v>2383</v>
      </c>
      <c r="H1" s="114" t="s">
        <v>2384</v>
      </c>
      <c r="I1" s="115" t="s">
        <v>2385</v>
      </c>
      <c r="J1" s="115" t="s">
        <v>2386</v>
      </c>
      <c r="K1" s="116" t="s">
        <v>2387</v>
      </c>
      <c r="L1" s="110" t="s">
        <v>2388</v>
      </c>
      <c r="M1" s="110" t="s">
        <v>2389</v>
      </c>
      <c r="N1" s="110" t="s">
        <v>27</v>
      </c>
      <c r="O1" s="119" t="s">
        <v>2390</v>
      </c>
    </row>
    <row r="2" spans="1:15" x14ac:dyDescent="0.3">
      <c r="A2" s="121" t="s">
        <v>2391</v>
      </c>
      <c r="B2" s="122" t="s">
        <v>2392</v>
      </c>
      <c r="C2" s="123">
        <v>10010000553</v>
      </c>
      <c r="D2" s="124">
        <v>44840</v>
      </c>
      <c r="E2" s="124">
        <v>44985</v>
      </c>
      <c r="F2" s="125">
        <v>2274</v>
      </c>
      <c r="G2" s="126" t="s">
        <v>1436</v>
      </c>
      <c r="H2" s="127" t="s">
        <v>310</v>
      </c>
      <c r="I2" s="128">
        <v>-1814</v>
      </c>
      <c r="J2" s="128">
        <v>-13159536.020000001</v>
      </c>
      <c r="K2" s="117">
        <v>-1814</v>
      </c>
      <c r="L2" s="129" t="s">
        <v>2393</v>
      </c>
      <c r="M2" s="129" t="s">
        <v>9653</v>
      </c>
      <c r="N2" s="129" t="s">
        <v>9654</v>
      </c>
      <c r="O2" s="120"/>
    </row>
    <row r="3" spans="1:15" x14ac:dyDescent="0.3">
      <c r="A3" s="121" t="s">
        <v>2391</v>
      </c>
      <c r="B3" s="122" t="s">
        <v>2394</v>
      </c>
      <c r="C3" s="123">
        <v>10010000553</v>
      </c>
      <c r="D3" s="124">
        <v>44840</v>
      </c>
      <c r="E3" s="124">
        <v>44854</v>
      </c>
      <c r="F3" s="125">
        <v>2274</v>
      </c>
      <c r="G3" s="126" t="s">
        <v>1436</v>
      </c>
      <c r="H3" s="127" t="s">
        <v>310</v>
      </c>
      <c r="I3" s="128">
        <v>-778</v>
      </c>
      <c r="J3" s="128">
        <v>-5643946.54</v>
      </c>
      <c r="K3" s="117">
        <v>-778</v>
      </c>
      <c r="L3" s="129" t="s">
        <v>2393</v>
      </c>
      <c r="M3" s="129" t="s">
        <v>9655</v>
      </c>
      <c r="N3" s="129" t="s">
        <v>9656</v>
      </c>
      <c r="O3" s="120"/>
    </row>
    <row r="4" spans="1:15" x14ac:dyDescent="0.3">
      <c r="A4" s="121" t="s">
        <v>2404</v>
      </c>
      <c r="B4" s="122" t="s">
        <v>2405</v>
      </c>
      <c r="C4" s="123">
        <v>10010000294</v>
      </c>
      <c r="D4" s="124">
        <v>44684</v>
      </c>
      <c r="E4" s="124">
        <v>44712</v>
      </c>
      <c r="F4" s="125">
        <v>2274</v>
      </c>
      <c r="G4" s="126" t="s">
        <v>1436</v>
      </c>
      <c r="H4" s="127" t="s">
        <v>310</v>
      </c>
      <c r="I4" s="128">
        <v>-1560</v>
      </c>
      <c r="J4" s="128">
        <v>-11316910.800000001</v>
      </c>
      <c r="K4" s="117">
        <v>-1560</v>
      </c>
      <c r="L4" s="129" t="s">
        <v>2406</v>
      </c>
      <c r="M4" s="129" t="s">
        <v>9655</v>
      </c>
      <c r="N4" s="129" t="s">
        <v>9656</v>
      </c>
      <c r="O4" s="120"/>
    </row>
    <row r="5" spans="1:15" x14ac:dyDescent="0.3">
      <c r="A5" s="121" t="s">
        <v>2404</v>
      </c>
      <c r="B5" s="122" t="s">
        <v>2407</v>
      </c>
      <c r="C5" s="123">
        <v>10010000293</v>
      </c>
      <c r="D5" s="124">
        <v>44684</v>
      </c>
      <c r="E5" s="124">
        <v>44711</v>
      </c>
      <c r="F5" s="125">
        <v>2274</v>
      </c>
      <c r="G5" s="126" t="s">
        <v>1436</v>
      </c>
      <c r="H5" s="127" t="s">
        <v>310</v>
      </c>
      <c r="I5" s="128">
        <v>-10188</v>
      </c>
      <c r="J5" s="128">
        <v>-63018217.789800003</v>
      </c>
      <c r="K5" s="117">
        <v>-8686.86</v>
      </c>
      <c r="L5" s="129" t="s">
        <v>2408</v>
      </c>
      <c r="M5" s="129" t="s">
        <v>9655</v>
      </c>
      <c r="N5" s="129" t="s">
        <v>9656</v>
      </c>
      <c r="O5" s="120"/>
    </row>
    <row r="6" spans="1:15" x14ac:dyDescent="0.3">
      <c r="A6" s="121" t="s">
        <v>2409</v>
      </c>
      <c r="B6" s="122" t="s">
        <v>2410</v>
      </c>
      <c r="C6" s="123">
        <v>10010001041</v>
      </c>
      <c r="D6" s="124">
        <v>44309</v>
      </c>
      <c r="E6" s="124">
        <v>44347</v>
      </c>
      <c r="F6" s="125">
        <v>2274</v>
      </c>
      <c r="G6" s="126" t="s">
        <v>1436</v>
      </c>
      <c r="H6" s="127" t="s">
        <v>310</v>
      </c>
      <c r="I6" s="128">
        <v>-22062</v>
      </c>
      <c r="J6" s="128">
        <v>-242297.962</v>
      </c>
      <c r="K6" s="117">
        <v>-33.4</v>
      </c>
      <c r="L6" s="129" t="s">
        <v>2411</v>
      </c>
      <c r="M6" s="129" t="s">
        <v>9655</v>
      </c>
      <c r="N6" s="129" t="s">
        <v>9656</v>
      </c>
      <c r="O6" s="120"/>
    </row>
    <row r="7" spans="1:15" x14ac:dyDescent="0.3">
      <c r="A7" s="121" t="s">
        <v>2409</v>
      </c>
      <c r="B7" s="122" t="s">
        <v>2412</v>
      </c>
      <c r="C7" s="123" t="s">
        <v>2413</v>
      </c>
      <c r="D7" s="124">
        <v>44329</v>
      </c>
      <c r="E7" s="124">
        <v>44360</v>
      </c>
      <c r="F7" s="125">
        <v>2274</v>
      </c>
      <c r="G7" s="126" t="s">
        <v>1436</v>
      </c>
      <c r="H7" s="127" t="s">
        <v>310</v>
      </c>
      <c r="I7" s="128">
        <v>-145.93</v>
      </c>
      <c r="J7" s="128">
        <v>-1058638.9699000001</v>
      </c>
      <c r="K7" s="117">
        <v>-145.93</v>
      </c>
      <c r="L7" s="129" t="s">
        <v>2414</v>
      </c>
      <c r="M7" s="129" t="s">
        <v>9655</v>
      </c>
      <c r="N7" s="129" t="s">
        <v>9656</v>
      </c>
      <c r="O7" s="120"/>
    </row>
    <row r="8" spans="1:15" x14ac:dyDescent="0.3">
      <c r="A8" s="121" t="s">
        <v>2409</v>
      </c>
      <c r="B8" s="122" t="s">
        <v>2415</v>
      </c>
      <c r="C8" s="123" t="s">
        <v>2416</v>
      </c>
      <c r="D8" s="124">
        <v>44355</v>
      </c>
      <c r="E8" s="124">
        <v>44385</v>
      </c>
      <c r="F8" s="125">
        <v>2274</v>
      </c>
      <c r="G8" s="126" t="s">
        <v>1436</v>
      </c>
      <c r="H8" s="127" t="s">
        <v>310</v>
      </c>
      <c r="I8" s="128">
        <v>-196.69</v>
      </c>
      <c r="J8" s="128">
        <v>-1426873.8367000001</v>
      </c>
      <c r="K8" s="117">
        <v>-196.69</v>
      </c>
      <c r="L8" s="129" t="s">
        <v>2417</v>
      </c>
      <c r="M8" s="129" t="s">
        <v>9655</v>
      </c>
      <c r="N8" s="129" t="s">
        <v>9656</v>
      </c>
      <c r="O8" s="120"/>
    </row>
    <row r="9" spans="1:15" x14ac:dyDescent="0.3">
      <c r="A9" s="121" t="s">
        <v>2409</v>
      </c>
      <c r="B9" s="122" t="s">
        <v>2418</v>
      </c>
      <c r="C9" s="123" t="s">
        <v>2419</v>
      </c>
      <c r="D9" s="124">
        <v>44385</v>
      </c>
      <c r="E9" s="124">
        <v>44385</v>
      </c>
      <c r="F9" s="125">
        <v>2274</v>
      </c>
      <c r="G9" s="126" t="s">
        <v>1436</v>
      </c>
      <c r="H9" s="127" t="s">
        <v>310</v>
      </c>
      <c r="I9" s="128">
        <v>-190.35</v>
      </c>
      <c r="J9" s="128">
        <v>-1380880.7505000001</v>
      </c>
      <c r="K9" s="117">
        <v>-190.35</v>
      </c>
      <c r="L9" s="129" t="s">
        <v>2420</v>
      </c>
      <c r="M9" s="129" t="s">
        <v>9655</v>
      </c>
      <c r="N9" s="129" t="s">
        <v>9656</v>
      </c>
      <c r="O9" s="120"/>
    </row>
    <row r="10" spans="1:15" x14ac:dyDescent="0.3">
      <c r="A10" s="121" t="s">
        <v>2409</v>
      </c>
      <c r="B10" s="122" t="s">
        <v>2421</v>
      </c>
      <c r="C10" s="123" t="s">
        <v>2422</v>
      </c>
      <c r="D10" s="124">
        <v>44412</v>
      </c>
      <c r="E10" s="124">
        <v>44443</v>
      </c>
      <c r="F10" s="125">
        <v>2274</v>
      </c>
      <c r="G10" s="126" t="s">
        <v>1436</v>
      </c>
      <c r="H10" s="127" t="s">
        <v>310</v>
      </c>
      <c r="I10" s="128">
        <v>-66.5</v>
      </c>
      <c r="J10" s="128">
        <v>-482419.59500000003</v>
      </c>
      <c r="K10" s="117">
        <v>-66.5</v>
      </c>
      <c r="L10" s="129" t="s">
        <v>2423</v>
      </c>
      <c r="M10" s="129" t="s">
        <v>9655</v>
      </c>
      <c r="N10" s="129" t="s">
        <v>9656</v>
      </c>
      <c r="O10" s="120"/>
    </row>
    <row r="11" spans="1:15" x14ac:dyDescent="0.3">
      <c r="A11" s="121" t="s">
        <v>2409</v>
      </c>
      <c r="B11" s="122" t="s">
        <v>2424</v>
      </c>
      <c r="C11" s="123" t="s">
        <v>2425</v>
      </c>
      <c r="D11" s="124">
        <v>44456</v>
      </c>
      <c r="E11" s="124">
        <v>44712</v>
      </c>
      <c r="F11" s="125">
        <v>2274</v>
      </c>
      <c r="G11" s="126" t="s">
        <v>1436</v>
      </c>
      <c r="H11" s="127" t="s">
        <v>310</v>
      </c>
      <c r="I11" s="128">
        <v>-4211.95</v>
      </c>
      <c r="J11" s="128">
        <v>-30555296.438499998</v>
      </c>
      <c r="K11" s="117">
        <v>-4211.95</v>
      </c>
      <c r="L11" s="129" t="s">
        <v>2426</v>
      </c>
      <c r="M11" s="129" t="s">
        <v>9655</v>
      </c>
      <c r="N11" s="129" t="s">
        <v>9656</v>
      </c>
      <c r="O11" s="120"/>
    </row>
    <row r="12" spans="1:15" x14ac:dyDescent="0.3">
      <c r="A12" s="121" t="s">
        <v>2409</v>
      </c>
      <c r="B12" s="122" t="s">
        <v>2427</v>
      </c>
      <c r="C12" s="123">
        <v>10010001081</v>
      </c>
      <c r="D12" s="124">
        <v>44469</v>
      </c>
      <c r="E12" s="124">
        <v>44712</v>
      </c>
      <c r="F12" s="125">
        <v>2274</v>
      </c>
      <c r="G12" s="126" t="s">
        <v>1436</v>
      </c>
      <c r="H12" s="127" t="s">
        <v>310</v>
      </c>
      <c r="I12" s="128">
        <v>-2242.5</v>
      </c>
      <c r="J12" s="128">
        <v>-16268059.275</v>
      </c>
      <c r="K12" s="117">
        <v>-2242.5</v>
      </c>
      <c r="L12" s="129" t="s">
        <v>2428</v>
      </c>
      <c r="M12" s="129" t="s">
        <v>9655</v>
      </c>
      <c r="N12" s="129" t="s">
        <v>9656</v>
      </c>
      <c r="O12" s="120"/>
    </row>
    <row r="13" spans="1:15" x14ac:dyDescent="0.3">
      <c r="A13" s="121" t="s">
        <v>2409</v>
      </c>
      <c r="B13" s="122" t="s">
        <v>2429</v>
      </c>
      <c r="C13" s="123">
        <v>10010001089</v>
      </c>
      <c r="D13" s="124">
        <v>44483</v>
      </c>
      <c r="E13" s="124">
        <v>44712</v>
      </c>
      <c r="F13" s="125">
        <v>2274</v>
      </c>
      <c r="G13" s="126" t="s">
        <v>1436</v>
      </c>
      <c r="H13" s="127" t="s">
        <v>310</v>
      </c>
      <c r="I13" s="128">
        <v>-1114.17</v>
      </c>
      <c r="J13" s="128">
        <v>-8082668.2731000008</v>
      </c>
      <c r="K13" s="117">
        <v>-1114.17</v>
      </c>
      <c r="L13" s="129" t="s">
        <v>2430</v>
      </c>
      <c r="M13" s="129" t="s">
        <v>9655</v>
      </c>
      <c r="N13" s="129" t="s">
        <v>9656</v>
      </c>
      <c r="O13" s="120"/>
    </row>
    <row r="14" spans="1:15" x14ac:dyDescent="0.3">
      <c r="A14" s="121" t="s">
        <v>2409</v>
      </c>
      <c r="B14" s="122" t="s">
        <v>2431</v>
      </c>
      <c r="C14" s="123">
        <v>10010001103</v>
      </c>
      <c r="D14" s="124">
        <v>44498</v>
      </c>
      <c r="E14" s="124">
        <v>44712</v>
      </c>
      <c r="F14" s="125">
        <v>2274</v>
      </c>
      <c r="G14" s="126" t="s">
        <v>1436</v>
      </c>
      <c r="H14" s="127" t="s">
        <v>310</v>
      </c>
      <c r="I14" s="128">
        <v>-3082</v>
      </c>
      <c r="J14" s="128">
        <v>-22358153.260000002</v>
      </c>
      <c r="K14" s="117">
        <v>-3082</v>
      </c>
      <c r="L14" s="129" t="s">
        <v>2432</v>
      </c>
      <c r="M14" s="129" t="s">
        <v>9655</v>
      </c>
      <c r="N14" s="129" t="s">
        <v>9656</v>
      </c>
      <c r="O14" s="120"/>
    </row>
    <row r="15" spans="1:15" x14ac:dyDescent="0.3">
      <c r="A15" s="121" t="s">
        <v>2409</v>
      </c>
      <c r="B15" s="122" t="s">
        <v>2433</v>
      </c>
      <c r="C15" s="123">
        <v>10010001102</v>
      </c>
      <c r="D15" s="124">
        <v>44498</v>
      </c>
      <c r="E15" s="124">
        <v>44712</v>
      </c>
      <c r="F15" s="125">
        <v>2274</v>
      </c>
      <c r="G15" s="126" t="s">
        <v>1436</v>
      </c>
      <c r="H15" s="127" t="s">
        <v>310</v>
      </c>
      <c r="I15" s="128">
        <v>-15062.5</v>
      </c>
      <c r="J15" s="128">
        <v>-72997701.875</v>
      </c>
      <c r="K15" s="117">
        <v>-10062.5</v>
      </c>
      <c r="L15" s="129" t="s">
        <v>2434</v>
      </c>
      <c r="M15" s="129" t="s">
        <v>9655</v>
      </c>
      <c r="N15" s="129" t="s">
        <v>9656</v>
      </c>
      <c r="O15" s="120"/>
    </row>
    <row r="16" spans="1:15" x14ac:dyDescent="0.3">
      <c r="A16" s="121" t="s">
        <v>2409</v>
      </c>
      <c r="B16" s="122" t="s">
        <v>2435</v>
      </c>
      <c r="C16" s="123">
        <v>10010001093</v>
      </c>
      <c r="D16" s="124">
        <v>44498</v>
      </c>
      <c r="E16" s="124">
        <v>44712</v>
      </c>
      <c r="F16" s="125">
        <v>2274</v>
      </c>
      <c r="G16" s="126" t="s">
        <v>1436</v>
      </c>
      <c r="H16" s="127" t="s">
        <v>310</v>
      </c>
      <c r="I16" s="128">
        <v>-12125.5</v>
      </c>
      <c r="J16" s="128">
        <v>-87963590.965000004</v>
      </c>
      <c r="K16" s="117">
        <v>-12125.5</v>
      </c>
      <c r="L16" s="129" t="s">
        <v>2436</v>
      </c>
      <c r="M16" s="129" t="s">
        <v>9655</v>
      </c>
      <c r="N16" s="129" t="s">
        <v>9656</v>
      </c>
      <c r="O16" s="120"/>
    </row>
    <row r="17" spans="1:15" x14ac:dyDescent="0.3">
      <c r="A17" s="121" t="s">
        <v>2409</v>
      </c>
      <c r="B17" s="122" t="s">
        <v>2437</v>
      </c>
      <c r="C17" s="123">
        <v>10010001094</v>
      </c>
      <c r="D17" s="124">
        <v>44498</v>
      </c>
      <c r="E17" s="124">
        <v>44712</v>
      </c>
      <c r="F17" s="125">
        <v>2274</v>
      </c>
      <c r="G17" s="126" t="s">
        <v>1436</v>
      </c>
      <c r="H17" s="127" t="s">
        <v>310</v>
      </c>
      <c r="I17" s="128">
        <v>-4772.5</v>
      </c>
      <c r="J17" s="128">
        <v>-34621767.175000004</v>
      </c>
      <c r="K17" s="117">
        <v>-4772.5</v>
      </c>
      <c r="L17" s="129" t="s">
        <v>2438</v>
      </c>
      <c r="M17" s="129" t="s">
        <v>9655</v>
      </c>
      <c r="N17" s="129" t="s">
        <v>9656</v>
      </c>
      <c r="O17" s="120"/>
    </row>
    <row r="18" spans="1:15" x14ac:dyDescent="0.3">
      <c r="A18" s="121" t="s">
        <v>2409</v>
      </c>
      <c r="B18" s="122" t="s">
        <v>2439</v>
      </c>
      <c r="C18" s="123">
        <v>10010001095</v>
      </c>
      <c r="D18" s="124">
        <v>44498</v>
      </c>
      <c r="E18" s="124">
        <v>44712</v>
      </c>
      <c r="F18" s="125">
        <v>2274</v>
      </c>
      <c r="G18" s="126" t="s">
        <v>1436</v>
      </c>
      <c r="H18" s="127" t="s">
        <v>310</v>
      </c>
      <c r="I18" s="128">
        <v>-28298.5</v>
      </c>
      <c r="J18" s="128">
        <v>-205289487.35500002</v>
      </c>
      <c r="K18" s="117">
        <v>-28298.5</v>
      </c>
      <c r="L18" s="129" t="s">
        <v>2440</v>
      </c>
      <c r="M18" s="129" t="s">
        <v>9655</v>
      </c>
      <c r="N18" s="129" t="s">
        <v>9656</v>
      </c>
      <c r="O18" s="120"/>
    </row>
    <row r="19" spans="1:15" x14ac:dyDescent="0.3">
      <c r="A19" s="121" t="s">
        <v>2409</v>
      </c>
      <c r="B19" s="122" t="s">
        <v>2441</v>
      </c>
      <c r="C19" s="123">
        <v>10010001097</v>
      </c>
      <c r="D19" s="124">
        <v>44498</v>
      </c>
      <c r="E19" s="124">
        <v>44712</v>
      </c>
      <c r="F19" s="125">
        <v>2274</v>
      </c>
      <c r="G19" s="126" t="s">
        <v>1436</v>
      </c>
      <c r="H19" s="127" t="s">
        <v>310</v>
      </c>
      <c r="I19" s="128">
        <v>-84932.52</v>
      </c>
      <c r="J19" s="128">
        <v>-257296786.20220003</v>
      </c>
      <c r="K19" s="117">
        <v>-35467.54</v>
      </c>
      <c r="L19" s="129" t="s">
        <v>2442</v>
      </c>
      <c r="M19" s="129" t="s">
        <v>9655</v>
      </c>
      <c r="N19" s="129" t="s">
        <v>9656</v>
      </c>
      <c r="O19" s="120"/>
    </row>
    <row r="20" spans="1:15" x14ac:dyDescent="0.3">
      <c r="A20" s="121" t="s">
        <v>2409</v>
      </c>
      <c r="B20" s="122" t="s">
        <v>2443</v>
      </c>
      <c r="C20" s="123">
        <v>10010001115</v>
      </c>
      <c r="D20" s="124">
        <v>44518</v>
      </c>
      <c r="E20" s="124">
        <v>44712</v>
      </c>
      <c r="F20" s="125">
        <v>2274</v>
      </c>
      <c r="G20" s="126" t="s">
        <v>1436</v>
      </c>
      <c r="H20" s="127" t="s">
        <v>310</v>
      </c>
      <c r="I20" s="128">
        <v>-433.33</v>
      </c>
      <c r="J20" s="128">
        <v>-3143562.1518999999</v>
      </c>
      <c r="K20" s="117">
        <v>-433.33</v>
      </c>
      <c r="L20" s="129" t="s">
        <v>2444</v>
      </c>
      <c r="M20" s="129" t="s">
        <v>9655</v>
      </c>
      <c r="N20" s="129" t="s">
        <v>9656</v>
      </c>
      <c r="O20" s="120"/>
    </row>
    <row r="21" spans="1:15" x14ac:dyDescent="0.3">
      <c r="A21" s="121" t="s">
        <v>2409</v>
      </c>
      <c r="B21" s="122" t="s">
        <v>2445</v>
      </c>
      <c r="C21" s="123">
        <v>10010001114</v>
      </c>
      <c r="D21" s="124">
        <v>44518</v>
      </c>
      <c r="E21" s="124">
        <v>44712</v>
      </c>
      <c r="F21" s="125">
        <v>2274</v>
      </c>
      <c r="G21" s="126" t="s">
        <v>1436</v>
      </c>
      <c r="H21" s="127" t="s">
        <v>310</v>
      </c>
      <c r="I21" s="128">
        <v>-25</v>
      </c>
      <c r="J21" s="128">
        <v>-181360.75</v>
      </c>
      <c r="K21" s="117">
        <v>-25</v>
      </c>
      <c r="L21" s="129" t="s">
        <v>2446</v>
      </c>
      <c r="M21" s="129" t="s">
        <v>9655</v>
      </c>
      <c r="N21" s="129" t="s">
        <v>9656</v>
      </c>
      <c r="O21" s="120"/>
    </row>
    <row r="22" spans="1:15" x14ac:dyDescent="0.3">
      <c r="A22" s="121" t="s">
        <v>2409</v>
      </c>
      <c r="B22" s="122" t="s">
        <v>2447</v>
      </c>
      <c r="C22" s="123">
        <v>10010001110</v>
      </c>
      <c r="D22" s="124">
        <v>44518</v>
      </c>
      <c r="E22" s="124">
        <v>44712</v>
      </c>
      <c r="F22" s="125">
        <v>2274</v>
      </c>
      <c r="G22" s="126" t="s">
        <v>1436</v>
      </c>
      <c r="H22" s="127" t="s">
        <v>310</v>
      </c>
      <c r="I22" s="128">
        <v>-2124</v>
      </c>
      <c r="J22" s="128">
        <v>-14320244.82</v>
      </c>
      <c r="K22" s="117">
        <v>-1974</v>
      </c>
      <c r="L22" s="129" t="s">
        <v>2448</v>
      </c>
      <c r="M22" s="129" t="s">
        <v>9655</v>
      </c>
      <c r="N22" s="129" t="s">
        <v>9656</v>
      </c>
      <c r="O22" s="120"/>
    </row>
    <row r="23" spans="1:15" x14ac:dyDescent="0.3">
      <c r="A23" s="121" t="s">
        <v>2409</v>
      </c>
      <c r="B23" s="122" t="s">
        <v>2449</v>
      </c>
      <c r="C23" s="123">
        <v>10010001125</v>
      </c>
      <c r="D23" s="124">
        <v>44530</v>
      </c>
      <c r="E23" s="124">
        <v>44712</v>
      </c>
      <c r="F23" s="125">
        <v>2274</v>
      </c>
      <c r="G23" s="126" t="s">
        <v>1436</v>
      </c>
      <c r="H23" s="127" t="s">
        <v>310</v>
      </c>
      <c r="I23" s="128">
        <v>-3825</v>
      </c>
      <c r="J23" s="128">
        <v>-27748194.75</v>
      </c>
      <c r="K23" s="117">
        <v>-3825</v>
      </c>
      <c r="L23" s="129" t="s">
        <v>2450</v>
      </c>
      <c r="M23" s="129" t="s">
        <v>9655</v>
      </c>
      <c r="N23" s="129" t="s">
        <v>9656</v>
      </c>
      <c r="O23" s="120"/>
    </row>
    <row r="24" spans="1:15" x14ac:dyDescent="0.3">
      <c r="A24" s="121" t="s">
        <v>2409</v>
      </c>
      <c r="B24" s="122" t="s">
        <v>2451</v>
      </c>
      <c r="C24" s="123">
        <v>10010001120</v>
      </c>
      <c r="D24" s="124">
        <v>44530</v>
      </c>
      <c r="E24" s="124">
        <v>44712</v>
      </c>
      <c r="F24" s="125">
        <v>2274</v>
      </c>
      <c r="G24" s="126" t="s">
        <v>1436</v>
      </c>
      <c r="H24" s="127" t="s">
        <v>310</v>
      </c>
      <c r="I24" s="128">
        <v>-16811.5</v>
      </c>
      <c r="J24" s="128">
        <v>-121957849.94500001</v>
      </c>
      <c r="K24" s="117">
        <v>-16811.5</v>
      </c>
      <c r="L24" s="129" t="s">
        <v>2452</v>
      </c>
      <c r="M24" s="129" t="s">
        <v>9655</v>
      </c>
      <c r="N24" s="129" t="s">
        <v>9656</v>
      </c>
      <c r="O24" s="120"/>
    </row>
    <row r="25" spans="1:15" x14ac:dyDescent="0.3">
      <c r="A25" s="121" t="s">
        <v>2409</v>
      </c>
      <c r="B25" s="122" t="s">
        <v>2453</v>
      </c>
      <c r="C25" s="123">
        <v>10010001121</v>
      </c>
      <c r="D25" s="124">
        <v>44530</v>
      </c>
      <c r="E25" s="124">
        <v>44712</v>
      </c>
      <c r="F25" s="125">
        <v>2274</v>
      </c>
      <c r="G25" s="126" t="s">
        <v>1436</v>
      </c>
      <c r="H25" s="127" t="s">
        <v>310</v>
      </c>
      <c r="I25" s="128">
        <v>-6210</v>
      </c>
      <c r="J25" s="128">
        <v>-45050010.300000004</v>
      </c>
      <c r="K25" s="117">
        <v>-6210</v>
      </c>
      <c r="L25" s="129"/>
      <c r="M25" s="129" t="s">
        <v>9655</v>
      </c>
      <c r="N25" s="129" t="s">
        <v>9656</v>
      </c>
      <c r="O25" s="120"/>
    </row>
    <row r="26" spans="1:15" x14ac:dyDescent="0.3">
      <c r="A26" s="121" t="s">
        <v>2409</v>
      </c>
      <c r="B26" s="122" t="s">
        <v>2454</v>
      </c>
      <c r="C26" s="123">
        <v>10010001124</v>
      </c>
      <c r="D26" s="124">
        <v>44530</v>
      </c>
      <c r="E26" s="124">
        <v>44712</v>
      </c>
      <c r="F26" s="125">
        <v>2274</v>
      </c>
      <c r="G26" s="126" t="s">
        <v>1436</v>
      </c>
      <c r="H26" s="127" t="s">
        <v>310</v>
      </c>
      <c r="I26" s="128">
        <v>-3565</v>
      </c>
      <c r="J26" s="128">
        <v>-25862042.949999999</v>
      </c>
      <c r="K26" s="117">
        <v>-3565</v>
      </c>
      <c r="L26" s="129"/>
      <c r="M26" s="129" t="s">
        <v>9655</v>
      </c>
      <c r="N26" s="129" t="s">
        <v>9656</v>
      </c>
      <c r="O26" s="120"/>
    </row>
    <row r="27" spans="1:15" x14ac:dyDescent="0.3">
      <c r="A27" s="121" t="s">
        <v>2409</v>
      </c>
      <c r="B27" s="122" t="s">
        <v>2455</v>
      </c>
      <c r="C27" s="123">
        <v>10010001119</v>
      </c>
      <c r="D27" s="124">
        <v>44530</v>
      </c>
      <c r="E27" s="124">
        <v>44712</v>
      </c>
      <c r="F27" s="125">
        <v>2274</v>
      </c>
      <c r="G27" s="126" t="s">
        <v>1436</v>
      </c>
      <c r="H27" s="127" t="s">
        <v>310</v>
      </c>
      <c r="I27" s="128">
        <v>-60450</v>
      </c>
      <c r="J27" s="128">
        <v>-438530293.5</v>
      </c>
      <c r="K27" s="117">
        <v>-60450</v>
      </c>
      <c r="L27" s="129" t="s">
        <v>2456</v>
      </c>
      <c r="M27" s="129" t="s">
        <v>9655</v>
      </c>
      <c r="N27" s="129" t="s">
        <v>9656</v>
      </c>
      <c r="O27" s="120"/>
    </row>
    <row r="28" spans="1:15" x14ac:dyDescent="0.3">
      <c r="A28" s="121" t="s">
        <v>2409</v>
      </c>
      <c r="B28" s="122" t="s">
        <v>2457</v>
      </c>
      <c r="C28" s="123">
        <v>10010001123</v>
      </c>
      <c r="D28" s="124">
        <v>44530</v>
      </c>
      <c r="E28" s="124">
        <v>44712</v>
      </c>
      <c r="F28" s="125">
        <v>2274</v>
      </c>
      <c r="G28" s="126" t="s">
        <v>1436</v>
      </c>
      <c r="H28" s="127" t="s">
        <v>310</v>
      </c>
      <c r="I28" s="128">
        <v>-14444</v>
      </c>
      <c r="J28" s="128">
        <v>-104782986.92</v>
      </c>
      <c r="K28" s="117">
        <v>-14444</v>
      </c>
      <c r="L28" s="129" t="s">
        <v>2458</v>
      </c>
      <c r="M28" s="129" t="s">
        <v>9655</v>
      </c>
      <c r="N28" s="129" t="s">
        <v>9656</v>
      </c>
      <c r="O28" s="120"/>
    </row>
    <row r="29" spans="1:15" x14ac:dyDescent="0.3">
      <c r="A29" s="121" t="s">
        <v>2409</v>
      </c>
      <c r="B29" s="122" t="s">
        <v>2459</v>
      </c>
      <c r="C29" s="123">
        <v>10010001122</v>
      </c>
      <c r="D29" s="124">
        <v>44530</v>
      </c>
      <c r="E29" s="124">
        <v>44712</v>
      </c>
      <c r="F29" s="125">
        <v>2274</v>
      </c>
      <c r="G29" s="126" t="s">
        <v>1436</v>
      </c>
      <c r="H29" s="127" t="s">
        <v>310</v>
      </c>
      <c r="I29" s="128">
        <v>-78285.460000000006</v>
      </c>
      <c r="J29" s="128">
        <v>-58365226.387800001</v>
      </c>
      <c r="K29" s="117">
        <v>-8045.46</v>
      </c>
      <c r="L29" s="129" t="s">
        <v>2460</v>
      </c>
      <c r="M29" s="129" t="s">
        <v>9655</v>
      </c>
      <c r="N29" s="129" t="s">
        <v>9656</v>
      </c>
      <c r="O29" s="120"/>
    </row>
    <row r="30" spans="1:15" x14ac:dyDescent="0.3">
      <c r="A30" s="121" t="s">
        <v>2409</v>
      </c>
      <c r="B30" s="122" t="s">
        <v>2461</v>
      </c>
      <c r="C30" s="123">
        <v>10010001142</v>
      </c>
      <c r="D30" s="124">
        <v>44550</v>
      </c>
      <c r="E30" s="124">
        <v>44712</v>
      </c>
      <c r="F30" s="125">
        <v>2274</v>
      </c>
      <c r="G30" s="126" t="s">
        <v>1436</v>
      </c>
      <c r="H30" s="127" t="s">
        <v>310</v>
      </c>
      <c r="I30" s="128">
        <v>-400</v>
      </c>
      <c r="J30" s="128">
        <v>-2901772</v>
      </c>
      <c r="K30" s="117">
        <v>-400</v>
      </c>
      <c r="L30" s="129" t="s">
        <v>2462</v>
      </c>
      <c r="M30" s="129" t="s">
        <v>9655</v>
      </c>
      <c r="N30" s="129" t="s">
        <v>9656</v>
      </c>
      <c r="O30" s="120"/>
    </row>
    <row r="31" spans="1:15" x14ac:dyDescent="0.3">
      <c r="A31" s="121" t="s">
        <v>2409</v>
      </c>
      <c r="B31" s="122" t="s">
        <v>2463</v>
      </c>
      <c r="C31" s="123">
        <v>10010001144</v>
      </c>
      <c r="D31" s="124">
        <v>44550</v>
      </c>
      <c r="E31" s="124">
        <v>44712</v>
      </c>
      <c r="F31" s="125">
        <v>2274</v>
      </c>
      <c r="G31" s="126" t="s">
        <v>1436</v>
      </c>
      <c r="H31" s="127" t="s">
        <v>310</v>
      </c>
      <c r="I31" s="128">
        <v>-1019.2</v>
      </c>
      <c r="J31" s="128">
        <v>-7393715.0560000008</v>
      </c>
      <c r="K31" s="117">
        <v>-1019.2</v>
      </c>
      <c r="L31" s="129" t="s">
        <v>2464</v>
      </c>
      <c r="M31" s="129" t="s">
        <v>9655</v>
      </c>
      <c r="N31" s="129" t="s">
        <v>9656</v>
      </c>
      <c r="O31" s="120"/>
    </row>
    <row r="32" spans="1:15" x14ac:dyDescent="0.3">
      <c r="A32" s="121" t="s">
        <v>2409</v>
      </c>
      <c r="B32" s="122" t="s">
        <v>2465</v>
      </c>
      <c r="C32" s="123">
        <v>10010001143</v>
      </c>
      <c r="D32" s="124">
        <v>44550</v>
      </c>
      <c r="E32" s="124">
        <v>44712</v>
      </c>
      <c r="F32" s="125">
        <v>2274</v>
      </c>
      <c r="G32" s="126" t="s">
        <v>1436</v>
      </c>
      <c r="H32" s="127" t="s">
        <v>310</v>
      </c>
      <c r="I32" s="128">
        <v>-50</v>
      </c>
      <c r="J32" s="128">
        <v>-362721.5</v>
      </c>
      <c r="K32" s="117">
        <v>-50</v>
      </c>
      <c r="L32" s="129" t="s">
        <v>2466</v>
      </c>
      <c r="M32" s="129" t="s">
        <v>9655</v>
      </c>
      <c r="N32" s="129" t="s">
        <v>9656</v>
      </c>
      <c r="O32" s="120"/>
    </row>
    <row r="33" spans="1:15" x14ac:dyDescent="0.3">
      <c r="A33" s="121" t="s">
        <v>2409</v>
      </c>
      <c r="B33" s="122" t="s">
        <v>2467</v>
      </c>
      <c r="C33" s="123">
        <v>10010001159</v>
      </c>
      <c r="D33" s="124">
        <v>44564</v>
      </c>
      <c r="E33" s="124">
        <v>44712</v>
      </c>
      <c r="F33" s="125">
        <v>2274</v>
      </c>
      <c r="G33" s="126" t="s">
        <v>1436</v>
      </c>
      <c r="H33" s="127" t="s">
        <v>310</v>
      </c>
      <c r="I33" s="128">
        <v>-15113.22</v>
      </c>
      <c r="J33" s="128">
        <v>-109637796.56460001</v>
      </c>
      <c r="K33" s="117">
        <v>-15113.22</v>
      </c>
      <c r="L33" s="129" t="s">
        <v>2442</v>
      </c>
      <c r="M33" s="129" t="s">
        <v>9655</v>
      </c>
      <c r="N33" s="129" t="s">
        <v>9656</v>
      </c>
      <c r="O33" s="120"/>
    </row>
    <row r="34" spans="1:15" x14ac:dyDescent="0.3">
      <c r="A34" s="121" t="s">
        <v>2409</v>
      </c>
      <c r="B34" s="122" t="s">
        <v>2468</v>
      </c>
      <c r="C34" s="123">
        <v>10010001178</v>
      </c>
      <c r="D34" s="124">
        <v>44579</v>
      </c>
      <c r="E34" s="124">
        <v>44712</v>
      </c>
      <c r="F34" s="125">
        <v>2274</v>
      </c>
      <c r="G34" s="126" t="s">
        <v>1436</v>
      </c>
      <c r="H34" s="127" t="s">
        <v>310</v>
      </c>
      <c r="I34" s="128">
        <v>-10790.5</v>
      </c>
      <c r="J34" s="128">
        <v>-78278926.915000007</v>
      </c>
      <c r="K34" s="117">
        <v>-10790.5</v>
      </c>
      <c r="L34" s="129" t="s">
        <v>2438</v>
      </c>
      <c r="M34" s="129" t="s">
        <v>9655</v>
      </c>
      <c r="N34" s="129" t="s">
        <v>9656</v>
      </c>
      <c r="O34" s="120"/>
    </row>
    <row r="35" spans="1:15" x14ac:dyDescent="0.3">
      <c r="A35" s="121" t="s">
        <v>2409</v>
      </c>
      <c r="B35" s="122" t="s">
        <v>2469</v>
      </c>
      <c r="C35" s="123">
        <v>10010001173</v>
      </c>
      <c r="D35" s="124">
        <v>44579</v>
      </c>
      <c r="E35" s="124">
        <v>44712</v>
      </c>
      <c r="F35" s="125">
        <v>2274</v>
      </c>
      <c r="G35" s="126" t="s">
        <v>1436</v>
      </c>
      <c r="H35" s="127" t="s">
        <v>310</v>
      </c>
      <c r="I35" s="128">
        <v>-150000</v>
      </c>
      <c r="J35" s="128">
        <v>-1088164500</v>
      </c>
      <c r="K35" s="117">
        <v>-150000</v>
      </c>
      <c r="L35" s="129" t="s">
        <v>2470</v>
      </c>
      <c r="M35" s="129" t="s">
        <v>9655</v>
      </c>
      <c r="N35" s="129" t="s">
        <v>9656</v>
      </c>
      <c r="O35" s="120"/>
    </row>
    <row r="36" spans="1:15" x14ac:dyDescent="0.3">
      <c r="A36" s="121" t="s">
        <v>2409</v>
      </c>
      <c r="B36" s="122" t="s">
        <v>2471</v>
      </c>
      <c r="C36" s="123">
        <v>10010001175</v>
      </c>
      <c r="D36" s="124">
        <v>44579</v>
      </c>
      <c r="E36" s="124">
        <v>44712</v>
      </c>
      <c r="F36" s="125">
        <v>2274</v>
      </c>
      <c r="G36" s="126" t="s">
        <v>1436</v>
      </c>
      <c r="H36" s="127" t="s">
        <v>310</v>
      </c>
      <c r="I36" s="128">
        <v>-16560.5</v>
      </c>
      <c r="J36" s="128">
        <v>-120136988.015</v>
      </c>
      <c r="K36" s="117">
        <v>-16560.5</v>
      </c>
      <c r="L36" s="129" t="s">
        <v>2472</v>
      </c>
      <c r="M36" s="129" t="s">
        <v>9655</v>
      </c>
      <c r="N36" s="129" t="s">
        <v>9656</v>
      </c>
      <c r="O36" s="120"/>
    </row>
    <row r="37" spans="1:15" x14ac:dyDescent="0.3">
      <c r="A37" s="121" t="s">
        <v>2409</v>
      </c>
      <c r="B37" s="122" t="s">
        <v>2473</v>
      </c>
      <c r="C37" s="123">
        <v>10010001166</v>
      </c>
      <c r="D37" s="124">
        <v>44579</v>
      </c>
      <c r="E37" s="124">
        <v>44712</v>
      </c>
      <c r="F37" s="125">
        <v>2274</v>
      </c>
      <c r="G37" s="126" t="s">
        <v>1436</v>
      </c>
      <c r="H37" s="127" t="s">
        <v>310</v>
      </c>
      <c r="I37" s="128">
        <v>-50</v>
      </c>
      <c r="J37" s="128">
        <v>-362721.5</v>
      </c>
      <c r="K37" s="117">
        <v>-50</v>
      </c>
      <c r="L37" s="129" t="s">
        <v>2474</v>
      </c>
      <c r="M37" s="129" t="s">
        <v>9655</v>
      </c>
      <c r="N37" s="129" t="s">
        <v>9656</v>
      </c>
      <c r="O37" s="120"/>
    </row>
    <row r="38" spans="1:15" x14ac:dyDescent="0.3">
      <c r="A38" s="121" t="s">
        <v>2409</v>
      </c>
      <c r="B38" s="122" t="s">
        <v>2475</v>
      </c>
      <c r="C38" s="123">
        <v>10010001165</v>
      </c>
      <c r="D38" s="124">
        <v>44579</v>
      </c>
      <c r="E38" s="124">
        <v>44712</v>
      </c>
      <c r="F38" s="125">
        <v>2274</v>
      </c>
      <c r="G38" s="126" t="s">
        <v>1436</v>
      </c>
      <c r="H38" s="127" t="s">
        <v>310</v>
      </c>
      <c r="I38" s="128">
        <v>-600</v>
      </c>
      <c r="J38" s="128">
        <v>-4352658</v>
      </c>
      <c r="K38" s="117">
        <v>-600</v>
      </c>
      <c r="L38" s="129" t="s">
        <v>2476</v>
      </c>
      <c r="M38" s="129" t="s">
        <v>9655</v>
      </c>
      <c r="N38" s="129" t="s">
        <v>9656</v>
      </c>
      <c r="O38" s="120"/>
    </row>
    <row r="39" spans="1:15" x14ac:dyDescent="0.3">
      <c r="A39" s="121" t="s">
        <v>2409</v>
      </c>
      <c r="B39" s="122" t="s">
        <v>2477</v>
      </c>
      <c r="C39" s="123">
        <v>10010001176</v>
      </c>
      <c r="D39" s="124">
        <v>44579</v>
      </c>
      <c r="E39" s="124">
        <v>44712</v>
      </c>
      <c r="F39" s="125">
        <v>2274</v>
      </c>
      <c r="G39" s="126" t="s">
        <v>1436</v>
      </c>
      <c r="H39" s="127" t="s">
        <v>310</v>
      </c>
      <c r="I39" s="128">
        <v>-17545.5</v>
      </c>
      <c r="J39" s="128">
        <v>-127282601.56500001</v>
      </c>
      <c r="K39" s="117">
        <v>-17545.5</v>
      </c>
      <c r="L39" s="129" t="s">
        <v>2478</v>
      </c>
      <c r="M39" s="129" t="s">
        <v>9655</v>
      </c>
      <c r="N39" s="129" t="s">
        <v>9656</v>
      </c>
      <c r="O39" s="120"/>
    </row>
    <row r="40" spans="1:15" x14ac:dyDescent="0.3">
      <c r="A40" s="121" t="s">
        <v>2409</v>
      </c>
      <c r="B40" s="122" t="s">
        <v>2479</v>
      </c>
      <c r="C40" s="123">
        <v>10010001174</v>
      </c>
      <c r="D40" s="124">
        <v>44579</v>
      </c>
      <c r="E40" s="124">
        <v>44712</v>
      </c>
      <c r="F40" s="125">
        <v>2274</v>
      </c>
      <c r="G40" s="126" t="s">
        <v>1436</v>
      </c>
      <c r="H40" s="127" t="s">
        <v>310</v>
      </c>
      <c r="I40" s="128">
        <v>-14229.5</v>
      </c>
      <c r="J40" s="128">
        <v>-103226911.685</v>
      </c>
      <c r="K40" s="117">
        <v>-14229.5</v>
      </c>
      <c r="L40" s="129" t="s">
        <v>2480</v>
      </c>
      <c r="M40" s="129" t="s">
        <v>9655</v>
      </c>
      <c r="N40" s="129" t="s">
        <v>9656</v>
      </c>
      <c r="O40" s="120"/>
    </row>
    <row r="41" spans="1:15" x14ac:dyDescent="0.3">
      <c r="A41" s="121" t="s">
        <v>2409</v>
      </c>
      <c r="B41" s="122" t="s">
        <v>2481</v>
      </c>
      <c r="C41" s="123">
        <v>10010001181</v>
      </c>
      <c r="D41" s="124">
        <v>44592</v>
      </c>
      <c r="E41" s="124">
        <v>44712</v>
      </c>
      <c r="F41" s="125">
        <v>2274</v>
      </c>
      <c r="G41" s="126" t="s">
        <v>1436</v>
      </c>
      <c r="H41" s="127" t="s">
        <v>310</v>
      </c>
      <c r="I41" s="128">
        <v>-11831</v>
      </c>
      <c r="J41" s="128">
        <v>-85827161.329999998</v>
      </c>
      <c r="K41" s="117">
        <v>-11831</v>
      </c>
      <c r="L41" s="129" t="s">
        <v>2482</v>
      </c>
      <c r="M41" s="129" t="s">
        <v>9655</v>
      </c>
      <c r="N41" s="129" t="s">
        <v>9656</v>
      </c>
      <c r="O41" s="120"/>
    </row>
    <row r="42" spans="1:15" x14ac:dyDescent="0.3">
      <c r="A42" s="121" t="s">
        <v>2409</v>
      </c>
      <c r="B42" s="122" t="s">
        <v>2483</v>
      </c>
      <c r="C42" s="123">
        <v>10010001182</v>
      </c>
      <c r="D42" s="124">
        <v>44592</v>
      </c>
      <c r="E42" s="124">
        <v>44712</v>
      </c>
      <c r="F42" s="125">
        <v>2274</v>
      </c>
      <c r="G42" s="126" t="s">
        <v>1436</v>
      </c>
      <c r="H42" s="127" t="s">
        <v>310</v>
      </c>
      <c r="I42" s="128">
        <v>-3780</v>
      </c>
      <c r="J42" s="128">
        <v>-27421745.400000002</v>
      </c>
      <c r="K42" s="117">
        <v>-3780</v>
      </c>
      <c r="L42" s="129" t="s">
        <v>2484</v>
      </c>
      <c r="M42" s="129" t="s">
        <v>9655</v>
      </c>
      <c r="N42" s="129" t="s">
        <v>9656</v>
      </c>
      <c r="O42" s="120"/>
    </row>
    <row r="43" spans="1:15" x14ac:dyDescent="0.3">
      <c r="A43" s="121" t="s">
        <v>2409</v>
      </c>
      <c r="B43" s="122" t="s">
        <v>2485</v>
      </c>
      <c r="C43" s="123">
        <v>10010001183</v>
      </c>
      <c r="D43" s="124">
        <v>44592</v>
      </c>
      <c r="E43" s="124">
        <v>44712</v>
      </c>
      <c r="F43" s="125">
        <v>2274</v>
      </c>
      <c r="G43" s="126" t="s">
        <v>1436</v>
      </c>
      <c r="H43" s="127" t="s">
        <v>310</v>
      </c>
      <c r="I43" s="128">
        <v>-6420</v>
      </c>
      <c r="J43" s="128">
        <v>-46573440.600000001</v>
      </c>
      <c r="K43" s="117">
        <v>-6420</v>
      </c>
      <c r="L43" s="129" t="s">
        <v>2486</v>
      </c>
      <c r="M43" s="129" t="s">
        <v>9655</v>
      </c>
      <c r="N43" s="129" t="s">
        <v>9656</v>
      </c>
      <c r="O43" s="120"/>
    </row>
    <row r="44" spans="1:15" x14ac:dyDescent="0.3">
      <c r="A44" s="121" t="s">
        <v>2409</v>
      </c>
      <c r="B44" s="122" t="s">
        <v>2487</v>
      </c>
      <c r="C44" s="123">
        <v>10010001187</v>
      </c>
      <c r="D44" s="124">
        <v>44592</v>
      </c>
      <c r="E44" s="124">
        <v>44712</v>
      </c>
      <c r="F44" s="125">
        <v>2274</v>
      </c>
      <c r="G44" s="126" t="s">
        <v>1436</v>
      </c>
      <c r="H44" s="127" t="s">
        <v>310</v>
      </c>
      <c r="I44" s="128">
        <v>-7560</v>
      </c>
      <c r="J44" s="128">
        <v>-54843490.800000004</v>
      </c>
      <c r="K44" s="117">
        <v>-7560</v>
      </c>
      <c r="L44" s="129" t="s">
        <v>2488</v>
      </c>
      <c r="M44" s="129" t="s">
        <v>9655</v>
      </c>
      <c r="N44" s="129" t="s">
        <v>9656</v>
      </c>
      <c r="O44" s="120"/>
    </row>
    <row r="45" spans="1:15" x14ac:dyDescent="0.3">
      <c r="A45" s="121" t="s">
        <v>2409</v>
      </c>
      <c r="B45" s="122" t="s">
        <v>2489</v>
      </c>
      <c r="C45" s="123">
        <v>10010001186</v>
      </c>
      <c r="D45" s="124">
        <v>44592</v>
      </c>
      <c r="E45" s="124">
        <v>44712</v>
      </c>
      <c r="F45" s="125">
        <v>2274</v>
      </c>
      <c r="G45" s="126" t="s">
        <v>1436</v>
      </c>
      <c r="H45" s="127" t="s">
        <v>310</v>
      </c>
      <c r="I45" s="128">
        <v>-8114.5</v>
      </c>
      <c r="J45" s="128">
        <v>-58866072.234999999</v>
      </c>
      <c r="K45" s="117">
        <v>-8114.5</v>
      </c>
      <c r="L45" s="129" t="s">
        <v>2458</v>
      </c>
      <c r="M45" s="129" t="s">
        <v>9655</v>
      </c>
      <c r="N45" s="129" t="s">
        <v>9656</v>
      </c>
      <c r="O45" s="120"/>
    </row>
    <row r="46" spans="1:15" x14ac:dyDescent="0.3">
      <c r="A46" s="121" t="s">
        <v>2409</v>
      </c>
      <c r="B46" s="122" t="s">
        <v>2490</v>
      </c>
      <c r="C46" s="123">
        <v>10010001185</v>
      </c>
      <c r="D46" s="124">
        <v>44592</v>
      </c>
      <c r="E46" s="124">
        <v>44712</v>
      </c>
      <c r="F46" s="125">
        <v>2274</v>
      </c>
      <c r="G46" s="126" t="s">
        <v>1436</v>
      </c>
      <c r="H46" s="127" t="s">
        <v>310</v>
      </c>
      <c r="I46" s="128">
        <v>-38879</v>
      </c>
      <c r="J46" s="128">
        <v>-282044983.97000003</v>
      </c>
      <c r="K46" s="117">
        <v>-38879</v>
      </c>
      <c r="L46" s="129" t="s">
        <v>2442</v>
      </c>
      <c r="M46" s="129" t="s">
        <v>9655</v>
      </c>
      <c r="N46" s="129" t="s">
        <v>9656</v>
      </c>
      <c r="O46" s="120"/>
    </row>
    <row r="47" spans="1:15" x14ac:dyDescent="0.3">
      <c r="A47" s="121" t="s">
        <v>2409</v>
      </c>
      <c r="B47" s="122" t="s">
        <v>2491</v>
      </c>
      <c r="C47" s="123">
        <v>10010001184</v>
      </c>
      <c r="D47" s="124">
        <v>44592</v>
      </c>
      <c r="E47" s="124">
        <v>44712</v>
      </c>
      <c r="F47" s="125">
        <v>2274</v>
      </c>
      <c r="G47" s="126" t="s">
        <v>1436</v>
      </c>
      <c r="H47" s="127" t="s">
        <v>310</v>
      </c>
      <c r="I47" s="128">
        <v>-23060.5</v>
      </c>
      <c r="J47" s="128">
        <v>-167290783.01500002</v>
      </c>
      <c r="K47" s="117">
        <v>-23060.5</v>
      </c>
      <c r="L47" s="129" t="s">
        <v>2440</v>
      </c>
      <c r="M47" s="129" t="s">
        <v>9655</v>
      </c>
      <c r="N47" s="129" t="s">
        <v>9656</v>
      </c>
      <c r="O47" s="120"/>
    </row>
    <row r="48" spans="1:15" x14ac:dyDescent="0.3">
      <c r="A48" s="121" t="s">
        <v>2409</v>
      </c>
      <c r="B48" s="122" t="s">
        <v>2492</v>
      </c>
      <c r="C48" s="123">
        <v>10010001188</v>
      </c>
      <c r="D48" s="124">
        <v>44606</v>
      </c>
      <c r="E48" s="124">
        <v>44712</v>
      </c>
      <c r="F48" s="125">
        <v>2274</v>
      </c>
      <c r="G48" s="126" t="s">
        <v>1436</v>
      </c>
      <c r="H48" s="127" t="s">
        <v>310</v>
      </c>
      <c r="I48" s="128">
        <v>-25</v>
      </c>
      <c r="J48" s="128">
        <v>-181360.75</v>
      </c>
      <c r="K48" s="117">
        <v>-25</v>
      </c>
      <c r="L48" s="129" t="s">
        <v>2493</v>
      </c>
      <c r="M48" s="129" t="s">
        <v>9655</v>
      </c>
      <c r="N48" s="129" t="s">
        <v>9656</v>
      </c>
      <c r="O48" s="120"/>
    </row>
    <row r="49" spans="1:15" x14ac:dyDescent="0.3">
      <c r="A49" s="121" t="s">
        <v>2409</v>
      </c>
      <c r="B49" s="122" t="s">
        <v>2494</v>
      </c>
      <c r="C49" s="123">
        <v>10010001190</v>
      </c>
      <c r="D49" s="124">
        <v>44606</v>
      </c>
      <c r="E49" s="124">
        <v>44712</v>
      </c>
      <c r="F49" s="125">
        <v>2274</v>
      </c>
      <c r="G49" s="126" t="s">
        <v>1436</v>
      </c>
      <c r="H49" s="127" t="s">
        <v>310</v>
      </c>
      <c r="I49" s="128">
        <v>-200</v>
      </c>
      <c r="J49" s="128">
        <v>-1450886</v>
      </c>
      <c r="K49" s="117">
        <v>-200</v>
      </c>
      <c r="L49" s="129" t="s">
        <v>2495</v>
      </c>
      <c r="M49" s="129" t="s">
        <v>9655</v>
      </c>
      <c r="N49" s="129" t="s">
        <v>9656</v>
      </c>
      <c r="O49" s="120"/>
    </row>
    <row r="50" spans="1:15" x14ac:dyDescent="0.3">
      <c r="A50" s="121" t="s">
        <v>2409</v>
      </c>
      <c r="B50" s="122" t="s">
        <v>2496</v>
      </c>
      <c r="C50" s="123">
        <v>10010001189</v>
      </c>
      <c r="D50" s="124">
        <v>44606</v>
      </c>
      <c r="E50" s="124">
        <v>44712</v>
      </c>
      <c r="F50" s="125">
        <v>2274</v>
      </c>
      <c r="G50" s="126" t="s">
        <v>1436</v>
      </c>
      <c r="H50" s="127" t="s">
        <v>310</v>
      </c>
      <c r="I50" s="128">
        <v>-50</v>
      </c>
      <c r="J50" s="128">
        <v>-362721.5</v>
      </c>
      <c r="K50" s="117">
        <v>-50</v>
      </c>
      <c r="L50" s="129" t="s">
        <v>2497</v>
      </c>
      <c r="M50" s="129" t="s">
        <v>9655</v>
      </c>
      <c r="N50" s="129" t="s">
        <v>9656</v>
      </c>
      <c r="O50" s="120"/>
    </row>
    <row r="51" spans="1:15" x14ac:dyDescent="0.3">
      <c r="A51" s="121" t="s">
        <v>2409</v>
      </c>
      <c r="B51" s="122" t="s">
        <v>2498</v>
      </c>
      <c r="C51" s="123">
        <v>10010001203</v>
      </c>
      <c r="D51" s="124">
        <v>44617</v>
      </c>
      <c r="E51" s="124">
        <v>44712</v>
      </c>
      <c r="F51" s="125">
        <v>2274</v>
      </c>
      <c r="G51" s="126" t="s">
        <v>1436</v>
      </c>
      <c r="H51" s="127" t="s">
        <v>310</v>
      </c>
      <c r="I51" s="128">
        <v>-3675</v>
      </c>
      <c r="J51" s="128">
        <v>-26660030.25</v>
      </c>
      <c r="K51" s="117">
        <v>-3675</v>
      </c>
      <c r="L51" s="129" t="s">
        <v>2499</v>
      </c>
      <c r="M51" s="129" t="s">
        <v>9655</v>
      </c>
      <c r="N51" s="129" t="s">
        <v>9656</v>
      </c>
      <c r="O51" s="120"/>
    </row>
    <row r="52" spans="1:15" x14ac:dyDescent="0.3">
      <c r="A52" s="121" t="s">
        <v>2409</v>
      </c>
      <c r="B52" s="122" t="s">
        <v>2500</v>
      </c>
      <c r="C52" s="123">
        <v>10010001204</v>
      </c>
      <c r="D52" s="124">
        <v>44617</v>
      </c>
      <c r="E52" s="124">
        <v>44712</v>
      </c>
      <c r="F52" s="125">
        <v>2274</v>
      </c>
      <c r="G52" s="126" t="s">
        <v>1436</v>
      </c>
      <c r="H52" s="127" t="s">
        <v>310</v>
      </c>
      <c r="I52" s="128">
        <v>-4110.5</v>
      </c>
      <c r="J52" s="128">
        <v>-29819334.515000001</v>
      </c>
      <c r="K52" s="117">
        <v>-4110.5</v>
      </c>
      <c r="L52" s="129" t="s">
        <v>2501</v>
      </c>
      <c r="M52" s="129" t="s">
        <v>9655</v>
      </c>
      <c r="N52" s="129" t="s">
        <v>9656</v>
      </c>
      <c r="O52" s="120"/>
    </row>
    <row r="53" spans="1:15" x14ac:dyDescent="0.3">
      <c r="A53" s="121" t="s">
        <v>2409</v>
      </c>
      <c r="B53" s="122" t="s">
        <v>2502</v>
      </c>
      <c r="C53" s="123">
        <v>10010001199</v>
      </c>
      <c r="D53" s="124">
        <v>44617</v>
      </c>
      <c r="E53" s="124">
        <v>44712</v>
      </c>
      <c r="F53" s="125">
        <v>2274</v>
      </c>
      <c r="G53" s="126" t="s">
        <v>1436</v>
      </c>
      <c r="H53" s="127" t="s">
        <v>310</v>
      </c>
      <c r="I53" s="128">
        <v>-2505</v>
      </c>
      <c r="J53" s="128">
        <v>-18172347.150000002</v>
      </c>
      <c r="K53" s="117">
        <v>-2505</v>
      </c>
      <c r="L53" s="129" t="s">
        <v>2458</v>
      </c>
      <c r="M53" s="129" t="s">
        <v>9655</v>
      </c>
      <c r="N53" s="129" t="s">
        <v>9656</v>
      </c>
      <c r="O53" s="120"/>
    </row>
    <row r="54" spans="1:15" x14ac:dyDescent="0.3">
      <c r="A54" s="121" t="s">
        <v>2409</v>
      </c>
      <c r="B54" s="122" t="s">
        <v>2503</v>
      </c>
      <c r="C54" s="123">
        <v>10010001198</v>
      </c>
      <c r="D54" s="124">
        <v>44617</v>
      </c>
      <c r="E54" s="124">
        <v>44712</v>
      </c>
      <c r="F54" s="125">
        <v>2274</v>
      </c>
      <c r="G54" s="126" t="s">
        <v>1436</v>
      </c>
      <c r="H54" s="127" t="s">
        <v>310</v>
      </c>
      <c r="I54" s="128">
        <v>-21121</v>
      </c>
      <c r="J54" s="128">
        <v>-153220816.03</v>
      </c>
      <c r="K54" s="117">
        <v>-21121</v>
      </c>
      <c r="L54" s="129" t="s">
        <v>2440</v>
      </c>
      <c r="M54" s="129" t="s">
        <v>9655</v>
      </c>
      <c r="N54" s="129" t="s">
        <v>9656</v>
      </c>
      <c r="O54" s="120"/>
    </row>
    <row r="55" spans="1:15" x14ac:dyDescent="0.3">
      <c r="A55" s="121" t="s">
        <v>2409</v>
      </c>
      <c r="B55" s="122" t="s">
        <v>2504</v>
      </c>
      <c r="C55" s="123">
        <v>10010001200</v>
      </c>
      <c r="D55" s="124">
        <v>44617</v>
      </c>
      <c r="E55" s="124">
        <v>44712</v>
      </c>
      <c r="F55" s="125">
        <v>2274</v>
      </c>
      <c r="G55" s="126" t="s">
        <v>1436</v>
      </c>
      <c r="H55" s="127" t="s">
        <v>310</v>
      </c>
      <c r="I55" s="128">
        <v>-13689.5</v>
      </c>
      <c r="J55" s="128">
        <v>-99309519.484999999</v>
      </c>
      <c r="K55" s="117">
        <v>-13689.5</v>
      </c>
      <c r="L55" s="129" t="s">
        <v>2442</v>
      </c>
      <c r="M55" s="129" t="s">
        <v>9655</v>
      </c>
      <c r="N55" s="129" t="s">
        <v>9656</v>
      </c>
      <c r="O55" s="120"/>
    </row>
    <row r="56" spans="1:15" x14ac:dyDescent="0.3">
      <c r="A56" s="121" t="s">
        <v>2409</v>
      </c>
      <c r="B56" s="122" t="s">
        <v>2505</v>
      </c>
      <c r="C56" s="123">
        <v>10010001201</v>
      </c>
      <c r="D56" s="124">
        <v>44617</v>
      </c>
      <c r="E56" s="124">
        <v>44712</v>
      </c>
      <c r="F56" s="125">
        <v>2274</v>
      </c>
      <c r="G56" s="126" t="s">
        <v>1436</v>
      </c>
      <c r="H56" s="127" t="s">
        <v>310</v>
      </c>
      <c r="I56" s="128">
        <v>-1035</v>
      </c>
      <c r="J56" s="128">
        <v>-7508335.0500000007</v>
      </c>
      <c r="K56" s="117">
        <v>-1035</v>
      </c>
      <c r="L56" s="129" t="s">
        <v>2506</v>
      </c>
      <c r="M56" s="129" t="s">
        <v>9655</v>
      </c>
      <c r="N56" s="129" t="s">
        <v>9656</v>
      </c>
      <c r="O56" s="120"/>
    </row>
    <row r="57" spans="1:15" x14ac:dyDescent="0.3">
      <c r="A57" s="121" t="s">
        <v>2409</v>
      </c>
      <c r="B57" s="122" t="s">
        <v>2507</v>
      </c>
      <c r="C57" s="123">
        <v>10010001202</v>
      </c>
      <c r="D57" s="124">
        <v>44617</v>
      </c>
      <c r="E57" s="124">
        <v>44712</v>
      </c>
      <c r="F57" s="125">
        <v>2274</v>
      </c>
      <c r="G57" s="126" t="s">
        <v>1436</v>
      </c>
      <c r="H57" s="127" t="s">
        <v>310</v>
      </c>
      <c r="I57" s="128">
        <v>-3631.5</v>
      </c>
      <c r="J57" s="128">
        <v>-26344462.545000002</v>
      </c>
      <c r="K57" s="117">
        <v>-3631.5</v>
      </c>
      <c r="L57" s="129" t="s">
        <v>2508</v>
      </c>
      <c r="M57" s="129" t="s">
        <v>9655</v>
      </c>
      <c r="N57" s="129" t="s">
        <v>9656</v>
      </c>
      <c r="O57" s="120"/>
    </row>
    <row r="58" spans="1:15" x14ac:dyDescent="0.3">
      <c r="A58" s="121" t="s">
        <v>2409</v>
      </c>
      <c r="B58" s="122" t="s">
        <v>2509</v>
      </c>
      <c r="C58" s="123">
        <v>10010001213</v>
      </c>
      <c r="D58" s="124">
        <v>44669</v>
      </c>
      <c r="E58" s="124">
        <v>44712</v>
      </c>
      <c r="F58" s="125">
        <v>2274</v>
      </c>
      <c r="G58" s="126" t="s">
        <v>1436</v>
      </c>
      <c r="H58" s="127" t="s">
        <v>310</v>
      </c>
      <c r="I58" s="128">
        <v>-550.75</v>
      </c>
      <c r="J58" s="128">
        <v>-3995377.3225000002</v>
      </c>
      <c r="K58" s="117">
        <v>-550.75</v>
      </c>
      <c r="L58" s="129" t="s">
        <v>2510</v>
      </c>
      <c r="M58" s="129" t="s">
        <v>9655</v>
      </c>
      <c r="N58" s="129" t="s">
        <v>9656</v>
      </c>
      <c r="O58" s="120"/>
    </row>
    <row r="59" spans="1:15" x14ac:dyDescent="0.3">
      <c r="A59" s="121" t="s">
        <v>2409</v>
      </c>
      <c r="B59" s="122" t="s">
        <v>2511</v>
      </c>
      <c r="C59" s="123">
        <v>10010001218</v>
      </c>
      <c r="D59" s="124">
        <v>44669</v>
      </c>
      <c r="E59" s="124">
        <v>44712</v>
      </c>
      <c r="F59" s="125">
        <v>2274</v>
      </c>
      <c r="G59" s="126" t="s">
        <v>1436</v>
      </c>
      <c r="H59" s="127" t="s">
        <v>310</v>
      </c>
      <c r="I59" s="128">
        <v>-23940.18</v>
      </c>
      <c r="J59" s="128">
        <v>-173672359.99740002</v>
      </c>
      <c r="K59" s="117">
        <v>-23940.18</v>
      </c>
      <c r="L59" s="129" t="s">
        <v>2440</v>
      </c>
      <c r="M59" s="129" t="s">
        <v>9655</v>
      </c>
      <c r="N59" s="129" t="s">
        <v>9656</v>
      </c>
      <c r="O59" s="120"/>
    </row>
    <row r="60" spans="1:15" x14ac:dyDescent="0.3">
      <c r="A60" s="121" t="s">
        <v>2409</v>
      </c>
      <c r="B60" s="122" t="s">
        <v>2512</v>
      </c>
      <c r="C60" s="123">
        <v>10010001222</v>
      </c>
      <c r="D60" s="124">
        <v>44669</v>
      </c>
      <c r="E60" s="124">
        <v>44712</v>
      </c>
      <c r="F60" s="125">
        <v>2274</v>
      </c>
      <c r="G60" s="126" t="s">
        <v>1436</v>
      </c>
      <c r="H60" s="127" t="s">
        <v>310</v>
      </c>
      <c r="I60" s="128">
        <v>-90</v>
      </c>
      <c r="J60" s="128">
        <v>-652898.70000000007</v>
      </c>
      <c r="K60" s="117">
        <v>-90</v>
      </c>
      <c r="L60" s="129" t="s">
        <v>2513</v>
      </c>
      <c r="M60" s="129" t="s">
        <v>9655</v>
      </c>
      <c r="N60" s="129" t="s">
        <v>9656</v>
      </c>
      <c r="O60" s="120"/>
    </row>
    <row r="61" spans="1:15" x14ac:dyDescent="0.3">
      <c r="A61" s="121" t="s">
        <v>2409</v>
      </c>
      <c r="B61" s="122" t="s">
        <v>2514</v>
      </c>
      <c r="C61" s="123">
        <v>10010001219</v>
      </c>
      <c r="D61" s="124">
        <v>44669</v>
      </c>
      <c r="E61" s="124">
        <v>45077</v>
      </c>
      <c r="F61" s="125">
        <v>2274</v>
      </c>
      <c r="G61" s="126" t="s">
        <v>1436</v>
      </c>
      <c r="H61" s="127" t="s">
        <v>310</v>
      </c>
      <c r="I61" s="128">
        <v>-6601</v>
      </c>
      <c r="J61" s="128">
        <v>-47886492.43</v>
      </c>
      <c r="K61" s="117">
        <v>-6601</v>
      </c>
      <c r="L61" s="129" t="s">
        <v>2440</v>
      </c>
      <c r="M61" s="129" t="s">
        <v>9653</v>
      </c>
      <c r="N61" s="129" t="s">
        <v>9654</v>
      </c>
      <c r="O61" s="120"/>
    </row>
    <row r="62" spans="1:15" x14ac:dyDescent="0.3">
      <c r="A62" s="121" t="s">
        <v>2409</v>
      </c>
      <c r="B62" s="122" t="s">
        <v>2515</v>
      </c>
      <c r="C62" s="123">
        <v>10010001215</v>
      </c>
      <c r="D62" s="124">
        <v>44669</v>
      </c>
      <c r="E62" s="124">
        <v>44712</v>
      </c>
      <c r="F62" s="125">
        <v>2274</v>
      </c>
      <c r="G62" s="126" t="s">
        <v>1436</v>
      </c>
      <c r="H62" s="127" t="s">
        <v>310</v>
      </c>
      <c r="I62" s="128">
        <v>-2087.5</v>
      </c>
      <c r="J62" s="128">
        <v>-15143622.625</v>
      </c>
      <c r="K62" s="117">
        <v>-2087.5</v>
      </c>
      <c r="L62" s="129" t="s">
        <v>2458</v>
      </c>
      <c r="M62" s="129" t="s">
        <v>9655</v>
      </c>
      <c r="N62" s="129" t="s">
        <v>9656</v>
      </c>
      <c r="O62" s="120"/>
    </row>
    <row r="63" spans="1:15" x14ac:dyDescent="0.3">
      <c r="A63" s="121" t="s">
        <v>2409</v>
      </c>
      <c r="B63" s="122" t="s">
        <v>2516</v>
      </c>
      <c r="C63" s="123">
        <v>10010001223</v>
      </c>
      <c r="D63" s="124">
        <v>44669</v>
      </c>
      <c r="E63" s="124">
        <v>44712</v>
      </c>
      <c r="F63" s="125">
        <v>2274</v>
      </c>
      <c r="G63" s="126" t="s">
        <v>1436</v>
      </c>
      <c r="H63" s="127" t="s">
        <v>310</v>
      </c>
      <c r="I63" s="128">
        <v>-1800</v>
      </c>
      <c r="J63" s="128">
        <v>-13057974</v>
      </c>
      <c r="K63" s="117">
        <v>-1800</v>
      </c>
      <c r="L63" s="129" t="s">
        <v>2517</v>
      </c>
      <c r="M63" s="129" t="s">
        <v>9655</v>
      </c>
      <c r="N63" s="129" t="s">
        <v>9656</v>
      </c>
      <c r="O63" s="120"/>
    </row>
    <row r="64" spans="1:15" x14ac:dyDescent="0.3">
      <c r="A64" s="121" t="s">
        <v>2409</v>
      </c>
      <c r="B64" s="122" t="s">
        <v>2518</v>
      </c>
      <c r="C64" s="123">
        <v>10010001221</v>
      </c>
      <c r="D64" s="124">
        <v>44669</v>
      </c>
      <c r="E64" s="124">
        <v>45077</v>
      </c>
      <c r="F64" s="125">
        <v>2274</v>
      </c>
      <c r="G64" s="126" t="s">
        <v>1436</v>
      </c>
      <c r="H64" s="127" t="s">
        <v>310</v>
      </c>
      <c r="I64" s="128">
        <v>-7440.5</v>
      </c>
      <c r="J64" s="128">
        <v>-53976586.414999999</v>
      </c>
      <c r="K64" s="117">
        <v>-7440.5</v>
      </c>
      <c r="L64" s="129" t="s">
        <v>2442</v>
      </c>
      <c r="M64" s="129" t="s">
        <v>9653</v>
      </c>
      <c r="N64" s="129" t="s">
        <v>9654</v>
      </c>
      <c r="O64" s="120"/>
    </row>
    <row r="65" spans="1:15" x14ac:dyDescent="0.3">
      <c r="A65" s="121" t="s">
        <v>2409</v>
      </c>
      <c r="B65" s="122" t="s">
        <v>2519</v>
      </c>
      <c r="C65" s="123">
        <v>10010001220</v>
      </c>
      <c r="D65" s="124">
        <v>44669</v>
      </c>
      <c r="E65" s="124">
        <v>44712</v>
      </c>
      <c r="F65" s="125">
        <v>2274</v>
      </c>
      <c r="G65" s="126" t="s">
        <v>1436</v>
      </c>
      <c r="H65" s="127" t="s">
        <v>310</v>
      </c>
      <c r="I65" s="128">
        <v>-8116.17</v>
      </c>
      <c r="J65" s="128">
        <v>-58878187.133100003</v>
      </c>
      <c r="K65" s="117">
        <v>-8116.17</v>
      </c>
      <c r="L65" s="129" t="s">
        <v>2442</v>
      </c>
      <c r="M65" s="129" t="s">
        <v>9655</v>
      </c>
      <c r="N65" s="129" t="s">
        <v>9656</v>
      </c>
      <c r="O65" s="120"/>
    </row>
    <row r="66" spans="1:15" x14ac:dyDescent="0.3">
      <c r="A66" s="121" t="s">
        <v>2409</v>
      </c>
      <c r="B66" s="122" t="s">
        <v>2520</v>
      </c>
      <c r="C66" s="123">
        <v>10010001216</v>
      </c>
      <c r="D66" s="124">
        <v>44669</v>
      </c>
      <c r="E66" s="124">
        <v>44712</v>
      </c>
      <c r="F66" s="125">
        <v>2274</v>
      </c>
      <c r="G66" s="126" t="s">
        <v>1436</v>
      </c>
      <c r="H66" s="127" t="s">
        <v>310</v>
      </c>
      <c r="I66" s="128">
        <v>-3312</v>
      </c>
      <c r="J66" s="128">
        <v>-24026672.16</v>
      </c>
      <c r="K66" s="117">
        <v>-3312</v>
      </c>
      <c r="L66" s="129" t="s">
        <v>2438</v>
      </c>
      <c r="M66" s="129" t="s">
        <v>9655</v>
      </c>
      <c r="N66" s="129" t="s">
        <v>9656</v>
      </c>
      <c r="O66" s="120"/>
    </row>
    <row r="67" spans="1:15" x14ac:dyDescent="0.3">
      <c r="A67" s="121" t="s">
        <v>2409</v>
      </c>
      <c r="B67" s="122" t="s">
        <v>2521</v>
      </c>
      <c r="C67" s="123">
        <v>10010001212</v>
      </c>
      <c r="D67" s="124">
        <v>44669</v>
      </c>
      <c r="E67" s="124">
        <v>44691</v>
      </c>
      <c r="F67" s="125">
        <v>2274</v>
      </c>
      <c r="G67" s="126" t="s">
        <v>1436</v>
      </c>
      <c r="H67" s="127" t="s">
        <v>310</v>
      </c>
      <c r="I67" s="128">
        <v>-2437.5</v>
      </c>
      <c r="J67" s="128">
        <v>-3173813.125</v>
      </c>
      <c r="K67" s="117">
        <v>-437.5</v>
      </c>
      <c r="L67" s="129" t="s">
        <v>2522</v>
      </c>
      <c r="M67" s="129" t="s">
        <v>9655</v>
      </c>
      <c r="N67" s="129" t="s">
        <v>9656</v>
      </c>
      <c r="O67" s="120"/>
    </row>
    <row r="68" spans="1:15" x14ac:dyDescent="0.3">
      <c r="A68" s="121" t="s">
        <v>2409</v>
      </c>
      <c r="B68" s="122" t="s">
        <v>2523</v>
      </c>
      <c r="C68" s="123">
        <v>10010001225</v>
      </c>
      <c r="D68" s="124">
        <v>44680</v>
      </c>
      <c r="E68" s="124">
        <v>44712</v>
      </c>
      <c r="F68" s="125">
        <v>2274</v>
      </c>
      <c r="G68" s="126" t="s">
        <v>1436</v>
      </c>
      <c r="H68" s="127" t="s">
        <v>310</v>
      </c>
      <c r="I68" s="128">
        <v>-1900</v>
      </c>
      <c r="J68" s="128">
        <v>-13783417</v>
      </c>
      <c r="K68" s="117">
        <v>-1900</v>
      </c>
      <c r="L68" s="129" t="s">
        <v>2524</v>
      </c>
      <c r="M68" s="129" t="s">
        <v>9655</v>
      </c>
      <c r="N68" s="129" t="s">
        <v>9656</v>
      </c>
      <c r="O68" s="120"/>
    </row>
    <row r="69" spans="1:15" x14ac:dyDescent="0.3">
      <c r="A69" s="121" t="s">
        <v>2409</v>
      </c>
      <c r="B69" s="122" t="s">
        <v>2525</v>
      </c>
      <c r="C69" s="123">
        <v>10010001227</v>
      </c>
      <c r="D69" s="124">
        <v>44681</v>
      </c>
      <c r="E69" s="124">
        <v>44712</v>
      </c>
      <c r="F69" s="125">
        <v>2274</v>
      </c>
      <c r="G69" s="126" t="s">
        <v>1436</v>
      </c>
      <c r="H69" s="127" t="s">
        <v>310</v>
      </c>
      <c r="I69" s="128">
        <v>-14030</v>
      </c>
      <c r="J69" s="128">
        <v>-27204112.5</v>
      </c>
      <c r="K69" s="117">
        <v>-3750</v>
      </c>
      <c r="L69" s="129" t="s">
        <v>2440</v>
      </c>
      <c r="M69" s="129" t="s">
        <v>9655</v>
      </c>
      <c r="N69" s="129" t="s">
        <v>9656</v>
      </c>
      <c r="O69" s="120"/>
    </row>
    <row r="70" spans="1:15" x14ac:dyDescent="0.3">
      <c r="A70" s="121" t="s">
        <v>2409</v>
      </c>
      <c r="B70" s="122" t="s">
        <v>2526</v>
      </c>
      <c r="C70" s="123">
        <v>10010001232</v>
      </c>
      <c r="D70" s="124">
        <v>44697</v>
      </c>
      <c r="E70" s="124">
        <v>44712</v>
      </c>
      <c r="F70" s="125">
        <v>2274</v>
      </c>
      <c r="G70" s="126" t="s">
        <v>1436</v>
      </c>
      <c r="H70" s="127" t="s">
        <v>310</v>
      </c>
      <c r="I70" s="128">
        <v>-150</v>
      </c>
      <c r="J70" s="128">
        <v>-1088164.5</v>
      </c>
      <c r="K70" s="117">
        <v>-150</v>
      </c>
      <c r="L70" s="129" t="s">
        <v>2527</v>
      </c>
      <c r="M70" s="129" t="s">
        <v>9655</v>
      </c>
      <c r="N70" s="129" t="s">
        <v>9656</v>
      </c>
      <c r="O70" s="120"/>
    </row>
    <row r="71" spans="1:15" x14ac:dyDescent="0.3">
      <c r="A71" s="121" t="s">
        <v>2409</v>
      </c>
      <c r="B71" s="122" t="s">
        <v>2528</v>
      </c>
      <c r="C71" s="123">
        <v>10010001231</v>
      </c>
      <c r="D71" s="124">
        <v>44697</v>
      </c>
      <c r="E71" s="124">
        <v>44712</v>
      </c>
      <c r="F71" s="125">
        <v>2274</v>
      </c>
      <c r="G71" s="126" t="s">
        <v>1436</v>
      </c>
      <c r="H71" s="127" t="s">
        <v>310</v>
      </c>
      <c r="I71" s="128">
        <v>-100</v>
      </c>
      <c r="J71" s="128">
        <v>-725443</v>
      </c>
      <c r="K71" s="117">
        <v>-100</v>
      </c>
      <c r="L71" s="129" t="s">
        <v>2529</v>
      </c>
      <c r="M71" s="129" t="s">
        <v>9655</v>
      </c>
      <c r="N71" s="129" t="s">
        <v>9656</v>
      </c>
      <c r="O71" s="120"/>
    </row>
    <row r="72" spans="1:15" x14ac:dyDescent="0.3">
      <c r="A72" s="121" t="s">
        <v>2409</v>
      </c>
      <c r="B72" s="122" t="s">
        <v>2530</v>
      </c>
      <c r="C72" s="123">
        <v>10010001230</v>
      </c>
      <c r="D72" s="124">
        <v>44697</v>
      </c>
      <c r="E72" s="124">
        <v>44712</v>
      </c>
      <c r="F72" s="125">
        <v>2274</v>
      </c>
      <c r="G72" s="126" t="s">
        <v>1436</v>
      </c>
      <c r="H72" s="127" t="s">
        <v>310</v>
      </c>
      <c r="I72" s="128">
        <v>-100</v>
      </c>
      <c r="J72" s="128">
        <v>-725443</v>
      </c>
      <c r="K72" s="117">
        <v>-100</v>
      </c>
      <c r="L72" s="129" t="s">
        <v>2531</v>
      </c>
      <c r="M72" s="129" t="s">
        <v>9655</v>
      </c>
      <c r="N72" s="129" t="s">
        <v>9656</v>
      </c>
      <c r="O72" s="120"/>
    </row>
    <row r="73" spans="1:15" x14ac:dyDescent="0.3">
      <c r="A73" s="121" t="s">
        <v>2409</v>
      </c>
      <c r="B73" s="122" t="s">
        <v>2532</v>
      </c>
      <c r="C73" s="123">
        <v>10010001236</v>
      </c>
      <c r="D73" s="124">
        <v>44711</v>
      </c>
      <c r="E73" s="124">
        <v>45077</v>
      </c>
      <c r="F73" s="125">
        <v>2274</v>
      </c>
      <c r="G73" s="126" t="s">
        <v>1436</v>
      </c>
      <c r="H73" s="127" t="s">
        <v>310</v>
      </c>
      <c r="I73" s="128">
        <v>-8280</v>
      </c>
      <c r="J73" s="128">
        <v>-60066680.400000006</v>
      </c>
      <c r="K73" s="117">
        <v>-8280</v>
      </c>
      <c r="L73" s="129" t="s">
        <v>2440</v>
      </c>
      <c r="M73" s="129" t="s">
        <v>9653</v>
      </c>
      <c r="N73" s="129" t="s">
        <v>9654</v>
      </c>
      <c r="O73" s="120"/>
    </row>
    <row r="74" spans="1:15" x14ac:dyDescent="0.3">
      <c r="A74" s="121" t="s">
        <v>2409</v>
      </c>
      <c r="B74" s="122" t="s">
        <v>2533</v>
      </c>
      <c r="C74" s="123">
        <v>10010001238</v>
      </c>
      <c r="D74" s="124">
        <v>44712</v>
      </c>
      <c r="E74" s="124">
        <v>45077</v>
      </c>
      <c r="F74" s="125">
        <v>2274</v>
      </c>
      <c r="G74" s="126" t="s">
        <v>1436</v>
      </c>
      <c r="H74" s="127" t="s">
        <v>310</v>
      </c>
      <c r="I74" s="128">
        <v>-6739</v>
      </c>
      <c r="J74" s="128">
        <v>-48887603.770000003</v>
      </c>
      <c r="K74" s="117">
        <v>-6739</v>
      </c>
      <c r="L74" s="129" t="s">
        <v>2534</v>
      </c>
      <c r="M74" s="129" t="s">
        <v>9653</v>
      </c>
      <c r="N74" s="129" t="s">
        <v>9654</v>
      </c>
      <c r="O74" s="120"/>
    </row>
    <row r="75" spans="1:15" x14ac:dyDescent="0.3">
      <c r="A75" s="121" t="s">
        <v>2409</v>
      </c>
      <c r="B75" s="122" t="s">
        <v>2535</v>
      </c>
      <c r="C75" s="123">
        <v>10010001242</v>
      </c>
      <c r="D75" s="124">
        <v>44742</v>
      </c>
      <c r="E75" s="124">
        <v>45077</v>
      </c>
      <c r="F75" s="125">
        <v>2274</v>
      </c>
      <c r="G75" s="126" t="s">
        <v>1436</v>
      </c>
      <c r="H75" s="127" t="s">
        <v>310</v>
      </c>
      <c r="I75" s="128">
        <v>-2484</v>
      </c>
      <c r="J75" s="128">
        <v>-18020004.120000001</v>
      </c>
      <c r="K75" s="117">
        <v>-2484</v>
      </c>
      <c r="L75" s="129" t="s">
        <v>2442</v>
      </c>
      <c r="M75" s="129" t="s">
        <v>9653</v>
      </c>
      <c r="N75" s="129" t="s">
        <v>9654</v>
      </c>
      <c r="O75" s="120"/>
    </row>
    <row r="76" spans="1:15" x14ac:dyDescent="0.3">
      <c r="A76" s="121" t="s">
        <v>2409</v>
      </c>
      <c r="B76" s="122" t="s">
        <v>2536</v>
      </c>
      <c r="C76" s="123">
        <v>10010001255</v>
      </c>
      <c r="D76" s="124">
        <v>44804</v>
      </c>
      <c r="E76" s="124">
        <v>45077</v>
      </c>
      <c r="F76" s="125">
        <v>2274</v>
      </c>
      <c r="G76" s="126" t="s">
        <v>1436</v>
      </c>
      <c r="H76" s="127" t="s">
        <v>310</v>
      </c>
      <c r="I76" s="128">
        <v>-7206.59</v>
      </c>
      <c r="J76" s="128">
        <v>-52279702.693700001</v>
      </c>
      <c r="K76" s="117">
        <v>-7206.59</v>
      </c>
      <c r="L76" s="129" t="s">
        <v>2537</v>
      </c>
      <c r="M76" s="129" t="s">
        <v>9653</v>
      </c>
      <c r="N76" s="129" t="s">
        <v>9654</v>
      </c>
      <c r="O76" s="120"/>
    </row>
    <row r="77" spans="1:15" x14ac:dyDescent="0.3">
      <c r="A77" s="121" t="s">
        <v>2409</v>
      </c>
      <c r="B77" s="122" t="s">
        <v>2538</v>
      </c>
      <c r="C77" s="123">
        <v>10010001256</v>
      </c>
      <c r="D77" s="124">
        <v>44804</v>
      </c>
      <c r="E77" s="124">
        <v>45077</v>
      </c>
      <c r="F77" s="125">
        <v>2274</v>
      </c>
      <c r="G77" s="126" t="s">
        <v>1436</v>
      </c>
      <c r="H77" s="127" t="s">
        <v>310</v>
      </c>
      <c r="I77" s="128">
        <v>-9375</v>
      </c>
      <c r="J77" s="128">
        <v>-68010281.25</v>
      </c>
      <c r="K77" s="117">
        <v>-9375</v>
      </c>
      <c r="L77" s="129" t="s">
        <v>2539</v>
      </c>
      <c r="M77" s="129" t="s">
        <v>9653</v>
      </c>
      <c r="N77" s="129" t="s">
        <v>9654</v>
      </c>
      <c r="O77" s="120"/>
    </row>
    <row r="78" spans="1:15" x14ac:dyDescent="0.3">
      <c r="A78" s="121" t="s">
        <v>2409</v>
      </c>
      <c r="B78" s="122" t="s">
        <v>2540</v>
      </c>
      <c r="C78" s="123">
        <v>10010001252</v>
      </c>
      <c r="D78" s="124">
        <v>44804</v>
      </c>
      <c r="E78" s="124">
        <v>44834</v>
      </c>
      <c r="F78" s="125">
        <v>2274</v>
      </c>
      <c r="G78" s="126" t="s">
        <v>1436</v>
      </c>
      <c r="H78" s="127" t="s">
        <v>310</v>
      </c>
      <c r="I78" s="128">
        <v>-8562</v>
      </c>
      <c r="J78" s="128">
        <v>-62112429.660000004</v>
      </c>
      <c r="K78" s="117">
        <v>-8562</v>
      </c>
      <c r="L78" s="129" t="s">
        <v>2541</v>
      </c>
      <c r="M78" s="129" t="s">
        <v>9655</v>
      </c>
      <c r="N78" s="129" t="s">
        <v>9656</v>
      </c>
      <c r="O78" s="120"/>
    </row>
    <row r="79" spans="1:15" x14ac:dyDescent="0.3">
      <c r="A79" s="121" t="s">
        <v>2409</v>
      </c>
      <c r="B79" s="122" t="s">
        <v>2542</v>
      </c>
      <c r="C79" s="123">
        <v>10010001253</v>
      </c>
      <c r="D79" s="124">
        <v>44804</v>
      </c>
      <c r="E79" s="124">
        <v>45077</v>
      </c>
      <c r="F79" s="125">
        <v>2274</v>
      </c>
      <c r="G79" s="126" t="s">
        <v>1436</v>
      </c>
      <c r="H79" s="127" t="s">
        <v>310</v>
      </c>
      <c r="I79" s="128">
        <v>-2125</v>
      </c>
      <c r="J79" s="128">
        <v>-15415663.75</v>
      </c>
      <c r="K79" s="117">
        <v>-2125</v>
      </c>
      <c r="L79" s="129" t="s">
        <v>2480</v>
      </c>
      <c r="M79" s="129" t="s">
        <v>9653</v>
      </c>
      <c r="N79" s="129" t="s">
        <v>9654</v>
      </c>
      <c r="O79" s="120"/>
    </row>
    <row r="80" spans="1:15" x14ac:dyDescent="0.3">
      <c r="A80" s="121" t="s">
        <v>2409</v>
      </c>
      <c r="B80" s="122" t="s">
        <v>2543</v>
      </c>
      <c r="C80" s="123">
        <v>10010001261</v>
      </c>
      <c r="D80" s="124">
        <v>44822</v>
      </c>
      <c r="E80" s="124">
        <v>45077</v>
      </c>
      <c r="F80" s="125">
        <v>2274</v>
      </c>
      <c r="G80" s="126" t="s">
        <v>1436</v>
      </c>
      <c r="H80" s="127" t="s">
        <v>310</v>
      </c>
      <c r="I80" s="128">
        <v>-7016</v>
      </c>
      <c r="J80" s="128">
        <v>-50897080.880000003</v>
      </c>
      <c r="K80" s="117">
        <v>-7016</v>
      </c>
      <c r="L80" s="129" t="s">
        <v>2544</v>
      </c>
      <c r="M80" s="129" t="s">
        <v>9653</v>
      </c>
      <c r="N80" s="129" t="s">
        <v>9654</v>
      </c>
      <c r="O80" s="120"/>
    </row>
    <row r="81" spans="1:15" x14ac:dyDescent="0.3">
      <c r="A81" s="121" t="s">
        <v>2409</v>
      </c>
      <c r="B81" s="122" t="s">
        <v>2545</v>
      </c>
      <c r="C81" s="123">
        <v>10010001262</v>
      </c>
      <c r="D81" s="124">
        <v>44822</v>
      </c>
      <c r="E81" s="124">
        <v>45077</v>
      </c>
      <c r="F81" s="125">
        <v>2274</v>
      </c>
      <c r="G81" s="126" t="s">
        <v>1436</v>
      </c>
      <c r="H81" s="127" t="s">
        <v>310</v>
      </c>
      <c r="I81" s="128">
        <v>-2162</v>
      </c>
      <c r="J81" s="128">
        <v>-15684077.66</v>
      </c>
      <c r="K81" s="117">
        <v>-2162</v>
      </c>
      <c r="L81" s="129" t="s">
        <v>2546</v>
      </c>
      <c r="M81" s="129" t="s">
        <v>9653</v>
      </c>
      <c r="N81" s="129" t="s">
        <v>9654</v>
      </c>
      <c r="O81" s="120"/>
    </row>
    <row r="82" spans="1:15" x14ac:dyDescent="0.3">
      <c r="A82" s="121" t="s">
        <v>2409</v>
      </c>
      <c r="B82" s="122" t="s">
        <v>2547</v>
      </c>
      <c r="C82" s="123">
        <v>10010001273</v>
      </c>
      <c r="D82" s="124">
        <v>44829</v>
      </c>
      <c r="E82" s="124">
        <v>45077</v>
      </c>
      <c r="F82" s="125">
        <v>2274</v>
      </c>
      <c r="G82" s="126" t="s">
        <v>1436</v>
      </c>
      <c r="H82" s="127" t="s">
        <v>310</v>
      </c>
      <c r="I82" s="128">
        <v>-713</v>
      </c>
      <c r="J82" s="128">
        <v>-5172408.59</v>
      </c>
      <c r="K82" s="117">
        <v>-713</v>
      </c>
      <c r="L82" s="129" t="s">
        <v>2548</v>
      </c>
      <c r="M82" s="129" t="s">
        <v>9653</v>
      </c>
      <c r="N82" s="129" t="s">
        <v>9654</v>
      </c>
      <c r="O82" s="120"/>
    </row>
    <row r="83" spans="1:15" x14ac:dyDescent="0.3">
      <c r="A83" s="121" t="s">
        <v>2409</v>
      </c>
      <c r="B83" s="122" t="s">
        <v>2549</v>
      </c>
      <c r="C83" s="123">
        <v>10010001275</v>
      </c>
      <c r="D83" s="124">
        <v>44829</v>
      </c>
      <c r="E83" s="124">
        <v>45077</v>
      </c>
      <c r="F83" s="125">
        <v>2274</v>
      </c>
      <c r="G83" s="126" t="s">
        <v>1436</v>
      </c>
      <c r="H83" s="127" t="s">
        <v>310</v>
      </c>
      <c r="I83" s="128">
        <v>-7077.5</v>
      </c>
      <c r="J83" s="128">
        <v>-51343228.325000003</v>
      </c>
      <c r="K83" s="117">
        <v>-7077.5</v>
      </c>
      <c r="L83" s="129" t="s">
        <v>2550</v>
      </c>
      <c r="M83" s="129" t="s">
        <v>9653</v>
      </c>
      <c r="N83" s="129" t="s">
        <v>9654</v>
      </c>
      <c r="O83" s="120"/>
    </row>
    <row r="84" spans="1:15" x14ac:dyDescent="0.3">
      <c r="A84" s="121" t="s">
        <v>2409</v>
      </c>
      <c r="B84" s="122" t="s">
        <v>2551</v>
      </c>
      <c r="C84" s="123">
        <v>10010001271</v>
      </c>
      <c r="D84" s="124">
        <v>44829</v>
      </c>
      <c r="E84" s="124">
        <v>45077</v>
      </c>
      <c r="F84" s="125">
        <v>2274</v>
      </c>
      <c r="G84" s="126" t="s">
        <v>1436</v>
      </c>
      <c r="H84" s="127" t="s">
        <v>310</v>
      </c>
      <c r="I84" s="128">
        <v>-20992.400000000001</v>
      </c>
      <c r="J84" s="128">
        <v>-152287896.33200002</v>
      </c>
      <c r="K84" s="117">
        <v>-20992.400000000001</v>
      </c>
      <c r="L84" s="129" t="s">
        <v>2552</v>
      </c>
      <c r="M84" s="129" t="s">
        <v>9653</v>
      </c>
      <c r="N84" s="129" t="s">
        <v>9654</v>
      </c>
      <c r="O84" s="120"/>
    </row>
    <row r="85" spans="1:15" x14ac:dyDescent="0.3">
      <c r="A85" s="121" t="s">
        <v>2409</v>
      </c>
      <c r="B85" s="122" t="s">
        <v>2553</v>
      </c>
      <c r="C85" s="123">
        <v>10010001270</v>
      </c>
      <c r="D85" s="124">
        <v>44829</v>
      </c>
      <c r="E85" s="124">
        <v>45077</v>
      </c>
      <c r="F85" s="125">
        <v>2274</v>
      </c>
      <c r="G85" s="126" t="s">
        <v>1436</v>
      </c>
      <c r="H85" s="127" t="s">
        <v>310</v>
      </c>
      <c r="I85" s="128">
        <v>-28632.9</v>
      </c>
      <c r="J85" s="128">
        <v>-207715368.74700001</v>
      </c>
      <c r="K85" s="117">
        <v>-28632.9</v>
      </c>
      <c r="L85" s="129" t="s">
        <v>2554</v>
      </c>
      <c r="M85" s="129" t="s">
        <v>9653</v>
      </c>
      <c r="N85" s="129" t="s">
        <v>9654</v>
      </c>
      <c r="O85" s="120"/>
    </row>
    <row r="86" spans="1:15" x14ac:dyDescent="0.3">
      <c r="A86" s="121" t="s">
        <v>2409</v>
      </c>
      <c r="B86" s="122" t="s">
        <v>2555</v>
      </c>
      <c r="C86" s="123">
        <v>10010001272</v>
      </c>
      <c r="D86" s="124">
        <v>44832</v>
      </c>
      <c r="E86" s="124">
        <v>45077</v>
      </c>
      <c r="F86" s="125">
        <v>2274</v>
      </c>
      <c r="G86" s="126" t="s">
        <v>1436</v>
      </c>
      <c r="H86" s="127" t="s">
        <v>310</v>
      </c>
      <c r="I86" s="128">
        <v>-8021.25</v>
      </c>
      <c r="J86" s="128">
        <v>-58189596.637500003</v>
      </c>
      <c r="K86" s="117">
        <v>-8021.25</v>
      </c>
      <c r="L86" s="129" t="s">
        <v>2556</v>
      </c>
      <c r="M86" s="129" t="s">
        <v>9653</v>
      </c>
      <c r="N86" s="129" t="s">
        <v>9654</v>
      </c>
      <c r="O86" s="120"/>
    </row>
    <row r="87" spans="1:15" x14ac:dyDescent="0.3">
      <c r="A87" s="121" t="s">
        <v>2409</v>
      </c>
      <c r="B87" s="122" t="s">
        <v>2557</v>
      </c>
      <c r="C87" s="123">
        <v>10010001279</v>
      </c>
      <c r="D87" s="124">
        <v>44848</v>
      </c>
      <c r="E87" s="124">
        <v>45077</v>
      </c>
      <c r="F87" s="125">
        <v>2274</v>
      </c>
      <c r="G87" s="126" t="s">
        <v>1436</v>
      </c>
      <c r="H87" s="127" t="s">
        <v>310</v>
      </c>
      <c r="I87" s="128">
        <v>-871</v>
      </c>
      <c r="J87" s="128">
        <v>-6318608.5300000003</v>
      </c>
      <c r="K87" s="117">
        <v>-871</v>
      </c>
      <c r="L87" s="129" t="s">
        <v>2558</v>
      </c>
      <c r="M87" s="129" t="s">
        <v>9653</v>
      </c>
      <c r="N87" s="129" t="s">
        <v>9654</v>
      </c>
      <c r="O87" s="120"/>
    </row>
    <row r="88" spans="1:15" x14ac:dyDescent="0.3">
      <c r="A88" s="121" t="s">
        <v>2409</v>
      </c>
      <c r="B88" s="122" t="s">
        <v>2559</v>
      </c>
      <c r="C88" s="123">
        <v>10010001281</v>
      </c>
      <c r="D88" s="124">
        <v>44848</v>
      </c>
      <c r="E88" s="124">
        <v>45077</v>
      </c>
      <c r="F88" s="125">
        <v>2274</v>
      </c>
      <c r="G88" s="126" t="s">
        <v>1436</v>
      </c>
      <c r="H88" s="127" t="s">
        <v>310</v>
      </c>
      <c r="I88" s="128">
        <v>-2143</v>
      </c>
      <c r="J88" s="128">
        <v>-15546243.49</v>
      </c>
      <c r="K88" s="117">
        <v>-2143</v>
      </c>
      <c r="L88" s="129" t="s">
        <v>2462</v>
      </c>
      <c r="M88" s="129" t="s">
        <v>9653</v>
      </c>
      <c r="N88" s="129" t="s">
        <v>9654</v>
      </c>
      <c r="O88" s="120"/>
    </row>
    <row r="89" spans="1:15" x14ac:dyDescent="0.3">
      <c r="A89" s="121" t="s">
        <v>2409</v>
      </c>
      <c r="B89" s="122" t="s">
        <v>2560</v>
      </c>
      <c r="C89" s="123">
        <v>10010001278</v>
      </c>
      <c r="D89" s="124">
        <v>44848</v>
      </c>
      <c r="E89" s="124">
        <v>45077</v>
      </c>
      <c r="F89" s="125">
        <v>2274</v>
      </c>
      <c r="G89" s="126" t="s">
        <v>1436</v>
      </c>
      <c r="H89" s="127" t="s">
        <v>310</v>
      </c>
      <c r="I89" s="128">
        <v>-3365</v>
      </c>
      <c r="J89" s="128">
        <v>-24411156.949999999</v>
      </c>
      <c r="K89" s="117">
        <v>-3365</v>
      </c>
      <c r="L89" s="129" t="s">
        <v>2462</v>
      </c>
      <c r="M89" s="129" t="s">
        <v>9653</v>
      </c>
      <c r="N89" s="129" t="s">
        <v>9654</v>
      </c>
      <c r="O89" s="120"/>
    </row>
    <row r="90" spans="1:15" x14ac:dyDescent="0.3">
      <c r="A90" s="121" t="s">
        <v>2561</v>
      </c>
      <c r="B90" s="122" t="s">
        <v>2562</v>
      </c>
      <c r="C90" s="123" t="s">
        <v>2563</v>
      </c>
      <c r="D90" s="124">
        <v>44616</v>
      </c>
      <c r="E90" s="124">
        <v>44644</v>
      </c>
      <c r="F90" s="125">
        <v>2274</v>
      </c>
      <c r="G90" s="126" t="s">
        <v>1436</v>
      </c>
      <c r="H90" s="127" t="s">
        <v>310</v>
      </c>
      <c r="I90" s="128">
        <v>-204.27</v>
      </c>
      <c r="J90" s="128">
        <v>-861028.29670000006</v>
      </c>
      <c r="K90" s="117">
        <v>-118.69</v>
      </c>
      <c r="L90" s="129" t="s">
        <v>2564</v>
      </c>
      <c r="M90" s="129" t="s">
        <v>9655</v>
      </c>
      <c r="N90" s="129" t="s">
        <v>9656</v>
      </c>
      <c r="O90" s="120"/>
    </row>
    <row r="91" spans="1:15" x14ac:dyDescent="0.3">
      <c r="A91" s="121" t="s">
        <v>2561</v>
      </c>
      <c r="B91" s="122" t="s">
        <v>2565</v>
      </c>
      <c r="C91" s="123" t="s">
        <v>2566</v>
      </c>
      <c r="D91" s="124">
        <v>44767</v>
      </c>
      <c r="E91" s="124">
        <v>44798</v>
      </c>
      <c r="F91" s="125">
        <v>2274</v>
      </c>
      <c r="G91" s="126" t="s">
        <v>1436</v>
      </c>
      <c r="H91" s="127" t="s">
        <v>310</v>
      </c>
      <c r="I91" s="128">
        <v>-5719.95</v>
      </c>
      <c r="J91" s="128">
        <v>-41494976.8785</v>
      </c>
      <c r="K91" s="117">
        <v>-5719.95</v>
      </c>
      <c r="L91" s="129" t="s">
        <v>2567</v>
      </c>
      <c r="M91" s="129" t="s">
        <v>9655</v>
      </c>
      <c r="N91" s="129" t="s">
        <v>9656</v>
      </c>
      <c r="O91" s="120"/>
    </row>
    <row r="92" spans="1:15" x14ac:dyDescent="0.3">
      <c r="A92" s="121" t="s">
        <v>2568</v>
      </c>
      <c r="B92" s="122" t="s">
        <v>2569</v>
      </c>
      <c r="C92" s="123" t="s">
        <v>2570</v>
      </c>
      <c r="D92" s="124">
        <v>44770</v>
      </c>
      <c r="E92" s="124">
        <v>44800</v>
      </c>
      <c r="F92" s="125">
        <v>2274</v>
      </c>
      <c r="G92" s="126" t="s">
        <v>1436</v>
      </c>
      <c r="H92" s="127" t="s">
        <v>310</v>
      </c>
      <c r="I92" s="128">
        <v>-462</v>
      </c>
      <c r="J92" s="128">
        <v>-3351546.66</v>
      </c>
      <c r="K92" s="117">
        <v>-462</v>
      </c>
      <c r="L92" s="129" t="s">
        <v>2571</v>
      </c>
      <c r="M92" s="129" t="s">
        <v>9655</v>
      </c>
      <c r="N92" s="129" t="s">
        <v>9656</v>
      </c>
      <c r="O92" s="120"/>
    </row>
    <row r="93" spans="1:15" x14ac:dyDescent="0.3">
      <c r="A93" s="121" t="s">
        <v>2568</v>
      </c>
      <c r="B93" s="122" t="s">
        <v>2572</v>
      </c>
      <c r="C93" s="123" t="s">
        <v>2573</v>
      </c>
      <c r="D93" s="124">
        <v>44840</v>
      </c>
      <c r="E93" s="124">
        <v>44876</v>
      </c>
      <c r="F93" s="125">
        <v>2274</v>
      </c>
      <c r="G93" s="126" t="s">
        <v>1436</v>
      </c>
      <c r="H93" s="127" t="s">
        <v>310</v>
      </c>
      <c r="I93" s="128">
        <v>-2919</v>
      </c>
      <c r="J93" s="128">
        <v>-20167315.400000002</v>
      </c>
      <c r="K93" s="117">
        <v>-2780</v>
      </c>
      <c r="L93" s="129" t="s">
        <v>2574</v>
      </c>
      <c r="M93" s="129" t="s">
        <v>9653</v>
      </c>
      <c r="N93" s="129" t="s">
        <v>9654</v>
      </c>
      <c r="O93" s="120"/>
    </row>
    <row r="94" spans="1:15" x14ac:dyDescent="0.3">
      <c r="A94" s="121" t="s">
        <v>2575</v>
      </c>
      <c r="B94" s="122" t="s">
        <v>2576</v>
      </c>
      <c r="C94" s="123" t="s">
        <v>2577</v>
      </c>
      <c r="D94" s="124">
        <v>44860</v>
      </c>
      <c r="E94" s="124">
        <v>44892</v>
      </c>
      <c r="F94" s="125">
        <v>2274</v>
      </c>
      <c r="G94" s="126" t="s">
        <v>1436</v>
      </c>
      <c r="H94" s="127" t="s">
        <v>310</v>
      </c>
      <c r="I94" s="128">
        <v>-2035.9</v>
      </c>
      <c r="J94" s="128">
        <v>-14769294.037</v>
      </c>
      <c r="K94" s="117">
        <v>-2035.9</v>
      </c>
      <c r="L94" s="129" t="s">
        <v>2578</v>
      </c>
      <c r="M94" s="129" t="s">
        <v>9653</v>
      </c>
      <c r="N94" s="129" t="s">
        <v>9654</v>
      </c>
      <c r="O94" s="120"/>
    </row>
    <row r="95" spans="1:15" x14ac:dyDescent="0.3">
      <c r="A95" s="121" t="s">
        <v>221</v>
      </c>
      <c r="B95" s="122" t="s">
        <v>2579</v>
      </c>
      <c r="C95" s="123" t="s">
        <v>2580</v>
      </c>
      <c r="D95" s="124">
        <v>44062</v>
      </c>
      <c r="E95" s="124">
        <v>44123</v>
      </c>
      <c r="F95" s="125">
        <v>2274</v>
      </c>
      <c r="G95" s="126" t="s">
        <v>1436</v>
      </c>
      <c r="H95" s="127" t="s">
        <v>310</v>
      </c>
      <c r="I95" s="128">
        <v>-924.1</v>
      </c>
      <c r="J95" s="128">
        <v>-6703818.7630000003</v>
      </c>
      <c r="K95" s="117">
        <v>-924.1</v>
      </c>
      <c r="L95" s="129" t="s">
        <v>2581</v>
      </c>
      <c r="M95" s="129" t="s">
        <v>9655</v>
      </c>
      <c r="N95" s="129" t="s">
        <v>9656</v>
      </c>
      <c r="O95" s="120"/>
    </row>
    <row r="96" spans="1:15" x14ac:dyDescent="0.3">
      <c r="A96" s="121" t="s">
        <v>222</v>
      </c>
      <c r="B96" s="122" t="s">
        <v>2582</v>
      </c>
      <c r="C96" s="123" t="s">
        <v>2583</v>
      </c>
      <c r="D96" s="124">
        <v>44823</v>
      </c>
      <c r="E96" s="124">
        <v>45107</v>
      </c>
      <c r="F96" s="125">
        <v>2274</v>
      </c>
      <c r="G96" s="126" t="s">
        <v>1436</v>
      </c>
      <c r="H96" s="127" t="s">
        <v>310</v>
      </c>
      <c r="I96" s="128">
        <v>-136800</v>
      </c>
      <c r="J96" s="128">
        <v>-992406024</v>
      </c>
      <c r="K96" s="117">
        <v>-136800</v>
      </c>
      <c r="L96" s="129"/>
      <c r="M96" s="129" t="s">
        <v>9653</v>
      </c>
      <c r="N96" s="129" t="s">
        <v>9654</v>
      </c>
      <c r="O96" s="120"/>
    </row>
    <row r="97" spans="1:15" x14ac:dyDescent="0.3">
      <c r="A97" s="121" t="s">
        <v>222</v>
      </c>
      <c r="B97" s="122" t="s">
        <v>2584</v>
      </c>
      <c r="C97" s="123" t="s">
        <v>2585</v>
      </c>
      <c r="D97" s="124">
        <v>44833</v>
      </c>
      <c r="E97" s="124">
        <v>45015</v>
      </c>
      <c r="F97" s="125">
        <v>2274</v>
      </c>
      <c r="G97" s="126" t="s">
        <v>1436</v>
      </c>
      <c r="H97" s="127" t="s">
        <v>310</v>
      </c>
      <c r="I97" s="128">
        <v>-360</v>
      </c>
      <c r="J97" s="128">
        <v>-2611594.8000000003</v>
      </c>
      <c r="K97" s="117">
        <v>-360</v>
      </c>
      <c r="L97" s="129" t="s">
        <v>2586</v>
      </c>
      <c r="M97" s="129" t="s">
        <v>9653</v>
      </c>
      <c r="N97" s="129" t="s">
        <v>9654</v>
      </c>
      <c r="O97" s="120"/>
    </row>
    <row r="98" spans="1:15" x14ac:dyDescent="0.3">
      <c r="A98" s="121" t="s">
        <v>222</v>
      </c>
      <c r="B98" s="122" t="s">
        <v>2587</v>
      </c>
      <c r="C98" s="123">
        <v>10180000818</v>
      </c>
      <c r="D98" s="124">
        <v>44859</v>
      </c>
      <c r="E98" s="124">
        <v>44859</v>
      </c>
      <c r="F98" s="125">
        <v>2274</v>
      </c>
      <c r="G98" s="126" t="s">
        <v>1436</v>
      </c>
      <c r="H98" s="127" t="s">
        <v>310</v>
      </c>
      <c r="I98" s="128">
        <v>-500</v>
      </c>
      <c r="J98" s="128">
        <v>-3627215</v>
      </c>
      <c r="K98" s="117">
        <v>-500</v>
      </c>
      <c r="L98" s="129" t="s">
        <v>2588</v>
      </c>
      <c r="M98" s="129" t="s">
        <v>9655</v>
      </c>
      <c r="N98" s="129" t="s">
        <v>9656</v>
      </c>
      <c r="O98" s="120"/>
    </row>
    <row r="99" spans="1:15" x14ac:dyDescent="0.3">
      <c r="A99" s="121" t="s">
        <v>223</v>
      </c>
      <c r="B99" s="122" t="s">
        <v>2589</v>
      </c>
      <c r="C99" s="123">
        <v>10010010369</v>
      </c>
      <c r="D99" s="124">
        <v>44671</v>
      </c>
      <c r="E99" s="124">
        <v>44681</v>
      </c>
      <c r="F99" s="125">
        <v>2274</v>
      </c>
      <c r="G99" s="126" t="s">
        <v>1436</v>
      </c>
      <c r="H99" s="127" t="s">
        <v>310</v>
      </c>
      <c r="I99" s="128">
        <v>-50449.23</v>
      </c>
      <c r="J99" s="128">
        <v>-279828392.88349998</v>
      </c>
      <c r="K99" s="117">
        <v>-38573.449999999997</v>
      </c>
      <c r="L99" s="129" t="s">
        <v>2590</v>
      </c>
      <c r="M99" s="129" t="s">
        <v>9655</v>
      </c>
      <c r="N99" s="129" t="s">
        <v>9656</v>
      </c>
      <c r="O99" s="120"/>
    </row>
    <row r="100" spans="1:15" x14ac:dyDescent="0.3">
      <c r="A100" s="121" t="s">
        <v>223</v>
      </c>
      <c r="B100" s="122" t="s">
        <v>2591</v>
      </c>
      <c r="C100" s="123" t="s">
        <v>2592</v>
      </c>
      <c r="D100" s="124">
        <v>44699</v>
      </c>
      <c r="E100" s="124">
        <v>44699</v>
      </c>
      <c r="F100" s="125">
        <v>2274</v>
      </c>
      <c r="G100" s="126" t="s">
        <v>1436</v>
      </c>
      <c r="H100" s="127" t="s">
        <v>310</v>
      </c>
      <c r="I100" s="128">
        <v>-1489.09</v>
      </c>
      <c r="J100" s="128">
        <v>-10802499.1687</v>
      </c>
      <c r="K100" s="117">
        <v>-1489.09</v>
      </c>
      <c r="L100" s="129" t="s">
        <v>2593</v>
      </c>
      <c r="M100" s="129" t="s">
        <v>9655</v>
      </c>
      <c r="N100" s="129" t="s">
        <v>9656</v>
      </c>
      <c r="O100" s="120"/>
    </row>
    <row r="101" spans="1:15" x14ac:dyDescent="0.3">
      <c r="A101" s="121" t="s">
        <v>224</v>
      </c>
      <c r="B101" s="122" t="s">
        <v>2594</v>
      </c>
      <c r="C101" s="123" t="s">
        <v>2595</v>
      </c>
      <c r="D101" s="124">
        <v>44620</v>
      </c>
      <c r="E101" s="124">
        <v>44620</v>
      </c>
      <c r="F101" s="125">
        <v>2274</v>
      </c>
      <c r="G101" s="126" t="s">
        <v>1436</v>
      </c>
      <c r="H101" s="127" t="s">
        <v>310</v>
      </c>
      <c r="I101" s="128">
        <v>-32500</v>
      </c>
      <c r="J101" s="128">
        <v>-235768975</v>
      </c>
      <c r="K101" s="117">
        <v>-32500</v>
      </c>
      <c r="L101" s="129" t="s">
        <v>2596</v>
      </c>
      <c r="M101" s="129" t="s">
        <v>9655</v>
      </c>
      <c r="N101" s="129" t="s">
        <v>9656</v>
      </c>
      <c r="O101" s="120"/>
    </row>
    <row r="102" spans="1:15" x14ac:dyDescent="0.3">
      <c r="A102" s="121" t="s">
        <v>225</v>
      </c>
      <c r="B102" s="122" t="s">
        <v>2597</v>
      </c>
      <c r="C102" s="123">
        <v>10050004927</v>
      </c>
      <c r="D102" s="124">
        <v>43810</v>
      </c>
      <c r="E102" s="124">
        <v>43817</v>
      </c>
      <c r="F102" s="125">
        <v>2274</v>
      </c>
      <c r="G102" s="126" t="s">
        <v>1436</v>
      </c>
      <c r="H102" s="127" t="s">
        <v>310</v>
      </c>
      <c r="I102" s="128">
        <v>-11768.6</v>
      </c>
      <c r="J102" s="128">
        <v>-11829073.558</v>
      </c>
      <c r="K102" s="117">
        <v>-1630.6</v>
      </c>
      <c r="L102" s="129" t="s">
        <v>2598</v>
      </c>
      <c r="M102" s="129" t="s">
        <v>9655</v>
      </c>
      <c r="N102" s="129" t="s">
        <v>9656</v>
      </c>
      <c r="O102" s="120"/>
    </row>
    <row r="103" spans="1:15" x14ac:dyDescent="0.3">
      <c r="A103" s="121" t="s">
        <v>226</v>
      </c>
      <c r="B103" s="122" t="s">
        <v>2599</v>
      </c>
      <c r="C103" s="123">
        <v>10010000001</v>
      </c>
      <c r="D103" s="124">
        <v>44812</v>
      </c>
      <c r="E103" s="124">
        <v>44985</v>
      </c>
      <c r="F103" s="125">
        <v>2274</v>
      </c>
      <c r="G103" s="126" t="s">
        <v>1436</v>
      </c>
      <c r="H103" s="127" t="s">
        <v>310</v>
      </c>
      <c r="I103" s="128">
        <v>-1545.5</v>
      </c>
      <c r="J103" s="128">
        <v>-11211721.565000001</v>
      </c>
      <c r="K103" s="117">
        <v>-1545.5</v>
      </c>
      <c r="L103" s="129" t="s">
        <v>2600</v>
      </c>
      <c r="M103" s="129" t="s">
        <v>9653</v>
      </c>
      <c r="N103" s="129" t="s">
        <v>9654</v>
      </c>
      <c r="O103" s="120"/>
    </row>
    <row r="104" spans="1:15" x14ac:dyDescent="0.3">
      <c r="A104" s="121" t="s">
        <v>226</v>
      </c>
      <c r="B104" s="122" t="s">
        <v>2601</v>
      </c>
      <c r="C104" s="123">
        <v>10010000002</v>
      </c>
      <c r="D104" s="124">
        <v>44839</v>
      </c>
      <c r="E104" s="124">
        <v>44985</v>
      </c>
      <c r="F104" s="125">
        <v>2274</v>
      </c>
      <c r="G104" s="126" t="s">
        <v>1436</v>
      </c>
      <c r="H104" s="127" t="s">
        <v>310</v>
      </c>
      <c r="I104" s="128">
        <v>-7875.46</v>
      </c>
      <c r="J104" s="128">
        <v>-57131973.287799999</v>
      </c>
      <c r="K104" s="117">
        <v>-7875.46</v>
      </c>
      <c r="L104" s="129" t="s">
        <v>2602</v>
      </c>
      <c r="M104" s="129" t="s">
        <v>9653</v>
      </c>
      <c r="N104" s="129" t="s">
        <v>9654</v>
      </c>
      <c r="O104" s="120"/>
    </row>
    <row r="105" spans="1:15" x14ac:dyDescent="0.3">
      <c r="A105" s="121" t="s">
        <v>226</v>
      </c>
      <c r="B105" s="122" t="s">
        <v>2603</v>
      </c>
      <c r="C105" s="123">
        <v>10010000003</v>
      </c>
      <c r="D105" s="124">
        <v>44860</v>
      </c>
      <c r="E105" s="124">
        <v>45015</v>
      </c>
      <c r="F105" s="125">
        <v>2274</v>
      </c>
      <c r="G105" s="126" t="s">
        <v>1436</v>
      </c>
      <c r="H105" s="127" t="s">
        <v>310</v>
      </c>
      <c r="I105" s="128">
        <v>-2847.5</v>
      </c>
      <c r="J105" s="128">
        <v>-20656989.425000001</v>
      </c>
      <c r="K105" s="117">
        <v>-2847.5</v>
      </c>
      <c r="L105" s="129" t="s">
        <v>2604</v>
      </c>
      <c r="M105" s="129" t="s">
        <v>9653</v>
      </c>
      <c r="N105" s="129" t="s">
        <v>9654</v>
      </c>
      <c r="O105" s="120"/>
    </row>
    <row r="106" spans="1:15" x14ac:dyDescent="0.3">
      <c r="A106" s="121" t="s">
        <v>226</v>
      </c>
      <c r="B106" s="122" t="s">
        <v>2605</v>
      </c>
      <c r="C106" s="123">
        <v>10010000003</v>
      </c>
      <c r="D106" s="124">
        <v>44860</v>
      </c>
      <c r="E106" s="124">
        <v>44864</v>
      </c>
      <c r="F106" s="125">
        <v>2274</v>
      </c>
      <c r="G106" s="126" t="s">
        <v>1436</v>
      </c>
      <c r="H106" s="127" t="s">
        <v>310</v>
      </c>
      <c r="I106" s="128">
        <v>-1220</v>
      </c>
      <c r="J106" s="128">
        <v>-8850404.5999999996</v>
      </c>
      <c r="K106" s="117">
        <v>-1220</v>
      </c>
      <c r="L106" s="129" t="s">
        <v>2604</v>
      </c>
      <c r="M106" s="129" t="s">
        <v>9655</v>
      </c>
      <c r="N106" s="129" t="s">
        <v>9656</v>
      </c>
      <c r="O106" s="120"/>
    </row>
    <row r="107" spans="1:15" x14ac:dyDescent="0.3">
      <c r="A107" s="121" t="s">
        <v>38</v>
      </c>
      <c r="B107" s="122" t="s">
        <v>2606</v>
      </c>
      <c r="C107" s="123" t="s">
        <v>2607</v>
      </c>
      <c r="D107" s="124">
        <v>44049</v>
      </c>
      <c r="E107" s="124">
        <v>44074</v>
      </c>
      <c r="F107" s="125">
        <v>2274</v>
      </c>
      <c r="G107" s="126" t="s">
        <v>1436</v>
      </c>
      <c r="H107" s="127" t="s">
        <v>310</v>
      </c>
      <c r="I107" s="128">
        <v>-2200</v>
      </c>
      <c r="J107" s="128">
        <v>-464791.33009999996</v>
      </c>
      <c r="K107" s="117">
        <v>-64.069999999999993</v>
      </c>
      <c r="L107" s="129" t="s">
        <v>2608</v>
      </c>
      <c r="M107" s="129" t="s">
        <v>9655</v>
      </c>
      <c r="N107" s="129" t="s">
        <v>9656</v>
      </c>
      <c r="O107" s="120"/>
    </row>
    <row r="108" spans="1:15" x14ac:dyDescent="0.3">
      <c r="A108" s="121" t="s">
        <v>38</v>
      </c>
      <c r="B108" s="122" t="s">
        <v>2609</v>
      </c>
      <c r="C108" s="123" t="s">
        <v>2610</v>
      </c>
      <c r="D108" s="124">
        <v>44214</v>
      </c>
      <c r="E108" s="124">
        <v>44255</v>
      </c>
      <c r="F108" s="125">
        <v>2274</v>
      </c>
      <c r="G108" s="126" t="s">
        <v>1436</v>
      </c>
      <c r="H108" s="127" t="s">
        <v>310</v>
      </c>
      <c r="I108" s="128">
        <v>-1030</v>
      </c>
      <c r="J108" s="128">
        <v>-217632.90000000002</v>
      </c>
      <c r="K108" s="117">
        <v>-30</v>
      </c>
      <c r="L108" s="129" t="s">
        <v>2611</v>
      </c>
      <c r="M108" s="129" t="s">
        <v>9655</v>
      </c>
      <c r="N108" s="129" t="s">
        <v>9656</v>
      </c>
      <c r="O108" s="120"/>
    </row>
    <row r="109" spans="1:15" x14ac:dyDescent="0.3">
      <c r="A109" s="121" t="s">
        <v>38</v>
      </c>
      <c r="B109" s="122" t="s">
        <v>2612</v>
      </c>
      <c r="C109" s="123" t="s">
        <v>2613</v>
      </c>
      <c r="D109" s="124">
        <v>44561</v>
      </c>
      <c r="E109" s="124">
        <v>44712</v>
      </c>
      <c r="F109" s="125">
        <v>2274</v>
      </c>
      <c r="G109" s="126" t="s">
        <v>1436</v>
      </c>
      <c r="H109" s="127" t="s">
        <v>310</v>
      </c>
      <c r="I109" s="128">
        <v>-58407.37</v>
      </c>
      <c r="J109" s="128">
        <v>-24718527.149100002</v>
      </c>
      <c r="K109" s="117">
        <v>-3407.37</v>
      </c>
      <c r="L109" s="129" t="s">
        <v>2614</v>
      </c>
      <c r="M109" s="129" t="s">
        <v>9655</v>
      </c>
      <c r="N109" s="129" t="s">
        <v>9656</v>
      </c>
      <c r="O109" s="120"/>
    </row>
    <row r="110" spans="1:15" x14ac:dyDescent="0.3">
      <c r="A110" s="121" t="s">
        <v>38</v>
      </c>
      <c r="B110" s="122" t="s">
        <v>2615</v>
      </c>
      <c r="C110" s="123" t="s">
        <v>2616</v>
      </c>
      <c r="D110" s="124">
        <v>44839</v>
      </c>
      <c r="E110" s="124">
        <v>44865</v>
      </c>
      <c r="F110" s="125">
        <v>2274</v>
      </c>
      <c r="G110" s="126" t="s">
        <v>1436</v>
      </c>
      <c r="H110" s="127" t="s">
        <v>310</v>
      </c>
      <c r="I110" s="128">
        <v>-2200</v>
      </c>
      <c r="J110" s="128">
        <v>-15959746</v>
      </c>
      <c r="K110" s="117">
        <v>-2200</v>
      </c>
      <c r="L110" s="129" t="s">
        <v>2617</v>
      </c>
      <c r="M110" s="129" t="s">
        <v>9653</v>
      </c>
      <c r="N110" s="129" t="s">
        <v>9654</v>
      </c>
      <c r="O110" s="120"/>
    </row>
    <row r="111" spans="1:15" x14ac:dyDescent="0.3">
      <c r="A111" s="121" t="s">
        <v>40</v>
      </c>
      <c r="B111" s="122" t="s">
        <v>2618</v>
      </c>
      <c r="C111" s="123" t="s">
        <v>2619</v>
      </c>
      <c r="D111" s="124">
        <v>44441</v>
      </c>
      <c r="E111" s="124">
        <v>44775</v>
      </c>
      <c r="F111" s="125">
        <v>2274</v>
      </c>
      <c r="G111" s="126" t="s">
        <v>1436</v>
      </c>
      <c r="H111" s="127" t="s">
        <v>310</v>
      </c>
      <c r="I111" s="128">
        <v>-55</v>
      </c>
      <c r="J111" s="128">
        <v>-98950.425200000012</v>
      </c>
      <c r="K111" s="117">
        <v>-13.64</v>
      </c>
      <c r="L111" s="129" t="s">
        <v>2620</v>
      </c>
      <c r="M111" s="129" t="s">
        <v>9655</v>
      </c>
      <c r="N111" s="129" t="s">
        <v>9656</v>
      </c>
      <c r="O111" s="120"/>
    </row>
    <row r="112" spans="1:15" x14ac:dyDescent="0.3">
      <c r="A112" s="121" t="s">
        <v>40</v>
      </c>
      <c r="B112" s="122" t="s">
        <v>2621</v>
      </c>
      <c r="C112" s="123" t="s">
        <v>2622</v>
      </c>
      <c r="D112" s="124">
        <v>44460</v>
      </c>
      <c r="E112" s="124">
        <v>44733</v>
      </c>
      <c r="F112" s="125">
        <v>2274</v>
      </c>
      <c r="G112" s="126" t="s">
        <v>1436</v>
      </c>
      <c r="H112" s="127" t="s">
        <v>310</v>
      </c>
      <c r="I112" s="128">
        <v>-55</v>
      </c>
      <c r="J112" s="128">
        <v>-2829.2277000000004</v>
      </c>
      <c r="K112" s="117">
        <v>-0.39</v>
      </c>
      <c r="L112" s="129" t="s">
        <v>2623</v>
      </c>
      <c r="M112" s="129" t="s">
        <v>9655</v>
      </c>
      <c r="N112" s="129" t="s">
        <v>9656</v>
      </c>
      <c r="O112" s="120"/>
    </row>
    <row r="113" spans="1:15" x14ac:dyDescent="0.3">
      <c r="A113" s="121" t="s">
        <v>40</v>
      </c>
      <c r="B113" s="122" t="s">
        <v>2624</v>
      </c>
      <c r="C113" s="123" t="s">
        <v>2622</v>
      </c>
      <c r="D113" s="124">
        <v>44460</v>
      </c>
      <c r="E113" s="124">
        <v>44763</v>
      </c>
      <c r="F113" s="125">
        <v>2274</v>
      </c>
      <c r="G113" s="126" t="s">
        <v>1436</v>
      </c>
      <c r="H113" s="127" t="s">
        <v>310</v>
      </c>
      <c r="I113" s="128">
        <v>-55</v>
      </c>
      <c r="J113" s="128">
        <v>-398993.65</v>
      </c>
      <c r="K113" s="117">
        <v>-55</v>
      </c>
      <c r="L113" s="129" t="s">
        <v>2623</v>
      </c>
      <c r="M113" s="129" t="s">
        <v>9655</v>
      </c>
      <c r="N113" s="129" t="s">
        <v>9656</v>
      </c>
      <c r="O113" s="120"/>
    </row>
    <row r="114" spans="1:15" x14ac:dyDescent="0.3">
      <c r="A114" s="121" t="s">
        <v>40</v>
      </c>
      <c r="B114" s="122" t="s">
        <v>2625</v>
      </c>
      <c r="C114" s="123" t="s">
        <v>2622</v>
      </c>
      <c r="D114" s="124">
        <v>44460</v>
      </c>
      <c r="E114" s="124">
        <v>44794</v>
      </c>
      <c r="F114" s="125">
        <v>2274</v>
      </c>
      <c r="G114" s="126" t="s">
        <v>1436</v>
      </c>
      <c r="H114" s="127" t="s">
        <v>310</v>
      </c>
      <c r="I114" s="128">
        <v>-55</v>
      </c>
      <c r="J114" s="128">
        <v>-398993.65</v>
      </c>
      <c r="K114" s="117">
        <v>-55</v>
      </c>
      <c r="L114" s="129" t="s">
        <v>2623</v>
      </c>
      <c r="M114" s="129" t="s">
        <v>9655</v>
      </c>
      <c r="N114" s="129" t="s">
        <v>9656</v>
      </c>
      <c r="O114" s="120"/>
    </row>
    <row r="115" spans="1:15" x14ac:dyDescent="0.3">
      <c r="A115" s="121" t="s">
        <v>40</v>
      </c>
      <c r="B115" s="122" t="s">
        <v>2626</v>
      </c>
      <c r="C115" s="123" t="s">
        <v>2627</v>
      </c>
      <c r="D115" s="124">
        <v>44554</v>
      </c>
      <c r="E115" s="124">
        <v>44858</v>
      </c>
      <c r="F115" s="125">
        <v>2274</v>
      </c>
      <c r="G115" s="126" t="s">
        <v>1436</v>
      </c>
      <c r="H115" s="127" t="s">
        <v>310</v>
      </c>
      <c r="I115" s="128">
        <v>-187.5</v>
      </c>
      <c r="J115" s="128">
        <v>-1360205.625</v>
      </c>
      <c r="K115" s="117">
        <v>-187.5</v>
      </c>
      <c r="L115" s="129" t="s">
        <v>2628</v>
      </c>
      <c r="M115" s="129" t="s">
        <v>9655</v>
      </c>
      <c r="N115" s="129" t="s">
        <v>9656</v>
      </c>
      <c r="O115" s="120"/>
    </row>
    <row r="116" spans="1:15" x14ac:dyDescent="0.3">
      <c r="A116" s="121" t="s">
        <v>40</v>
      </c>
      <c r="B116" s="122" t="s">
        <v>2629</v>
      </c>
      <c r="C116" s="123" t="s">
        <v>2627</v>
      </c>
      <c r="D116" s="124">
        <v>44554</v>
      </c>
      <c r="E116" s="124">
        <v>44889</v>
      </c>
      <c r="F116" s="125">
        <v>2274</v>
      </c>
      <c r="G116" s="126" t="s">
        <v>1436</v>
      </c>
      <c r="H116" s="127" t="s">
        <v>310</v>
      </c>
      <c r="I116" s="128">
        <v>-187.5</v>
      </c>
      <c r="J116" s="128">
        <v>-1360205.625</v>
      </c>
      <c r="K116" s="117">
        <v>-187.5</v>
      </c>
      <c r="L116" s="129" t="s">
        <v>2628</v>
      </c>
      <c r="M116" s="129" t="s">
        <v>9653</v>
      </c>
      <c r="N116" s="129" t="s">
        <v>9654</v>
      </c>
      <c r="O116" s="120"/>
    </row>
    <row r="117" spans="1:15" x14ac:dyDescent="0.3">
      <c r="A117" s="121" t="s">
        <v>40</v>
      </c>
      <c r="B117" s="122" t="s">
        <v>2630</v>
      </c>
      <c r="C117" s="123" t="s">
        <v>2627</v>
      </c>
      <c r="D117" s="124">
        <v>44554</v>
      </c>
      <c r="E117" s="124">
        <v>44828</v>
      </c>
      <c r="F117" s="125">
        <v>2274</v>
      </c>
      <c r="G117" s="126" t="s">
        <v>1436</v>
      </c>
      <c r="H117" s="127" t="s">
        <v>310</v>
      </c>
      <c r="I117" s="128">
        <v>-187.5</v>
      </c>
      <c r="J117" s="128">
        <v>-1088817.3987</v>
      </c>
      <c r="K117" s="117">
        <v>-150.09</v>
      </c>
      <c r="L117" s="129" t="s">
        <v>2628</v>
      </c>
      <c r="M117" s="129" t="s">
        <v>9655</v>
      </c>
      <c r="N117" s="129" t="s">
        <v>9656</v>
      </c>
      <c r="O117" s="120"/>
    </row>
    <row r="118" spans="1:15" x14ac:dyDescent="0.3">
      <c r="A118" s="121" t="s">
        <v>40</v>
      </c>
      <c r="B118" s="122" t="s">
        <v>2631</v>
      </c>
      <c r="C118" s="123" t="s">
        <v>2632</v>
      </c>
      <c r="D118" s="124">
        <v>44554</v>
      </c>
      <c r="E118" s="124">
        <v>44889</v>
      </c>
      <c r="F118" s="125">
        <v>2274</v>
      </c>
      <c r="G118" s="126" t="s">
        <v>1436</v>
      </c>
      <c r="H118" s="127" t="s">
        <v>310</v>
      </c>
      <c r="I118" s="128">
        <v>-88</v>
      </c>
      <c r="J118" s="128">
        <v>-638389.84000000008</v>
      </c>
      <c r="K118" s="117">
        <v>-88</v>
      </c>
      <c r="L118" s="129" t="s">
        <v>2633</v>
      </c>
      <c r="M118" s="129" t="s">
        <v>9653</v>
      </c>
      <c r="N118" s="129" t="s">
        <v>9654</v>
      </c>
      <c r="O118" s="120"/>
    </row>
    <row r="119" spans="1:15" x14ac:dyDescent="0.3">
      <c r="A119" s="121" t="s">
        <v>40</v>
      </c>
      <c r="B119" s="122" t="s">
        <v>2634</v>
      </c>
      <c r="C119" s="123" t="s">
        <v>2632</v>
      </c>
      <c r="D119" s="124">
        <v>44554</v>
      </c>
      <c r="E119" s="124">
        <v>44858</v>
      </c>
      <c r="F119" s="125">
        <v>2274</v>
      </c>
      <c r="G119" s="126" t="s">
        <v>1436</v>
      </c>
      <c r="H119" s="127" t="s">
        <v>310</v>
      </c>
      <c r="I119" s="128">
        <v>-88</v>
      </c>
      <c r="J119" s="128">
        <v>-513976.36549999996</v>
      </c>
      <c r="K119" s="117">
        <v>-70.849999999999994</v>
      </c>
      <c r="L119" s="129" t="s">
        <v>2633</v>
      </c>
      <c r="M119" s="129" t="s">
        <v>9655</v>
      </c>
      <c r="N119" s="129" t="s">
        <v>9656</v>
      </c>
      <c r="O119" s="120"/>
    </row>
    <row r="120" spans="1:15" x14ac:dyDescent="0.3">
      <c r="A120" s="121" t="s">
        <v>40</v>
      </c>
      <c r="B120" s="122" t="s">
        <v>2635</v>
      </c>
      <c r="C120" s="123" t="s">
        <v>2636</v>
      </c>
      <c r="D120" s="124">
        <v>44564</v>
      </c>
      <c r="E120" s="124">
        <v>44895</v>
      </c>
      <c r="F120" s="125">
        <v>2274</v>
      </c>
      <c r="G120" s="126" t="s">
        <v>1436</v>
      </c>
      <c r="H120" s="127" t="s">
        <v>310</v>
      </c>
      <c r="I120" s="128">
        <v>-112.5</v>
      </c>
      <c r="J120" s="128">
        <v>-816123.375</v>
      </c>
      <c r="K120" s="117">
        <v>-112.5</v>
      </c>
      <c r="L120" s="129" t="s">
        <v>2637</v>
      </c>
      <c r="M120" s="129" t="s">
        <v>9653</v>
      </c>
      <c r="N120" s="129" t="s">
        <v>9654</v>
      </c>
      <c r="O120" s="120"/>
    </row>
    <row r="121" spans="1:15" x14ac:dyDescent="0.3">
      <c r="A121" s="121" t="s">
        <v>40</v>
      </c>
      <c r="B121" s="122" t="s">
        <v>2638</v>
      </c>
      <c r="C121" s="123" t="s">
        <v>2636</v>
      </c>
      <c r="D121" s="124">
        <v>44564</v>
      </c>
      <c r="E121" s="124">
        <v>44834</v>
      </c>
      <c r="F121" s="125">
        <v>2274</v>
      </c>
      <c r="G121" s="126" t="s">
        <v>1436</v>
      </c>
      <c r="H121" s="127" t="s">
        <v>310</v>
      </c>
      <c r="I121" s="128">
        <v>-112.5</v>
      </c>
      <c r="J121" s="128">
        <v>-653116.33290000004</v>
      </c>
      <c r="K121" s="117">
        <v>-90.03</v>
      </c>
      <c r="L121" s="129" t="s">
        <v>2637</v>
      </c>
      <c r="M121" s="129" t="s">
        <v>9655</v>
      </c>
      <c r="N121" s="129" t="s">
        <v>9656</v>
      </c>
      <c r="O121" s="120"/>
    </row>
    <row r="122" spans="1:15" x14ac:dyDescent="0.3">
      <c r="A122" s="121" t="s">
        <v>40</v>
      </c>
      <c r="B122" s="122" t="s">
        <v>2639</v>
      </c>
      <c r="C122" s="123" t="s">
        <v>2636</v>
      </c>
      <c r="D122" s="124">
        <v>44564</v>
      </c>
      <c r="E122" s="124">
        <v>44864</v>
      </c>
      <c r="F122" s="125">
        <v>2274</v>
      </c>
      <c r="G122" s="126" t="s">
        <v>1436</v>
      </c>
      <c r="H122" s="127" t="s">
        <v>310</v>
      </c>
      <c r="I122" s="128">
        <v>-112.5</v>
      </c>
      <c r="J122" s="128">
        <v>-816123.375</v>
      </c>
      <c r="K122" s="117">
        <v>-112.5</v>
      </c>
      <c r="L122" s="129" t="s">
        <v>2637</v>
      </c>
      <c r="M122" s="129" t="s">
        <v>9655</v>
      </c>
      <c r="N122" s="129" t="s">
        <v>9656</v>
      </c>
      <c r="O122" s="120"/>
    </row>
    <row r="123" spans="1:15" x14ac:dyDescent="0.3">
      <c r="A123" s="121" t="s">
        <v>40</v>
      </c>
      <c r="B123" s="122" t="s">
        <v>2640</v>
      </c>
      <c r="C123" s="123" t="s">
        <v>2641</v>
      </c>
      <c r="D123" s="124">
        <v>44564</v>
      </c>
      <c r="E123" s="124">
        <v>44895</v>
      </c>
      <c r="F123" s="125">
        <v>2274</v>
      </c>
      <c r="G123" s="126" t="s">
        <v>1436</v>
      </c>
      <c r="H123" s="127" t="s">
        <v>310</v>
      </c>
      <c r="I123" s="128">
        <v>-187.5</v>
      </c>
      <c r="J123" s="128">
        <v>-1360205.625</v>
      </c>
      <c r="K123" s="117">
        <v>-187.5</v>
      </c>
      <c r="L123" s="129" t="s">
        <v>2642</v>
      </c>
      <c r="M123" s="129" t="s">
        <v>9653</v>
      </c>
      <c r="N123" s="129" t="s">
        <v>9654</v>
      </c>
      <c r="O123" s="120"/>
    </row>
    <row r="124" spans="1:15" x14ac:dyDescent="0.3">
      <c r="A124" s="121" t="s">
        <v>40</v>
      </c>
      <c r="B124" s="122" t="s">
        <v>2643</v>
      </c>
      <c r="C124" s="123" t="s">
        <v>2641</v>
      </c>
      <c r="D124" s="124">
        <v>44564</v>
      </c>
      <c r="E124" s="124">
        <v>44864</v>
      </c>
      <c r="F124" s="125">
        <v>2274</v>
      </c>
      <c r="G124" s="126" t="s">
        <v>1436</v>
      </c>
      <c r="H124" s="127" t="s">
        <v>310</v>
      </c>
      <c r="I124" s="128">
        <v>-187.5</v>
      </c>
      <c r="J124" s="128">
        <v>-1360205.625</v>
      </c>
      <c r="K124" s="117">
        <v>-187.5</v>
      </c>
      <c r="L124" s="129" t="s">
        <v>2642</v>
      </c>
      <c r="M124" s="129" t="s">
        <v>9655</v>
      </c>
      <c r="N124" s="129" t="s">
        <v>9656</v>
      </c>
      <c r="O124" s="120"/>
    </row>
    <row r="125" spans="1:15" x14ac:dyDescent="0.3">
      <c r="A125" s="121" t="s">
        <v>40</v>
      </c>
      <c r="B125" s="122" t="s">
        <v>2644</v>
      </c>
      <c r="C125" s="123" t="s">
        <v>2641</v>
      </c>
      <c r="D125" s="124">
        <v>44564</v>
      </c>
      <c r="E125" s="124">
        <v>44834</v>
      </c>
      <c r="F125" s="125">
        <v>2274</v>
      </c>
      <c r="G125" s="126" t="s">
        <v>1436</v>
      </c>
      <c r="H125" s="127" t="s">
        <v>310</v>
      </c>
      <c r="I125" s="128">
        <v>-187.5</v>
      </c>
      <c r="J125" s="128">
        <v>-996395.96050000004</v>
      </c>
      <c r="K125" s="117">
        <v>-137.35</v>
      </c>
      <c r="L125" s="129" t="s">
        <v>2642</v>
      </c>
      <c r="M125" s="129" t="s">
        <v>9655</v>
      </c>
      <c r="N125" s="129" t="s">
        <v>9656</v>
      </c>
      <c r="O125" s="120"/>
    </row>
    <row r="126" spans="1:15" x14ac:dyDescent="0.3">
      <c r="A126" s="121" t="s">
        <v>40</v>
      </c>
      <c r="B126" s="122" t="s">
        <v>2645</v>
      </c>
      <c r="C126" s="123" t="s">
        <v>2646</v>
      </c>
      <c r="D126" s="124">
        <v>44692</v>
      </c>
      <c r="E126" s="124">
        <v>44814</v>
      </c>
      <c r="F126" s="125">
        <v>2274</v>
      </c>
      <c r="G126" s="126" t="s">
        <v>1436</v>
      </c>
      <c r="H126" s="127" t="s">
        <v>310</v>
      </c>
      <c r="I126" s="128">
        <v>-541</v>
      </c>
      <c r="J126" s="128">
        <v>-3924646.6300000004</v>
      </c>
      <c r="K126" s="117">
        <v>-541</v>
      </c>
      <c r="L126" s="129" t="s">
        <v>2647</v>
      </c>
      <c r="M126" s="129" t="s">
        <v>9655</v>
      </c>
      <c r="N126" s="129" t="s">
        <v>9656</v>
      </c>
      <c r="O126" s="120"/>
    </row>
    <row r="127" spans="1:15" x14ac:dyDescent="0.3">
      <c r="A127" s="121" t="s">
        <v>40</v>
      </c>
      <c r="B127" s="122" t="s">
        <v>2648</v>
      </c>
      <c r="C127" s="123" t="s">
        <v>2646</v>
      </c>
      <c r="D127" s="124">
        <v>44692</v>
      </c>
      <c r="E127" s="124">
        <v>44967</v>
      </c>
      <c r="F127" s="125">
        <v>2274</v>
      </c>
      <c r="G127" s="126" t="s">
        <v>1436</v>
      </c>
      <c r="H127" s="127" t="s">
        <v>310</v>
      </c>
      <c r="I127" s="128">
        <v>-541</v>
      </c>
      <c r="J127" s="128">
        <v>-3924646.6300000004</v>
      </c>
      <c r="K127" s="117">
        <v>-541</v>
      </c>
      <c r="L127" s="129" t="s">
        <v>2647</v>
      </c>
      <c r="M127" s="129" t="s">
        <v>9653</v>
      </c>
      <c r="N127" s="129" t="s">
        <v>9654</v>
      </c>
      <c r="O127" s="120"/>
    </row>
    <row r="128" spans="1:15" x14ac:dyDescent="0.3">
      <c r="A128" s="121" t="s">
        <v>40</v>
      </c>
      <c r="B128" s="122" t="s">
        <v>2649</v>
      </c>
      <c r="C128" s="123" t="s">
        <v>2646</v>
      </c>
      <c r="D128" s="124">
        <v>44692</v>
      </c>
      <c r="E128" s="124">
        <v>45026</v>
      </c>
      <c r="F128" s="125">
        <v>2274</v>
      </c>
      <c r="G128" s="126" t="s">
        <v>1436</v>
      </c>
      <c r="H128" s="127" t="s">
        <v>310</v>
      </c>
      <c r="I128" s="128">
        <v>-541</v>
      </c>
      <c r="J128" s="128">
        <v>-3924646.6300000004</v>
      </c>
      <c r="K128" s="117">
        <v>-541</v>
      </c>
      <c r="L128" s="129" t="s">
        <v>2647</v>
      </c>
      <c r="M128" s="129" t="s">
        <v>9653</v>
      </c>
      <c r="N128" s="129" t="s">
        <v>9654</v>
      </c>
      <c r="O128" s="120"/>
    </row>
    <row r="129" spans="1:15" x14ac:dyDescent="0.3">
      <c r="A129" s="121" t="s">
        <v>40</v>
      </c>
      <c r="B129" s="122" t="s">
        <v>2650</v>
      </c>
      <c r="C129" s="123" t="s">
        <v>2646</v>
      </c>
      <c r="D129" s="124">
        <v>44692</v>
      </c>
      <c r="E129" s="124">
        <v>44936</v>
      </c>
      <c r="F129" s="125">
        <v>2274</v>
      </c>
      <c r="G129" s="126" t="s">
        <v>1436</v>
      </c>
      <c r="H129" s="127" t="s">
        <v>310</v>
      </c>
      <c r="I129" s="128">
        <v>-541</v>
      </c>
      <c r="J129" s="128">
        <v>-3924646.6300000004</v>
      </c>
      <c r="K129" s="117">
        <v>-541</v>
      </c>
      <c r="L129" s="129" t="s">
        <v>2647</v>
      </c>
      <c r="M129" s="129" t="s">
        <v>9653</v>
      </c>
      <c r="N129" s="129" t="s">
        <v>9654</v>
      </c>
      <c r="O129" s="120"/>
    </row>
    <row r="130" spans="1:15" x14ac:dyDescent="0.3">
      <c r="A130" s="121" t="s">
        <v>40</v>
      </c>
      <c r="B130" s="122" t="s">
        <v>2651</v>
      </c>
      <c r="C130" s="123" t="s">
        <v>2646</v>
      </c>
      <c r="D130" s="124">
        <v>44692</v>
      </c>
      <c r="E130" s="124">
        <v>44875</v>
      </c>
      <c r="F130" s="125">
        <v>2274</v>
      </c>
      <c r="G130" s="126" t="s">
        <v>1436</v>
      </c>
      <c r="H130" s="127" t="s">
        <v>310</v>
      </c>
      <c r="I130" s="128">
        <v>-541</v>
      </c>
      <c r="J130" s="128">
        <v>-3924646.6300000004</v>
      </c>
      <c r="K130" s="117">
        <v>-541</v>
      </c>
      <c r="L130" s="129" t="s">
        <v>2647</v>
      </c>
      <c r="M130" s="129" t="s">
        <v>9653</v>
      </c>
      <c r="N130" s="129" t="s">
        <v>9654</v>
      </c>
      <c r="O130" s="120"/>
    </row>
    <row r="131" spans="1:15" x14ac:dyDescent="0.3">
      <c r="A131" s="121" t="s">
        <v>40</v>
      </c>
      <c r="B131" s="122" t="s">
        <v>2652</v>
      </c>
      <c r="C131" s="123" t="s">
        <v>2646</v>
      </c>
      <c r="D131" s="124">
        <v>44692</v>
      </c>
      <c r="E131" s="124">
        <v>44844</v>
      </c>
      <c r="F131" s="125">
        <v>2274</v>
      </c>
      <c r="G131" s="126" t="s">
        <v>1436</v>
      </c>
      <c r="H131" s="127" t="s">
        <v>310</v>
      </c>
      <c r="I131" s="128">
        <v>-541</v>
      </c>
      <c r="J131" s="128">
        <v>-3924646.6300000004</v>
      </c>
      <c r="K131" s="117">
        <v>-541</v>
      </c>
      <c r="L131" s="129" t="s">
        <v>2647</v>
      </c>
      <c r="M131" s="129" t="s">
        <v>9655</v>
      </c>
      <c r="N131" s="129" t="s">
        <v>9656</v>
      </c>
      <c r="O131" s="120"/>
    </row>
    <row r="132" spans="1:15" x14ac:dyDescent="0.3">
      <c r="A132" s="121" t="s">
        <v>40</v>
      </c>
      <c r="B132" s="122" t="s">
        <v>2653</v>
      </c>
      <c r="C132" s="123" t="s">
        <v>2646</v>
      </c>
      <c r="D132" s="124">
        <v>44692</v>
      </c>
      <c r="E132" s="124">
        <v>44783</v>
      </c>
      <c r="F132" s="125">
        <v>2274</v>
      </c>
      <c r="G132" s="126" t="s">
        <v>1436</v>
      </c>
      <c r="H132" s="127" t="s">
        <v>310</v>
      </c>
      <c r="I132" s="128">
        <v>-541</v>
      </c>
      <c r="J132" s="128">
        <v>-3409582.1</v>
      </c>
      <c r="K132" s="117">
        <v>-470</v>
      </c>
      <c r="L132" s="129" t="s">
        <v>2647</v>
      </c>
      <c r="M132" s="129" t="s">
        <v>9655</v>
      </c>
      <c r="N132" s="129" t="s">
        <v>9656</v>
      </c>
      <c r="O132" s="120"/>
    </row>
    <row r="133" spans="1:15" x14ac:dyDescent="0.3">
      <c r="A133" s="121" t="s">
        <v>40</v>
      </c>
      <c r="B133" s="122" t="s">
        <v>2654</v>
      </c>
      <c r="C133" s="123" t="s">
        <v>2646</v>
      </c>
      <c r="D133" s="124">
        <v>44692</v>
      </c>
      <c r="E133" s="124">
        <v>44905</v>
      </c>
      <c r="F133" s="125">
        <v>2274</v>
      </c>
      <c r="G133" s="126" t="s">
        <v>1436</v>
      </c>
      <c r="H133" s="127" t="s">
        <v>310</v>
      </c>
      <c r="I133" s="128">
        <v>-541</v>
      </c>
      <c r="J133" s="128">
        <v>-3924646.6300000004</v>
      </c>
      <c r="K133" s="117">
        <v>-541</v>
      </c>
      <c r="L133" s="129" t="s">
        <v>2647</v>
      </c>
      <c r="M133" s="129" t="s">
        <v>9653</v>
      </c>
      <c r="N133" s="129" t="s">
        <v>9654</v>
      </c>
      <c r="O133" s="120"/>
    </row>
    <row r="134" spans="1:15" x14ac:dyDescent="0.3">
      <c r="A134" s="121" t="s">
        <v>40</v>
      </c>
      <c r="B134" s="122" t="s">
        <v>2655</v>
      </c>
      <c r="C134" s="123" t="s">
        <v>2646</v>
      </c>
      <c r="D134" s="124">
        <v>44692</v>
      </c>
      <c r="E134" s="124">
        <v>44995</v>
      </c>
      <c r="F134" s="125">
        <v>2274</v>
      </c>
      <c r="G134" s="126" t="s">
        <v>1436</v>
      </c>
      <c r="H134" s="127" t="s">
        <v>310</v>
      </c>
      <c r="I134" s="128">
        <v>-541</v>
      </c>
      <c r="J134" s="128">
        <v>-3924646.6300000004</v>
      </c>
      <c r="K134" s="117">
        <v>-541</v>
      </c>
      <c r="L134" s="129" t="s">
        <v>2647</v>
      </c>
      <c r="M134" s="129" t="s">
        <v>9653</v>
      </c>
      <c r="N134" s="129" t="s">
        <v>9654</v>
      </c>
      <c r="O134" s="120"/>
    </row>
    <row r="135" spans="1:15" x14ac:dyDescent="0.3">
      <c r="A135" s="121" t="s">
        <v>40</v>
      </c>
      <c r="B135" s="122" t="s">
        <v>2656</v>
      </c>
      <c r="C135" s="123" t="s">
        <v>2657</v>
      </c>
      <c r="D135" s="124">
        <v>44727</v>
      </c>
      <c r="E135" s="124">
        <v>44820</v>
      </c>
      <c r="F135" s="125">
        <v>2274</v>
      </c>
      <c r="G135" s="126" t="s">
        <v>1436</v>
      </c>
      <c r="H135" s="127" t="s">
        <v>310</v>
      </c>
      <c r="I135" s="128">
        <v>-258</v>
      </c>
      <c r="J135" s="128">
        <v>-1871642.9400000002</v>
      </c>
      <c r="K135" s="117">
        <v>-258</v>
      </c>
      <c r="L135" s="129" t="s">
        <v>2658</v>
      </c>
      <c r="M135" s="129" t="s">
        <v>9655</v>
      </c>
      <c r="N135" s="129" t="s">
        <v>9656</v>
      </c>
      <c r="O135" s="120"/>
    </row>
    <row r="136" spans="1:15" x14ac:dyDescent="0.3">
      <c r="A136" s="121" t="s">
        <v>40</v>
      </c>
      <c r="B136" s="122" t="s">
        <v>2659</v>
      </c>
      <c r="C136" s="123" t="s">
        <v>2657</v>
      </c>
      <c r="D136" s="124">
        <v>44727</v>
      </c>
      <c r="E136" s="124">
        <v>44850</v>
      </c>
      <c r="F136" s="125">
        <v>2274</v>
      </c>
      <c r="G136" s="126" t="s">
        <v>1436</v>
      </c>
      <c r="H136" s="127" t="s">
        <v>310</v>
      </c>
      <c r="I136" s="128">
        <v>-258</v>
      </c>
      <c r="J136" s="128">
        <v>-1871642.9400000002</v>
      </c>
      <c r="K136" s="117">
        <v>-258</v>
      </c>
      <c r="L136" s="129" t="s">
        <v>2658</v>
      </c>
      <c r="M136" s="129" t="s">
        <v>9655</v>
      </c>
      <c r="N136" s="129" t="s">
        <v>9656</v>
      </c>
      <c r="O136" s="120"/>
    </row>
    <row r="137" spans="1:15" x14ac:dyDescent="0.3">
      <c r="A137" s="121" t="s">
        <v>40</v>
      </c>
      <c r="B137" s="122" t="s">
        <v>2660</v>
      </c>
      <c r="C137" s="123" t="s">
        <v>2657</v>
      </c>
      <c r="D137" s="124">
        <v>44727</v>
      </c>
      <c r="E137" s="124">
        <v>45001</v>
      </c>
      <c r="F137" s="125">
        <v>2274</v>
      </c>
      <c r="G137" s="126" t="s">
        <v>1436</v>
      </c>
      <c r="H137" s="127" t="s">
        <v>310</v>
      </c>
      <c r="I137" s="128">
        <v>-258</v>
      </c>
      <c r="J137" s="128">
        <v>-1871642.9400000002</v>
      </c>
      <c r="K137" s="117">
        <v>-258</v>
      </c>
      <c r="L137" s="129" t="s">
        <v>2658</v>
      </c>
      <c r="M137" s="129" t="s">
        <v>9653</v>
      </c>
      <c r="N137" s="129" t="s">
        <v>9654</v>
      </c>
      <c r="O137" s="120"/>
    </row>
    <row r="138" spans="1:15" x14ac:dyDescent="0.3">
      <c r="A138" s="121" t="s">
        <v>40</v>
      </c>
      <c r="B138" s="122" t="s">
        <v>2661</v>
      </c>
      <c r="C138" s="123" t="s">
        <v>2657</v>
      </c>
      <c r="D138" s="124">
        <v>44727</v>
      </c>
      <c r="E138" s="124">
        <v>44881</v>
      </c>
      <c r="F138" s="125">
        <v>2274</v>
      </c>
      <c r="G138" s="126" t="s">
        <v>1436</v>
      </c>
      <c r="H138" s="127" t="s">
        <v>310</v>
      </c>
      <c r="I138" s="128">
        <v>-258</v>
      </c>
      <c r="J138" s="128">
        <v>-1871642.9400000002</v>
      </c>
      <c r="K138" s="117">
        <v>-258</v>
      </c>
      <c r="L138" s="129" t="s">
        <v>2658</v>
      </c>
      <c r="M138" s="129" t="s">
        <v>9653</v>
      </c>
      <c r="N138" s="129" t="s">
        <v>9654</v>
      </c>
      <c r="O138" s="120"/>
    </row>
    <row r="139" spans="1:15" x14ac:dyDescent="0.3">
      <c r="A139" s="121" t="s">
        <v>40</v>
      </c>
      <c r="B139" s="122" t="s">
        <v>2662</v>
      </c>
      <c r="C139" s="123" t="s">
        <v>2657</v>
      </c>
      <c r="D139" s="124">
        <v>44727</v>
      </c>
      <c r="E139" s="124">
        <v>44758</v>
      </c>
      <c r="F139" s="125">
        <v>2274</v>
      </c>
      <c r="G139" s="126" t="s">
        <v>1436</v>
      </c>
      <c r="H139" s="127" t="s">
        <v>310</v>
      </c>
      <c r="I139" s="128">
        <v>-258</v>
      </c>
      <c r="J139" s="128">
        <v>-1871642.9400000002</v>
      </c>
      <c r="K139" s="117">
        <v>-258</v>
      </c>
      <c r="L139" s="129" t="s">
        <v>2658</v>
      </c>
      <c r="M139" s="129" t="s">
        <v>9655</v>
      </c>
      <c r="N139" s="129" t="s">
        <v>9656</v>
      </c>
      <c r="O139" s="120"/>
    </row>
    <row r="140" spans="1:15" x14ac:dyDescent="0.3">
      <c r="A140" s="121" t="s">
        <v>40</v>
      </c>
      <c r="B140" s="122" t="s">
        <v>2663</v>
      </c>
      <c r="C140" s="123" t="s">
        <v>2657</v>
      </c>
      <c r="D140" s="124">
        <v>44727</v>
      </c>
      <c r="E140" s="124">
        <v>44973</v>
      </c>
      <c r="F140" s="125">
        <v>2274</v>
      </c>
      <c r="G140" s="126" t="s">
        <v>1436</v>
      </c>
      <c r="H140" s="127" t="s">
        <v>310</v>
      </c>
      <c r="I140" s="128">
        <v>-258</v>
      </c>
      <c r="J140" s="128">
        <v>-1871642.9400000002</v>
      </c>
      <c r="K140" s="117">
        <v>-258</v>
      </c>
      <c r="L140" s="129" t="s">
        <v>2658</v>
      </c>
      <c r="M140" s="129" t="s">
        <v>9653</v>
      </c>
      <c r="N140" s="129" t="s">
        <v>9654</v>
      </c>
      <c r="O140" s="120"/>
    </row>
    <row r="141" spans="1:15" x14ac:dyDescent="0.3">
      <c r="A141" s="121" t="s">
        <v>40</v>
      </c>
      <c r="B141" s="122" t="s">
        <v>2664</v>
      </c>
      <c r="C141" s="123" t="s">
        <v>2657</v>
      </c>
      <c r="D141" s="124">
        <v>44727</v>
      </c>
      <c r="E141" s="124">
        <v>44789</v>
      </c>
      <c r="F141" s="125">
        <v>2274</v>
      </c>
      <c r="G141" s="126" t="s">
        <v>1436</v>
      </c>
      <c r="H141" s="127" t="s">
        <v>310</v>
      </c>
      <c r="I141" s="128">
        <v>-258</v>
      </c>
      <c r="J141" s="128">
        <v>-1871642.9400000002</v>
      </c>
      <c r="K141" s="117">
        <v>-258</v>
      </c>
      <c r="L141" s="129" t="s">
        <v>2658</v>
      </c>
      <c r="M141" s="129" t="s">
        <v>9655</v>
      </c>
      <c r="N141" s="129" t="s">
        <v>9656</v>
      </c>
      <c r="O141" s="120"/>
    </row>
    <row r="142" spans="1:15" x14ac:dyDescent="0.3">
      <c r="A142" s="121" t="s">
        <v>40</v>
      </c>
      <c r="B142" s="122" t="s">
        <v>2665</v>
      </c>
      <c r="C142" s="123" t="s">
        <v>2657</v>
      </c>
      <c r="D142" s="124">
        <v>44727</v>
      </c>
      <c r="E142" s="124">
        <v>44942</v>
      </c>
      <c r="F142" s="125">
        <v>2274</v>
      </c>
      <c r="G142" s="126" t="s">
        <v>1436</v>
      </c>
      <c r="H142" s="127" t="s">
        <v>310</v>
      </c>
      <c r="I142" s="128">
        <v>-258</v>
      </c>
      <c r="J142" s="128">
        <v>-1871642.9400000002</v>
      </c>
      <c r="K142" s="117">
        <v>-258</v>
      </c>
      <c r="L142" s="129" t="s">
        <v>2658</v>
      </c>
      <c r="M142" s="129" t="s">
        <v>9653</v>
      </c>
      <c r="N142" s="129" t="s">
        <v>9654</v>
      </c>
      <c r="O142" s="120"/>
    </row>
    <row r="143" spans="1:15" x14ac:dyDescent="0.3">
      <c r="A143" s="121" t="s">
        <v>40</v>
      </c>
      <c r="B143" s="122" t="s">
        <v>2666</v>
      </c>
      <c r="C143" s="123" t="s">
        <v>2657</v>
      </c>
      <c r="D143" s="124">
        <v>44727</v>
      </c>
      <c r="E143" s="124">
        <v>44728</v>
      </c>
      <c r="F143" s="125">
        <v>2274</v>
      </c>
      <c r="G143" s="126" t="s">
        <v>1436</v>
      </c>
      <c r="H143" s="127" t="s">
        <v>310</v>
      </c>
      <c r="I143" s="128">
        <v>-262</v>
      </c>
      <c r="J143" s="128">
        <v>-1900660.6600000001</v>
      </c>
      <c r="K143" s="117">
        <v>-262</v>
      </c>
      <c r="L143" s="129" t="s">
        <v>2658</v>
      </c>
      <c r="M143" s="129" t="s">
        <v>9655</v>
      </c>
      <c r="N143" s="129" t="s">
        <v>9656</v>
      </c>
      <c r="O143" s="120"/>
    </row>
    <row r="144" spans="1:15" x14ac:dyDescent="0.3">
      <c r="A144" s="121" t="s">
        <v>40</v>
      </c>
      <c r="B144" s="122" t="s">
        <v>2667</v>
      </c>
      <c r="C144" s="123" t="s">
        <v>2657</v>
      </c>
      <c r="D144" s="124">
        <v>44727</v>
      </c>
      <c r="E144" s="124">
        <v>45093</v>
      </c>
      <c r="F144" s="125">
        <v>2274</v>
      </c>
      <c r="G144" s="126" t="s">
        <v>1436</v>
      </c>
      <c r="H144" s="127" t="s">
        <v>310</v>
      </c>
      <c r="I144" s="128">
        <v>-258</v>
      </c>
      <c r="J144" s="128">
        <v>-1871642.9400000002</v>
      </c>
      <c r="K144" s="117">
        <v>-258</v>
      </c>
      <c r="L144" s="129" t="s">
        <v>2658</v>
      </c>
      <c r="M144" s="129" t="s">
        <v>9653</v>
      </c>
      <c r="N144" s="129" t="s">
        <v>9654</v>
      </c>
      <c r="O144" s="120"/>
    </row>
    <row r="145" spans="1:15" x14ac:dyDescent="0.3">
      <c r="A145" s="121" t="s">
        <v>40</v>
      </c>
      <c r="B145" s="122" t="s">
        <v>2668</v>
      </c>
      <c r="C145" s="123" t="s">
        <v>2657</v>
      </c>
      <c r="D145" s="124">
        <v>44727</v>
      </c>
      <c r="E145" s="124">
        <v>45032</v>
      </c>
      <c r="F145" s="125">
        <v>2274</v>
      </c>
      <c r="G145" s="126" t="s">
        <v>1436</v>
      </c>
      <c r="H145" s="127" t="s">
        <v>310</v>
      </c>
      <c r="I145" s="128">
        <v>-258</v>
      </c>
      <c r="J145" s="128">
        <v>-1871642.9400000002</v>
      </c>
      <c r="K145" s="117">
        <v>-258</v>
      </c>
      <c r="L145" s="129" t="s">
        <v>2658</v>
      </c>
      <c r="M145" s="129" t="s">
        <v>9653</v>
      </c>
      <c r="N145" s="129" t="s">
        <v>9654</v>
      </c>
      <c r="O145" s="120"/>
    </row>
    <row r="146" spans="1:15" x14ac:dyDescent="0.3">
      <c r="A146" s="121" t="s">
        <v>40</v>
      </c>
      <c r="B146" s="122" t="s">
        <v>2669</v>
      </c>
      <c r="C146" s="123" t="s">
        <v>2657</v>
      </c>
      <c r="D146" s="124">
        <v>44727</v>
      </c>
      <c r="E146" s="124">
        <v>44911</v>
      </c>
      <c r="F146" s="125">
        <v>2274</v>
      </c>
      <c r="G146" s="126" t="s">
        <v>1436</v>
      </c>
      <c r="H146" s="127" t="s">
        <v>310</v>
      </c>
      <c r="I146" s="128">
        <v>-258</v>
      </c>
      <c r="J146" s="128">
        <v>-1871642.9400000002</v>
      </c>
      <c r="K146" s="117">
        <v>-258</v>
      </c>
      <c r="L146" s="129" t="s">
        <v>2658</v>
      </c>
      <c r="M146" s="129" t="s">
        <v>9653</v>
      </c>
      <c r="N146" s="129" t="s">
        <v>9654</v>
      </c>
      <c r="O146" s="120"/>
    </row>
    <row r="147" spans="1:15" x14ac:dyDescent="0.3">
      <c r="A147" s="121" t="s">
        <v>40</v>
      </c>
      <c r="B147" s="122" t="s">
        <v>2670</v>
      </c>
      <c r="C147" s="123" t="s">
        <v>2671</v>
      </c>
      <c r="D147" s="124">
        <v>44727</v>
      </c>
      <c r="E147" s="124">
        <v>45032</v>
      </c>
      <c r="F147" s="125">
        <v>2274</v>
      </c>
      <c r="G147" s="126" t="s">
        <v>1436</v>
      </c>
      <c r="H147" s="127" t="s">
        <v>310</v>
      </c>
      <c r="I147" s="128">
        <v>-258</v>
      </c>
      <c r="J147" s="128">
        <v>-1871642.9400000002</v>
      </c>
      <c r="K147" s="117">
        <v>-258</v>
      </c>
      <c r="L147" s="129" t="s">
        <v>2672</v>
      </c>
      <c r="M147" s="129" t="s">
        <v>9653</v>
      </c>
      <c r="N147" s="129" t="s">
        <v>9654</v>
      </c>
      <c r="O147" s="120"/>
    </row>
    <row r="148" spans="1:15" x14ac:dyDescent="0.3">
      <c r="A148" s="121" t="s">
        <v>40</v>
      </c>
      <c r="B148" s="122" t="s">
        <v>2673</v>
      </c>
      <c r="C148" s="123" t="s">
        <v>2671</v>
      </c>
      <c r="D148" s="124">
        <v>44727</v>
      </c>
      <c r="E148" s="124">
        <v>44973</v>
      </c>
      <c r="F148" s="125">
        <v>2274</v>
      </c>
      <c r="G148" s="126" t="s">
        <v>1436</v>
      </c>
      <c r="H148" s="127" t="s">
        <v>310</v>
      </c>
      <c r="I148" s="128">
        <v>-258</v>
      </c>
      <c r="J148" s="128">
        <v>-1871642.9400000002</v>
      </c>
      <c r="K148" s="117">
        <v>-258</v>
      </c>
      <c r="L148" s="129" t="s">
        <v>2672</v>
      </c>
      <c r="M148" s="129" t="s">
        <v>9653</v>
      </c>
      <c r="N148" s="129" t="s">
        <v>9654</v>
      </c>
      <c r="O148" s="120"/>
    </row>
    <row r="149" spans="1:15" x14ac:dyDescent="0.3">
      <c r="A149" s="121" t="s">
        <v>40</v>
      </c>
      <c r="B149" s="122" t="s">
        <v>2674</v>
      </c>
      <c r="C149" s="123" t="s">
        <v>2671</v>
      </c>
      <c r="D149" s="124">
        <v>44727</v>
      </c>
      <c r="E149" s="124">
        <v>44728</v>
      </c>
      <c r="F149" s="125">
        <v>2274</v>
      </c>
      <c r="G149" s="126" t="s">
        <v>1436</v>
      </c>
      <c r="H149" s="127" t="s">
        <v>310</v>
      </c>
      <c r="I149" s="128">
        <v>-262</v>
      </c>
      <c r="J149" s="128">
        <v>-1900660.6600000001</v>
      </c>
      <c r="K149" s="117">
        <v>-262</v>
      </c>
      <c r="L149" s="129" t="s">
        <v>2672</v>
      </c>
      <c r="M149" s="129" t="s">
        <v>9655</v>
      </c>
      <c r="N149" s="129" t="s">
        <v>9656</v>
      </c>
      <c r="O149" s="120"/>
    </row>
    <row r="150" spans="1:15" x14ac:dyDescent="0.3">
      <c r="A150" s="121" t="s">
        <v>40</v>
      </c>
      <c r="B150" s="122" t="s">
        <v>2675</v>
      </c>
      <c r="C150" s="123" t="s">
        <v>2671</v>
      </c>
      <c r="D150" s="124">
        <v>44727</v>
      </c>
      <c r="E150" s="124">
        <v>44911</v>
      </c>
      <c r="F150" s="125">
        <v>2274</v>
      </c>
      <c r="G150" s="126" t="s">
        <v>1436</v>
      </c>
      <c r="H150" s="127" t="s">
        <v>310</v>
      </c>
      <c r="I150" s="128">
        <v>-258</v>
      </c>
      <c r="J150" s="128">
        <v>-1871642.9400000002</v>
      </c>
      <c r="K150" s="117">
        <v>-258</v>
      </c>
      <c r="L150" s="129" t="s">
        <v>2672</v>
      </c>
      <c r="M150" s="129" t="s">
        <v>9653</v>
      </c>
      <c r="N150" s="129" t="s">
        <v>9654</v>
      </c>
      <c r="O150" s="120"/>
    </row>
    <row r="151" spans="1:15" x14ac:dyDescent="0.3">
      <c r="A151" s="121" t="s">
        <v>40</v>
      </c>
      <c r="B151" s="122" t="s">
        <v>2676</v>
      </c>
      <c r="C151" s="123" t="s">
        <v>2671</v>
      </c>
      <c r="D151" s="124">
        <v>44727</v>
      </c>
      <c r="E151" s="124">
        <v>45062</v>
      </c>
      <c r="F151" s="125">
        <v>2274</v>
      </c>
      <c r="G151" s="126" t="s">
        <v>1436</v>
      </c>
      <c r="H151" s="127" t="s">
        <v>310</v>
      </c>
      <c r="I151" s="128">
        <v>-258</v>
      </c>
      <c r="J151" s="128">
        <v>-1871642.9400000002</v>
      </c>
      <c r="K151" s="117">
        <v>-258</v>
      </c>
      <c r="L151" s="129" t="s">
        <v>2672</v>
      </c>
      <c r="M151" s="129" t="s">
        <v>9653</v>
      </c>
      <c r="N151" s="129" t="s">
        <v>9654</v>
      </c>
      <c r="O151" s="120"/>
    </row>
    <row r="152" spans="1:15" x14ac:dyDescent="0.3">
      <c r="A152" s="121" t="s">
        <v>40</v>
      </c>
      <c r="B152" s="122" t="s">
        <v>2677</v>
      </c>
      <c r="C152" s="123" t="s">
        <v>2671</v>
      </c>
      <c r="D152" s="124">
        <v>44727</v>
      </c>
      <c r="E152" s="124">
        <v>44942</v>
      </c>
      <c r="F152" s="125">
        <v>2274</v>
      </c>
      <c r="G152" s="126" t="s">
        <v>1436</v>
      </c>
      <c r="H152" s="127" t="s">
        <v>310</v>
      </c>
      <c r="I152" s="128">
        <v>-258</v>
      </c>
      <c r="J152" s="128">
        <v>-1871642.9400000002</v>
      </c>
      <c r="K152" s="117">
        <v>-258</v>
      </c>
      <c r="L152" s="129" t="s">
        <v>2672</v>
      </c>
      <c r="M152" s="129" t="s">
        <v>9653</v>
      </c>
      <c r="N152" s="129" t="s">
        <v>9654</v>
      </c>
      <c r="O152" s="120"/>
    </row>
    <row r="153" spans="1:15" x14ac:dyDescent="0.3">
      <c r="A153" s="121" t="s">
        <v>40</v>
      </c>
      <c r="B153" s="122" t="s">
        <v>2678</v>
      </c>
      <c r="C153" s="123" t="s">
        <v>2671</v>
      </c>
      <c r="D153" s="124">
        <v>44727</v>
      </c>
      <c r="E153" s="124">
        <v>44881</v>
      </c>
      <c r="F153" s="125">
        <v>2274</v>
      </c>
      <c r="G153" s="126" t="s">
        <v>1436</v>
      </c>
      <c r="H153" s="127" t="s">
        <v>310</v>
      </c>
      <c r="I153" s="128">
        <v>-258</v>
      </c>
      <c r="J153" s="128">
        <v>-1871642.9400000002</v>
      </c>
      <c r="K153" s="117">
        <v>-258</v>
      </c>
      <c r="L153" s="129" t="s">
        <v>2672</v>
      </c>
      <c r="M153" s="129" t="s">
        <v>9653</v>
      </c>
      <c r="N153" s="129" t="s">
        <v>9654</v>
      </c>
      <c r="O153" s="120"/>
    </row>
    <row r="154" spans="1:15" x14ac:dyDescent="0.3">
      <c r="A154" s="121" t="s">
        <v>40</v>
      </c>
      <c r="B154" s="122" t="s">
        <v>2679</v>
      </c>
      <c r="C154" s="123" t="s">
        <v>2671</v>
      </c>
      <c r="D154" s="124">
        <v>44727</v>
      </c>
      <c r="E154" s="124">
        <v>44758</v>
      </c>
      <c r="F154" s="125">
        <v>2274</v>
      </c>
      <c r="G154" s="126" t="s">
        <v>1436</v>
      </c>
      <c r="H154" s="127" t="s">
        <v>310</v>
      </c>
      <c r="I154" s="128">
        <v>-258</v>
      </c>
      <c r="J154" s="128">
        <v>-1871642.9400000002</v>
      </c>
      <c r="K154" s="117">
        <v>-258</v>
      </c>
      <c r="L154" s="129" t="s">
        <v>2672</v>
      </c>
      <c r="M154" s="129" t="s">
        <v>9655</v>
      </c>
      <c r="N154" s="129" t="s">
        <v>9656</v>
      </c>
      <c r="O154" s="120"/>
    </row>
    <row r="155" spans="1:15" x14ac:dyDescent="0.3">
      <c r="A155" s="121" t="s">
        <v>40</v>
      </c>
      <c r="B155" s="122" t="s">
        <v>2680</v>
      </c>
      <c r="C155" s="123" t="s">
        <v>2671</v>
      </c>
      <c r="D155" s="124">
        <v>44727</v>
      </c>
      <c r="E155" s="124">
        <v>44789</v>
      </c>
      <c r="F155" s="125">
        <v>2274</v>
      </c>
      <c r="G155" s="126" t="s">
        <v>1436</v>
      </c>
      <c r="H155" s="127" t="s">
        <v>310</v>
      </c>
      <c r="I155" s="128">
        <v>-258</v>
      </c>
      <c r="J155" s="128">
        <v>-1871642.9400000002</v>
      </c>
      <c r="K155" s="117">
        <v>-258</v>
      </c>
      <c r="L155" s="129" t="s">
        <v>2672</v>
      </c>
      <c r="M155" s="129" t="s">
        <v>9655</v>
      </c>
      <c r="N155" s="129" t="s">
        <v>9656</v>
      </c>
      <c r="O155" s="120"/>
    </row>
    <row r="156" spans="1:15" x14ac:dyDescent="0.3">
      <c r="A156" s="121" t="s">
        <v>40</v>
      </c>
      <c r="B156" s="122" t="s">
        <v>2681</v>
      </c>
      <c r="C156" s="123" t="s">
        <v>2671</v>
      </c>
      <c r="D156" s="124">
        <v>44727</v>
      </c>
      <c r="E156" s="124">
        <v>45001</v>
      </c>
      <c r="F156" s="125">
        <v>2274</v>
      </c>
      <c r="G156" s="126" t="s">
        <v>1436</v>
      </c>
      <c r="H156" s="127" t="s">
        <v>310</v>
      </c>
      <c r="I156" s="128">
        <v>-258</v>
      </c>
      <c r="J156" s="128">
        <v>-1871642.9400000002</v>
      </c>
      <c r="K156" s="117">
        <v>-258</v>
      </c>
      <c r="L156" s="129" t="s">
        <v>2672</v>
      </c>
      <c r="M156" s="129" t="s">
        <v>9653</v>
      </c>
      <c r="N156" s="129" t="s">
        <v>9654</v>
      </c>
      <c r="O156" s="120"/>
    </row>
    <row r="157" spans="1:15" x14ac:dyDescent="0.3">
      <c r="A157" s="121" t="s">
        <v>40</v>
      </c>
      <c r="B157" s="122" t="s">
        <v>2682</v>
      </c>
      <c r="C157" s="123" t="s">
        <v>2671</v>
      </c>
      <c r="D157" s="124">
        <v>44727</v>
      </c>
      <c r="E157" s="124">
        <v>44850</v>
      </c>
      <c r="F157" s="125">
        <v>2274</v>
      </c>
      <c r="G157" s="126" t="s">
        <v>1436</v>
      </c>
      <c r="H157" s="127" t="s">
        <v>310</v>
      </c>
      <c r="I157" s="128">
        <v>-258</v>
      </c>
      <c r="J157" s="128">
        <v>-1871642.9400000002</v>
      </c>
      <c r="K157" s="117">
        <v>-258</v>
      </c>
      <c r="L157" s="129" t="s">
        <v>2672</v>
      </c>
      <c r="M157" s="129" t="s">
        <v>9655</v>
      </c>
      <c r="N157" s="129" t="s">
        <v>9656</v>
      </c>
      <c r="O157" s="120"/>
    </row>
    <row r="158" spans="1:15" x14ac:dyDescent="0.3">
      <c r="A158" s="121" t="s">
        <v>40</v>
      </c>
      <c r="B158" s="122" t="s">
        <v>2683</v>
      </c>
      <c r="C158" s="123" t="s">
        <v>2671</v>
      </c>
      <c r="D158" s="124">
        <v>44727</v>
      </c>
      <c r="E158" s="124">
        <v>44820</v>
      </c>
      <c r="F158" s="125">
        <v>2274</v>
      </c>
      <c r="G158" s="126" t="s">
        <v>1436</v>
      </c>
      <c r="H158" s="127" t="s">
        <v>310</v>
      </c>
      <c r="I158" s="128">
        <v>-258</v>
      </c>
      <c r="J158" s="128">
        <v>-1871642.9400000002</v>
      </c>
      <c r="K158" s="117">
        <v>-258</v>
      </c>
      <c r="L158" s="129" t="s">
        <v>2672</v>
      </c>
      <c r="M158" s="129" t="s">
        <v>9655</v>
      </c>
      <c r="N158" s="129" t="s">
        <v>9656</v>
      </c>
      <c r="O158" s="120"/>
    </row>
    <row r="159" spans="1:15" x14ac:dyDescent="0.3">
      <c r="A159" s="121" t="s">
        <v>227</v>
      </c>
      <c r="B159" s="122" t="s">
        <v>2684</v>
      </c>
      <c r="C159" s="123" t="s">
        <v>2685</v>
      </c>
      <c r="D159" s="124">
        <v>44777</v>
      </c>
      <c r="E159" s="124">
        <v>44808</v>
      </c>
      <c r="F159" s="125">
        <v>2274</v>
      </c>
      <c r="G159" s="126" t="s">
        <v>1436</v>
      </c>
      <c r="H159" s="127" t="s">
        <v>310</v>
      </c>
      <c r="I159" s="128">
        <v>-5005</v>
      </c>
      <c r="J159" s="128">
        <v>-36308422.149999999</v>
      </c>
      <c r="K159" s="117">
        <v>-5005</v>
      </c>
      <c r="L159" s="129" t="s">
        <v>2686</v>
      </c>
      <c r="M159" s="129" t="s">
        <v>9655</v>
      </c>
      <c r="N159" s="129" t="s">
        <v>9656</v>
      </c>
      <c r="O159" s="120"/>
    </row>
    <row r="160" spans="1:15" x14ac:dyDescent="0.3">
      <c r="A160" s="121" t="s">
        <v>227</v>
      </c>
      <c r="B160" s="122" t="s">
        <v>2687</v>
      </c>
      <c r="C160" s="123" t="s">
        <v>2688</v>
      </c>
      <c r="D160" s="124">
        <v>44804</v>
      </c>
      <c r="E160" s="124">
        <v>44834</v>
      </c>
      <c r="F160" s="125">
        <v>2274</v>
      </c>
      <c r="G160" s="126" t="s">
        <v>1436</v>
      </c>
      <c r="H160" s="127" t="s">
        <v>310</v>
      </c>
      <c r="I160" s="128">
        <v>-550</v>
      </c>
      <c r="J160" s="128">
        <v>-3989936.5</v>
      </c>
      <c r="K160" s="117">
        <v>-550</v>
      </c>
      <c r="L160" s="129" t="s">
        <v>2689</v>
      </c>
      <c r="M160" s="129" t="s">
        <v>9655</v>
      </c>
      <c r="N160" s="129" t="s">
        <v>9656</v>
      </c>
      <c r="O160" s="120"/>
    </row>
    <row r="161" spans="1:15" x14ac:dyDescent="0.3">
      <c r="A161" s="121" t="s">
        <v>227</v>
      </c>
      <c r="B161" s="122" t="s">
        <v>2690</v>
      </c>
      <c r="C161" s="123" t="s">
        <v>2691</v>
      </c>
      <c r="D161" s="124">
        <v>44805</v>
      </c>
      <c r="E161" s="124">
        <v>44819</v>
      </c>
      <c r="F161" s="125">
        <v>2274</v>
      </c>
      <c r="G161" s="126" t="s">
        <v>1436</v>
      </c>
      <c r="H161" s="127" t="s">
        <v>310</v>
      </c>
      <c r="I161" s="128">
        <v>-5005</v>
      </c>
      <c r="J161" s="128">
        <v>-36308422.149999999</v>
      </c>
      <c r="K161" s="117">
        <v>-5005</v>
      </c>
      <c r="L161" s="129" t="s">
        <v>2692</v>
      </c>
      <c r="M161" s="129" t="s">
        <v>9655</v>
      </c>
      <c r="N161" s="129" t="s">
        <v>9656</v>
      </c>
      <c r="O161" s="120"/>
    </row>
    <row r="162" spans="1:15" x14ac:dyDescent="0.3">
      <c r="A162" s="121" t="s">
        <v>227</v>
      </c>
      <c r="B162" s="122" t="s">
        <v>2693</v>
      </c>
      <c r="C162" s="123" t="s">
        <v>2694</v>
      </c>
      <c r="D162" s="124">
        <v>44835</v>
      </c>
      <c r="E162" s="124">
        <v>44835</v>
      </c>
      <c r="F162" s="125">
        <v>2274</v>
      </c>
      <c r="G162" s="126" t="s">
        <v>1436</v>
      </c>
      <c r="H162" s="127" t="s">
        <v>310</v>
      </c>
      <c r="I162" s="128">
        <v>-164.8</v>
      </c>
      <c r="J162" s="128">
        <v>-1195530.0640000002</v>
      </c>
      <c r="K162" s="117">
        <v>-164.8</v>
      </c>
      <c r="L162" s="129" t="s">
        <v>2695</v>
      </c>
      <c r="M162" s="129" t="s">
        <v>9655</v>
      </c>
      <c r="N162" s="129" t="s">
        <v>9656</v>
      </c>
      <c r="O162" s="120"/>
    </row>
    <row r="163" spans="1:15" x14ac:dyDescent="0.3">
      <c r="A163" s="121" t="s">
        <v>227</v>
      </c>
      <c r="B163" s="122" t="s">
        <v>2696</v>
      </c>
      <c r="C163" s="123" t="s">
        <v>2697</v>
      </c>
      <c r="D163" s="124">
        <v>44835</v>
      </c>
      <c r="E163" s="124">
        <v>44835</v>
      </c>
      <c r="F163" s="125">
        <v>2274</v>
      </c>
      <c r="G163" s="126" t="s">
        <v>1436</v>
      </c>
      <c r="H163" s="127" t="s">
        <v>310</v>
      </c>
      <c r="I163" s="128">
        <v>-309</v>
      </c>
      <c r="J163" s="128">
        <v>-2241618.87</v>
      </c>
      <c r="K163" s="117">
        <v>-309</v>
      </c>
      <c r="L163" s="129" t="s">
        <v>2695</v>
      </c>
      <c r="M163" s="129" t="s">
        <v>9655</v>
      </c>
      <c r="N163" s="129" t="s">
        <v>9656</v>
      </c>
      <c r="O163" s="120"/>
    </row>
    <row r="164" spans="1:15" x14ac:dyDescent="0.3">
      <c r="A164" s="121" t="s">
        <v>227</v>
      </c>
      <c r="B164" s="122" t="s">
        <v>2698</v>
      </c>
      <c r="C164" s="123" t="s">
        <v>2699</v>
      </c>
      <c r="D164" s="124">
        <v>44835</v>
      </c>
      <c r="E164" s="124">
        <v>44835</v>
      </c>
      <c r="F164" s="125">
        <v>2274</v>
      </c>
      <c r="G164" s="126" t="s">
        <v>1436</v>
      </c>
      <c r="H164" s="127" t="s">
        <v>310</v>
      </c>
      <c r="I164" s="128">
        <v>-309</v>
      </c>
      <c r="J164" s="128">
        <v>-2241618.87</v>
      </c>
      <c r="K164" s="117">
        <v>-309</v>
      </c>
      <c r="L164" s="129" t="s">
        <v>2695</v>
      </c>
      <c r="M164" s="129" t="s">
        <v>9655</v>
      </c>
      <c r="N164" s="129" t="s">
        <v>9656</v>
      </c>
      <c r="O164" s="120"/>
    </row>
    <row r="165" spans="1:15" x14ac:dyDescent="0.3">
      <c r="A165" s="121" t="s">
        <v>227</v>
      </c>
      <c r="B165" s="122" t="s">
        <v>2700</v>
      </c>
      <c r="C165" s="123" t="s">
        <v>2701</v>
      </c>
      <c r="D165" s="124">
        <v>44835</v>
      </c>
      <c r="E165" s="124">
        <v>44835</v>
      </c>
      <c r="F165" s="125">
        <v>2274</v>
      </c>
      <c r="G165" s="126" t="s">
        <v>1436</v>
      </c>
      <c r="H165" s="127" t="s">
        <v>310</v>
      </c>
      <c r="I165" s="128">
        <v>-618</v>
      </c>
      <c r="J165" s="128">
        <v>-4483237.74</v>
      </c>
      <c r="K165" s="117">
        <v>-618</v>
      </c>
      <c r="L165" s="129" t="s">
        <v>2695</v>
      </c>
      <c r="M165" s="129" t="s">
        <v>9655</v>
      </c>
      <c r="N165" s="129" t="s">
        <v>9656</v>
      </c>
      <c r="O165" s="120"/>
    </row>
    <row r="166" spans="1:15" x14ac:dyDescent="0.3">
      <c r="A166" s="121" t="s">
        <v>227</v>
      </c>
      <c r="B166" s="122" t="s">
        <v>2702</v>
      </c>
      <c r="C166" s="123" t="s">
        <v>2703</v>
      </c>
      <c r="D166" s="124">
        <v>44835</v>
      </c>
      <c r="E166" s="124">
        <v>44835</v>
      </c>
      <c r="F166" s="125">
        <v>2274</v>
      </c>
      <c r="G166" s="126" t="s">
        <v>1436</v>
      </c>
      <c r="H166" s="127" t="s">
        <v>310</v>
      </c>
      <c r="I166" s="128">
        <v>-164.8</v>
      </c>
      <c r="J166" s="128">
        <v>-1195530.0640000002</v>
      </c>
      <c r="K166" s="117">
        <v>-164.8</v>
      </c>
      <c r="L166" s="129" t="s">
        <v>2695</v>
      </c>
      <c r="M166" s="129" t="s">
        <v>9655</v>
      </c>
      <c r="N166" s="129" t="s">
        <v>9656</v>
      </c>
      <c r="O166" s="120"/>
    </row>
    <row r="167" spans="1:15" x14ac:dyDescent="0.3">
      <c r="A167" s="121" t="s">
        <v>227</v>
      </c>
      <c r="B167" s="122" t="s">
        <v>2704</v>
      </c>
      <c r="C167" s="123" t="s">
        <v>2705</v>
      </c>
      <c r="D167" s="124">
        <v>44835</v>
      </c>
      <c r="E167" s="124">
        <v>44835</v>
      </c>
      <c r="F167" s="125">
        <v>2274</v>
      </c>
      <c r="G167" s="126" t="s">
        <v>1436</v>
      </c>
      <c r="H167" s="127" t="s">
        <v>310</v>
      </c>
      <c r="I167" s="128">
        <v>-515</v>
      </c>
      <c r="J167" s="128">
        <v>-3736031.45</v>
      </c>
      <c r="K167" s="117">
        <v>-515</v>
      </c>
      <c r="L167" s="129" t="s">
        <v>2695</v>
      </c>
      <c r="M167" s="129" t="s">
        <v>9655</v>
      </c>
      <c r="N167" s="129" t="s">
        <v>9656</v>
      </c>
      <c r="O167" s="120"/>
    </row>
    <row r="168" spans="1:15" x14ac:dyDescent="0.3">
      <c r="A168" s="121" t="s">
        <v>227</v>
      </c>
      <c r="B168" s="122" t="s">
        <v>2706</v>
      </c>
      <c r="C168" s="123" t="s">
        <v>2707</v>
      </c>
      <c r="D168" s="124">
        <v>44839</v>
      </c>
      <c r="E168" s="124">
        <v>44854</v>
      </c>
      <c r="F168" s="125">
        <v>2274</v>
      </c>
      <c r="G168" s="126" t="s">
        <v>1436</v>
      </c>
      <c r="H168" s="127" t="s">
        <v>310</v>
      </c>
      <c r="I168" s="128">
        <v>-5005</v>
      </c>
      <c r="J168" s="128">
        <v>-36308422.149999999</v>
      </c>
      <c r="K168" s="117">
        <v>-5005</v>
      </c>
      <c r="L168" s="129" t="s">
        <v>2708</v>
      </c>
      <c r="M168" s="129" t="s">
        <v>9655</v>
      </c>
      <c r="N168" s="129" t="s">
        <v>9656</v>
      </c>
      <c r="O168" s="120"/>
    </row>
    <row r="169" spans="1:15" x14ac:dyDescent="0.3">
      <c r="A169" s="121" t="s">
        <v>227</v>
      </c>
      <c r="B169" s="122" t="s">
        <v>2709</v>
      </c>
      <c r="C169" s="123" t="s">
        <v>2710</v>
      </c>
      <c r="D169" s="124">
        <v>44844</v>
      </c>
      <c r="E169" s="124">
        <v>44859</v>
      </c>
      <c r="F169" s="125">
        <v>2274</v>
      </c>
      <c r="G169" s="126" t="s">
        <v>1436</v>
      </c>
      <c r="H169" s="127" t="s">
        <v>310</v>
      </c>
      <c r="I169" s="128">
        <v>-550</v>
      </c>
      <c r="J169" s="128">
        <v>-3989936.5</v>
      </c>
      <c r="K169" s="117">
        <v>-550</v>
      </c>
      <c r="L169" s="129" t="s">
        <v>2711</v>
      </c>
      <c r="M169" s="129" t="s">
        <v>9655</v>
      </c>
      <c r="N169" s="129" t="s">
        <v>9656</v>
      </c>
      <c r="O169" s="120"/>
    </row>
    <row r="170" spans="1:15" x14ac:dyDescent="0.3">
      <c r="A170" s="121" t="s">
        <v>209</v>
      </c>
      <c r="B170" s="122" t="s">
        <v>2712</v>
      </c>
      <c r="C170" s="123" t="s">
        <v>2713</v>
      </c>
      <c r="D170" s="124">
        <v>43733</v>
      </c>
      <c r="E170" s="124">
        <v>43762</v>
      </c>
      <c r="F170" s="125">
        <v>1556</v>
      </c>
      <c r="G170" s="126" t="s">
        <v>1431</v>
      </c>
      <c r="H170" s="127" t="s">
        <v>220</v>
      </c>
      <c r="I170" s="128">
        <v>-3692</v>
      </c>
      <c r="J170" s="128">
        <v>-26783355.560000002</v>
      </c>
      <c r="K170" s="117">
        <v>-3692</v>
      </c>
      <c r="L170" s="129" t="s">
        <v>2714</v>
      </c>
      <c r="M170" s="129" t="s">
        <v>9655</v>
      </c>
      <c r="N170" s="129" t="s">
        <v>9656</v>
      </c>
      <c r="O170" s="120"/>
    </row>
    <row r="171" spans="1:15" x14ac:dyDescent="0.3">
      <c r="A171" s="121" t="s">
        <v>35</v>
      </c>
      <c r="B171" s="122" t="s">
        <v>2720</v>
      </c>
      <c r="C171" s="123">
        <v>10010000019</v>
      </c>
      <c r="D171" s="124">
        <v>44650</v>
      </c>
      <c r="E171" s="124">
        <v>44985</v>
      </c>
      <c r="F171" s="125">
        <v>2274</v>
      </c>
      <c r="G171" s="126" t="s">
        <v>1436</v>
      </c>
      <c r="H171" s="127" t="s">
        <v>310</v>
      </c>
      <c r="I171" s="128">
        <v>-2915.68</v>
      </c>
      <c r="J171" s="128">
        <v>-21151596.462400001</v>
      </c>
      <c r="K171" s="117">
        <v>-2915.68</v>
      </c>
      <c r="L171" s="129" t="s">
        <v>2721</v>
      </c>
      <c r="M171" s="129" t="s">
        <v>9653</v>
      </c>
      <c r="N171" s="129" t="s">
        <v>9654</v>
      </c>
      <c r="O171" s="120"/>
    </row>
    <row r="172" spans="1:15" x14ac:dyDescent="0.3">
      <c r="A172" s="121" t="s">
        <v>35</v>
      </c>
      <c r="B172" s="122" t="s">
        <v>2722</v>
      </c>
      <c r="C172" s="123">
        <v>10010000019</v>
      </c>
      <c r="D172" s="124">
        <v>44650</v>
      </c>
      <c r="E172" s="124">
        <v>44681</v>
      </c>
      <c r="F172" s="125">
        <v>2274</v>
      </c>
      <c r="G172" s="126" t="s">
        <v>1436</v>
      </c>
      <c r="H172" s="127" t="s">
        <v>310</v>
      </c>
      <c r="I172" s="128">
        <v>-1249.58</v>
      </c>
      <c r="J172" s="128">
        <v>-8631973.7127000019</v>
      </c>
      <c r="K172" s="117">
        <v>-1189.8900000000001</v>
      </c>
      <c r="L172" s="129" t="s">
        <v>2721</v>
      </c>
      <c r="M172" s="129" t="s">
        <v>9655</v>
      </c>
      <c r="N172" s="129" t="s">
        <v>9656</v>
      </c>
      <c r="O172" s="120"/>
    </row>
    <row r="173" spans="1:15" x14ac:dyDescent="0.3">
      <c r="A173" s="121" t="s">
        <v>35</v>
      </c>
      <c r="B173" s="122" t="s">
        <v>2723</v>
      </c>
      <c r="C173" s="123">
        <v>10010000060</v>
      </c>
      <c r="D173" s="124">
        <v>44805</v>
      </c>
      <c r="E173" s="124">
        <v>44834</v>
      </c>
      <c r="F173" s="125">
        <v>2274</v>
      </c>
      <c r="G173" s="126" t="s">
        <v>1436</v>
      </c>
      <c r="H173" s="127" t="s">
        <v>310</v>
      </c>
      <c r="I173" s="128">
        <v>-4402</v>
      </c>
      <c r="J173" s="128">
        <v>-31934000.860000003</v>
      </c>
      <c r="K173" s="117">
        <v>-4402</v>
      </c>
      <c r="L173" s="129" t="s">
        <v>2724</v>
      </c>
      <c r="M173" s="129" t="s">
        <v>9655</v>
      </c>
      <c r="N173" s="129" t="s">
        <v>9656</v>
      </c>
      <c r="O173" s="120"/>
    </row>
    <row r="174" spans="1:15" x14ac:dyDescent="0.3">
      <c r="A174" s="121" t="s">
        <v>35</v>
      </c>
      <c r="B174" s="122" t="s">
        <v>2725</v>
      </c>
      <c r="C174" s="123">
        <v>10010000060</v>
      </c>
      <c r="D174" s="124">
        <v>44805</v>
      </c>
      <c r="E174" s="124">
        <v>44985</v>
      </c>
      <c r="F174" s="125">
        <v>2274</v>
      </c>
      <c r="G174" s="126" t="s">
        <v>1436</v>
      </c>
      <c r="H174" s="127" t="s">
        <v>310</v>
      </c>
      <c r="I174" s="128">
        <v>-10273.1</v>
      </c>
      <c r="J174" s="128">
        <v>-74525484.833000004</v>
      </c>
      <c r="K174" s="117">
        <v>-10273.1</v>
      </c>
      <c r="L174" s="129" t="s">
        <v>2724</v>
      </c>
      <c r="M174" s="129" t="s">
        <v>9653</v>
      </c>
      <c r="N174" s="129" t="s">
        <v>9654</v>
      </c>
      <c r="O174" s="120"/>
    </row>
    <row r="175" spans="1:15" x14ac:dyDescent="0.3">
      <c r="A175" s="121" t="s">
        <v>35</v>
      </c>
      <c r="B175" s="122" t="s">
        <v>2726</v>
      </c>
      <c r="C175" s="123" t="s">
        <v>2727</v>
      </c>
      <c r="D175" s="124">
        <v>44849</v>
      </c>
      <c r="E175" s="124">
        <v>44849</v>
      </c>
      <c r="F175" s="125">
        <v>2274</v>
      </c>
      <c r="G175" s="126" t="s">
        <v>1436</v>
      </c>
      <c r="H175" s="127" t="s">
        <v>310</v>
      </c>
      <c r="I175" s="128">
        <v>-2985.71</v>
      </c>
      <c r="J175" s="128">
        <v>-21659624.195300002</v>
      </c>
      <c r="K175" s="117">
        <v>-2985.71</v>
      </c>
      <c r="L175" s="129" t="s">
        <v>2728</v>
      </c>
      <c r="M175" s="129" t="s">
        <v>9655</v>
      </c>
      <c r="N175" s="129" t="s">
        <v>9656</v>
      </c>
      <c r="O175" s="120"/>
    </row>
    <row r="176" spans="1:15" x14ac:dyDescent="0.3">
      <c r="A176" s="121" t="s">
        <v>35</v>
      </c>
      <c r="B176" s="122" t="s">
        <v>2729</v>
      </c>
      <c r="C176" s="123">
        <v>10010000062</v>
      </c>
      <c r="D176" s="124">
        <v>44854</v>
      </c>
      <c r="E176" s="124">
        <v>44864</v>
      </c>
      <c r="F176" s="125">
        <v>2274</v>
      </c>
      <c r="G176" s="126" t="s">
        <v>1436</v>
      </c>
      <c r="H176" s="127" t="s">
        <v>310</v>
      </c>
      <c r="I176" s="128">
        <v>-1271</v>
      </c>
      <c r="J176" s="128">
        <v>-9220380.5300000012</v>
      </c>
      <c r="K176" s="117">
        <v>-1271</v>
      </c>
      <c r="L176" s="129" t="s">
        <v>2730</v>
      </c>
      <c r="M176" s="129" t="s">
        <v>9655</v>
      </c>
      <c r="N176" s="129" t="s">
        <v>9656</v>
      </c>
      <c r="O176" s="120"/>
    </row>
    <row r="177" spans="1:15" x14ac:dyDescent="0.3">
      <c r="A177" s="121" t="s">
        <v>35</v>
      </c>
      <c r="B177" s="122" t="s">
        <v>2731</v>
      </c>
      <c r="C177" s="123">
        <v>10010000062</v>
      </c>
      <c r="D177" s="124">
        <v>44854</v>
      </c>
      <c r="E177" s="124">
        <v>45015</v>
      </c>
      <c r="F177" s="125">
        <v>2274</v>
      </c>
      <c r="G177" s="126" t="s">
        <v>1436</v>
      </c>
      <c r="H177" s="127" t="s">
        <v>310</v>
      </c>
      <c r="I177" s="128">
        <v>-2965.6</v>
      </c>
      <c r="J177" s="128">
        <v>-21513737.607999999</v>
      </c>
      <c r="K177" s="117">
        <v>-2965.6</v>
      </c>
      <c r="L177" s="129" t="s">
        <v>2730</v>
      </c>
      <c r="M177" s="129" t="s">
        <v>9653</v>
      </c>
      <c r="N177" s="129" t="s">
        <v>9654</v>
      </c>
      <c r="O177" s="120"/>
    </row>
    <row r="178" spans="1:15" x14ac:dyDescent="0.3">
      <c r="A178" s="121" t="s">
        <v>228</v>
      </c>
      <c r="B178" s="122" t="s">
        <v>2732</v>
      </c>
      <c r="C178" s="123" t="s">
        <v>2733</v>
      </c>
      <c r="D178" s="124">
        <v>44805</v>
      </c>
      <c r="E178" s="124">
        <v>44810</v>
      </c>
      <c r="F178" s="125">
        <v>2274</v>
      </c>
      <c r="G178" s="126" t="s">
        <v>1436</v>
      </c>
      <c r="H178" s="127" t="s">
        <v>310</v>
      </c>
      <c r="I178" s="128">
        <v>-620</v>
      </c>
      <c r="J178" s="128">
        <v>-4497746.6000000006</v>
      </c>
      <c r="K178" s="117">
        <v>-620</v>
      </c>
      <c r="L178" s="129" t="s">
        <v>2734</v>
      </c>
      <c r="M178" s="129" t="s">
        <v>9655</v>
      </c>
      <c r="N178" s="129" t="s">
        <v>9656</v>
      </c>
      <c r="O178" s="120"/>
    </row>
    <row r="179" spans="1:15" x14ac:dyDescent="0.3">
      <c r="A179" s="121" t="s">
        <v>228</v>
      </c>
      <c r="B179" s="122" t="s">
        <v>2735</v>
      </c>
      <c r="C179" s="123" t="s">
        <v>2736</v>
      </c>
      <c r="D179" s="124">
        <v>44838</v>
      </c>
      <c r="E179" s="124">
        <v>44869</v>
      </c>
      <c r="F179" s="125">
        <v>2274</v>
      </c>
      <c r="G179" s="126" t="s">
        <v>1436</v>
      </c>
      <c r="H179" s="127" t="s">
        <v>310</v>
      </c>
      <c r="I179" s="128">
        <v>-620</v>
      </c>
      <c r="J179" s="128">
        <v>-4497746.6000000006</v>
      </c>
      <c r="K179" s="117">
        <v>-620</v>
      </c>
      <c r="L179" s="129" t="s">
        <v>2737</v>
      </c>
      <c r="M179" s="129" t="s">
        <v>9653</v>
      </c>
      <c r="N179" s="129" t="s">
        <v>9654</v>
      </c>
      <c r="O179" s="120"/>
    </row>
    <row r="180" spans="1:15" x14ac:dyDescent="0.3">
      <c r="A180" s="121" t="s">
        <v>228</v>
      </c>
      <c r="B180" s="122" t="s">
        <v>2738</v>
      </c>
      <c r="C180" s="123" t="s">
        <v>2739</v>
      </c>
      <c r="D180" s="124">
        <v>44862</v>
      </c>
      <c r="E180" s="124">
        <v>44862</v>
      </c>
      <c r="F180" s="125">
        <v>2274</v>
      </c>
      <c r="G180" s="126" t="s">
        <v>1436</v>
      </c>
      <c r="H180" s="127" t="s">
        <v>310</v>
      </c>
      <c r="I180" s="128">
        <v>-1189.19</v>
      </c>
      <c r="J180" s="128">
        <v>-8626895.6117000002</v>
      </c>
      <c r="K180" s="117">
        <v>-1189.19</v>
      </c>
      <c r="L180" s="129" t="s">
        <v>2740</v>
      </c>
      <c r="M180" s="129" t="s">
        <v>9655</v>
      </c>
      <c r="N180" s="129" t="s">
        <v>9656</v>
      </c>
      <c r="O180" s="120"/>
    </row>
    <row r="181" spans="1:15" x14ac:dyDescent="0.3">
      <c r="A181" s="121" t="s">
        <v>229</v>
      </c>
      <c r="B181" s="122" t="s">
        <v>2741</v>
      </c>
      <c r="C181" s="123" t="s">
        <v>2742</v>
      </c>
      <c r="D181" s="124">
        <v>44760</v>
      </c>
      <c r="E181" s="124">
        <v>45716</v>
      </c>
      <c r="F181" s="125">
        <v>2265</v>
      </c>
      <c r="G181" s="126" t="s">
        <v>1490</v>
      </c>
      <c r="H181" s="127" t="s">
        <v>339</v>
      </c>
      <c r="I181" s="128">
        <v>-4787</v>
      </c>
      <c r="J181" s="128">
        <v>-34726956.410000004</v>
      </c>
      <c r="K181" s="117">
        <v>-4787</v>
      </c>
      <c r="L181" s="129" t="s">
        <v>2743</v>
      </c>
      <c r="M181" s="129" t="s">
        <v>9653</v>
      </c>
      <c r="N181" s="129" t="s">
        <v>9654</v>
      </c>
      <c r="O181" s="120"/>
    </row>
    <row r="182" spans="1:15" x14ac:dyDescent="0.3">
      <c r="A182" s="121" t="s">
        <v>229</v>
      </c>
      <c r="B182" s="122" t="s">
        <v>2744</v>
      </c>
      <c r="C182" s="123" t="s">
        <v>2742</v>
      </c>
      <c r="D182" s="124">
        <v>44760</v>
      </c>
      <c r="E182" s="124">
        <v>44985</v>
      </c>
      <c r="F182" s="125">
        <v>2274</v>
      </c>
      <c r="G182" s="126" t="s">
        <v>1436</v>
      </c>
      <c r="H182" s="127" t="s">
        <v>310</v>
      </c>
      <c r="I182" s="128">
        <v>-4787</v>
      </c>
      <c r="J182" s="128">
        <v>-34726956.410000004</v>
      </c>
      <c r="K182" s="117">
        <v>-4787</v>
      </c>
      <c r="L182" s="129" t="s">
        <v>2743</v>
      </c>
      <c r="M182" s="129" t="s">
        <v>9653</v>
      </c>
      <c r="N182" s="129" t="s">
        <v>9654</v>
      </c>
      <c r="O182" s="120"/>
    </row>
    <row r="183" spans="1:15" x14ac:dyDescent="0.3">
      <c r="A183" s="121" t="s">
        <v>229</v>
      </c>
      <c r="B183" s="122" t="s">
        <v>2745</v>
      </c>
      <c r="C183" s="123" t="s">
        <v>2742</v>
      </c>
      <c r="D183" s="124">
        <v>44760</v>
      </c>
      <c r="E183" s="124">
        <v>46233</v>
      </c>
      <c r="F183" s="125">
        <v>2265</v>
      </c>
      <c r="G183" s="126" t="s">
        <v>1490</v>
      </c>
      <c r="H183" s="127" t="s">
        <v>339</v>
      </c>
      <c r="I183" s="128">
        <v>-4787</v>
      </c>
      <c r="J183" s="128">
        <v>-34726956.410000004</v>
      </c>
      <c r="K183" s="117">
        <v>-4787</v>
      </c>
      <c r="L183" s="129" t="s">
        <v>2743</v>
      </c>
      <c r="M183" s="129" t="s">
        <v>9653</v>
      </c>
      <c r="N183" s="129" t="s">
        <v>9654</v>
      </c>
      <c r="O183" s="120"/>
    </row>
    <row r="184" spans="1:15" x14ac:dyDescent="0.3">
      <c r="A184" s="121" t="s">
        <v>229</v>
      </c>
      <c r="B184" s="122" t="s">
        <v>2746</v>
      </c>
      <c r="C184" s="123" t="s">
        <v>2742</v>
      </c>
      <c r="D184" s="124">
        <v>44760</v>
      </c>
      <c r="E184" s="124">
        <v>46081</v>
      </c>
      <c r="F184" s="125">
        <v>2265</v>
      </c>
      <c r="G184" s="126" t="s">
        <v>1490</v>
      </c>
      <c r="H184" s="127" t="s">
        <v>339</v>
      </c>
      <c r="I184" s="128">
        <v>-4787</v>
      </c>
      <c r="J184" s="128">
        <v>-34726956.410000004</v>
      </c>
      <c r="K184" s="117">
        <v>-4787</v>
      </c>
      <c r="L184" s="129" t="s">
        <v>2743</v>
      </c>
      <c r="M184" s="129" t="s">
        <v>9653</v>
      </c>
      <c r="N184" s="129" t="s">
        <v>9654</v>
      </c>
      <c r="O184" s="120"/>
    </row>
    <row r="185" spans="1:15" x14ac:dyDescent="0.3">
      <c r="A185" s="121" t="s">
        <v>229</v>
      </c>
      <c r="B185" s="122" t="s">
        <v>2747</v>
      </c>
      <c r="C185" s="123" t="s">
        <v>2742</v>
      </c>
      <c r="D185" s="124">
        <v>44760</v>
      </c>
      <c r="E185" s="124">
        <v>45868</v>
      </c>
      <c r="F185" s="125">
        <v>2265</v>
      </c>
      <c r="G185" s="126" t="s">
        <v>1490</v>
      </c>
      <c r="H185" s="127" t="s">
        <v>339</v>
      </c>
      <c r="I185" s="128">
        <v>-4787</v>
      </c>
      <c r="J185" s="128">
        <v>-34726956.410000004</v>
      </c>
      <c r="K185" s="117">
        <v>-4787</v>
      </c>
      <c r="L185" s="129" t="s">
        <v>2743</v>
      </c>
      <c r="M185" s="129" t="s">
        <v>9653</v>
      </c>
      <c r="N185" s="129" t="s">
        <v>9654</v>
      </c>
      <c r="O185" s="120"/>
    </row>
    <row r="186" spans="1:15" x14ac:dyDescent="0.3">
      <c r="A186" s="121" t="s">
        <v>229</v>
      </c>
      <c r="B186" s="122" t="s">
        <v>2748</v>
      </c>
      <c r="C186" s="123" t="s">
        <v>2742</v>
      </c>
      <c r="D186" s="124">
        <v>44760</v>
      </c>
      <c r="E186" s="124">
        <v>45350</v>
      </c>
      <c r="F186" s="125">
        <v>2265</v>
      </c>
      <c r="G186" s="126" t="s">
        <v>1490</v>
      </c>
      <c r="H186" s="127" t="s">
        <v>339</v>
      </c>
      <c r="I186" s="128">
        <v>-4787</v>
      </c>
      <c r="J186" s="128">
        <v>-34726956.410000004</v>
      </c>
      <c r="K186" s="117">
        <v>-4787</v>
      </c>
      <c r="L186" s="129" t="s">
        <v>2743</v>
      </c>
      <c r="M186" s="129" t="s">
        <v>9653</v>
      </c>
      <c r="N186" s="129" t="s">
        <v>9654</v>
      </c>
      <c r="O186" s="120"/>
    </row>
    <row r="187" spans="1:15" x14ac:dyDescent="0.3">
      <c r="A187" s="121" t="s">
        <v>229</v>
      </c>
      <c r="B187" s="122" t="s">
        <v>2749</v>
      </c>
      <c r="C187" s="123" t="s">
        <v>2742</v>
      </c>
      <c r="D187" s="124">
        <v>44760</v>
      </c>
      <c r="E187" s="124">
        <v>45137</v>
      </c>
      <c r="F187" s="125">
        <v>2274</v>
      </c>
      <c r="G187" s="126" t="s">
        <v>1436</v>
      </c>
      <c r="H187" s="127" t="s">
        <v>310</v>
      </c>
      <c r="I187" s="128">
        <v>-4787</v>
      </c>
      <c r="J187" s="128">
        <v>-34726956.410000004</v>
      </c>
      <c r="K187" s="117">
        <v>-4787</v>
      </c>
      <c r="L187" s="129" t="s">
        <v>2743</v>
      </c>
      <c r="M187" s="129" t="s">
        <v>9653</v>
      </c>
      <c r="N187" s="129" t="s">
        <v>9654</v>
      </c>
      <c r="O187" s="120"/>
    </row>
    <row r="188" spans="1:15" x14ac:dyDescent="0.3">
      <c r="A188" s="121" t="s">
        <v>229</v>
      </c>
      <c r="B188" s="122" t="s">
        <v>2750</v>
      </c>
      <c r="C188" s="123" t="s">
        <v>2742</v>
      </c>
      <c r="D188" s="124">
        <v>44760</v>
      </c>
      <c r="E188" s="124">
        <v>45503</v>
      </c>
      <c r="F188" s="125">
        <v>2265</v>
      </c>
      <c r="G188" s="126" t="s">
        <v>1490</v>
      </c>
      <c r="H188" s="127" t="s">
        <v>339</v>
      </c>
      <c r="I188" s="128">
        <v>-4787</v>
      </c>
      <c r="J188" s="128">
        <v>-34726956.410000004</v>
      </c>
      <c r="K188" s="117">
        <v>-4787</v>
      </c>
      <c r="L188" s="129" t="s">
        <v>2743</v>
      </c>
      <c r="M188" s="129" t="s">
        <v>9653</v>
      </c>
      <c r="N188" s="129" t="s">
        <v>9654</v>
      </c>
      <c r="O188" s="120"/>
    </row>
    <row r="189" spans="1:15" x14ac:dyDescent="0.3">
      <c r="A189" s="121" t="s">
        <v>42</v>
      </c>
      <c r="B189" s="122" t="s">
        <v>2751</v>
      </c>
      <c r="C189" s="123" t="s">
        <v>2752</v>
      </c>
      <c r="D189" s="124">
        <v>44235</v>
      </c>
      <c r="E189" s="124">
        <v>45696</v>
      </c>
      <c r="F189" s="125">
        <v>2265</v>
      </c>
      <c r="G189" s="126" t="s">
        <v>1490</v>
      </c>
      <c r="H189" s="127" t="s">
        <v>339</v>
      </c>
      <c r="I189" s="128">
        <v>-10937.5</v>
      </c>
      <c r="J189" s="128">
        <v>-79345328.125</v>
      </c>
      <c r="K189" s="117">
        <v>-10937.5</v>
      </c>
      <c r="L189" s="129" t="s">
        <v>2753</v>
      </c>
      <c r="M189" s="129" t="s">
        <v>9653</v>
      </c>
      <c r="N189" s="129" t="s">
        <v>9654</v>
      </c>
      <c r="O189" s="120"/>
    </row>
    <row r="190" spans="1:15" x14ac:dyDescent="0.3">
      <c r="A190" s="121" t="s">
        <v>42</v>
      </c>
      <c r="B190" s="122" t="s">
        <v>2754</v>
      </c>
      <c r="C190" s="123" t="s">
        <v>2752</v>
      </c>
      <c r="D190" s="124">
        <v>44235</v>
      </c>
      <c r="E190" s="124">
        <v>45512</v>
      </c>
      <c r="F190" s="125">
        <v>2265</v>
      </c>
      <c r="G190" s="126" t="s">
        <v>1490</v>
      </c>
      <c r="H190" s="127" t="s">
        <v>339</v>
      </c>
      <c r="I190" s="128">
        <v>-10937.5</v>
      </c>
      <c r="J190" s="128">
        <v>-79345328.125</v>
      </c>
      <c r="K190" s="117">
        <v>-10937.5</v>
      </c>
      <c r="L190" s="129" t="s">
        <v>2753</v>
      </c>
      <c r="M190" s="129" t="s">
        <v>9653</v>
      </c>
      <c r="N190" s="129" t="s">
        <v>9654</v>
      </c>
      <c r="O190" s="120"/>
    </row>
    <row r="191" spans="1:15" x14ac:dyDescent="0.3">
      <c r="A191" s="121" t="s">
        <v>42</v>
      </c>
      <c r="B191" s="122" t="s">
        <v>2755</v>
      </c>
      <c r="C191" s="123" t="s">
        <v>2752</v>
      </c>
      <c r="D191" s="124">
        <v>44235</v>
      </c>
      <c r="E191" s="124">
        <v>45238</v>
      </c>
      <c r="F191" s="125">
        <v>2265</v>
      </c>
      <c r="G191" s="126" t="s">
        <v>1490</v>
      </c>
      <c r="H191" s="127" t="s">
        <v>339</v>
      </c>
      <c r="I191" s="128">
        <v>-10937.5</v>
      </c>
      <c r="J191" s="128">
        <v>-79345328.125</v>
      </c>
      <c r="K191" s="117">
        <v>-10937.5</v>
      </c>
      <c r="L191" s="129" t="s">
        <v>2753</v>
      </c>
      <c r="M191" s="129" t="s">
        <v>9653</v>
      </c>
      <c r="N191" s="129" t="s">
        <v>9654</v>
      </c>
      <c r="O191" s="120"/>
    </row>
    <row r="192" spans="1:15" x14ac:dyDescent="0.3">
      <c r="A192" s="121" t="s">
        <v>42</v>
      </c>
      <c r="B192" s="122" t="s">
        <v>2756</v>
      </c>
      <c r="C192" s="123" t="s">
        <v>2752</v>
      </c>
      <c r="D192" s="124">
        <v>44235</v>
      </c>
      <c r="E192" s="124">
        <v>45420</v>
      </c>
      <c r="F192" s="125">
        <v>2265</v>
      </c>
      <c r="G192" s="126" t="s">
        <v>1490</v>
      </c>
      <c r="H192" s="127" t="s">
        <v>339</v>
      </c>
      <c r="I192" s="128">
        <v>-10937.5</v>
      </c>
      <c r="J192" s="128">
        <v>-79345328.125</v>
      </c>
      <c r="K192" s="117">
        <v>-10937.5</v>
      </c>
      <c r="L192" s="129" t="s">
        <v>2753</v>
      </c>
      <c r="M192" s="129" t="s">
        <v>9653</v>
      </c>
      <c r="N192" s="129" t="s">
        <v>9654</v>
      </c>
      <c r="O192" s="120"/>
    </row>
    <row r="193" spans="1:15" x14ac:dyDescent="0.3">
      <c r="A193" s="121" t="s">
        <v>42</v>
      </c>
      <c r="B193" s="122" t="s">
        <v>2757</v>
      </c>
      <c r="C193" s="123" t="s">
        <v>2752</v>
      </c>
      <c r="D193" s="124">
        <v>44235</v>
      </c>
      <c r="E193" s="124">
        <v>45330</v>
      </c>
      <c r="F193" s="125">
        <v>2265</v>
      </c>
      <c r="G193" s="126" t="s">
        <v>1490</v>
      </c>
      <c r="H193" s="127" t="s">
        <v>339</v>
      </c>
      <c r="I193" s="128">
        <v>-10937.5</v>
      </c>
      <c r="J193" s="128">
        <v>-79345328.125</v>
      </c>
      <c r="K193" s="117">
        <v>-10937.5</v>
      </c>
      <c r="L193" s="129" t="s">
        <v>2753</v>
      </c>
      <c r="M193" s="129" t="s">
        <v>9653</v>
      </c>
      <c r="N193" s="129" t="s">
        <v>9654</v>
      </c>
      <c r="O193" s="120"/>
    </row>
    <row r="194" spans="1:15" x14ac:dyDescent="0.3">
      <c r="A194" s="121" t="s">
        <v>42</v>
      </c>
      <c r="B194" s="122" t="s">
        <v>2758</v>
      </c>
      <c r="C194" s="123" t="s">
        <v>2752</v>
      </c>
      <c r="D194" s="124">
        <v>44235</v>
      </c>
      <c r="E194" s="124">
        <v>45604</v>
      </c>
      <c r="F194" s="125">
        <v>2265</v>
      </c>
      <c r="G194" s="126" t="s">
        <v>1490</v>
      </c>
      <c r="H194" s="127" t="s">
        <v>339</v>
      </c>
      <c r="I194" s="128">
        <v>-10937.5</v>
      </c>
      <c r="J194" s="128">
        <v>-79345328.125</v>
      </c>
      <c r="K194" s="117">
        <v>-10937.5</v>
      </c>
      <c r="L194" s="129" t="s">
        <v>2753</v>
      </c>
      <c r="M194" s="129" t="s">
        <v>9653</v>
      </c>
      <c r="N194" s="129" t="s">
        <v>9654</v>
      </c>
      <c r="O194" s="120"/>
    </row>
    <row r="195" spans="1:15" x14ac:dyDescent="0.3">
      <c r="A195" s="121" t="s">
        <v>42</v>
      </c>
      <c r="B195" s="122" t="s">
        <v>2759</v>
      </c>
      <c r="C195" s="123" t="s">
        <v>2752</v>
      </c>
      <c r="D195" s="124">
        <v>44416</v>
      </c>
      <c r="E195" s="124">
        <v>44781</v>
      </c>
      <c r="F195" s="125">
        <v>2274</v>
      </c>
      <c r="G195" s="126" t="s">
        <v>1436</v>
      </c>
      <c r="H195" s="127" t="s">
        <v>310</v>
      </c>
      <c r="I195" s="128">
        <v>-10937.5</v>
      </c>
      <c r="J195" s="128">
        <v>-79254647.75</v>
      </c>
      <c r="K195" s="117">
        <v>-10925</v>
      </c>
      <c r="L195" s="129" t="s">
        <v>2760</v>
      </c>
      <c r="M195" s="129" t="s">
        <v>9655</v>
      </c>
      <c r="N195" s="129" t="s">
        <v>9656</v>
      </c>
      <c r="O195" s="120"/>
    </row>
    <row r="196" spans="1:15" x14ac:dyDescent="0.3">
      <c r="A196" s="121" t="s">
        <v>42</v>
      </c>
      <c r="B196" s="122" t="s">
        <v>2761</v>
      </c>
      <c r="C196" s="123" t="s">
        <v>2752</v>
      </c>
      <c r="D196" s="124">
        <v>44508</v>
      </c>
      <c r="E196" s="124">
        <v>44873</v>
      </c>
      <c r="F196" s="125">
        <v>2274</v>
      </c>
      <c r="G196" s="126" t="s">
        <v>1436</v>
      </c>
      <c r="H196" s="127" t="s">
        <v>310</v>
      </c>
      <c r="I196" s="128">
        <v>-10937.5</v>
      </c>
      <c r="J196" s="128">
        <v>-79345328.125</v>
      </c>
      <c r="K196" s="117">
        <v>-10937.5</v>
      </c>
      <c r="L196" s="129" t="s">
        <v>2762</v>
      </c>
      <c r="M196" s="129" t="s">
        <v>9653</v>
      </c>
      <c r="N196" s="129" t="s">
        <v>9654</v>
      </c>
      <c r="O196" s="120"/>
    </row>
    <row r="197" spans="1:15" x14ac:dyDescent="0.3">
      <c r="A197" s="121" t="s">
        <v>42</v>
      </c>
      <c r="B197" s="122" t="s">
        <v>2763</v>
      </c>
      <c r="C197" s="123" t="s">
        <v>2752</v>
      </c>
      <c r="D197" s="124">
        <v>44651</v>
      </c>
      <c r="E197" s="124">
        <v>44965</v>
      </c>
      <c r="F197" s="125">
        <v>2274</v>
      </c>
      <c r="G197" s="126" t="s">
        <v>1436</v>
      </c>
      <c r="H197" s="127" t="s">
        <v>310</v>
      </c>
      <c r="I197" s="128">
        <v>-10937.5</v>
      </c>
      <c r="J197" s="128">
        <v>-79345328.125</v>
      </c>
      <c r="K197" s="117">
        <v>-10937.5</v>
      </c>
      <c r="L197" s="129" t="s">
        <v>2764</v>
      </c>
      <c r="M197" s="129" t="s">
        <v>9653</v>
      </c>
      <c r="N197" s="129" t="s">
        <v>9654</v>
      </c>
      <c r="O197" s="120"/>
    </row>
    <row r="198" spans="1:15" x14ac:dyDescent="0.3">
      <c r="A198" s="121" t="s">
        <v>42</v>
      </c>
      <c r="B198" s="122" t="s">
        <v>2765</v>
      </c>
      <c r="C198" s="123" t="s">
        <v>2752</v>
      </c>
      <c r="D198" s="124">
        <v>44712</v>
      </c>
      <c r="E198" s="124">
        <v>45054</v>
      </c>
      <c r="F198" s="125">
        <v>2274</v>
      </c>
      <c r="G198" s="126" t="s">
        <v>1436</v>
      </c>
      <c r="H198" s="127" t="s">
        <v>310</v>
      </c>
      <c r="I198" s="128">
        <v>-10937.5</v>
      </c>
      <c r="J198" s="128">
        <v>-79345328.125</v>
      </c>
      <c r="K198" s="117">
        <v>-10937.5</v>
      </c>
      <c r="L198" s="129" t="s">
        <v>2766</v>
      </c>
      <c r="M198" s="129" t="s">
        <v>9653</v>
      </c>
      <c r="N198" s="129" t="s">
        <v>9654</v>
      </c>
      <c r="O198" s="120"/>
    </row>
    <row r="199" spans="1:15" x14ac:dyDescent="0.3">
      <c r="A199" s="121" t="s">
        <v>42</v>
      </c>
      <c r="B199" s="122" t="s">
        <v>2767</v>
      </c>
      <c r="C199" s="123" t="s">
        <v>2768</v>
      </c>
      <c r="D199" s="124">
        <v>44781</v>
      </c>
      <c r="E199" s="124">
        <v>45146</v>
      </c>
      <c r="F199" s="125">
        <v>2274</v>
      </c>
      <c r="G199" s="126" t="s">
        <v>1436</v>
      </c>
      <c r="H199" s="127" t="s">
        <v>310</v>
      </c>
      <c r="I199" s="128">
        <v>-10937.5</v>
      </c>
      <c r="J199" s="128">
        <v>-79345328.125</v>
      </c>
      <c r="K199" s="117">
        <v>-10937.5</v>
      </c>
      <c r="L199" s="129" t="s">
        <v>2769</v>
      </c>
      <c r="M199" s="129" t="s">
        <v>9653</v>
      </c>
      <c r="N199" s="129" t="s">
        <v>9654</v>
      </c>
      <c r="O199" s="120"/>
    </row>
    <row r="200" spans="1:15" x14ac:dyDescent="0.3">
      <c r="A200" s="121" t="s">
        <v>230</v>
      </c>
      <c r="B200" s="122" t="s">
        <v>2770</v>
      </c>
      <c r="C200" s="123">
        <v>10010001811</v>
      </c>
      <c r="D200" s="124">
        <v>44530</v>
      </c>
      <c r="E200" s="124">
        <v>44681</v>
      </c>
      <c r="F200" s="125">
        <v>2274</v>
      </c>
      <c r="G200" s="126" t="s">
        <v>1436</v>
      </c>
      <c r="H200" s="127" t="s">
        <v>310</v>
      </c>
      <c r="I200" s="128">
        <v>-14725.17</v>
      </c>
      <c r="J200" s="128">
        <v>-19890051.085400004</v>
      </c>
      <c r="K200" s="117">
        <v>-2741.78</v>
      </c>
      <c r="L200" s="129" t="s">
        <v>2771</v>
      </c>
      <c r="M200" s="129" t="s">
        <v>9655</v>
      </c>
      <c r="N200" s="129" t="s">
        <v>9656</v>
      </c>
      <c r="O200" s="120"/>
    </row>
    <row r="201" spans="1:15" x14ac:dyDescent="0.3">
      <c r="A201" s="121" t="s">
        <v>230</v>
      </c>
      <c r="B201" s="122" t="s">
        <v>2772</v>
      </c>
      <c r="C201" s="123">
        <v>10010001812</v>
      </c>
      <c r="D201" s="124">
        <v>44530</v>
      </c>
      <c r="E201" s="124">
        <v>44681</v>
      </c>
      <c r="F201" s="125">
        <v>2274</v>
      </c>
      <c r="G201" s="126" t="s">
        <v>1436</v>
      </c>
      <c r="H201" s="127" t="s">
        <v>310</v>
      </c>
      <c r="I201" s="128">
        <v>-575</v>
      </c>
      <c r="J201" s="128">
        <v>-4171297.25</v>
      </c>
      <c r="K201" s="117">
        <v>-575</v>
      </c>
      <c r="L201" s="129" t="s">
        <v>2773</v>
      </c>
      <c r="M201" s="129" t="s">
        <v>9655</v>
      </c>
      <c r="N201" s="129" t="s">
        <v>9656</v>
      </c>
      <c r="O201" s="120"/>
    </row>
    <row r="202" spans="1:15" x14ac:dyDescent="0.3">
      <c r="A202" s="121" t="s">
        <v>230</v>
      </c>
      <c r="B202" s="122" t="s">
        <v>2774</v>
      </c>
      <c r="C202" s="123">
        <v>10010001986</v>
      </c>
      <c r="D202" s="124">
        <v>44771</v>
      </c>
      <c r="E202" s="124">
        <v>45076</v>
      </c>
      <c r="F202" s="125">
        <v>2274</v>
      </c>
      <c r="G202" s="126" t="s">
        <v>1436</v>
      </c>
      <c r="H202" s="127" t="s">
        <v>310</v>
      </c>
      <c r="I202" s="128">
        <v>-5980</v>
      </c>
      <c r="J202" s="128">
        <v>-43381491.399999999</v>
      </c>
      <c r="K202" s="117">
        <v>-5980</v>
      </c>
      <c r="L202" s="129" t="s">
        <v>2775</v>
      </c>
      <c r="M202" s="129" t="s">
        <v>9653</v>
      </c>
      <c r="N202" s="129" t="s">
        <v>9654</v>
      </c>
      <c r="O202" s="120"/>
    </row>
    <row r="203" spans="1:15" x14ac:dyDescent="0.3">
      <c r="A203" s="121" t="s">
        <v>230</v>
      </c>
      <c r="B203" s="122" t="s">
        <v>2776</v>
      </c>
      <c r="C203" s="123">
        <v>10010001987</v>
      </c>
      <c r="D203" s="124">
        <v>44771</v>
      </c>
      <c r="E203" s="124">
        <v>45076</v>
      </c>
      <c r="F203" s="125">
        <v>2274</v>
      </c>
      <c r="G203" s="126" t="s">
        <v>1436</v>
      </c>
      <c r="H203" s="127" t="s">
        <v>310</v>
      </c>
      <c r="I203" s="128">
        <v>-4508</v>
      </c>
      <c r="J203" s="128">
        <v>-32702970.440000001</v>
      </c>
      <c r="K203" s="117">
        <v>-4508</v>
      </c>
      <c r="L203" s="129" t="s">
        <v>2777</v>
      </c>
      <c r="M203" s="129" t="s">
        <v>9653</v>
      </c>
      <c r="N203" s="129" t="s">
        <v>9654</v>
      </c>
      <c r="O203" s="120"/>
    </row>
    <row r="204" spans="1:15" x14ac:dyDescent="0.3">
      <c r="A204" s="121" t="s">
        <v>230</v>
      </c>
      <c r="B204" s="122" t="s">
        <v>2778</v>
      </c>
      <c r="C204" s="123">
        <v>10010001988</v>
      </c>
      <c r="D204" s="124">
        <v>44771</v>
      </c>
      <c r="E204" s="124">
        <v>45076</v>
      </c>
      <c r="F204" s="125">
        <v>2274</v>
      </c>
      <c r="G204" s="126" t="s">
        <v>1436</v>
      </c>
      <c r="H204" s="127" t="s">
        <v>310</v>
      </c>
      <c r="I204" s="128">
        <v>-5612</v>
      </c>
      <c r="J204" s="128">
        <v>-40711861.160000004</v>
      </c>
      <c r="K204" s="117">
        <v>-5612</v>
      </c>
      <c r="L204" s="129" t="s">
        <v>2458</v>
      </c>
      <c r="M204" s="129" t="s">
        <v>9653</v>
      </c>
      <c r="N204" s="129" t="s">
        <v>9654</v>
      </c>
      <c r="O204" s="120"/>
    </row>
    <row r="205" spans="1:15" x14ac:dyDescent="0.3">
      <c r="A205" s="121" t="s">
        <v>230</v>
      </c>
      <c r="B205" s="122" t="s">
        <v>2779</v>
      </c>
      <c r="C205" s="123">
        <v>10010001984</v>
      </c>
      <c r="D205" s="124">
        <v>44771</v>
      </c>
      <c r="E205" s="124">
        <v>45076</v>
      </c>
      <c r="F205" s="125">
        <v>2274</v>
      </c>
      <c r="G205" s="126" t="s">
        <v>1436</v>
      </c>
      <c r="H205" s="127" t="s">
        <v>310</v>
      </c>
      <c r="I205" s="128">
        <v>-14291.39</v>
      </c>
      <c r="J205" s="128">
        <v>-103675888.35770001</v>
      </c>
      <c r="K205" s="117">
        <v>-14291.39</v>
      </c>
      <c r="L205" s="129" t="s">
        <v>2780</v>
      </c>
      <c r="M205" s="129" t="s">
        <v>9653</v>
      </c>
      <c r="N205" s="129" t="s">
        <v>9654</v>
      </c>
      <c r="O205" s="120"/>
    </row>
    <row r="206" spans="1:15" x14ac:dyDescent="0.3">
      <c r="A206" s="121" t="s">
        <v>230</v>
      </c>
      <c r="B206" s="122" t="s">
        <v>2781</v>
      </c>
      <c r="C206" s="123">
        <v>10010001985</v>
      </c>
      <c r="D206" s="124">
        <v>44771</v>
      </c>
      <c r="E206" s="124">
        <v>45076</v>
      </c>
      <c r="F206" s="125">
        <v>2274</v>
      </c>
      <c r="G206" s="126" t="s">
        <v>1436</v>
      </c>
      <c r="H206" s="127" t="s">
        <v>310</v>
      </c>
      <c r="I206" s="128">
        <v>-10786.54</v>
      </c>
      <c r="J206" s="128">
        <v>-78250199.372200012</v>
      </c>
      <c r="K206" s="117">
        <v>-10786.54</v>
      </c>
      <c r="L206" s="129" t="s">
        <v>2440</v>
      </c>
      <c r="M206" s="129" t="s">
        <v>9653</v>
      </c>
      <c r="N206" s="129" t="s">
        <v>9654</v>
      </c>
      <c r="O206" s="120"/>
    </row>
    <row r="207" spans="1:15" x14ac:dyDescent="0.3">
      <c r="A207" s="121" t="s">
        <v>230</v>
      </c>
      <c r="B207" s="122" t="s">
        <v>2782</v>
      </c>
      <c r="C207" s="123">
        <v>10010002038</v>
      </c>
      <c r="D207" s="124">
        <v>44834</v>
      </c>
      <c r="E207" s="124">
        <v>45046</v>
      </c>
      <c r="F207" s="125">
        <v>2274</v>
      </c>
      <c r="G207" s="126" t="s">
        <v>1436</v>
      </c>
      <c r="H207" s="127" t="s">
        <v>310</v>
      </c>
      <c r="I207" s="128">
        <v>-7617.6</v>
      </c>
      <c r="J207" s="128">
        <v>-55261345.968000002</v>
      </c>
      <c r="K207" s="117">
        <v>-7617.6</v>
      </c>
      <c r="L207" s="129" t="s">
        <v>2783</v>
      </c>
      <c r="M207" s="129" t="s">
        <v>9653</v>
      </c>
      <c r="N207" s="129" t="s">
        <v>9654</v>
      </c>
      <c r="O207" s="120"/>
    </row>
    <row r="208" spans="1:15" x14ac:dyDescent="0.3">
      <c r="A208" s="121" t="s">
        <v>43</v>
      </c>
      <c r="B208" s="122" t="s">
        <v>2784</v>
      </c>
      <c r="C208" s="123" t="s">
        <v>2785</v>
      </c>
      <c r="D208" s="124">
        <v>44733</v>
      </c>
      <c r="E208" s="124">
        <v>44763</v>
      </c>
      <c r="F208" s="125">
        <v>2274</v>
      </c>
      <c r="G208" s="126" t="s">
        <v>1436</v>
      </c>
      <c r="H208" s="127" t="s">
        <v>310</v>
      </c>
      <c r="I208" s="128">
        <v>-3755</v>
      </c>
      <c r="J208" s="128">
        <v>-18671597.022600003</v>
      </c>
      <c r="K208" s="117">
        <v>-2573.8200000000002</v>
      </c>
      <c r="L208" s="129" t="s">
        <v>2786</v>
      </c>
      <c r="M208" s="129" t="s">
        <v>9655</v>
      </c>
      <c r="N208" s="129" t="s">
        <v>9656</v>
      </c>
      <c r="O208" s="120"/>
    </row>
    <row r="209" spans="1:15" x14ac:dyDescent="0.3">
      <c r="A209" s="121" t="s">
        <v>43</v>
      </c>
      <c r="B209" s="122" t="s">
        <v>2787</v>
      </c>
      <c r="C209" s="123" t="s">
        <v>2788</v>
      </c>
      <c r="D209" s="124">
        <v>44733</v>
      </c>
      <c r="E209" s="124">
        <v>44763</v>
      </c>
      <c r="F209" s="125">
        <v>2274</v>
      </c>
      <c r="G209" s="126" t="s">
        <v>1436</v>
      </c>
      <c r="H209" s="127" t="s">
        <v>310</v>
      </c>
      <c r="I209" s="128">
        <v>-356</v>
      </c>
      <c r="J209" s="128">
        <v>-2582577.08</v>
      </c>
      <c r="K209" s="117">
        <v>-356</v>
      </c>
      <c r="L209" s="129" t="s">
        <v>2789</v>
      </c>
      <c r="M209" s="129" t="s">
        <v>9655</v>
      </c>
      <c r="N209" s="129" t="s">
        <v>9656</v>
      </c>
      <c r="O209" s="120"/>
    </row>
    <row r="210" spans="1:15" x14ac:dyDescent="0.3">
      <c r="A210" s="121" t="s">
        <v>43</v>
      </c>
      <c r="B210" s="122" t="s">
        <v>2790</v>
      </c>
      <c r="C210" s="123" t="s">
        <v>2791</v>
      </c>
      <c r="D210" s="124">
        <v>44733</v>
      </c>
      <c r="E210" s="124">
        <v>44763</v>
      </c>
      <c r="F210" s="125">
        <v>2274</v>
      </c>
      <c r="G210" s="126" t="s">
        <v>1436</v>
      </c>
      <c r="H210" s="127" t="s">
        <v>310</v>
      </c>
      <c r="I210" s="128">
        <v>-960.6</v>
      </c>
      <c r="J210" s="128">
        <v>-6968605.4580000006</v>
      </c>
      <c r="K210" s="117">
        <v>-960.6</v>
      </c>
      <c r="L210" s="129" t="s">
        <v>2792</v>
      </c>
      <c r="M210" s="129" t="s">
        <v>9655</v>
      </c>
      <c r="N210" s="129" t="s">
        <v>9656</v>
      </c>
      <c r="O210" s="120"/>
    </row>
    <row r="211" spans="1:15" x14ac:dyDescent="0.3">
      <c r="A211" s="121" t="s">
        <v>43</v>
      </c>
      <c r="B211" s="122" t="s">
        <v>2793</v>
      </c>
      <c r="C211" s="123" t="s">
        <v>2794</v>
      </c>
      <c r="D211" s="124">
        <v>44749</v>
      </c>
      <c r="E211" s="124">
        <v>44780</v>
      </c>
      <c r="F211" s="125">
        <v>2274</v>
      </c>
      <c r="G211" s="126" t="s">
        <v>1436</v>
      </c>
      <c r="H211" s="127" t="s">
        <v>310</v>
      </c>
      <c r="I211" s="128">
        <v>-219.9</v>
      </c>
      <c r="J211" s="128">
        <v>-1595249.1570000001</v>
      </c>
      <c r="K211" s="117">
        <v>-219.9</v>
      </c>
      <c r="L211" s="129" t="s">
        <v>2795</v>
      </c>
      <c r="M211" s="129" t="s">
        <v>9655</v>
      </c>
      <c r="N211" s="129" t="s">
        <v>9656</v>
      </c>
      <c r="O211" s="120"/>
    </row>
    <row r="212" spans="1:15" x14ac:dyDescent="0.3">
      <c r="A212" s="121" t="s">
        <v>43</v>
      </c>
      <c r="B212" s="122" t="s">
        <v>2796</v>
      </c>
      <c r="C212" s="123" t="s">
        <v>2794</v>
      </c>
      <c r="D212" s="124">
        <v>44749</v>
      </c>
      <c r="E212" s="124">
        <v>44780</v>
      </c>
      <c r="F212" s="125">
        <v>2274</v>
      </c>
      <c r="G212" s="126" t="s">
        <v>1436</v>
      </c>
      <c r="H212" s="127" t="s">
        <v>310</v>
      </c>
      <c r="I212" s="128">
        <v>-115.5</v>
      </c>
      <c r="J212" s="128">
        <v>-837886.66500000004</v>
      </c>
      <c r="K212" s="117">
        <v>-115.5</v>
      </c>
      <c r="L212" s="129" t="s">
        <v>2797</v>
      </c>
      <c r="M212" s="129" t="s">
        <v>9655</v>
      </c>
      <c r="N212" s="129" t="s">
        <v>9656</v>
      </c>
      <c r="O212" s="120"/>
    </row>
    <row r="213" spans="1:15" x14ac:dyDescent="0.3">
      <c r="A213" s="121" t="s">
        <v>43</v>
      </c>
      <c r="B213" s="122" t="s">
        <v>2798</v>
      </c>
      <c r="C213" s="123" t="s">
        <v>2799</v>
      </c>
      <c r="D213" s="124">
        <v>44749</v>
      </c>
      <c r="E213" s="124">
        <v>44780</v>
      </c>
      <c r="F213" s="125">
        <v>2274</v>
      </c>
      <c r="G213" s="126" t="s">
        <v>1436</v>
      </c>
      <c r="H213" s="127" t="s">
        <v>310</v>
      </c>
      <c r="I213" s="128">
        <v>-413.7</v>
      </c>
      <c r="J213" s="128">
        <v>-3001157.6910000001</v>
      </c>
      <c r="K213" s="117">
        <v>-413.7</v>
      </c>
      <c r="L213" s="129" t="s">
        <v>2800</v>
      </c>
      <c r="M213" s="129" t="s">
        <v>9655</v>
      </c>
      <c r="N213" s="129" t="s">
        <v>9656</v>
      </c>
      <c r="O213" s="120"/>
    </row>
    <row r="214" spans="1:15" x14ac:dyDescent="0.3">
      <c r="A214" s="121" t="s">
        <v>43</v>
      </c>
      <c r="B214" s="122" t="s">
        <v>2801</v>
      </c>
      <c r="C214" s="123" t="s">
        <v>2802</v>
      </c>
      <c r="D214" s="124">
        <v>44785</v>
      </c>
      <c r="E214" s="124">
        <v>44816</v>
      </c>
      <c r="F214" s="125">
        <v>2274</v>
      </c>
      <c r="G214" s="126" t="s">
        <v>1436</v>
      </c>
      <c r="H214" s="127" t="s">
        <v>310</v>
      </c>
      <c r="I214" s="128">
        <v>-693.6</v>
      </c>
      <c r="J214" s="128">
        <v>-5031672.648</v>
      </c>
      <c r="K214" s="117">
        <v>-693.6</v>
      </c>
      <c r="L214" s="129" t="s">
        <v>2803</v>
      </c>
      <c r="M214" s="129" t="s">
        <v>9655</v>
      </c>
      <c r="N214" s="129" t="s">
        <v>9656</v>
      </c>
      <c r="O214" s="120"/>
    </row>
    <row r="215" spans="1:15" x14ac:dyDescent="0.3">
      <c r="A215" s="121" t="s">
        <v>43</v>
      </c>
      <c r="B215" s="122" t="s">
        <v>2804</v>
      </c>
      <c r="C215" s="123" t="s">
        <v>2805</v>
      </c>
      <c r="D215" s="124">
        <v>44785</v>
      </c>
      <c r="E215" s="124">
        <v>44816</v>
      </c>
      <c r="F215" s="125">
        <v>2274</v>
      </c>
      <c r="G215" s="126" t="s">
        <v>1436</v>
      </c>
      <c r="H215" s="127" t="s">
        <v>310</v>
      </c>
      <c r="I215" s="128">
        <v>-295.8</v>
      </c>
      <c r="J215" s="128">
        <v>-2145860.3940000003</v>
      </c>
      <c r="K215" s="117">
        <v>-295.8</v>
      </c>
      <c r="L215" s="129" t="s">
        <v>2806</v>
      </c>
      <c r="M215" s="129" t="s">
        <v>9655</v>
      </c>
      <c r="N215" s="129" t="s">
        <v>9656</v>
      </c>
      <c r="O215" s="120"/>
    </row>
    <row r="216" spans="1:15" x14ac:dyDescent="0.3">
      <c r="A216" s="121" t="s">
        <v>43</v>
      </c>
      <c r="B216" s="122" t="s">
        <v>2807</v>
      </c>
      <c r="C216" s="123" t="s">
        <v>2808</v>
      </c>
      <c r="D216" s="124">
        <v>44785</v>
      </c>
      <c r="E216" s="124">
        <v>44816</v>
      </c>
      <c r="F216" s="125">
        <v>2274</v>
      </c>
      <c r="G216" s="126" t="s">
        <v>1436</v>
      </c>
      <c r="H216" s="127" t="s">
        <v>310</v>
      </c>
      <c r="I216" s="128">
        <v>-295.39999999999998</v>
      </c>
      <c r="J216" s="128">
        <v>-2142958.622</v>
      </c>
      <c r="K216" s="117">
        <v>-295.39999999999998</v>
      </c>
      <c r="L216" s="129" t="s">
        <v>2809</v>
      </c>
      <c r="M216" s="129" t="s">
        <v>9655</v>
      </c>
      <c r="N216" s="129" t="s">
        <v>9656</v>
      </c>
      <c r="O216" s="120"/>
    </row>
    <row r="217" spans="1:15" x14ac:dyDescent="0.3">
      <c r="A217" s="121" t="s">
        <v>43</v>
      </c>
      <c r="B217" s="122" t="s">
        <v>2810</v>
      </c>
      <c r="C217" s="123" t="s">
        <v>2811</v>
      </c>
      <c r="D217" s="124">
        <v>44785</v>
      </c>
      <c r="E217" s="124">
        <v>44816</v>
      </c>
      <c r="F217" s="125">
        <v>2274</v>
      </c>
      <c r="G217" s="126" t="s">
        <v>1436</v>
      </c>
      <c r="H217" s="127" t="s">
        <v>310</v>
      </c>
      <c r="I217" s="128">
        <v>-385.2</v>
      </c>
      <c r="J217" s="128">
        <v>-2794406.4360000002</v>
      </c>
      <c r="K217" s="117">
        <v>-385.2</v>
      </c>
      <c r="L217" s="129" t="s">
        <v>2812</v>
      </c>
      <c r="M217" s="129" t="s">
        <v>9655</v>
      </c>
      <c r="N217" s="129" t="s">
        <v>9656</v>
      </c>
      <c r="O217" s="120"/>
    </row>
    <row r="218" spans="1:15" x14ac:dyDescent="0.3">
      <c r="A218" s="121" t="s">
        <v>43</v>
      </c>
      <c r="B218" s="122" t="s">
        <v>2813</v>
      </c>
      <c r="C218" s="123" t="s">
        <v>2814</v>
      </c>
      <c r="D218" s="124">
        <v>44785</v>
      </c>
      <c r="E218" s="124">
        <v>44816</v>
      </c>
      <c r="F218" s="125">
        <v>2274</v>
      </c>
      <c r="G218" s="126" t="s">
        <v>1436</v>
      </c>
      <c r="H218" s="127" t="s">
        <v>310</v>
      </c>
      <c r="I218" s="128">
        <v>-57</v>
      </c>
      <c r="J218" s="128">
        <v>-413502.51</v>
      </c>
      <c r="K218" s="117">
        <v>-57</v>
      </c>
      <c r="L218" s="129" t="s">
        <v>2815</v>
      </c>
      <c r="M218" s="129" t="s">
        <v>9655</v>
      </c>
      <c r="N218" s="129" t="s">
        <v>9656</v>
      </c>
      <c r="O218" s="120"/>
    </row>
    <row r="219" spans="1:15" x14ac:dyDescent="0.3">
      <c r="A219" s="121" t="s">
        <v>43</v>
      </c>
      <c r="B219" s="122" t="s">
        <v>2816</v>
      </c>
      <c r="C219" s="123" t="s">
        <v>2817</v>
      </c>
      <c r="D219" s="124">
        <v>44785</v>
      </c>
      <c r="E219" s="124">
        <v>44816</v>
      </c>
      <c r="F219" s="125">
        <v>2274</v>
      </c>
      <c r="G219" s="126" t="s">
        <v>1436</v>
      </c>
      <c r="H219" s="127" t="s">
        <v>310</v>
      </c>
      <c r="I219" s="128">
        <v>-95</v>
      </c>
      <c r="J219" s="128">
        <v>-689170.85</v>
      </c>
      <c r="K219" s="117">
        <v>-95</v>
      </c>
      <c r="L219" s="129" t="s">
        <v>2818</v>
      </c>
      <c r="M219" s="129" t="s">
        <v>9655</v>
      </c>
      <c r="N219" s="129" t="s">
        <v>9656</v>
      </c>
      <c r="O219" s="120"/>
    </row>
    <row r="220" spans="1:15" x14ac:dyDescent="0.3">
      <c r="A220" s="121" t="s">
        <v>43</v>
      </c>
      <c r="B220" s="122" t="s">
        <v>2819</v>
      </c>
      <c r="C220" s="123" t="s">
        <v>2820</v>
      </c>
      <c r="D220" s="124">
        <v>44785</v>
      </c>
      <c r="E220" s="124">
        <v>44816</v>
      </c>
      <c r="F220" s="125">
        <v>2274</v>
      </c>
      <c r="G220" s="126" t="s">
        <v>1436</v>
      </c>
      <c r="H220" s="127" t="s">
        <v>310</v>
      </c>
      <c r="I220" s="128">
        <v>-475</v>
      </c>
      <c r="J220" s="128">
        <v>-3445854.25</v>
      </c>
      <c r="K220" s="117">
        <v>-475</v>
      </c>
      <c r="L220" s="129" t="s">
        <v>2821</v>
      </c>
      <c r="M220" s="129" t="s">
        <v>9655</v>
      </c>
      <c r="N220" s="129" t="s">
        <v>9656</v>
      </c>
      <c r="O220" s="120"/>
    </row>
    <row r="221" spans="1:15" x14ac:dyDescent="0.3">
      <c r="A221" s="121" t="s">
        <v>43</v>
      </c>
      <c r="B221" s="122" t="s">
        <v>2822</v>
      </c>
      <c r="C221" s="123" t="s">
        <v>2823</v>
      </c>
      <c r="D221" s="124">
        <v>44785</v>
      </c>
      <c r="E221" s="124">
        <v>44816</v>
      </c>
      <c r="F221" s="125">
        <v>2274</v>
      </c>
      <c r="G221" s="126" t="s">
        <v>1436</v>
      </c>
      <c r="H221" s="127" t="s">
        <v>310</v>
      </c>
      <c r="I221" s="128">
        <v>-680.04</v>
      </c>
      <c r="J221" s="128">
        <v>-4933302.5772000002</v>
      </c>
      <c r="K221" s="117">
        <v>-680.04</v>
      </c>
      <c r="L221" s="129" t="s">
        <v>2824</v>
      </c>
      <c r="M221" s="129" t="s">
        <v>9655</v>
      </c>
      <c r="N221" s="129" t="s">
        <v>9656</v>
      </c>
      <c r="O221" s="120"/>
    </row>
    <row r="222" spans="1:15" x14ac:dyDescent="0.3">
      <c r="A222" s="121" t="s">
        <v>43</v>
      </c>
      <c r="B222" s="122" t="s">
        <v>2825</v>
      </c>
      <c r="C222" s="123" t="s">
        <v>2826</v>
      </c>
      <c r="D222" s="124">
        <v>44785</v>
      </c>
      <c r="E222" s="124">
        <v>44816</v>
      </c>
      <c r="F222" s="125">
        <v>2274</v>
      </c>
      <c r="G222" s="126" t="s">
        <v>1436</v>
      </c>
      <c r="H222" s="127" t="s">
        <v>310</v>
      </c>
      <c r="I222" s="128">
        <v>-387.8</v>
      </c>
      <c r="J222" s="128">
        <v>-2813267.9540000004</v>
      </c>
      <c r="K222" s="117">
        <v>-387.8</v>
      </c>
      <c r="L222" s="129" t="s">
        <v>2827</v>
      </c>
      <c r="M222" s="129" t="s">
        <v>9655</v>
      </c>
      <c r="N222" s="129" t="s">
        <v>9656</v>
      </c>
      <c r="O222" s="120"/>
    </row>
    <row r="223" spans="1:15" x14ac:dyDescent="0.3">
      <c r="A223" s="121" t="s">
        <v>43</v>
      </c>
      <c r="B223" s="122" t="s">
        <v>2828</v>
      </c>
      <c r="C223" s="123" t="s">
        <v>2829</v>
      </c>
      <c r="D223" s="124">
        <v>44820</v>
      </c>
      <c r="E223" s="124">
        <v>44850</v>
      </c>
      <c r="F223" s="125">
        <v>2274</v>
      </c>
      <c r="G223" s="126" t="s">
        <v>1436</v>
      </c>
      <c r="H223" s="127" t="s">
        <v>310</v>
      </c>
      <c r="I223" s="128">
        <v>-205</v>
      </c>
      <c r="J223" s="128">
        <v>-1487158.1500000001</v>
      </c>
      <c r="K223" s="117">
        <v>-205</v>
      </c>
      <c r="L223" s="129" t="s">
        <v>2830</v>
      </c>
      <c r="M223" s="129" t="s">
        <v>9655</v>
      </c>
      <c r="N223" s="129" t="s">
        <v>9656</v>
      </c>
      <c r="O223" s="120"/>
    </row>
    <row r="224" spans="1:15" x14ac:dyDescent="0.3">
      <c r="A224" s="121" t="s">
        <v>43</v>
      </c>
      <c r="B224" s="122" t="s">
        <v>2831</v>
      </c>
      <c r="C224" s="123" t="s">
        <v>2832</v>
      </c>
      <c r="D224" s="124">
        <v>44820</v>
      </c>
      <c r="E224" s="124">
        <v>44850</v>
      </c>
      <c r="F224" s="125">
        <v>2274</v>
      </c>
      <c r="G224" s="126" t="s">
        <v>1436</v>
      </c>
      <c r="H224" s="127" t="s">
        <v>310</v>
      </c>
      <c r="I224" s="128">
        <v>-233.38</v>
      </c>
      <c r="J224" s="128">
        <v>-1693038.8733999999</v>
      </c>
      <c r="K224" s="117">
        <v>-233.38</v>
      </c>
      <c r="L224" s="129" t="s">
        <v>2833</v>
      </c>
      <c r="M224" s="129" t="s">
        <v>9655</v>
      </c>
      <c r="N224" s="129" t="s">
        <v>9656</v>
      </c>
      <c r="O224" s="120"/>
    </row>
    <row r="225" spans="1:15" x14ac:dyDescent="0.3">
      <c r="A225" s="121" t="s">
        <v>43</v>
      </c>
      <c r="B225" s="122" t="s">
        <v>2834</v>
      </c>
      <c r="C225" s="123" t="s">
        <v>2835</v>
      </c>
      <c r="D225" s="124">
        <v>44820</v>
      </c>
      <c r="E225" s="124">
        <v>44850</v>
      </c>
      <c r="F225" s="125">
        <v>2274</v>
      </c>
      <c r="G225" s="126" t="s">
        <v>1436</v>
      </c>
      <c r="H225" s="127" t="s">
        <v>310</v>
      </c>
      <c r="I225" s="128">
        <v>-102</v>
      </c>
      <c r="J225" s="128">
        <v>-739951.86</v>
      </c>
      <c r="K225" s="117">
        <v>-102</v>
      </c>
      <c r="L225" s="129" t="s">
        <v>2836</v>
      </c>
      <c r="M225" s="129" t="s">
        <v>9655</v>
      </c>
      <c r="N225" s="129" t="s">
        <v>9656</v>
      </c>
      <c r="O225" s="120"/>
    </row>
    <row r="226" spans="1:15" x14ac:dyDescent="0.3">
      <c r="A226" s="121" t="s">
        <v>43</v>
      </c>
      <c r="B226" s="122" t="s">
        <v>2837</v>
      </c>
      <c r="C226" s="123" t="s">
        <v>2838</v>
      </c>
      <c r="D226" s="124">
        <v>44820</v>
      </c>
      <c r="E226" s="124">
        <v>44850</v>
      </c>
      <c r="F226" s="125">
        <v>2274</v>
      </c>
      <c r="G226" s="126" t="s">
        <v>1436</v>
      </c>
      <c r="H226" s="127" t="s">
        <v>310</v>
      </c>
      <c r="I226" s="128">
        <v>-38</v>
      </c>
      <c r="J226" s="128">
        <v>-275668.34000000003</v>
      </c>
      <c r="K226" s="117">
        <v>-38</v>
      </c>
      <c r="L226" s="129" t="s">
        <v>2839</v>
      </c>
      <c r="M226" s="129" t="s">
        <v>9655</v>
      </c>
      <c r="N226" s="129" t="s">
        <v>9656</v>
      </c>
      <c r="O226" s="120"/>
    </row>
    <row r="227" spans="1:15" x14ac:dyDescent="0.3">
      <c r="A227" s="121" t="s">
        <v>43</v>
      </c>
      <c r="B227" s="122" t="s">
        <v>2840</v>
      </c>
      <c r="C227" s="123" t="s">
        <v>2841</v>
      </c>
      <c r="D227" s="124">
        <v>44820</v>
      </c>
      <c r="E227" s="124">
        <v>44850</v>
      </c>
      <c r="F227" s="125">
        <v>2274</v>
      </c>
      <c r="G227" s="126" t="s">
        <v>1436</v>
      </c>
      <c r="H227" s="127" t="s">
        <v>310</v>
      </c>
      <c r="I227" s="128">
        <v>-137.6</v>
      </c>
      <c r="J227" s="128">
        <v>-998209.56799999997</v>
      </c>
      <c r="K227" s="117">
        <v>-137.6</v>
      </c>
      <c r="L227" s="129" t="s">
        <v>2842</v>
      </c>
      <c r="M227" s="129" t="s">
        <v>9655</v>
      </c>
      <c r="N227" s="129" t="s">
        <v>9656</v>
      </c>
      <c r="O227" s="120"/>
    </row>
    <row r="228" spans="1:15" x14ac:dyDescent="0.3">
      <c r="A228" s="121" t="s">
        <v>43</v>
      </c>
      <c r="B228" s="122" t="s">
        <v>2843</v>
      </c>
      <c r="C228" s="123" t="s">
        <v>2844</v>
      </c>
      <c r="D228" s="124">
        <v>44820</v>
      </c>
      <c r="E228" s="124">
        <v>44850</v>
      </c>
      <c r="F228" s="125">
        <v>2274</v>
      </c>
      <c r="G228" s="126" t="s">
        <v>1436</v>
      </c>
      <c r="H228" s="127" t="s">
        <v>310</v>
      </c>
      <c r="I228" s="128">
        <v>-822.6</v>
      </c>
      <c r="J228" s="128">
        <v>-5967494.1180000007</v>
      </c>
      <c r="K228" s="117">
        <v>-822.6</v>
      </c>
      <c r="L228" s="129" t="s">
        <v>2845</v>
      </c>
      <c r="M228" s="129" t="s">
        <v>9655</v>
      </c>
      <c r="N228" s="129" t="s">
        <v>9656</v>
      </c>
      <c r="O228" s="120"/>
    </row>
    <row r="229" spans="1:15" x14ac:dyDescent="0.3">
      <c r="A229" s="121" t="s">
        <v>43</v>
      </c>
      <c r="B229" s="122" t="s">
        <v>2846</v>
      </c>
      <c r="C229" s="123" t="s">
        <v>2847</v>
      </c>
      <c r="D229" s="124">
        <v>44820</v>
      </c>
      <c r="E229" s="124">
        <v>44850</v>
      </c>
      <c r="F229" s="125">
        <v>2274</v>
      </c>
      <c r="G229" s="126" t="s">
        <v>1436</v>
      </c>
      <c r="H229" s="127" t="s">
        <v>310</v>
      </c>
      <c r="I229" s="128">
        <v>-640.20000000000005</v>
      </c>
      <c r="J229" s="128">
        <v>-4644286.0860000001</v>
      </c>
      <c r="K229" s="117">
        <v>-640.20000000000005</v>
      </c>
      <c r="L229" s="129" t="s">
        <v>2848</v>
      </c>
      <c r="M229" s="129" t="s">
        <v>9655</v>
      </c>
      <c r="N229" s="129" t="s">
        <v>9656</v>
      </c>
      <c r="O229" s="120"/>
    </row>
    <row r="230" spans="1:15" x14ac:dyDescent="0.3">
      <c r="A230" s="121" t="s">
        <v>43</v>
      </c>
      <c r="B230" s="122" t="s">
        <v>2849</v>
      </c>
      <c r="C230" s="123" t="s">
        <v>2850</v>
      </c>
      <c r="D230" s="124">
        <v>44820</v>
      </c>
      <c r="E230" s="124">
        <v>44850</v>
      </c>
      <c r="F230" s="125">
        <v>2274</v>
      </c>
      <c r="G230" s="126" t="s">
        <v>1436</v>
      </c>
      <c r="H230" s="127" t="s">
        <v>310</v>
      </c>
      <c r="I230" s="128">
        <v>-1110</v>
      </c>
      <c r="J230" s="128">
        <v>-8052417.3000000007</v>
      </c>
      <c r="K230" s="117">
        <v>-1110</v>
      </c>
      <c r="L230" s="129" t="s">
        <v>2851</v>
      </c>
      <c r="M230" s="129" t="s">
        <v>9655</v>
      </c>
      <c r="N230" s="129" t="s">
        <v>9656</v>
      </c>
      <c r="O230" s="120"/>
    </row>
    <row r="231" spans="1:15" x14ac:dyDescent="0.3">
      <c r="A231" s="121" t="s">
        <v>43</v>
      </c>
      <c r="B231" s="122" t="s">
        <v>2852</v>
      </c>
      <c r="C231" s="123" t="s">
        <v>2853</v>
      </c>
      <c r="D231" s="124">
        <v>44820</v>
      </c>
      <c r="E231" s="124">
        <v>44850</v>
      </c>
      <c r="F231" s="125">
        <v>2274</v>
      </c>
      <c r="G231" s="126" t="s">
        <v>1436</v>
      </c>
      <c r="H231" s="127" t="s">
        <v>310</v>
      </c>
      <c r="I231" s="128">
        <v>-55</v>
      </c>
      <c r="J231" s="128">
        <v>-398993.65</v>
      </c>
      <c r="K231" s="117">
        <v>-55</v>
      </c>
      <c r="L231" s="129" t="s">
        <v>2854</v>
      </c>
      <c r="M231" s="129" t="s">
        <v>9655</v>
      </c>
      <c r="N231" s="129" t="s">
        <v>9656</v>
      </c>
      <c r="O231" s="120"/>
    </row>
    <row r="232" spans="1:15" x14ac:dyDescent="0.3">
      <c r="A232" s="121" t="s">
        <v>43</v>
      </c>
      <c r="B232" s="122" t="s">
        <v>2855</v>
      </c>
      <c r="C232" s="123" t="s">
        <v>2856</v>
      </c>
      <c r="D232" s="124">
        <v>44820</v>
      </c>
      <c r="E232" s="124">
        <v>44850</v>
      </c>
      <c r="F232" s="125">
        <v>2274</v>
      </c>
      <c r="G232" s="126" t="s">
        <v>1436</v>
      </c>
      <c r="H232" s="127" t="s">
        <v>310</v>
      </c>
      <c r="I232" s="128">
        <v>-824.3</v>
      </c>
      <c r="J232" s="128">
        <v>-5979826.6490000002</v>
      </c>
      <c r="K232" s="117">
        <v>-824.3</v>
      </c>
      <c r="L232" s="129" t="s">
        <v>2857</v>
      </c>
      <c r="M232" s="129" t="s">
        <v>9655</v>
      </c>
      <c r="N232" s="129" t="s">
        <v>9656</v>
      </c>
      <c r="O232" s="120"/>
    </row>
    <row r="233" spans="1:15" x14ac:dyDescent="0.3">
      <c r="A233" s="121" t="s">
        <v>43</v>
      </c>
      <c r="B233" s="122" t="s">
        <v>2858</v>
      </c>
      <c r="C233" s="123" t="s">
        <v>2859</v>
      </c>
      <c r="D233" s="124">
        <v>44820</v>
      </c>
      <c r="E233" s="124">
        <v>44850</v>
      </c>
      <c r="F233" s="125">
        <v>2274</v>
      </c>
      <c r="G233" s="126" t="s">
        <v>1436</v>
      </c>
      <c r="H233" s="127" t="s">
        <v>310</v>
      </c>
      <c r="I233" s="128">
        <v>-390.2</v>
      </c>
      <c r="J233" s="128">
        <v>-2830678.5860000001</v>
      </c>
      <c r="K233" s="117">
        <v>-390.2</v>
      </c>
      <c r="L233" s="129" t="s">
        <v>2860</v>
      </c>
      <c r="M233" s="129" t="s">
        <v>9655</v>
      </c>
      <c r="N233" s="129" t="s">
        <v>9656</v>
      </c>
      <c r="O233" s="120"/>
    </row>
    <row r="234" spans="1:15" x14ac:dyDescent="0.3">
      <c r="A234" s="121" t="s">
        <v>43</v>
      </c>
      <c r="B234" s="122" t="s">
        <v>2861</v>
      </c>
      <c r="C234" s="123" t="s">
        <v>2862</v>
      </c>
      <c r="D234" s="124">
        <v>44820</v>
      </c>
      <c r="E234" s="124">
        <v>44850</v>
      </c>
      <c r="F234" s="125">
        <v>2274</v>
      </c>
      <c r="G234" s="126" t="s">
        <v>1436</v>
      </c>
      <c r="H234" s="127" t="s">
        <v>310</v>
      </c>
      <c r="I234" s="128">
        <v>-184</v>
      </c>
      <c r="J234" s="128">
        <v>-1334815.1200000001</v>
      </c>
      <c r="K234" s="117">
        <v>-184</v>
      </c>
      <c r="L234" s="129" t="s">
        <v>2863</v>
      </c>
      <c r="M234" s="129" t="s">
        <v>9655</v>
      </c>
      <c r="N234" s="129" t="s">
        <v>9656</v>
      </c>
      <c r="O234" s="120"/>
    </row>
    <row r="235" spans="1:15" x14ac:dyDescent="0.3">
      <c r="A235" s="121" t="s">
        <v>43</v>
      </c>
      <c r="B235" s="122" t="s">
        <v>2864</v>
      </c>
      <c r="C235" s="123" t="s">
        <v>2865</v>
      </c>
      <c r="D235" s="124">
        <v>44820</v>
      </c>
      <c r="E235" s="124">
        <v>44850</v>
      </c>
      <c r="F235" s="125">
        <v>2274</v>
      </c>
      <c r="G235" s="126" t="s">
        <v>1436</v>
      </c>
      <c r="H235" s="127" t="s">
        <v>310</v>
      </c>
      <c r="I235" s="128">
        <v>-98</v>
      </c>
      <c r="J235" s="128">
        <v>-710934.14</v>
      </c>
      <c r="K235" s="117">
        <v>-98</v>
      </c>
      <c r="L235" s="129" t="s">
        <v>2866</v>
      </c>
      <c r="M235" s="129" t="s">
        <v>9655</v>
      </c>
      <c r="N235" s="129" t="s">
        <v>9656</v>
      </c>
      <c r="O235" s="120"/>
    </row>
    <row r="236" spans="1:15" x14ac:dyDescent="0.3">
      <c r="A236" s="121" t="s">
        <v>43</v>
      </c>
      <c r="B236" s="122" t="s">
        <v>2867</v>
      </c>
      <c r="C236" s="123" t="s">
        <v>2868</v>
      </c>
      <c r="D236" s="124">
        <v>44820</v>
      </c>
      <c r="E236" s="124">
        <v>44850</v>
      </c>
      <c r="F236" s="125">
        <v>2274</v>
      </c>
      <c r="G236" s="126" t="s">
        <v>1436</v>
      </c>
      <c r="H236" s="127" t="s">
        <v>310</v>
      </c>
      <c r="I236" s="128">
        <v>-361.7</v>
      </c>
      <c r="J236" s="128">
        <v>-2623927.3310000002</v>
      </c>
      <c r="K236" s="117">
        <v>-361.7</v>
      </c>
      <c r="L236" s="129" t="s">
        <v>2869</v>
      </c>
      <c r="M236" s="129" t="s">
        <v>9655</v>
      </c>
      <c r="N236" s="129" t="s">
        <v>9656</v>
      </c>
      <c r="O236" s="120"/>
    </row>
    <row r="237" spans="1:15" x14ac:dyDescent="0.3">
      <c r="A237" s="121" t="s">
        <v>231</v>
      </c>
      <c r="B237" s="122" t="s">
        <v>2935</v>
      </c>
      <c r="C237" s="123" t="s">
        <v>2936</v>
      </c>
      <c r="D237" s="124">
        <v>43314</v>
      </c>
      <c r="E237" s="124">
        <v>43314</v>
      </c>
      <c r="F237" s="125">
        <v>2274</v>
      </c>
      <c r="G237" s="126" t="s">
        <v>1436</v>
      </c>
      <c r="H237" s="127" t="s">
        <v>310</v>
      </c>
      <c r="I237" s="128">
        <v>-2220</v>
      </c>
      <c r="J237" s="128">
        <v>-16104834.600000001</v>
      </c>
      <c r="K237" s="117">
        <v>-2220</v>
      </c>
      <c r="L237" s="129" t="s">
        <v>2937</v>
      </c>
      <c r="M237" s="129" t="s">
        <v>9655</v>
      </c>
      <c r="N237" s="129" t="s">
        <v>9656</v>
      </c>
      <c r="O237" s="120"/>
    </row>
    <row r="238" spans="1:15" x14ac:dyDescent="0.3">
      <c r="A238" s="121" t="s">
        <v>232</v>
      </c>
      <c r="B238" s="122" t="s">
        <v>2938</v>
      </c>
      <c r="C238" s="123" t="s">
        <v>2939</v>
      </c>
      <c r="D238" s="124">
        <v>43868</v>
      </c>
      <c r="E238" s="124">
        <v>45455</v>
      </c>
      <c r="F238" s="125">
        <v>2265</v>
      </c>
      <c r="G238" s="126" t="s">
        <v>1490</v>
      </c>
      <c r="H238" s="127" t="s">
        <v>339</v>
      </c>
      <c r="I238" s="128">
        <v>-41008.129999999997</v>
      </c>
      <c r="J238" s="128">
        <v>-297490608.51590002</v>
      </c>
      <c r="K238" s="117">
        <v>-41008.129999999997</v>
      </c>
      <c r="L238" s="129" t="s">
        <v>2940</v>
      </c>
      <c r="M238" s="129" t="s">
        <v>9653</v>
      </c>
      <c r="N238" s="129" t="s">
        <v>9654</v>
      </c>
      <c r="O238" s="120"/>
    </row>
    <row r="239" spans="1:15" x14ac:dyDescent="0.3">
      <c r="A239" s="121" t="s">
        <v>232</v>
      </c>
      <c r="B239" s="122" t="s">
        <v>2941</v>
      </c>
      <c r="C239" s="123" t="s">
        <v>2939</v>
      </c>
      <c r="D239" s="124">
        <v>43868</v>
      </c>
      <c r="E239" s="124">
        <v>45272</v>
      </c>
      <c r="F239" s="125">
        <v>2265</v>
      </c>
      <c r="G239" s="126" t="s">
        <v>1490</v>
      </c>
      <c r="H239" s="127" t="s">
        <v>339</v>
      </c>
      <c r="I239" s="128">
        <v>-2395.8000000000002</v>
      </c>
      <c r="J239" s="128">
        <v>-17380163.394000001</v>
      </c>
      <c r="K239" s="117">
        <v>-2395.8000000000002</v>
      </c>
      <c r="L239" s="129" t="s">
        <v>2940</v>
      </c>
      <c r="M239" s="129" t="s">
        <v>9653</v>
      </c>
      <c r="N239" s="129" t="s">
        <v>9654</v>
      </c>
      <c r="O239" s="120"/>
    </row>
    <row r="240" spans="1:15" x14ac:dyDescent="0.3">
      <c r="A240" s="121" t="s">
        <v>232</v>
      </c>
      <c r="B240" s="122" t="s">
        <v>2942</v>
      </c>
      <c r="C240" s="123" t="s">
        <v>2939</v>
      </c>
      <c r="D240" s="124">
        <v>44561</v>
      </c>
      <c r="E240" s="124">
        <v>44907</v>
      </c>
      <c r="F240" s="125">
        <v>2274</v>
      </c>
      <c r="G240" s="126" t="s">
        <v>1436</v>
      </c>
      <c r="H240" s="127" t="s">
        <v>310</v>
      </c>
      <c r="I240" s="128">
        <v>-4775.99</v>
      </c>
      <c r="J240" s="128">
        <v>-34647085.135700002</v>
      </c>
      <c r="K240" s="117">
        <v>-4775.99</v>
      </c>
      <c r="L240" s="129" t="s">
        <v>2943</v>
      </c>
      <c r="M240" s="129" t="s">
        <v>9653</v>
      </c>
      <c r="N240" s="129" t="s">
        <v>9654</v>
      </c>
      <c r="O240" s="120"/>
    </row>
    <row r="241" spans="1:15" x14ac:dyDescent="0.3">
      <c r="A241" s="121" t="s">
        <v>232</v>
      </c>
      <c r="B241" s="122" t="s">
        <v>2944</v>
      </c>
      <c r="C241" s="123" t="s">
        <v>2939</v>
      </c>
      <c r="D241" s="124">
        <v>44742</v>
      </c>
      <c r="E241" s="124">
        <v>45089</v>
      </c>
      <c r="F241" s="125">
        <v>2274</v>
      </c>
      <c r="G241" s="126" t="s">
        <v>1436</v>
      </c>
      <c r="H241" s="127" t="s">
        <v>310</v>
      </c>
      <c r="I241" s="128">
        <v>-50006.63</v>
      </c>
      <c r="J241" s="128">
        <v>-362769596.87089998</v>
      </c>
      <c r="K241" s="117">
        <v>-50006.63</v>
      </c>
      <c r="L241" s="129" t="s">
        <v>2945</v>
      </c>
      <c r="M241" s="129" t="s">
        <v>9653</v>
      </c>
      <c r="N241" s="129" t="s">
        <v>9654</v>
      </c>
      <c r="O241" s="120"/>
    </row>
    <row r="242" spans="1:15" x14ac:dyDescent="0.3">
      <c r="A242" s="121" t="s">
        <v>232</v>
      </c>
      <c r="B242" s="122" t="s">
        <v>2946</v>
      </c>
      <c r="C242" s="123" t="s">
        <v>2947</v>
      </c>
      <c r="D242" s="124">
        <v>44865</v>
      </c>
      <c r="E242" s="124">
        <v>44895</v>
      </c>
      <c r="F242" s="125">
        <v>2274</v>
      </c>
      <c r="G242" s="126" t="s">
        <v>1436</v>
      </c>
      <c r="H242" s="127" t="s">
        <v>310</v>
      </c>
      <c r="I242" s="128">
        <v>-1550.65</v>
      </c>
      <c r="J242" s="128">
        <v>-11249081.879500002</v>
      </c>
      <c r="K242" s="117">
        <v>-1550.65</v>
      </c>
      <c r="L242" s="129" t="s">
        <v>2948</v>
      </c>
      <c r="M242" s="129" t="s">
        <v>9653</v>
      </c>
      <c r="N242" s="129" t="s">
        <v>9654</v>
      </c>
      <c r="O242" s="120"/>
    </row>
    <row r="243" spans="1:15" x14ac:dyDescent="0.3">
      <c r="A243" s="121" t="s">
        <v>233</v>
      </c>
      <c r="B243" s="122" t="s">
        <v>2949</v>
      </c>
      <c r="C243" s="123">
        <v>10010000179</v>
      </c>
      <c r="D243" s="124">
        <v>44784</v>
      </c>
      <c r="E243" s="124">
        <v>44985</v>
      </c>
      <c r="F243" s="125">
        <v>2274</v>
      </c>
      <c r="G243" s="126" t="s">
        <v>1436</v>
      </c>
      <c r="H243" s="127" t="s">
        <v>310</v>
      </c>
      <c r="I243" s="128">
        <v>-2632.73</v>
      </c>
      <c r="J243" s="128">
        <v>-19098955.493900001</v>
      </c>
      <c r="K243" s="117">
        <v>-2632.73</v>
      </c>
      <c r="L243" s="129" t="s">
        <v>2950</v>
      </c>
      <c r="M243" s="129" t="s">
        <v>9653</v>
      </c>
      <c r="N243" s="129" t="s">
        <v>9654</v>
      </c>
      <c r="O243" s="120"/>
    </row>
    <row r="244" spans="1:15" x14ac:dyDescent="0.3">
      <c r="A244" s="121" t="s">
        <v>233</v>
      </c>
      <c r="B244" s="122" t="s">
        <v>2951</v>
      </c>
      <c r="C244" s="123" t="s">
        <v>2952</v>
      </c>
      <c r="D244" s="124">
        <v>44805</v>
      </c>
      <c r="E244" s="124">
        <v>44985</v>
      </c>
      <c r="F244" s="125">
        <v>2274</v>
      </c>
      <c r="G244" s="126" t="s">
        <v>1436</v>
      </c>
      <c r="H244" s="127" t="s">
        <v>310</v>
      </c>
      <c r="I244" s="128">
        <v>-5105.2</v>
      </c>
      <c r="J244" s="128">
        <v>-37035316.035999998</v>
      </c>
      <c r="K244" s="117">
        <v>-5105.2</v>
      </c>
      <c r="L244" s="129" t="s">
        <v>2953</v>
      </c>
      <c r="M244" s="129" t="s">
        <v>9653</v>
      </c>
      <c r="N244" s="129" t="s">
        <v>9654</v>
      </c>
      <c r="O244" s="120"/>
    </row>
    <row r="245" spans="1:15" x14ac:dyDescent="0.3">
      <c r="A245" s="121" t="s">
        <v>233</v>
      </c>
      <c r="B245" s="122" t="s">
        <v>2954</v>
      </c>
      <c r="C245" s="123" t="s">
        <v>2952</v>
      </c>
      <c r="D245" s="124">
        <v>44805</v>
      </c>
      <c r="E245" s="124">
        <v>44834</v>
      </c>
      <c r="F245" s="125">
        <v>2274</v>
      </c>
      <c r="G245" s="126" t="s">
        <v>1436</v>
      </c>
      <c r="H245" s="127" t="s">
        <v>310</v>
      </c>
      <c r="I245" s="128">
        <v>-1417.4</v>
      </c>
      <c r="J245" s="128">
        <v>-10282429.082</v>
      </c>
      <c r="K245" s="117">
        <v>-1417.4</v>
      </c>
      <c r="L245" s="129" t="s">
        <v>2953</v>
      </c>
      <c r="M245" s="129" t="s">
        <v>9655</v>
      </c>
      <c r="N245" s="129" t="s">
        <v>9656</v>
      </c>
      <c r="O245" s="120"/>
    </row>
    <row r="246" spans="1:15" x14ac:dyDescent="0.3">
      <c r="A246" s="121" t="s">
        <v>233</v>
      </c>
      <c r="B246" s="122" t="s">
        <v>2955</v>
      </c>
      <c r="C246" s="123" t="s">
        <v>2952</v>
      </c>
      <c r="D246" s="124">
        <v>44805</v>
      </c>
      <c r="E246" s="124">
        <v>44834</v>
      </c>
      <c r="F246" s="125">
        <v>2274</v>
      </c>
      <c r="G246" s="126" t="s">
        <v>1436</v>
      </c>
      <c r="H246" s="127" t="s">
        <v>310</v>
      </c>
      <c r="I246" s="128">
        <v>-770.54</v>
      </c>
      <c r="J246" s="128">
        <v>-5589828.4922000002</v>
      </c>
      <c r="K246" s="117">
        <v>-770.54</v>
      </c>
      <c r="L246" s="129" t="s">
        <v>2953</v>
      </c>
      <c r="M246" s="129" t="s">
        <v>9655</v>
      </c>
      <c r="N246" s="129" t="s">
        <v>9656</v>
      </c>
      <c r="O246" s="120"/>
    </row>
    <row r="247" spans="1:15" x14ac:dyDescent="0.3">
      <c r="A247" s="121" t="s">
        <v>233</v>
      </c>
      <c r="B247" s="122" t="s">
        <v>2956</v>
      </c>
      <c r="C247" s="123" t="s">
        <v>2957</v>
      </c>
      <c r="D247" s="124">
        <v>44853</v>
      </c>
      <c r="E247" s="124">
        <v>44853</v>
      </c>
      <c r="F247" s="125">
        <v>2274</v>
      </c>
      <c r="G247" s="126" t="s">
        <v>1436</v>
      </c>
      <c r="H247" s="127" t="s">
        <v>310</v>
      </c>
      <c r="I247" s="128">
        <v>-1056.21</v>
      </c>
      <c r="J247" s="128">
        <v>-7662201.5103000002</v>
      </c>
      <c r="K247" s="117">
        <v>-1056.21</v>
      </c>
      <c r="L247" s="129" t="s">
        <v>2958</v>
      </c>
      <c r="M247" s="129" t="s">
        <v>9655</v>
      </c>
      <c r="N247" s="129" t="s">
        <v>9656</v>
      </c>
      <c r="O247" s="120"/>
    </row>
    <row r="248" spans="1:15" x14ac:dyDescent="0.3">
      <c r="A248" s="121" t="s">
        <v>210</v>
      </c>
      <c r="B248" s="122" t="s">
        <v>2959</v>
      </c>
      <c r="C248" s="123" t="s">
        <v>2960</v>
      </c>
      <c r="D248" s="124">
        <v>44440</v>
      </c>
      <c r="E248" s="124">
        <v>44805</v>
      </c>
      <c r="F248" s="125">
        <v>1556</v>
      </c>
      <c r="G248" s="126" t="s">
        <v>1431</v>
      </c>
      <c r="H248" s="127" t="s">
        <v>220</v>
      </c>
      <c r="I248" s="128">
        <v>-38517.22</v>
      </c>
      <c r="J248" s="128">
        <v>-279420476.28460002</v>
      </c>
      <c r="K248" s="117">
        <v>-38517.22</v>
      </c>
      <c r="L248" s="129" t="s">
        <v>2961</v>
      </c>
      <c r="M248" s="129" t="s">
        <v>9655</v>
      </c>
      <c r="N248" s="129" t="s">
        <v>9656</v>
      </c>
      <c r="O248" s="120"/>
    </row>
    <row r="249" spans="1:15" x14ac:dyDescent="0.3">
      <c r="A249" s="121" t="s">
        <v>210</v>
      </c>
      <c r="B249" s="122" t="s">
        <v>2962</v>
      </c>
      <c r="C249" s="123" t="s">
        <v>2963</v>
      </c>
      <c r="D249" s="124">
        <v>44663</v>
      </c>
      <c r="E249" s="124">
        <v>44663</v>
      </c>
      <c r="F249" s="125">
        <v>1556</v>
      </c>
      <c r="G249" s="126" t="s">
        <v>1431</v>
      </c>
      <c r="H249" s="127" t="s">
        <v>220</v>
      </c>
      <c r="I249" s="128">
        <v>-1629.38</v>
      </c>
      <c r="J249" s="128">
        <v>-2710037.4150999999</v>
      </c>
      <c r="K249" s="117">
        <v>-373.57</v>
      </c>
      <c r="L249" s="129" t="s">
        <v>2964</v>
      </c>
      <c r="M249" s="129" t="s">
        <v>9655</v>
      </c>
      <c r="N249" s="129" t="s">
        <v>9656</v>
      </c>
      <c r="O249" s="120"/>
    </row>
    <row r="250" spans="1:15" x14ac:dyDescent="0.3">
      <c r="A250" s="121" t="s">
        <v>210</v>
      </c>
      <c r="B250" s="122" t="s">
        <v>2965</v>
      </c>
      <c r="C250" s="123" t="s">
        <v>2966</v>
      </c>
      <c r="D250" s="124">
        <v>44852</v>
      </c>
      <c r="E250" s="124">
        <v>44852</v>
      </c>
      <c r="F250" s="125">
        <v>1556</v>
      </c>
      <c r="G250" s="126" t="s">
        <v>1431</v>
      </c>
      <c r="H250" s="127" t="s">
        <v>220</v>
      </c>
      <c r="I250" s="128">
        <v>-823.3</v>
      </c>
      <c r="J250" s="128">
        <v>-5972572.2189999996</v>
      </c>
      <c r="K250" s="117">
        <v>-823.3</v>
      </c>
      <c r="L250" s="129" t="s">
        <v>2967</v>
      </c>
      <c r="M250" s="129" t="s">
        <v>9655</v>
      </c>
      <c r="N250" s="129" t="s">
        <v>9656</v>
      </c>
      <c r="O250" s="120"/>
    </row>
    <row r="251" spans="1:15" x14ac:dyDescent="0.3">
      <c r="A251" s="121" t="s">
        <v>234</v>
      </c>
      <c r="B251" s="122" t="s">
        <v>2968</v>
      </c>
      <c r="C251" s="123" t="s">
        <v>2969</v>
      </c>
      <c r="D251" s="124">
        <v>43504</v>
      </c>
      <c r="E251" s="124">
        <v>45242</v>
      </c>
      <c r="F251" s="125">
        <v>2265</v>
      </c>
      <c r="G251" s="126" t="s">
        <v>1490</v>
      </c>
      <c r="H251" s="127" t="s">
        <v>339</v>
      </c>
      <c r="I251" s="128">
        <v>-4162</v>
      </c>
      <c r="J251" s="128">
        <v>-30192937.66</v>
      </c>
      <c r="K251" s="117">
        <v>-4162</v>
      </c>
      <c r="L251" s="129" t="s">
        <v>2970</v>
      </c>
      <c r="M251" s="129" t="s">
        <v>9653</v>
      </c>
      <c r="N251" s="129" t="s">
        <v>9654</v>
      </c>
      <c r="O251" s="120"/>
    </row>
    <row r="252" spans="1:15" x14ac:dyDescent="0.3">
      <c r="A252" s="121" t="s">
        <v>234</v>
      </c>
      <c r="B252" s="122" t="s">
        <v>2971</v>
      </c>
      <c r="C252" s="123" t="s">
        <v>2972</v>
      </c>
      <c r="D252" s="124">
        <v>43504</v>
      </c>
      <c r="E252" s="124">
        <v>45334</v>
      </c>
      <c r="F252" s="125">
        <v>2265</v>
      </c>
      <c r="G252" s="126" t="s">
        <v>1490</v>
      </c>
      <c r="H252" s="127" t="s">
        <v>339</v>
      </c>
      <c r="I252" s="128">
        <v>-4162</v>
      </c>
      <c r="J252" s="128">
        <v>-30192937.66</v>
      </c>
      <c r="K252" s="117">
        <v>-4162</v>
      </c>
      <c r="L252" s="129" t="s">
        <v>2970</v>
      </c>
      <c r="M252" s="129" t="s">
        <v>9653</v>
      </c>
      <c r="N252" s="129" t="s">
        <v>9654</v>
      </c>
      <c r="O252" s="120"/>
    </row>
    <row r="253" spans="1:15" x14ac:dyDescent="0.3">
      <c r="A253" s="121" t="s">
        <v>234</v>
      </c>
      <c r="B253" s="122" t="s">
        <v>2973</v>
      </c>
      <c r="C253" s="123" t="s">
        <v>2974</v>
      </c>
      <c r="D253" s="124">
        <v>43504</v>
      </c>
      <c r="E253" s="124">
        <v>45303</v>
      </c>
      <c r="F253" s="125">
        <v>2265</v>
      </c>
      <c r="G253" s="126" t="s">
        <v>1490</v>
      </c>
      <c r="H253" s="127" t="s">
        <v>339</v>
      </c>
      <c r="I253" s="128">
        <v>-4162</v>
      </c>
      <c r="J253" s="128">
        <v>-30192937.66</v>
      </c>
      <c r="K253" s="117">
        <v>-4162</v>
      </c>
      <c r="L253" s="129" t="s">
        <v>2970</v>
      </c>
      <c r="M253" s="129" t="s">
        <v>9653</v>
      </c>
      <c r="N253" s="129" t="s">
        <v>9654</v>
      </c>
      <c r="O253" s="120"/>
    </row>
    <row r="254" spans="1:15" x14ac:dyDescent="0.3">
      <c r="A254" s="121" t="s">
        <v>234</v>
      </c>
      <c r="B254" s="122" t="s">
        <v>2975</v>
      </c>
      <c r="C254" s="123" t="s">
        <v>2976</v>
      </c>
      <c r="D254" s="124">
        <v>44313</v>
      </c>
      <c r="E254" s="124">
        <v>45373</v>
      </c>
      <c r="F254" s="125">
        <v>2265</v>
      </c>
      <c r="G254" s="126" t="s">
        <v>1490</v>
      </c>
      <c r="H254" s="127" t="s">
        <v>339</v>
      </c>
      <c r="I254" s="128">
        <v>-4162</v>
      </c>
      <c r="J254" s="128">
        <v>-30192937.66</v>
      </c>
      <c r="K254" s="117">
        <v>-4162</v>
      </c>
      <c r="L254" s="129" t="s">
        <v>2977</v>
      </c>
      <c r="M254" s="129" t="s">
        <v>9653</v>
      </c>
      <c r="N254" s="129" t="s">
        <v>9654</v>
      </c>
      <c r="O254" s="120"/>
    </row>
    <row r="255" spans="1:15" x14ac:dyDescent="0.3">
      <c r="A255" s="121" t="s">
        <v>234</v>
      </c>
      <c r="B255" s="122" t="s">
        <v>2978</v>
      </c>
      <c r="C255" s="123" t="s">
        <v>2976</v>
      </c>
      <c r="D255" s="124">
        <v>44313</v>
      </c>
      <c r="E255" s="124">
        <v>45344</v>
      </c>
      <c r="F255" s="125">
        <v>2265</v>
      </c>
      <c r="G255" s="126" t="s">
        <v>1490</v>
      </c>
      <c r="H255" s="127" t="s">
        <v>339</v>
      </c>
      <c r="I255" s="128">
        <v>-2783.95</v>
      </c>
      <c r="J255" s="128">
        <v>-20195970.398499999</v>
      </c>
      <c r="K255" s="117">
        <v>-2783.95</v>
      </c>
      <c r="L255" s="129" t="s">
        <v>2979</v>
      </c>
      <c r="M255" s="129" t="s">
        <v>9653</v>
      </c>
      <c r="N255" s="129" t="s">
        <v>9654</v>
      </c>
      <c r="O255" s="120"/>
    </row>
    <row r="256" spans="1:15" x14ac:dyDescent="0.3">
      <c r="A256" s="121" t="s">
        <v>234</v>
      </c>
      <c r="B256" s="122" t="s">
        <v>2980</v>
      </c>
      <c r="C256" s="123" t="s">
        <v>2976</v>
      </c>
      <c r="D256" s="124">
        <v>44389</v>
      </c>
      <c r="E256" s="124">
        <v>44754</v>
      </c>
      <c r="F256" s="125">
        <v>2274</v>
      </c>
      <c r="G256" s="126" t="s">
        <v>1436</v>
      </c>
      <c r="H256" s="127" t="s">
        <v>310</v>
      </c>
      <c r="I256" s="128">
        <v>-4162</v>
      </c>
      <c r="J256" s="128">
        <v>-30192937.66</v>
      </c>
      <c r="K256" s="117">
        <v>-4162</v>
      </c>
      <c r="L256" s="129" t="s">
        <v>2981</v>
      </c>
      <c r="M256" s="129" t="s">
        <v>9655</v>
      </c>
      <c r="N256" s="129" t="s">
        <v>9656</v>
      </c>
      <c r="O256" s="120"/>
    </row>
    <row r="257" spans="1:15" x14ac:dyDescent="0.3">
      <c r="A257" s="121" t="s">
        <v>234</v>
      </c>
      <c r="B257" s="122" t="s">
        <v>2982</v>
      </c>
      <c r="C257" s="123" t="s">
        <v>2976</v>
      </c>
      <c r="D257" s="124">
        <v>44420</v>
      </c>
      <c r="E257" s="124">
        <v>44785</v>
      </c>
      <c r="F257" s="125">
        <v>2274</v>
      </c>
      <c r="G257" s="126" t="s">
        <v>1436</v>
      </c>
      <c r="H257" s="127" t="s">
        <v>310</v>
      </c>
      <c r="I257" s="128">
        <v>-4162</v>
      </c>
      <c r="J257" s="128">
        <v>-30192937.66</v>
      </c>
      <c r="K257" s="117">
        <v>-4162</v>
      </c>
      <c r="L257" s="129" t="s">
        <v>2760</v>
      </c>
      <c r="M257" s="129" t="s">
        <v>9655</v>
      </c>
      <c r="N257" s="129" t="s">
        <v>9656</v>
      </c>
      <c r="O257" s="120"/>
    </row>
    <row r="258" spans="1:15" x14ac:dyDescent="0.3">
      <c r="A258" s="121" t="s">
        <v>234</v>
      </c>
      <c r="B258" s="122" t="s">
        <v>2983</v>
      </c>
      <c r="C258" s="123" t="s">
        <v>2976</v>
      </c>
      <c r="D258" s="124">
        <v>44481</v>
      </c>
      <c r="E258" s="124">
        <v>44846</v>
      </c>
      <c r="F258" s="125">
        <v>2274</v>
      </c>
      <c r="G258" s="126" t="s">
        <v>1436</v>
      </c>
      <c r="H258" s="127" t="s">
        <v>310</v>
      </c>
      <c r="I258" s="128">
        <v>-4162</v>
      </c>
      <c r="J258" s="128">
        <v>-30192937.66</v>
      </c>
      <c r="K258" s="117">
        <v>-4162</v>
      </c>
      <c r="L258" s="129" t="s">
        <v>2984</v>
      </c>
      <c r="M258" s="129" t="s">
        <v>9655</v>
      </c>
      <c r="N258" s="129" t="s">
        <v>9656</v>
      </c>
      <c r="O258" s="120"/>
    </row>
    <row r="259" spans="1:15" x14ac:dyDescent="0.3">
      <c r="A259" s="121" t="s">
        <v>234</v>
      </c>
      <c r="B259" s="122" t="s">
        <v>2985</v>
      </c>
      <c r="C259" s="123" t="s">
        <v>2986</v>
      </c>
      <c r="D259" s="124">
        <v>44508</v>
      </c>
      <c r="E259" s="124">
        <v>44873</v>
      </c>
      <c r="F259" s="125">
        <v>2274</v>
      </c>
      <c r="G259" s="126" t="s">
        <v>1436</v>
      </c>
      <c r="H259" s="127" t="s">
        <v>310</v>
      </c>
      <c r="I259" s="128">
        <v>-4162</v>
      </c>
      <c r="J259" s="128">
        <v>-30192937.66</v>
      </c>
      <c r="K259" s="117">
        <v>-4162</v>
      </c>
      <c r="L259" s="129" t="s">
        <v>2762</v>
      </c>
      <c r="M259" s="129" t="s">
        <v>9653</v>
      </c>
      <c r="N259" s="129" t="s">
        <v>9654</v>
      </c>
      <c r="O259" s="120"/>
    </row>
    <row r="260" spans="1:15" x14ac:dyDescent="0.3">
      <c r="A260" s="121" t="s">
        <v>234</v>
      </c>
      <c r="B260" s="122" t="s">
        <v>2987</v>
      </c>
      <c r="C260" s="123" t="s">
        <v>2976</v>
      </c>
      <c r="D260" s="124">
        <v>44561</v>
      </c>
      <c r="E260" s="124">
        <v>44907</v>
      </c>
      <c r="F260" s="125">
        <v>2274</v>
      </c>
      <c r="G260" s="126" t="s">
        <v>1436</v>
      </c>
      <c r="H260" s="127" t="s">
        <v>310</v>
      </c>
      <c r="I260" s="128">
        <v>-4162</v>
      </c>
      <c r="J260" s="128">
        <v>-30192937.66</v>
      </c>
      <c r="K260" s="117">
        <v>-4162</v>
      </c>
      <c r="L260" s="129" t="s">
        <v>2943</v>
      </c>
      <c r="M260" s="129" t="s">
        <v>9653</v>
      </c>
      <c r="N260" s="129" t="s">
        <v>9654</v>
      </c>
      <c r="O260" s="120"/>
    </row>
    <row r="261" spans="1:15" x14ac:dyDescent="0.3">
      <c r="A261" s="121" t="s">
        <v>234</v>
      </c>
      <c r="B261" s="122" t="s">
        <v>2988</v>
      </c>
      <c r="C261" s="123" t="s">
        <v>2989</v>
      </c>
      <c r="D261" s="124">
        <v>44620</v>
      </c>
      <c r="E261" s="124">
        <v>44681</v>
      </c>
      <c r="F261" s="125">
        <v>2274</v>
      </c>
      <c r="G261" s="126" t="s">
        <v>1436</v>
      </c>
      <c r="H261" s="127" t="s">
        <v>310</v>
      </c>
      <c r="I261" s="128">
        <v>-4162</v>
      </c>
      <c r="J261" s="128">
        <v>-1230568.9609000001</v>
      </c>
      <c r="K261" s="117">
        <v>-169.63</v>
      </c>
      <c r="L261" s="129" t="s">
        <v>2990</v>
      </c>
      <c r="M261" s="129" t="s">
        <v>9655</v>
      </c>
      <c r="N261" s="129" t="s">
        <v>9656</v>
      </c>
      <c r="O261" s="120"/>
    </row>
    <row r="262" spans="1:15" x14ac:dyDescent="0.3">
      <c r="A262" s="121" t="s">
        <v>234</v>
      </c>
      <c r="B262" s="122" t="s">
        <v>2991</v>
      </c>
      <c r="C262" s="123" t="s">
        <v>2976</v>
      </c>
      <c r="D262" s="124">
        <v>44651</v>
      </c>
      <c r="E262" s="124">
        <v>44997</v>
      </c>
      <c r="F262" s="125">
        <v>2274</v>
      </c>
      <c r="G262" s="126" t="s">
        <v>1436</v>
      </c>
      <c r="H262" s="127" t="s">
        <v>310</v>
      </c>
      <c r="I262" s="128">
        <v>-4162</v>
      </c>
      <c r="J262" s="128">
        <v>-30192937.66</v>
      </c>
      <c r="K262" s="117">
        <v>-4162</v>
      </c>
      <c r="L262" s="129" t="s">
        <v>2992</v>
      </c>
      <c r="M262" s="129" t="s">
        <v>9653</v>
      </c>
      <c r="N262" s="129" t="s">
        <v>9654</v>
      </c>
      <c r="O262" s="120"/>
    </row>
    <row r="263" spans="1:15" x14ac:dyDescent="0.3">
      <c r="A263" s="121" t="s">
        <v>234</v>
      </c>
      <c r="B263" s="122" t="s">
        <v>2993</v>
      </c>
      <c r="C263" s="123" t="s">
        <v>2976</v>
      </c>
      <c r="D263" s="124">
        <v>44663</v>
      </c>
      <c r="E263" s="124">
        <v>45028</v>
      </c>
      <c r="F263" s="125">
        <v>2274</v>
      </c>
      <c r="G263" s="126" t="s">
        <v>1436</v>
      </c>
      <c r="H263" s="127" t="s">
        <v>310</v>
      </c>
      <c r="I263" s="128">
        <v>-4162</v>
      </c>
      <c r="J263" s="128">
        <v>-30192937.66</v>
      </c>
      <c r="K263" s="117">
        <v>-4162</v>
      </c>
      <c r="L263" s="129" t="s">
        <v>2994</v>
      </c>
      <c r="M263" s="129" t="s">
        <v>9653</v>
      </c>
      <c r="N263" s="129" t="s">
        <v>9654</v>
      </c>
      <c r="O263" s="120"/>
    </row>
    <row r="264" spans="1:15" x14ac:dyDescent="0.3">
      <c r="A264" s="121" t="s">
        <v>234</v>
      </c>
      <c r="B264" s="122" t="s">
        <v>2995</v>
      </c>
      <c r="C264" s="123" t="s">
        <v>2996</v>
      </c>
      <c r="D264" s="124">
        <v>44673</v>
      </c>
      <c r="E264" s="124">
        <v>44703</v>
      </c>
      <c r="F264" s="125">
        <v>2274</v>
      </c>
      <c r="G264" s="126" t="s">
        <v>1436</v>
      </c>
      <c r="H264" s="127" t="s">
        <v>310</v>
      </c>
      <c r="I264" s="128">
        <v>-305.35000000000002</v>
      </c>
      <c r="J264" s="128">
        <v>-1780237.1220000002</v>
      </c>
      <c r="K264" s="117">
        <v>-245.4</v>
      </c>
      <c r="L264" s="129" t="s">
        <v>2997</v>
      </c>
      <c r="M264" s="129" t="s">
        <v>9655</v>
      </c>
      <c r="N264" s="129" t="s">
        <v>9656</v>
      </c>
      <c r="O264" s="120"/>
    </row>
    <row r="265" spans="1:15" x14ac:dyDescent="0.3">
      <c r="A265" s="121" t="s">
        <v>234</v>
      </c>
      <c r="B265" s="122" t="s">
        <v>2998</v>
      </c>
      <c r="C265" s="123" t="s">
        <v>2999</v>
      </c>
      <c r="D265" s="124">
        <v>44712</v>
      </c>
      <c r="E265" s="124">
        <v>45058</v>
      </c>
      <c r="F265" s="125">
        <v>2274</v>
      </c>
      <c r="G265" s="126" t="s">
        <v>1436</v>
      </c>
      <c r="H265" s="127" t="s">
        <v>310</v>
      </c>
      <c r="I265" s="128">
        <v>-4162</v>
      </c>
      <c r="J265" s="128">
        <v>-30192937.66</v>
      </c>
      <c r="K265" s="117">
        <v>-4162</v>
      </c>
      <c r="L265" s="129" t="s">
        <v>3000</v>
      </c>
      <c r="M265" s="129" t="s">
        <v>9653</v>
      </c>
      <c r="N265" s="129" t="s">
        <v>9654</v>
      </c>
      <c r="O265" s="120"/>
    </row>
    <row r="266" spans="1:15" x14ac:dyDescent="0.3">
      <c r="A266" s="121" t="s">
        <v>234</v>
      </c>
      <c r="B266" s="122" t="s">
        <v>3001</v>
      </c>
      <c r="C266" s="123" t="s">
        <v>3002</v>
      </c>
      <c r="D266" s="124">
        <v>44735</v>
      </c>
      <c r="E266" s="124">
        <v>44735</v>
      </c>
      <c r="F266" s="125">
        <v>2274</v>
      </c>
      <c r="G266" s="126" t="s">
        <v>1436</v>
      </c>
      <c r="H266" s="127" t="s">
        <v>310</v>
      </c>
      <c r="I266" s="128">
        <v>-58.76</v>
      </c>
      <c r="J266" s="128">
        <v>-426270.30680000002</v>
      </c>
      <c r="K266" s="117">
        <v>-58.76</v>
      </c>
      <c r="L266" s="129" t="s">
        <v>3003</v>
      </c>
      <c r="M266" s="129" t="s">
        <v>9655</v>
      </c>
      <c r="N266" s="129" t="s">
        <v>9656</v>
      </c>
      <c r="O266" s="120"/>
    </row>
    <row r="267" spans="1:15" x14ac:dyDescent="0.3">
      <c r="A267" s="121" t="s">
        <v>234</v>
      </c>
      <c r="B267" s="122" t="s">
        <v>3004</v>
      </c>
      <c r="C267" s="123" t="s">
        <v>3005</v>
      </c>
      <c r="D267" s="124">
        <v>44742</v>
      </c>
      <c r="E267" s="124">
        <v>45089</v>
      </c>
      <c r="F267" s="125">
        <v>2274</v>
      </c>
      <c r="G267" s="126" t="s">
        <v>1436</v>
      </c>
      <c r="H267" s="127" t="s">
        <v>310</v>
      </c>
      <c r="I267" s="128">
        <v>-4162</v>
      </c>
      <c r="J267" s="128">
        <v>-30192937.66</v>
      </c>
      <c r="K267" s="117">
        <v>-4162</v>
      </c>
      <c r="L267" s="129" t="s">
        <v>3006</v>
      </c>
      <c r="M267" s="129" t="s">
        <v>9653</v>
      </c>
      <c r="N267" s="129" t="s">
        <v>9654</v>
      </c>
      <c r="O267" s="120"/>
    </row>
    <row r="268" spans="1:15" x14ac:dyDescent="0.3">
      <c r="A268" s="121" t="s">
        <v>234</v>
      </c>
      <c r="B268" s="122" t="s">
        <v>3007</v>
      </c>
      <c r="C268" s="123" t="s">
        <v>2976</v>
      </c>
      <c r="D268" s="124">
        <v>44754</v>
      </c>
      <c r="E268" s="124">
        <v>45119</v>
      </c>
      <c r="F268" s="125">
        <v>2274</v>
      </c>
      <c r="G268" s="126" t="s">
        <v>1436</v>
      </c>
      <c r="H268" s="127" t="s">
        <v>310</v>
      </c>
      <c r="I268" s="128">
        <v>-4162</v>
      </c>
      <c r="J268" s="128">
        <v>-30192937.66</v>
      </c>
      <c r="K268" s="117">
        <v>-4162</v>
      </c>
      <c r="L268" s="129" t="s">
        <v>3008</v>
      </c>
      <c r="M268" s="129" t="s">
        <v>9653</v>
      </c>
      <c r="N268" s="129" t="s">
        <v>9654</v>
      </c>
      <c r="O268" s="120"/>
    </row>
    <row r="269" spans="1:15" x14ac:dyDescent="0.3">
      <c r="A269" s="121" t="s">
        <v>234</v>
      </c>
      <c r="B269" s="122" t="s">
        <v>3009</v>
      </c>
      <c r="C269" s="123" t="s">
        <v>3010</v>
      </c>
      <c r="D269" s="124">
        <v>44764</v>
      </c>
      <c r="E269" s="124">
        <v>44764</v>
      </c>
      <c r="F269" s="125">
        <v>2274</v>
      </c>
      <c r="G269" s="126" t="s">
        <v>1436</v>
      </c>
      <c r="H269" s="127" t="s">
        <v>310</v>
      </c>
      <c r="I269" s="128">
        <v>-52.36</v>
      </c>
      <c r="J269" s="128">
        <v>-379841.95480000001</v>
      </c>
      <c r="K269" s="117">
        <v>-52.36</v>
      </c>
      <c r="L269" s="129" t="s">
        <v>3011</v>
      </c>
      <c r="M269" s="129" t="s">
        <v>9655</v>
      </c>
      <c r="N269" s="129" t="s">
        <v>9656</v>
      </c>
      <c r="O269" s="120"/>
    </row>
    <row r="270" spans="1:15" x14ac:dyDescent="0.3">
      <c r="A270" s="121" t="s">
        <v>234</v>
      </c>
      <c r="B270" s="122" t="s">
        <v>3012</v>
      </c>
      <c r="C270" s="123" t="s">
        <v>3013</v>
      </c>
      <c r="D270" s="124">
        <v>44785</v>
      </c>
      <c r="E270" s="124">
        <v>45150</v>
      </c>
      <c r="F270" s="125">
        <v>2274</v>
      </c>
      <c r="G270" s="126" t="s">
        <v>1436</v>
      </c>
      <c r="H270" s="127" t="s">
        <v>310</v>
      </c>
      <c r="I270" s="128">
        <v>-4162</v>
      </c>
      <c r="J270" s="128">
        <v>-30192937.66</v>
      </c>
      <c r="K270" s="117">
        <v>-4162</v>
      </c>
      <c r="L270" s="129" t="s">
        <v>3014</v>
      </c>
      <c r="M270" s="129" t="s">
        <v>9653</v>
      </c>
      <c r="N270" s="129" t="s">
        <v>9654</v>
      </c>
      <c r="O270" s="120"/>
    </row>
    <row r="271" spans="1:15" x14ac:dyDescent="0.3">
      <c r="A271" s="121" t="s">
        <v>234</v>
      </c>
      <c r="B271" s="122" t="s">
        <v>3015</v>
      </c>
      <c r="C271" s="123" t="s">
        <v>3016</v>
      </c>
      <c r="D271" s="124">
        <v>44799</v>
      </c>
      <c r="E271" s="124">
        <v>44830</v>
      </c>
      <c r="F271" s="125">
        <v>2274</v>
      </c>
      <c r="G271" s="126" t="s">
        <v>1436</v>
      </c>
      <c r="H271" s="127" t="s">
        <v>310</v>
      </c>
      <c r="I271" s="128">
        <v>-79.180000000000007</v>
      </c>
      <c r="J271" s="128">
        <v>-574405.76740000013</v>
      </c>
      <c r="K271" s="117">
        <v>-79.180000000000007</v>
      </c>
      <c r="L271" s="129" t="s">
        <v>3017</v>
      </c>
      <c r="M271" s="129" t="s">
        <v>9655</v>
      </c>
      <c r="N271" s="129" t="s">
        <v>9656</v>
      </c>
      <c r="O271" s="120"/>
    </row>
    <row r="272" spans="1:15" x14ac:dyDescent="0.3">
      <c r="A272" s="121" t="s">
        <v>234</v>
      </c>
      <c r="B272" s="122" t="s">
        <v>3018</v>
      </c>
      <c r="C272" s="123" t="s">
        <v>3019</v>
      </c>
      <c r="D272" s="124">
        <v>44816</v>
      </c>
      <c r="E272" s="124">
        <v>45181</v>
      </c>
      <c r="F272" s="125">
        <v>2274</v>
      </c>
      <c r="G272" s="126" t="s">
        <v>1436</v>
      </c>
      <c r="H272" s="127" t="s">
        <v>310</v>
      </c>
      <c r="I272" s="128">
        <v>-4162</v>
      </c>
      <c r="J272" s="128">
        <v>-30192937.66</v>
      </c>
      <c r="K272" s="117">
        <v>-4162</v>
      </c>
      <c r="L272" s="129" t="s">
        <v>3020</v>
      </c>
      <c r="M272" s="129" t="s">
        <v>9653</v>
      </c>
      <c r="N272" s="129" t="s">
        <v>9654</v>
      </c>
      <c r="O272" s="120"/>
    </row>
    <row r="273" spans="1:15" x14ac:dyDescent="0.3">
      <c r="A273" s="121" t="s">
        <v>234</v>
      </c>
      <c r="B273" s="122" t="s">
        <v>3021</v>
      </c>
      <c r="C273" s="123" t="s">
        <v>3022</v>
      </c>
      <c r="D273" s="124">
        <v>44846</v>
      </c>
      <c r="E273" s="124">
        <v>45211</v>
      </c>
      <c r="F273" s="125">
        <v>2274</v>
      </c>
      <c r="G273" s="126" t="s">
        <v>1436</v>
      </c>
      <c r="H273" s="127" t="s">
        <v>310</v>
      </c>
      <c r="I273" s="128">
        <v>-4162</v>
      </c>
      <c r="J273" s="128">
        <v>-30192937.66</v>
      </c>
      <c r="K273" s="117">
        <v>-4162</v>
      </c>
      <c r="L273" s="129" t="s">
        <v>3023</v>
      </c>
      <c r="M273" s="129" t="s">
        <v>9653</v>
      </c>
      <c r="N273" s="129" t="s">
        <v>9654</v>
      </c>
      <c r="O273" s="120"/>
    </row>
    <row r="274" spans="1:15" x14ac:dyDescent="0.3">
      <c r="A274" s="121" t="s">
        <v>211</v>
      </c>
      <c r="B274" s="122" t="s">
        <v>3024</v>
      </c>
      <c r="C274" s="123" t="s">
        <v>3025</v>
      </c>
      <c r="D274" s="124">
        <v>44537</v>
      </c>
      <c r="E274" s="124">
        <v>44537</v>
      </c>
      <c r="F274" s="125">
        <v>1556</v>
      </c>
      <c r="G274" s="126" t="s">
        <v>1431</v>
      </c>
      <c r="H274" s="127" t="s">
        <v>220</v>
      </c>
      <c r="I274" s="128">
        <v>-7680</v>
      </c>
      <c r="J274" s="128">
        <v>-55714022.400000006</v>
      </c>
      <c r="K274" s="117">
        <v>-7680</v>
      </c>
      <c r="L274" s="129" t="s">
        <v>3026</v>
      </c>
      <c r="M274" s="129" t="s">
        <v>9655</v>
      </c>
      <c r="N274" s="129" t="s">
        <v>9656</v>
      </c>
      <c r="O274" s="120"/>
    </row>
    <row r="275" spans="1:15" x14ac:dyDescent="0.3">
      <c r="A275" s="121" t="s">
        <v>235</v>
      </c>
      <c r="B275" s="122" t="s">
        <v>3027</v>
      </c>
      <c r="C275" s="123" t="s">
        <v>3028</v>
      </c>
      <c r="D275" s="124">
        <v>44791</v>
      </c>
      <c r="E275" s="124">
        <v>45076</v>
      </c>
      <c r="F275" s="125">
        <v>2274</v>
      </c>
      <c r="G275" s="126" t="s">
        <v>1436</v>
      </c>
      <c r="H275" s="127" t="s">
        <v>310</v>
      </c>
      <c r="I275" s="128">
        <v>-38400</v>
      </c>
      <c r="J275" s="128">
        <v>-278570112</v>
      </c>
      <c r="K275" s="117">
        <v>-38400</v>
      </c>
      <c r="L275" s="129" t="s">
        <v>3029</v>
      </c>
      <c r="M275" s="129" t="s">
        <v>9653</v>
      </c>
      <c r="N275" s="129" t="s">
        <v>9654</v>
      </c>
      <c r="O275" s="120"/>
    </row>
    <row r="276" spans="1:15" x14ac:dyDescent="0.3">
      <c r="A276" s="121" t="s">
        <v>235</v>
      </c>
      <c r="B276" s="122" t="s">
        <v>3030</v>
      </c>
      <c r="C276" s="123">
        <v>10010019690</v>
      </c>
      <c r="D276" s="124">
        <v>44798</v>
      </c>
      <c r="E276" s="124">
        <v>45076</v>
      </c>
      <c r="F276" s="125">
        <v>2274</v>
      </c>
      <c r="G276" s="126" t="s">
        <v>1436</v>
      </c>
      <c r="H276" s="127" t="s">
        <v>310</v>
      </c>
      <c r="I276" s="128">
        <v>-3600</v>
      </c>
      <c r="J276" s="128">
        <v>-26115948</v>
      </c>
      <c r="K276" s="117">
        <v>-3600</v>
      </c>
      <c r="L276" s="129" t="s">
        <v>3031</v>
      </c>
      <c r="M276" s="129" t="s">
        <v>9653</v>
      </c>
      <c r="N276" s="129" t="s">
        <v>9654</v>
      </c>
      <c r="O276" s="120"/>
    </row>
    <row r="277" spans="1:15" x14ac:dyDescent="0.3">
      <c r="A277" s="121" t="s">
        <v>235</v>
      </c>
      <c r="B277" s="122" t="s">
        <v>3032</v>
      </c>
      <c r="C277" s="123" t="s">
        <v>3033</v>
      </c>
      <c r="D277" s="124">
        <v>44798</v>
      </c>
      <c r="E277" s="124">
        <v>45076</v>
      </c>
      <c r="F277" s="125">
        <v>2274</v>
      </c>
      <c r="G277" s="126" t="s">
        <v>1436</v>
      </c>
      <c r="H277" s="127" t="s">
        <v>310</v>
      </c>
      <c r="I277" s="128">
        <v>-67200</v>
      </c>
      <c r="J277" s="128">
        <v>-487497696</v>
      </c>
      <c r="K277" s="117">
        <v>-67200</v>
      </c>
      <c r="L277" s="129" t="s">
        <v>3034</v>
      </c>
      <c r="M277" s="129" t="s">
        <v>9653</v>
      </c>
      <c r="N277" s="129" t="s">
        <v>9654</v>
      </c>
      <c r="O277" s="120"/>
    </row>
    <row r="278" spans="1:15" x14ac:dyDescent="0.3">
      <c r="A278" s="121" t="s">
        <v>235</v>
      </c>
      <c r="B278" s="122" t="s">
        <v>3035</v>
      </c>
      <c r="C278" s="123" t="s">
        <v>3036</v>
      </c>
      <c r="D278" s="124">
        <v>44798</v>
      </c>
      <c r="E278" s="124">
        <v>45076</v>
      </c>
      <c r="F278" s="125">
        <v>2274</v>
      </c>
      <c r="G278" s="126" t="s">
        <v>1436</v>
      </c>
      <c r="H278" s="127" t="s">
        <v>310</v>
      </c>
      <c r="I278" s="128">
        <v>-67200</v>
      </c>
      <c r="J278" s="128">
        <v>-487497696</v>
      </c>
      <c r="K278" s="117">
        <v>-67200</v>
      </c>
      <c r="L278" s="129" t="s">
        <v>3037</v>
      </c>
      <c r="M278" s="129" t="s">
        <v>9653</v>
      </c>
      <c r="N278" s="129" t="s">
        <v>9654</v>
      </c>
      <c r="O278" s="120"/>
    </row>
    <row r="279" spans="1:15" x14ac:dyDescent="0.3">
      <c r="A279" s="121" t="s">
        <v>235</v>
      </c>
      <c r="B279" s="122" t="s">
        <v>3038</v>
      </c>
      <c r="C279" s="123" t="s">
        <v>3039</v>
      </c>
      <c r="D279" s="124">
        <v>44804</v>
      </c>
      <c r="E279" s="124">
        <v>45076</v>
      </c>
      <c r="F279" s="125">
        <v>2274</v>
      </c>
      <c r="G279" s="126" t="s">
        <v>1436</v>
      </c>
      <c r="H279" s="127" t="s">
        <v>310</v>
      </c>
      <c r="I279" s="128">
        <v>-21000</v>
      </c>
      <c r="J279" s="128">
        <v>-152343030</v>
      </c>
      <c r="K279" s="117">
        <v>-21000</v>
      </c>
      <c r="L279" s="129" t="s">
        <v>3040</v>
      </c>
      <c r="M279" s="129" t="s">
        <v>9653</v>
      </c>
      <c r="N279" s="129" t="s">
        <v>9654</v>
      </c>
      <c r="O279" s="120"/>
    </row>
    <row r="280" spans="1:15" x14ac:dyDescent="0.3">
      <c r="A280" s="121" t="s">
        <v>235</v>
      </c>
      <c r="B280" s="122" t="s">
        <v>3041</v>
      </c>
      <c r="C280" s="123" t="s">
        <v>3042</v>
      </c>
      <c r="D280" s="124">
        <v>44806</v>
      </c>
      <c r="E280" s="124">
        <v>45076</v>
      </c>
      <c r="F280" s="125">
        <v>2274</v>
      </c>
      <c r="G280" s="126" t="s">
        <v>1436</v>
      </c>
      <c r="H280" s="127" t="s">
        <v>310</v>
      </c>
      <c r="I280" s="128">
        <v>-69900</v>
      </c>
      <c r="J280" s="128">
        <v>-507084657</v>
      </c>
      <c r="K280" s="117">
        <v>-69900</v>
      </c>
      <c r="L280" s="129" t="s">
        <v>3043</v>
      </c>
      <c r="M280" s="129" t="s">
        <v>9653</v>
      </c>
      <c r="N280" s="129" t="s">
        <v>9654</v>
      </c>
      <c r="O280" s="120"/>
    </row>
    <row r="281" spans="1:15" x14ac:dyDescent="0.3">
      <c r="A281" s="121" t="s">
        <v>235</v>
      </c>
      <c r="B281" s="122" t="s">
        <v>3044</v>
      </c>
      <c r="C281" s="123" t="s">
        <v>3045</v>
      </c>
      <c r="D281" s="124">
        <v>44824</v>
      </c>
      <c r="E281" s="124">
        <v>45076</v>
      </c>
      <c r="F281" s="125">
        <v>2274</v>
      </c>
      <c r="G281" s="126" t="s">
        <v>1436</v>
      </c>
      <c r="H281" s="127" t="s">
        <v>310</v>
      </c>
      <c r="I281" s="128">
        <v>-19200</v>
      </c>
      <c r="J281" s="128">
        <v>-139285056</v>
      </c>
      <c r="K281" s="117">
        <v>-19200</v>
      </c>
      <c r="L281" s="129"/>
      <c r="M281" s="129" t="s">
        <v>9653</v>
      </c>
      <c r="N281" s="129" t="s">
        <v>9654</v>
      </c>
      <c r="O281" s="120"/>
    </row>
    <row r="282" spans="1:15" x14ac:dyDescent="0.3">
      <c r="A282" s="121" t="s">
        <v>235</v>
      </c>
      <c r="B282" s="122" t="s">
        <v>3046</v>
      </c>
      <c r="C282" s="123" t="s">
        <v>3047</v>
      </c>
      <c r="D282" s="124">
        <v>44825</v>
      </c>
      <c r="E282" s="124">
        <v>45076</v>
      </c>
      <c r="F282" s="125">
        <v>2274</v>
      </c>
      <c r="G282" s="126" t="s">
        <v>1436</v>
      </c>
      <c r="H282" s="127" t="s">
        <v>310</v>
      </c>
      <c r="I282" s="128">
        <v>-28800</v>
      </c>
      <c r="J282" s="128">
        <v>-208927584</v>
      </c>
      <c r="K282" s="117">
        <v>-28800</v>
      </c>
      <c r="L282" s="129"/>
      <c r="M282" s="129" t="s">
        <v>9653</v>
      </c>
      <c r="N282" s="129" t="s">
        <v>9654</v>
      </c>
      <c r="O282" s="120"/>
    </row>
    <row r="283" spans="1:15" x14ac:dyDescent="0.3">
      <c r="A283" s="121" t="s">
        <v>235</v>
      </c>
      <c r="B283" s="122" t="s">
        <v>3048</v>
      </c>
      <c r="C283" s="123" t="s">
        <v>3049</v>
      </c>
      <c r="D283" s="124">
        <v>44844</v>
      </c>
      <c r="E283" s="124">
        <v>45076</v>
      </c>
      <c r="F283" s="125">
        <v>2274</v>
      </c>
      <c r="G283" s="126" t="s">
        <v>1436</v>
      </c>
      <c r="H283" s="127" t="s">
        <v>310</v>
      </c>
      <c r="I283" s="128">
        <v>-28800</v>
      </c>
      <c r="J283" s="128">
        <v>-208927584</v>
      </c>
      <c r="K283" s="117">
        <v>-28800</v>
      </c>
      <c r="L283" s="129"/>
      <c r="M283" s="129" t="s">
        <v>9653</v>
      </c>
      <c r="N283" s="129" t="s">
        <v>9654</v>
      </c>
      <c r="O283" s="120"/>
    </row>
    <row r="284" spans="1:15" x14ac:dyDescent="0.3">
      <c r="A284" s="121" t="s">
        <v>235</v>
      </c>
      <c r="B284" s="122" t="s">
        <v>3050</v>
      </c>
      <c r="C284" s="123" t="s">
        <v>3051</v>
      </c>
      <c r="D284" s="124">
        <v>44845</v>
      </c>
      <c r="E284" s="124">
        <v>45076</v>
      </c>
      <c r="F284" s="125">
        <v>2274</v>
      </c>
      <c r="G284" s="126" t="s">
        <v>1436</v>
      </c>
      <c r="H284" s="127" t="s">
        <v>310</v>
      </c>
      <c r="I284" s="128">
        <v>-10500</v>
      </c>
      <c r="J284" s="128">
        <v>-76171515</v>
      </c>
      <c r="K284" s="117">
        <v>-10500</v>
      </c>
      <c r="L284" s="129"/>
      <c r="M284" s="129" t="s">
        <v>9653</v>
      </c>
      <c r="N284" s="129" t="s">
        <v>9654</v>
      </c>
      <c r="O284" s="120"/>
    </row>
    <row r="285" spans="1:15" x14ac:dyDescent="0.3">
      <c r="A285" s="121" t="s">
        <v>235</v>
      </c>
      <c r="B285" s="122" t="s">
        <v>3052</v>
      </c>
      <c r="C285" s="123" t="s">
        <v>3053</v>
      </c>
      <c r="D285" s="124">
        <v>44846</v>
      </c>
      <c r="E285" s="124">
        <v>45076</v>
      </c>
      <c r="F285" s="125">
        <v>2274</v>
      </c>
      <c r="G285" s="126" t="s">
        <v>1436</v>
      </c>
      <c r="H285" s="127" t="s">
        <v>310</v>
      </c>
      <c r="I285" s="128">
        <v>-31500</v>
      </c>
      <c r="J285" s="128">
        <v>-228514545</v>
      </c>
      <c r="K285" s="117">
        <v>-31500</v>
      </c>
      <c r="L285" s="129"/>
      <c r="M285" s="129" t="s">
        <v>9653</v>
      </c>
      <c r="N285" s="129" t="s">
        <v>9654</v>
      </c>
      <c r="O285" s="120"/>
    </row>
    <row r="286" spans="1:15" x14ac:dyDescent="0.3">
      <c r="A286" s="121" t="s">
        <v>235</v>
      </c>
      <c r="B286" s="122" t="s">
        <v>3054</v>
      </c>
      <c r="C286" s="123" t="s">
        <v>3055</v>
      </c>
      <c r="D286" s="124">
        <v>44851</v>
      </c>
      <c r="E286" s="124">
        <v>45076</v>
      </c>
      <c r="F286" s="125">
        <v>2274</v>
      </c>
      <c r="G286" s="126" t="s">
        <v>1436</v>
      </c>
      <c r="H286" s="127" t="s">
        <v>310</v>
      </c>
      <c r="I286" s="128">
        <v>-96690</v>
      </c>
      <c r="J286" s="128">
        <v>-701430836.70000005</v>
      </c>
      <c r="K286" s="117">
        <v>-96690</v>
      </c>
      <c r="L286" s="129"/>
      <c r="M286" s="129" t="s">
        <v>9653</v>
      </c>
      <c r="N286" s="129" t="s">
        <v>9654</v>
      </c>
      <c r="O286" s="120"/>
    </row>
    <row r="287" spans="1:15" x14ac:dyDescent="0.3">
      <c r="A287" s="121" t="s">
        <v>212</v>
      </c>
      <c r="B287" s="122" t="s">
        <v>3056</v>
      </c>
      <c r="C287" s="123" t="s">
        <v>3057</v>
      </c>
      <c r="D287" s="124">
        <v>43920</v>
      </c>
      <c r="E287" s="124">
        <v>43950</v>
      </c>
      <c r="F287" s="125">
        <v>1556</v>
      </c>
      <c r="G287" s="126" t="s">
        <v>1431</v>
      </c>
      <c r="H287" s="127" t="s">
        <v>220</v>
      </c>
      <c r="I287" s="128">
        <v>-604.79999999999995</v>
      </c>
      <c r="J287" s="128">
        <v>-4387479.2639999995</v>
      </c>
      <c r="K287" s="117">
        <v>-604.79999999999995</v>
      </c>
      <c r="L287" s="129" t="s">
        <v>3058</v>
      </c>
      <c r="M287" s="129" t="s">
        <v>9655</v>
      </c>
      <c r="N287" s="129" t="s">
        <v>9656</v>
      </c>
      <c r="O287" s="120"/>
    </row>
    <row r="288" spans="1:15" x14ac:dyDescent="0.3">
      <c r="A288" s="121" t="s">
        <v>212</v>
      </c>
      <c r="B288" s="122" t="s">
        <v>3059</v>
      </c>
      <c r="C288" s="123" t="s">
        <v>3060</v>
      </c>
      <c r="D288" s="124">
        <v>43923</v>
      </c>
      <c r="E288" s="124">
        <v>43952</v>
      </c>
      <c r="F288" s="125">
        <v>1556</v>
      </c>
      <c r="G288" s="126" t="s">
        <v>1431</v>
      </c>
      <c r="H288" s="127" t="s">
        <v>220</v>
      </c>
      <c r="I288" s="128">
        <v>-316.64</v>
      </c>
      <c r="J288" s="128">
        <v>-2297042.7152</v>
      </c>
      <c r="K288" s="117">
        <v>-316.64</v>
      </c>
      <c r="L288" s="129" t="s">
        <v>3061</v>
      </c>
      <c r="M288" s="129" t="s">
        <v>9655</v>
      </c>
      <c r="N288" s="129" t="s">
        <v>9656</v>
      </c>
      <c r="O288" s="120"/>
    </row>
    <row r="289" spans="1:15" x14ac:dyDescent="0.3">
      <c r="A289" s="121" t="s">
        <v>212</v>
      </c>
      <c r="B289" s="122" t="s">
        <v>3062</v>
      </c>
      <c r="C289" s="123" t="s">
        <v>3063</v>
      </c>
      <c r="D289" s="124">
        <v>43941</v>
      </c>
      <c r="E289" s="124">
        <v>43970</v>
      </c>
      <c r="F289" s="125">
        <v>1556</v>
      </c>
      <c r="G289" s="126" t="s">
        <v>1431</v>
      </c>
      <c r="H289" s="127" t="s">
        <v>220</v>
      </c>
      <c r="I289" s="128">
        <v>-609.64</v>
      </c>
      <c r="J289" s="128">
        <v>-4422590.7051999997</v>
      </c>
      <c r="K289" s="117">
        <v>-609.64</v>
      </c>
      <c r="L289" s="129" t="s">
        <v>3064</v>
      </c>
      <c r="M289" s="129" t="s">
        <v>9655</v>
      </c>
      <c r="N289" s="129" t="s">
        <v>9656</v>
      </c>
      <c r="O289" s="120"/>
    </row>
    <row r="290" spans="1:15" x14ac:dyDescent="0.3">
      <c r="A290" s="121" t="s">
        <v>236</v>
      </c>
      <c r="B290" s="122" t="s">
        <v>3065</v>
      </c>
      <c r="C290" s="123" t="s">
        <v>3066</v>
      </c>
      <c r="D290" s="124">
        <v>44806</v>
      </c>
      <c r="E290" s="124">
        <v>44836</v>
      </c>
      <c r="F290" s="125">
        <v>2274</v>
      </c>
      <c r="G290" s="126" t="s">
        <v>1436</v>
      </c>
      <c r="H290" s="127" t="s">
        <v>310</v>
      </c>
      <c r="I290" s="128">
        <v>-472.5</v>
      </c>
      <c r="J290" s="128">
        <v>-3427718.1750000003</v>
      </c>
      <c r="K290" s="117">
        <v>-472.5</v>
      </c>
      <c r="L290" s="129" t="s">
        <v>3067</v>
      </c>
      <c r="M290" s="129" t="s">
        <v>9655</v>
      </c>
      <c r="N290" s="129" t="s">
        <v>9656</v>
      </c>
      <c r="O290" s="120"/>
    </row>
    <row r="291" spans="1:15" x14ac:dyDescent="0.3">
      <c r="A291" s="121" t="s">
        <v>237</v>
      </c>
      <c r="B291" s="122" t="s">
        <v>3081</v>
      </c>
      <c r="C291" s="123" t="s">
        <v>3082</v>
      </c>
      <c r="D291" s="124">
        <v>44823</v>
      </c>
      <c r="E291" s="124">
        <v>44828</v>
      </c>
      <c r="F291" s="125">
        <v>2274</v>
      </c>
      <c r="G291" s="126" t="s">
        <v>1436</v>
      </c>
      <c r="H291" s="127" t="s">
        <v>310</v>
      </c>
      <c r="I291" s="128">
        <v>-358.73</v>
      </c>
      <c r="J291" s="128">
        <v>-2602381.6739000003</v>
      </c>
      <c r="K291" s="117">
        <v>-358.73</v>
      </c>
      <c r="L291" s="129" t="s">
        <v>3083</v>
      </c>
      <c r="M291" s="129" t="s">
        <v>9655</v>
      </c>
      <c r="N291" s="129" t="s">
        <v>9656</v>
      </c>
      <c r="O291" s="120"/>
    </row>
    <row r="292" spans="1:15" x14ac:dyDescent="0.3">
      <c r="A292" s="121" t="s">
        <v>237</v>
      </c>
      <c r="B292" s="122" t="s">
        <v>3084</v>
      </c>
      <c r="C292" s="123" t="s">
        <v>3085</v>
      </c>
      <c r="D292" s="124">
        <v>44848</v>
      </c>
      <c r="E292" s="124">
        <v>44853</v>
      </c>
      <c r="F292" s="125">
        <v>2274</v>
      </c>
      <c r="G292" s="126" t="s">
        <v>1436</v>
      </c>
      <c r="H292" s="127" t="s">
        <v>310</v>
      </c>
      <c r="I292" s="128">
        <v>-175</v>
      </c>
      <c r="J292" s="128">
        <v>-1269525.25</v>
      </c>
      <c r="K292" s="117">
        <v>-175</v>
      </c>
      <c r="L292" s="129" t="s">
        <v>3086</v>
      </c>
      <c r="M292" s="129" t="s">
        <v>9655</v>
      </c>
      <c r="N292" s="129" t="s">
        <v>9656</v>
      </c>
      <c r="O292" s="120"/>
    </row>
    <row r="293" spans="1:15" x14ac:dyDescent="0.3">
      <c r="A293" s="121" t="s">
        <v>238</v>
      </c>
      <c r="B293" s="122" t="s">
        <v>3087</v>
      </c>
      <c r="C293" s="123" t="s">
        <v>3088</v>
      </c>
      <c r="D293" s="124">
        <v>44074</v>
      </c>
      <c r="E293" s="124">
        <v>44079</v>
      </c>
      <c r="F293" s="125">
        <v>2274</v>
      </c>
      <c r="G293" s="126" t="s">
        <v>1436</v>
      </c>
      <c r="H293" s="127" t="s">
        <v>310</v>
      </c>
      <c r="I293" s="128">
        <v>-250</v>
      </c>
      <c r="J293" s="128">
        <v>-1813607.5</v>
      </c>
      <c r="K293" s="117">
        <v>-250</v>
      </c>
      <c r="L293" s="129" t="s">
        <v>3089</v>
      </c>
      <c r="M293" s="129" t="s">
        <v>9655</v>
      </c>
      <c r="N293" s="129" t="s">
        <v>9656</v>
      </c>
      <c r="O293" s="120"/>
    </row>
    <row r="294" spans="1:15" x14ac:dyDescent="0.3">
      <c r="A294" s="121" t="s">
        <v>239</v>
      </c>
      <c r="B294" s="122" t="s">
        <v>3090</v>
      </c>
      <c r="C294" s="123">
        <v>10010000300</v>
      </c>
      <c r="D294" s="124">
        <v>44649</v>
      </c>
      <c r="E294" s="124">
        <v>44985</v>
      </c>
      <c r="F294" s="125">
        <v>2274</v>
      </c>
      <c r="G294" s="126" t="s">
        <v>1436</v>
      </c>
      <c r="H294" s="127" t="s">
        <v>310</v>
      </c>
      <c r="I294" s="128">
        <v>-11794.06</v>
      </c>
      <c r="J294" s="128">
        <v>-85559182.685800001</v>
      </c>
      <c r="K294" s="117">
        <v>-11794.06</v>
      </c>
      <c r="L294" s="129" t="s">
        <v>3091</v>
      </c>
      <c r="M294" s="129" t="s">
        <v>9653</v>
      </c>
      <c r="N294" s="129" t="s">
        <v>9654</v>
      </c>
      <c r="O294" s="120"/>
    </row>
    <row r="295" spans="1:15" x14ac:dyDescent="0.3">
      <c r="A295" s="121" t="s">
        <v>239</v>
      </c>
      <c r="B295" s="122" t="s">
        <v>3092</v>
      </c>
      <c r="C295" s="123">
        <v>10010000303</v>
      </c>
      <c r="D295" s="124">
        <v>44678</v>
      </c>
      <c r="E295" s="124">
        <v>44681</v>
      </c>
      <c r="F295" s="125">
        <v>2274</v>
      </c>
      <c r="G295" s="126" t="s">
        <v>1436</v>
      </c>
      <c r="H295" s="127" t="s">
        <v>310</v>
      </c>
      <c r="I295" s="128">
        <v>-2223</v>
      </c>
      <c r="J295" s="128">
        <v>-16126597.890000001</v>
      </c>
      <c r="K295" s="117">
        <v>-2223</v>
      </c>
      <c r="L295" s="129" t="s">
        <v>3093</v>
      </c>
      <c r="M295" s="129" t="s">
        <v>9655</v>
      </c>
      <c r="N295" s="129" t="s">
        <v>9656</v>
      </c>
      <c r="O295" s="120"/>
    </row>
    <row r="296" spans="1:15" x14ac:dyDescent="0.3">
      <c r="A296" s="121" t="s">
        <v>239</v>
      </c>
      <c r="B296" s="122" t="s">
        <v>3094</v>
      </c>
      <c r="C296" s="123">
        <v>10010000304</v>
      </c>
      <c r="D296" s="124">
        <v>44678</v>
      </c>
      <c r="E296" s="124">
        <v>44985</v>
      </c>
      <c r="F296" s="125">
        <v>2274</v>
      </c>
      <c r="G296" s="126" t="s">
        <v>1436</v>
      </c>
      <c r="H296" s="127" t="s">
        <v>310</v>
      </c>
      <c r="I296" s="128">
        <v>-2996.1</v>
      </c>
      <c r="J296" s="128">
        <v>-21734997.723000001</v>
      </c>
      <c r="K296" s="117">
        <v>-2996.1</v>
      </c>
      <c r="L296" s="129" t="s">
        <v>3095</v>
      </c>
      <c r="M296" s="129" t="s">
        <v>9653</v>
      </c>
      <c r="N296" s="129" t="s">
        <v>9654</v>
      </c>
      <c r="O296" s="120"/>
    </row>
    <row r="297" spans="1:15" x14ac:dyDescent="0.3">
      <c r="A297" s="121" t="s">
        <v>239</v>
      </c>
      <c r="B297" s="122" t="s">
        <v>3096</v>
      </c>
      <c r="C297" s="123">
        <v>10010000327</v>
      </c>
      <c r="D297" s="124">
        <v>44722</v>
      </c>
      <c r="E297" s="124">
        <v>44742</v>
      </c>
      <c r="F297" s="125">
        <v>2274</v>
      </c>
      <c r="G297" s="126" t="s">
        <v>1436</v>
      </c>
      <c r="H297" s="127" t="s">
        <v>310</v>
      </c>
      <c r="I297" s="128">
        <v>-325</v>
      </c>
      <c r="J297" s="128">
        <v>-2357689.75</v>
      </c>
      <c r="K297" s="117">
        <v>-325</v>
      </c>
      <c r="L297" s="129" t="s">
        <v>3097</v>
      </c>
      <c r="M297" s="129" t="s">
        <v>9655</v>
      </c>
      <c r="N297" s="129" t="s">
        <v>9656</v>
      </c>
      <c r="O297" s="120"/>
    </row>
    <row r="298" spans="1:15" x14ac:dyDescent="0.3">
      <c r="A298" s="121" t="s">
        <v>239</v>
      </c>
      <c r="B298" s="122" t="s">
        <v>3098</v>
      </c>
      <c r="C298" s="123">
        <v>10010000328</v>
      </c>
      <c r="D298" s="124">
        <v>44741</v>
      </c>
      <c r="E298" s="124">
        <v>44985</v>
      </c>
      <c r="F298" s="125">
        <v>2274</v>
      </c>
      <c r="G298" s="126" t="s">
        <v>1436</v>
      </c>
      <c r="H298" s="127" t="s">
        <v>310</v>
      </c>
      <c r="I298" s="128">
        <v>-7595.1</v>
      </c>
      <c r="J298" s="128">
        <v>-55098121.293000005</v>
      </c>
      <c r="K298" s="117">
        <v>-7595.1</v>
      </c>
      <c r="L298" s="129" t="s">
        <v>3099</v>
      </c>
      <c r="M298" s="129" t="s">
        <v>9653</v>
      </c>
      <c r="N298" s="129" t="s">
        <v>9654</v>
      </c>
      <c r="O298" s="120"/>
    </row>
    <row r="299" spans="1:15" x14ac:dyDescent="0.3">
      <c r="A299" s="121" t="s">
        <v>239</v>
      </c>
      <c r="B299" s="122" t="s">
        <v>3100</v>
      </c>
      <c r="C299" s="123">
        <v>10010000328</v>
      </c>
      <c r="D299" s="124">
        <v>44741</v>
      </c>
      <c r="E299" s="124">
        <v>44752</v>
      </c>
      <c r="F299" s="125">
        <v>2274</v>
      </c>
      <c r="G299" s="126" t="s">
        <v>1436</v>
      </c>
      <c r="H299" s="127" t="s">
        <v>310</v>
      </c>
      <c r="I299" s="128">
        <v>-3255</v>
      </c>
      <c r="J299" s="128">
        <v>-23613169.650000002</v>
      </c>
      <c r="K299" s="117">
        <v>-3255</v>
      </c>
      <c r="L299" s="129" t="s">
        <v>3099</v>
      </c>
      <c r="M299" s="129" t="s">
        <v>9655</v>
      </c>
      <c r="N299" s="129" t="s">
        <v>9656</v>
      </c>
      <c r="O299" s="120"/>
    </row>
    <row r="300" spans="1:15" x14ac:dyDescent="0.3">
      <c r="A300" s="121" t="s">
        <v>239</v>
      </c>
      <c r="B300" s="122" t="s">
        <v>3101</v>
      </c>
      <c r="C300" s="123" t="s">
        <v>3102</v>
      </c>
      <c r="D300" s="124">
        <v>44762</v>
      </c>
      <c r="E300" s="124">
        <v>44762</v>
      </c>
      <c r="F300" s="125">
        <v>2274</v>
      </c>
      <c r="G300" s="126" t="s">
        <v>1436</v>
      </c>
      <c r="H300" s="127" t="s">
        <v>310</v>
      </c>
      <c r="I300" s="128">
        <v>-4733.3100000000004</v>
      </c>
      <c r="J300" s="128">
        <v>-18335064.014899999</v>
      </c>
      <c r="K300" s="117">
        <v>-2527.4299999999998</v>
      </c>
      <c r="L300" s="129" t="s">
        <v>3103</v>
      </c>
      <c r="M300" s="129" t="s">
        <v>9655</v>
      </c>
      <c r="N300" s="129" t="s">
        <v>9656</v>
      </c>
      <c r="O300" s="120"/>
    </row>
    <row r="301" spans="1:15" x14ac:dyDescent="0.3">
      <c r="A301" s="121" t="s">
        <v>239</v>
      </c>
      <c r="B301" s="122" t="s">
        <v>3104</v>
      </c>
      <c r="C301" s="123" t="s">
        <v>3105</v>
      </c>
      <c r="D301" s="124">
        <v>44762</v>
      </c>
      <c r="E301" s="124">
        <v>44762</v>
      </c>
      <c r="F301" s="125">
        <v>2274</v>
      </c>
      <c r="G301" s="126" t="s">
        <v>1436</v>
      </c>
      <c r="H301" s="127" t="s">
        <v>310</v>
      </c>
      <c r="I301" s="128">
        <v>-1202.29</v>
      </c>
      <c r="J301" s="128">
        <v>-8721928.6447000001</v>
      </c>
      <c r="K301" s="117">
        <v>-1202.29</v>
      </c>
      <c r="L301" s="129" t="s">
        <v>3103</v>
      </c>
      <c r="M301" s="129" t="s">
        <v>9655</v>
      </c>
      <c r="N301" s="129" t="s">
        <v>9656</v>
      </c>
      <c r="O301" s="120"/>
    </row>
    <row r="302" spans="1:15" x14ac:dyDescent="0.3">
      <c r="A302" s="121" t="s">
        <v>239</v>
      </c>
      <c r="B302" s="122" t="s">
        <v>3106</v>
      </c>
      <c r="C302" s="123">
        <v>10010000335</v>
      </c>
      <c r="D302" s="124">
        <v>44785</v>
      </c>
      <c r="E302" s="124">
        <v>44985</v>
      </c>
      <c r="F302" s="125">
        <v>2274</v>
      </c>
      <c r="G302" s="126" t="s">
        <v>1436</v>
      </c>
      <c r="H302" s="127" t="s">
        <v>310</v>
      </c>
      <c r="I302" s="128">
        <v>-5380.7</v>
      </c>
      <c r="J302" s="128">
        <v>-39033911.501000002</v>
      </c>
      <c r="K302" s="117">
        <v>-5380.7</v>
      </c>
      <c r="L302" s="129" t="s">
        <v>3107</v>
      </c>
      <c r="M302" s="129" t="s">
        <v>9653</v>
      </c>
      <c r="N302" s="129" t="s">
        <v>9654</v>
      </c>
      <c r="O302" s="120"/>
    </row>
    <row r="303" spans="1:15" x14ac:dyDescent="0.3">
      <c r="A303" s="121" t="s">
        <v>239</v>
      </c>
      <c r="B303" s="122" t="s">
        <v>3108</v>
      </c>
      <c r="C303" s="123">
        <v>10010000335</v>
      </c>
      <c r="D303" s="124">
        <v>44785</v>
      </c>
      <c r="E303" s="124">
        <v>44803</v>
      </c>
      <c r="F303" s="125">
        <v>2274</v>
      </c>
      <c r="G303" s="126" t="s">
        <v>1436</v>
      </c>
      <c r="H303" s="127" t="s">
        <v>310</v>
      </c>
      <c r="I303" s="128">
        <v>-2306</v>
      </c>
      <c r="J303" s="128">
        <v>-16728715.58</v>
      </c>
      <c r="K303" s="117">
        <v>-2306</v>
      </c>
      <c r="L303" s="129" t="s">
        <v>3107</v>
      </c>
      <c r="M303" s="129" t="s">
        <v>9655</v>
      </c>
      <c r="N303" s="129" t="s">
        <v>9656</v>
      </c>
      <c r="O303" s="120"/>
    </row>
    <row r="304" spans="1:15" x14ac:dyDescent="0.3">
      <c r="A304" s="121" t="s">
        <v>239</v>
      </c>
      <c r="B304" s="122" t="s">
        <v>3109</v>
      </c>
      <c r="C304" s="123">
        <v>10010000338</v>
      </c>
      <c r="D304" s="124">
        <v>44792</v>
      </c>
      <c r="E304" s="124">
        <v>44822</v>
      </c>
      <c r="F304" s="125">
        <v>2274</v>
      </c>
      <c r="G304" s="126" t="s">
        <v>1436</v>
      </c>
      <c r="H304" s="127" t="s">
        <v>310</v>
      </c>
      <c r="I304" s="128">
        <v>-2126</v>
      </c>
      <c r="J304" s="128">
        <v>-15422918.18</v>
      </c>
      <c r="K304" s="117">
        <v>-2126</v>
      </c>
      <c r="L304" s="129" t="s">
        <v>3110</v>
      </c>
      <c r="M304" s="129" t="s">
        <v>9655</v>
      </c>
      <c r="N304" s="129" t="s">
        <v>9656</v>
      </c>
      <c r="O304" s="120"/>
    </row>
    <row r="305" spans="1:15" x14ac:dyDescent="0.3">
      <c r="A305" s="121" t="s">
        <v>239</v>
      </c>
      <c r="B305" s="122" t="s">
        <v>3111</v>
      </c>
      <c r="C305" s="123">
        <v>10010000345</v>
      </c>
      <c r="D305" s="124">
        <v>44803</v>
      </c>
      <c r="E305" s="124">
        <v>44803</v>
      </c>
      <c r="F305" s="125">
        <v>2274</v>
      </c>
      <c r="G305" s="126" t="s">
        <v>1436</v>
      </c>
      <c r="H305" s="127" t="s">
        <v>310</v>
      </c>
      <c r="I305" s="128">
        <v>-7532</v>
      </c>
      <c r="J305" s="128">
        <v>-54640366.760000005</v>
      </c>
      <c r="K305" s="117">
        <v>-7532</v>
      </c>
      <c r="L305" s="129" t="s">
        <v>3112</v>
      </c>
      <c r="M305" s="129" t="s">
        <v>9655</v>
      </c>
      <c r="N305" s="129" t="s">
        <v>9656</v>
      </c>
      <c r="O305" s="120"/>
    </row>
    <row r="306" spans="1:15" x14ac:dyDescent="0.3">
      <c r="A306" s="121" t="s">
        <v>239</v>
      </c>
      <c r="B306" s="122" t="s">
        <v>3113</v>
      </c>
      <c r="C306" s="123">
        <v>10010000345</v>
      </c>
      <c r="D306" s="124">
        <v>44803</v>
      </c>
      <c r="E306" s="124">
        <v>44985</v>
      </c>
      <c r="F306" s="125">
        <v>2274</v>
      </c>
      <c r="G306" s="126" t="s">
        <v>1436</v>
      </c>
      <c r="H306" s="127" t="s">
        <v>310</v>
      </c>
      <c r="I306" s="128">
        <v>-17574.2</v>
      </c>
      <c r="J306" s="128">
        <v>-127490803.70600002</v>
      </c>
      <c r="K306" s="117">
        <v>-17574.2</v>
      </c>
      <c r="L306" s="129" t="s">
        <v>3112</v>
      </c>
      <c r="M306" s="129" t="s">
        <v>9653</v>
      </c>
      <c r="N306" s="129" t="s">
        <v>9654</v>
      </c>
      <c r="O306" s="120"/>
    </row>
    <row r="307" spans="1:15" x14ac:dyDescent="0.3">
      <c r="A307" s="121" t="s">
        <v>240</v>
      </c>
      <c r="B307" s="122" t="s">
        <v>3133</v>
      </c>
      <c r="C307" s="123" t="s">
        <v>3134</v>
      </c>
      <c r="D307" s="124">
        <v>44413</v>
      </c>
      <c r="E307" s="124">
        <v>44413</v>
      </c>
      <c r="F307" s="125">
        <v>2274</v>
      </c>
      <c r="G307" s="126" t="s">
        <v>1436</v>
      </c>
      <c r="H307" s="127" t="s">
        <v>310</v>
      </c>
      <c r="I307" s="128">
        <v>-328.55</v>
      </c>
      <c r="J307" s="128">
        <v>-2383442.9765000003</v>
      </c>
      <c r="K307" s="117">
        <v>-328.55</v>
      </c>
      <c r="L307" s="129" t="s">
        <v>3135</v>
      </c>
      <c r="M307" s="129" t="s">
        <v>9655</v>
      </c>
      <c r="N307" s="129" t="s">
        <v>9656</v>
      </c>
      <c r="O307" s="120"/>
    </row>
    <row r="308" spans="1:15" x14ac:dyDescent="0.3">
      <c r="A308" s="121" t="s">
        <v>241</v>
      </c>
      <c r="B308" s="122" t="s">
        <v>3151</v>
      </c>
      <c r="C308" s="123" t="s">
        <v>3152</v>
      </c>
      <c r="D308" s="124">
        <v>44805</v>
      </c>
      <c r="E308" s="124">
        <v>44819</v>
      </c>
      <c r="F308" s="125">
        <v>2274</v>
      </c>
      <c r="G308" s="126" t="s">
        <v>1436</v>
      </c>
      <c r="H308" s="127" t="s">
        <v>310</v>
      </c>
      <c r="I308" s="128">
        <v>-1600</v>
      </c>
      <c r="J308" s="128">
        <v>-11607088</v>
      </c>
      <c r="K308" s="117">
        <v>-1600</v>
      </c>
      <c r="L308" s="129" t="s">
        <v>3153</v>
      </c>
      <c r="M308" s="129" t="s">
        <v>9655</v>
      </c>
      <c r="N308" s="129" t="s">
        <v>9656</v>
      </c>
      <c r="O308" s="120"/>
    </row>
    <row r="309" spans="1:15" x14ac:dyDescent="0.3">
      <c r="A309" s="121" t="s">
        <v>241</v>
      </c>
      <c r="B309" s="122" t="s">
        <v>3154</v>
      </c>
      <c r="C309" s="123" t="s">
        <v>3155</v>
      </c>
      <c r="D309" s="124">
        <v>44805</v>
      </c>
      <c r="E309" s="124">
        <v>44819</v>
      </c>
      <c r="F309" s="125">
        <v>2274</v>
      </c>
      <c r="G309" s="126" t="s">
        <v>1436</v>
      </c>
      <c r="H309" s="127" t="s">
        <v>310</v>
      </c>
      <c r="I309" s="128">
        <v>-64</v>
      </c>
      <c r="J309" s="128">
        <v>-464283.52</v>
      </c>
      <c r="K309" s="117">
        <v>-64</v>
      </c>
      <c r="L309" s="129" t="s">
        <v>3156</v>
      </c>
      <c r="M309" s="129" t="s">
        <v>9655</v>
      </c>
      <c r="N309" s="129" t="s">
        <v>9656</v>
      </c>
      <c r="O309" s="120"/>
    </row>
    <row r="310" spans="1:15" x14ac:dyDescent="0.3">
      <c r="A310" s="121" t="s">
        <v>241</v>
      </c>
      <c r="B310" s="122" t="s">
        <v>3157</v>
      </c>
      <c r="C310" s="123" t="s">
        <v>3158</v>
      </c>
      <c r="D310" s="124">
        <v>44838</v>
      </c>
      <c r="E310" s="124">
        <v>44849</v>
      </c>
      <c r="F310" s="125">
        <v>2274</v>
      </c>
      <c r="G310" s="126" t="s">
        <v>1436</v>
      </c>
      <c r="H310" s="127" t="s">
        <v>310</v>
      </c>
      <c r="I310" s="128">
        <v>-1600</v>
      </c>
      <c r="J310" s="128">
        <v>-11607088</v>
      </c>
      <c r="K310" s="117">
        <v>-1600</v>
      </c>
      <c r="L310" s="129" t="s">
        <v>3159</v>
      </c>
      <c r="M310" s="129" t="s">
        <v>9655</v>
      </c>
      <c r="N310" s="129" t="s">
        <v>9656</v>
      </c>
      <c r="O310" s="120"/>
    </row>
    <row r="311" spans="1:15" x14ac:dyDescent="0.3">
      <c r="A311" s="121" t="s">
        <v>241</v>
      </c>
      <c r="B311" s="122" t="s">
        <v>3160</v>
      </c>
      <c r="C311" s="123" t="s">
        <v>3161</v>
      </c>
      <c r="D311" s="124">
        <v>44838</v>
      </c>
      <c r="E311" s="124">
        <v>44849</v>
      </c>
      <c r="F311" s="125">
        <v>2274</v>
      </c>
      <c r="G311" s="126" t="s">
        <v>1436</v>
      </c>
      <c r="H311" s="127" t="s">
        <v>310</v>
      </c>
      <c r="I311" s="128">
        <v>-64</v>
      </c>
      <c r="J311" s="128">
        <v>-464283.52</v>
      </c>
      <c r="K311" s="117">
        <v>-64</v>
      </c>
      <c r="L311" s="129" t="s">
        <v>3162</v>
      </c>
      <c r="M311" s="129" t="s">
        <v>9655</v>
      </c>
      <c r="N311" s="129" t="s">
        <v>9656</v>
      </c>
      <c r="O311" s="120"/>
    </row>
    <row r="312" spans="1:15" x14ac:dyDescent="0.3">
      <c r="A312" s="121" t="s">
        <v>3166</v>
      </c>
      <c r="B312" s="122" t="s">
        <v>3167</v>
      </c>
      <c r="C312" s="123" t="s">
        <v>3168</v>
      </c>
      <c r="D312" s="124">
        <v>44856</v>
      </c>
      <c r="E312" s="124">
        <v>45000</v>
      </c>
      <c r="F312" s="125">
        <v>2274</v>
      </c>
      <c r="G312" s="126" t="s">
        <v>1436</v>
      </c>
      <c r="H312" s="127" t="s">
        <v>310</v>
      </c>
      <c r="I312" s="128">
        <v>-4900</v>
      </c>
      <c r="J312" s="128">
        <v>-35546707</v>
      </c>
      <c r="K312" s="117">
        <v>-4900</v>
      </c>
      <c r="L312" s="129" t="s">
        <v>3169</v>
      </c>
      <c r="M312" s="129" t="s">
        <v>9653</v>
      </c>
      <c r="N312" s="129" t="s">
        <v>9654</v>
      </c>
      <c r="O312" s="120"/>
    </row>
    <row r="313" spans="1:15" x14ac:dyDescent="0.3">
      <c r="A313" s="121" t="s">
        <v>3166</v>
      </c>
      <c r="B313" s="122" t="s">
        <v>3170</v>
      </c>
      <c r="C313" s="123" t="s">
        <v>3168</v>
      </c>
      <c r="D313" s="124">
        <v>44856</v>
      </c>
      <c r="E313" s="124">
        <v>45337</v>
      </c>
      <c r="F313" s="125">
        <v>2265</v>
      </c>
      <c r="G313" s="126" t="s">
        <v>1490</v>
      </c>
      <c r="H313" s="127" t="s">
        <v>339</v>
      </c>
      <c r="I313" s="128">
        <v>-4900</v>
      </c>
      <c r="J313" s="128">
        <v>-35546707</v>
      </c>
      <c r="K313" s="117">
        <v>-4900</v>
      </c>
      <c r="L313" s="129" t="s">
        <v>3169</v>
      </c>
      <c r="M313" s="129" t="s">
        <v>9653</v>
      </c>
      <c r="N313" s="129" t="s">
        <v>9654</v>
      </c>
      <c r="O313" s="120"/>
    </row>
    <row r="314" spans="1:15" x14ac:dyDescent="0.3">
      <c r="A314" s="121" t="s">
        <v>3166</v>
      </c>
      <c r="B314" s="122" t="s">
        <v>3171</v>
      </c>
      <c r="C314" s="123" t="s">
        <v>3168</v>
      </c>
      <c r="D314" s="124">
        <v>44856</v>
      </c>
      <c r="E314" s="124">
        <v>45703</v>
      </c>
      <c r="F314" s="125">
        <v>2265</v>
      </c>
      <c r="G314" s="126" t="s">
        <v>1490</v>
      </c>
      <c r="H314" s="127" t="s">
        <v>339</v>
      </c>
      <c r="I314" s="128">
        <v>-4900</v>
      </c>
      <c r="J314" s="128">
        <v>-35546707</v>
      </c>
      <c r="K314" s="117">
        <v>-4900</v>
      </c>
      <c r="L314" s="129" t="s">
        <v>3169</v>
      </c>
      <c r="M314" s="129" t="s">
        <v>9653</v>
      </c>
      <c r="N314" s="129" t="s">
        <v>9654</v>
      </c>
      <c r="O314" s="120"/>
    </row>
    <row r="315" spans="1:15" x14ac:dyDescent="0.3">
      <c r="A315" s="121" t="s">
        <v>3166</v>
      </c>
      <c r="B315" s="122" t="s">
        <v>3172</v>
      </c>
      <c r="C315" s="123" t="s">
        <v>3168</v>
      </c>
      <c r="D315" s="124">
        <v>44856</v>
      </c>
      <c r="E315" s="124">
        <v>45122</v>
      </c>
      <c r="F315" s="125">
        <v>2274</v>
      </c>
      <c r="G315" s="126" t="s">
        <v>1436</v>
      </c>
      <c r="H315" s="127" t="s">
        <v>310</v>
      </c>
      <c r="I315" s="128">
        <v>-4900</v>
      </c>
      <c r="J315" s="128">
        <v>-35546707</v>
      </c>
      <c r="K315" s="117">
        <v>-4900</v>
      </c>
      <c r="L315" s="129" t="s">
        <v>3169</v>
      </c>
      <c r="M315" s="129" t="s">
        <v>9653</v>
      </c>
      <c r="N315" s="129" t="s">
        <v>9654</v>
      </c>
      <c r="O315" s="120"/>
    </row>
    <row r="316" spans="1:15" x14ac:dyDescent="0.3">
      <c r="A316" s="121" t="s">
        <v>3166</v>
      </c>
      <c r="B316" s="122" t="s">
        <v>3173</v>
      </c>
      <c r="C316" s="123" t="s">
        <v>3168</v>
      </c>
      <c r="D316" s="124">
        <v>44856</v>
      </c>
      <c r="E316" s="124">
        <v>45853</v>
      </c>
      <c r="F316" s="125">
        <v>2265</v>
      </c>
      <c r="G316" s="126" t="s">
        <v>1490</v>
      </c>
      <c r="H316" s="127" t="s">
        <v>339</v>
      </c>
      <c r="I316" s="128">
        <v>-4900</v>
      </c>
      <c r="J316" s="128">
        <v>-35546707</v>
      </c>
      <c r="K316" s="117">
        <v>-4900</v>
      </c>
      <c r="L316" s="129" t="s">
        <v>3169</v>
      </c>
      <c r="M316" s="129" t="s">
        <v>9653</v>
      </c>
      <c r="N316" s="129" t="s">
        <v>9654</v>
      </c>
      <c r="O316" s="120"/>
    </row>
    <row r="317" spans="1:15" x14ac:dyDescent="0.3">
      <c r="A317" s="121" t="s">
        <v>3166</v>
      </c>
      <c r="B317" s="122" t="s">
        <v>3174</v>
      </c>
      <c r="C317" s="123" t="s">
        <v>3168</v>
      </c>
      <c r="D317" s="124">
        <v>44856</v>
      </c>
      <c r="E317" s="124">
        <v>45580</v>
      </c>
      <c r="F317" s="125">
        <v>2265</v>
      </c>
      <c r="G317" s="126" t="s">
        <v>1490</v>
      </c>
      <c r="H317" s="127" t="s">
        <v>339</v>
      </c>
      <c r="I317" s="128">
        <v>-4900</v>
      </c>
      <c r="J317" s="128">
        <v>-35546707</v>
      </c>
      <c r="K317" s="117">
        <v>-4900</v>
      </c>
      <c r="L317" s="129" t="s">
        <v>3169</v>
      </c>
      <c r="M317" s="129" t="s">
        <v>9653</v>
      </c>
      <c r="N317" s="129" t="s">
        <v>9654</v>
      </c>
      <c r="O317" s="120"/>
    </row>
    <row r="318" spans="1:15" x14ac:dyDescent="0.3">
      <c r="A318" s="121" t="s">
        <v>242</v>
      </c>
      <c r="B318" s="122" t="s">
        <v>3175</v>
      </c>
      <c r="C318" s="123" t="s">
        <v>3176</v>
      </c>
      <c r="D318" s="124">
        <v>44257</v>
      </c>
      <c r="E318" s="124">
        <v>44285</v>
      </c>
      <c r="F318" s="125">
        <v>2274</v>
      </c>
      <c r="G318" s="126" t="s">
        <v>1436</v>
      </c>
      <c r="H318" s="127" t="s">
        <v>310</v>
      </c>
      <c r="I318" s="128">
        <v>-42684.5</v>
      </c>
      <c r="J318" s="128">
        <v>-197866391.85750002</v>
      </c>
      <c r="K318" s="117">
        <v>-27275.25</v>
      </c>
      <c r="L318" s="129" t="s">
        <v>3177</v>
      </c>
      <c r="M318" s="129" t="s">
        <v>9655</v>
      </c>
      <c r="N318" s="129" t="s">
        <v>9656</v>
      </c>
      <c r="O318" s="120"/>
    </row>
    <row r="319" spans="1:15" x14ac:dyDescent="0.3">
      <c r="A319" s="121" t="s">
        <v>242</v>
      </c>
      <c r="B319" s="122" t="s">
        <v>3178</v>
      </c>
      <c r="C319" s="123" t="s">
        <v>3179</v>
      </c>
      <c r="D319" s="124">
        <v>44257</v>
      </c>
      <c r="E319" s="124">
        <v>44285</v>
      </c>
      <c r="F319" s="125">
        <v>2274</v>
      </c>
      <c r="G319" s="126" t="s">
        <v>1436</v>
      </c>
      <c r="H319" s="127" t="s">
        <v>310</v>
      </c>
      <c r="I319" s="128">
        <v>-34975</v>
      </c>
      <c r="J319" s="128">
        <v>-145985175.00370002</v>
      </c>
      <c r="K319" s="117">
        <v>-20123.59</v>
      </c>
      <c r="L319" s="129" t="s">
        <v>3180</v>
      </c>
      <c r="M319" s="129" t="s">
        <v>9655</v>
      </c>
      <c r="N319" s="129" t="s">
        <v>9656</v>
      </c>
      <c r="O319" s="120"/>
    </row>
    <row r="320" spans="1:15" x14ac:dyDescent="0.3">
      <c r="A320" s="121" t="s">
        <v>242</v>
      </c>
      <c r="B320" s="122" t="s">
        <v>3181</v>
      </c>
      <c r="C320" s="123" t="s">
        <v>3182</v>
      </c>
      <c r="D320" s="124">
        <v>44347</v>
      </c>
      <c r="E320" s="124">
        <v>44712</v>
      </c>
      <c r="F320" s="125">
        <v>2274</v>
      </c>
      <c r="G320" s="126" t="s">
        <v>1436</v>
      </c>
      <c r="H320" s="127" t="s">
        <v>310</v>
      </c>
      <c r="I320" s="128">
        <v>-89280</v>
      </c>
      <c r="J320" s="128">
        <v>-647675510.39999998</v>
      </c>
      <c r="K320" s="117">
        <v>-89280</v>
      </c>
      <c r="L320" s="129" t="s">
        <v>3183</v>
      </c>
      <c r="M320" s="129" t="s">
        <v>9655</v>
      </c>
      <c r="N320" s="129" t="s">
        <v>9656</v>
      </c>
      <c r="O320" s="120"/>
    </row>
    <row r="321" spans="1:15" x14ac:dyDescent="0.3">
      <c r="A321" s="121" t="s">
        <v>242</v>
      </c>
      <c r="B321" s="122" t="s">
        <v>3184</v>
      </c>
      <c r="C321" s="123" t="s">
        <v>3185</v>
      </c>
      <c r="D321" s="124">
        <v>44347</v>
      </c>
      <c r="E321" s="124">
        <v>44712</v>
      </c>
      <c r="F321" s="125">
        <v>2274</v>
      </c>
      <c r="G321" s="126" t="s">
        <v>1436</v>
      </c>
      <c r="H321" s="127" t="s">
        <v>310</v>
      </c>
      <c r="I321" s="128">
        <v>-2300</v>
      </c>
      <c r="J321" s="128">
        <v>-16685189</v>
      </c>
      <c r="K321" s="117">
        <v>-2300</v>
      </c>
      <c r="L321" s="129" t="s">
        <v>3186</v>
      </c>
      <c r="M321" s="129" t="s">
        <v>9655</v>
      </c>
      <c r="N321" s="129" t="s">
        <v>9656</v>
      </c>
      <c r="O321" s="120"/>
    </row>
    <row r="322" spans="1:15" x14ac:dyDescent="0.3">
      <c r="A322" s="121" t="s">
        <v>242</v>
      </c>
      <c r="B322" s="122" t="s">
        <v>3187</v>
      </c>
      <c r="C322" s="123" t="s">
        <v>3188</v>
      </c>
      <c r="D322" s="124">
        <v>44347</v>
      </c>
      <c r="E322" s="124">
        <v>44712</v>
      </c>
      <c r="F322" s="125">
        <v>2274</v>
      </c>
      <c r="G322" s="126" t="s">
        <v>1436</v>
      </c>
      <c r="H322" s="127" t="s">
        <v>310</v>
      </c>
      <c r="I322" s="128">
        <v>-90240</v>
      </c>
      <c r="J322" s="128">
        <v>-654639763.20000005</v>
      </c>
      <c r="K322" s="117">
        <v>-90240</v>
      </c>
      <c r="L322" s="129" t="s">
        <v>3189</v>
      </c>
      <c r="M322" s="129" t="s">
        <v>9655</v>
      </c>
      <c r="N322" s="129" t="s">
        <v>9656</v>
      </c>
      <c r="O322" s="120"/>
    </row>
    <row r="323" spans="1:15" x14ac:dyDescent="0.3">
      <c r="A323" s="121" t="s">
        <v>242</v>
      </c>
      <c r="B323" s="122" t="s">
        <v>3190</v>
      </c>
      <c r="C323" s="123" t="s">
        <v>3191</v>
      </c>
      <c r="D323" s="124">
        <v>44403</v>
      </c>
      <c r="E323" s="124">
        <v>44711</v>
      </c>
      <c r="F323" s="125">
        <v>2274</v>
      </c>
      <c r="G323" s="126" t="s">
        <v>1436</v>
      </c>
      <c r="H323" s="127" t="s">
        <v>310</v>
      </c>
      <c r="I323" s="128">
        <v>-179350</v>
      </c>
      <c r="J323" s="128">
        <v>-37977956.670200005</v>
      </c>
      <c r="K323" s="117">
        <v>-5235.1400000000003</v>
      </c>
      <c r="L323" s="129" t="s">
        <v>3192</v>
      </c>
      <c r="M323" s="129" t="s">
        <v>9655</v>
      </c>
      <c r="N323" s="129" t="s">
        <v>9656</v>
      </c>
      <c r="O323" s="120"/>
    </row>
    <row r="324" spans="1:15" x14ac:dyDescent="0.3">
      <c r="A324" s="121" t="s">
        <v>242</v>
      </c>
      <c r="B324" s="122" t="s">
        <v>3193</v>
      </c>
      <c r="C324" s="123" t="s">
        <v>3194</v>
      </c>
      <c r="D324" s="124">
        <v>44403</v>
      </c>
      <c r="E324" s="124">
        <v>44711</v>
      </c>
      <c r="F324" s="125">
        <v>2274</v>
      </c>
      <c r="G324" s="126" t="s">
        <v>1436</v>
      </c>
      <c r="H324" s="127" t="s">
        <v>310</v>
      </c>
      <c r="I324" s="128">
        <v>-171437.5</v>
      </c>
      <c r="J324" s="128">
        <v>-647387001.71889997</v>
      </c>
      <c r="K324" s="117">
        <v>-89240.23</v>
      </c>
      <c r="L324" s="129" t="s">
        <v>3195</v>
      </c>
      <c r="M324" s="129" t="s">
        <v>9655</v>
      </c>
      <c r="N324" s="129" t="s">
        <v>9656</v>
      </c>
      <c r="O324" s="120"/>
    </row>
    <row r="325" spans="1:15" x14ac:dyDescent="0.3">
      <c r="A325" s="121" t="s">
        <v>242</v>
      </c>
      <c r="B325" s="122" t="s">
        <v>3196</v>
      </c>
      <c r="C325" s="123" t="s">
        <v>3197</v>
      </c>
      <c r="D325" s="124">
        <v>44406</v>
      </c>
      <c r="E325" s="124">
        <v>44711</v>
      </c>
      <c r="F325" s="125">
        <v>2274</v>
      </c>
      <c r="G325" s="126" t="s">
        <v>1436</v>
      </c>
      <c r="H325" s="127" t="s">
        <v>310</v>
      </c>
      <c r="I325" s="128">
        <v>-176712.5</v>
      </c>
      <c r="J325" s="128">
        <v>-1281948461.375</v>
      </c>
      <c r="K325" s="117">
        <v>-176712.5</v>
      </c>
      <c r="L325" s="129" t="s">
        <v>3198</v>
      </c>
      <c r="M325" s="129" t="s">
        <v>9655</v>
      </c>
      <c r="N325" s="129" t="s">
        <v>9656</v>
      </c>
      <c r="O325" s="120"/>
    </row>
    <row r="326" spans="1:15" x14ac:dyDescent="0.3">
      <c r="A326" s="121" t="s">
        <v>242</v>
      </c>
      <c r="B326" s="122" t="s">
        <v>3199</v>
      </c>
      <c r="C326" s="123" t="s">
        <v>3200</v>
      </c>
      <c r="D326" s="124">
        <v>44407</v>
      </c>
      <c r="E326" s="124">
        <v>44711</v>
      </c>
      <c r="F326" s="125">
        <v>2274</v>
      </c>
      <c r="G326" s="126" t="s">
        <v>1436</v>
      </c>
      <c r="H326" s="127" t="s">
        <v>310</v>
      </c>
      <c r="I326" s="128">
        <v>-165830</v>
      </c>
      <c r="J326" s="128">
        <v>-1203002126.9000001</v>
      </c>
      <c r="K326" s="117">
        <v>-165830</v>
      </c>
      <c r="L326" s="129" t="s">
        <v>3201</v>
      </c>
      <c r="M326" s="129" t="s">
        <v>9655</v>
      </c>
      <c r="N326" s="129" t="s">
        <v>9656</v>
      </c>
      <c r="O326" s="120"/>
    </row>
    <row r="327" spans="1:15" x14ac:dyDescent="0.3">
      <c r="A327" s="121" t="s">
        <v>242</v>
      </c>
      <c r="B327" s="122" t="s">
        <v>3202</v>
      </c>
      <c r="C327" s="123" t="s">
        <v>3203</v>
      </c>
      <c r="D327" s="124">
        <v>44463</v>
      </c>
      <c r="E327" s="124">
        <v>44711</v>
      </c>
      <c r="F327" s="125">
        <v>2274</v>
      </c>
      <c r="G327" s="126" t="s">
        <v>1436</v>
      </c>
      <c r="H327" s="127" t="s">
        <v>310</v>
      </c>
      <c r="I327" s="128">
        <v>-217250</v>
      </c>
      <c r="J327" s="128">
        <v>-1576024917.5</v>
      </c>
      <c r="K327" s="117">
        <v>-217250</v>
      </c>
      <c r="L327" s="129" t="s">
        <v>3204</v>
      </c>
      <c r="M327" s="129" t="s">
        <v>9655</v>
      </c>
      <c r="N327" s="129" t="s">
        <v>9656</v>
      </c>
      <c r="O327" s="120"/>
    </row>
    <row r="328" spans="1:15" x14ac:dyDescent="0.3">
      <c r="A328" s="121" t="s">
        <v>242</v>
      </c>
      <c r="B328" s="122" t="s">
        <v>3205</v>
      </c>
      <c r="C328" s="123" t="s">
        <v>3206</v>
      </c>
      <c r="D328" s="124">
        <v>44491</v>
      </c>
      <c r="E328" s="124">
        <v>44711</v>
      </c>
      <c r="F328" s="125">
        <v>2274</v>
      </c>
      <c r="G328" s="126" t="s">
        <v>1436</v>
      </c>
      <c r="H328" s="127" t="s">
        <v>310</v>
      </c>
      <c r="I328" s="128">
        <v>-274920</v>
      </c>
      <c r="J328" s="128">
        <v>-1994387895.6000001</v>
      </c>
      <c r="K328" s="117">
        <v>-274920</v>
      </c>
      <c r="L328" s="129" t="s">
        <v>3207</v>
      </c>
      <c r="M328" s="129" t="s">
        <v>9655</v>
      </c>
      <c r="N328" s="129" t="s">
        <v>9656</v>
      </c>
      <c r="O328" s="120"/>
    </row>
    <row r="329" spans="1:15" x14ac:dyDescent="0.3">
      <c r="A329" s="121" t="s">
        <v>242</v>
      </c>
      <c r="B329" s="122" t="s">
        <v>3208</v>
      </c>
      <c r="C329" s="123" t="s">
        <v>3209</v>
      </c>
      <c r="D329" s="124">
        <v>44491</v>
      </c>
      <c r="E329" s="124">
        <v>44711</v>
      </c>
      <c r="F329" s="125">
        <v>2274</v>
      </c>
      <c r="G329" s="126" t="s">
        <v>1436</v>
      </c>
      <c r="H329" s="127" t="s">
        <v>310</v>
      </c>
      <c r="I329" s="128">
        <v>-269390</v>
      </c>
      <c r="J329" s="128">
        <v>-1954270897.7</v>
      </c>
      <c r="K329" s="117">
        <v>-269390</v>
      </c>
      <c r="L329" s="129" t="s">
        <v>3210</v>
      </c>
      <c r="M329" s="129" t="s">
        <v>9655</v>
      </c>
      <c r="N329" s="129" t="s">
        <v>9656</v>
      </c>
      <c r="O329" s="120"/>
    </row>
    <row r="330" spans="1:15" x14ac:dyDescent="0.3">
      <c r="A330" s="121" t="s">
        <v>242</v>
      </c>
      <c r="B330" s="122" t="s">
        <v>3211</v>
      </c>
      <c r="C330" s="123" t="s">
        <v>3212</v>
      </c>
      <c r="D330" s="124">
        <v>44511</v>
      </c>
      <c r="E330" s="124">
        <v>44711</v>
      </c>
      <c r="F330" s="125">
        <v>2274</v>
      </c>
      <c r="G330" s="126" t="s">
        <v>1436</v>
      </c>
      <c r="H330" s="127" t="s">
        <v>310</v>
      </c>
      <c r="I330" s="128">
        <v>-267810</v>
      </c>
      <c r="J330" s="128">
        <v>-1942808898.3000002</v>
      </c>
      <c r="K330" s="117">
        <v>-267810</v>
      </c>
      <c r="L330" s="129" t="s">
        <v>3213</v>
      </c>
      <c r="M330" s="129" t="s">
        <v>9655</v>
      </c>
      <c r="N330" s="129" t="s">
        <v>9656</v>
      </c>
      <c r="O330" s="120"/>
    </row>
    <row r="331" spans="1:15" x14ac:dyDescent="0.3">
      <c r="A331" s="121" t="s">
        <v>242</v>
      </c>
      <c r="B331" s="122" t="s">
        <v>3214</v>
      </c>
      <c r="C331" s="123" t="s">
        <v>3215</v>
      </c>
      <c r="D331" s="124">
        <v>44511</v>
      </c>
      <c r="E331" s="124">
        <v>44711</v>
      </c>
      <c r="F331" s="125">
        <v>2274</v>
      </c>
      <c r="G331" s="126" t="s">
        <v>1436</v>
      </c>
      <c r="H331" s="127" t="s">
        <v>310</v>
      </c>
      <c r="I331" s="128">
        <v>-240160</v>
      </c>
      <c r="J331" s="128">
        <v>-1742223908.8</v>
      </c>
      <c r="K331" s="117">
        <v>-240160</v>
      </c>
      <c r="L331" s="129" t="s">
        <v>3216</v>
      </c>
      <c r="M331" s="129" t="s">
        <v>9655</v>
      </c>
      <c r="N331" s="129" t="s">
        <v>9656</v>
      </c>
      <c r="O331" s="120"/>
    </row>
    <row r="332" spans="1:15" x14ac:dyDescent="0.3">
      <c r="A332" s="121" t="s">
        <v>242</v>
      </c>
      <c r="B332" s="122" t="s">
        <v>3217</v>
      </c>
      <c r="C332" s="123" t="s">
        <v>3218</v>
      </c>
      <c r="D332" s="124">
        <v>44512</v>
      </c>
      <c r="E332" s="124">
        <v>44711</v>
      </c>
      <c r="F332" s="125">
        <v>2274</v>
      </c>
      <c r="G332" s="126" t="s">
        <v>1436</v>
      </c>
      <c r="H332" s="127" t="s">
        <v>310</v>
      </c>
      <c r="I332" s="128">
        <v>-142200</v>
      </c>
      <c r="J332" s="128">
        <v>-1031579946</v>
      </c>
      <c r="K332" s="117">
        <v>-142200</v>
      </c>
      <c r="L332" s="129" t="s">
        <v>3219</v>
      </c>
      <c r="M332" s="129" t="s">
        <v>9655</v>
      </c>
      <c r="N332" s="129" t="s">
        <v>9656</v>
      </c>
      <c r="O332" s="120"/>
    </row>
    <row r="333" spans="1:15" x14ac:dyDescent="0.3">
      <c r="A333" s="121" t="s">
        <v>242</v>
      </c>
      <c r="B333" s="122" t="s">
        <v>3220</v>
      </c>
      <c r="C333" s="123" t="s">
        <v>3221</v>
      </c>
      <c r="D333" s="124">
        <v>44525</v>
      </c>
      <c r="E333" s="124">
        <v>44711</v>
      </c>
      <c r="F333" s="125">
        <v>2274</v>
      </c>
      <c r="G333" s="126" t="s">
        <v>1436</v>
      </c>
      <c r="H333" s="127" t="s">
        <v>310</v>
      </c>
      <c r="I333" s="128">
        <v>-308100</v>
      </c>
      <c r="J333" s="128">
        <v>-2235089883</v>
      </c>
      <c r="K333" s="117">
        <v>-308100</v>
      </c>
      <c r="L333" s="129" t="s">
        <v>3222</v>
      </c>
      <c r="M333" s="129" t="s">
        <v>9655</v>
      </c>
      <c r="N333" s="129" t="s">
        <v>9656</v>
      </c>
      <c r="O333" s="120"/>
    </row>
    <row r="334" spans="1:15" x14ac:dyDescent="0.3">
      <c r="A334" s="121" t="s">
        <v>242</v>
      </c>
      <c r="B334" s="122" t="s">
        <v>3223</v>
      </c>
      <c r="C334" s="123" t="s">
        <v>3224</v>
      </c>
      <c r="D334" s="124">
        <v>44530</v>
      </c>
      <c r="E334" s="124">
        <v>44711</v>
      </c>
      <c r="F334" s="125">
        <v>2274</v>
      </c>
      <c r="G334" s="126" t="s">
        <v>1436</v>
      </c>
      <c r="H334" s="127" t="s">
        <v>310</v>
      </c>
      <c r="I334" s="128">
        <v>-120080</v>
      </c>
      <c r="J334" s="128">
        <v>-871111954.39999998</v>
      </c>
      <c r="K334" s="117">
        <v>-120080</v>
      </c>
      <c r="L334" s="129" t="s">
        <v>3225</v>
      </c>
      <c r="M334" s="129" t="s">
        <v>9655</v>
      </c>
      <c r="N334" s="129" t="s">
        <v>9656</v>
      </c>
      <c r="O334" s="120"/>
    </row>
    <row r="335" spans="1:15" x14ac:dyDescent="0.3">
      <c r="A335" s="121" t="s">
        <v>242</v>
      </c>
      <c r="B335" s="122" t="s">
        <v>3226</v>
      </c>
      <c r="C335" s="123" t="s">
        <v>3227</v>
      </c>
      <c r="D335" s="124">
        <v>44534</v>
      </c>
      <c r="E335" s="124">
        <v>44711</v>
      </c>
      <c r="F335" s="125">
        <v>2274</v>
      </c>
      <c r="G335" s="126" t="s">
        <v>1436</v>
      </c>
      <c r="H335" s="127" t="s">
        <v>310</v>
      </c>
      <c r="I335" s="128">
        <v>-113760</v>
      </c>
      <c r="J335" s="128">
        <v>-825263956.80000007</v>
      </c>
      <c r="K335" s="117">
        <v>-113760</v>
      </c>
      <c r="L335" s="129" t="s">
        <v>3228</v>
      </c>
      <c r="M335" s="129" t="s">
        <v>9655</v>
      </c>
      <c r="N335" s="129" t="s">
        <v>9656</v>
      </c>
      <c r="O335" s="120"/>
    </row>
    <row r="336" spans="1:15" x14ac:dyDescent="0.3">
      <c r="A336" s="121" t="s">
        <v>242</v>
      </c>
      <c r="B336" s="122" t="s">
        <v>3229</v>
      </c>
      <c r="C336" s="123" t="s">
        <v>3230</v>
      </c>
      <c r="D336" s="124">
        <v>44534</v>
      </c>
      <c r="E336" s="124">
        <v>44711</v>
      </c>
      <c r="F336" s="125">
        <v>2274</v>
      </c>
      <c r="G336" s="126" t="s">
        <v>1436</v>
      </c>
      <c r="H336" s="127" t="s">
        <v>310</v>
      </c>
      <c r="I336" s="128">
        <v>-52260</v>
      </c>
      <c r="J336" s="128">
        <v>-379116511.80000001</v>
      </c>
      <c r="K336" s="117">
        <v>-52260</v>
      </c>
      <c r="L336" s="129"/>
      <c r="M336" s="129" t="s">
        <v>9655</v>
      </c>
      <c r="N336" s="129" t="s">
        <v>9656</v>
      </c>
      <c r="O336" s="120"/>
    </row>
    <row r="337" spans="1:15" x14ac:dyDescent="0.3">
      <c r="A337" s="121" t="s">
        <v>242</v>
      </c>
      <c r="B337" s="122" t="s">
        <v>3231</v>
      </c>
      <c r="C337" s="123" t="s">
        <v>3232</v>
      </c>
      <c r="D337" s="124">
        <v>44539</v>
      </c>
      <c r="E337" s="124">
        <v>44711</v>
      </c>
      <c r="F337" s="125">
        <v>2274</v>
      </c>
      <c r="G337" s="126" t="s">
        <v>1436</v>
      </c>
      <c r="H337" s="127" t="s">
        <v>310</v>
      </c>
      <c r="I337" s="128">
        <v>-39000</v>
      </c>
      <c r="J337" s="128">
        <v>-282922770</v>
      </c>
      <c r="K337" s="117">
        <v>-39000</v>
      </c>
      <c r="L337" s="129"/>
      <c r="M337" s="129" t="s">
        <v>9655</v>
      </c>
      <c r="N337" s="129" t="s">
        <v>9656</v>
      </c>
      <c r="O337" s="120"/>
    </row>
    <row r="338" spans="1:15" x14ac:dyDescent="0.3">
      <c r="A338" s="121" t="s">
        <v>242</v>
      </c>
      <c r="B338" s="122" t="s">
        <v>3233</v>
      </c>
      <c r="C338" s="123" t="s">
        <v>3234</v>
      </c>
      <c r="D338" s="124">
        <v>44540</v>
      </c>
      <c r="E338" s="124">
        <v>44711</v>
      </c>
      <c r="F338" s="125">
        <v>2274</v>
      </c>
      <c r="G338" s="126" t="s">
        <v>1436</v>
      </c>
      <c r="H338" s="127" t="s">
        <v>310</v>
      </c>
      <c r="I338" s="128">
        <v>-2500</v>
      </c>
      <c r="J338" s="128">
        <v>-18136075</v>
      </c>
      <c r="K338" s="117">
        <v>-2500</v>
      </c>
      <c r="L338" s="129" t="s">
        <v>3235</v>
      </c>
      <c r="M338" s="129" t="s">
        <v>9655</v>
      </c>
      <c r="N338" s="129" t="s">
        <v>9656</v>
      </c>
      <c r="O338" s="120"/>
    </row>
    <row r="339" spans="1:15" x14ac:dyDescent="0.3">
      <c r="A339" s="121" t="s">
        <v>242</v>
      </c>
      <c r="B339" s="122" t="s">
        <v>3236</v>
      </c>
      <c r="C339" s="123" t="s">
        <v>3237</v>
      </c>
      <c r="D339" s="124">
        <v>44543</v>
      </c>
      <c r="E339" s="124">
        <v>44711</v>
      </c>
      <c r="F339" s="125">
        <v>2274</v>
      </c>
      <c r="G339" s="126" t="s">
        <v>1436</v>
      </c>
      <c r="H339" s="127" t="s">
        <v>310</v>
      </c>
      <c r="I339" s="128">
        <v>-48520</v>
      </c>
      <c r="J339" s="128">
        <v>-351984943.60000002</v>
      </c>
      <c r="K339" s="117">
        <v>-48520</v>
      </c>
      <c r="L339" s="129"/>
      <c r="M339" s="129" t="s">
        <v>9655</v>
      </c>
      <c r="N339" s="129" t="s">
        <v>9656</v>
      </c>
      <c r="O339" s="120"/>
    </row>
    <row r="340" spans="1:15" x14ac:dyDescent="0.3">
      <c r="A340" s="121" t="s">
        <v>242</v>
      </c>
      <c r="B340" s="122" t="s">
        <v>3238</v>
      </c>
      <c r="C340" s="123" t="s">
        <v>3239</v>
      </c>
      <c r="D340" s="124">
        <v>44544</v>
      </c>
      <c r="E340" s="124">
        <v>44711</v>
      </c>
      <c r="F340" s="125">
        <v>2274</v>
      </c>
      <c r="G340" s="126" t="s">
        <v>1436</v>
      </c>
      <c r="H340" s="127" t="s">
        <v>310</v>
      </c>
      <c r="I340" s="128">
        <v>-1500</v>
      </c>
      <c r="J340" s="128">
        <v>-10881645</v>
      </c>
      <c r="K340" s="117">
        <v>-1500</v>
      </c>
      <c r="L340" s="129" t="s">
        <v>3240</v>
      </c>
      <c r="M340" s="129" t="s">
        <v>9655</v>
      </c>
      <c r="N340" s="129" t="s">
        <v>9656</v>
      </c>
      <c r="O340" s="120"/>
    </row>
    <row r="341" spans="1:15" x14ac:dyDescent="0.3">
      <c r="A341" s="121" t="s">
        <v>242</v>
      </c>
      <c r="B341" s="122" t="s">
        <v>3241</v>
      </c>
      <c r="C341" s="123" t="s">
        <v>3242</v>
      </c>
      <c r="D341" s="124">
        <v>44544</v>
      </c>
      <c r="E341" s="124">
        <v>44711</v>
      </c>
      <c r="F341" s="125">
        <v>2274</v>
      </c>
      <c r="G341" s="126" t="s">
        <v>1436</v>
      </c>
      <c r="H341" s="127" t="s">
        <v>310</v>
      </c>
      <c r="I341" s="128">
        <v>-84240</v>
      </c>
      <c r="J341" s="128">
        <v>-611113183.20000005</v>
      </c>
      <c r="K341" s="117">
        <v>-84240</v>
      </c>
      <c r="L341" s="129" t="s">
        <v>3243</v>
      </c>
      <c r="M341" s="129" t="s">
        <v>9655</v>
      </c>
      <c r="N341" s="129" t="s">
        <v>9656</v>
      </c>
      <c r="O341" s="120"/>
    </row>
    <row r="342" spans="1:15" x14ac:dyDescent="0.3">
      <c r="A342" s="121" t="s">
        <v>242</v>
      </c>
      <c r="B342" s="122" t="s">
        <v>3244</v>
      </c>
      <c r="C342" s="123" t="s">
        <v>3245</v>
      </c>
      <c r="D342" s="124">
        <v>44547</v>
      </c>
      <c r="E342" s="124">
        <v>44711</v>
      </c>
      <c r="F342" s="125">
        <v>2274</v>
      </c>
      <c r="G342" s="126" t="s">
        <v>1436</v>
      </c>
      <c r="H342" s="127" t="s">
        <v>310</v>
      </c>
      <c r="I342" s="128">
        <v>-24824.799999999999</v>
      </c>
      <c r="J342" s="128">
        <v>-180089773.86399999</v>
      </c>
      <c r="K342" s="117">
        <v>-24824.799999999999</v>
      </c>
      <c r="L342" s="129"/>
      <c r="M342" s="129" t="s">
        <v>9655</v>
      </c>
      <c r="N342" s="129" t="s">
        <v>9656</v>
      </c>
      <c r="O342" s="120"/>
    </row>
    <row r="343" spans="1:15" x14ac:dyDescent="0.3">
      <c r="A343" s="121" t="s">
        <v>242</v>
      </c>
      <c r="B343" s="122" t="s">
        <v>3246</v>
      </c>
      <c r="C343" s="123" t="s">
        <v>3247</v>
      </c>
      <c r="D343" s="124">
        <v>44547</v>
      </c>
      <c r="E343" s="124">
        <v>44711</v>
      </c>
      <c r="F343" s="125">
        <v>2274</v>
      </c>
      <c r="G343" s="126" t="s">
        <v>1436</v>
      </c>
      <c r="H343" s="127" t="s">
        <v>310</v>
      </c>
      <c r="I343" s="128">
        <v>-800</v>
      </c>
      <c r="J343" s="128">
        <v>-5803544</v>
      </c>
      <c r="K343" s="117">
        <v>-800</v>
      </c>
      <c r="L343" s="129"/>
      <c r="M343" s="129" t="s">
        <v>9655</v>
      </c>
      <c r="N343" s="129" t="s">
        <v>9656</v>
      </c>
      <c r="O343" s="120"/>
    </row>
    <row r="344" spans="1:15" x14ac:dyDescent="0.3">
      <c r="A344" s="121" t="s">
        <v>242</v>
      </c>
      <c r="B344" s="122" t="s">
        <v>3248</v>
      </c>
      <c r="C344" s="123" t="s">
        <v>3249</v>
      </c>
      <c r="D344" s="124">
        <v>44551</v>
      </c>
      <c r="E344" s="124">
        <v>44711</v>
      </c>
      <c r="F344" s="125">
        <v>2274</v>
      </c>
      <c r="G344" s="126" t="s">
        <v>1436</v>
      </c>
      <c r="H344" s="127" t="s">
        <v>310</v>
      </c>
      <c r="I344" s="128">
        <v>-8395</v>
      </c>
      <c r="J344" s="128">
        <v>-60900939.850000001</v>
      </c>
      <c r="K344" s="117">
        <v>-8395</v>
      </c>
      <c r="L344" s="129"/>
      <c r="M344" s="129" t="s">
        <v>9655</v>
      </c>
      <c r="N344" s="129" t="s">
        <v>9656</v>
      </c>
      <c r="O344" s="120"/>
    </row>
    <row r="345" spans="1:15" x14ac:dyDescent="0.3">
      <c r="A345" s="121" t="s">
        <v>242</v>
      </c>
      <c r="B345" s="122" t="s">
        <v>3250</v>
      </c>
      <c r="C345" s="123" t="s">
        <v>3251</v>
      </c>
      <c r="D345" s="124">
        <v>44551</v>
      </c>
      <c r="E345" s="124">
        <v>44711</v>
      </c>
      <c r="F345" s="125">
        <v>2274</v>
      </c>
      <c r="G345" s="126" t="s">
        <v>1436</v>
      </c>
      <c r="H345" s="127" t="s">
        <v>310</v>
      </c>
      <c r="I345" s="128">
        <v>-40011.199999999997</v>
      </c>
      <c r="J345" s="128">
        <v>-290258449.616</v>
      </c>
      <c r="K345" s="117">
        <v>-40011.199999999997</v>
      </c>
      <c r="L345" s="129"/>
      <c r="M345" s="129" t="s">
        <v>9655</v>
      </c>
      <c r="N345" s="129" t="s">
        <v>9656</v>
      </c>
      <c r="O345" s="120"/>
    </row>
    <row r="346" spans="1:15" x14ac:dyDescent="0.3">
      <c r="A346" s="121" t="s">
        <v>242</v>
      </c>
      <c r="B346" s="122" t="s">
        <v>3252</v>
      </c>
      <c r="C346" s="123" t="s">
        <v>3253</v>
      </c>
      <c r="D346" s="124">
        <v>44551</v>
      </c>
      <c r="E346" s="124">
        <v>44711</v>
      </c>
      <c r="F346" s="125">
        <v>2274</v>
      </c>
      <c r="G346" s="126" t="s">
        <v>1436</v>
      </c>
      <c r="H346" s="127" t="s">
        <v>310</v>
      </c>
      <c r="I346" s="128">
        <v>-29850.95</v>
      </c>
      <c r="J346" s="128">
        <v>-216551627.20850003</v>
      </c>
      <c r="K346" s="117">
        <v>-29850.95</v>
      </c>
      <c r="L346" s="129"/>
      <c r="M346" s="129" t="s">
        <v>9655</v>
      </c>
      <c r="N346" s="129" t="s">
        <v>9656</v>
      </c>
      <c r="O346" s="120"/>
    </row>
    <row r="347" spans="1:15" x14ac:dyDescent="0.3">
      <c r="A347" s="121" t="s">
        <v>242</v>
      </c>
      <c r="B347" s="122" t="s">
        <v>3254</v>
      </c>
      <c r="C347" s="123" t="s">
        <v>3255</v>
      </c>
      <c r="D347" s="124">
        <v>44553</v>
      </c>
      <c r="E347" s="124">
        <v>44711</v>
      </c>
      <c r="F347" s="125">
        <v>2274</v>
      </c>
      <c r="G347" s="126" t="s">
        <v>1436</v>
      </c>
      <c r="H347" s="127" t="s">
        <v>310</v>
      </c>
      <c r="I347" s="128">
        <v>-142200</v>
      </c>
      <c r="J347" s="128">
        <v>-1031579946</v>
      </c>
      <c r="K347" s="117">
        <v>-142200</v>
      </c>
      <c r="L347" s="129" t="s">
        <v>3219</v>
      </c>
      <c r="M347" s="129" t="s">
        <v>9655</v>
      </c>
      <c r="N347" s="129" t="s">
        <v>9656</v>
      </c>
      <c r="O347" s="120"/>
    </row>
    <row r="348" spans="1:15" x14ac:dyDescent="0.3">
      <c r="A348" s="121" t="s">
        <v>242</v>
      </c>
      <c r="B348" s="122" t="s">
        <v>3256</v>
      </c>
      <c r="C348" s="123" t="s">
        <v>3257</v>
      </c>
      <c r="D348" s="124">
        <v>44558</v>
      </c>
      <c r="E348" s="124">
        <v>44711</v>
      </c>
      <c r="F348" s="125">
        <v>2274</v>
      </c>
      <c r="G348" s="126" t="s">
        <v>1436</v>
      </c>
      <c r="H348" s="127" t="s">
        <v>310</v>
      </c>
      <c r="I348" s="128">
        <v>-1845</v>
      </c>
      <c r="J348" s="128">
        <v>-13384423.35</v>
      </c>
      <c r="K348" s="117">
        <v>-1845</v>
      </c>
      <c r="L348" s="129" t="s">
        <v>3258</v>
      </c>
      <c r="M348" s="129" t="s">
        <v>9655</v>
      </c>
      <c r="N348" s="129" t="s">
        <v>9656</v>
      </c>
      <c r="O348" s="120"/>
    </row>
    <row r="349" spans="1:15" x14ac:dyDescent="0.3">
      <c r="A349" s="121" t="s">
        <v>242</v>
      </c>
      <c r="B349" s="122" t="s">
        <v>3259</v>
      </c>
      <c r="C349" s="123" t="s">
        <v>3260</v>
      </c>
      <c r="D349" s="124">
        <v>44560</v>
      </c>
      <c r="E349" s="124">
        <v>45808</v>
      </c>
      <c r="F349" s="125">
        <v>2265</v>
      </c>
      <c r="G349" s="126" t="s">
        <v>1490</v>
      </c>
      <c r="H349" s="127" t="s">
        <v>339</v>
      </c>
      <c r="I349" s="128">
        <v>-272180</v>
      </c>
      <c r="J349" s="128">
        <v>-585146603.91369998</v>
      </c>
      <c r="K349" s="117">
        <v>-80660.59</v>
      </c>
      <c r="L349" s="129" t="s">
        <v>3261</v>
      </c>
      <c r="M349" s="129" t="s">
        <v>9653</v>
      </c>
      <c r="N349" s="129" t="s">
        <v>9654</v>
      </c>
      <c r="O349" s="120"/>
    </row>
    <row r="350" spans="1:15" x14ac:dyDescent="0.3">
      <c r="A350" s="121" t="s">
        <v>242</v>
      </c>
      <c r="B350" s="122" t="s">
        <v>3262</v>
      </c>
      <c r="C350" s="123" t="s">
        <v>3263</v>
      </c>
      <c r="D350" s="124">
        <v>44579</v>
      </c>
      <c r="E350" s="124">
        <v>44711</v>
      </c>
      <c r="F350" s="125">
        <v>2274</v>
      </c>
      <c r="G350" s="126" t="s">
        <v>1436</v>
      </c>
      <c r="H350" s="127" t="s">
        <v>310</v>
      </c>
      <c r="I350" s="128">
        <v>-790</v>
      </c>
      <c r="J350" s="128">
        <v>-5730999.7000000002</v>
      </c>
      <c r="K350" s="117">
        <v>-790</v>
      </c>
      <c r="L350" s="129" t="s">
        <v>3264</v>
      </c>
      <c r="M350" s="129" t="s">
        <v>9655</v>
      </c>
      <c r="N350" s="129" t="s">
        <v>9656</v>
      </c>
      <c r="O350" s="120"/>
    </row>
    <row r="351" spans="1:15" x14ac:dyDescent="0.3">
      <c r="A351" s="121" t="s">
        <v>242</v>
      </c>
      <c r="B351" s="122" t="s">
        <v>3265</v>
      </c>
      <c r="C351" s="123" t="s">
        <v>3266</v>
      </c>
      <c r="D351" s="124">
        <v>44586</v>
      </c>
      <c r="E351" s="124">
        <v>44711</v>
      </c>
      <c r="F351" s="125">
        <v>2274</v>
      </c>
      <c r="G351" s="126" t="s">
        <v>1436</v>
      </c>
      <c r="H351" s="127" t="s">
        <v>310</v>
      </c>
      <c r="I351" s="128">
        <v>-9400</v>
      </c>
      <c r="J351" s="128">
        <v>-68191642</v>
      </c>
      <c r="K351" s="117">
        <v>-9400</v>
      </c>
      <c r="L351" s="129" t="s">
        <v>3267</v>
      </c>
      <c r="M351" s="129" t="s">
        <v>9655</v>
      </c>
      <c r="N351" s="129" t="s">
        <v>9656</v>
      </c>
      <c r="O351" s="120"/>
    </row>
    <row r="352" spans="1:15" x14ac:dyDescent="0.3">
      <c r="A352" s="121" t="s">
        <v>242</v>
      </c>
      <c r="B352" s="122" t="s">
        <v>3268</v>
      </c>
      <c r="C352" s="123" t="s">
        <v>3269</v>
      </c>
      <c r="D352" s="124">
        <v>44586</v>
      </c>
      <c r="E352" s="124">
        <v>44681</v>
      </c>
      <c r="F352" s="125">
        <v>2274</v>
      </c>
      <c r="G352" s="126" t="s">
        <v>1436</v>
      </c>
      <c r="H352" s="127" t="s">
        <v>310</v>
      </c>
      <c r="I352" s="128">
        <v>-477</v>
      </c>
      <c r="J352" s="128">
        <v>-3460363.1100000003</v>
      </c>
      <c r="K352" s="117">
        <v>-477</v>
      </c>
      <c r="L352" s="129" t="s">
        <v>3270</v>
      </c>
      <c r="M352" s="129" t="s">
        <v>9655</v>
      </c>
      <c r="N352" s="129" t="s">
        <v>9656</v>
      </c>
      <c r="O352" s="120"/>
    </row>
    <row r="353" spans="1:15" x14ac:dyDescent="0.3">
      <c r="A353" s="121" t="s">
        <v>242</v>
      </c>
      <c r="B353" s="122" t="s">
        <v>3271</v>
      </c>
      <c r="C353" s="123" t="s">
        <v>3272</v>
      </c>
      <c r="D353" s="124">
        <v>44592</v>
      </c>
      <c r="E353" s="124">
        <v>44711</v>
      </c>
      <c r="F353" s="125">
        <v>2274</v>
      </c>
      <c r="G353" s="126" t="s">
        <v>1436</v>
      </c>
      <c r="H353" s="127" t="s">
        <v>310</v>
      </c>
      <c r="I353" s="128">
        <v>-2000</v>
      </c>
      <c r="J353" s="128">
        <v>-14508860</v>
      </c>
      <c r="K353" s="117">
        <v>-2000</v>
      </c>
      <c r="L353" s="129" t="s">
        <v>3273</v>
      </c>
      <c r="M353" s="129" t="s">
        <v>9655</v>
      </c>
      <c r="N353" s="129" t="s">
        <v>9656</v>
      </c>
      <c r="O353" s="120"/>
    </row>
    <row r="354" spans="1:15" x14ac:dyDescent="0.3">
      <c r="A354" s="121" t="s">
        <v>242</v>
      </c>
      <c r="B354" s="122" t="s">
        <v>3274</v>
      </c>
      <c r="C354" s="123" t="s">
        <v>3275</v>
      </c>
      <c r="D354" s="124">
        <v>44599</v>
      </c>
      <c r="E354" s="124">
        <v>44711</v>
      </c>
      <c r="F354" s="125">
        <v>2274</v>
      </c>
      <c r="G354" s="126" t="s">
        <v>1436</v>
      </c>
      <c r="H354" s="127" t="s">
        <v>310</v>
      </c>
      <c r="I354" s="128">
        <v>-560</v>
      </c>
      <c r="J354" s="128">
        <v>-4062480.8000000003</v>
      </c>
      <c r="K354" s="117">
        <v>-560</v>
      </c>
      <c r="L354" s="129"/>
      <c r="M354" s="129" t="s">
        <v>9655</v>
      </c>
      <c r="N354" s="129" t="s">
        <v>9656</v>
      </c>
      <c r="O354" s="120"/>
    </row>
    <row r="355" spans="1:15" x14ac:dyDescent="0.3">
      <c r="A355" s="121" t="s">
        <v>242</v>
      </c>
      <c r="B355" s="122" t="s">
        <v>3276</v>
      </c>
      <c r="C355" s="123" t="s">
        <v>3277</v>
      </c>
      <c r="D355" s="124">
        <v>44599</v>
      </c>
      <c r="E355" s="124">
        <v>44681</v>
      </c>
      <c r="F355" s="125">
        <v>2274</v>
      </c>
      <c r="G355" s="126" t="s">
        <v>1436</v>
      </c>
      <c r="H355" s="127" t="s">
        <v>310</v>
      </c>
      <c r="I355" s="128">
        <v>-6517</v>
      </c>
      <c r="J355" s="128">
        <v>-47277120.310000002</v>
      </c>
      <c r="K355" s="117">
        <v>-6517</v>
      </c>
      <c r="L355" s="129"/>
      <c r="M355" s="129" t="s">
        <v>9655</v>
      </c>
      <c r="N355" s="129" t="s">
        <v>9656</v>
      </c>
      <c r="O355" s="120"/>
    </row>
    <row r="356" spans="1:15" x14ac:dyDescent="0.3">
      <c r="A356" s="121" t="s">
        <v>242</v>
      </c>
      <c r="B356" s="122" t="s">
        <v>3278</v>
      </c>
      <c r="C356" s="123" t="s">
        <v>3279</v>
      </c>
      <c r="D356" s="124">
        <v>44599</v>
      </c>
      <c r="E356" s="124">
        <v>44681</v>
      </c>
      <c r="F356" s="125">
        <v>2274</v>
      </c>
      <c r="G356" s="126" t="s">
        <v>1436</v>
      </c>
      <c r="H356" s="127" t="s">
        <v>310</v>
      </c>
      <c r="I356" s="128">
        <v>-908.5</v>
      </c>
      <c r="J356" s="128">
        <v>-6590649.6550000003</v>
      </c>
      <c r="K356" s="117">
        <v>-908.5</v>
      </c>
      <c r="L356" s="129"/>
      <c r="M356" s="129" t="s">
        <v>9655</v>
      </c>
      <c r="N356" s="129" t="s">
        <v>9656</v>
      </c>
      <c r="O356" s="120"/>
    </row>
    <row r="357" spans="1:15" x14ac:dyDescent="0.3">
      <c r="A357" s="121" t="s">
        <v>242</v>
      </c>
      <c r="B357" s="122" t="s">
        <v>3280</v>
      </c>
      <c r="C357" s="123" t="s">
        <v>3281</v>
      </c>
      <c r="D357" s="124">
        <v>44601</v>
      </c>
      <c r="E357" s="124">
        <v>44711</v>
      </c>
      <c r="F357" s="125">
        <v>2274</v>
      </c>
      <c r="G357" s="126" t="s">
        <v>1436</v>
      </c>
      <c r="H357" s="127" t="s">
        <v>310</v>
      </c>
      <c r="I357" s="128">
        <v>-8475</v>
      </c>
      <c r="J357" s="128">
        <v>-61481294.25</v>
      </c>
      <c r="K357" s="117">
        <v>-8475</v>
      </c>
      <c r="L357" s="129" t="s">
        <v>3282</v>
      </c>
      <c r="M357" s="129" t="s">
        <v>9655</v>
      </c>
      <c r="N357" s="129" t="s">
        <v>9656</v>
      </c>
      <c r="O357" s="120"/>
    </row>
    <row r="358" spans="1:15" x14ac:dyDescent="0.3">
      <c r="A358" s="121" t="s">
        <v>242</v>
      </c>
      <c r="B358" s="122" t="s">
        <v>3283</v>
      </c>
      <c r="C358" s="123" t="s">
        <v>3284</v>
      </c>
      <c r="D358" s="124">
        <v>44603</v>
      </c>
      <c r="E358" s="124">
        <v>44711</v>
      </c>
      <c r="F358" s="125">
        <v>2274</v>
      </c>
      <c r="G358" s="126" t="s">
        <v>1436</v>
      </c>
      <c r="H358" s="127" t="s">
        <v>310</v>
      </c>
      <c r="I358" s="128">
        <v>-5650</v>
      </c>
      <c r="J358" s="128">
        <v>-40987529.5</v>
      </c>
      <c r="K358" s="117">
        <v>-5650</v>
      </c>
      <c r="L358" s="129"/>
      <c r="M358" s="129" t="s">
        <v>9655</v>
      </c>
      <c r="N358" s="129" t="s">
        <v>9656</v>
      </c>
      <c r="O358" s="120"/>
    </row>
    <row r="359" spans="1:15" x14ac:dyDescent="0.3">
      <c r="A359" s="121" t="s">
        <v>242</v>
      </c>
      <c r="B359" s="122" t="s">
        <v>3285</v>
      </c>
      <c r="C359" s="123" t="s">
        <v>3286</v>
      </c>
      <c r="D359" s="124">
        <v>44603</v>
      </c>
      <c r="E359" s="124">
        <v>44711</v>
      </c>
      <c r="F359" s="125">
        <v>2274</v>
      </c>
      <c r="G359" s="126" t="s">
        <v>1436</v>
      </c>
      <c r="H359" s="127" t="s">
        <v>310</v>
      </c>
      <c r="I359" s="128">
        <v>-6250</v>
      </c>
      <c r="J359" s="128">
        <v>-45340187.5</v>
      </c>
      <c r="K359" s="117">
        <v>-6250</v>
      </c>
      <c r="L359" s="129" t="s">
        <v>3287</v>
      </c>
      <c r="M359" s="129" t="s">
        <v>9655</v>
      </c>
      <c r="N359" s="129" t="s">
        <v>9656</v>
      </c>
      <c r="O359" s="120"/>
    </row>
    <row r="360" spans="1:15" x14ac:dyDescent="0.3">
      <c r="A360" s="121" t="s">
        <v>242</v>
      </c>
      <c r="B360" s="122" t="s">
        <v>3288</v>
      </c>
      <c r="C360" s="123" t="s">
        <v>3289</v>
      </c>
      <c r="D360" s="124">
        <v>44603</v>
      </c>
      <c r="E360" s="124">
        <v>44711</v>
      </c>
      <c r="F360" s="125">
        <v>2274</v>
      </c>
      <c r="G360" s="126" t="s">
        <v>1436</v>
      </c>
      <c r="H360" s="127" t="s">
        <v>310</v>
      </c>
      <c r="I360" s="128">
        <v>-1440</v>
      </c>
      <c r="J360" s="128">
        <v>-10446379.200000001</v>
      </c>
      <c r="K360" s="117">
        <v>-1440</v>
      </c>
      <c r="L360" s="129" t="s">
        <v>3290</v>
      </c>
      <c r="M360" s="129" t="s">
        <v>9655</v>
      </c>
      <c r="N360" s="129" t="s">
        <v>9656</v>
      </c>
      <c r="O360" s="120"/>
    </row>
    <row r="361" spans="1:15" x14ac:dyDescent="0.3">
      <c r="A361" s="121" t="s">
        <v>242</v>
      </c>
      <c r="B361" s="122" t="s">
        <v>3291</v>
      </c>
      <c r="C361" s="123" t="s">
        <v>3292</v>
      </c>
      <c r="D361" s="124">
        <v>44614</v>
      </c>
      <c r="E361" s="124">
        <v>44711</v>
      </c>
      <c r="F361" s="125">
        <v>2274</v>
      </c>
      <c r="G361" s="126" t="s">
        <v>1436</v>
      </c>
      <c r="H361" s="127" t="s">
        <v>310</v>
      </c>
      <c r="I361" s="128">
        <v>-20640</v>
      </c>
      <c r="J361" s="128">
        <v>-149731435.20000002</v>
      </c>
      <c r="K361" s="117">
        <v>-20640</v>
      </c>
      <c r="L361" s="129" t="s">
        <v>3293</v>
      </c>
      <c r="M361" s="129" t="s">
        <v>9655</v>
      </c>
      <c r="N361" s="129" t="s">
        <v>9656</v>
      </c>
      <c r="O361" s="120"/>
    </row>
    <row r="362" spans="1:15" x14ac:dyDescent="0.3">
      <c r="A362" s="121" t="s">
        <v>242</v>
      </c>
      <c r="B362" s="122" t="s">
        <v>3294</v>
      </c>
      <c r="C362" s="123" t="s">
        <v>3295</v>
      </c>
      <c r="D362" s="124">
        <v>44614</v>
      </c>
      <c r="E362" s="124">
        <v>44711</v>
      </c>
      <c r="F362" s="125">
        <v>2274</v>
      </c>
      <c r="G362" s="126" t="s">
        <v>1436</v>
      </c>
      <c r="H362" s="127" t="s">
        <v>310</v>
      </c>
      <c r="I362" s="128">
        <v>-33520</v>
      </c>
      <c r="J362" s="128">
        <v>-243168493.60000002</v>
      </c>
      <c r="K362" s="117">
        <v>-33520</v>
      </c>
      <c r="L362" s="129" t="s">
        <v>3296</v>
      </c>
      <c r="M362" s="129" t="s">
        <v>9655</v>
      </c>
      <c r="N362" s="129" t="s">
        <v>9656</v>
      </c>
      <c r="O362" s="120"/>
    </row>
    <row r="363" spans="1:15" x14ac:dyDescent="0.3">
      <c r="A363" s="121" t="s">
        <v>242</v>
      </c>
      <c r="B363" s="122" t="s">
        <v>3297</v>
      </c>
      <c r="C363" s="123" t="s">
        <v>3298</v>
      </c>
      <c r="D363" s="124">
        <v>44637</v>
      </c>
      <c r="E363" s="124">
        <v>44711</v>
      </c>
      <c r="F363" s="125">
        <v>2274</v>
      </c>
      <c r="G363" s="126" t="s">
        <v>1436</v>
      </c>
      <c r="H363" s="127" t="s">
        <v>310</v>
      </c>
      <c r="I363" s="128">
        <v>-1080</v>
      </c>
      <c r="J363" s="128">
        <v>-7834784.4000000004</v>
      </c>
      <c r="K363" s="117">
        <v>-1080</v>
      </c>
      <c r="L363" s="129" t="s">
        <v>3299</v>
      </c>
      <c r="M363" s="129" t="s">
        <v>9655</v>
      </c>
      <c r="N363" s="129" t="s">
        <v>9656</v>
      </c>
      <c r="O363" s="120"/>
    </row>
    <row r="364" spans="1:15" x14ac:dyDescent="0.3">
      <c r="A364" s="121" t="s">
        <v>242</v>
      </c>
      <c r="B364" s="122" t="s">
        <v>3300</v>
      </c>
      <c r="C364" s="123" t="s">
        <v>3301</v>
      </c>
      <c r="D364" s="124">
        <v>44700</v>
      </c>
      <c r="E364" s="124">
        <v>45076</v>
      </c>
      <c r="F364" s="125">
        <v>2274</v>
      </c>
      <c r="G364" s="126" t="s">
        <v>1436</v>
      </c>
      <c r="H364" s="127" t="s">
        <v>310</v>
      </c>
      <c r="I364" s="128">
        <v>-1800</v>
      </c>
      <c r="J364" s="128">
        <v>-13057974</v>
      </c>
      <c r="K364" s="117">
        <v>-1800</v>
      </c>
      <c r="L364" s="129" t="s">
        <v>3302</v>
      </c>
      <c r="M364" s="129" t="s">
        <v>9653</v>
      </c>
      <c r="N364" s="129" t="s">
        <v>9654</v>
      </c>
      <c r="O364" s="120"/>
    </row>
    <row r="365" spans="1:15" x14ac:dyDescent="0.3">
      <c r="A365" s="121" t="s">
        <v>242</v>
      </c>
      <c r="B365" s="122" t="s">
        <v>3303</v>
      </c>
      <c r="C365" s="123" t="s">
        <v>3304</v>
      </c>
      <c r="D365" s="124">
        <v>44712</v>
      </c>
      <c r="E365" s="124">
        <v>45077</v>
      </c>
      <c r="F365" s="125">
        <v>2274</v>
      </c>
      <c r="G365" s="126" t="s">
        <v>1436</v>
      </c>
      <c r="H365" s="127" t="s">
        <v>310</v>
      </c>
      <c r="I365" s="128">
        <v>-327840</v>
      </c>
      <c r="J365" s="128">
        <v>-2378292331.2000003</v>
      </c>
      <c r="K365" s="117">
        <v>-327840</v>
      </c>
      <c r="L365" s="129" t="s">
        <v>3305</v>
      </c>
      <c r="M365" s="129" t="s">
        <v>9653</v>
      </c>
      <c r="N365" s="129" t="s">
        <v>9654</v>
      </c>
      <c r="O365" s="120"/>
    </row>
    <row r="366" spans="1:15" x14ac:dyDescent="0.3">
      <c r="A366" s="121" t="s">
        <v>242</v>
      </c>
      <c r="B366" s="122" t="s">
        <v>3306</v>
      </c>
      <c r="C366" s="123" t="s">
        <v>3307</v>
      </c>
      <c r="D366" s="124">
        <v>44712</v>
      </c>
      <c r="E366" s="124">
        <v>45077</v>
      </c>
      <c r="F366" s="125">
        <v>2274</v>
      </c>
      <c r="G366" s="126" t="s">
        <v>1436</v>
      </c>
      <c r="H366" s="127" t="s">
        <v>310</v>
      </c>
      <c r="I366" s="128">
        <v>-150000</v>
      </c>
      <c r="J366" s="128">
        <v>-1088164500</v>
      </c>
      <c r="K366" s="117">
        <v>-150000</v>
      </c>
      <c r="L366" s="129" t="s">
        <v>3308</v>
      </c>
      <c r="M366" s="129" t="s">
        <v>9653</v>
      </c>
      <c r="N366" s="129" t="s">
        <v>9654</v>
      </c>
      <c r="O366" s="120"/>
    </row>
    <row r="367" spans="1:15" x14ac:dyDescent="0.3">
      <c r="A367" s="121" t="s">
        <v>242</v>
      </c>
      <c r="B367" s="122" t="s">
        <v>3309</v>
      </c>
      <c r="C367" s="123" t="s">
        <v>3310</v>
      </c>
      <c r="D367" s="124">
        <v>44712</v>
      </c>
      <c r="E367" s="124">
        <v>45076</v>
      </c>
      <c r="F367" s="125">
        <v>2274</v>
      </c>
      <c r="G367" s="126" t="s">
        <v>1436</v>
      </c>
      <c r="H367" s="127" t="s">
        <v>310</v>
      </c>
      <c r="I367" s="128">
        <v>-171481.99</v>
      </c>
      <c r="J367" s="128">
        <v>-1244004092.7156999</v>
      </c>
      <c r="K367" s="117">
        <v>-171481.99</v>
      </c>
      <c r="L367" s="129" t="s">
        <v>3311</v>
      </c>
      <c r="M367" s="129" t="s">
        <v>9653</v>
      </c>
      <c r="N367" s="129" t="s">
        <v>9654</v>
      </c>
      <c r="O367" s="120"/>
    </row>
    <row r="368" spans="1:15" x14ac:dyDescent="0.3">
      <c r="A368" s="121" t="s">
        <v>242</v>
      </c>
      <c r="B368" s="122" t="s">
        <v>3312</v>
      </c>
      <c r="C368" s="123" t="s">
        <v>3313</v>
      </c>
      <c r="D368" s="124">
        <v>44712</v>
      </c>
      <c r="E368" s="124">
        <v>45077</v>
      </c>
      <c r="F368" s="125">
        <v>2274</v>
      </c>
      <c r="G368" s="126" t="s">
        <v>1436</v>
      </c>
      <c r="H368" s="127" t="s">
        <v>310</v>
      </c>
      <c r="I368" s="128">
        <v>-372480</v>
      </c>
      <c r="J368" s="128">
        <v>-2702130086.4000001</v>
      </c>
      <c r="K368" s="117">
        <v>-372480</v>
      </c>
      <c r="L368" s="129" t="s">
        <v>3314</v>
      </c>
      <c r="M368" s="129" t="s">
        <v>9653</v>
      </c>
      <c r="N368" s="129" t="s">
        <v>9654</v>
      </c>
      <c r="O368" s="120"/>
    </row>
    <row r="369" spans="1:15" x14ac:dyDescent="0.3">
      <c r="A369" s="121" t="s">
        <v>242</v>
      </c>
      <c r="B369" s="122" t="s">
        <v>3315</v>
      </c>
      <c r="C369" s="123" t="s">
        <v>3316</v>
      </c>
      <c r="D369" s="124">
        <v>44734</v>
      </c>
      <c r="E369" s="124">
        <v>45076</v>
      </c>
      <c r="F369" s="125">
        <v>2274</v>
      </c>
      <c r="G369" s="126" t="s">
        <v>1436</v>
      </c>
      <c r="H369" s="127" t="s">
        <v>310</v>
      </c>
      <c r="I369" s="128">
        <v>-470250</v>
      </c>
      <c r="J369" s="128">
        <v>-3411395707.5</v>
      </c>
      <c r="K369" s="117">
        <v>-470250</v>
      </c>
      <c r="L369" s="129" t="s">
        <v>3317</v>
      </c>
      <c r="M369" s="129" t="s">
        <v>9653</v>
      </c>
      <c r="N369" s="129" t="s">
        <v>9654</v>
      </c>
      <c r="O369" s="120"/>
    </row>
    <row r="370" spans="1:15" x14ac:dyDescent="0.3">
      <c r="A370" s="121" t="s">
        <v>242</v>
      </c>
      <c r="B370" s="122" t="s">
        <v>3318</v>
      </c>
      <c r="C370" s="123" t="s">
        <v>3319</v>
      </c>
      <c r="D370" s="124">
        <v>44734</v>
      </c>
      <c r="E370" s="124">
        <v>45076</v>
      </c>
      <c r="F370" s="125">
        <v>2274</v>
      </c>
      <c r="G370" s="126" t="s">
        <v>1436</v>
      </c>
      <c r="H370" s="127" t="s">
        <v>310</v>
      </c>
      <c r="I370" s="128">
        <v>-840</v>
      </c>
      <c r="J370" s="128">
        <v>-6093721.2000000002</v>
      </c>
      <c r="K370" s="117">
        <v>-840</v>
      </c>
      <c r="L370" s="129" t="s">
        <v>3320</v>
      </c>
      <c r="M370" s="129" t="s">
        <v>9653</v>
      </c>
      <c r="N370" s="129" t="s">
        <v>9654</v>
      </c>
      <c r="O370" s="120"/>
    </row>
    <row r="371" spans="1:15" x14ac:dyDescent="0.3">
      <c r="A371" s="121" t="s">
        <v>242</v>
      </c>
      <c r="B371" s="122" t="s">
        <v>3321</v>
      </c>
      <c r="C371" s="123" t="s">
        <v>3322</v>
      </c>
      <c r="D371" s="124">
        <v>44734</v>
      </c>
      <c r="E371" s="124">
        <v>45076</v>
      </c>
      <c r="F371" s="125">
        <v>2274</v>
      </c>
      <c r="G371" s="126" t="s">
        <v>1436</v>
      </c>
      <c r="H371" s="127" t="s">
        <v>310</v>
      </c>
      <c r="I371" s="128">
        <v>-354750</v>
      </c>
      <c r="J371" s="128">
        <v>-2573509042.5</v>
      </c>
      <c r="K371" s="117">
        <v>-354750</v>
      </c>
      <c r="L371" s="129" t="s">
        <v>3323</v>
      </c>
      <c r="M371" s="129" t="s">
        <v>9653</v>
      </c>
      <c r="N371" s="129" t="s">
        <v>9654</v>
      </c>
      <c r="O371" s="120"/>
    </row>
    <row r="372" spans="1:15" x14ac:dyDescent="0.3">
      <c r="A372" s="121" t="s">
        <v>242</v>
      </c>
      <c r="B372" s="122" t="s">
        <v>3324</v>
      </c>
      <c r="C372" s="123" t="s">
        <v>3325</v>
      </c>
      <c r="D372" s="124">
        <v>44735</v>
      </c>
      <c r="E372" s="124">
        <v>44767</v>
      </c>
      <c r="F372" s="125">
        <v>2274</v>
      </c>
      <c r="G372" s="126" t="s">
        <v>1436</v>
      </c>
      <c r="H372" s="127" t="s">
        <v>310</v>
      </c>
      <c r="I372" s="128">
        <v>-4330.2700000000004</v>
      </c>
      <c r="J372" s="128">
        <v>-31413640.596100006</v>
      </c>
      <c r="K372" s="117">
        <v>-4330.2700000000004</v>
      </c>
      <c r="L372" s="129" t="s">
        <v>3326</v>
      </c>
      <c r="M372" s="129" t="s">
        <v>9655</v>
      </c>
      <c r="N372" s="129" t="s">
        <v>9656</v>
      </c>
      <c r="O372" s="120"/>
    </row>
    <row r="373" spans="1:15" x14ac:dyDescent="0.3">
      <c r="A373" s="121" t="s">
        <v>242</v>
      </c>
      <c r="B373" s="122" t="s">
        <v>3327</v>
      </c>
      <c r="C373" s="123" t="s">
        <v>3328</v>
      </c>
      <c r="D373" s="124">
        <v>44735</v>
      </c>
      <c r="E373" s="124">
        <v>44844</v>
      </c>
      <c r="F373" s="125">
        <v>2274</v>
      </c>
      <c r="G373" s="126" t="s">
        <v>1436</v>
      </c>
      <c r="H373" s="127" t="s">
        <v>310</v>
      </c>
      <c r="I373" s="128">
        <v>-4825.2700000000004</v>
      </c>
      <c r="J373" s="128">
        <v>-35004583.446100004</v>
      </c>
      <c r="K373" s="117">
        <v>-4825.2700000000004</v>
      </c>
      <c r="L373" s="129" t="s">
        <v>3329</v>
      </c>
      <c r="M373" s="129" t="s">
        <v>9655</v>
      </c>
      <c r="N373" s="129" t="s">
        <v>9656</v>
      </c>
      <c r="O373" s="120"/>
    </row>
    <row r="374" spans="1:15" x14ac:dyDescent="0.3">
      <c r="A374" s="121" t="s">
        <v>242</v>
      </c>
      <c r="B374" s="122" t="s">
        <v>3330</v>
      </c>
      <c r="C374" s="123" t="s">
        <v>3331</v>
      </c>
      <c r="D374" s="124">
        <v>44735</v>
      </c>
      <c r="E374" s="124">
        <v>44834</v>
      </c>
      <c r="F374" s="125">
        <v>2274</v>
      </c>
      <c r="G374" s="126" t="s">
        <v>1436</v>
      </c>
      <c r="H374" s="127" t="s">
        <v>310</v>
      </c>
      <c r="I374" s="128">
        <v>-5320.27</v>
      </c>
      <c r="J374" s="128">
        <v>-38595526.296100006</v>
      </c>
      <c r="K374" s="117">
        <v>-5320.27</v>
      </c>
      <c r="L374" s="129" t="s">
        <v>3332</v>
      </c>
      <c r="M374" s="129" t="s">
        <v>9655</v>
      </c>
      <c r="N374" s="129" t="s">
        <v>9656</v>
      </c>
      <c r="O374" s="120"/>
    </row>
    <row r="375" spans="1:15" x14ac:dyDescent="0.3">
      <c r="A375" s="121" t="s">
        <v>242</v>
      </c>
      <c r="B375" s="122" t="s">
        <v>3333</v>
      </c>
      <c r="C375" s="123" t="s">
        <v>3334</v>
      </c>
      <c r="D375" s="124">
        <v>44735</v>
      </c>
      <c r="E375" s="124">
        <v>44824</v>
      </c>
      <c r="F375" s="125">
        <v>2274</v>
      </c>
      <c r="G375" s="126" t="s">
        <v>1436</v>
      </c>
      <c r="H375" s="127" t="s">
        <v>310</v>
      </c>
      <c r="I375" s="128">
        <v>-5815.27</v>
      </c>
      <c r="J375" s="128">
        <v>-42186469.146100007</v>
      </c>
      <c r="K375" s="117">
        <v>-5815.27</v>
      </c>
      <c r="L375" s="129" t="s">
        <v>3335</v>
      </c>
      <c r="M375" s="129" t="s">
        <v>9655</v>
      </c>
      <c r="N375" s="129" t="s">
        <v>9656</v>
      </c>
      <c r="O375" s="120"/>
    </row>
    <row r="376" spans="1:15" x14ac:dyDescent="0.3">
      <c r="A376" s="121" t="s">
        <v>242</v>
      </c>
      <c r="B376" s="122" t="s">
        <v>3336</v>
      </c>
      <c r="C376" s="123" t="s">
        <v>3337</v>
      </c>
      <c r="D376" s="124">
        <v>44735</v>
      </c>
      <c r="E376" s="124">
        <v>44913</v>
      </c>
      <c r="F376" s="125">
        <v>2274</v>
      </c>
      <c r="G376" s="126" t="s">
        <v>1436</v>
      </c>
      <c r="H376" s="127" t="s">
        <v>310</v>
      </c>
      <c r="I376" s="128">
        <v>-480.71</v>
      </c>
      <c r="J376" s="128">
        <v>-3487277.0452999999</v>
      </c>
      <c r="K376" s="117">
        <v>-480.71</v>
      </c>
      <c r="L376" s="129" t="s">
        <v>3338</v>
      </c>
      <c r="M376" s="129" t="s">
        <v>9653</v>
      </c>
      <c r="N376" s="129" t="s">
        <v>9654</v>
      </c>
      <c r="O376" s="120"/>
    </row>
    <row r="377" spans="1:15" x14ac:dyDescent="0.3">
      <c r="A377" s="121" t="s">
        <v>242</v>
      </c>
      <c r="B377" s="122" t="s">
        <v>3339</v>
      </c>
      <c r="C377" s="123" t="s">
        <v>3340</v>
      </c>
      <c r="D377" s="124">
        <v>44735</v>
      </c>
      <c r="E377" s="124">
        <v>44902</v>
      </c>
      <c r="F377" s="125">
        <v>2274</v>
      </c>
      <c r="G377" s="126" t="s">
        <v>1436</v>
      </c>
      <c r="H377" s="127" t="s">
        <v>310</v>
      </c>
      <c r="I377" s="128">
        <v>-576.85</v>
      </c>
      <c r="J377" s="128">
        <v>-4184717.9455000004</v>
      </c>
      <c r="K377" s="117">
        <v>-576.85</v>
      </c>
      <c r="L377" s="129" t="s">
        <v>3341</v>
      </c>
      <c r="M377" s="129" t="s">
        <v>9653</v>
      </c>
      <c r="N377" s="129" t="s">
        <v>9654</v>
      </c>
      <c r="O377" s="120"/>
    </row>
    <row r="378" spans="1:15" x14ac:dyDescent="0.3">
      <c r="A378" s="121" t="s">
        <v>242</v>
      </c>
      <c r="B378" s="122" t="s">
        <v>3342</v>
      </c>
      <c r="C378" s="123" t="s">
        <v>3343</v>
      </c>
      <c r="D378" s="124">
        <v>44735</v>
      </c>
      <c r="E378" s="124">
        <v>44895</v>
      </c>
      <c r="F378" s="125">
        <v>2274</v>
      </c>
      <c r="G378" s="126" t="s">
        <v>1436</v>
      </c>
      <c r="H378" s="127" t="s">
        <v>310</v>
      </c>
      <c r="I378" s="128">
        <v>-1690.27</v>
      </c>
      <c r="J378" s="128">
        <v>-12261945.3961</v>
      </c>
      <c r="K378" s="117">
        <v>-1690.27</v>
      </c>
      <c r="L378" s="129" t="s">
        <v>3344</v>
      </c>
      <c r="M378" s="129" t="s">
        <v>9653</v>
      </c>
      <c r="N378" s="129" t="s">
        <v>9654</v>
      </c>
      <c r="O378" s="120"/>
    </row>
    <row r="379" spans="1:15" x14ac:dyDescent="0.3">
      <c r="A379" s="121" t="s">
        <v>242</v>
      </c>
      <c r="B379" s="122" t="s">
        <v>3345</v>
      </c>
      <c r="C379" s="123" t="s">
        <v>3346</v>
      </c>
      <c r="D379" s="124">
        <v>44735</v>
      </c>
      <c r="E379" s="124">
        <v>44885</v>
      </c>
      <c r="F379" s="125">
        <v>2274</v>
      </c>
      <c r="G379" s="126" t="s">
        <v>1436</v>
      </c>
      <c r="H379" s="127" t="s">
        <v>310</v>
      </c>
      <c r="I379" s="128">
        <v>-2515.27</v>
      </c>
      <c r="J379" s="128">
        <v>-18246850.1461</v>
      </c>
      <c r="K379" s="117">
        <v>-2515.27</v>
      </c>
      <c r="L379" s="129" t="s">
        <v>3347</v>
      </c>
      <c r="M379" s="129" t="s">
        <v>9653</v>
      </c>
      <c r="N379" s="129" t="s">
        <v>9654</v>
      </c>
      <c r="O379" s="120"/>
    </row>
    <row r="380" spans="1:15" x14ac:dyDescent="0.3">
      <c r="A380" s="121" t="s">
        <v>242</v>
      </c>
      <c r="B380" s="122" t="s">
        <v>3348</v>
      </c>
      <c r="C380" s="123" t="s">
        <v>3349</v>
      </c>
      <c r="D380" s="124">
        <v>44735</v>
      </c>
      <c r="E380" s="124">
        <v>44875</v>
      </c>
      <c r="F380" s="125">
        <v>2274</v>
      </c>
      <c r="G380" s="126" t="s">
        <v>1436</v>
      </c>
      <c r="H380" s="127" t="s">
        <v>310</v>
      </c>
      <c r="I380" s="128">
        <v>-3340.27</v>
      </c>
      <c r="J380" s="128">
        <v>-24231754.8961</v>
      </c>
      <c r="K380" s="117">
        <v>-3340.27</v>
      </c>
      <c r="L380" s="129" t="s">
        <v>3350</v>
      </c>
      <c r="M380" s="129" t="s">
        <v>9653</v>
      </c>
      <c r="N380" s="129" t="s">
        <v>9654</v>
      </c>
      <c r="O380" s="120"/>
    </row>
    <row r="381" spans="1:15" x14ac:dyDescent="0.3">
      <c r="A381" s="121" t="s">
        <v>242</v>
      </c>
      <c r="B381" s="122" t="s">
        <v>3351</v>
      </c>
      <c r="C381" s="123" t="s">
        <v>3352</v>
      </c>
      <c r="D381" s="124">
        <v>44735</v>
      </c>
      <c r="E381" s="124">
        <v>44864</v>
      </c>
      <c r="F381" s="125">
        <v>2274</v>
      </c>
      <c r="G381" s="126" t="s">
        <v>1436</v>
      </c>
      <c r="H381" s="127" t="s">
        <v>310</v>
      </c>
      <c r="I381" s="128">
        <v>-3835.27</v>
      </c>
      <c r="J381" s="128">
        <v>-27822697.746100001</v>
      </c>
      <c r="K381" s="117">
        <v>-3835.27</v>
      </c>
      <c r="L381" s="129" t="s">
        <v>3353</v>
      </c>
      <c r="M381" s="129" t="s">
        <v>9655</v>
      </c>
      <c r="N381" s="129" t="s">
        <v>9656</v>
      </c>
      <c r="O381" s="120"/>
    </row>
    <row r="382" spans="1:15" x14ac:dyDescent="0.3">
      <c r="A382" s="121" t="s">
        <v>242</v>
      </c>
      <c r="B382" s="122" t="s">
        <v>3354</v>
      </c>
      <c r="C382" s="123" t="s">
        <v>3355</v>
      </c>
      <c r="D382" s="124">
        <v>44735</v>
      </c>
      <c r="E382" s="124">
        <v>44814</v>
      </c>
      <c r="F382" s="125">
        <v>2274</v>
      </c>
      <c r="G382" s="126" t="s">
        <v>1436</v>
      </c>
      <c r="H382" s="127" t="s">
        <v>310</v>
      </c>
      <c r="I382" s="128">
        <v>-7011.41</v>
      </c>
      <c r="J382" s="128">
        <v>-50863783.046300001</v>
      </c>
      <c r="K382" s="117">
        <v>-7011.41</v>
      </c>
      <c r="L382" s="129" t="s">
        <v>3356</v>
      </c>
      <c r="M382" s="129" t="s">
        <v>9655</v>
      </c>
      <c r="N382" s="129" t="s">
        <v>9656</v>
      </c>
      <c r="O382" s="120"/>
    </row>
    <row r="383" spans="1:15" x14ac:dyDescent="0.3">
      <c r="A383" s="121" t="s">
        <v>242</v>
      </c>
      <c r="B383" s="122" t="s">
        <v>3357</v>
      </c>
      <c r="C383" s="123" t="s">
        <v>3358</v>
      </c>
      <c r="D383" s="124">
        <v>44735</v>
      </c>
      <c r="E383" s="124">
        <v>44803</v>
      </c>
      <c r="F383" s="125">
        <v>2274</v>
      </c>
      <c r="G383" s="126" t="s">
        <v>1436</v>
      </c>
      <c r="H383" s="127" t="s">
        <v>310</v>
      </c>
      <c r="I383" s="128">
        <v>-6783.75</v>
      </c>
      <c r="J383" s="128">
        <v>-49212239.512500003</v>
      </c>
      <c r="K383" s="117">
        <v>-6783.75</v>
      </c>
      <c r="L383" s="129" t="s">
        <v>3359</v>
      </c>
      <c r="M383" s="129" t="s">
        <v>9655</v>
      </c>
      <c r="N383" s="129" t="s">
        <v>9656</v>
      </c>
      <c r="O383" s="120"/>
    </row>
    <row r="384" spans="1:15" x14ac:dyDescent="0.3">
      <c r="A384" s="121" t="s">
        <v>242</v>
      </c>
      <c r="B384" s="122" t="s">
        <v>3360</v>
      </c>
      <c r="C384" s="123" t="s">
        <v>3361</v>
      </c>
      <c r="D384" s="124">
        <v>44735</v>
      </c>
      <c r="E384" s="124">
        <v>44793</v>
      </c>
      <c r="F384" s="125">
        <v>2274</v>
      </c>
      <c r="G384" s="126" t="s">
        <v>1436</v>
      </c>
      <c r="H384" s="127" t="s">
        <v>310</v>
      </c>
      <c r="I384" s="128">
        <v>-7257.24</v>
      </c>
      <c r="J384" s="128">
        <v>-52647139.573200002</v>
      </c>
      <c r="K384" s="117">
        <v>-7257.24</v>
      </c>
      <c r="L384" s="129" t="s">
        <v>3362</v>
      </c>
      <c r="M384" s="129" t="s">
        <v>9655</v>
      </c>
      <c r="N384" s="129" t="s">
        <v>9656</v>
      </c>
      <c r="O384" s="120"/>
    </row>
    <row r="385" spans="1:15" x14ac:dyDescent="0.3">
      <c r="A385" s="121" t="s">
        <v>242</v>
      </c>
      <c r="B385" s="122" t="s">
        <v>3363</v>
      </c>
      <c r="C385" s="123" t="s">
        <v>3364</v>
      </c>
      <c r="D385" s="124">
        <v>44735</v>
      </c>
      <c r="E385" s="124">
        <v>44783</v>
      </c>
      <c r="F385" s="125">
        <v>2274</v>
      </c>
      <c r="G385" s="126" t="s">
        <v>1436</v>
      </c>
      <c r="H385" s="127" t="s">
        <v>310</v>
      </c>
      <c r="I385" s="128">
        <v>-12884.54</v>
      </c>
      <c r="J385" s="128">
        <v>-93469993.512200013</v>
      </c>
      <c r="K385" s="117">
        <v>-12884.54</v>
      </c>
      <c r="L385" s="129" t="s">
        <v>3365</v>
      </c>
      <c r="M385" s="129" t="s">
        <v>9655</v>
      </c>
      <c r="N385" s="129" t="s">
        <v>9656</v>
      </c>
      <c r="O385" s="120"/>
    </row>
    <row r="386" spans="1:15" x14ac:dyDescent="0.3">
      <c r="A386" s="121" t="s">
        <v>242</v>
      </c>
      <c r="B386" s="122" t="s">
        <v>3366</v>
      </c>
      <c r="C386" s="123" t="s">
        <v>3367</v>
      </c>
      <c r="D386" s="124">
        <v>44735</v>
      </c>
      <c r="E386" s="124">
        <v>44750</v>
      </c>
      <c r="F386" s="125">
        <v>2274</v>
      </c>
      <c r="G386" s="126" t="s">
        <v>1436</v>
      </c>
      <c r="H386" s="127" t="s">
        <v>310</v>
      </c>
      <c r="I386" s="128">
        <v>-36931.79</v>
      </c>
      <c r="J386" s="128">
        <v>-267919085.32970002</v>
      </c>
      <c r="K386" s="117">
        <v>-36931.79</v>
      </c>
      <c r="L386" s="129" t="s">
        <v>3368</v>
      </c>
      <c r="M386" s="129" t="s">
        <v>9655</v>
      </c>
      <c r="N386" s="129" t="s">
        <v>9656</v>
      </c>
      <c r="O386" s="120"/>
    </row>
    <row r="387" spans="1:15" x14ac:dyDescent="0.3">
      <c r="A387" s="121" t="s">
        <v>242</v>
      </c>
      <c r="B387" s="122" t="s">
        <v>3369</v>
      </c>
      <c r="C387" s="123" t="s">
        <v>3370</v>
      </c>
      <c r="D387" s="124">
        <v>44735</v>
      </c>
      <c r="E387" s="124">
        <v>44767</v>
      </c>
      <c r="F387" s="125">
        <v>2274</v>
      </c>
      <c r="G387" s="126" t="s">
        <v>1436</v>
      </c>
      <c r="H387" s="127" t="s">
        <v>310</v>
      </c>
      <c r="I387" s="128">
        <v>-14447.51</v>
      </c>
      <c r="J387" s="128">
        <v>-104808449.9693</v>
      </c>
      <c r="K387" s="117">
        <v>-14447.51</v>
      </c>
      <c r="L387" s="129" t="s">
        <v>3371</v>
      </c>
      <c r="M387" s="129" t="s">
        <v>9655</v>
      </c>
      <c r="N387" s="129" t="s">
        <v>9656</v>
      </c>
      <c r="O387" s="120"/>
    </row>
    <row r="388" spans="1:15" x14ac:dyDescent="0.3">
      <c r="A388" s="121" t="s">
        <v>242</v>
      </c>
      <c r="B388" s="122" t="s">
        <v>3372</v>
      </c>
      <c r="C388" s="123" t="s">
        <v>3373</v>
      </c>
      <c r="D388" s="124">
        <v>44740</v>
      </c>
      <c r="E388" s="124">
        <v>44866</v>
      </c>
      <c r="F388" s="125">
        <v>2274</v>
      </c>
      <c r="G388" s="126" t="s">
        <v>1436</v>
      </c>
      <c r="H388" s="127" t="s">
        <v>310</v>
      </c>
      <c r="I388" s="128">
        <v>-53379.4</v>
      </c>
      <c r="J388" s="128">
        <v>-387237120.74200004</v>
      </c>
      <c r="K388" s="117">
        <v>-53379.4</v>
      </c>
      <c r="L388" s="129" t="s">
        <v>3374</v>
      </c>
      <c r="M388" s="129" t="s">
        <v>9653</v>
      </c>
      <c r="N388" s="129" t="s">
        <v>9654</v>
      </c>
      <c r="O388" s="120"/>
    </row>
    <row r="389" spans="1:15" x14ac:dyDescent="0.3">
      <c r="A389" s="121" t="s">
        <v>242</v>
      </c>
      <c r="B389" s="122" t="s">
        <v>3375</v>
      </c>
      <c r="C389" s="123" t="s">
        <v>3376</v>
      </c>
      <c r="D389" s="124">
        <v>44740</v>
      </c>
      <c r="E389" s="124">
        <v>44880</v>
      </c>
      <c r="F389" s="125">
        <v>2274</v>
      </c>
      <c r="G389" s="126" t="s">
        <v>1436</v>
      </c>
      <c r="H389" s="127" t="s">
        <v>310</v>
      </c>
      <c r="I389" s="128">
        <v>-49573.33</v>
      </c>
      <c r="J389" s="128">
        <v>-359626252.35190004</v>
      </c>
      <c r="K389" s="117">
        <v>-49573.33</v>
      </c>
      <c r="L389" s="129" t="s">
        <v>3377</v>
      </c>
      <c r="M389" s="129" t="s">
        <v>9653</v>
      </c>
      <c r="N389" s="129" t="s">
        <v>9654</v>
      </c>
      <c r="O389" s="120"/>
    </row>
    <row r="390" spans="1:15" x14ac:dyDescent="0.3">
      <c r="A390" s="121" t="s">
        <v>242</v>
      </c>
      <c r="B390" s="122" t="s">
        <v>3378</v>
      </c>
      <c r="C390" s="123" t="s">
        <v>3379</v>
      </c>
      <c r="D390" s="124">
        <v>44740</v>
      </c>
      <c r="E390" s="124">
        <v>44895</v>
      </c>
      <c r="F390" s="125">
        <v>2274</v>
      </c>
      <c r="G390" s="126" t="s">
        <v>1436</v>
      </c>
      <c r="H390" s="127" t="s">
        <v>310</v>
      </c>
      <c r="I390" s="128">
        <v>-43111.4</v>
      </c>
      <c r="J390" s="128">
        <v>-312748633.50200003</v>
      </c>
      <c r="K390" s="117">
        <v>-43111.4</v>
      </c>
      <c r="L390" s="129" t="s">
        <v>3380</v>
      </c>
      <c r="M390" s="129" t="s">
        <v>9653</v>
      </c>
      <c r="N390" s="129" t="s">
        <v>9654</v>
      </c>
      <c r="O390" s="120"/>
    </row>
    <row r="391" spans="1:15" x14ac:dyDescent="0.3">
      <c r="A391" s="121" t="s">
        <v>242</v>
      </c>
      <c r="B391" s="122" t="s">
        <v>3381</v>
      </c>
      <c r="C391" s="123" t="s">
        <v>3382</v>
      </c>
      <c r="D391" s="124">
        <v>44740</v>
      </c>
      <c r="E391" s="124">
        <v>45015</v>
      </c>
      <c r="F391" s="125">
        <v>2274</v>
      </c>
      <c r="G391" s="126" t="s">
        <v>1436</v>
      </c>
      <c r="H391" s="127" t="s">
        <v>310</v>
      </c>
      <c r="I391" s="128">
        <v>-89173.33</v>
      </c>
      <c r="J391" s="128">
        <v>-646901680.35189998</v>
      </c>
      <c r="K391" s="117">
        <v>-89173.33</v>
      </c>
      <c r="L391" s="129" t="s">
        <v>3383</v>
      </c>
      <c r="M391" s="129" t="s">
        <v>9653</v>
      </c>
      <c r="N391" s="129" t="s">
        <v>9654</v>
      </c>
      <c r="O391" s="120"/>
    </row>
    <row r="392" spans="1:15" x14ac:dyDescent="0.3">
      <c r="A392" s="121" t="s">
        <v>242</v>
      </c>
      <c r="B392" s="122" t="s">
        <v>3384</v>
      </c>
      <c r="C392" s="123" t="s">
        <v>3385</v>
      </c>
      <c r="D392" s="124">
        <v>44750</v>
      </c>
      <c r="E392" s="124">
        <v>45076</v>
      </c>
      <c r="F392" s="125">
        <v>2274</v>
      </c>
      <c r="G392" s="126" t="s">
        <v>1436</v>
      </c>
      <c r="H392" s="127" t="s">
        <v>310</v>
      </c>
      <c r="I392" s="128">
        <v>-4110</v>
      </c>
      <c r="J392" s="128">
        <v>-29815707.300000001</v>
      </c>
      <c r="K392" s="117">
        <v>-4110</v>
      </c>
      <c r="L392" s="129"/>
      <c r="M392" s="129" t="s">
        <v>9653</v>
      </c>
      <c r="N392" s="129" t="s">
        <v>9654</v>
      </c>
      <c r="O392" s="120"/>
    </row>
    <row r="393" spans="1:15" x14ac:dyDescent="0.3">
      <c r="A393" s="121" t="s">
        <v>242</v>
      </c>
      <c r="B393" s="122" t="s">
        <v>3386</v>
      </c>
      <c r="C393" s="123" t="s">
        <v>3387</v>
      </c>
      <c r="D393" s="124">
        <v>44750</v>
      </c>
      <c r="E393" s="124">
        <v>45076</v>
      </c>
      <c r="F393" s="125">
        <v>2274</v>
      </c>
      <c r="G393" s="126" t="s">
        <v>1436</v>
      </c>
      <c r="H393" s="127" t="s">
        <v>310</v>
      </c>
      <c r="I393" s="128">
        <v>-56672</v>
      </c>
      <c r="J393" s="128">
        <v>-411123056.96000004</v>
      </c>
      <c r="K393" s="117">
        <v>-56672</v>
      </c>
      <c r="L393" s="129" t="s">
        <v>3388</v>
      </c>
      <c r="M393" s="129" t="s">
        <v>9653</v>
      </c>
      <c r="N393" s="129" t="s">
        <v>9654</v>
      </c>
      <c r="O393" s="120"/>
    </row>
    <row r="394" spans="1:15" x14ac:dyDescent="0.3">
      <c r="A394" s="121" t="s">
        <v>242</v>
      </c>
      <c r="B394" s="122" t="s">
        <v>3389</v>
      </c>
      <c r="C394" s="123" t="s">
        <v>3390</v>
      </c>
      <c r="D394" s="124">
        <v>44755</v>
      </c>
      <c r="E394" s="124">
        <v>45076</v>
      </c>
      <c r="F394" s="125">
        <v>2274</v>
      </c>
      <c r="G394" s="126" t="s">
        <v>1436</v>
      </c>
      <c r="H394" s="127" t="s">
        <v>310</v>
      </c>
      <c r="I394" s="128">
        <v>-366300</v>
      </c>
      <c r="J394" s="128">
        <v>-2657297709</v>
      </c>
      <c r="K394" s="117">
        <v>-366300</v>
      </c>
      <c r="L394" s="129" t="s">
        <v>3391</v>
      </c>
      <c r="M394" s="129" t="s">
        <v>9653</v>
      </c>
      <c r="N394" s="129" t="s">
        <v>9654</v>
      </c>
      <c r="O394" s="120"/>
    </row>
    <row r="395" spans="1:15" x14ac:dyDescent="0.3">
      <c r="A395" s="121" t="s">
        <v>242</v>
      </c>
      <c r="B395" s="122" t="s">
        <v>3392</v>
      </c>
      <c r="C395" s="123" t="s">
        <v>3393</v>
      </c>
      <c r="D395" s="124">
        <v>44755</v>
      </c>
      <c r="E395" s="124">
        <v>45076</v>
      </c>
      <c r="F395" s="125">
        <v>2274</v>
      </c>
      <c r="G395" s="126" t="s">
        <v>1436</v>
      </c>
      <c r="H395" s="127" t="s">
        <v>310</v>
      </c>
      <c r="I395" s="128">
        <v>-300000</v>
      </c>
      <c r="J395" s="128">
        <v>-2176329000</v>
      </c>
      <c r="K395" s="117">
        <v>-300000</v>
      </c>
      <c r="L395" s="129" t="s">
        <v>3394</v>
      </c>
      <c r="M395" s="129" t="s">
        <v>9653</v>
      </c>
      <c r="N395" s="129" t="s">
        <v>9654</v>
      </c>
      <c r="O395" s="120"/>
    </row>
    <row r="396" spans="1:15" x14ac:dyDescent="0.3">
      <c r="A396" s="121" t="s">
        <v>242</v>
      </c>
      <c r="B396" s="122" t="s">
        <v>3395</v>
      </c>
      <c r="C396" s="123" t="s">
        <v>3396</v>
      </c>
      <c r="D396" s="124">
        <v>44763</v>
      </c>
      <c r="E396" s="124">
        <v>45076</v>
      </c>
      <c r="F396" s="125">
        <v>2274</v>
      </c>
      <c r="G396" s="126" t="s">
        <v>1436</v>
      </c>
      <c r="H396" s="127" t="s">
        <v>310</v>
      </c>
      <c r="I396" s="128">
        <v>-17822</v>
      </c>
      <c r="J396" s="128">
        <v>-129288451.46000001</v>
      </c>
      <c r="K396" s="117">
        <v>-17822</v>
      </c>
      <c r="L396" s="129"/>
      <c r="M396" s="129" t="s">
        <v>9653</v>
      </c>
      <c r="N396" s="129" t="s">
        <v>9654</v>
      </c>
      <c r="O396" s="120"/>
    </row>
    <row r="397" spans="1:15" x14ac:dyDescent="0.3">
      <c r="A397" s="121" t="s">
        <v>242</v>
      </c>
      <c r="B397" s="122" t="s">
        <v>3397</v>
      </c>
      <c r="C397" s="123" t="s">
        <v>3398</v>
      </c>
      <c r="D397" s="124">
        <v>44764</v>
      </c>
      <c r="E397" s="124">
        <v>44772</v>
      </c>
      <c r="F397" s="125">
        <v>2274</v>
      </c>
      <c r="G397" s="126" t="s">
        <v>1436</v>
      </c>
      <c r="H397" s="127" t="s">
        <v>310</v>
      </c>
      <c r="I397" s="128">
        <v>-158.4</v>
      </c>
      <c r="J397" s="128">
        <v>-1149101.7120000001</v>
      </c>
      <c r="K397" s="117">
        <v>-158.4</v>
      </c>
      <c r="L397" s="129" t="s">
        <v>3399</v>
      </c>
      <c r="M397" s="129" t="s">
        <v>9655</v>
      </c>
      <c r="N397" s="129" t="s">
        <v>9656</v>
      </c>
      <c r="O397" s="120"/>
    </row>
    <row r="398" spans="1:15" x14ac:dyDescent="0.3">
      <c r="A398" s="121" t="s">
        <v>242</v>
      </c>
      <c r="B398" s="122" t="s">
        <v>3400</v>
      </c>
      <c r="C398" s="123" t="s">
        <v>3401</v>
      </c>
      <c r="D398" s="124">
        <v>44768</v>
      </c>
      <c r="E398" s="124">
        <v>45076</v>
      </c>
      <c r="F398" s="125">
        <v>2274</v>
      </c>
      <c r="G398" s="126" t="s">
        <v>1436</v>
      </c>
      <c r="H398" s="127" t="s">
        <v>310</v>
      </c>
      <c r="I398" s="128">
        <v>-35328</v>
      </c>
      <c r="J398" s="128">
        <v>-256284503.04000002</v>
      </c>
      <c r="K398" s="117">
        <v>-35328</v>
      </c>
      <c r="L398" s="129"/>
      <c r="M398" s="129" t="s">
        <v>9653</v>
      </c>
      <c r="N398" s="129" t="s">
        <v>9654</v>
      </c>
      <c r="O398" s="120"/>
    </row>
    <row r="399" spans="1:15" x14ac:dyDescent="0.3">
      <c r="A399" s="121" t="s">
        <v>242</v>
      </c>
      <c r="B399" s="122" t="s">
        <v>3402</v>
      </c>
      <c r="C399" s="123" t="s">
        <v>3403</v>
      </c>
      <c r="D399" s="124">
        <v>44768</v>
      </c>
      <c r="E399" s="124">
        <v>45076</v>
      </c>
      <c r="F399" s="125">
        <v>2274</v>
      </c>
      <c r="G399" s="126" t="s">
        <v>1436</v>
      </c>
      <c r="H399" s="127" t="s">
        <v>310</v>
      </c>
      <c r="I399" s="128">
        <v>-56920</v>
      </c>
      <c r="J399" s="128">
        <v>-412922155.60000002</v>
      </c>
      <c r="K399" s="117">
        <v>-56920</v>
      </c>
      <c r="L399" s="129" t="s">
        <v>3404</v>
      </c>
      <c r="M399" s="129" t="s">
        <v>9653</v>
      </c>
      <c r="N399" s="129" t="s">
        <v>9654</v>
      </c>
      <c r="O399" s="120"/>
    </row>
    <row r="400" spans="1:15" x14ac:dyDescent="0.3">
      <c r="A400" s="121" t="s">
        <v>242</v>
      </c>
      <c r="B400" s="122" t="s">
        <v>3405</v>
      </c>
      <c r="C400" s="123" t="s">
        <v>3406</v>
      </c>
      <c r="D400" s="124">
        <v>44768</v>
      </c>
      <c r="E400" s="124">
        <v>45046</v>
      </c>
      <c r="F400" s="125">
        <v>2274</v>
      </c>
      <c r="G400" s="126" t="s">
        <v>1436</v>
      </c>
      <c r="H400" s="127" t="s">
        <v>310</v>
      </c>
      <c r="I400" s="128">
        <v>-7000</v>
      </c>
      <c r="J400" s="128">
        <v>-50781010</v>
      </c>
      <c r="K400" s="117">
        <v>-7000</v>
      </c>
      <c r="L400" s="129" t="s">
        <v>3407</v>
      </c>
      <c r="M400" s="129" t="s">
        <v>9653</v>
      </c>
      <c r="N400" s="129" t="s">
        <v>9654</v>
      </c>
      <c r="O400" s="120"/>
    </row>
    <row r="401" spans="1:15" x14ac:dyDescent="0.3">
      <c r="A401" s="121" t="s">
        <v>242</v>
      </c>
      <c r="B401" s="122" t="s">
        <v>3408</v>
      </c>
      <c r="C401" s="123" t="s">
        <v>3409</v>
      </c>
      <c r="D401" s="124">
        <v>44768</v>
      </c>
      <c r="E401" s="124">
        <v>45046</v>
      </c>
      <c r="F401" s="125">
        <v>2274</v>
      </c>
      <c r="G401" s="126" t="s">
        <v>1436</v>
      </c>
      <c r="H401" s="127" t="s">
        <v>310</v>
      </c>
      <c r="I401" s="128">
        <v>-146175</v>
      </c>
      <c r="J401" s="128">
        <v>-1060416305.25</v>
      </c>
      <c r="K401" s="117">
        <v>-146175</v>
      </c>
      <c r="L401" s="129"/>
      <c r="M401" s="129" t="s">
        <v>9653</v>
      </c>
      <c r="N401" s="129" t="s">
        <v>9654</v>
      </c>
      <c r="O401" s="120"/>
    </row>
    <row r="402" spans="1:15" x14ac:dyDescent="0.3">
      <c r="A402" s="121" t="s">
        <v>242</v>
      </c>
      <c r="B402" s="122" t="s">
        <v>3410</v>
      </c>
      <c r="C402" s="123" t="s">
        <v>3411</v>
      </c>
      <c r="D402" s="124">
        <v>44771</v>
      </c>
      <c r="E402" s="124">
        <v>45046</v>
      </c>
      <c r="F402" s="125">
        <v>2274</v>
      </c>
      <c r="G402" s="126" t="s">
        <v>1436</v>
      </c>
      <c r="H402" s="127" t="s">
        <v>310</v>
      </c>
      <c r="I402" s="128">
        <v>-2550</v>
      </c>
      <c r="J402" s="128">
        <v>-18498796.5</v>
      </c>
      <c r="K402" s="117">
        <v>-2550</v>
      </c>
      <c r="L402" s="129"/>
      <c r="M402" s="129" t="s">
        <v>9653</v>
      </c>
      <c r="N402" s="129" t="s">
        <v>9654</v>
      </c>
      <c r="O402" s="120"/>
    </row>
    <row r="403" spans="1:15" x14ac:dyDescent="0.3">
      <c r="A403" s="121" t="s">
        <v>242</v>
      </c>
      <c r="B403" s="122" t="s">
        <v>3412</v>
      </c>
      <c r="C403" s="123" t="s">
        <v>3413</v>
      </c>
      <c r="D403" s="124">
        <v>44784</v>
      </c>
      <c r="E403" s="124">
        <v>45076</v>
      </c>
      <c r="F403" s="125">
        <v>2274</v>
      </c>
      <c r="G403" s="126" t="s">
        <v>1436</v>
      </c>
      <c r="H403" s="127" t="s">
        <v>310</v>
      </c>
      <c r="I403" s="128">
        <v>-79280</v>
      </c>
      <c r="J403" s="128">
        <v>-575131210.39999998</v>
      </c>
      <c r="K403" s="117">
        <v>-79280</v>
      </c>
      <c r="L403" s="129" t="s">
        <v>3414</v>
      </c>
      <c r="M403" s="129" t="s">
        <v>9653</v>
      </c>
      <c r="N403" s="129" t="s">
        <v>9654</v>
      </c>
      <c r="O403" s="120"/>
    </row>
    <row r="404" spans="1:15" x14ac:dyDescent="0.3">
      <c r="A404" s="121" t="s">
        <v>242</v>
      </c>
      <c r="B404" s="122" t="s">
        <v>3415</v>
      </c>
      <c r="C404" s="123" t="s">
        <v>3416</v>
      </c>
      <c r="D404" s="124">
        <v>44796</v>
      </c>
      <c r="E404" s="124">
        <v>45076</v>
      </c>
      <c r="F404" s="125">
        <v>2274</v>
      </c>
      <c r="G404" s="126" t="s">
        <v>1436</v>
      </c>
      <c r="H404" s="127" t="s">
        <v>310</v>
      </c>
      <c r="I404" s="128">
        <v>-85540</v>
      </c>
      <c r="J404" s="128">
        <v>-620543942.20000005</v>
      </c>
      <c r="K404" s="117">
        <v>-85540</v>
      </c>
      <c r="L404" s="129"/>
      <c r="M404" s="129" t="s">
        <v>9653</v>
      </c>
      <c r="N404" s="129" t="s">
        <v>9654</v>
      </c>
      <c r="O404" s="120"/>
    </row>
    <row r="405" spans="1:15" x14ac:dyDescent="0.3">
      <c r="A405" s="121" t="s">
        <v>242</v>
      </c>
      <c r="B405" s="122" t="s">
        <v>3417</v>
      </c>
      <c r="C405" s="123" t="s">
        <v>3418</v>
      </c>
      <c r="D405" s="124">
        <v>44796</v>
      </c>
      <c r="E405" s="124">
        <v>45076</v>
      </c>
      <c r="F405" s="125">
        <v>2274</v>
      </c>
      <c r="G405" s="126" t="s">
        <v>1436</v>
      </c>
      <c r="H405" s="127" t="s">
        <v>310</v>
      </c>
      <c r="I405" s="128">
        <v>-4290</v>
      </c>
      <c r="J405" s="128">
        <v>-31121504.700000003</v>
      </c>
      <c r="K405" s="117">
        <v>-4290</v>
      </c>
      <c r="L405" s="129" t="s">
        <v>3419</v>
      </c>
      <c r="M405" s="129" t="s">
        <v>9653</v>
      </c>
      <c r="N405" s="129" t="s">
        <v>9654</v>
      </c>
      <c r="O405" s="120"/>
    </row>
    <row r="406" spans="1:15" x14ac:dyDescent="0.3">
      <c r="A406" s="121" t="s">
        <v>242</v>
      </c>
      <c r="B406" s="122" t="s">
        <v>3420</v>
      </c>
      <c r="C406" s="123">
        <v>90010017826</v>
      </c>
      <c r="D406" s="124">
        <v>44796</v>
      </c>
      <c r="E406" s="124">
        <v>45046</v>
      </c>
      <c r="F406" s="125">
        <v>2274</v>
      </c>
      <c r="G406" s="126" t="s">
        <v>1436</v>
      </c>
      <c r="H406" s="127" t="s">
        <v>310</v>
      </c>
      <c r="I406" s="128">
        <v>-39504.800000000003</v>
      </c>
      <c r="J406" s="128">
        <v>-286584806.26400006</v>
      </c>
      <c r="K406" s="117">
        <v>-39504.800000000003</v>
      </c>
      <c r="L406" s="129" t="s">
        <v>3421</v>
      </c>
      <c r="M406" s="129" t="s">
        <v>9653</v>
      </c>
      <c r="N406" s="129" t="s">
        <v>9654</v>
      </c>
      <c r="O406" s="120"/>
    </row>
    <row r="407" spans="1:15" x14ac:dyDescent="0.3">
      <c r="A407" s="121" t="s">
        <v>242</v>
      </c>
      <c r="B407" s="122" t="s">
        <v>3422</v>
      </c>
      <c r="C407" s="123" t="s">
        <v>3423</v>
      </c>
      <c r="D407" s="124">
        <v>44796</v>
      </c>
      <c r="E407" s="124">
        <v>45076</v>
      </c>
      <c r="F407" s="125">
        <v>2274</v>
      </c>
      <c r="G407" s="126" t="s">
        <v>1436</v>
      </c>
      <c r="H407" s="127" t="s">
        <v>310</v>
      </c>
      <c r="I407" s="128">
        <v>-24382</v>
      </c>
      <c r="J407" s="128">
        <v>-176877512.26000002</v>
      </c>
      <c r="K407" s="117">
        <v>-24382</v>
      </c>
      <c r="L407" s="129"/>
      <c r="M407" s="129" t="s">
        <v>9653</v>
      </c>
      <c r="N407" s="129" t="s">
        <v>9654</v>
      </c>
      <c r="O407" s="120"/>
    </row>
    <row r="408" spans="1:15" x14ac:dyDescent="0.3">
      <c r="A408" s="121" t="s">
        <v>242</v>
      </c>
      <c r="B408" s="122" t="s">
        <v>3424</v>
      </c>
      <c r="C408" s="123" t="s">
        <v>3425</v>
      </c>
      <c r="D408" s="124">
        <v>44800</v>
      </c>
      <c r="E408" s="124">
        <v>45076</v>
      </c>
      <c r="F408" s="125">
        <v>2274</v>
      </c>
      <c r="G408" s="126" t="s">
        <v>1436</v>
      </c>
      <c r="H408" s="127" t="s">
        <v>310</v>
      </c>
      <c r="I408" s="128">
        <v>-38400</v>
      </c>
      <c r="J408" s="128">
        <v>-278570112</v>
      </c>
      <c r="K408" s="117">
        <v>-38400</v>
      </c>
      <c r="L408" s="129" t="s">
        <v>3426</v>
      </c>
      <c r="M408" s="129" t="s">
        <v>9653</v>
      </c>
      <c r="N408" s="129" t="s">
        <v>9654</v>
      </c>
      <c r="O408" s="120"/>
    </row>
    <row r="409" spans="1:15" x14ac:dyDescent="0.3">
      <c r="A409" s="121" t="s">
        <v>242</v>
      </c>
      <c r="B409" s="122" t="s">
        <v>3427</v>
      </c>
      <c r="C409" s="123" t="s">
        <v>3428</v>
      </c>
      <c r="D409" s="124">
        <v>44802</v>
      </c>
      <c r="E409" s="124">
        <v>45076</v>
      </c>
      <c r="F409" s="125">
        <v>2274</v>
      </c>
      <c r="G409" s="126" t="s">
        <v>1436</v>
      </c>
      <c r="H409" s="127" t="s">
        <v>310</v>
      </c>
      <c r="I409" s="128">
        <v>-445500</v>
      </c>
      <c r="J409" s="128">
        <v>-3231848565</v>
      </c>
      <c r="K409" s="117">
        <v>-445500</v>
      </c>
      <c r="L409" s="129" t="s">
        <v>3429</v>
      </c>
      <c r="M409" s="129" t="s">
        <v>9653</v>
      </c>
      <c r="N409" s="129" t="s">
        <v>9654</v>
      </c>
      <c r="O409" s="120"/>
    </row>
    <row r="410" spans="1:15" x14ac:dyDescent="0.3">
      <c r="A410" s="121" t="s">
        <v>242</v>
      </c>
      <c r="B410" s="122" t="s">
        <v>3430</v>
      </c>
      <c r="C410" s="123" t="s">
        <v>3431</v>
      </c>
      <c r="D410" s="124">
        <v>44809</v>
      </c>
      <c r="E410" s="124">
        <v>45076</v>
      </c>
      <c r="F410" s="125">
        <v>2274</v>
      </c>
      <c r="G410" s="126" t="s">
        <v>1436</v>
      </c>
      <c r="H410" s="127" t="s">
        <v>310</v>
      </c>
      <c r="I410" s="128">
        <v>-75400</v>
      </c>
      <c r="J410" s="128">
        <v>-546984022</v>
      </c>
      <c r="K410" s="117">
        <v>-75400</v>
      </c>
      <c r="L410" s="129"/>
      <c r="M410" s="129" t="s">
        <v>9653</v>
      </c>
      <c r="N410" s="129" t="s">
        <v>9654</v>
      </c>
      <c r="O410" s="120"/>
    </row>
    <row r="411" spans="1:15" x14ac:dyDescent="0.3">
      <c r="A411" s="121" t="s">
        <v>242</v>
      </c>
      <c r="B411" s="122" t="s">
        <v>3432</v>
      </c>
      <c r="C411" s="123" t="s">
        <v>3433</v>
      </c>
      <c r="D411" s="124">
        <v>44811</v>
      </c>
      <c r="E411" s="124">
        <v>45046</v>
      </c>
      <c r="F411" s="125">
        <v>2274</v>
      </c>
      <c r="G411" s="126" t="s">
        <v>1436</v>
      </c>
      <c r="H411" s="127" t="s">
        <v>310</v>
      </c>
      <c r="I411" s="128">
        <v>-5501</v>
      </c>
      <c r="J411" s="128">
        <v>-39906619.43</v>
      </c>
      <c r="K411" s="117">
        <v>-5501</v>
      </c>
      <c r="L411" s="129"/>
      <c r="M411" s="129" t="s">
        <v>9653</v>
      </c>
      <c r="N411" s="129" t="s">
        <v>9654</v>
      </c>
      <c r="O411" s="120"/>
    </row>
    <row r="412" spans="1:15" x14ac:dyDescent="0.3">
      <c r="A412" s="121" t="s">
        <v>242</v>
      </c>
      <c r="B412" s="122" t="s">
        <v>3434</v>
      </c>
      <c r="C412" s="123" t="s">
        <v>3435</v>
      </c>
      <c r="D412" s="124">
        <v>44811</v>
      </c>
      <c r="E412" s="124">
        <v>45046</v>
      </c>
      <c r="F412" s="125">
        <v>2274</v>
      </c>
      <c r="G412" s="126" t="s">
        <v>1436</v>
      </c>
      <c r="H412" s="127" t="s">
        <v>310</v>
      </c>
      <c r="I412" s="128">
        <v>-3105</v>
      </c>
      <c r="J412" s="128">
        <v>-22525005.150000002</v>
      </c>
      <c r="K412" s="117">
        <v>-3105</v>
      </c>
      <c r="L412" s="129"/>
      <c r="M412" s="129" t="s">
        <v>9653</v>
      </c>
      <c r="N412" s="129" t="s">
        <v>9654</v>
      </c>
      <c r="O412" s="120"/>
    </row>
    <row r="413" spans="1:15" x14ac:dyDescent="0.3">
      <c r="A413" s="121" t="s">
        <v>242</v>
      </c>
      <c r="B413" s="122" t="s">
        <v>3436</v>
      </c>
      <c r="C413" s="123" t="s">
        <v>3437</v>
      </c>
      <c r="D413" s="124">
        <v>44811</v>
      </c>
      <c r="E413" s="124">
        <v>45076</v>
      </c>
      <c r="F413" s="125">
        <v>2274</v>
      </c>
      <c r="G413" s="126" t="s">
        <v>1436</v>
      </c>
      <c r="H413" s="127" t="s">
        <v>310</v>
      </c>
      <c r="I413" s="128">
        <v>-23132</v>
      </c>
      <c r="J413" s="128">
        <v>-167809474.76000002</v>
      </c>
      <c r="K413" s="117">
        <v>-23132</v>
      </c>
      <c r="L413" s="129" t="s">
        <v>3438</v>
      </c>
      <c r="M413" s="129" t="s">
        <v>9653</v>
      </c>
      <c r="N413" s="129" t="s">
        <v>9654</v>
      </c>
      <c r="O413" s="120"/>
    </row>
    <row r="414" spans="1:15" x14ac:dyDescent="0.3">
      <c r="A414" s="121" t="s">
        <v>242</v>
      </c>
      <c r="B414" s="122" t="s">
        <v>3439</v>
      </c>
      <c r="C414" s="123" t="s">
        <v>3440</v>
      </c>
      <c r="D414" s="124">
        <v>44812</v>
      </c>
      <c r="E414" s="124">
        <v>45076</v>
      </c>
      <c r="F414" s="125">
        <v>2274</v>
      </c>
      <c r="G414" s="126" t="s">
        <v>1436</v>
      </c>
      <c r="H414" s="127" t="s">
        <v>310</v>
      </c>
      <c r="I414" s="128">
        <v>-28925</v>
      </c>
      <c r="J414" s="128">
        <v>-209834387.75</v>
      </c>
      <c r="K414" s="117">
        <v>-28925</v>
      </c>
      <c r="L414" s="129"/>
      <c r="M414" s="129" t="s">
        <v>9653</v>
      </c>
      <c r="N414" s="129" t="s">
        <v>9654</v>
      </c>
      <c r="O414" s="120"/>
    </row>
    <row r="415" spans="1:15" x14ac:dyDescent="0.3">
      <c r="A415" s="121" t="s">
        <v>242</v>
      </c>
      <c r="B415" s="122" t="s">
        <v>3441</v>
      </c>
      <c r="C415" s="123">
        <v>90010017967</v>
      </c>
      <c r="D415" s="124">
        <v>44813</v>
      </c>
      <c r="E415" s="124">
        <v>45046</v>
      </c>
      <c r="F415" s="125">
        <v>2274</v>
      </c>
      <c r="G415" s="126" t="s">
        <v>1436</v>
      </c>
      <c r="H415" s="127" t="s">
        <v>310</v>
      </c>
      <c r="I415" s="128">
        <v>-36855.480000000003</v>
      </c>
      <c r="J415" s="128">
        <v>-267365499.77640003</v>
      </c>
      <c r="K415" s="117">
        <v>-36855.480000000003</v>
      </c>
      <c r="L415" s="129"/>
      <c r="M415" s="129" t="s">
        <v>9653</v>
      </c>
      <c r="N415" s="129" t="s">
        <v>9654</v>
      </c>
      <c r="O415" s="120"/>
    </row>
    <row r="416" spans="1:15" x14ac:dyDescent="0.3">
      <c r="A416" s="121" t="s">
        <v>242</v>
      </c>
      <c r="B416" s="122" t="s">
        <v>3442</v>
      </c>
      <c r="C416" s="123" t="s">
        <v>3443</v>
      </c>
      <c r="D416" s="124">
        <v>44816</v>
      </c>
      <c r="E416" s="124">
        <v>45076</v>
      </c>
      <c r="F416" s="125">
        <v>2274</v>
      </c>
      <c r="G416" s="126" t="s">
        <v>1436</v>
      </c>
      <c r="H416" s="127" t="s">
        <v>310</v>
      </c>
      <c r="I416" s="128">
        <v>-198000</v>
      </c>
      <c r="J416" s="128">
        <v>-1436377140</v>
      </c>
      <c r="K416" s="117">
        <v>-198000</v>
      </c>
      <c r="L416" s="129"/>
      <c r="M416" s="129" t="s">
        <v>9653</v>
      </c>
      <c r="N416" s="129" t="s">
        <v>9654</v>
      </c>
      <c r="O416" s="120"/>
    </row>
    <row r="417" spans="1:15" x14ac:dyDescent="0.3">
      <c r="A417" s="121" t="s">
        <v>242</v>
      </c>
      <c r="B417" s="122" t="s">
        <v>3444</v>
      </c>
      <c r="C417" s="123" t="s">
        <v>3445</v>
      </c>
      <c r="D417" s="124">
        <v>44821</v>
      </c>
      <c r="E417" s="124">
        <v>45076</v>
      </c>
      <c r="F417" s="125">
        <v>2274</v>
      </c>
      <c r="G417" s="126" t="s">
        <v>1436</v>
      </c>
      <c r="H417" s="127" t="s">
        <v>310</v>
      </c>
      <c r="I417" s="128">
        <v>-292500</v>
      </c>
      <c r="J417" s="128">
        <v>-2121920775</v>
      </c>
      <c r="K417" s="117">
        <v>-292500</v>
      </c>
      <c r="L417" s="129" t="s">
        <v>3446</v>
      </c>
      <c r="M417" s="129" t="s">
        <v>9653</v>
      </c>
      <c r="N417" s="129" t="s">
        <v>9654</v>
      </c>
      <c r="O417" s="120"/>
    </row>
    <row r="418" spans="1:15" x14ac:dyDescent="0.3">
      <c r="A418" s="121" t="s">
        <v>242</v>
      </c>
      <c r="B418" s="122" t="s">
        <v>3447</v>
      </c>
      <c r="C418" s="123" t="s">
        <v>3448</v>
      </c>
      <c r="D418" s="124">
        <v>44825</v>
      </c>
      <c r="E418" s="124">
        <v>45076</v>
      </c>
      <c r="F418" s="125">
        <v>2274</v>
      </c>
      <c r="G418" s="126" t="s">
        <v>1436</v>
      </c>
      <c r="H418" s="127" t="s">
        <v>310</v>
      </c>
      <c r="I418" s="128">
        <v>-6800</v>
      </c>
      <c r="J418" s="128">
        <v>-49330124</v>
      </c>
      <c r="K418" s="117">
        <v>-6800</v>
      </c>
      <c r="L418" s="129"/>
      <c r="M418" s="129" t="s">
        <v>9653</v>
      </c>
      <c r="N418" s="129" t="s">
        <v>9654</v>
      </c>
      <c r="O418" s="120"/>
    </row>
    <row r="419" spans="1:15" x14ac:dyDescent="0.3">
      <c r="A419" s="121" t="s">
        <v>242</v>
      </c>
      <c r="B419" s="122" t="s">
        <v>3449</v>
      </c>
      <c r="C419" s="123" t="s">
        <v>3450</v>
      </c>
      <c r="D419" s="124">
        <v>44826</v>
      </c>
      <c r="E419" s="124">
        <v>45076</v>
      </c>
      <c r="F419" s="125">
        <v>2274</v>
      </c>
      <c r="G419" s="126" t="s">
        <v>1436</v>
      </c>
      <c r="H419" s="127" t="s">
        <v>310</v>
      </c>
      <c r="I419" s="128">
        <v>-43520</v>
      </c>
      <c r="J419" s="128">
        <v>-315712793.60000002</v>
      </c>
      <c r="K419" s="117">
        <v>-43520</v>
      </c>
      <c r="L419" s="129"/>
      <c r="M419" s="129" t="s">
        <v>9653</v>
      </c>
      <c r="N419" s="129" t="s">
        <v>9654</v>
      </c>
      <c r="O419" s="120"/>
    </row>
    <row r="420" spans="1:15" x14ac:dyDescent="0.3">
      <c r="A420" s="121" t="s">
        <v>242</v>
      </c>
      <c r="B420" s="122" t="s">
        <v>3451</v>
      </c>
      <c r="C420" s="123">
        <v>90010018063</v>
      </c>
      <c r="D420" s="124">
        <v>44831</v>
      </c>
      <c r="E420" s="124">
        <v>45046</v>
      </c>
      <c r="F420" s="125">
        <v>2274</v>
      </c>
      <c r="G420" s="126" t="s">
        <v>1436</v>
      </c>
      <c r="H420" s="127" t="s">
        <v>310</v>
      </c>
      <c r="I420" s="128">
        <v>-10763</v>
      </c>
      <c r="J420" s="128">
        <v>-78079430.090000004</v>
      </c>
      <c r="K420" s="117">
        <v>-10763</v>
      </c>
      <c r="L420" s="129"/>
      <c r="M420" s="129" t="s">
        <v>9653</v>
      </c>
      <c r="N420" s="129" t="s">
        <v>9654</v>
      </c>
      <c r="O420" s="120"/>
    </row>
    <row r="421" spans="1:15" x14ac:dyDescent="0.3">
      <c r="A421" s="121" t="s">
        <v>242</v>
      </c>
      <c r="B421" s="122" t="s">
        <v>3452</v>
      </c>
      <c r="C421" s="123" t="s">
        <v>3453</v>
      </c>
      <c r="D421" s="124">
        <v>44831</v>
      </c>
      <c r="E421" s="124">
        <v>45076</v>
      </c>
      <c r="F421" s="125">
        <v>2274</v>
      </c>
      <c r="G421" s="126" t="s">
        <v>1436</v>
      </c>
      <c r="H421" s="127" t="s">
        <v>310</v>
      </c>
      <c r="I421" s="128">
        <v>-675000</v>
      </c>
      <c r="J421" s="128">
        <v>-4892496408.4499998</v>
      </c>
      <c r="K421" s="117">
        <v>-674415</v>
      </c>
      <c r="L421" s="129"/>
      <c r="M421" s="129" t="s">
        <v>9653</v>
      </c>
      <c r="N421" s="129" t="s">
        <v>9654</v>
      </c>
      <c r="O421" s="120"/>
    </row>
    <row r="422" spans="1:15" x14ac:dyDescent="0.3">
      <c r="A422" s="121" t="s">
        <v>242</v>
      </c>
      <c r="B422" s="122" t="s">
        <v>3454</v>
      </c>
      <c r="C422" s="123" t="s">
        <v>3455</v>
      </c>
      <c r="D422" s="124">
        <v>44831</v>
      </c>
      <c r="E422" s="124">
        <v>45076</v>
      </c>
      <c r="F422" s="125">
        <v>2274</v>
      </c>
      <c r="G422" s="126" t="s">
        <v>1436</v>
      </c>
      <c r="H422" s="127" t="s">
        <v>310</v>
      </c>
      <c r="I422" s="128">
        <v>-621000</v>
      </c>
      <c r="J422" s="128">
        <v>-4505001030</v>
      </c>
      <c r="K422" s="117">
        <v>-621000</v>
      </c>
      <c r="L422" s="129"/>
      <c r="M422" s="129" t="s">
        <v>9653</v>
      </c>
      <c r="N422" s="129" t="s">
        <v>9654</v>
      </c>
      <c r="O422" s="120"/>
    </row>
    <row r="423" spans="1:15" x14ac:dyDescent="0.3">
      <c r="A423" s="121" t="s">
        <v>242</v>
      </c>
      <c r="B423" s="122" t="s">
        <v>3456</v>
      </c>
      <c r="C423" s="123" t="s">
        <v>3457</v>
      </c>
      <c r="D423" s="124">
        <v>44832</v>
      </c>
      <c r="E423" s="124">
        <v>45046</v>
      </c>
      <c r="F423" s="125">
        <v>2274</v>
      </c>
      <c r="G423" s="126" t="s">
        <v>1436</v>
      </c>
      <c r="H423" s="127" t="s">
        <v>310</v>
      </c>
      <c r="I423" s="128">
        <v>-12023</v>
      </c>
      <c r="J423" s="128">
        <v>-87220011.890000001</v>
      </c>
      <c r="K423" s="117">
        <v>-12023</v>
      </c>
      <c r="L423" s="129"/>
      <c r="M423" s="129" t="s">
        <v>9653</v>
      </c>
      <c r="N423" s="129" t="s">
        <v>9654</v>
      </c>
      <c r="O423" s="120"/>
    </row>
    <row r="424" spans="1:15" x14ac:dyDescent="0.3">
      <c r="A424" s="121" t="s">
        <v>242</v>
      </c>
      <c r="B424" s="122" t="s">
        <v>3458</v>
      </c>
      <c r="C424" s="123" t="s">
        <v>3459</v>
      </c>
      <c r="D424" s="124">
        <v>44832</v>
      </c>
      <c r="E424" s="124">
        <v>45046</v>
      </c>
      <c r="F424" s="125">
        <v>2274</v>
      </c>
      <c r="G424" s="126" t="s">
        <v>1436</v>
      </c>
      <c r="H424" s="127" t="s">
        <v>310</v>
      </c>
      <c r="I424" s="128">
        <v>-3450</v>
      </c>
      <c r="J424" s="128">
        <v>-25027783.5</v>
      </c>
      <c r="K424" s="117">
        <v>-3450</v>
      </c>
      <c r="L424" s="129" t="s">
        <v>3460</v>
      </c>
      <c r="M424" s="129" t="s">
        <v>9653</v>
      </c>
      <c r="N424" s="129" t="s">
        <v>9654</v>
      </c>
      <c r="O424" s="120"/>
    </row>
    <row r="425" spans="1:15" x14ac:dyDescent="0.3">
      <c r="A425" s="121" t="s">
        <v>242</v>
      </c>
      <c r="B425" s="122" t="s">
        <v>3461</v>
      </c>
      <c r="C425" s="123" t="s">
        <v>3462</v>
      </c>
      <c r="D425" s="124">
        <v>44832</v>
      </c>
      <c r="E425" s="124">
        <v>45046</v>
      </c>
      <c r="F425" s="125">
        <v>2274</v>
      </c>
      <c r="G425" s="126" t="s">
        <v>1436</v>
      </c>
      <c r="H425" s="127" t="s">
        <v>310</v>
      </c>
      <c r="I425" s="128">
        <v>-3450</v>
      </c>
      <c r="J425" s="128">
        <v>-25027783.5</v>
      </c>
      <c r="K425" s="117">
        <v>-3450</v>
      </c>
      <c r="L425" s="129" t="s">
        <v>3463</v>
      </c>
      <c r="M425" s="129" t="s">
        <v>9653</v>
      </c>
      <c r="N425" s="129" t="s">
        <v>9654</v>
      </c>
      <c r="O425" s="120"/>
    </row>
    <row r="426" spans="1:15" x14ac:dyDescent="0.3">
      <c r="A426" s="121" t="s">
        <v>242</v>
      </c>
      <c r="B426" s="122" t="s">
        <v>3464</v>
      </c>
      <c r="C426" s="123" t="s">
        <v>3465</v>
      </c>
      <c r="D426" s="124">
        <v>44832</v>
      </c>
      <c r="E426" s="124">
        <v>45046</v>
      </c>
      <c r="F426" s="125">
        <v>2274</v>
      </c>
      <c r="G426" s="126" t="s">
        <v>1436</v>
      </c>
      <c r="H426" s="127" t="s">
        <v>310</v>
      </c>
      <c r="I426" s="128">
        <v>-2760</v>
      </c>
      <c r="J426" s="128">
        <v>-20022226.800000001</v>
      </c>
      <c r="K426" s="117">
        <v>-2760</v>
      </c>
      <c r="L426" s="129" t="s">
        <v>3466</v>
      </c>
      <c r="M426" s="129" t="s">
        <v>9653</v>
      </c>
      <c r="N426" s="129" t="s">
        <v>9654</v>
      </c>
      <c r="O426" s="120"/>
    </row>
    <row r="427" spans="1:15" x14ac:dyDescent="0.3">
      <c r="A427" s="121" t="s">
        <v>242</v>
      </c>
      <c r="B427" s="122" t="s">
        <v>3467</v>
      </c>
      <c r="C427" s="123" t="s">
        <v>3468</v>
      </c>
      <c r="D427" s="124">
        <v>44832</v>
      </c>
      <c r="E427" s="124">
        <v>45046</v>
      </c>
      <c r="F427" s="125">
        <v>2274</v>
      </c>
      <c r="G427" s="126" t="s">
        <v>1436</v>
      </c>
      <c r="H427" s="127" t="s">
        <v>310</v>
      </c>
      <c r="I427" s="128">
        <v>-2070</v>
      </c>
      <c r="J427" s="128">
        <v>-15016670.100000001</v>
      </c>
      <c r="K427" s="117">
        <v>-2070</v>
      </c>
      <c r="L427" s="129" t="s">
        <v>3466</v>
      </c>
      <c r="M427" s="129" t="s">
        <v>9653</v>
      </c>
      <c r="N427" s="129" t="s">
        <v>9654</v>
      </c>
      <c r="O427" s="120"/>
    </row>
    <row r="428" spans="1:15" x14ac:dyDescent="0.3">
      <c r="A428" s="121" t="s">
        <v>242</v>
      </c>
      <c r="B428" s="122" t="s">
        <v>3469</v>
      </c>
      <c r="C428" s="123" t="s">
        <v>3470</v>
      </c>
      <c r="D428" s="124">
        <v>44832</v>
      </c>
      <c r="E428" s="124">
        <v>45076</v>
      </c>
      <c r="F428" s="125">
        <v>2274</v>
      </c>
      <c r="G428" s="126" t="s">
        <v>1436</v>
      </c>
      <c r="H428" s="127" t="s">
        <v>310</v>
      </c>
      <c r="I428" s="128">
        <v>-64512</v>
      </c>
      <c r="J428" s="128">
        <v>-123267274.56</v>
      </c>
      <c r="K428" s="117">
        <v>-16992</v>
      </c>
      <c r="L428" s="129"/>
      <c r="M428" s="129" t="s">
        <v>9653</v>
      </c>
      <c r="N428" s="129" t="s">
        <v>9654</v>
      </c>
      <c r="O428" s="120"/>
    </row>
    <row r="429" spans="1:15" x14ac:dyDescent="0.3">
      <c r="A429" s="121" t="s">
        <v>242</v>
      </c>
      <c r="B429" s="122" t="s">
        <v>3471</v>
      </c>
      <c r="C429" s="123" t="s">
        <v>3472</v>
      </c>
      <c r="D429" s="124">
        <v>44832</v>
      </c>
      <c r="E429" s="124">
        <v>45076</v>
      </c>
      <c r="F429" s="125">
        <v>2274</v>
      </c>
      <c r="G429" s="126" t="s">
        <v>1436</v>
      </c>
      <c r="H429" s="127" t="s">
        <v>310</v>
      </c>
      <c r="I429" s="128">
        <v>-729000</v>
      </c>
      <c r="J429" s="128">
        <v>-5288479470</v>
      </c>
      <c r="K429" s="117">
        <v>-729000</v>
      </c>
      <c r="L429" s="129"/>
      <c r="M429" s="129" t="s">
        <v>9653</v>
      </c>
      <c r="N429" s="129" t="s">
        <v>9654</v>
      </c>
      <c r="O429" s="120"/>
    </row>
    <row r="430" spans="1:15" x14ac:dyDescent="0.3">
      <c r="A430" s="121" t="s">
        <v>242</v>
      </c>
      <c r="B430" s="122" t="s">
        <v>3473</v>
      </c>
      <c r="C430" s="123" t="s">
        <v>3474</v>
      </c>
      <c r="D430" s="124">
        <v>44832</v>
      </c>
      <c r="E430" s="124">
        <v>45076</v>
      </c>
      <c r="F430" s="125">
        <v>2274</v>
      </c>
      <c r="G430" s="126" t="s">
        <v>1436</v>
      </c>
      <c r="H430" s="127" t="s">
        <v>310</v>
      </c>
      <c r="I430" s="128">
        <v>-653940</v>
      </c>
      <c r="J430" s="128">
        <v>-4743961954.1999998</v>
      </c>
      <c r="K430" s="117">
        <v>-653940</v>
      </c>
      <c r="L430" s="129"/>
      <c r="M430" s="129" t="s">
        <v>9653</v>
      </c>
      <c r="N430" s="129" t="s">
        <v>9654</v>
      </c>
      <c r="O430" s="120"/>
    </row>
    <row r="431" spans="1:15" x14ac:dyDescent="0.3">
      <c r="A431" s="121" t="s">
        <v>242</v>
      </c>
      <c r="B431" s="122" t="s">
        <v>3475</v>
      </c>
      <c r="C431" s="123" t="s">
        <v>3476</v>
      </c>
      <c r="D431" s="124">
        <v>44832</v>
      </c>
      <c r="E431" s="124">
        <v>45076</v>
      </c>
      <c r="F431" s="125">
        <v>2274</v>
      </c>
      <c r="G431" s="126" t="s">
        <v>1436</v>
      </c>
      <c r="H431" s="127" t="s">
        <v>310</v>
      </c>
      <c r="I431" s="128">
        <v>-660240</v>
      </c>
      <c r="J431" s="128">
        <v>-4789664863.1999998</v>
      </c>
      <c r="K431" s="117">
        <v>-660240</v>
      </c>
      <c r="L431" s="129"/>
      <c r="M431" s="129" t="s">
        <v>9653</v>
      </c>
      <c r="N431" s="129" t="s">
        <v>9654</v>
      </c>
      <c r="O431" s="120"/>
    </row>
    <row r="432" spans="1:15" x14ac:dyDescent="0.3">
      <c r="A432" s="121" t="s">
        <v>242</v>
      </c>
      <c r="B432" s="122" t="s">
        <v>3477</v>
      </c>
      <c r="C432" s="123" t="s">
        <v>3478</v>
      </c>
      <c r="D432" s="124">
        <v>44832</v>
      </c>
      <c r="E432" s="124">
        <v>45076</v>
      </c>
      <c r="F432" s="125">
        <v>2274</v>
      </c>
      <c r="G432" s="126" t="s">
        <v>1436</v>
      </c>
      <c r="H432" s="127" t="s">
        <v>310</v>
      </c>
      <c r="I432" s="128">
        <v>-820260</v>
      </c>
      <c r="J432" s="128">
        <v>-5950518751.8000002</v>
      </c>
      <c r="K432" s="117">
        <v>-820260</v>
      </c>
      <c r="L432" s="129"/>
      <c r="M432" s="129" t="s">
        <v>9653</v>
      </c>
      <c r="N432" s="129" t="s">
        <v>9654</v>
      </c>
      <c r="O432" s="120"/>
    </row>
    <row r="433" spans="1:15" x14ac:dyDescent="0.3">
      <c r="A433" s="121" t="s">
        <v>242</v>
      </c>
      <c r="B433" s="122" t="s">
        <v>3479</v>
      </c>
      <c r="C433" s="123" t="s">
        <v>3480</v>
      </c>
      <c r="D433" s="124">
        <v>44834</v>
      </c>
      <c r="E433" s="124">
        <v>45046</v>
      </c>
      <c r="F433" s="125">
        <v>2274</v>
      </c>
      <c r="G433" s="126" t="s">
        <v>1436</v>
      </c>
      <c r="H433" s="127" t="s">
        <v>310</v>
      </c>
      <c r="I433" s="128">
        <v>-76560</v>
      </c>
      <c r="J433" s="128">
        <v>-555399160.80000007</v>
      </c>
      <c r="K433" s="117">
        <v>-76560</v>
      </c>
      <c r="L433" s="129"/>
      <c r="M433" s="129" t="s">
        <v>9653</v>
      </c>
      <c r="N433" s="129" t="s">
        <v>9654</v>
      </c>
      <c r="O433" s="120"/>
    </row>
    <row r="434" spans="1:15" x14ac:dyDescent="0.3">
      <c r="A434" s="121" t="s">
        <v>242</v>
      </c>
      <c r="B434" s="122" t="s">
        <v>3481</v>
      </c>
      <c r="C434" s="123" t="s">
        <v>3482</v>
      </c>
      <c r="D434" s="124">
        <v>44834</v>
      </c>
      <c r="E434" s="124">
        <v>45076</v>
      </c>
      <c r="F434" s="125">
        <v>2274</v>
      </c>
      <c r="G434" s="126" t="s">
        <v>1436</v>
      </c>
      <c r="H434" s="127" t="s">
        <v>310</v>
      </c>
      <c r="I434" s="128">
        <v>-57960</v>
      </c>
      <c r="J434" s="128">
        <v>-420466762.80000001</v>
      </c>
      <c r="K434" s="117">
        <v>-57960</v>
      </c>
      <c r="L434" s="129"/>
      <c r="M434" s="129" t="s">
        <v>9653</v>
      </c>
      <c r="N434" s="129" t="s">
        <v>9654</v>
      </c>
      <c r="O434" s="120"/>
    </row>
    <row r="435" spans="1:15" x14ac:dyDescent="0.3">
      <c r="A435" s="121" t="s">
        <v>242</v>
      </c>
      <c r="B435" s="122" t="s">
        <v>3483</v>
      </c>
      <c r="C435" s="123" t="s">
        <v>3484</v>
      </c>
      <c r="D435" s="124">
        <v>44834</v>
      </c>
      <c r="E435" s="124">
        <v>45046</v>
      </c>
      <c r="F435" s="125">
        <v>2274</v>
      </c>
      <c r="G435" s="126" t="s">
        <v>1436</v>
      </c>
      <c r="H435" s="127" t="s">
        <v>310</v>
      </c>
      <c r="I435" s="128">
        <v>-174000</v>
      </c>
      <c r="J435" s="128">
        <v>-1262270820</v>
      </c>
      <c r="K435" s="117">
        <v>-174000</v>
      </c>
      <c r="L435" s="129"/>
      <c r="M435" s="129" t="s">
        <v>9653</v>
      </c>
      <c r="N435" s="129" t="s">
        <v>9654</v>
      </c>
      <c r="O435" s="120"/>
    </row>
    <row r="436" spans="1:15" x14ac:dyDescent="0.3">
      <c r="A436" s="121" t="s">
        <v>242</v>
      </c>
      <c r="B436" s="122" t="s">
        <v>3485</v>
      </c>
      <c r="C436" s="123" t="s">
        <v>3486</v>
      </c>
      <c r="D436" s="124">
        <v>44834</v>
      </c>
      <c r="E436" s="124">
        <v>45076</v>
      </c>
      <c r="F436" s="125">
        <v>2274</v>
      </c>
      <c r="G436" s="126" t="s">
        <v>1436</v>
      </c>
      <c r="H436" s="127" t="s">
        <v>310</v>
      </c>
      <c r="I436" s="128">
        <v>-657720</v>
      </c>
      <c r="J436" s="128">
        <v>-4767270437.79</v>
      </c>
      <c r="K436" s="117">
        <v>-657153</v>
      </c>
      <c r="L436" s="129"/>
      <c r="M436" s="129" t="s">
        <v>9653</v>
      </c>
      <c r="N436" s="129" t="s">
        <v>9654</v>
      </c>
      <c r="O436" s="120"/>
    </row>
    <row r="437" spans="1:15" x14ac:dyDescent="0.3">
      <c r="A437" s="121" t="s">
        <v>242</v>
      </c>
      <c r="B437" s="122" t="s">
        <v>3487</v>
      </c>
      <c r="C437" s="123" t="s">
        <v>3488</v>
      </c>
      <c r="D437" s="124">
        <v>44834</v>
      </c>
      <c r="E437" s="124">
        <v>45076</v>
      </c>
      <c r="F437" s="125">
        <v>2274</v>
      </c>
      <c r="G437" s="126" t="s">
        <v>1436</v>
      </c>
      <c r="H437" s="127" t="s">
        <v>310</v>
      </c>
      <c r="I437" s="128">
        <v>-749700</v>
      </c>
      <c r="J437" s="128">
        <v>-5438646171</v>
      </c>
      <c r="K437" s="117">
        <v>-749700</v>
      </c>
      <c r="L437" s="129"/>
      <c r="M437" s="129" t="s">
        <v>9653</v>
      </c>
      <c r="N437" s="129" t="s">
        <v>9654</v>
      </c>
      <c r="O437" s="120"/>
    </row>
    <row r="438" spans="1:15" x14ac:dyDescent="0.3">
      <c r="A438" s="121" t="s">
        <v>242</v>
      </c>
      <c r="B438" s="122" t="s">
        <v>3489</v>
      </c>
      <c r="C438" s="123" t="s">
        <v>3490</v>
      </c>
      <c r="D438" s="124">
        <v>44835</v>
      </c>
      <c r="E438" s="124">
        <v>44849</v>
      </c>
      <c r="F438" s="125">
        <v>2274</v>
      </c>
      <c r="G438" s="126" t="s">
        <v>1436</v>
      </c>
      <c r="H438" s="127" t="s">
        <v>310</v>
      </c>
      <c r="I438" s="128">
        <v>-27280</v>
      </c>
      <c r="J438" s="128">
        <v>-197900850.40000001</v>
      </c>
      <c r="K438" s="117">
        <v>-27280</v>
      </c>
      <c r="L438" s="129" t="s">
        <v>3491</v>
      </c>
      <c r="M438" s="129" t="s">
        <v>9655</v>
      </c>
      <c r="N438" s="129" t="s">
        <v>9656</v>
      </c>
      <c r="O438" s="120"/>
    </row>
    <row r="439" spans="1:15" x14ac:dyDescent="0.3">
      <c r="A439" s="121" t="s">
        <v>242</v>
      </c>
      <c r="B439" s="122" t="s">
        <v>3492</v>
      </c>
      <c r="C439" s="123" t="s">
        <v>3493</v>
      </c>
      <c r="D439" s="124">
        <v>44835</v>
      </c>
      <c r="E439" s="124">
        <v>44839</v>
      </c>
      <c r="F439" s="125">
        <v>2274</v>
      </c>
      <c r="G439" s="126" t="s">
        <v>1436</v>
      </c>
      <c r="H439" s="127" t="s">
        <v>310</v>
      </c>
      <c r="I439" s="128">
        <v>-30651.22</v>
      </c>
      <c r="J439" s="128">
        <v>-222357129.90460002</v>
      </c>
      <c r="K439" s="117">
        <v>-30651.22</v>
      </c>
      <c r="L439" s="129" t="s">
        <v>3491</v>
      </c>
      <c r="M439" s="129" t="s">
        <v>9655</v>
      </c>
      <c r="N439" s="129" t="s">
        <v>9656</v>
      </c>
      <c r="O439" s="120"/>
    </row>
    <row r="440" spans="1:15" x14ac:dyDescent="0.3">
      <c r="A440" s="121" t="s">
        <v>242</v>
      </c>
      <c r="B440" s="122" t="s">
        <v>3494</v>
      </c>
      <c r="C440" s="123" t="s">
        <v>3495</v>
      </c>
      <c r="D440" s="124">
        <v>44835</v>
      </c>
      <c r="E440" s="124">
        <v>44849</v>
      </c>
      <c r="F440" s="125">
        <v>2274</v>
      </c>
      <c r="G440" s="126" t="s">
        <v>1436</v>
      </c>
      <c r="H440" s="127" t="s">
        <v>310</v>
      </c>
      <c r="I440" s="128">
        <v>-246000</v>
      </c>
      <c r="J440" s="128">
        <v>-1636982586.9926002</v>
      </c>
      <c r="K440" s="117">
        <v>-225652.82</v>
      </c>
      <c r="L440" s="129" t="s">
        <v>3491</v>
      </c>
      <c r="M440" s="129" t="s">
        <v>9655</v>
      </c>
      <c r="N440" s="129" t="s">
        <v>9656</v>
      </c>
      <c r="O440" s="120"/>
    </row>
    <row r="441" spans="1:15" x14ac:dyDescent="0.3">
      <c r="A441" s="121" t="s">
        <v>242</v>
      </c>
      <c r="B441" s="122" t="s">
        <v>3496</v>
      </c>
      <c r="C441" s="123" t="s">
        <v>3497</v>
      </c>
      <c r="D441" s="124">
        <v>44840</v>
      </c>
      <c r="E441" s="124">
        <v>45076</v>
      </c>
      <c r="F441" s="125">
        <v>2274</v>
      </c>
      <c r="G441" s="126" t="s">
        <v>1436</v>
      </c>
      <c r="H441" s="127" t="s">
        <v>310</v>
      </c>
      <c r="I441" s="128">
        <v>-26000</v>
      </c>
      <c r="J441" s="128">
        <v>-188615180</v>
      </c>
      <c r="K441" s="117">
        <v>-26000</v>
      </c>
      <c r="L441" s="129"/>
      <c r="M441" s="129" t="s">
        <v>9653</v>
      </c>
      <c r="N441" s="129" t="s">
        <v>9654</v>
      </c>
      <c r="O441" s="120"/>
    </row>
    <row r="442" spans="1:15" x14ac:dyDescent="0.3">
      <c r="A442" s="121" t="s">
        <v>242</v>
      </c>
      <c r="B442" s="122" t="s">
        <v>3498</v>
      </c>
      <c r="C442" s="123">
        <v>90010018115</v>
      </c>
      <c r="D442" s="124">
        <v>44840</v>
      </c>
      <c r="E442" s="124">
        <v>45046</v>
      </c>
      <c r="F442" s="125">
        <v>2274</v>
      </c>
      <c r="G442" s="126" t="s">
        <v>1436</v>
      </c>
      <c r="H442" s="127" t="s">
        <v>310</v>
      </c>
      <c r="I442" s="128">
        <v>-39723.599999999999</v>
      </c>
      <c r="J442" s="128">
        <v>-288172075.54799998</v>
      </c>
      <c r="K442" s="117">
        <v>-39723.599999999999</v>
      </c>
      <c r="L442" s="129"/>
      <c r="M442" s="129" t="s">
        <v>9653</v>
      </c>
      <c r="N442" s="129" t="s">
        <v>9654</v>
      </c>
      <c r="O442" s="120"/>
    </row>
    <row r="443" spans="1:15" x14ac:dyDescent="0.3">
      <c r="A443" s="121" t="s">
        <v>242</v>
      </c>
      <c r="B443" s="122" t="s">
        <v>3499</v>
      </c>
      <c r="C443" s="123" t="s">
        <v>3500</v>
      </c>
      <c r="D443" s="124">
        <v>44841</v>
      </c>
      <c r="E443" s="124">
        <v>45076</v>
      </c>
      <c r="F443" s="125">
        <v>2274</v>
      </c>
      <c r="G443" s="126" t="s">
        <v>1436</v>
      </c>
      <c r="H443" s="127" t="s">
        <v>310</v>
      </c>
      <c r="I443" s="128">
        <v>-126000</v>
      </c>
      <c r="J443" s="128">
        <v>-914058180</v>
      </c>
      <c r="K443" s="117">
        <v>-126000</v>
      </c>
      <c r="L443" s="129" t="s">
        <v>3501</v>
      </c>
      <c r="M443" s="129" t="s">
        <v>9653</v>
      </c>
      <c r="N443" s="129" t="s">
        <v>9654</v>
      </c>
      <c r="O443" s="120"/>
    </row>
    <row r="444" spans="1:15" x14ac:dyDescent="0.3">
      <c r="A444" s="121" t="s">
        <v>242</v>
      </c>
      <c r="B444" s="122" t="s">
        <v>3502</v>
      </c>
      <c r="C444" s="123" t="s">
        <v>3503</v>
      </c>
      <c r="D444" s="124">
        <v>44845</v>
      </c>
      <c r="E444" s="124">
        <v>45076</v>
      </c>
      <c r="F444" s="125">
        <v>2274</v>
      </c>
      <c r="G444" s="126" t="s">
        <v>1436</v>
      </c>
      <c r="H444" s="127" t="s">
        <v>310</v>
      </c>
      <c r="I444" s="128">
        <v>-25500</v>
      </c>
      <c r="J444" s="128">
        <v>-184987965</v>
      </c>
      <c r="K444" s="117">
        <v>-25500</v>
      </c>
      <c r="L444" s="129" t="s">
        <v>3504</v>
      </c>
      <c r="M444" s="129" t="s">
        <v>9653</v>
      </c>
      <c r="N444" s="129" t="s">
        <v>9654</v>
      </c>
      <c r="O444" s="120"/>
    </row>
    <row r="445" spans="1:15" x14ac:dyDescent="0.3">
      <c r="A445" s="121" t="s">
        <v>242</v>
      </c>
      <c r="B445" s="122" t="s">
        <v>3505</v>
      </c>
      <c r="C445" s="123" t="s">
        <v>3506</v>
      </c>
      <c r="D445" s="124">
        <v>44852</v>
      </c>
      <c r="E445" s="124">
        <v>45076</v>
      </c>
      <c r="F445" s="125">
        <v>2274</v>
      </c>
      <c r="G445" s="126" t="s">
        <v>1436</v>
      </c>
      <c r="H445" s="127" t="s">
        <v>310</v>
      </c>
      <c r="I445" s="128">
        <v>-41580</v>
      </c>
      <c r="J445" s="128">
        <v>-301639199.40000004</v>
      </c>
      <c r="K445" s="117">
        <v>-41580</v>
      </c>
      <c r="L445" s="129"/>
      <c r="M445" s="129" t="s">
        <v>9653</v>
      </c>
      <c r="N445" s="129" t="s">
        <v>9654</v>
      </c>
      <c r="O445" s="120"/>
    </row>
    <row r="446" spans="1:15" x14ac:dyDescent="0.3">
      <c r="A446" s="121" t="s">
        <v>242</v>
      </c>
      <c r="B446" s="122" t="s">
        <v>3507</v>
      </c>
      <c r="C446" s="123" t="s">
        <v>3508</v>
      </c>
      <c r="D446" s="124">
        <v>44852</v>
      </c>
      <c r="E446" s="124">
        <v>45076</v>
      </c>
      <c r="F446" s="125">
        <v>2274</v>
      </c>
      <c r="G446" s="126" t="s">
        <v>1436</v>
      </c>
      <c r="H446" s="127" t="s">
        <v>310</v>
      </c>
      <c r="I446" s="128">
        <v>-138000</v>
      </c>
      <c r="J446" s="128">
        <v>-1001111340</v>
      </c>
      <c r="K446" s="117">
        <v>-138000</v>
      </c>
      <c r="L446" s="129"/>
      <c r="M446" s="129" t="s">
        <v>9653</v>
      </c>
      <c r="N446" s="129" t="s">
        <v>9654</v>
      </c>
      <c r="O446" s="120"/>
    </row>
    <row r="447" spans="1:15" x14ac:dyDescent="0.3">
      <c r="A447" s="121" t="s">
        <v>242</v>
      </c>
      <c r="B447" s="122" t="s">
        <v>3509</v>
      </c>
      <c r="C447" s="123" t="s">
        <v>3510</v>
      </c>
      <c r="D447" s="124">
        <v>44852</v>
      </c>
      <c r="E447" s="124">
        <v>45076</v>
      </c>
      <c r="F447" s="125">
        <v>2274</v>
      </c>
      <c r="G447" s="126" t="s">
        <v>1436</v>
      </c>
      <c r="H447" s="127" t="s">
        <v>310</v>
      </c>
      <c r="I447" s="128">
        <v>-13000</v>
      </c>
      <c r="J447" s="128">
        <v>-94307590</v>
      </c>
      <c r="K447" s="117">
        <v>-13000</v>
      </c>
      <c r="L447" s="129" t="s">
        <v>3511</v>
      </c>
      <c r="M447" s="129" t="s">
        <v>9653</v>
      </c>
      <c r="N447" s="129" t="s">
        <v>9654</v>
      </c>
      <c r="O447" s="120"/>
    </row>
    <row r="448" spans="1:15" x14ac:dyDescent="0.3">
      <c r="A448" s="121" t="s">
        <v>242</v>
      </c>
      <c r="B448" s="122" t="s">
        <v>3519</v>
      </c>
      <c r="C448" s="123">
        <v>90010018186</v>
      </c>
      <c r="D448" s="124">
        <v>44853</v>
      </c>
      <c r="E448" s="124">
        <v>45076</v>
      </c>
      <c r="F448" s="125">
        <v>2274</v>
      </c>
      <c r="G448" s="126" t="s">
        <v>1436</v>
      </c>
      <c r="H448" s="127" t="s">
        <v>310</v>
      </c>
      <c r="I448" s="128">
        <v>-24870</v>
      </c>
      <c r="J448" s="128">
        <v>-180417674.09999999</v>
      </c>
      <c r="K448" s="117">
        <v>-24870</v>
      </c>
      <c r="L448" s="129"/>
      <c r="M448" s="129" t="s">
        <v>9653</v>
      </c>
      <c r="N448" s="129" t="s">
        <v>9654</v>
      </c>
      <c r="O448" s="120"/>
    </row>
    <row r="449" spans="1:15" x14ac:dyDescent="0.3">
      <c r="A449" s="121" t="s">
        <v>242</v>
      </c>
      <c r="B449" s="122" t="s">
        <v>3523</v>
      </c>
      <c r="C449" s="123" t="s">
        <v>3524</v>
      </c>
      <c r="D449" s="124">
        <v>44854</v>
      </c>
      <c r="E449" s="124">
        <v>45076</v>
      </c>
      <c r="F449" s="125">
        <v>2274</v>
      </c>
      <c r="G449" s="126" t="s">
        <v>1436</v>
      </c>
      <c r="H449" s="127" t="s">
        <v>310</v>
      </c>
      <c r="I449" s="128">
        <v>-57600</v>
      </c>
      <c r="J449" s="128">
        <v>-417855168</v>
      </c>
      <c r="K449" s="117">
        <v>-57600</v>
      </c>
      <c r="L449" s="129" t="s">
        <v>3525</v>
      </c>
      <c r="M449" s="129" t="s">
        <v>9653</v>
      </c>
      <c r="N449" s="129" t="s">
        <v>9654</v>
      </c>
      <c r="O449" s="120"/>
    </row>
    <row r="450" spans="1:15" x14ac:dyDescent="0.3">
      <c r="A450" s="121" t="s">
        <v>242</v>
      </c>
      <c r="B450" s="122" t="s">
        <v>3526</v>
      </c>
      <c r="C450" s="123" t="s">
        <v>3527</v>
      </c>
      <c r="D450" s="124">
        <v>44858</v>
      </c>
      <c r="E450" s="124">
        <v>45076</v>
      </c>
      <c r="F450" s="125">
        <v>2274</v>
      </c>
      <c r="G450" s="126" t="s">
        <v>1436</v>
      </c>
      <c r="H450" s="127" t="s">
        <v>310</v>
      </c>
      <c r="I450" s="128">
        <v>-1500</v>
      </c>
      <c r="J450" s="128">
        <v>-10881645</v>
      </c>
      <c r="K450" s="117">
        <v>-1500</v>
      </c>
      <c r="L450" s="129" t="s">
        <v>3528</v>
      </c>
      <c r="M450" s="129" t="s">
        <v>9653</v>
      </c>
      <c r="N450" s="129" t="s">
        <v>9654</v>
      </c>
      <c r="O450" s="120"/>
    </row>
    <row r="451" spans="1:15" x14ac:dyDescent="0.3">
      <c r="A451" s="121" t="s">
        <v>242</v>
      </c>
      <c r="B451" s="122" t="s">
        <v>3529</v>
      </c>
      <c r="C451" s="123" t="s">
        <v>3530</v>
      </c>
      <c r="D451" s="124">
        <v>44861</v>
      </c>
      <c r="E451" s="124">
        <v>45076</v>
      </c>
      <c r="F451" s="125">
        <v>2274</v>
      </c>
      <c r="G451" s="126" t="s">
        <v>1436</v>
      </c>
      <c r="H451" s="127" t="s">
        <v>310</v>
      </c>
      <c r="I451" s="128">
        <v>-47520</v>
      </c>
      <c r="J451" s="128">
        <v>-344730513.60000002</v>
      </c>
      <c r="K451" s="117">
        <v>-47520</v>
      </c>
      <c r="L451" s="129"/>
      <c r="M451" s="129" t="s">
        <v>9653</v>
      </c>
      <c r="N451" s="129" t="s">
        <v>9654</v>
      </c>
      <c r="O451" s="120"/>
    </row>
    <row r="452" spans="1:15" x14ac:dyDescent="0.3">
      <c r="A452" s="121" t="s">
        <v>242</v>
      </c>
      <c r="B452" s="122" t="s">
        <v>3531</v>
      </c>
      <c r="C452" s="123" t="s">
        <v>3532</v>
      </c>
      <c r="D452" s="124">
        <v>44862</v>
      </c>
      <c r="E452" s="124">
        <v>45168</v>
      </c>
      <c r="F452" s="125">
        <v>2274</v>
      </c>
      <c r="G452" s="126" t="s">
        <v>1436</v>
      </c>
      <c r="H452" s="127" t="s">
        <v>310</v>
      </c>
      <c r="I452" s="128">
        <v>-28800</v>
      </c>
      <c r="J452" s="128">
        <v>-208927584</v>
      </c>
      <c r="K452" s="117">
        <v>-28800</v>
      </c>
      <c r="L452" s="129"/>
      <c r="M452" s="129" t="s">
        <v>9653</v>
      </c>
      <c r="N452" s="129" t="s">
        <v>9654</v>
      </c>
      <c r="O452" s="120"/>
    </row>
    <row r="453" spans="1:15" x14ac:dyDescent="0.3">
      <c r="A453" s="121" t="s">
        <v>242</v>
      </c>
      <c r="B453" s="122" t="s">
        <v>3533</v>
      </c>
      <c r="C453" s="123">
        <v>90010018244</v>
      </c>
      <c r="D453" s="124">
        <v>44865</v>
      </c>
      <c r="E453" s="124">
        <v>45046</v>
      </c>
      <c r="F453" s="125">
        <v>2274</v>
      </c>
      <c r="G453" s="126" t="s">
        <v>1436</v>
      </c>
      <c r="H453" s="127" t="s">
        <v>310</v>
      </c>
      <c r="I453" s="128">
        <v>-7310</v>
      </c>
      <c r="J453" s="128">
        <v>-53029883.300000004</v>
      </c>
      <c r="K453" s="117">
        <v>-7310</v>
      </c>
      <c r="L453" s="129"/>
      <c r="M453" s="129" t="s">
        <v>9653</v>
      </c>
      <c r="N453" s="129" t="s">
        <v>9654</v>
      </c>
      <c r="O453" s="120"/>
    </row>
    <row r="454" spans="1:15" x14ac:dyDescent="0.3">
      <c r="A454" s="121" t="s">
        <v>242</v>
      </c>
      <c r="B454" s="122" t="s">
        <v>3534</v>
      </c>
      <c r="C454" s="123" t="s">
        <v>3535</v>
      </c>
      <c r="D454" s="124">
        <v>44865</v>
      </c>
      <c r="E454" s="124">
        <v>45076</v>
      </c>
      <c r="F454" s="125">
        <v>2274</v>
      </c>
      <c r="G454" s="126" t="s">
        <v>1436</v>
      </c>
      <c r="H454" s="127" t="s">
        <v>310</v>
      </c>
      <c r="I454" s="128">
        <v>-20600</v>
      </c>
      <c r="J454" s="128">
        <v>-149441258</v>
      </c>
      <c r="K454" s="117">
        <v>-20600</v>
      </c>
      <c r="L454" s="129"/>
      <c r="M454" s="129" t="s">
        <v>9653</v>
      </c>
      <c r="N454" s="129" t="s">
        <v>9654</v>
      </c>
      <c r="O454" s="120"/>
    </row>
    <row r="455" spans="1:15" x14ac:dyDescent="0.3">
      <c r="A455" s="121" t="s">
        <v>242</v>
      </c>
      <c r="B455" s="122" t="s">
        <v>3536</v>
      </c>
      <c r="C455" s="123" t="s">
        <v>3537</v>
      </c>
      <c r="D455" s="124">
        <v>44865</v>
      </c>
      <c r="E455" s="124">
        <v>45046</v>
      </c>
      <c r="F455" s="125">
        <v>2274</v>
      </c>
      <c r="G455" s="126" t="s">
        <v>1436</v>
      </c>
      <c r="H455" s="127" t="s">
        <v>310</v>
      </c>
      <c r="I455" s="128">
        <v>-4928</v>
      </c>
      <c r="J455" s="128">
        <v>-35749831.039999999</v>
      </c>
      <c r="K455" s="117">
        <v>-4928</v>
      </c>
      <c r="L455" s="129" t="s">
        <v>3538</v>
      </c>
      <c r="M455" s="129" t="s">
        <v>9653</v>
      </c>
      <c r="N455" s="129" t="s">
        <v>9654</v>
      </c>
      <c r="O455" s="120"/>
    </row>
    <row r="456" spans="1:15" x14ac:dyDescent="0.3">
      <c r="A456" s="121" t="s">
        <v>243</v>
      </c>
      <c r="B456" s="122" t="s">
        <v>3544</v>
      </c>
      <c r="C456" s="123" t="s">
        <v>3545</v>
      </c>
      <c r="D456" s="124">
        <v>44485</v>
      </c>
      <c r="E456" s="124">
        <v>44850</v>
      </c>
      <c r="F456" s="125">
        <v>2274</v>
      </c>
      <c r="G456" s="126" t="s">
        <v>1436</v>
      </c>
      <c r="H456" s="127" t="s">
        <v>310</v>
      </c>
      <c r="I456" s="128">
        <v>-8625</v>
      </c>
      <c r="J456" s="128">
        <v>-62569458.75</v>
      </c>
      <c r="K456" s="117">
        <v>-8625</v>
      </c>
      <c r="L456" s="129" t="s">
        <v>2984</v>
      </c>
      <c r="M456" s="129" t="s">
        <v>9655</v>
      </c>
      <c r="N456" s="129" t="s">
        <v>9656</v>
      </c>
      <c r="O456" s="120"/>
    </row>
    <row r="457" spans="1:15" x14ac:dyDescent="0.3">
      <c r="A457" s="121" t="s">
        <v>243</v>
      </c>
      <c r="B457" s="122" t="s">
        <v>3546</v>
      </c>
      <c r="C457" s="123" t="s">
        <v>3547</v>
      </c>
      <c r="D457" s="124">
        <v>44571</v>
      </c>
      <c r="E457" s="124">
        <v>45381</v>
      </c>
      <c r="F457" s="125">
        <v>2265</v>
      </c>
      <c r="G457" s="126" t="s">
        <v>1490</v>
      </c>
      <c r="H457" s="127" t="s">
        <v>339</v>
      </c>
      <c r="I457" s="128">
        <v>-32533.759999999998</v>
      </c>
      <c r="J457" s="128">
        <v>-236013884.55680001</v>
      </c>
      <c r="K457" s="117">
        <v>-32533.759999999998</v>
      </c>
      <c r="L457" s="129" t="s">
        <v>3548</v>
      </c>
      <c r="M457" s="129" t="s">
        <v>9653</v>
      </c>
      <c r="N457" s="129" t="s">
        <v>9654</v>
      </c>
      <c r="O457" s="120"/>
    </row>
    <row r="458" spans="1:15" x14ac:dyDescent="0.3">
      <c r="A458" s="121" t="s">
        <v>243</v>
      </c>
      <c r="B458" s="122" t="s">
        <v>3549</v>
      </c>
      <c r="C458" s="123" t="s">
        <v>3547</v>
      </c>
      <c r="D458" s="124">
        <v>44651</v>
      </c>
      <c r="E458" s="124">
        <v>45015</v>
      </c>
      <c r="F458" s="125">
        <v>2274</v>
      </c>
      <c r="G458" s="126" t="s">
        <v>1436</v>
      </c>
      <c r="H458" s="127" t="s">
        <v>310</v>
      </c>
      <c r="I458" s="128">
        <v>-32533.759999999998</v>
      </c>
      <c r="J458" s="128">
        <v>-236013884.55680001</v>
      </c>
      <c r="K458" s="117">
        <v>-32533.759999999998</v>
      </c>
      <c r="L458" s="129" t="s">
        <v>3550</v>
      </c>
      <c r="M458" s="129" t="s">
        <v>9653</v>
      </c>
      <c r="N458" s="129" t="s">
        <v>9654</v>
      </c>
      <c r="O458" s="120"/>
    </row>
    <row r="459" spans="1:15" x14ac:dyDescent="0.3">
      <c r="A459" s="121" t="s">
        <v>243</v>
      </c>
      <c r="B459" s="122" t="s">
        <v>3551</v>
      </c>
      <c r="C459" s="123" t="s">
        <v>3545</v>
      </c>
      <c r="D459" s="124">
        <v>44667</v>
      </c>
      <c r="E459" s="124">
        <v>45032</v>
      </c>
      <c r="F459" s="125">
        <v>2274</v>
      </c>
      <c r="G459" s="126" t="s">
        <v>1436</v>
      </c>
      <c r="H459" s="127" t="s">
        <v>310</v>
      </c>
      <c r="I459" s="128">
        <v>-8625</v>
      </c>
      <c r="J459" s="128">
        <v>-62569458.75</v>
      </c>
      <c r="K459" s="117">
        <v>-8625</v>
      </c>
      <c r="L459" s="129" t="s">
        <v>3552</v>
      </c>
      <c r="M459" s="129" t="s">
        <v>9653</v>
      </c>
      <c r="N459" s="129" t="s">
        <v>9654</v>
      </c>
      <c r="O459" s="120"/>
    </row>
    <row r="460" spans="1:15" x14ac:dyDescent="0.3">
      <c r="A460" s="121" t="s">
        <v>243</v>
      </c>
      <c r="B460" s="122" t="s">
        <v>3553</v>
      </c>
      <c r="C460" s="123" t="s">
        <v>3554</v>
      </c>
      <c r="D460" s="124">
        <v>44726</v>
      </c>
      <c r="E460" s="124">
        <v>44756</v>
      </c>
      <c r="F460" s="125">
        <v>2274</v>
      </c>
      <c r="G460" s="126" t="s">
        <v>1436</v>
      </c>
      <c r="H460" s="127" t="s">
        <v>310</v>
      </c>
      <c r="I460" s="128">
        <v>-1791.24</v>
      </c>
      <c r="J460" s="128">
        <v>-12994425.193200001</v>
      </c>
      <c r="K460" s="117">
        <v>-1791.24</v>
      </c>
      <c r="L460" s="129" t="s">
        <v>3555</v>
      </c>
      <c r="M460" s="129" t="s">
        <v>9655</v>
      </c>
      <c r="N460" s="129" t="s">
        <v>9656</v>
      </c>
      <c r="O460" s="120"/>
    </row>
    <row r="461" spans="1:15" x14ac:dyDescent="0.3">
      <c r="A461" s="121" t="s">
        <v>243</v>
      </c>
      <c r="B461" s="122" t="s">
        <v>3556</v>
      </c>
      <c r="C461" s="123" t="s">
        <v>3557</v>
      </c>
      <c r="D461" s="124">
        <v>44789</v>
      </c>
      <c r="E461" s="124">
        <v>44819</v>
      </c>
      <c r="F461" s="125">
        <v>2274</v>
      </c>
      <c r="G461" s="126" t="s">
        <v>1436</v>
      </c>
      <c r="H461" s="127" t="s">
        <v>310</v>
      </c>
      <c r="I461" s="128">
        <v>-10250</v>
      </c>
      <c r="J461" s="128">
        <v>-74357907.5</v>
      </c>
      <c r="K461" s="117">
        <v>-10250</v>
      </c>
      <c r="L461" s="129" t="s">
        <v>3558</v>
      </c>
      <c r="M461" s="129" t="s">
        <v>9655</v>
      </c>
      <c r="N461" s="129" t="s">
        <v>9656</v>
      </c>
      <c r="O461" s="120"/>
    </row>
    <row r="462" spans="1:15" x14ac:dyDescent="0.3">
      <c r="A462" s="121" t="s">
        <v>243</v>
      </c>
      <c r="B462" s="122" t="s">
        <v>3559</v>
      </c>
      <c r="C462" s="123" t="s">
        <v>3560</v>
      </c>
      <c r="D462" s="124">
        <v>44838</v>
      </c>
      <c r="E462" s="124">
        <v>44868</v>
      </c>
      <c r="F462" s="125">
        <v>2274</v>
      </c>
      <c r="G462" s="126" t="s">
        <v>1436</v>
      </c>
      <c r="H462" s="127" t="s">
        <v>310</v>
      </c>
      <c r="I462" s="128">
        <v>-891</v>
      </c>
      <c r="J462" s="128">
        <v>-6463697.1299999999</v>
      </c>
      <c r="K462" s="117">
        <v>-891</v>
      </c>
      <c r="L462" s="129" t="s">
        <v>3561</v>
      </c>
      <c r="M462" s="129" t="s">
        <v>9653</v>
      </c>
      <c r="N462" s="129" t="s">
        <v>9654</v>
      </c>
      <c r="O462" s="120"/>
    </row>
    <row r="463" spans="1:15" x14ac:dyDescent="0.3">
      <c r="A463" s="121" t="s">
        <v>243</v>
      </c>
      <c r="B463" s="122" t="s">
        <v>3562</v>
      </c>
      <c r="C463" s="123" t="s">
        <v>3563</v>
      </c>
      <c r="D463" s="124">
        <v>44838</v>
      </c>
      <c r="E463" s="124">
        <v>44868</v>
      </c>
      <c r="F463" s="125">
        <v>2274</v>
      </c>
      <c r="G463" s="126" t="s">
        <v>1436</v>
      </c>
      <c r="H463" s="127" t="s">
        <v>310</v>
      </c>
      <c r="I463" s="128">
        <v>-95.5</v>
      </c>
      <c r="J463" s="128">
        <v>-692798.06500000006</v>
      </c>
      <c r="K463" s="117">
        <v>-95.5</v>
      </c>
      <c r="L463" s="129" t="s">
        <v>3564</v>
      </c>
      <c r="M463" s="129" t="s">
        <v>9653</v>
      </c>
      <c r="N463" s="129" t="s">
        <v>9654</v>
      </c>
      <c r="O463" s="120"/>
    </row>
    <row r="464" spans="1:15" x14ac:dyDescent="0.3">
      <c r="A464" s="121" t="s">
        <v>243</v>
      </c>
      <c r="B464" s="122" t="s">
        <v>3565</v>
      </c>
      <c r="C464" s="123" t="s">
        <v>3566</v>
      </c>
      <c r="D464" s="124">
        <v>44858</v>
      </c>
      <c r="E464" s="124">
        <v>44888</v>
      </c>
      <c r="F464" s="125">
        <v>2274</v>
      </c>
      <c r="G464" s="126" t="s">
        <v>1436</v>
      </c>
      <c r="H464" s="127" t="s">
        <v>310</v>
      </c>
      <c r="I464" s="128">
        <v>-468.4</v>
      </c>
      <c r="J464" s="128">
        <v>-3397975.0120000001</v>
      </c>
      <c r="K464" s="117">
        <v>-468.4</v>
      </c>
      <c r="L464" s="129" t="s">
        <v>3567</v>
      </c>
      <c r="M464" s="129" t="s">
        <v>9653</v>
      </c>
      <c r="N464" s="129" t="s">
        <v>9654</v>
      </c>
      <c r="O464" s="120"/>
    </row>
    <row r="465" spans="1:15" x14ac:dyDescent="0.3">
      <c r="A465" s="121" t="s">
        <v>3584</v>
      </c>
      <c r="B465" s="122" t="s">
        <v>3585</v>
      </c>
      <c r="C465" s="123" t="s">
        <v>3586</v>
      </c>
      <c r="D465" s="124">
        <v>44852</v>
      </c>
      <c r="E465" s="124">
        <v>44882</v>
      </c>
      <c r="F465" s="125">
        <v>2274</v>
      </c>
      <c r="G465" s="126" t="s">
        <v>1436</v>
      </c>
      <c r="H465" s="127" t="s">
        <v>310</v>
      </c>
      <c r="I465" s="128">
        <v>-745.05</v>
      </c>
      <c r="J465" s="128">
        <v>-5404913.0714999996</v>
      </c>
      <c r="K465" s="117">
        <v>-745.05</v>
      </c>
      <c r="L465" s="129" t="s">
        <v>3587</v>
      </c>
      <c r="M465" s="129" t="s">
        <v>9653</v>
      </c>
      <c r="N465" s="129" t="s">
        <v>9654</v>
      </c>
      <c r="O465" s="120"/>
    </row>
    <row r="466" spans="1:15" x14ac:dyDescent="0.3">
      <c r="A466" s="121" t="s">
        <v>244</v>
      </c>
      <c r="B466" s="122" t="s">
        <v>3608</v>
      </c>
      <c r="C466" s="123" t="s">
        <v>3609</v>
      </c>
      <c r="D466" s="124">
        <v>44560</v>
      </c>
      <c r="E466" s="124">
        <v>44681</v>
      </c>
      <c r="F466" s="125">
        <v>2274</v>
      </c>
      <c r="G466" s="126" t="s">
        <v>1436</v>
      </c>
      <c r="H466" s="127" t="s">
        <v>310</v>
      </c>
      <c r="I466" s="128">
        <v>-7434</v>
      </c>
      <c r="J466" s="128">
        <v>-22227573.52</v>
      </c>
      <c r="K466" s="117">
        <v>-3064</v>
      </c>
      <c r="L466" s="129" t="s">
        <v>3610</v>
      </c>
      <c r="M466" s="129" t="s">
        <v>9655</v>
      </c>
      <c r="N466" s="129" t="s">
        <v>9656</v>
      </c>
      <c r="O466" s="120"/>
    </row>
    <row r="467" spans="1:15" x14ac:dyDescent="0.3">
      <c r="A467" s="121" t="s">
        <v>244</v>
      </c>
      <c r="B467" s="122" t="s">
        <v>3611</v>
      </c>
      <c r="C467" s="123">
        <v>20010000894</v>
      </c>
      <c r="D467" s="124">
        <v>44596</v>
      </c>
      <c r="E467" s="124">
        <v>44600</v>
      </c>
      <c r="F467" s="125">
        <v>2274</v>
      </c>
      <c r="G467" s="126" t="s">
        <v>1436</v>
      </c>
      <c r="H467" s="127" t="s">
        <v>310</v>
      </c>
      <c r="I467" s="128">
        <v>-98523.75</v>
      </c>
      <c r="J467" s="128">
        <v>-357366787.58410001</v>
      </c>
      <c r="K467" s="117">
        <v>-49261.87</v>
      </c>
      <c r="L467" s="129" t="s">
        <v>3612</v>
      </c>
      <c r="M467" s="129" t="s">
        <v>9655</v>
      </c>
      <c r="N467" s="129" t="s">
        <v>9656</v>
      </c>
      <c r="O467" s="120"/>
    </row>
    <row r="468" spans="1:15" x14ac:dyDescent="0.3">
      <c r="A468" s="121" t="s">
        <v>244</v>
      </c>
      <c r="B468" s="122" t="s">
        <v>3613</v>
      </c>
      <c r="C468" s="123">
        <v>20010000898</v>
      </c>
      <c r="D468" s="124">
        <v>44617</v>
      </c>
      <c r="E468" s="124">
        <v>44617</v>
      </c>
      <c r="F468" s="125">
        <v>2274</v>
      </c>
      <c r="G468" s="126" t="s">
        <v>1436</v>
      </c>
      <c r="H468" s="127" t="s">
        <v>310</v>
      </c>
      <c r="I468" s="128">
        <v>-70329.2</v>
      </c>
      <c r="J468" s="128">
        <v>-255099129.178</v>
      </c>
      <c r="K468" s="117">
        <v>-35164.6</v>
      </c>
      <c r="L468" s="129" t="s">
        <v>3614</v>
      </c>
      <c r="M468" s="129" t="s">
        <v>9655</v>
      </c>
      <c r="N468" s="129" t="s">
        <v>9656</v>
      </c>
      <c r="O468" s="120"/>
    </row>
    <row r="469" spans="1:15" x14ac:dyDescent="0.3">
      <c r="A469" s="121" t="s">
        <v>244</v>
      </c>
      <c r="B469" s="122" t="s">
        <v>3615</v>
      </c>
      <c r="C469" s="123" t="s">
        <v>3616</v>
      </c>
      <c r="D469" s="124">
        <v>44630</v>
      </c>
      <c r="E469" s="124">
        <v>44957</v>
      </c>
      <c r="F469" s="125">
        <v>2274</v>
      </c>
      <c r="G469" s="126" t="s">
        <v>1436</v>
      </c>
      <c r="H469" s="127" t="s">
        <v>310</v>
      </c>
      <c r="I469" s="128">
        <v>-720</v>
      </c>
      <c r="J469" s="128">
        <v>-4425202.3</v>
      </c>
      <c r="K469" s="117">
        <v>-610</v>
      </c>
      <c r="L469" s="129" t="s">
        <v>3617</v>
      </c>
      <c r="M469" s="129" t="s">
        <v>9653</v>
      </c>
      <c r="N469" s="129" t="s">
        <v>9654</v>
      </c>
      <c r="O469" s="120"/>
    </row>
    <row r="470" spans="1:15" x14ac:dyDescent="0.3">
      <c r="A470" s="121" t="s">
        <v>244</v>
      </c>
      <c r="B470" s="122" t="s">
        <v>3618</v>
      </c>
      <c r="C470" s="123">
        <v>20010000903</v>
      </c>
      <c r="D470" s="124">
        <v>44649</v>
      </c>
      <c r="E470" s="124">
        <v>44655</v>
      </c>
      <c r="F470" s="125">
        <v>2274</v>
      </c>
      <c r="G470" s="126" t="s">
        <v>1436</v>
      </c>
      <c r="H470" s="127" t="s">
        <v>310</v>
      </c>
      <c r="I470" s="128">
        <v>-85269.94</v>
      </c>
      <c r="J470" s="128">
        <v>-309292405.41710001</v>
      </c>
      <c r="K470" s="117">
        <v>-42634.97</v>
      </c>
      <c r="L470" s="129" t="s">
        <v>3619</v>
      </c>
      <c r="M470" s="129" t="s">
        <v>9655</v>
      </c>
      <c r="N470" s="129" t="s">
        <v>9656</v>
      </c>
      <c r="O470" s="120"/>
    </row>
    <row r="471" spans="1:15" x14ac:dyDescent="0.3">
      <c r="A471" s="121" t="s">
        <v>244</v>
      </c>
      <c r="B471" s="122" t="s">
        <v>3620</v>
      </c>
      <c r="C471" s="123">
        <v>20010000906</v>
      </c>
      <c r="D471" s="124">
        <v>44649</v>
      </c>
      <c r="E471" s="124">
        <v>44655</v>
      </c>
      <c r="F471" s="125">
        <v>2274</v>
      </c>
      <c r="G471" s="126" t="s">
        <v>1436</v>
      </c>
      <c r="H471" s="127" t="s">
        <v>310</v>
      </c>
      <c r="I471" s="128">
        <v>-51511.03</v>
      </c>
      <c r="J471" s="128">
        <v>-186841544.4093</v>
      </c>
      <c r="K471" s="117">
        <v>-25755.51</v>
      </c>
      <c r="L471" s="129" t="s">
        <v>3621</v>
      </c>
      <c r="M471" s="129" t="s">
        <v>9655</v>
      </c>
      <c r="N471" s="129" t="s">
        <v>9656</v>
      </c>
      <c r="O471" s="120"/>
    </row>
    <row r="472" spans="1:15" x14ac:dyDescent="0.3">
      <c r="A472" s="121" t="s">
        <v>244</v>
      </c>
      <c r="B472" s="122" t="s">
        <v>3622</v>
      </c>
      <c r="C472" s="123">
        <v>20010000905</v>
      </c>
      <c r="D472" s="124">
        <v>44649</v>
      </c>
      <c r="E472" s="124">
        <v>44985</v>
      </c>
      <c r="F472" s="125">
        <v>2274</v>
      </c>
      <c r="G472" s="126" t="s">
        <v>1436</v>
      </c>
      <c r="H472" s="127" t="s">
        <v>310</v>
      </c>
      <c r="I472" s="128">
        <v>-1580.74</v>
      </c>
      <c r="J472" s="128">
        <v>-8190976.9129999997</v>
      </c>
      <c r="K472" s="117">
        <v>-1129.0999999999999</v>
      </c>
      <c r="L472" s="129" t="s">
        <v>3623</v>
      </c>
      <c r="M472" s="129" t="s">
        <v>9653</v>
      </c>
      <c r="N472" s="129" t="s">
        <v>9654</v>
      </c>
      <c r="O472" s="120"/>
    </row>
    <row r="473" spans="1:15" x14ac:dyDescent="0.3">
      <c r="A473" s="121" t="s">
        <v>244</v>
      </c>
      <c r="B473" s="122" t="s">
        <v>3624</v>
      </c>
      <c r="C473" s="123">
        <v>20010000911</v>
      </c>
      <c r="D473" s="124">
        <v>44671</v>
      </c>
      <c r="E473" s="124">
        <v>44676</v>
      </c>
      <c r="F473" s="125">
        <v>2274</v>
      </c>
      <c r="G473" s="126" t="s">
        <v>1436</v>
      </c>
      <c r="H473" s="127" t="s">
        <v>310</v>
      </c>
      <c r="I473" s="128">
        <v>-18544.400000000001</v>
      </c>
      <c r="J473" s="128">
        <v>-67264525.846000001</v>
      </c>
      <c r="K473" s="117">
        <v>-9272.2000000000007</v>
      </c>
      <c r="L473" s="129" t="s">
        <v>3625</v>
      </c>
      <c r="M473" s="129" t="s">
        <v>9655</v>
      </c>
      <c r="N473" s="129" t="s">
        <v>9656</v>
      </c>
      <c r="O473" s="120"/>
    </row>
    <row r="474" spans="1:15" x14ac:dyDescent="0.3">
      <c r="A474" s="121" t="s">
        <v>244</v>
      </c>
      <c r="B474" s="122" t="s">
        <v>3626</v>
      </c>
      <c r="C474" s="123">
        <v>20010000913</v>
      </c>
      <c r="D474" s="124">
        <v>44674</v>
      </c>
      <c r="E474" s="124">
        <v>44681</v>
      </c>
      <c r="F474" s="125">
        <v>2274</v>
      </c>
      <c r="G474" s="126" t="s">
        <v>1436</v>
      </c>
      <c r="H474" s="127" t="s">
        <v>310</v>
      </c>
      <c r="I474" s="128">
        <v>-60254.92</v>
      </c>
      <c r="J474" s="128">
        <v>-218557549.6478</v>
      </c>
      <c r="K474" s="117">
        <v>-30127.46</v>
      </c>
      <c r="L474" s="129" t="s">
        <v>3627</v>
      </c>
      <c r="M474" s="129" t="s">
        <v>9655</v>
      </c>
      <c r="N474" s="129" t="s">
        <v>9656</v>
      </c>
      <c r="O474" s="120"/>
    </row>
    <row r="475" spans="1:15" x14ac:dyDescent="0.3">
      <c r="A475" s="121" t="s">
        <v>244</v>
      </c>
      <c r="B475" s="122" t="s">
        <v>3628</v>
      </c>
      <c r="C475" s="123">
        <v>20010000919</v>
      </c>
      <c r="D475" s="124">
        <v>44704</v>
      </c>
      <c r="E475" s="124">
        <v>44735</v>
      </c>
      <c r="F475" s="125">
        <v>2274</v>
      </c>
      <c r="G475" s="126" t="s">
        <v>1436</v>
      </c>
      <c r="H475" s="127" t="s">
        <v>310</v>
      </c>
      <c r="I475" s="128">
        <v>-68412.44</v>
      </c>
      <c r="J475" s="128">
        <v>-248146628.55460003</v>
      </c>
      <c r="K475" s="117">
        <v>-34206.22</v>
      </c>
      <c r="L475" s="129" t="s">
        <v>3629</v>
      </c>
      <c r="M475" s="129" t="s">
        <v>9655</v>
      </c>
      <c r="N475" s="129" t="s">
        <v>9656</v>
      </c>
      <c r="O475" s="120"/>
    </row>
    <row r="476" spans="1:15" x14ac:dyDescent="0.3">
      <c r="A476" s="121" t="s">
        <v>244</v>
      </c>
      <c r="B476" s="122" t="s">
        <v>3630</v>
      </c>
      <c r="C476" s="123" t="s">
        <v>3631</v>
      </c>
      <c r="D476" s="124">
        <v>44708</v>
      </c>
      <c r="E476" s="124">
        <v>44711</v>
      </c>
      <c r="F476" s="125">
        <v>2274</v>
      </c>
      <c r="G476" s="126" t="s">
        <v>1436</v>
      </c>
      <c r="H476" s="127" t="s">
        <v>310</v>
      </c>
      <c r="I476" s="128">
        <v>-1081.5</v>
      </c>
      <c r="J476" s="128">
        <v>-7845666.0449999999</v>
      </c>
      <c r="K476" s="117">
        <v>-1081.5</v>
      </c>
      <c r="L476" s="129" t="s">
        <v>3632</v>
      </c>
      <c r="M476" s="129" t="s">
        <v>9655</v>
      </c>
      <c r="N476" s="129" t="s">
        <v>9656</v>
      </c>
      <c r="O476" s="120"/>
    </row>
    <row r="477" spans="1:15" x14ac:dyDescent="0.3">
      <c r="A477" s="121" t="s">
        <v>244</v>
      </c>
      <c r="B477" s="122" t="s">
        <v>3633</v>
      </c>
      <c r="C477" s="123" t="s">
        <v>3631</v>
      </c>
      <c r="D477" s="124">
        <v>44708</v>
      </c>
      <c r="E477" s="124">
        <v>44711</v>
      </c>
      <c r="F477" s="125">
        <v>2274</v>
      </c>
      <c r="G477" s="126" t="s">
        <v>1436</v>
      </c>
      <c r="H477" s="127" t="s">
        <v>310</v>
      </c>
      <c r="I477" s="128">
        <v>-22425.7</v>
      </c>
      <c r="J477" s="128">
        <v>-77420002.403000012</v>
      </c>
      <c r="K477" s="117">
        <v>-10672.1</v>
      </c>
      <c r="L477" s="129" t="s">
        <v>3632</v>
      </c>
      <c r="M477" s="129" t="s">
        <v>9655</v>
      </c>
      <c r="N477" s="129" t="s">
        <v>9656</v>
      </c>
      <c r="O477" s="120"/>
    </row>
    <row r="478" spans="1:15" x14ac:dyDescent="0.3">
      <c r="A478" s="121" t="s">
        <v>244</v>
      </c>
      <c r="B478" s="122" t="s">
        <v>3634</v>
      </c>
      <c r="C478" s="123">
        <v>20010000936</v>
      </c>
      <c r="D478" s="124">
        <v>44734</v>
      </c>
      <c r="E478" s="124">
        <v>44764</v>
      </c>
      <c r="F478" s="125">
        <v>2274</v>
      </c>
      <c r="G478" s="126" t="s">
        <v>1436</v>
      </c>
      <c r="H478" s="127" t="s">
        <v>310</v>
      </c>
      <c r="I478" s="128">
        <v>-34105.410000000003</v>
      </c>
      <c r="J478" s="128">
        <v>-123707691.0053</v>
      </c>
      <c r="K478" s="117">
        <v>-17052.71</v>
      </c>
      <c r="L478" s="129" t="s">
        <v>3627</v>
      </c>
      <c r="M478" s="129" t="s">
        <v>9655</v>
      </c>
      <c r="N478" s="129" t="s">
        <v>9656</v>
      </c>
      <c r="O478" s="120"/>
    </row>
    <row r="479" spans="1:15" x14ac:dyDescent="0.3">
      <c r="A479" s="121" t="s">
        <v>244</v>
      </c>
      <c r="B479" s="122" t="s">
        <v>3635</v>
      </c>
      <c r="C479" s="123">
        <v>20010000963</v>
      </c>
      <c r="D479" s="124">
        <v>44803</v>
      </c>
      <c r="E479" s="124">
        <v>44985</v>
      </c>
      <c r="F479" s="125">
        <v>2274</v>
      </c>
      <c r="G479" s="126" t="s">
        <v>1436</v>
      </c>
      <c r="H479" s="127" t="s">
        <v>310</v>
      </c>
      <c r="I479" s="128">
        <v>-28378.65</v>
      </c>
      <c r="J479" s="128">
        <v>-147049690.06190002</v>
      </c>
      <c r="K479" s="117">
        <v>-20270.330000000002</v>
      </c>
      <c r="L479" s="129" t="s">
        <v>3636</v>
      </c>
      <c r="M479" s="129" t="s">
        <v>9653</v>
      </c>
      <c r="N479" s="129" t="s">
        <v>9654</v>
      </c>
      <c r="O479" s="120"/>
    </row>
    <row r="480" spans="1:15" x14ac:dyDescent="0.3">
      <c r="A480" s="121" t="s">
        <v>244</v>
      </c>
      <c r="B480" s="122" t="s">
        <v>3637</v>
      </c>
      <c r="C480" s="123">
        <v>20010000973</v>
      </c>
      <c r="D480" s="124">
        <v>44833</v>
      </c>
      <c r="E480" s="124">
        <v>44985</v>
      </c>
      <c r="F480" s="125">
        <v>2274</v>
      </c>
      <c r="G480" s="126" t="s">
        <v>1436</v>
      </c>
      <c r="H480" s="127" t="s">
        <v>310</v>
      </c>
      <c r="I480" s="128">
        <v>-18753.07</v>
      </c>
      <c r="J480" s="128">
        <v>-136042833.60010001</v>
      </c>
      <c r="K480" s="117">
        <v>-18753.07</v>
      </c>
      <c r="L480" s="129" t="s">
        <v>3638</v>
      </c>
      <c r="M480" s="129" t="s">
        <v>9653</v>
      </c>
      <c r="N480" s="129" t="s">
        <v>9654</v>
      </c>
      <c r="O480" s="120"/>
    </row>
    <row r="481" spans="1:15" x14ac:dyDescent="0.3">
      <c r="A481" s="121" t="s">
        <v>244</v>
      </c>
      <c r="B481" s="122" t="s">
        <v>3639</v>
      </c>
      <c r="C481" s="123" t="s">
        <v>3640</v>
      </c>
      <c r="D481" s="124">
        <v>44862</v>
      </c>
      <c r="E481" s="124">
        <v>45015</v>
      </c>
      <c r="F481" s="125">
        <v>2274</v>
      </c>
      <c r="G481" s="126" t="s">
        <v>1436</v>
      </c>
      <c r="H481" s="127" t="s">
        <v>310</v>
      </c>
      <c r="I481" s="128">
        <v>-13142</v>
      </c>
      <c r="J481" s="128">
        <v>-95337719.060000002</v>
      </c>
      <c r="K481" s="117">
        <v>-13142</v>
      </c>
      <c r="L481" s="129" t="s">
        <v>3641</v>
      </c>
      <c r="M481" s="129" t="s">
        <v>9653</v>
      </c>
      <c r="N481" s="129" t="s">
        <v>9654</v>
      </c>
      <c r="O481" s="120"/>
    </row>
    <row r="482" spans="1:15" x14ac:dyDescent="0.3">
      <c r="A482" s="121" t="s">
        <v>244</v>
      </c>
      <c r="B482" s="122" t="s">
        <v>3642</v>
      </c>
      <c r="C482" s="123" t="s">
        <v>3640</v>
      </c>
      <c r="D482" s="124">
        <v>44862</v>
      </c>
      <c r="E482" s="124">
        <v>44864</v>
      </c>
      <c r="F482" s="125">
        <v>2274</v>
      </c>
      <c r="G482" s="126" t="s">
        <v>1436</v>
      </c>
      <c r="H482" s="127" t="s">
        <v>310</v>
      </c>
      <c r="I482" s="128">
        <v>-13142</v>
      </c>
      <c r="J482" s="128">
        <v>-95337719.060000002</v>
      </c>
      <c r="K482" s="117">
        <v>-13142</v>
      </c>
      <c r="L482" s="129" t="s">
        <v>3641</v>
      </c>
      <c r="M482" s="129" t="s">
        <v>9655</v>
      </c>
      <c r="N482" s="129" t="s">
        <v>9656</v>
      </c>
      <c r="O482" s="120"/>
    </row>
    <row r="483" spans="1:15" x14ac:dyDescent="0.3">
      <c r="A483" s="121" t="s">
        <v>245</v>
      </c>
      <c r="B483" s="122" t="s">
        <v>3643</v>
      </c>
      <c r="C483" s="123" t="s">
        <v>3644</v>
      </c>
      <c r="D483" s="124">
        <v>44686</v>
      </c>
      <c r="E483" s="124">
        <v>44849</v>
      </c>
      <c r="F483" s="125">
        <v>2274</v>
      </c>
      <c r="G483" s="126" t="s">
        <v>1436</v>
      </c>
      <c r="H483" s="127" t="s">
        <v>310</v>
      </c>
      <c r="I483" s="128">
        <v>-6149</v>
      </c>
      <c r="J483" s="128">
        <v>-44607490.07</v>
      </c>
      <c r="K483" s="117">
        <v>-6149</v>
      </c>
      <c r="L483" s="129" t="s">
        <v>3645</v>
      </c>
      <c r="M483" s="129" t="s">
        <v>9655</v>
      </c>
      <c r="N483" s="129" t="s">
        <v>9656</v>
      </c>
      <c r="O483" s="120"/>
    </row>
    <row r="484" spans="1:15" x14ac:dyDescent="0.3">
      <c r="A484" s="121" t="s">
        <v>245</v>
      </c>
      <c r="B484" s="122" t="s">
        <v>3646</v>
      </c>
      <c r="C484" s="123" t="s">
        <v>3647</v>
      </c>
      <c r="D484" s="124">
        <v>44686</v>
      </c>
      <c r="E484" s="124">
        <v>44849</v>
      </c>
      <c r="F484" s="125">
        <v>2274</v>
      </c>
      <c r="G484" s="126" t="s">
        <v>1436</v>
      </c>
      <c r="H484" s="127" t="s">
        <v>310</v>
      </c>
      <c r="I484" s="128">
        <v>-6591</v>
      </c>
      <c r="J484" s="128">
        <v>-3558007.7377999998</v>
      </c>
      <c r="K484" s="117">
        <v>-490.46</v>
      </c>
      <c r="L484" s="129" t="s">
        <v>3648</v>
      </c>
      <c r="M484" s="129" t="s">
        <v>9655</v>
      </c>
      <c r="N484" s="129" t="s">
        <v>9656</v>
      </c>
      <c r="O484" s="120"/>
    </row>
    <row r="485" spans="1:15" x14ac:dyDescent="0.3">
      <c r="A485" s="121" t="s">
        <v>245</v>
      </c>
      <c r="B485" s="122" t="s">
        <v>3649</v>
      </c>
      <c r="C485" s="123" t="s">
        <v>3650</v>
      </c>
      <c r="D485" s="124">
        <v>44713</v>
      </c>
      <c r="E485" s="124">
        <v>44849</v>
      </c>
      <c r="F485" s="125">
        <v>2274</v>
      </c>
      <c r="G485" s="126" t="s">
        <v>1436</v>
      </c>
      <c r="H485" s="127" t="s">
        <v>310</v>
      </c>
      <c r="I485" s="128">
        <v>-8199.75</v>
      </c>
      <c r="J485" s="128">
        <v>-59484512.392500006</v>
      </c>
      <c r="K485" s="117">
        <v>-8199.75</v>
      </c>
      <c r="L485" s="129" t="s">
        <v>3651</v>
      </c>
      <c r="M485" s="129" t="s">
        <v>9655</v>
      </c>
      <c r="N485" s="129" t="s">
        <v>9656</v>
      </c>
      <c r="O485" s="120"/>
    </row>
    <row r="486" spans="1:15" x14ac:dyDescent="0.3">
      <c r="A486" s="121" t="s">
        <v>245</v>
      </c>
      <c r="B486" s="122" t="s">
        <v>3652</v>
      </c>
      <c r="C486" s="123" t="s">
        <v>3653</v>
      </c>
      <c r="D486" s="124">
        <v>44713</v>
      </c>
      <c r="E486" s="124">
        <v>44849</v>
      </c>
      <c r="F486" s="125">
        <v>2274</v>
      </c>
      <c r="G486" s="126" t="s">
        <v>1436</v>
      </c>
      <c r="H486" s="127" t="s">
        <v>310</v>
      </c>
      <c r="I486" s="128">
        <v>-9977.5</v>
      </c>
      <c r="J486" s="128">
        <v>-72381075.325000003</v>
      </c>
      <c r="K486" s="117">
        <v>-9977.5</v>
      </c>
      <c r="L486" s="129" t="s">
        <v>3654</v>
      </c>
      <c r="M486" s="129" t="s">
        <v>9655</v>
      </c>
      <c r="N486" s="129" t="s">
        <v>9656</v>
      </c>
      <c r="O486" s="120"/>
    </row>
    <row r="487" spans="1:15" x14ac:dyDescent="0.3">
      <c r="A487" s="121" t="s">
        <v>245</v>
      </c>
      <c r="B487" s="122" t="s">
        <v>3655</v>
      </c>
      <c r="C487" s="123" t="s">
        <v>3656</v>
      </c>
      <c r="D487" s="124">
        <v>44746</v>
      </c>
      <c r="E487" s="124">
        <v>44849</v>
      </c>
      <c r="F487" s="125">
        <v>2274</v>
      </c>
      <c r="G487" s="126" t="s">
        <v>1436</v>
      </c>
      <c r="H487" s="127" t="s">
        <v>310</v>
      </c>
      <c r="I487" s="128">
        <v>-6240</v>
      </c>
      <c r="J487" s="128">
        <v>-45267643.200000003</v>
      </c>
      <c r="K487" s="117">
        <v>-6240</v>
      </c>
      <c r="L487" s="129" t="s">
        <v>3657</v>
      </c>
      <c r="M487" s="129" t="s">
        <v>9655</v>
      </c>
      <c r="N487" s="129" t="s">
        <v>9656</v>
      </c>
      <c r="O487" s="120"/>
    </row>
    <row r="488" spans="1:15" x14ac:dyDescent="0.3">
      <c r="A488" s="121" t="s">
        <v>245</v>
      </c>
      <c r="B488" s="122" t="s">
        <v>3658</v>
      </c>
      <c r="C488" s="123" t="s">
        <v>3659</v>
      </c>
      <c r="D488" s="124">
        <v>44746</v>
      </c>
      <c r="E488" s="124">
        <v>44849</v>
      </c>
      <c r="F488" s="125">
        <v>2274</v>
      </c>
      <c r="G488" s="126" t="s">
        <v>1436</v>
      </c>
      <c r="H488" s="127" t="s">
        <v>310</v>
      </c>
      <c r="I488" s="128">
        <v>-6802.25</v>
      </c>
      <c r="J488" s="128">
        <v>-49346446.467500001</v>
      </c>
      <c r="K488" s="117">
        <v>-6802.25</v>
      </c>
      <c r="L488" s="129" t="s">
        <v>3660</v>
      </c>
      <c r="M488" s="129" t="s">
        <v>9655</v>
      </c>
      <c r="N488" s="129" t="s">
        <v>9656</v>
      </c>
      <c r="O488" s="120"/>
    </row>
    <row r="489" spans="1:15" x14ac:dyDescent="0.3">
      <c r="A489" s="121" t="s">
        <v>245</v>
      </c>
      <c r="B489" s="122" t="s">
        <v>3661</v>
      </c>
      <c r="C489" s="123" t="s">
        <v>3662</v>
      </c>
      <c r="D489" s="124">
        <v>44775</v>
      </c>
      <c r="E489" s="124">
        <v>44849</v>
      </c>
      <c r="F489" s="125">
        <v>2274</v>
      </c>
      <c r="G489" s="126" t="s">
        <v>1436</v>
      </c>
      <c r="H489" s="127" t="s">
        <v>310</v>
      </c>
      <c r="I489" s="128">
        <v>-19979.400000000001</v>
      </c>
      <c r="J489" s="128">
        <v>-144939158.74200001</v>
      </c>
      <c r="K489" s="117">
        <v>-19979.400000000001</v>
      </c>
      <c r="L489" s="129" t="s">
        <v>3663</v>
      </c>
      <c r="M489" s="129" t="s">
        <v>9655</v>
      </c>
      <c r="N489" s="129" t="s">
        <v>9656</v>
      </c>
      <c r="O489" s="120"/>
    </row>
    <row r="490" spans="1:15" x14ac:dyDescent="0.3">
      <c r="A490" s="121" t="s">
        <v>245</v>
      </c>
      <c r="B490" s="122" t="s">
        <v>3664</v>
      </c>
      <c r="C490" s="123" t="s">
        <v>3665</v>
      </c>
      <c r="D490" s="124">
        <v>44775</v>
      </c>
      <c r="E490" s="124">
        <v>44849</v>
      </c>
      <c r="F490" s="125">
        <v>2274</v>
      </c>
      <c r="G490" s="126" t="s">
        <v>1436</v>
      </c>
      <c r="H490" s="127" t="s">
        <v>310</v>
      </c>
      <c r="I490" s="128">
        <v>-19299.400000000001</v>
      </c>
      <c r="J490" s="128">
        <v>-140006146.34200001</v>
      </c>
      <c r="K490" s="117">
        <v>-19299.400000000001</v>
      </c>
      <c r="L490" s="129" t="s">
        <v>3666</v>
      </c>
      <c r="M490" s="129" t="s">
        <v>9655</v>
      </c>
      <c r="N490" s="129" t="s">
        <v>9656</v>
      </c>
      <c r="O490" s="120"/>
    </row>
    <row r="491" spans="1:15" x14ac:dyDescent="0.3">
      <c r="A491" s="121" t="s">
        <v>245</v>
      </c>
      <c r="B491" s="122" t="s">
        <v>3667</v>
      </c>
      <c r="C491" s="123" t="s">
        <v>3668</v>
      </c>
      <c r="D491" s="124">
        <v>44806</v>
      </c>
      <c r="E491" s="124">
        <v>44849</v>
      </c>
      <c r="F491" s="125">
        <v>2274</v>
      </c>
      <c r="G491" s="126" t="s">
        <v>1436</v>
      </c>
      <c r="H491" s="127" t="s">
        <v>310</v>
      </c>
      <c r="I491" s="128">
        <v>-14688</v>
      </c>
      <c r="J491" s="128">
        <v>-106553067.84</v>
      </c>
      <c r="K491" s="117">
        <v>-14688</v>
      </c>
      <c r="L491" s="129" t="s">
        <v>3669</v>
      </c>
      <c r="M491" s="129" t="s">
        <v>9655</v>
      </c>
      <c r="N491" s="129" t="s">
        <v>9656</v>
      </c>
      <c r="O491" s="120"/>
    </row>
    <row r="492" spans="1:15" x14ac:dyDescent="0.3">
      <c r="A492" s="121" t="s">
        <v>245</v>
      </c>
      <c r="B492" s="122" t="s">
        <v>3670</v>
      </c>
      <c r="C492" s="123" t="s">
        <v>3671</v>
      </c>
      <c r="D492" s="124">
        <v>44806</v>
      </c>
      <c r="E492" s="124">
        <v>44849</v>
      </c>
      <c r="F492" s="125">
        <v>2274</v>
      </c>
      <c r="G492" s="126" t="s">
        <v>1436</v>
      </c>
      <c r="H492" s="127" t="s">
        <v>310</v>
      </c>
      <c r="I492" s="128">
        <v>-16442.400000000001</v>
      </c>
      <c r="J492" s="128">
        <v>-119280239.83200002</v>
      </c>
      <c r="K492" s="117">
        <v>-16442.400000000001</v>
      </c>
      <c r="L492" s="129" t="s">
        <v>3672</v>
      </c>
      <c r="M492" s="129" t="s">
        <v>9655</v>
      </c>
      <c r="N492" s="129" t="s">
        <v>9656</v>
      </c>
      <c r="O492" s="120"/>
    </row>
    <row r="493" spans="1:15" x14ac:dyDescent="0.3">
      <c r="A493" s="121" t="s">
        <v>245</v>
      </c>
      <c r="B493" s="122" t="s">
        <v>3673</v>
      </c>
      <c r="C493" s="123" t="s">
        <v>3671</v>
      </c>
      <c r="D493" s="124">
        <v>44806</v>
      </c>
      <c r="E493" s="124">
        <v>44829</v>
      </c>
      <c r="F493" s="125">
        <v>2274</v>
      </c>
      <c r="G493" s="126" t="s">
        <v>1436</v>
      </c>
      <c r="H493" s="127" t="s">
        <v>310</v>
      </c>
      <c r="I493" s="128">
        <v>-16442.400000000001</v>
      </c>
      <c r="J493" s="128">
        <v>-119280239.83200002</v>
      </c>
      <c r="K493" s="117">
        <v>-16442.400000000001</v>
      </c>
      <c r="L493" s="129" t="s">
        <v>3672</v>
      </c>
      <c r="M493" s="129" t="s">
        <v>9655</v>
      </c>
      <c r="N493" s="129" t="s">
        <v>9656</v>
      </c>
      <c r="O493" s="120"/>
    </row>
    <row r="494" spans="1:15" x14ac:dyDescent="0.3">
      <c r="A494" s="121" t="s">
        <v>245</v>
      </c>
      <c r="B494" s="122" t="s">
        <v>3674</v>
      </c>
      <c r="C494" s="123" t="s">
        <v>3675</v>
      </c>
      <c r="D494" s="124">
        <v>44838</v>
      </c>
      <c r="E494" s="124">
        <v>44869</v>
      </c>
      <c r="F494" s="125">
        <v>2274</v>
      </c>
      <c r="G494" s="126" t="s">
        <v>1436</v>
      </c>
      <c r="H494" s="127" t="s">
        <v>310</v>
      </c>
      <c r="I494" s="128">
        <v>-1281.42</v>
      </c>
      <c r="J494" s="128">
        <v>-9295971.6906000003</v>
      </c>
      <c r="K494" s="117">
        <v>-1281.42</v>
      </c>
      <c r="L494" s="129" t="s">
        <v>3676</v>
      </c>
      <c r="M494" s="129" t="s">
        <v>9653</v>
      </c>
      <c r="N494" s="129" t="s">
        <v>9654</v>
      </c>
      <c r="O494" s="120"/>
    </row>
    <row r="495" spans="1:15" x14ac:dyDescent="0.3">
      <c r="A495" s="121" t="s">
        <v>245</v>
      </c>
      <c r="B495" s="122" t="s">
        <v>3677</v>
      </c>
      <c r="C495" s="123" t="s">
        <v>3678</v>
      </c>
      <c r="D495" s="124">
        <v>44838</v>
      </c>
      <c r="E495" s="124">
        <v>44895</v>
      </c>
      <c r="F495" s="125">
        <v>2274</v>
      </c>
      <c r="G495" s="126" t="s">
        <v>1436</v>
      </c>
      <c r="H495" s="127" t="s">
        <v>310</v>
      </c>
      <c r="I495" s="128">
        <v>-17000</v>
      </c>
      <c r="J495" s="128">
        <v>-123325310</v>
      </c>
      <c r="K495" s="117">
        <v>-17000</v>
      </c>
      <c r="L495" s="129" t="s">
        <v>3679</v>
      </c>
      <c r="M495" s="129" t="s">
        <v>9653</v>
      </c>
      <c r="N495" s="129" t="s">
        <v>9654</v>
      </c>
      <c r="O495" s="120"/>
    </row>
    <row r="496" spans="1:15" x14ac:dyDescent="0.3">
      <c r="A496" s="121" t="s">
        <v>245</v>
      </c>
      <c r="B496" s="122" t="s">
        <v>3680</v>
      </c>
      <c r="C496" s="123" t="s">
        <v>3681</v>
      </c>
      <c r="D496" s="124">
        <v>44838</v>
      </c>
      <c r="E496" s="124">
        <v>44895</v>
      </c>
      <c r="F496" s="125">
        <v>2274</v>
      </c>
      <c r="G496" s="126" t="s">
        <v>1436</v>
      </c>
      <c r="H496" s="127" t="s">
        <v>310</v>
      </c>
      <c r="I496" s="128">
        <v>-17000</v>
      </c>
      <c r="J496" s="128">
        <v>-123325310</v>
      </c>
      <c r="K496" s="117">
        <v>-17000</v>
      </c>
      <c r="L496" s="129" t="s">
        <v>3682</v>
      </c>
      <c r="M496" s="129" t="s">
        <v>9653</v>
      </c>
      <c r="N496" s="129" t="s">
        <v>9654</v>
      </c>
      <c r="O496" s="120"/>
    </row>
    <row r="497" spans="1:15" x14ac:dyDescent="0.3">
      <c r="A497" s="121" t="s">
        <v>245</v>
      </c>
      <c r="B497" s="122" t="s">
        <v>3683</v>
      </c>
      <c r="C497" s="123" t="s">
        <v>3684</v>
      </c>
      <c r="D497" s="124">
        <v>44838</v>
      </c>
      <c r="E497" s="124">
        <v>44895</v>
      </c>
      <c r="F497" s="125">
        <v>2274</v>
      </c>
      <c r="G497" s="126" t="s">
        <v>1436</v>
      </c>
      <c r="H497" s="127" t="s">
        <v>310</v>
      </c>
      <c r="I497" s="128">
        <v>-15048.4</v>
      </c>
      <c r="J497" s="128">
        <v>-109167564.412</v>
      </c>
      <c r="K497" s="117">
        <v>-15048.4</v>
      </c>
      <c r="L497" s="129" t="s">
        <v>3685</v>
      </c>
      <c r="M497" s="129" t="s">
        <v>9653</v>
      </c>
      <c r="N497" s="129" t="s">
        <v>9654</v>
      </c>
      <c r="O497" s="120"/>
    </row>
    <row r="498" spans="1:15" x14ac:dyDescent="0.3">
      <c r="A498" s="121" t="s">
        <v>245</v>
      </c>
      <c r="B498" s="122" t="s">
        <v>3686</v>
      </c>
      <c r="C498" s="123" t="s">
        <v>3687</v>
      </c>
      <c r="D498" s="124">
        <v>44838</v>
      </c>
      <c r="E498" s="124">
        <v>44895</v>
      </c>
      <c r="F498" s="125">
        <v>2274</v>
      </c>
      <c r="G498" s="126" t="s">
        <v>1436</v>
      </c>
      <c r="H498" s="127" t="s">
        <v>310</v>
      </c>
      <c r="I498" s="128">
        <v>-14286.8</v>
      </c>
      <c r="J498" s="128">
        <v>-103642590.524</v>
      </c>
      <c r="K498" s="117">
        <v>-14286.8</v>
      </c>
      <c r="L498" s="129" t="s">
        <v>3688</v>
      </c>
      <c r="M498" s="129" t="s">
        <v>9653</v>
      </c>
      <c r="N498" s="129" t="s">
        <v>9654</v>
      </c>
      <c r="O498" s="120"/>
    </row>
    <row r="499" spans="1:15" x14ac:dyDescent="0.3">
      <c r="A499" s="121" t="s">
        <v>64</v>
      </c>
      <c r="B499" s="122" t="s">
        <v>3689</v>
      </c>
      <c r="C499" s="123" t="s">
        <v>3690</v>
      </c>
      <c r="D499" s="124">
        <v>44187</v>
      </c>
      <c r="E499" s="124">
        <v>44218</v>
      </c>
      <c r="F499" s="125">
        <v>2274</v>
      </c>
      <c r="G499" s="126" t="s">
        <v>1436</v>
      </c>
      <c r="H499" s="127" t="s">
        <v>310</v>
      </c>
      <c r="I499" s="128">
        <v>-547.33000000000004</v>
      </c>
      <c r="J499" s="128">
        <v>-72.544300000000007</v>
      </c>
      <c r="K499" s="117">
        <v>-0.01</v>
      </c>
      <c r="L499" s="129" t="s">
        <v>3691</v>
      </c>
      <c r="M499" s="129" t="s">
        <v>9655</v>
      </c>
      <c r="N499" s="129" t="s">
        <v>9656</v>
      </c>
      <c r="O499" s="120"/>
    </row>
    <row r="500" spans="1:15" x14ac:dyDescent="0.3">
      <c r="A500" s="121" t="s">
        <v>64</v>
      </c>
      <c r="B500" s="122" t="s">
        <v>3692</v>
      </c>
      <c r="C500" s="123" t="s">
        <v>3693</v>
      </c>
      <c r="D500" s="124">
        <v>44839</v>
      </c>
      <c r="E500" s="124">
        <v>44865</v>
      </c>
      <c r="F500" s="125">
        <v>2274</v>
      </c>
      <c r="G500" s="126" t="s">
        <v>1436</v>
      </c>
      <c r="H500" s="127" t="s">
        <v>310</v>
      </c>
      <c r="I500" s="128">
        <v>-1240.9100000000001</v>
      </c>
      <c r="J500" s="128">
        <v>-9002094.7313000001</v>
      </c>
      <c r="K500" s="117">
        <v>-1240.9100000000001</v>
      </c>
      <c r="L500" s="129" t="s">
        <v>3694</v>
      </c>
      <c r="M500" s="129" t="s">
        <v>9653</v>
      </c>
      <c r="N500" s="129" t="s">
        <v>9654</v>
      </c>
      <c r="O500" s="120"/>
    </row>
    <row r="501" spans="1:15" x14ac:dyDescent="0.3">
      <c r="A501" s="121" t="s">
        <v>64</v>
      </c>
      <c r="B501" s="122" t="s">
        <v>3695</v>
      </c>
      <c r="C501" s="123">
        <v>10030001109</v>
      </c>
      <c r="D501" s="124">
        <v>44859</v>
      </c>
      <c r="E501" s="124">
        <v>44895</v>
      </c>
      <c r="F501" s="125">
        <v>2274</v>
      </c>
      <c r="G501" s="126" t="s">
        <v>1436</v>
      </c>
      <c r="H501" s="127" t="s">
        <v>310</v>
      </c>
      <c r="I501" s="128">
        <v>-32726.1</v>
      </c>
      <c r="J501" s="128">
        <v>-237409201.623</v>
      </c>
      <c r="K501" s="117">
        <v>-32726.1</v>
      </c>
      <c r="L501" s="129"/>
      <c r="M501" s="129" t="s">
        <v>9653</v>
      </c>
      <c r="N501" s="129" t="s">
        <v>9654</v>
      </c>
      <c r="O501" s="120"/>
    </row>
    <row r="502" spans="1:15" x14ac:dyDescent="0.3">
      <c r="A502" s="121" t="s">
        <v>246</v>
      </c>
      <c r="B502" s="122" t="s">
        <v>3696</v>
      </c>
      <c r="C502" s="123" t="s">
        <v>3697</v>
      </c>
      <c r="D502" s="124">
        <v>44411</v>
      </c>
      <c r="E502" s="124">
        <v>44701</v>
      </c>
      <c r="F502" s="125">
        <v>2274</v>
      </c>
      <c r="G502" s="126" t="s">
        <v>1436</v>
      </c>
      <c r="H502" s="127" t="s">
        <v>310</v>
      </c>
      <c r="I502" s="128">
        <v>-42103.35</v>
      </c>
      <c r="J502" s="128">
        <v>-305435805.3405</v>
      </c>
      <c r="K502" s="117">
        <v>-42103.35</v>
      </c>
      <c r="L502" s="129" t="s">
        <v>3698</v>
      </c>
      <c r="M502" s="129" t="s">
        <v>9655</v>
      </c>
      <c r="N502" s="129" t="s">
        <v>9656</v>
      </c>
      <c r="O502" s="120"/>
    </row>
    <row r="503" spans="1:15" x14ac:dyDescent="0.3">
      <c r="A503" s="121" t="s">
        <v>246</v>
      </c>
      <c r="B503" s="122" t="s">
        <v>3699</v>
      </c>
      <c r="C503" s="123" t="s">
        <v>3697</v>
      </c>
      <c r="D503" s="124">
        <v>44411</v>
      </c>
      <c r="E503" s="124">
        <v>44671</v>
      </c>
      <c r="F503" s="125">
        <v>2274</v>
      </c>
      <c r="G503" s="126" t="s">
        <v>1436</v>
      </c>
      <c r="H503" s="127" t="s">
        <v>310</v>
      </c>
      <c r="I503" s="128">
        <v>-72258.33</v>
      </c>
      <c r="J503" s="128">
        <v>-459428855.44400007</v>
      </c>
      <c r="K503" s="117">
        <v>-63330.8</v>
      </c>
      <c r="L503" s="129" t="s">
        <v>3698</v>
      </c>
      <c r="M503" s="129" t="s">
        <v>9655</v>
      </c>
      <c r="N503" s="129" t="s">
        <v>9656</v>
      </c>
      <c r="O503" s="120"/>
    </row>
    <row r="504" spans="1:15" x14ac:dyDescent="0.3">
      <c r="A504" s="121" t="s">
        <v>246</v>
      </c>
      <c r="B504" s="122" t="s">
        <v>3700</v>
      </c>
      <c r="C504" s="123" t="s">
        <v>3701</v>
      </c>
      <c r="D504" s="124">
        <v>44481</v>
      </c>
      <c r="E504" s="124">
        <v>44701</v>
      </c>
      <c r="F504" s="125">
        <v>2274</v>
      </c>
      <c r="G504" s="126" t="s">
        <v>1436</v>
      </c>
      <c r="H504" s="127" t="s">
        <v>310</v>
      </c>
      <c r="I504" s="128">
        <v>-30804.98</v>
      </c>
      <c r="J504" s="128">
        <v>-223472571.0614</v>
      </c>
      <c r="K504" s="117">
        <v>-30804.98</v>
      </c>
      <c r="L504" s="129" t="s">
        <v>3702</v>
      </c>
      <c r="M504" s="129" t="s">
        <v>9655</v>
      </c>
      <c r="N504" s="129" t="s">
        <v>9656</v>
      </c>
      <c r="O504" s="120"/>
    </row>
    <row r="505" spans="1:15" x14ac:dyDescent="0.3">
      <c r="A505" s="121" t="s">
        <v>246</v>
      </c>
      <c r="B505" s="122" t="s">
        <v>3703</v>
      </c>
      <c r="C505" s="123" t="s">
        <v>3701</v>
      </c>
      <c r="D505" s="124">
        <v>44481</v>
      </c>
      <c r="E505" s="124">
        <v>44732</v>
      </c>
      <c r="F505" s="125">
        <v>2274</v>
      </c>
      <c r="G505" s="126" t="s">
        <v>1436</v>
      </c>
      <c r="H505" s="127" t="s">
        <v>310</v>
      </c>
      <c r="I505" s="128">
        <v>-37179.39</v>
      </c>
      <c r="J505" s="128">
        <v>-269715282.19770002</v>
      </c>
      <c r="K505" s="117">
        <v>-37179.39</v>
      </c>
      <c r="L505" s="129" t="s">
        <v>3702</v>
      </c>
      <c r="M505" s="129" t="s">
        <v>9655</v>
      </c>
      <c r="N505" s="129" t="s">
        <v>9656</v>
      </c>
      <c r="O505" s="120"/>
    </row>
    <row r="506" spans="1:15" x14ac:dyDescent="0.3">
      <c r="A506" s="121" t="s">
        <v>246</v>
      </c>
      <c r="B506" s="122" t="s">
        <v>3704</v>
      </c>
      <c r="C506" s="123" t="s">
        <v>3701</v>
      </c>
      <c r="D506" s="124">
        <v>44481</v>
      </c>
      <c r="E506" s="124">
        <v>44732</v>
      </c>
      <c r="F506" s="125">
        <v>2274</v>
      </c>
      <c r="G506" s="126" t="s">
        <v>1436</v>
      </c>
      <c r="H506" s="127" t="s">
        <v>310</v>
      </c>
      <c r="I506" s="128">
        <v>-111907.3</v>
      </c>
      <c r="J506" s="128">
        <v>-811823674.33900011</v>
      </c>
      <c r="K506" s="117">
        <v>-111907.3</v>
      </c>
      <c r="L506" s="129" t="s">
        <v>3702</v>
      </c>
      <c r="M506" s="129" t="s">
        <v>9655</v>
      </c>
      <c r="N506" s="129" t="s">
        <v>9656</v>
      </c>
      <c r="O506" s="120"/>
    </row>
    <row r="507" spans="1:15" x14ac:dyDescent="0.3">
      <c r="A507" s="121" t="s">
        <v>246</v>
      </c>
      <c r="B507" s="122" t="s">
        <v>3705</v>
      </c>
      <c r="C507" s="123" t="s">
        <v>3706</v>
      </c>
      <c r="D507" s="124">
        <v>44487</v>
      </c>
      <c r="E507" s="124">
        <v>44852</v>
      </c>
      <c r="F507" s="125">
        <v>2274</v>
      </c>
      <c r="G507" s="126" t="s">
        <v>1436</v>
      </c>
      <c r="H507" s="127" t="s">
        <v>310</v>
      </c>
      <c r="I507" s="128">
        <v>-74727.91</v>
      </c>
      <c r="J507" s="128">
        <v>-542108392.14130008</v>
      </c>
      <c r="K507" s="117">
        <v>-74727.91</v>
      </c>
      <c r="L507" s="129" t="s">
        <v>3707</v>
      </c>
      <c r="M507" s="129" t="s">
        <v>9655</v>
      </c>
      <c r="N507" s="129" t="s">
        <v>9656</v>
      </c>
      <c r="O507" s="120"/>
    </row>
    <row r="508" spans="1:15" x14ac:dyDescent="0.3">
      <c r="A508" s="121" t="s">
        <v>246</v>
      </c>
      <c r="B508" s="122" t="s">
        <v>3708</v>
      </c>
      <c r="C508" s="123" t="s">
        <v>3709</v>
      </c>
      <c r="D508" s="124">
        <v>44658</v>
      </c>
      <c r="E508" s="124">
        <v>44658</v>
      </c>
      <c r="F508" s="125">
        <v>2274</v>
      </c>
      <c r="G508" s="126" t="s">
        <v>1436</v>
      </c>
      <c r="H508" s="127" t="s">
        <v>310</v>
      </c>
      <c r="I508" s="128">
        <v>-3020.7</v>
      </c>
      <c r="J508" s="128">
        <v>-21913456.701000001</v>
      </c>
      <c r="K508" s="117">
        <v>-3020.7</v>
      </c>
      <c r="L508" s="129" t="s">
        <v>3710</v>
      </c>
      <c r="M508" s="129" t="s">
        <v>9655</v>
      </c>
      <c r="N508" s="129" t="s">
        <v>9656</v>
      </c>
      <c r="O508" s="120"/>
    </row>
    <row r="509" spans="1:15" x14ac:dyDescent="0.3">
      <c r="A509" s="121" t="s">
        <v>246</v>
      </c>
      <c r="B509" s="122" t="s">
        <v>3711</v>
      </c>
      <c r="C509" s="123" t="s">
        <v>3712</v>
      </c>
      <c r="D509" s="124">
        <v>44764</v>
      </c>
      <c r="E509" s="124">
        <v>44995</v>
      </c>
      <c r="F509" s="125">
        <v>2274</v>
      </c>
      <c r="G509" s="126" t="s">
        <v>1436</v>
      </c>
      <c r="H509" s="127" t="s">
        <v>310</v>
      </c>
      <c r="I509" s="128">
        <v>-74668.09</v>
      </c>
      <c r="J509" s="128">
        <v>-497422409.13870001</v>
      </c>
      <c r="K509" s="117">
        <v>-68568.09</v>
      </c>
      <c r="L509" s="129" t="s">
        <v>3713</v>
      </c>
      <c r="M509" s="129" t="s">
        <v>9653</v>
      </c>
      <c r="N509" s="129" t="s">
        <v>9654</v>
      </c>
      <c r="O509" s="120"/>
    </row>
    <row r="510" spans="1:15" x14ac:dyDescent="0.3">
      <c r="A510" s="121" t="s">
        <v>246</v>
      </c>
      <c r="B510" s="122" t="s">
        <v>3714</v>
      </c>
      <c r="C510" s="123" t="s">
        <v>3715</v>
      </c>
      <c r="D510" s="124">
        <v>44816</v>
      </c>
      <c r="E510" s="124">
        <v>44846</v>
      </c>
      <c r="F510" s="125">
        <v>2274</v>
      </c>
      <c r="G510" s="126" t="s">
        <v>1436</v>
      </c>
      <c r="H510" s="127" t="s">
        <v>310</v>
      </c>
      <c r="I510" s="128">
        <v>-25300</v>
      </c>
      <c r="J510" s="128">
        <v>-183537079</v>
      </c>
      <c r="K510" s="117">
        <v>-25300</v>
      </c>
      <c r="L510" s="129" t="s">
        <v>3716</v>
      </c>
      <c r="M510" s="129" t="s">
        <v>9655</v>
      </c>
      <c r="N510" s="129" t="s">
        <v>9656</v>
      </c>
      <c r="O510" s="120"/>
    </row>
    <row r="511" spans="1:15" x14ac:dyDescent="0.3">
      <c r="A511" s="121" t="s">
        <v>246</v>
      </c>
      <c r="B511" s="122" t="s">
        <v>3717</v>
      </c>
      <c r="C511" s="123" t="s">
        <v>3718</v>
      </c>
      <c r="D511" s="124">
        <v>44856</v>
      </c>
      <c r="E511" s="124">
        <v>44886</v>
      </c>
      <c r="F511" s="125">
        <v>2274</v>
      </c>
      <c r="G511" s="126" t="s">
        <v>1436</v>
      </c>
      <c r="H511" s="127" t="s">
        <v>310</v>
      </c>
      <c r="I511" s="128">
        <v>-10200</v>
      </c>
      <c r="J511" s="128">
        <v>-73995186</v>
      </c>
      <c r="K511" s="117">
        <v>-10200</v>
      </c>
      <c r="L511" s="129" t="s">
        <v>3719</v>
      </c>
      <c r="M511" s="129" t="s">
        <v>9653</v>
      </c>
      <c r="N511" s="129" t="s">
        <v>9654</v>
      </c>
      <c r="O511" s="120"/>
    </row>
    <row r="512" spans="1:15" x14ac:dyDescent="0.3">
      <c r="A512" s="121" t="s">
        <v>247</v>
      </c>
      <c r="B512" s="122" t="s">
        <v>3720</v>
      </c>
      <c r="C512" s="123">
        <v>10010000297</v>
      </c>
      <c r="D512" s="124">
        <v>44657</v>
      </c>
      <c r="E512" s="124">
        <v>44985</v>
      </c>
      <c r="F512" s="125">
        <v>2274</v>
      </c>
      <c r="G512" s="126" t="s">
        <v>1436</v>
      </c>
      <c r="H512" s="127" t="s">
        <v>310</v>
      </c>
      <c r="I512" s="128">
        <v>-2926.4</v>
      </c>
      <c r="J512" s="128">
        <v>-12873638.933699999</v>
      </c>
      <c r="K512" s="117">
        <v>-1774.59</v>
      </c>
      <c r="L512" s="129" t="s">
        <v>3721</v>
      </c>
      <c r="M512" s="129" t="s">
        <v>9653</v>
      </c>
      <c r="N512" s="129" t="s">
        <v>9654</v>
      </c>
      <c r="O512" s="120"/>
    </row>
    <row r="513" spans="1:15" x14ac:dyDescent="0.3">
      <c r="A513" s="121" t="s">
        <v>247</v>
      </c>
      <c r="B513" s="122" t="s">
        <v>3722</v>
      </c>
      <c r="C513" s="123">
        <v>10010000298</v>
      </c>
      <c r="D513" s="124">
        <v>44657</v>
      </c>
      <c r="E513" s="124">
        <v>44681</v>
      </c>
      <c r="F513" s="125">
        <v>2274</v>
      </c>
      <c r="G513" s="126" t="s">
        <v>1436</v>
      </c>
      <c r="H513" s="127" t="s">
        <v>310</v>
      </c>
      <c r="I513" s="128">
        <v>-715.2</v>
      </c>
      <c r="J513" s="128">
        <v>-5188368.3360000001</v>
      </c>
      <c r="K513" s="117">
        <v>-715.2</v>
      </c>
      <c r="L513" s="129" t="s">
        <v>3723</v>
      </c>
      <c r="M513" s="129" t="s">
        <v>9655</v>
      </c>
      <c r="N513" s="129" t="s">
        <v>9656</v>
      </c>
      <c r="O513" s="120"/>
    </row>
    <row r="514" spans="1:15" x14ac:dyDescent="0.3">
      <c r="A514" s="121" t="s">
        <v>247</v>
      </c>
      <c r="B514" s="122" t="s">
        <v>3724</v>
      </c>
      <c r="C514" s="123">
        <v>10010000299</v>
      </c>
      <c r="D514" s="124">
        <v>44684</v>
      </c>
      <c r="E514" s="124">
        <v>44696</v>
      </c>
      <c r="F514" s="125">
        <v>2274</v>
      </c>
      <c r="G514" s="126" t="s">
        <v>1436</v>
      </c>
      <c r="H514" s="127" t="s">
        <v>310</v>
      </c>
      <c r="I514" s="128">
        <v>-511</v>
      </c>
      <c r="J514" s="128">
        <v>-3707013.73</v>
      </c>
      <c r="K514" s="117">
        <v>-511</v>
      </c>
      <c r="L514" s="129" t="s">
        <v>3725</v>
      </c>
      <c r="M514" s="129" t="s">
        <v>9655</v>
      </c>
      <c r="N514" s="129" t="s">
        <v>9656</v>
      </c>
      <c r="O514" s="120"/>
    </row>
    <row r="515" spans="1:15" x14ac:dyDescent="0.3">
      <c r="A515" s="121" t="s">
        <v>247</v>
      </c>
      <c r="B515" s="122" t="s">
        <v>3726</v>
      </c>
      <c r="C515" s="123">
        <v>10010000299</v>
      </c>
      <c r="D515" s="124">
        <v>44684</v>
      </c>
      <c r="E515" s="124">
        <v>44985</v>
      </c>
      <c r="F515" s="125">
        <v>2274</v>
      </c>
      <c r="G515" s="126" t="s">
        <v>1436</v>
      </c>
      <c r="H515" s="127" t="s">
        <v>310</v>
      </c>
      <c r="I515" s="128">
        <v>-1193</v>
      </c>
      <c r="J515" s="128">
        <v>-2759947.8935000002</v>
      </c>
      <c r="K515" s="117">
        <v>-380.45</v>
      </c>
      <c r="L515" s="129" t="s">
        <v>3725</v>
      </c>
      <c r="M515" s="129" t="s">
        <v>9653</v>
      </c>
      <c r="N515" s="129" t="s">
        <v>9654</v>
      </c>
      <c r="O515" s="120"/>
    </row>
    <row r="516" spans="1:15" x14ac:dyDescent="0.3">
      <c r="A516" s="121" t="s">
        <v>247</v>
      </c>
      <c r="B516" s="122" t="s">
        <v>3727</v>
      </c>
      <c r="C516" s="123">
        <v>10010000300</v>
      </c>
      <c r="D516" s="124">
        <v>44709</v>
      </c>
      <c r="E516" s="124">
        <v>44727</v>
      </c>
      <c r="F516" s="125">
        <v>2274</v>
      </c>
      <c r="G516" s="126" t="s">
        <v>1436</v>
      </c>
      <c r="H516" s="127" t="s">
        <v>310</v>
      </c>
      <c r="I516" s="128">
        <v>-3211</v>
      </c>
      <c r="J516" s="128">
        <v>-23293974.73</v>
      </c>
      <c r="K516" s="117">
        <v>-3211</v>
      </c>
      <c r="L516" s="129" t="s">
        <v>3728</v>
      </c>
      <c r="M516" s="129" t="s">
        <v>9655</v>
      </c>
      <c r="N516" s="129" t="s">
        <v>9656</v>
      </c>
      <c r="O516" s="120"/>
    </row>
    <row r="517" spans="1:15" x14ac:dyDescent="0.3">
      <c r="A517" s="121" t="s">
        <v>247</v>
      </c>
      <c r="B517" s="122" t="s">
        <v>3729</v>
      </c>
      <c r="C517" s="123">
        <v>10010000301</v>
      </c>
      <c r="D517" s="124">
        <v>44709</v>
      </c>
      <c r="E517" s="124">
        <v>44727</v>
      </c>
      <c r="F517" s="125">
        <v>2274</v>
      </c>
      <c r="G517" s="126" t="s">
        <v>1436</v>
      </c>
      <c r="H517" s="127" t="s">
        <v>310</v>
      </c>
      <c r="I517" s="128">
        <v>-2162</v>
      </c>
      <c r="J517" s="128">
        <v>-15684077.66</v>
      </c>
      <c r="K517" s="117">
        <v>-2162</v>
      </c>
      <c r="L517" s="129" t="s">
        <v>3730</v>
      </c>
      <c r="M517" s="129" t="s">
        <v>9655</v>
      </c>
      <c r="N517" s="129" t="s">
        <v>9656</v>
      </c>
      <c r="O517" s="120"/>
    </row>
    <row r="518" spans="1:15" x14ac:dyDescent="0.3">
      <c r="A518" s="121" t="s">
        <v>247</v>
      </c>
      <c r="B518" s="122" t="s">
        <v>3731</v>
      </c>
      <c r="C518" s="123">
        <v>10010000302</v>
      </c>
      <c r="D518" s="124">
        <v>44709</v>
      </c>
      <c r="E518" s="124">
        <v>44985</v>
      </c>
      <c r="F518" s="125">
        <v>2274</v>
      </c>
      <c r="G518" s="126" t="s">
        <v>1436</v>
      </c>
      <c r="H518" s="127" t="s">
        <v>310</v>
      </c>
      <c r="I518" s="128">
        <v>-765.8</v>
      </c>
      <c r="J518" s="128">
        <v>-5555442.4939999999</v>
      </c>
      <c r="K518" s="117">
        <v>-765.8</v>
      </c>
      <c r="L518" s="129" t="s">
        <v>3732</v>
      </c>
      <c r="M518" s="129" t="s">
        <v>9653</v>
      </c>
      <c r="N518" s="129" t="s">
        <v>9654</v>
      </c>
      <c r="O518" s="120"/>
    </row>
    <row r="519" spans="1:15" x14ac:dyDescent="0.3">
      <c r="A519" s="121" t="s">
        <v>247</v>
      </c>
      <c r="B519" s="122" t="s">
        <v>3733</v>
      </c>
      <c r="C519" s="123">
        <v>10010000302</v>
      </c>
      <c r="D519" s="124">
        <v>44709</v>
      </c>
      <c r="E519" s="124">
        <v>44727</v>
      </c>
      <c r="F519" s="125">
        <v>2274</v>
      </c>
      <c r="G519" s="126" t="s">
        <v>1436</v>
      </c>
      <c r="H519" s="127" t="s">
        <v>310</v>
      </c>
      <c r="I519" s="128">
        <v>-328.2</v>
      </c>
      <c r="J519" s="128">
        <v>-2380903.926</v>
      </c>
      <c r="K519" s="117">
        <v>-328.2</v>
      </c>
      <c r="L519" s="129" t="s">
        <v>3732</v>
      </c>
      <c r="M519" s="129" t="s">
        <v>9655</v>
      </c>
      <c r="N519" s="129" t="s">
        <v>9656</v>
      </c>
      <c r="O519" s="120"/>
    </row>
    <row r="520" spans="1:15" x14ac:dyDescent="0.3">
      <c r="A520" s="121" t="s">
        <v>247</v>
      </c>
      <c r="B520" s="122" t="s">
        <v>3734</v>
      </c>
      <c r="C520" s="123">
        <v>10010000303</v>
      </c>
      <c r="D520" s="124">
        <v>44742</v>
      </c>
      <c r="E520" s="124">
        <v>44772</v>
      </c>
      <c r="F520" s="125">
        <v>2274</v>
      </c>
      <c r="G520" s="126" t="s">
        <v>1436</v>
      </c>
      <c r="H520" s="127" t="s">
        <v>310</v>
      </c>
      <c r="I520" s="128">
        <v>-2284.8000000000002</v>
      </c>
      <c r="J520" s="128">
        <v>-16574921.664000003</v>
      </c>
      <c r="K520" s="117">
        <v>-2284.8000000000002</v>
      </c>
      <c r="L520" s="129" t="s">
        <v>3735</v>
      </c>
      <c r="M520" s="129" t="s">
        <v>9655</v>
      </c>
      <c r="N520" s="129" t="s">
        <v>9656</v>
      </c>
      <c r="O520" s="120"/>
    </row>
    <row r="521" spans="1:15" x14ac:dyDescent="0.3">
      <c r="A521" s="121" t="s">
        <v>247</v>
      </c>
      <c r="B521" s="122" t="s">
        <v>3736</v>
      </c>
      <c r="C521" s="123">
        <v>10010000304</v>
      </c>
      <c r="D521" s="124">
        <v>44742</v>
      </c>
      <c r="E521" s="124">
        <v>44757</v>
      </c>
      <c r="F521" s="125">
        <v>2274</v>
      </c>
      <c r="G521" s="126" t="s">
        <v>1436</v>
      </c>
      <c r="H521" s="127" t="s">
        <v>310</v>
      </c>
      <c r="I521" s="128">
        <v>-864.5</v>
      </c>
      <c r="J521" s="128">
        <v>-6271454.7350000003</v>
      </c>
      <c r="K521" s="117">
        <v>-864.5</v>
      </c>
      <c r="L521" s="129" t="s">
        <v>3737</v>
      </c>
      <c r="M521" s="129" t="s">
        <v>9655</v>
      </c>
      <c r="N521" s="129" t="s">
        <v>9656</v>
      </c>
      <c r="O521" s="120"/>
    </row>
    <row r="522" spans="1:15" x14ac:dyDescent="0.3">
      <c r="A522" s="121" t="s">
        <v>247</v>
      </c>
      <c r="B522" s="122" t="s">
        <v>3738</v>
      </c>
      <c r="C522" s="123" t="s">
        <v>3739</v>
      </c>
      <c r="D522" s="124">
        <v>44762</v>
      </c>
      <c r="E522" s="124">
        <v>44762</v>
      </c>
      <c r="F522" s="125">
        <v>2274</v>
      </c>
      <c r="G522" s="126" t="s">
        <v>1436</v>
      </c>
      <c r="H522" s="127" t="s">
        <v>310</v>
      </c>
      <c r="I522" s="128">
        <v>-1174.2</v>
      </c>
      <c r="J522" s="128">
        <v>-8518151.7060000002</v>
      </c>
      <c r="K522" s="117">
        <v>-1174.2</v>
      </c>
      <c r="L522" s="129" t="s">
        <v>3740</v>
      </c>
      <c r="M522" s="129" t="s">
        <v>9655</v>
      </c>
      <c r="N522" s="129" t="s">
        <v>9656</v>
      </c>
      <c r="O522" s="120"/>
    </row>
    <row r="523" spans="1:15" x14ac:dyDescent="0.3">
      <c r="A523" s="121" t="s">
        <v>247</v>
      </c>
      <c r="B523" s="122" t="s">
        <v>3741</v>
      </c>
      <c r="C523" s="123" t="s">
        <v>3742</v>
      </c>
      <c r="D523" s="124">
        <v>44762</v>
      </c>
      <c r="E523" s="124">
        <v>44762</v>
      </c>
      <c r="F523" s="125">
        <v>2274</v>
      </c>
      <c r="G523" s="126" t="s">
        <v>1436</v>
      </c>
      <c r="H523" s="127" t="s">
        <v>310</v>
      </c>
      <c r="I523" s="128">
        <v>-2490.73</v>
      </c>
      <c r="J523" s="128">
        <v>-3639982.7968000001</v>
      </c>
      <c r="K523" s="117">
        <v>-501.76</v>
      </c>
      <c r="L523" s="129" t="s">
        <v>3740</v>
      </c>
      <c r="M523" s="129" t="s">
        <v>9655</v>
      </c>
      <c r="N523" s="129" t="s">
        <v>9656</v>
      </c>
      <c r="O523" s="120"/>
    </row>
    <row r="524" spans="1:15" x14ac:dyDescent="0.3">
      <c r="A524" s="121" t="s">
        <v>247</v>
      </c>
      <c r="B524" s="122" t="s">
        <v>3743</v>
      </c>
      <c r="C524" s="123" t="s">
        <v>3744</v>
      </c>
      <c r="D524" s="124">
        <v>44762</v>
      </c>
      <c r="E524" s="124">
        <v>44762</v>
      </c>
      <c r="F524" s="125">
        <v>2274</v>
      </c>
      <c r="G524" s="126" t="s">
        <v>1436</v>
      </c>
      <c r="H524" s="127" t="s">
        <v>310</v>
      </c>
      <c r="I524" s="128">
        <v>-682.05</v>
      </c>
      <c r="J524" s="128">
        <v>-4947883.9814999998</v>
      </c>
      <c r="K524" s="117">
        <v>-682.05</v>
      </c>
      <c r="L524" s="129" t="s">
        <v>3740</v>
      </c>
      <c r="M524" s="129" t="s">
        <v>9655</v>
      </c>
      <c r="N524" s="129" t="s">
        <v>9656</v>
      </c>
      <c r="O524" s="120"/>
    </row>
    <row r="525" spans="1:15" x14ac:dyDescent="0.3">
      <c r="A525" s="121" t="s">
        <v>247</v>
      </c>
      <c r="B525" s="122" t="s">
        <v>3745</v>
      </c>
      <c r="C525" s="123" t="s">
        <v>3746</v>
      </c>
      <c r="D525" s="124">
        <v>44762</v>
      </c>
      <c r="E525" s="124">
        <v>44762</v>
      </c>
      <c r="F525" s="125">
        <v>2274</v>
      </c>
      <c r="G525" s="126" t="s">
        <v>1436</v>
      </c>
      <c r="H525" s="127" t="s">
        <v>310</v>
      </c>
      <c r="I525" s="128">
        <v>-977.56</v>
      </c>
      <c r="J525" s="128">
        <v>-7091640.5907999994</v>
      </c>
      <c r="K525" s="117">
        <v>-977.56</v>
      </c>
      <c r="L525" s="129" t="s">
        <v>3740</v>
      </c>
      <c r="M525" s="129" t="s">
        <v>9655</v>
      </c>
      <c r="N525" s="129" t="s">
        <v>9656</v>
      </c>
      <c r="O525" s="120"/>
    </row>
    <row r="526" spans="1:15" x14ac:dyDescent="0.3">
      <c r="A526" s="121" t="s">
        <v>247</v>
      </c>
      <c r="B526" s="122" t="s">
        <v>3747</v>
      </c>
      <c r="C526" s="123" t="s">
        <v>3748</v>
      </c>
      <c r="D526" s="124">
        <v>44762</v>
      </c>
      <c r="E526" s="124">
        <v>44762</v>
      </c>
      <c r="F526" s="125">
        <v>2274</v>
      </c>
      <c r="G526" s="126" t="s">
        <v>1436</v>
      </c>
      <c r="H526" s="127" t="s">
        <v>310</v>
      </c>
      <c r="I526" s="128">
        <v>-898.91</v>
      </c>
      <c r="J526" s="128">
        <v>-6521079.6712999996</v>
      </c>
      <c r="K526" s="117">
        <v>-898.91</v>
      </c>
      <c r="L526" s="129" t="s">
        <v>3740</v>
      </c>
      <c r="M526" s="129" t="s">
        <v>9655</v>
      </c>
      <c r="N526" s="129" t="s">
        <v>9656</v>
      </c>
      <c r="O526" s="120"/>
    </row>
    <row r="527" spans="1:15" x14ac:dyDescent="0.3">
      <c r="A527" s="121" t="s">
        <v>247</v>
      </c>
      <c r="B527" s="122" t="s">
        <v>3749</v>
      </c>
      <c r="C527" s="123">
        <v>10010000305</v>
      </c>
      <c r="D527" s="124">
        <v>44775</v>
      </c>
      <c r="E527" s="124">
        <v>44985</v>
      </c>
      <c r="F527" s="125">
        <v>2274</v>
      </c>
      <c r="G527" s="126" t="s">
        <v>1436</v>
      </c>
      <c r="H527" s="127" t="s">
        <v>310</v>
      </c>
      <c r="I527" s="128">
        <v>-1954.8</v>
      </c>
      <c r="J527" s="128">
        <v>-14180959.764</v>
      </c>
      <c r="K527" s="117">
        <v>-1954.8</v>
      </c>
      <c r="L527" s="129" t="s">
        <v>3750</v>
      </c>
      <c r="M527" s="129" t="s">
        <v>9653</v>
      </c>
      <c r="N527" s="129" t="s">
        <v>9654</v>
      </c>
      <c r="O527" s="120"/>
    </row>
    <row r="528" spans="1:15" x14ac:dyDescent="0.3">
      <c r="A528" s="121" t="s">
        <v>247</v>
      </c>
      <c r="B528" s="122" t="s">
        <v>3751</v>
      </c>
      <c r="C528" s="123">
        <v>10010000305</v>
      </c>
      <c r="D528" s="124">
        <v>44775</v>
      </c>
      <c r="E528" s="124">
        <v>44803</v>
      </c>
      <c r="F528" s="125">
        <v>2274</v>
      </c>
      <c r="G528" s="126" t="s">
        <v>1436</v>
      </c>
      <c r="H528" s="127" t="s">
        <v>310</v>
      </c>
      <c r="I528" s="128">
        <v>-840</v>
      </c>
      <c r="J528" s="128">
        <v>-6093721.2000000002</v>
      </c>
      <c r="K528" s="117">
        <v>-840</v>
      </c>
      <c r="L528" s="129" t="s">
        <v>3750</v>
      </c>
      <c r="M528" s="129" t="s">
        <v>9655</v>
      </c>
      <c r="N528" s="129" t="s">
        <v>9656</v>
      </c>
      <c r="O528" s="120"/>
    </row>
    <row r="529" spans="1:15" x14ac:dyDescent="0.3">
      <c r="A529" s="121" t="s">
        <v>247</v>
      </c>
      <c r="B529" s="122" t="s">
        <v>3752</v>
      </c>
      <c r="C529" s="123">
        <v>10010000307</v>
      </c>
      <c r="D529" s="124">
        <v>44775</v>
      </c>
      <c r="E529" s="124">
        <v>44985</v>
      </c>
      <c r="F529" s="125">
        <v>2274</v>
      </c>
      <c r="G529" s="126" t="s">
        <v>1436</v>
      </c>
      <c r="H529" s="127" t="s">
        <v>310</v>
      </c>
      <c r="I529" s="128">
        <v>-481.2</v>
      </c>
      <c r="J529" s="128">
        <v>-3490831.716</v>
      </c>
      <c r="K529" s="117">
        <v>-481.2</v>
      </c>
      <c r="L529" s="129" t="s">
        <v>3753</v>
      </c>
      <c r="M529" s="129" t="s">
        <v>9653</v>
      </c>
      <c r="N529" s="129" t="s">
        <v>9654</v>
      </c>
      <c r="O529" s="120"/>
    </row>
    <row r="530" spans="1:15" x14ac:dyDescent="0.3">
      <c r="A530" s="121" t="s">
        <v>247</v>
      </c>
      <c r="B530" s="122" t="s">
        <v>3754</v>
      </c>
      <c r="C530" s="123">
        <v>10010000307</v>
      </c>
      <c r="D530" s="124">
        <v>44775</v>
      </c>
      <c r="E530" s="124">
        <v>44803</v>
      </c>
      <c r="F530" s="125">
        <v>2274</v>
      </c>
      <c r="G530" s="126" t="s">
        <v>1436</v>
      </c>
      <c r="H530" s="127" t="s">
        <v>310</v>
      </c>
      <c r="I530" s="128">
        <v>-206</v>
      </c>
      <c r="J530" s="128">
        <v>-1494412.58</v>
      </c>
      <c r="K530" s="117">
        <v>-206</v>
      </c>
      <c r="L530" s="129" t="s">
        <v>3753</v>
      </c>
      <c r="M530" s="129" t="s">
        <v>9655</v>
      </c>
      <c r="N530" s="129" t="s">
        <v>9656</v>
      </c>
      <c r="O530" s="120"/>
    </row>
    <row r="531" spans="1:15" x14ac:dyDescent="0.3">
      <c r="A531" s="121" t="s">
        <v>247</v>
      </c>
      <c r="B531" s="122" t="s">
        <v>3755</v>
      </c>
      <c r="C531" s="123">
        <v>10010000306</v>
      </c>
      <c r="D531" s="124">
        <v>44775</v>
      </c>
      <c r="E531" s="124">
        <v>44803</v>
      </c>
      <c r="F531" s="125">
        <v>2274</v>
      </c>
      <c r="G531" s="126" t="s">
        <v>1436</v>
      </c>
      <c r="H531" s="127" t="s">
        <v>310</v>
      </c>
      <c r="I531" s="128">
        <v>-2358</v>
      </c>
      <c r="J531" s="128">
        <v>-17105945.940000001</v>
      </c>
      <c r="K531" s="117">
        <v>-2358</v>
      </c>
      <c r="L531" s="129" t="s">
        <v>3756</v>
      </c>
      <c r="M531" s="129" t="s">
        <v>9655</v>
      </c>
      <c r="N531" s="129" t="s">
        <v>9656</v>
      </c>
      <c r="O531" s="120"/>
    </row>
    <row r="532" spans="1:15" x14ac:dyDescent="0.3">
      <c r="A532" s="121" t="s">
        <v>247</v>
      </c>
      <c r="B532" s="122" t="s">
        <v>3757</v>
      </c>
      <c r="C532" s="123">
        <v>10010000306</v>
      </c>
      <c r="D532" s="124">
        <v>44775</v>
      </c>
      <c r="E532" s="124">
        <v>44985</v>
      </c>
      <c r="F532" s="125">
        <v>2274</v>
      </c>
      <c r="G532" s="126" t="s">
        <v>1436</v>
      </c>
      <c r="H532" s="127" t="s">
        <v>310</v>
      </c>
      <c r="I532" s="128">
        <v>-5502.5</v>
      </c>
      <c r="J532" s="128">
        <v>-39917501.075000003</v>
      </c>
      <c r="K532" s="117">
        <v>-5502.5</v>
      </c>
      <c r="L532" s="129" t="s">
        <v>3756</v>
      </c>
      <c r="M532" s="129" t="s">
        <v>9653</v>
      </c>
      <c r="N532" s="129" t="s">
        <v>9654</v>
      </c>
      <c r="O532" s="120"/>
    </row>
    <row r="533" spans="1:15" x14ac:dyDescent="0.3">
      <c r="A533" s="121" t="s">
        <v>247</v>
      </c>
      <c r="B533" s="122" t="s">
        <v>3758</v>
      </c>
      <c r="C533" s="123">
        <v>10010000310</v>
      </c>
      <c r="D533" s="124">
        <v>44805</v>
      </c>
      <c r="E533" s="124">
        <v>44834</v>
      </c>
      <c r="F533" s="125">
        <v>2274</v>
      </c>
      <c r="G533" s="126" t="s">
        <v>1436</v>
      </c>
      <c r="H533" s="127" t="s">
        <v>310</v>
      </c>
      <c r="I533" s="128">
        <v>-4318</v>
      </c>
      <c r="J533" s="128">
        <v>-31324628.740000002</v>
      </c>
      <c r="K533" s="117">
        <v>-4318</v>
      </c>
      <c r="L533" s="129" t="s">
        <v>3759</v>
      </c>
      <c r="M533" s="129" t="s">
        <v>9655</v>
      </c>
      <c r="N533" s="129" t="s">
        <v>9656</v>
      </c>
      <c r="O533" s="120"/>
    </row>
    <row r="534" spans="1:15" x14ac:dyDescent="0.3">
      <c r="A534" s="121" t="s">
        <v>247</v>
      </c>
      <c r="B534" s="122" t="s">
        <v>3760</v>
      </c>
      <c r="C534" s="123">
        <v>10010000310</v>
      </c>
      <c r="D534" s="124">
        <v>44805</v>
      </c>
      <c r="E534" s="124">
        <v>44985</v>
      </c>
      <c r="F534" s="125">
        <v>2274</v>
      </c>
      <c r="G534" s="126" t="s">
        <v>1436</v>
      </c>
      <c r="H534" s="127" t="s">
        <v>310</v>
      </c>
      <c r="I534" s="128">
        <v>-10075.219999999999</v>
      </c>
      <c r="J534" s="128">
        <v>-73089978.224600002</v>
      </c>
      <c r="K534" s="117">
        <v>-10075.219999999999</v>
      </c>
      <c r="L534" s="129" t="s">
        <v>3759</v>
      </c>
      <c r="M534" s="129" t="s">
        <v>9653</v>
      </c>
      <c r="N534" s="129" t="s">
        <v>9654</v>
      </c>
      <c r="O534" s="120"/>
    </row>
    <row r="535" spans="1:15" x14ac:dyDescent="0.3">
      <c r="A535" s="121" t="s">
        <v>247</v>
      </c>
      <c r="B535" s="122" t="s">
        <v>3761</v>
      </c>
      <c r="C535" s="123">
        <v>10010000313</v>
      </c>
      <c r="D535" s="124">
        <v>44833</v>
      </c>
      <c r="E535" s="124">
        <v>44834</v>
      </c>
      <c r="F535" s="125">
        <v>2274</v>
      </c>
      <c r="G535" s="126" t="s">
        <v>1436</v>
      </c>
      <c r="H535" s="127" t="s">
        <v>310</v>
      </c>
      <c r="I535" s="128">
        <v>-1270</v>
      </c>
      <c r="J535" s="128">
        <v>-9213126.0999999996</v>
      </c>
      <c r="K535" s="117">
        <v>-1270</v>
      </c>
      <c r="L535" s="129" t="s">
        <v>3762</v>
      </c>
      <c r="M535" s="129" t="s">
        <v>9655</v>
      </c>
      <c r="N535" s="129" t="s">
        <v>9656</v>
      </c>
      <c r="O535" s="120"/>
    </row>
    <row r="536" spans="1:15" x14ac:dyDescent="0.3">
      <c r="A536" s="121" t="s">
        <v>247</v>
      </c>
      <c r="B536" s="122" t="s">
        <v>3763</v>
      </c>
      <c r="C536" s="123">
        <v>10010000313</v>
      </c>
      <c r="D536" s="124">
        <v>44833</v>
      </c>
      <c r="E536" s="124">
        <v>44985</v>
      </c>
      <c r="F536" s="125">
        <v>2274</v>
      </c>
      <c r="G536" s="126" t="s">
        <v>1436</v>
      </c>
      <c r="H536" s="127" t="s">
        <v>310</v>
      </c>
      <c r="I536" s="128">
        <v>-2963.76</v>
      </c>
      <c r="J536" s="128">
        <v>-21500389.456800003</v>
      </c>
      <c r="K536" s="117">
        <v>-2963.76</v>
      </c>
      <c r="L536" s="129" t="s">
        <v>3762</v>
      </c>
      <c r="M536" s="129" t="s">
        <v>9653</v>
      </c>
      <c r="N536" s="129" t="s">
        <v>9654</v>
      </c>
      <c r="O536" s="120"/>
    </row>
    <row r="537" spans="1:15" x14ac:dyDescent="0.3">
      <c r="A537" s="121" t="s">
        <v>248</v>
      </c>
      <c r="B537" s="122" t="s">
        <v>3764</v>
      </c>
      <c r="C537" s="123">
        <v>10010000332</v>
      </c>
      <c r="D537" s="124">
        <v>44709</v>
      </c>
      <c r="E537" s="124">
        <v>44742</v>
      </c>
      <c r="F537" s="125">
        <v>2274</v>
      </c>
      <c r="G537" s="126" t="s">
        <v>1436</v>
      </c>
      <c r="H537" s="127" t="s">
        <v>310</v>
      </c>
      <c r="I537" s="128">
        <v>-6948.76</v>
      </c>
      <c r="J537" s="128">
        <v>-19419528.755600002</v>
      </c>
      <c r="K537" s="117">
        <v>-2676.92</v>
      </c>
      <c r="L537" s="129" t="s">
        <v>3765</v>
      </c>
      <c r="M537" s="129" t="s">
        <v>9655</v>
      </c>
      <c r="N537" s="129" t="s">
        <v>9656</v>
      </c>
      <c r="O537" s="120"/>
    </row>
    <row r="538" spans="1:15" x14ac:dyDescent="0.3">
      <c r="A538" s="121" t="s">
        <v>248</v>
      </c>
      <c r="B538" s="122" t="s">
        <v>3766</v>
      </c>
      <c r="C538" s="123">
        <v>10010000335</v>
      </c>
      <c r="D538" s="124">
        <v>44749</v>
      </c>
      <c r="E538" s="124">
        <v>44772</v>
      </c>
      <c r="F538" s="125">
        <v>2274</v>
      </c>
      <c r="G538" s="126" t="s">
        <v>1436</v>
      </c>
      <c r="H538" s="127" t="s">
        <v>310</v>
      </c>
      <c r="I538" s="128">
        <v>-365</v>
      </c>
      <c r="J538" s="128">
        <v>-2647866.9500000002</v>
      </c>
      <c r="K538" s="117">
        <v>-365</v>
      </c>
      <c r="L538" s="129" t="s">
        <v>3767</v>
      </c>
      <c r="M538" s="129" t="s">
        <v>9655</v>
      </c>
      <c r="N538" s="129" t="s">
        <v>9656</v>
      </c>
      <c r="O538" s="120"/>
    </row>
    <row r="539" spans="1:15" x14ac:dyDescent="0.3">
      <c r="A539" s="121" t="s">
        <v>248</v>
      </c>
      <c r="B539" s="122" t="s">
        <v>3768</v>
      </c>
      <c r="C539" s="123">
        <v>10010000335</v>
      </c>
      <c r="D539" s="124">
        <v>44749</v>
      </c>
      <c r="E539" s="124">
        <v>44985</v>
      </c>
      <c r="F539" s="125">
        <v>2274</v>
      </c>
      <c r="G539" s="126" t="s">
        <v>1436</v>
      </c>
      <c r="H539" s="127" t="s">
        <v>310</v>
      </c>
      <c r="I539" s="128">
        <v>-850.63</v>
      </c>
      <c r="J539" s="128">
        <v>-6170835.7909000004</v>
      </c>
      <c r="K539" s="117">
        <v>-850.63</v>
      </c>
      <c r="L539" s="129" t="s">
        <v>3767</v>
      </c>
      <c r="M539" s="129" t="s">
        <v>9653</v>
      </c>
      <c r="N539" s="129" t="s">
        <v>9654</v>
      </c>
      <c r="O539" s="120"/>
    </row>
    <row r="540" spans="1:15" x14ac:dyDescent="0.3">
      <c r="A540" s="121" t="s">
        <v>248</v>
      </c>
      <c r="B540" s="122" t="s">
        <v>3769</v>
      </c>
      <c r="C540" s="123">
        <v>10010000336</v>
      </c>
      <c r="D540" s="124">
        <v>44749</v>
      </c>
      <c r="E540" s="124">
        <v>44772</v>
      </c>
      <c r="F540" s="125">
        <v>2274</v>
      </c>
      <c r="G540" s="126" t="s">
        <v>1436</v>
      </c>
      <c r="H540" s="127" t="s">
        <v>310</v>
      </c>
      <c r="I540" s="128">
        <v>-750</v>
      </c>
      <c r="J540" s="128">
        <v>-5440822.5</v>
      </c>
      <c r="K540" s="117">
        <v>-750</v>
      </c>
      <c r="L540" s="129" t="s">
        <v>3770</v>
      </c>
      <c r="M540" s="129" t="s">
        <v>9655</v>
      </c>
      <c r="N540" s="129" t="s">
        <v>9656</v>
      </c>
      <c r="O540" s="120"/>
    </row>
    <row r="541" spans="1:15" x14ac:dyDescent="0.3">
      <c r="A541" s="121" t="s">
        <v>248</v>
      </c>
      <c r="B541" s="122" t="s">
        <v>3771</v>
      </c>
      <c r="C541" s="123">
        <v>10010000338</v>
      </c>
      <c r="D541" s="124">
        <v>44774</v>
      </c>
      <c r="E541" s="124">
        <v>44803</v>
      </c>
      <c r="F541" s="125">
        <v>2274</v>
      </c>
      <c r="G541" s="126" t="s">
        <v>1436</v>
      </c>
      <c r="H541" s="127" t="s">
        <v>310</v>
      </c>
      <c r="I541" s="128">
        <v>-625</v>
      </c>
      <c r="J541" s="128">
        <v>-4534018.75</v>
      </c>
      <c r="K541" s="117">
        <v>-625</v>
      </c>
      <c r="L541" s="129" t="s">
        <v>3772</v>
      </c>
      <c r="M541" s="129" t="s">
        <v>9655</v>
      </c>
      <c r="N541" s="129" t="s">
        <v>9656</v>
      </c>
      <c r="O541" s="120"/>
    </row>
    <row r="542" spans="1:15" x14ac:dyDescent="0.3">
      <c r="A542" s="121" t="s">
        <v>248</v>
      </c>
      <c r="B542" s="122" t="s">
        <v>3773</v>
      </c>
      <c r="C542" s="123">
        <v>10010000337</v>
      </c>
      <c r="D542" s="124">
        <v>44774</v>
      </c>
      <c r="E542" s="124">
        <v>44803</v>
      </c>
      <c r="F542" s="125">
        <v>2274</v>
      </c>
      <c r="G542" s="126" t="s">
        <v>1436</v>
      </c>
      <c r="H542" s="127" t="s">
        <v>310</v>
      </c>
      <c r="I542" s="128">
        <v>-834</v>
      </c>
      <c r="J542" s="128">
        <v>-6050194.6200000001</v>
      </c>
      <c r="K542" s="117">
        <v>-834</v>
      </c>
      <c r="L542" s="129" t="s">
        <v>3774</v>
      </c>
      <c r="M542" s="129" t="s">
        <v>9655</v>
      </c>
      <c r="N542" s="129" t="s">
        <v>9656</v>
      </c>
      <c r="O542" s="120"/>
    </row>
    <row r="543" spans="1:15" x14ac:dyDescent="0.3">
      <c r="A543" s="121" t="s">
        <v>248</v>
      </c>
      <c r="B543" s="122" t="s">
        <v>3775</v>
      </c>
      <c r="C543" s="123">
        <v>10010000337</v>
      </c>
      <c r="D543" s="124">
        <v>44774</v>
      </c>
      <c r="E543" s="124">
        <v>44985</v>
      </c>
      <c r="F543" s="125">
        <v>2274</v>
      </c>
      <c r="G543" s="126" t="s">
        <v>1436</v>
      </c>
      <c r="H543" s="127" t="s">
        <v>310</v>
      </c>
      <c r="I543" s="128">
        <v>-1946.49</v>
      </c>
      <c r="J543" s="128">
        <v>-14120675.4507</v>
      </c>
      <c r="K543" s="117">
        <v>-1946.49</v>
      </c>
      <c r="L543" s="129" t="s">
        <v>3774</v>
      </c>
      <c r="M543" s="129" t="s">
        <v>9653</v>
      </c>
      <c r="N543" s="129" t="s">
        <v>9654</v>
      </c>
      <c r="O543" s="120"/>
    </row>
    <row r="544" spans="1:15" x14ac:dyDescent="0.3">
      <c r="A544" s="121" t="s">
        <v>248</v>
      </c>
      <c r="B544" s="122" t="s">
        <v>3776</v>
      </c>
      <c r="C544" s="123">
        <v>10010000340</v>
      </c>
      <c r="D544" s="124">
        <v>44830</v>
      </c>
      <c r="E544" s="124">
        <v>44834</v>
      </c>
      <c r="F544" s="125">
        <v>2274</v>
      </c>
      <c r="G544" s="126" t="s">
        <v>1436</v>
      </c>
      <c r="H544" s="127" t="s">
        <v>310</v>
      </c>
      <c r="I544" s="128">
        <v>-3244</v>
      </c>
      <c r="J544" s="128">
        <v>-23533370.920000002</v>
      </c>
      <c r="K544" s="117">
        <v>-3244</v>
      </c>
      <c r="L544" s="129" t="s">
        <v>3777</v>
      </c>
      <c r="M544" s="129" t="s">
        <v>9655</v>
      </c>
      <c r="N544" s="129" t="s">
        <v>9656</v>
      </c>
      <c r="O544" s="120"/>
    </row>
    <row r="545" spans="1:15" x14ac:dyDescent="0.3">
      <c r="A545" s="121" t="s">
        <v>248</v>
      </c>
      <c r="B545" s="122" t="s">
        <v>3778</v>
      </c>
      <c r="C545" s="123">
        <v>10010000340</v>
      </c>
      <c r="D545" s="124">
        <v>44830</v>
      </c>
      <c r="E545" s="124">
        <v>44985</v>
      </c>
      <c r="F545" s="125">
        <v>2274</v>
      </c>
      <c r="G545" s="126" t="s">
        <v>1436</v>
      </c>
      <c r="H545" s="127" t="s">
        <v>310</v>
      </c>
      <c r="I545" s="128">
        <v>-7568.09</v>
      </c>
      <c r="J545" s="128">
        <v>-54902179.138700001</v>
      </c>
      <c r="K545" s="117">
        <v>-7568.09</v>
      </c>
      <c r="L545" s="129" t="s">
        <v>3777</v>
      </c>
      <c r="M545" s="129" t="s">
        <v>9653</v>
      </c>
      <c r="N545" s="129" t="s">
        <v>9654</v>
      </c>
      <c r="O545" s="120"/>
    </row>
    <row r="546" spans="1:15" x14ac:dyDescent="0.3">
      <c r="A546" s="121" t="s">
        <v>248</v>
      </c>
      <c r="B546" s="122" t="s">
        <v>3779</v>
      </c>
      <c r="C546" s="123">
        <v>10010000341</v>
      </c>
      <c r="D546" s="124">
        <v>44830</v>
      </c>
      <c r="E546" s="124">
        <v>44985</v>
      </c>
      <c r="F546" s="125">
        <v>2274</v>
      </c>
      <c r="G546" s="126" t="s">
        <v>1436</v>
      </c>
      <c r="H546" s="127" t="s">
        <v>310</v>
      </c>
      <c r="I546" s="128">
        <v>-2706</v>
      </c>
      <c r="J546" s="128">
        <v>-19630487.580000002</v>
      </c>
      <c r="K546" s="117">
        <v>-2706</v>
      </c>
      <c r="L546" s="129" t="s">
        <v>3780</v>
      </c>
      <c r="M546" s="129" t="s">
        <v>9653</v>
      </c>
      <c r="N546" s="129" t="s">
        <v>9654</v>
      </c>
      <c r="O546" s="120"/>
    </row>
    <row r="547" spans="1:15" x14ac:dyDescent="0.3">
      <c r="A547" s="121" t="s">
        <v>248</v>
      </c>
      <c r="B547" s="122" t="s">
        <v>3781</v>
      </c>
      <c r="C547" s="123">
        <v>10010000341</v>
      </c>
      <c r="D547" s="124">
        <v>44830</v>
      </c>
      <c r="E547" s="124">
        <v>44834</v>
      </c>
      <c r="F547" s="125">
        <v>2274</v>
      </c>
      <c r="G547" s="126" t="s">
        <v>1436</v>
      </c>
      <c r="H547" s="127" t="s">
        <v>310</v>
      </c>
      <c r="I547" s="128">
        <v>-1160</v>
      </c>
      <c r="J547" s="128">
        <v>-8415138.8000000007</v>
      </c>
      <c r="K547" s="117">
        <v>-1160</v>
      </c>
      <c r="L547" s="129" t="s">
        <v>3780</v>
      </c>
      <c r="M547" s="129" t="s">
        <v>9655</v>
      </c>
      <c r="N547" s="129" t="s">
        <v>9656</v>
      </c>
      <c r="O547" s="120"/>
    </row>
    <row r="548" spans="1:15" x14ac:dyDescent="0.3">
      <c r="A548" s="121" t="s">
        <v>248</v>
      </c>
      <c r="B548" s="122" t="s">
        <v>3782</v>
      </c>
      <c r="C548" s="123" t="s">
        <v>3783</v>
      </c>
      <c r="D548" s="124">
        <v>44846</v>
      </c>
      <c r="E548" s="124">
        <v>44846</v>
      </c>
      <c r="F548" s="125">
        <v>2274</v>
      </c>
      <c r="G548" s="126" t="s">
        <v>1436</v>
      </c>
      <c r="H548" s="127" t="s">
        <v>310</v>
      </c>
      <c r="I548" s="128">
        <v>-2000</v>
      </c>
      <c r="J548" s="128">
        <v>-14508860</v>
      </c>
      <c r="K548" s="117">
        <v>-2000</v>
      </c>
      <c r="L548" s="129" t="s">
        <v>3784</v>
      </c>
      <c r="M548" s="129" t="s">
        <v>9655</v>
      </c>
      <c r="N548" s="129" t="s">
        <v>9656</v>
      </c>
      <c r="O548" s="120"/>
    </row>
    <row r="549" spans="1:15" x14ac:dyDescent="0.3">
      <c r="A549" s="121" t="s">
        <v>249</v>
      </c>
      <c r="B549" s="122" t="s">
        <v>3844</v>
      </c>
      <c r="C549" s="123" t="s">
        <v>3653</v>
      </c>
      <c r="D549" s="124">
        <v>44671</v>
      </c>
      <c r="E549" s="124">
        <v>44671</v>
      </c>
      <c r="F549" s="125">
        <v>2274</v>
      </c>
      <c r="G549" s="126" t="s">
        <v>1436</v>
      </c>
      <c r="H549" s="127" t="s">
        <v>310</v>
      </c>
      <c r="I549" s="128">
        <v>-4014.37</v>
      </c>
      <c r="J549" s="128">
        <v>-29121966.1591</v>
      </c>
      <c r="K549" s="117">
        <v>-4014.37</v>
      </c>
      <c r="L549" s="129" t="s">
        <v>3845</v>
      </c>
      <c r="M549" s="129" t="s">
        <v>9655</v>
      </c>
      <c r="N549" s="129" t="s">
        <v>9656</v>
      </c>
      <c r="O549" s="120"/>
    </row>
    <row r="550" spans="1:15" x14ac:dyDescent="0.3">
      <c r="A550" s="121" t="s">
        <v>249</v>
      </c>
      <c r="B550" s="122" t="s">
        <v>3846</v>
      </c>
      <c r="C550" s="123" t="s">
        <v>3671</v>
      </c>
      <c r="D550" s="124">
        <v>44806</v>
      </c>
      <c r="E550" s="124">
        <v>44836</v>
      </c>
      <c r="F550" s="125">
        <v>2274</v>
      </c>
      <c r="G550" s="126" t="s">
        <v>1436</v>
      </c>
      <c r="H550" s="127" t="s">
        <v>310</v>
      </c>
      <c r="I550" s="128">
        <v>-525.4</v>
      </c>
      <c r="J550" s="128">
        <v>-3811477.5219999999</v>
      </c>
      <c r="K550" s="117">
        <v>-525.4</v>
      </c>
      <c r="L550" s="129" t="s">
        <v>3847</v>
      </c>
      <c r="M550" s="129" t="s">
        <v>9655</v>
      </c>
      <c r="N550" s="129" t="s">
        <v>9656</v>
      </c>
      <c r="O550" s="120"/>
    </row>
    <row r="551" spans="1:15" x14ac:dyDescent="0.3">
      <c r="A551" s="121" t="s">
        <v>250</v>
      </c>
      <c r="B551" s="122" t="s">
        <v>3848</v>
      </c>
      <c r="C551" s="123">
        <v>10010000464</v>
      </c>
      <c r="D551" s="124">
        <v>44795</v>
      </c>
      <c r="E551" s="124">
        <v>44803</v>
      </c>
      <c r="F551" s="125">
        <v>2274</v>
      </c>
      <c r="G551" s="126" t="s">
        <v>1436</v>
      </c>
      <c r="H551" s="127" t="s">
        <v>310</v>
      </c>
      <c r="I551" s="128">
        <v>-2600</v>
      </c>
      <c r="J551" s="128">
        <v>-18861518</v>
      </c>
      <c r="K551" s="117">
        <v>-2600</v>
      </c>
      <c r="L551" s="129" t="s">
        <v>3849</v>
      </c>
      <c r="M551" s="129" t="s">
        <v>9655</v>
      </c>
      <c r="N551" s="129" t="s">
        <v>9656</v>
      </c>
      <c r="O551" s="120"/>
    </row>
    <row r="552" spans="1:15" x14ac:dyDescent="0.3">
      <c r="A552" s="121" t="s">
        <v>251</v>
      </c>
      <c r="B552" s="122" t="s">
        <v>3850</v>
      </c>
      <c r="C552" s="123" t="s">
        <v>3851</v>
      </c>
      <c r="D552" s="124">
        <v>44062</v>
      </c>
      <c r="E552" s="124">
        <v>44123</v>
      </c>
      <c r="F552" s="125">
        <v>2274</v>
      </c>
      <c r="G552" s="126" t="s">
        <v>1436</v>
      </c>
      <c r="H552" s="127" t="s">
        <v>310</v>
      </c>
      <c r="I552" s="128">
        <v>-2667.04</v>
      </c>
      <c r="J552" s="128">
        <v>-19347854.987199999</v>
      </c>
      <c r="K552" s="117">
        <v>-2667.04</v>
      </c>
      <c r="L552" s="129" t="s">
        <v>3852</v>
      </c>
      <c r="M552" s="129" t="s">
        <v>9655</v>
      </c>
      <c r="N552" s="129" t="s">
        <v>9656</v>
      </c>
      <c r="O552" s="120"/>
    </row>
    <row r="553" spans="1:15" x14ac:dyDescent="0.3">
      <c r="A553" s="121" t="s">
        <v>3853</v>
      </c>
      <c r="B553" s="122" t="s">
        <v>3854</v>
      </c>
      <c r="C553" s="123" t="s">
        <v>3855</v>
      </c>
      <c r="D553" s="124">
        <v>44852</v>
      </c>
      <c r="E553" s="124">
        <v>45572</v>
      </c>
      <c r="F553" s="125">
        <v>265</v>
      </c>
      <c r="G553" s="126" t="s">
        <v>1482</v>
      </c>
      <c r="H553" s="127" t="s">
        <v>342</v>
      </c>
      <c r="I553" s="128">
        <v>-23971.93</v>
      </c>
      <c r="J553" s="128">
        <v>-173902688.14990002</v>
      </c>
      <c r="K553" s="117">
        <v>-23971.93</v>
      </c>
      <c r="L553" s="129" t="s">
        <v>3856</v>
      </c>
      <c r="M553" s="129" t="s">
        <v>9653</v>
      </c>
      <c r="N553" s="129" t="s">
        <v>9654</v>
      </c>
      <c r="O553" s="120"/>
    </row>
    <row r="554" spans="1:15" x14ac:dyDescent="0.3">
      <c r="A554" s="121" t="s">
        <v>3853</v>
      </c>
      <c r="B554" s="122" t="s">
        <v>3857</v>
      </c>
      <c r="C554" s="123" t="s">
        <v>3855</v>
      </c>
      <c r="D554" s="124">
        <v>44852</v>
      </c>
      <c r="E554" s="124">
        <v>45752</v>
      </c>
      <c r="F554" s="125">
        <v>265</v>
      </c>
      <c r="G554" s="126" t="s">
        <v>1482</v>
      </c>
      <c r="H554" s="127" t="s">
        <v>342</v>
      </c>
      <c r="I554" s="128">
        <v>-23971.93</v>
      </c>
      <c r="J554" s="128">
        <v>-173902688.14990002</v>
      </c>
      <c r="K554" s="117">
        <v>-23971.93</v>
      </c>
      <c r="L554" s="129" t="s">
        <v>3856</v>
      </c>
      <c r="M554" s="129" t="s">
        <v>9653</v>
      </c>
      <c r="N554" s="129" t="s">
        <v>9654</v>
      </c>
      <c r="O554" s="120"/>
    </row>
    <row r="555" spans="1:15" x14ac:dyDescent="0.3">
      <c r="A555" s="121" t="s">
        <v>3853</v>
      </c>
      <c r="B555" s="122" t="s">
        <v>3858</v>
      </c>
      <c r="C555" s="123" t="s">
        <v>3855</v>
      </c>
      <c r="D555" s="124">
        <v>44852</v>
      </c>
      <c r="E555" s="124">
        <v>45932</v>
      </c>
      <c r="F555" s="125">
        <v>265</v>
      </c>
      <c r="G555" s="126" t="s">
        <v>1482</v>
      </c>
      <c r="H555" s="127" t="s">
        <v>342</v>
      </c>
      <c r="I555" s="128">
        <v>-11985.97</v>
      </c>
      <c r="J555" s="128">
        <v>-86951380.347100005</v>
      </c>
      <c r="K555" s="117">
        <v>-11985.97</v>
      </c>
      <c r="L555" s="129" t="s">
        <v>3856</v>
      </c>
      <c r="M555" s="129" t="s">
        <v>9653</v>
      </c>
      <c r="N555" s="129" t="s">
        <v>9654</v>
      </c>
      <c r="O555" s="120"/>
    </row>
    <row r="556" spans="1:15" x14ac:dyDescent="0.3">
      <c r="A556" s="121" t="s">
        <v>3853</v>
      </c>
      <c r="B556" s="122" t="s">
        <v>3859</v>
      </c>
      <c r="C556" s="123" t="s">
        <v>3855</v>
      </c>
      <c r="D556" s="124">
        <v>44852</v>
      </c>
      <c r="E556" s="124">
        <v>45392</v>
      </c>
      <c r="F556" s="125">
        <v>265</v>
      </c>
      <c r="G556" s="126" t="s">
        <v>1482</v>
      </c>
      <c r="H556" s="127" t="s">
        <v>342</v>
      </c>
      <c r="I556" s="128">
        <v>-35957.9</v>
      </c>
      <c r="J556" s="128">
        <v>-260854068.49700001</v>
      </c>
      <c r="K556" s="117">
        <v>-35957.9</v>
      </c>
      <c r="L556" s="129" t="s">
        <v>3856</v>
      </c>
      <c r="M556" s="129" t="s">
        <v>9653</v>
      </c>
      <c r="N556" s="129" t="s">
        <v>9654</v>
      </c>
      <c r="O556" s="120"/>
    </row>
    <row r="557" spans="1:15" x14ac:dyDescent="0.3">
      <c r="A557" s="121" t="s">
        <v>3853</v>
      </c>
      <c r="B557" s="122" t="s">
        <v>3860</v>
      </c>
      <c r="C557" s="123" t="s">
        <v>3855</v>
      </c>
      <c r="D557" s="124">
        <v>44852</v>
      </c>
      <c r="E557" s="124">
        <v>46112</v>
      </c>
      <c r="F557" s="125">
        <v>265</v>
      </c>
      <c r="G557" s="126" t="s">
        <v>1482</v>
      </c>
      <c r="H557" s="127" t="s">
        <v>342</v>
      </c>
      <c r="I557" s="128">
        <v>-11985.97</v>
      </c>
      <c r="J557" s="128">
        <v>-86951380.347100005</v>
      </c>
      <c r="K557" s="117">
        <v>-11985.97</v>
      </c>
      <c r="L557" s="129" t="s">
        <v>3856</v>
      </c>
      <c r="M557" s="129" t="s">
        <v>9653</v>
      </c>
      <c r="N557" s="129" t="s">
        <v>9654</v>
      </c>
      <c r="O557" s="120"/>
    </row>
    <row r="558" spans="1:15" x14ac:dyDescent="0.3">
      <c r="A558" s="121" t="s">
        <v>3861</v>
      </c>
      <c r="B558" s="122" t="s">
        <v>3862</v>
      </c>
      <c r="C558" s="123">
        <v>10020000015</v>
      </c>
      <c r="D558" s="124">
        <v>44855</v>
      </c>
      <c r="E558" s="124">
        <v>44864</v>
      </c>
      <c r="F558" s="125">
        <v>2274</v>
      </c>
      <c r="G558" s="126" t="s">
        <v>1436</v>
      </c>
      <c r="H558" s="127" t="s">
        <v>310</v>
      </c>
      <c r="I558" s="128">
        <v>-3780</v>
      </c>
      <c r="J558" s="128">
        <v>-27421745.400000002</v>
      </c>
      <c r="K558" s="117">
        <v>-3780</v>
      </c>
      <c r="L558" s="129" t="s">
        <v>3863</v>
      </c>
      <c r="M558" s="129" t="s">
        <v>9655</v>
      </c>
      <c r="N558" s="129" t="s">
        <v>9656</v>
      </c>
      <c r="O558" s="120"/>
    </row>
    <row r="559" spans="1:15" x14ac:dyDescent="0.3">
      <c r="A559" s="121" t="s">
        <v>3861</v>
      </c>
      <c r="B559" s="122" t="s">
        <v>3864</v>
      </c>
      <c r="C559" s="123">
        <v>10020000015</v>
      </c>
      <c r="D559" s="124">
        <v>44855</v>
      </c>
      <c r="E559" s="124">
        <v>44985</v>
      </c>
      <c r="F559" s="125">
        <v>2274</v>
      </c>
      <c r="G559" s="126" t="s">
        <v>1436</v>
      </c>
      <c r="H559" s="127" t="s">
        <v>310</v>
      </c>
      <c r="I559" s="128">
        <v>-8820</v>
      </c>
      <c r="J559" s="128">
        <v>-63984072.600000001</v>
      </c>
      <c r="K559" s="117">
        <v>-8820</v>
      </c>
      <c r="L559" s="129" t="s">
        <v>3863</v>
      </c>
      <c r="M559" s="129" t="s">
        <v>9653</v>
      </c>
      <c r="N559" s="129" t="s">
        <v>9654</v>
      </c>
      <c r="O559" s="120"/>
    </row>
    <row r="560" spans="1:15" x14ac:dyDescent="0.3">
      <c r="A560" s="121" t="s">
        <v>72</v>
      </c>
      <c r="B560" s="122" t="s">
        <v>3876</v>
      </c>
      <c r="C560" s="123" t="s">
        <v>3877</v>
      </c>
      <c r="D560" s="124">
        <v>44756</v>
      </c>
      <c r="E560" s="124">
        <v>44772</v>
      </c>
      <c r="F560" s="125">
        <v>2274</v>
      </c>
      <c r="G560" s="126" t="s">
        <v>1436</v>
      </c>
      <c r="H560" s="127" t="s">
        <v>310</v>
      </c>
      <c r="I560" s="128">
        <v>-6319</v>
      </c>
      <c r="J560" s="128">
        <v>-45840743.170000002</v>
      </c>
      <c r="K560" s="117">
        <v>-6319</v>
      </c>
      <c r="L560" s="129" t="s">
        <v>3878</v>
      </c>
      <c r="M560" s="129" t="s">
        <v>9655</v>
      </c>
      <c r="N560" s="129" t="s">
        <v>9656</v>
      </c>
      <c r="O560" s="120"/>
    </row>
    <row r="561" spans="1:15" x14ac:dyDescent="0.3">
      <c r="A561" s="121" t="s">
        <v>72</v>
      </c>
      <c r="B561" s="122" t="s">
        <v>3879</v>
      </c>
      <c r="C561" s="123" t="s">
        <v>3877</v>
      </c>
      <c r="D561" s="124">
        <v>44756</v>
      </c>
      <c r="E561" s="124">
        <v>44985</v>
      </c>
      <c r="F561" s="125">
        <v>2274</v>
      </c>
      <c r="G561" s="126" t="s">
        <v>1436</v>
      </c>
      <c r="H561" s="127" t="s">
        <v>310</v>
      </c>
      <c r="I561" s="128">
        <v>-14745.16</v>
      </c>
      <c r="J561" s="128">
        <v>-106967731.0588</v>
      </c>
      <c r="K561" s="117">
        <v>-14745.16</v>
      </c>
      <c r="L561" s="129" t="s">
        <v>3878</v>
      </c>
      <c r="M561" s="129" t="s">
        <v>9653</v>
      </c>
      <c r="N561" s="129" t="s">
        <v>9654</v>
      </c>
      <c r="O561" s="120"/>
    </row>
    <row r="562" spans="1:15" x14ac:dyDescent="0.3">
      <c r="A562" s="121" t="s">
        <v>72</v>
      </c>
      <c r="B562" s="122" t="s">
        <v>3880</v>
      </c>
      <c r="C562" s="123">
        <v>10010001760</v>
      </c>
      <c r="D562" s="124">
        <v>44756</v>
      </c>
      <c r="E562" s="124">
        <v>44772</v>
      </c>
      <c r="F562" s="125">
        <v>2274</v>
      </c>
      <c r="G562" s="126" t="s">
        <v>1436</v>
      </c>
      <c r="H562" s="127" t="s">
        <v>310</v>
      </c>
      <c r="I562" s="128">
        <v>-2849</v>
      </c>
      <c r="J562" s="128">
        <v>-20667871.07</v>
      </c>
      <c r="K562" s="117">
        <v>-2849</v>
      </c>
      <c r="L562" s="129" t="s">
        <v>3881</v>
      </c>
      <c r="M562" s="129" t="s">
        <v>9655</v>
      </c>
      <c r="N562" s="129" t="s">
        <v>9656</v>
      </c>
      <c r="O562" s="120"/>
    </row>
    <row r="563" spans="1:15" x14ac:dyDescent="0.3">
      <c r="A563" s="121" t="s">
        <v>72</v>
      </c>
      <c r="B563" s="122" t="s">
        <v>3882</v>
      </c>
      <c r="C563" s="123">
        <v>10010001760</v>
      </c>
      <c r="D563" s="124">
        <v>44756</v>
      </c>
      <c r="E563" s="124">
        <v>44985</v>
      </c>
      <c r="F563" s="125">
        <v>2274</v>
      </c>
      <c r="G563" s="126" t="s">
        <v>1436</v>
      </c>
      <c r="H563" s="127" t="s">
        <v>310</v>
      </c>
      <c r="I563" s="128">
        <v>-6648.81</v>
      </c>
      <c r="J563" s="128">
        <v>-48233326.728300005</v>
      </c>
      <c r="K563" s="117">
        <v>-6648.81</v>
      </c>
      <c r="L563" s="129" t="s">
        <v>3881</v>
      </c>
      <c r="M563" s="129" t="s">
        <v>9653</v>
      </c>
      <c r="N563" s="129" t="s">
        <v>9654</v>
      </c>
      <c r="O563" s="120"/>
    </row>
    <row r="564" spans="1:15" x14ac:dyDescent="0.3">
      <c r="A564" s="121" t="s">
        <v>72</v>
      </c>
      <c r="B564" s="122" t="s">
        <v>3883</v>
      </c>
      <c r="C564" s="123" t="s">
        <v>3884</v>
      </c>
      <c r="D564" s="124">
        <v>44795</v>
      </c>
      <c r="E564" s="124">
        <v>44803</v>
      </c>
      <c r="F564" s="125">
        <v>2274</v>
      </c>
      <c r="G564" s="126" t="s">
        <v>1436</v>
      </c>
      <c r="H564" s="127" t="s">
        <v>310</v>
      </c>
      <c r="I564" s="128">
        <v>-4059.3</v>
      </c>
      <c r="J564" s="128">
        <v>-29447907.699000001</v>
      </c>
      <c r="K564" s="117">
        <v>-4059.3</v>
      </c>
      <c r="L564" s="129" t="s">
        <v>3885</v>
      </c>
      <c r="M564" s="129" t="s">
        <v>9655</v>
      </c>
      <c r="N564" s="129" t="s">
        <v>9656</v>
      </c>
      <c r="O564" s="120"/>
    </row>
    <row r="565" spans="1:15" x14ac:dyDescent="0.3">
      <c r="A565" s="121" t="s">
        <v>72</v>
      </c>
      <c r="B565" s="122" t="s">
        <v>3886</v>
      </c>
      <c r="C565" s="123" t="s">
        <v>3884</v>
      </c>
      <c r="D565" s="124">
        <v>44795</v>
      </c>
      <c r="E565" s="124">
        <v>44985</v>
      </c>
      <c r="F565" s="125">
        <v>2274</v>
      </c>
      <c r="G565" s="126" t="s">
        <v>1436</v>
      </c>
      <c r="H565" s="127" t="s">
        <v>310</v>
      </c>
      <c r="I565" s="128">
        <v>-4059.3</v>
      </c>
      <c r="J565" s="128">
        <v>-29447907.699000001</v>
      </c>
      <c r="K565" s="117">
        <v>-4059.3</v>
      </c>
      <c r="L565" s="129" t="s">
        <v>3885</v>
      </c>
      <c r="M565" s="129" t="s">
        <v>9653</v>
      </c>
      <c r="N565" s="129" t="s">
        <v>9654</v>
      </c>
      <c r="O565" s="120"/>
    </row>
    <row r="566" spans="1:15" x14ac:dyDescent="0.3">
      <c r="A566" s="121" t="s">
        <v>72</v>
      </c>
      <c r="B566" s="122" t="s">
        <v>3887</v>
      </c>
      <c r="C566" s="123" t="s">
        <v>3888</v>
      </c>
      <c r="D566" s="124">
        <v>44795</v>
      </c>
      <c r="E566" s="124">
        <v>44803</v>
      </c>
      <c r="F566" s="125">
        <v>2274</v>
      </c>
      <c r="G566" s="126" t="s">
        <v>1436</v>
      </c>
      <c r="H566" s="127" t="s">
        <v>310</v>
      </c>
      <c r="I566" s="128">
        <v>-9963.2099999999991</v>
      </c>
      <c r="J566" s="128">
        <v>-72277409.520300001</v>
      </c>
      <c r="K566" s="117">
        <v>-9963.2099999999991</v>
      </c>
      <c r="L566" s="129" t="s">
        <v>3889</v>
      </c>
      <c r="M566" s="129" t="s">
        <v>9655</v>
      </c>
      <c r="N566" s="129" t="s">
        <v>9656</v>
      </c>
      <c r="O566" s="120"/>
    </row>
    <row r="567" spans="1:15" x14ac:dyDescent="0.3">
      <c r="A567" s="121" t="s">
        <v>72</v>
      </c>
      <c r="B567" s="122" t="s">
        <v>3890</v>
      </c>
      <c r="C567" s="123" t="s">
        <v>3888</v>
      </c>
      <c r="D567" s="124">
        <v>44795</v>
      </c>
      <c r="E567" s="124">
        <v>44985</v>
      </c>
      <c r="F567" s="125">
        <v>2274</v>
      </c>
      <c r="G567" s="126" t="s">
        <v>1436</v>
      </c>
      <c r="H567" s="127" t="s">
        <v>310</v>
      </c>
      <c r="I567" s="128">
        <v>-9963.2199999999993</v>
      </c>
      <c r="J567" s="128">
        <v>-72277482.064599991</v>
      </c>
      <c r="K567" s="117">
        <v>-9963.2199999999993</v>
      </c>
      <c r="L567" s="129" t="s">
        <v>3889</v>
      </c>
      <c r="M567" s="129" t="s">
        <v>9653</v>
      </c>
      <c r="N567" s="129" t="s">
        <v>9654</v>
      </c>
      <c r="O567" s="120"/>
    </row>
    <row r="568" spans="1:15" x14ac:dyDescent="0.3">
      <c r="A568" s="121" t="s">
        <v>72</v>
      </c>
      <c r="B568" s="122" t="s">
        <v>3891</v>
      </c>
      <c r="C568" s="123">
        <v>10010001794</v>
      </c>
      <c r="D568" s="124">
        <v>44802</v>
      </c>
      <c r="E568" s="124">
        <v>44803</v>
      </c>
      <c r="F568" s="125">
        <v>2274</v>
      </c>
      <c r="G568" s="126" t="s">
        <v>1436</v>
      </c>
      <c r="H568" s="127" t="s">
        <v>310</v>
      </c>
      <c r="I568" s="128">
        <v>-1262.5</v>
      </c>
      <c r="J568" s="128">
        <v>-9158717.875</v>
      </c>
      <c r="K568" s="117">
        <v>-1262.5</v>
      </c>
      <c r="L568" s="129" t="s">
        <v>3892</v>
      </c>
      <c r="M568" s="129" t="s">
        <v>9655</v>
      </c>
      <c r="N568" s="129" t="s">
        <v>9656</v>
      </c>
      <c r="O568" s="120"/>
    </row>
    <row r="569" spans="1:15" x14ac:dyDescent="0.3">
      <c r="A569" s="121" t="s">
        <v>72</v>
      </c>
      <c r="B569" s="122" t="s">
        <v>3893</v>
      </c>
      <c r="C569" s="123">
        <v>10010001794</v>
      </c>
      <c r="D569" s="124">
        <v>44802</v>
      </c>
      <c r="E569" s="124">
        <v>44985</v>
      </c>
      <c r="F569" s="125">
        <v>2274</v>
      </c>
      <c r="G569" s="126" t="s">
        <v>1436</v>
      </c>
      <c r="H569" s="127" t="s">
        <v>310</v>
      </c>
      <c r="I569" s="128">
        <v>-1262.5</v>
      </c>
      <c r="J569" s="128">
        <v>-9158717.875</v>
      </c>
      <c r="K569" s="117">
        <v>-1262.5</v>
      </c>
      <c r="L569" s="129" t="s">
        <v>3892</v>
      </c>
      <c r="M569" s="129" t="s">
        <v>9653</v>
      </c>
      <c r="N569" s="129" t="s">
        <v>9654</v>
      </c>
      <c r="O569" s="120"/>
    </row>
    <row r="570" spans="1:15" x14ac:dyDescent="0.3">
      <c r="A570" s="121" t="s">
        <v>72</v>
      </c>
      <c r="B570" s="122" t="s">
        <v>3894</v>
      </c>
      <c r="C570" s="123">
        <v>10010001796</v>
      </c>
      <c r="D570" s="124">
        <v>44802</v>
      </c>
      <c r="E570" s="124">
        <v>44985</v>
      </c>
      <c r="F570" s="125">
        <v>2274</v>
      </c>
      <c r="G570" s="126" t="s">
        <v>1436</v>
      </c>
      <c r="H570" s="127" t="s">
        <v>310</v>
      </c>
      <c r="I570" s="128">
        <v>-1111.54</v>
      </c>
      <c r="J570" s="128">
        <v>-8063589.1222000001</v>
      </c>
      <c r="K570" s="117">
        <v>-1111.54</v>
      </c>
      <c r="L570" s="129" t="s">
        <v>3895</v>
      </c>
      <c r="M570" s="129" t="s">
        <v>9653</v>
      </c>
      <c r="N570" s="129" t="s">
        <v>9654</v>
      </c>
      <c r="O570" s="120"/>
    </row>
    <row r="571" spans="1:15" x14ac:dyDescent="0.3">
      <c r="A571" s="121" t="s">
        <v>72</v>
      </c>
      <c r="B571" s="122" t="s">
        <v>3896</v>
      </c>
      <c r="C571" s="123">
        <v>10010001796</v>
      </c>
      <c r="D571" s="124">
        <v>44802</v>
      </c>
      <c r="E571" s="124">
        <v>44803</v>
      </c>
      <c r="F571" s="125">
        <v>2274</v>
      </c>
      <c r="G571" s="126" t="s">
        <v>1436</v>
      </c>
      <c r="H571" s="127" t="s">
        <v>310</v>
      </c>
      <c r="I571" s="128">
        <v>-1111.54</v>
      </c>
      <c r="J571" s="128">
        <v>-8063589.1222000001</v>
      </c>
      <c r="K571" s="117">
        <v>-1111.54</v>
      </c>
      <c r="L571" s="129" t="s">
        <v>3895</v>
      </c>
      <c r="M571" s="129" t="s">
        <v>9655</v>
      </c>
      <c r="N571" s="129" t="s">
        <v>9656</v>
      </c>
      <c r="O571" s="120"/>
    </row>
    <row r="572" spans="1:15" x14ac:dyDescent="0.3">
      <c r="A572" s="121" t="s">
        <v>72</v>
      </c>
      <c r="B572" s="122" t="s">
        <v>3897</v>
      </c>
      <c r="C572" s="123">
        <v>10010001797</v>
      </c>
      <c r="D572" s="124">
        <v>44802</v>
      </c>
      <c r="E572" s="124">
        <v>44985</v>
      </c>
      <c r="F572" s="125">
        <v>2274</v>
      </c>
      <c r="G572" s="126" t="s">
        <v>1436</v>
      </c>
      <c r="H572" s="127" t="s">
        <v>310</v>
      </c>
      <c r="I572" s="128">
        <v>-923.01</v>
      </c>
      <c r="J572" s="128">
        <v>-6695911.4342999998</v>
      </c>
      <c r="K572" s="117">
        <v>-923.01</v>
      </c>
      <c r="L572" s="129" t="s">
        <v>3898</v>
      </c>
      <c r="M572" s="129" t="s">
        <v>9653</v>
      </c>
      <c r="N572" s="129" t="s">
        <v>9654</v>
      </c>
      <c r="O572" s="120"/>
    </row>
    <row r="573" spans="1:15" x14ac:dyDescent="0.3">
      <c r="A573" s="121" t="s">
        <v>72</v>
      </c>
      <c r="B573" s="122" t="s">
        <v>3899</v>
      </c>
      <c r="C573" s="123">
        <v>10010001797</v>
      </c>
      <c r="D573" s="124">
        <v>44802</v>
      </c>
      <c r="E573" s="124">
        <v>44803</v>
      </c>
      <c r="F573" s="125">
        <v>2274</v>
      </c>
      <c r="G573" s="126" t="s">
        <v>1436</v>
      </c>
      <c r="H573" s="127" t="s">
        <v>310</v>
      </c>
      <c r="I573" s="128">
        <v>-923</v>
      </c>
      <c r="J573" s="128">
        <v>-6695838.8900000006</v>
      </c>
      <c r="K573" s="117">
        <v>-923</v>
      </c>
      <c r="L573" s="129" t="s">
        <v>3898</v>
      </c>
      <c r="M573" s="129" t="s">
        <v>9655</v>
      </c>
      <c r="N573" s="129" t="s">
        <v>9656</v>
      </c>
      <c r="O573" s="120"/>
    </row>
    <row r="574" spans="1:15" x14ac:dyDescent="0.3">
      <c r="A574" s="121" t="s">
        <v>72</v>
      </c>
      <c r="B574" s="122" t="s">
        <v>3900</v>
      </c>
      <c r="C574" s="123">
        <v>10010001798</v>
      </c>
      <c r="D574" s="124">
        <v>44802</v>
      </c>
      <c r="E574" s="124">
        <v>44803</v>
      </c>
      <c r="F574" s="125">
        <v>2274</v>
      </c>
      <c r="G574" s="126" t="s">
        <v>1436</v>
      </c>
      <c r="H574" s="127" t="s">
        <v>310</v>
      </c>
      <c r="I574" s="128">
        <v>-319.68</v>
      </c>
      <c r="J574" s="128">
        <v>-2319096.1824000003</v>
      </c>
      <c r="K574" s="117">
        <v>-319.68</v>
      </c>
      <c r="L574" s="129" t="s">
        <v>3901</v>
      </c>
      <c r="M574" s="129" t="s">
        <v>9655</v>
      </c>
      <c r="N574" s="129" t="s">
        <v>9656</v>
      </c>
      <c r="O574" s="120"/>
    </row>
    <row r="575" spans="1:15" x14ac:dyDescent="0.3">
      <c r="A575" s="121" t="s">
        <v>72</v>
      </c>
      <c r="B575" s="122" t="s">
        <v>3902</v>
      </c>
      <c r="C575" s="123">
        <v>10010001798</v>
      </c>
      <c r="D575" s="124">
        <v>44802</v>
      </c>
      <c r="E575" s="124">
        <v>44985</v>
      </c>
      <c r="F575" s="125">
        <v>2274</v>
      </c>
      <c r="G575" s="126" t="s">
        <v>1436</v>
      </c>
      <c r="H575" s="127" t="s">
        <v>310</v>
      </c>
      <c r="I575" s="128">
        <v>-319.68</v>
      </c>
      <c r="J575" s="128">
        <v>-2319096.1824000003</v>
      </c>
      <c r="K575" s="117">
        <v>-319.68</v>
      </c>
      <c r="L575" s="129" t="s">
        <v>3901</v>
      </c>
      <c r="M575" s="129" t="s">
        <v>9653</v>
      </c>
      <c r="N575" s="129" t="s">
        <v>9654</v>
      </c>
      <c r="O575" s="120"/>
    </row>
    <row r="576" spans="1:15" x14ac:dyDescent="0.3">
      <c r="A576" s="121" t="s">
        <v>72</v>
      </c>
      <c r="B576" s="122" t="s">
        <v>3903</v>
      </c>
      <c r="C576" s="123">
        <v>10010001791</v>
      </c>
      <c r="D576" s="124">
        <v>44802</v>
      </c>
      <c r="E576" s="124">
        <v>44985</v>
      </c>
      <c r="F576" s="125">
        <v>2274</v>
      </c>
      <c r="G576" s="126" t="s">
        <v>1436</v>
      </c>
      <c r="H576" s="127" t="s">
        <v>310</v>
      </c>
      <c r="I576" s="128">
        <v>-1115</v>
      </c>
      <c r="J576" s="128">
        <v>-8088689.4500000002</v>
      </c>
      <c r="K576" s="117">
        <v>-1115</v>
      </c>
      <c r="L576" s="129" t="s">
        <v>3904</v>
      </c>
      <c r="M576" s="129" t="s">
        <v>9653</v>
      </c>
      <c r="N576" s="129" t="s">
        <v>9654</v>
      </c>
      <c r="O576" s="120"/>
    </row>
    <row r="577" spans="1:15" x14ac:dyDescent="0.3">
      <c r="A577" s="121" t="s">
        <v>72</v>
      </c>
      <c r="B577" s="122" t="s">
        <v>3905</v>
      </c>
      <c r="C577" s="123">
        <v>10010001791</v>
      </c>
      <c r="D577" s="124">
        <v>44802</v>
      </c>
      <c r="E577" s="124">
        <v>44803</v>
      </c>
      <c r="F577" s="125">
        <v>2274</v>
      </c>
      <c r="G577" s="126" t="s">
        <v>1436</v>
      </c>
      <c r="H577" s="127" t="s">
        <v>310</v>
      </c>
      <c r="I577" s="128">
        <v>-1115</v>
      </c>
      <c r="J577" s="128">
        <v>-8088689.4500000002</v>
      </c>
      <c r="K577" s="117">
        <v>-1115</v>
      </c>
      <c r="L577" s="129" t="s">
        <v>3904</v>
      </c>
      <c r="M577" s="129" t="s">
        <v>9655</v>
      </c>
      <c r="N577" s="129" t="s">
        <v>9656</v>
      </c>
      <c r="O577" s="120"/>
    </row>
    <row r="578" spans="1:15" x14ac:dyDescent="0.3">
      <c r="A578" s="121" t="s">
        <v>72</v>
      </c>
      <c r="B578" s="122" t="s">
        <v>3906</v>
      </c>
      <c r="C578" s="123">
        <v>10010001792</v>
      </c>
      <c r="D578" s="124">
        <v>44802</v>
      </c>
      <c r="E578" s="124">
        <v>44803</v>
      </c>
      <c r="F578" s="125">
        <v>2274</v>
      </c>
      <c r="G578" s="126" t="s">
        <v>1436</v>
      </c>
      <c r="H578" s="127" t="s">
        <v>310</v>
      </c>
      <c r="I578" s="128">
        <v>-475</v>
      </c>
      <c r="J578" s="128">
        <v>-3445854.25</v>
      </c>
      <c r="K578" s="117">
        <v>-475</v>
      </c>
      <c r="L578" s="129" t="s">
        <v>3907</v>
      </c>
      <c r="M578" s="129" t="s">
        <v>9655</v>
      </c>
      <c r="N578" s="129" t="s">
        <v>9656</v>
      </c>
      <c r="O578" s="120"/>
    </row>
    <row r="579" spans="1:15" x14ac:dyDescent="0.3">
      <c r="A579" s="121" t="s">
        <v>72</v>
      </c>
      <c r="B579" s="122" t="s">
        <v>3908</v>
      </c>
      <c r="C579" s="123" t="s">
        <v>3909</v>
      </c>
      <c r="D579" s="124">
        <v>44802</v>
      </c>
      <c r="E579" s="124">
        <v>44803</v>
      </c>
      <c r="F579" s="125">
        <v>2274</v>
      </c>
      <c r="G579" s="126" t="s">
        <v>1436</v>
      </c>
      <c r="H579" s="127" t="s">
        <v>310</v>
      </c>
      <c r="I579" s="128">
        <v>-12038</v>
      </c>
      <c r="J579" s="128">
        <v>-87328828.340000004</v>
      </c>
      <c r="K579" s="117">
        <v>-12038</v>
      </c>
      <c r="L579" s="129" t="s">
        <v>3910</v>
      </c>
      <c r="M579" s="129" t="s">
        <v>9655</v>
      </c>
      <c r="N579" s="129" t="s">
        <v>9656</v>
      </c>
      <c r="O579" s="120"/>
    </row>
    <row r="580" spans="1:15" x14ac:dyDescent="0.3">
      <c r="A580" s="121" t="s">
        <v>72</v>
      </c>
      <c r="B580" s="122" t="s">
        <v>3911</v>
      </c>
      <c r="C580" s="123" t="s">
        <v>3909</v>
      </c>
      <c r="D580" s="124">
        <v>44802</v>
      </c>
      <c r="E580" s="124">
        <v>44985</v>
      </c>
      <c r="F580" s="125">
        <v>2274</v>
      </c>
      <c r="G580" s="126" t="s">
        <v>1436</v>
      </c>
      <c r="H580" s="127" t="s">
        <v>310</v>
      </c>
      <c r="I580" s="128">
        <v>-12039.29</v>
      </c>
      <c r="J580" s="128">
        <v>-87338186.554700017</v>
      </c>
      <c r="K580" s="117">
        <v>-12039.29</v>
      </c>
      <c r="L580" s="129" t="s">
        <v>3910</v>
      </c>
      <c r="M580" s="129" t="s">
        <v>9653</v>
      </c>
      <c r="N580" s="129" t="s">
        <v>9654</v>
      </c>
      <c r="O580" s="120"/>
    </row>
    <row r="581" spans="1:15" x14ac:dyDescent="0.3">
      <c r="A581" s="121" t="s">
        <v>72</v>
      </c>
      <c r="B581" s="122" t="s">
        <v>3912</v>
      </c>
      <c r="C581" s="123">
        <v>10010001818</v>
      </c>
      <c r="D581" s="124">
        <v>44835</v>
      </c>
      <c r="E581" s="124">
        <v>44864</v>
      </c>
      <c r="F581" s="125">
        <v>2274</v>
      </c>
      <c r="G581" s="126" t="s">
        <v>1436</v>
      </c>
      <c r="H581" s="127" t="s">
        <v>310</v>
      </c>
      <c r="I581" s="128">
        <v>-1267</v>
      </c>
      <c r="J581" s="128">
        <v>-9191362.8100000005</v>
      </c>
      <c r="K581" s="117">
        <v>-1267</v>
      </c>
      <c r="L581" s="129" t="s">
        <v>3913</v>
      </c>
      <c r="M581" s="129" t="s">
        <v>9655</v>
      </c>
      <c r="N581" s="129" t="s">
        <v>9656</v>
      </c>
      <c r="O581" s="120"/>
    </row>
    <row r="582" spans="1:15" x14ac:dyDescent="0.3">
      <c r="A582" s="121" t="s">
        <v>72</v>
      </c>
      <c r="B582" s="122" t="s">
        <v>3914</v>
      </c>
      <c r="C582" s="123">
        <v>10010001818</v>
      </c>
      <c r="D582" s="124">
        <v>44835</v>
      </c>
      <c r="E582" s="124">
        <v>44985</v>
      </c>
      <c r="F582" s="125">
        <v>2274</v>
      </c>
      <c r="G582" s="126" t="s">
        <v>1436</v>
      </c>
      <c r="H582" s="127" t="s">
        <v>310</v>
      </c>
      <c r="I582" s="128">
        <v>-2955.5</v>
      </c>
      <c r="J582" s="128">
        <v>-21440467.865000002</v>
      </c>
      <c r="K582" s="117">
        <v>-2955.5</v>
      </c>
      <c r="L582" s="129" t="s">
        <v>3913</v>
      </c>
      <c r="M582" s="129" t="s">
        <v>9653</v>
      </c>
      <c r="N582" s="129" t="s">
        <v>9654</v>
      </c>
      <c r="O582" s="120"/>
    </row>
    <row r="583" spans="1:15" x14ac:dyDescent="0.3">
      <c r="A583" s="121" t="s">
        <v>72</v>
      </c>
      <c r="B583" s="122" t="s">
        <v>3915</v>
      </c>
      <c r="C583" s="123">
        <v>10010001819</v>
      </c>
      <c r="D583" s="124">
        <v>44835</v>
      </c>
      <c r="E583" s="124">
        <v>44864</v>
      </c>
      <c r="F583" s="125">
        <v>2274</v>
      </c>
      <c r="G583" s="126" t="s">
        <v>1436</v>
      </c>
      <c r="H583" s="127" t="s">
        <v>310</v>
      </c>
      <c r="I583" s="128">
        <v>-2126</v>
      </c>
      <c r="J583" s="128">
        <v>-15422918.18</v>
      </c>
      <c r="K583" s="117">
        <v>-2126</v>
      </c>
      <c r="L583" s="129" t="s">
        <v>3916</v>
      </c>
      <c r="M583" s="129" t="s">
        <v>9655</v>
      </c>
      <c r="N583" s="129" t="s">
        <v>9656</v>
      </c>
      <c r="O583" s="120"/>
    </row>
    <row r="584" spans="1:15" x14ac:dyDescent="0.3">
      <c r="A584" s="121" t="s">
        <v>72</v>
      </c>
      <c r="B584" s="122" t="s">
        <v>3917</v>
      </c>
      <c r="C584" s="123">
        <v>10010001819</v>
      </c>
      <c r="D584" s="124">
        <v>44835</v>
      </c>
      <c r="E584" s="124">
        <v>44985</v>
      </c>
      <c r="F584" s="125">
        <v>2274</v>
      </c>
      <c r="G584" s="126" t="s">
        <v>1436</v>
      </c>
      <c r="H584" s="127" t="s">
        <v>310</v>
      </c>
      <c r="I584" s="128">
        <v>-4960.08</v>
      </c>
      <c r="J584" s="128">
        <v>-35982553.154399998</v>
      </c>
      <c r="K584" s="117">
        <v>-4960.08</v>
      </c>
      <c r="L584" s="129" t="s">
        <v>3916</v>
      </c>
      <c r="M584" s="129" t="s">
        <v>9653</v>
      </c>
      <c r="N584" s="129" t="s">
        <v>9654</v>
      </c>
      <c r="O584" s="120"/>
    </row>
    <row r="585" spans="1:15" x14ac:dyDescent="0.3">
      <c r="A585" s="121" t="s">
        <v>72</v>
      </c>
      <c r="B585" s="122" t="s">
        <v>3918</v>
      </c>
      <c r="C585" s="123" t="s">
        <v>3919</v>
      </c>
      <c r="D585" s="124">
        <v>44835</v>
      </c>
      <c r="E585" s="124">
        <v>44864</v>
      </c>
      <c r="F585" s="125">
        <v>2274</v>
      </c>
      <c r="G585" s="126" t="s">
        <v>1436</v>
      </c>
      <c r="H585" s="127" t="s">
        <v>310</v>
      </c>
      <c r="I585" s="128">
        <v>-11523.62</v>
      </c>
      <c r="J585" s="128">
        <v>-83597294.636600003</v>
      </c>
      <c r="K585" s="117">
        <v>-11523.62</v>
      </c>
      <c r="L585" s="129" t="s">
        <v>3920</v>
      </c>
      <c r="M585" s="129" t="s">
        <v>9655</v>
      </c>
      <c r="N585" s="129" t="s">
        <v>9656</v>
      </c>
      <c r="O585" s="120"/>
    </row>
    <row r="586" spans="1:15" x14ac:dyDescent="0.3">
      <c r="A586" s="121" t="s">
        <v>72</v>
      </c>
      <c r="B586" s="122" t="s">
        <v>3921</v>
      </c>
      <c r="C586" s="123" t="s">
        <v>3919</v>
      </c>
      <c r="D586" s="124">
        <v>44835</v>
      </c>
      <c r="E586" s="124">
        <v>45015</v>
      </c>
      <c r="F586" s="125">
        <v>2274</v>
      </c>
      <c r="G586" s="126" t="s">
        <v>1436</v>
      </c>
      <c r="H586" s="127" t="s">
        <v>310</v>
      </c>
      <c r="I586" s="128">
        <v>-26888.46</v>
      </c>
      <c r="J586" s="128">
        <v>-195060450.87779999</v>
      </c>
      <c r="K586" s="117">
        <v>-26888.46</v>
      </c>
      <c r="L586" s="129" t="s">
        <v>3920</v>
      </c>
      <c r="M586" s="129" t="s">
        <v>9653</v>
      </c>
      <c r="N586" s="129" t="s">
        <v>9654</v>
      </c>
      <c r="O586" s="120"/>
    </row>
    <row r="587" spans="1:15" x14ac:dyDescent="0.3">
      <c r="A587" s="121" t="s">
        <v>252</v>
      </c>
      <c r="B587" s="122" t="s">
        <v>3922</v>
      </c>
      <c r="C587" s="123" t="s">
        <v>3923</v>
      </c>
      <c r="D587" s="124">
        <v>44180</v>
      </c>
      <c r="E587" s="124">
        <v>44180</v>
      </c>
      <c r="F587" s="125">
        <v>2274</v>
      </c>
      <c r="G587" s="126" t="s">
        <v>1436</v>
      </c>
      <c r="H587" s="127" t="s">
        <v>310</v>
      </c>
      <c r="I587" s="128">
        <v>-1485</v>
      </c>
      <c r="J587" s="128">
        <v>-6570990.1497</v>
      </c>
      <c r="K587" s="117">
        <v>-905.79</v>
      </c>
      <c r="L587" s="129" t="s">
        <v>3924</v>
      </c>
      <c r="M587" s="129" t="s">
        <v>9655</v>
      </c>
      <c r="N587" s="129" t="s">
        <v>9656</v>
      </c>
      <c r="O587" s="120"/>
    </row>
    <row r="588" spans="1:15" x14ac:dyDescent="0.3">
      <c r="A588" s="121" t="s">
        <v>252</v>
      </c>
      <c r="B588" s="122" t="s">
        <v>3925</v>
      </c>
      <c r="C588" s="123" t="s">
        <v>3926</v>
      </c>
      <c r="D588" s="124">
        <v>44208</v>
      </c>
      <c r="E588" s="124">
        <v>44239</v>
      </c>
      <c r="F588" s="125">
        <v>2274</v>
      </c>
      <c r="G588" s="126" t="s">
        <v>1436</v>
      </c>
      <c r="H588" s="127" t="s">
        <v>310</v>
      </c>
      <c r="I588" s="128">
        <v>-2640</v>
      </c>
      <c r="J588" s="128">
        <v>-19151695.199999999</v>
      </c>
      <c r="K588" s="117">
        <v>-2640</v>
      </c>
      <c r="L588" s="129" t="s">
        <v>3927</v>
      </c>
      <c r="M588" s="129" t="s">
        <v>9655</v>
      </c>
      <c r="N588" s="129" t="s">
        <v>9656</v>
      </c>
      <c r="O588" s="120"/>
    </row>
    <row r="589" spans="1:15" x14ac:dyDescent="0.3">
      <c r="A589" s="121" t="s">
        <v>252</v>
      </c>
      <c r="B589" s="122" t="s">
        <v>3928</v>
      </c>
      <c r="C589" s="123" t="s">
        <v>3929</v>
      </c>
      <c r="D589" s="124">
        <v>44257</v>
      </c>
      <c r="E589" s="124">
        <v>44257</v>
      </c>
      <c r="F589" s="125">
        <v>2274</v>
      </c>
      <c r="G589" s="126" t="s">
        <v>1436</v>
      </c>
      <c r="H589" s="127" t="s">
        <v>310</v>
      </c>
      <c r="I589" s="128">
        <v>-495</v>
      </c>
      <c r="J589" s="128">
        <v>-3590942.85</v>
      </c>
      <c r="K589" s="117">
        <v>-495</v>
      </c>
      <c r="L589" s="129" t="s">
        <v>3930</v>
      </c>
      <c r="M589" s="129" t="s">
        <v>9655</v>
      </c>
      <c r="N589" s="129" t="s">
        <v>9656</v>
      </c>
      <c r="O589" s="120"/>
    </row>
    <row r="590" spans="1:15" x14ac:dyDescent="0.3">
      <c r="A590" s="121" t="s">
        <v>252</v>
      </c>
      <c r="B590" s="122" t="s">
        <v>3931</v>
      </c>
      <c r="C590" s="123" t="s">
        <v>3932</v>
      </c>
      <c r="D590" s="124">
        <v>44343</v>
      </c>
      <c r="E590" s="124">
        <v>44374</v>
      </c>
      <c r="F590" s="125">
        <v>2274</v>
      </c>
      <c r="G590" s="126" t="s">
        <v>1436</v>
      </c>
      <c r="H590" s="127" t="s">
        <v>310</v>
      </c>
      <c r="I590" s="128">
        <v>-495</v>
      </c>
      <c r="J590" s="128">
        <v>-3590942.85</v>
      </c>
      <c r="K590" s="117">
        <v>-495</v>
      </c>
      <c r="L590" s="129" t="s">
        <v>3933</v>
      </c>
      <c r="M590" s="129" t="s">
        <v>9655</v>
      </c>
      <c r="N590" s="129" t="s">
        <v>9656</v>
      </c>
      <c r="O590" s="120"/>
    </row>
    <row r="591" spans="1:15" x14ac:dyDescent="0.3">
      <c r="A591" s="121" t="s">
        <v>253</v>
      </c>
      <c r="B591" s="122" t="s">
        <v>3934</v>
      </c>
      <c r="C591" s="123" t="s">
        <v>3935</v>
      </c>
      <c r="D591" s="124">
        <v>44826</v>
      </c>
      <c r="E591" s="124">
        <v>44826</v>
      </c>
      <c r="F591" s="125">
        <v>2274</v>
      </c>
      <c r="G591" s="126" t="s">
        <v>1436</v>
      </c>
      <c r="H591" s="127" t="s">
        <v>310</v>
      </c>
      <c r="I591" s="128">
        <v>-683.55</v>
      </c>
      <c r="J591" s="128">
        <v>-4958765.6265000002</v>
      </c>
      <c r="K591" s="117">
        <v>-683.55</v>
      </c>
      <c r="L591" s="129" t="s">
        <v>3936</v>
      </c>
      <c r="M591" s="129" t="s">
        <v>9655</v>
      </c>
      <c r="N591" s="129" t="s">
        <v>9656</v>
      </c>
      <c r="O591" s="120"/>
    </row>
    <row r="592" spans="1:15" x14ac:dyDescent="0.3">
      <c r="A592" s="121" t="s">
        <v>254</v>
      </c>
      <c r="B592" s="122" t="s">
        <v>3976</v>
      </c>
      <c r="C592" s="123" t="s">
        <v>3977</v>
      </c>
      <c r="D592" s="124">
        <v>44851</v>
      </c>
      <c r="E592" s="124">
        <v>44882</v>
      </c>
      <c r="F592" s="125">
        <v>2274</v>
      </c>
      <c r="G592" s="126" t="s">
        <v>1436</v>
      </c>
      <c r="H592" s="127" t="s">
        <v>310</v>
      </c>
      <c r="I592" s="128">
        <v>-7321.6</v>
      </c>
      <c r="J592" s="128">
        <v>-53114034.688000008</v>
      </c>
      <c r="K592" s="117">
        <v>-7321.6</v>
      </c>
      <c r="L592" s="129" t="s">
        <v>3978</v>
      </c>
      <c r="M592" s="129" t="s">
        <v>9653</v>
      </c>
      <c r="N592" s="129" t="s">
        <v>9654</v>
      </c>
      <c r="O592" s="120"/>
    </row>
    <row r="593" spans="1:15" x14ac:dyDescent="0.3">
      <c r="A593" s="121" t="s">
        <v>254</v>
      </c>
      <c r="B593" s="122" t="s">
        <v>3979</v>
      </c>
      <c r="C593" s="123" t="s">
        <v>3980</v>
      </c>
      <c r="D593" s="124">
        <v>44858</v>
      </c>
      <c r="E593" s="124">
        <v>44858</v>
      </c>
      <c r="F593" s="125">
        <v>2274</v>
      </c>
      <c r="G593" s="126" t="s">
        <v>1436</v>
      </c>
      <c r="H593" s="127" t="s">
        <v>310</v>
      </c>
      <c r="I593" s="128">
        <v>-26655</v>
      </c>
      <c r="J593" s="128">
        <v>-193366831.65000001</v>
      </c>
      <c r="K593" s="117">
        <v>-26655</v>
      </c>
      <c r="L593" s="129" t="s">
        <v>3981</v>
      </c>
      <c r="M593" s="129" t="s">
        <v>9655</v>
      </c>
      <c r="N593" s="129" t="s">
        <v>9656</v>
      </c>
      <c r="O593" s="120"/>
    </row>
    <row r="594" spans="1:15" x14ac:dyDescent="0.3">
      <c r="A594" s="121" t="s">
        <v>254</v>
      </c>
      <c r="B594" s="122" t="s">
        <v>3982</v>
      </c>
      <c r="C594" s="123" t="s">
        <v>3983</v>
      </c>
      <c r="D594" s="124">
        <v>44859</v>
      </c>
      <c r="E594" s="124">
        <v>44859</v>
      </c>
      <c r="F594" s="125">
        <v>2274</v>
      </c>
      <c r="G594" s="126" t="s">
        <v>1436</v>
      </c>
      <c r="H594" s="127" t="s">
        <v>310</v>
      </c>
      <c r="I594" s="128">
        <v>-4290</v>
      </c>
      <c r="J594" s="128">
        <v>-31121504.700000003</v>
      </c>
      <c r="K594" s="117">
        <v>-4290</v>
      </c>
      <c r="L594" s="129" t="s">
        <v>3984</v>
      </c>
      <c r="M594" s="129" t="s">
        <v>9655</v>
      </c>
      <c r="N594" s="129" t="s">
        <v>9656</v>
      </c>
      <c r="O594" s="120"/>
    </row>
    <row r="595" spans="1:15" x14ac:dyDescent="0.3">
      <c r="A595" s="121" t="s">
        <v>255</v>
      </c>
      <c r="B595" s="122" t="s">
        <v>3985</v>
      </c>
      <c r="C595" s="123" t="s">
        <v>3986</v>
      </c>
      <c r="D595" s="124">
        <v>43773</v>
      </c>
      <c r="E595" s="124">
        <v>43773</v>
      </c>
      <c r="F595" s="125">
        <v>2274</v>
      </c>
      <c r="G595" s="126" t="s">
        <v>1436</v>
      </c>
      <c r="H595" s="127" t="s">
        <v>310</v>
      </c>
      <c r="I595" s="128">
        <v>-572</v>
      </c>
      <c r="J595" s="128">
        <v>-4149533.96</v>
      </c>
      <c r="K595" s="117">
        <v>-572</v>
      </c>
      <c r="L595" s="129" t="s">
        <v>3987</v>
      </c>
      <c r="M595" s="129" t="s">
        <v>9655</v>
      </c>
      <c r="N595" s="129" t="s">
        <v>9656</v>
      </c>
      <c r="O595" s="120"/>
    </row>
    <row r="596" spans="1:15" x14ac:dyDescent="0.3">
      <c r="A596" s="121" t="s">
        <v>256</v>
      </c>
      <c r="B596" s="122" t="s">
        <v>3992</v>
      </c>
      <c r="C596" s="123" t="s">
        <v>3993</v>
      </c>
      <c r="D596" s="124">
        <v>44834</v>
      </c>
      <c r="E596" s="124">
        <v>46022</v>
      </c>
      <c r="F596" s="125">
        <v>2265</v>
      </c>
      <c r="G596" s="126" t="s">
        <v>1490</v>
      </c>
      <c r="H596" s="127" t="s">
        <v>339</v>
      </c>
      <c r="I596" s="128">
        <v>-1010</v>
      </c>
      <c r="J596" s="128">
        <v>-7326974.3000000007</v>
      </c>
      <c r="K596" s="117">
        <v>-1010</v>
      </c>
      <c r="L596" s="129" t="s">
        <v>3994</v>
      </c>
      <c r="M596" s="129" t="s">
        <v>9653</v>
      </c>
      <c r="N596" s="129" t="s">
        <v>9654</v>
      </c>
      <c r="O596" s="120"/>
    </row>
    <row r="597" spans="1:15" x14ac:dyDescent="0.3">
      <c r="A597" s="121" t="s">
        <v>256</v>
      </c>
      <c r="B597" s="122" t="s">
        <v>3995</v>
      </c>
      <c r="C597" s="123" t="s">
        <v>3996</v>
      </c>
      <c r="D597" s="124">
        <v>44834</v>
      </c>
      <c r="E597" s="124">
        <v>46022</v>
      </c>
      <c r="F597" s="125">
        <v>2265</v>
      </c>
      <c r="G597" s="126" t="s">
        <v>1490</v>
      </c>
      <c r="H597" s="127" t="s">
        <v>339</v>
      </c>
      <c r="I597" s="128">
        <v>-1575</v>
      </c>
      <c r="J597" s="128">
        <v>-11425727.25</v>
      </c>
      <c r="K597" s="117">
        <v>-1575</v>
      </c>
      <c r="L597" s="129" t="s">
        <v>3997</v>
      </c>
      <c r="M597" s="129" t="s">
        <v>9653</v>
      </c>
      <c r="N597" s="129" t="s">
        <v>9654</v>
      </c>
      <c r="O597" s="120"/>
    </row>
    <row r="598" spans="1:15" x14ac:dyDescent="0.3">
      <c r="A598" s="121" t="s">
        <v>256</v>
      </c>
      <c r="B598" s="122" t="s">
        <v>3998</v>
      </c>
      <c r="C598" s="123" t="s">
        <v>3999</v>
      </c>
      <c r="D598" s="124">
        <v>44834</v>
      </c>
      <c r="E598" s="124">
        <v>46022</v>
      </c>
      <c r="F598" s="125">
        <v>2265</v>
      </c>
      <c r="G598" s="126" t="s">
        <v>1490</v>
      </c>
      <c r="H598" s="127" t="s">
        <v>339</v>
      </c>
      <c r="I598" s="128">
        <v>-215</v>
      </c>
      <c r="J598" s="128">
        <v>-1559702.45</v>
      </c>
      <c r="K598" s="117">
        <v>-215</v>
      </c>
      <c r="L598" s="129" t="s">
        <v>4000</v>
      </c>
      <c r="M598" s="129" t="s">
        <v>9653</v>
      </c>
      <c r="N598" s="129" t="s">
        <v>9654</v>
      </c>
      <c r="O598" s="120"/>
    </row>
    <row r="599" spans="1:15" x14ac:dyDescent="0.3">
      <c r="A599" s="121" t="s">
        <v>257</v>
      </c>
      <c r="B599" s="122" t="s">
        <v>4001</v>
      </c>
      <c r="C599" s="123" t="s">
        <v>4002</v>
      </c>
      <c r="D599" s="124">
        <v>44580</v>
      </c>
      <c r="E599" s="124">
        <v>44611</v>
      </c>
      <c r="F599" s="125">
        <v>2274</v>
      </c>
      <c r="G599" s="126" t="s">
        <v>1436</v>
      </c>
      <c r="H599" s="127" t="s">
        <v>310</v>
      </c>
      <c r="I599" s="128">
        <v>-266.39999999999998</v>
      </c>
      <c r="J599" s="128">
        <v>-1932580.152</v>
      </c>
      <c r="K599" s="117">
        <v>-266.39999999999998</v>
      </c>
      <c r="L599" s="129" t="s">
        <v>4003</v>
      </c>
      <c r="M599" s="129" t="s">
        <v>9655</v>
      </c>
      <c r="N599" s="129" t="s">
        <v>9656</v>
      </c>
      <c r="O599" s="120"/>
    </row>
    <row r="600" spans="1:15" x14ac:dyDescent="0.3">
      <c r="A600" s="121" t="s">
        <v>257</v>
      </c>
      <c r="B600" s="122" t="s">
        <v>4004</v>
      </c>
      <c r="C600" s="123" t="s">
        <v>4005</v>
      </c>
      <c r="D600" s="124">
        <v>44595</v>
      </c>
      <c r="E600" s="124">
        <v>44625</v>
      </c>
      <c r="F600" s="125">
        <v>2274</v>
      </c>
      <c r="G600" s="126" t="s">
        <v>1436</v>
      </c>
      <c r="H600" s="127" t="s">
        <v>310</v>
      </c>
      <c r="I600" s="128">
        <v>-336.16</v>
      </c>
      <c r="J600" s="128">
        <v>-2438649.1888000001</v>
      </c>
      <c r="K600" s="117">
        <v>-336.16</v>
      </c>
      <c r="L600" s="129" t="s">
        <v>4006</v>
      </c>
      <c r="M600" s="129" t="s">
        <v>9655</v>
      </c>
      <c r="N600" s="129" t="s">
        <v>9656</v>
      </c>
      <c r="O600" s="120"/>
    </row>
    <row r="601" spans="1:15" x14ac:dyDescent="0.3">
      <c r="A601" s="121" t="s">
        <v>257</v>
      </c>
      <c r="B601" s="122" t="s">
        <v>4007</v>
      </c>
      <c r="C601" s="123" t="s">
        <v>4008</v>
      </c>
      <c r="D601" s="124">
        <v>44610</v>
      </c>
      <c r="E601" s="124">
        <v>44640</v>
      </c>
      <c r="F601" s="125">
        <v>2274</v>
      </c>
      <c r="G601" s="126" t="s">
        <v>1436</v>
      </c>
      <c r="H601" s="127" t="s">
        <v>310</v>
      </c>
      <c r="I601" s="128">
        <v>-225</v>
      </c>
      <c r="J601" s="128">
        <v>-1632246.75</v>
      </c>
      <c r="K601" s="117">
        <v>-225</v>
      </c>
      <c r="L601" s="129" t="s">
        <v>4009</v>
      </c>
      <c r="M601" s="129" t="s">
        <v>9655</v>
      </c>
      <c r="N601" s="129" t="s">
        <v>9656</v>
      </c>
      <c r="O601" s="120"/>
    </row>
    <row r="602" spans="1:15" x14ac:dyDescent="0.3">
      <c r="A602" s="121" t="s">
        <v>257</v>
      </c>
      <c r="B602" s="122" t="s">
        <v>4010</v>
      </c>
      <c r="C602" s="123" t="s">
        <v>4011</v>
      </c>
      <c r="D602" s="124">
        <v>44623</v>
      </c>
      <c r="E602" s="124">
        <v>44653</v>
      </c>
      <c r="F602" s="125">
        <v>2274</v>
      </c>
      <c r="G602" s="126" t="s">
        <v>1436</v>
      </c>
      <c r="H602" s="127" t="s">
        <v>310</v>
      </c>
      <c r="I602" s="128">
        <v>-336.7</v>
      </c>
      <c r="J602" s="128">
        <v>-2442566.5810000002</v>
      </c>
      <c r="K602" s="117">
        <v>-336.7</v>
      </c>
      <c r="L602" s="129" t="s">
        <v>4012</v>
      </c>
      <c r="M602" s="129" t="s">
        <v>9655</v>
      </c>
      <c r="N602" s="129" t="s">
        <v>9656</v>
      </c>
      <c r="O602" s="120"/>
    </row>
    <row r="603" spans="1:15" x14ac:dyDescent="0.3">
      <c r="A603" s="121" t="s">
        <v>257</v>
      </c>
      <c r="B603" s="122" t="s">
        <v>4013</v>
      </c>
      <c r="C603" s="123" t="s">
        <v>4014</v>
      </c>
      <c r="D603" s="124">
        <v>44637</v>
      </c>
      <c r="E603" s="124">
        <v>44667</v>
      </c>
      <c r="F603" s="125">
        <v>2274</v>
      </c>
      <c r="G603" s="126" t="s">
        <v>1436</v>
      </c>
      <c r="H603" s="127" t="s">
        <v>310</v>
      </c>
      <c r="I603" s="128">
        <v>-181.96</v>
      </c>
      <c r="J603" s="128">
        <v>-1320016.0828000002</v>
      </c>
      <c r="K603" s="117">
        <v>-181.96</v>
      </c>
      <c r="L603" s="129" t="s">
        <v>4015</v>
      </c>
      <c r="M603" s="129" t="s">
        <v>9655</v>
      </c>
      <c r="N603" s="129" t="s">
        <v>9656</v>
      </c>
      <c r="O603" s="120"/>
    </row>
    <row r="604" spans="1:15" x14ac:dyDescent="0.3">
      <c r="A604" s="121" t="s">
        <v>257</v>
      </c>
      <c r="B604" s="122" t="s">
        <v>4016</v>
      </c>
      <c r="C604" s="123" t="s">
        <v>4017</v>
      </c>
      <c r="D604" s="124">
        <v>44637</v>
      </c>
      <c r="E604" s="124">
        <v>44668</v>
      </c>
      <c r="F604" s="125">
        <v>2274</v>
      </c>
      <c r="G604" s="126" t="s">
        <v>1436</v>
      </c>
      <c r="H604" s="127" t="s">
        <v>310</v>
      </c>
      <c r="I604" s="128">
        <v>-296</v>
      </c>
      <c r="J604" s="128">
        <v>-2147311.2800000003</v>
      </c>
      <c r="K604" s="117">
        <v>-296</v>
      </c>
      <c r="L604" s="129" t="s">
        <v>4018</v>
      </c>
      <c r="M604" s="129" t="s">
        <v>9655</v>
      </c>
      <c r="N604" s="129" t="s">
        <v>9656</v>
      </c>
      <c r="O604" s="120"/>
    </row>
    <row r="605" spans="1:15" x14ac:dyDescent="0.3">
      <c r="A605" s="121" t="s">
        <v>257</v>
      </c>
      <c r="B605" s="122" t="s">
        <v>4019</v>
      </c>
      <c r="C605" s="123" t="s">
        <v>4020</v>
      </c>
      <c r="D605" s="124">
        <v>44645</v>
      </c>
      <c r="E605" s="124">
        <v>44675</v>
      </c>
      <c r="F605" s="125">
        <v>2274</v>
      </c>
      <c r="G605" s="126" t="s">
        <v>1436</v>
      </c>
      <c r="H605" s="127" t="s">
        <v>310</v>
      </c>
      <c r="I605" s="128">
        <v>-1065.5999999999999</v>
      </c>
      <c r="J605" s="128">
        <v>-7730320.608</v>
      </c>
      <c r="K605" s="117">
        <v>-1065.5999999999999</v>
      </c>
      <c r="L605" s="129" t="s">
        <v>4021</v>
      </c>
      <c r="M605" s="129" t="s">
        <v>9655</v>
      </c>
      <c r="N605" s="129" t="s">
        <v>9656</v>
      </c>
      <c r="O605" s="120"/>
    </row>
    <row r="606" spans="1:15" x14ac:dyDescent="0.3">
      <c r="A606" s="121" t="s">
        <v>257</v>
      </c>
      <c r="B606" s="122" t="s">
        <v>4022</v>
      </c>
      <c r="C606" s="123" t="s">
        <v>4023</v>
      </c>
      <c r="D606" s="124">
        <v>44663</v>
      </c>
      <c r="E606" s="124">
        <v>44693</v>
      </c>
      <c r="F606" s="125">
        <v>2274</v>
      </c>
      <c r="G606" s="126" t="s">
        <v>1436</v>
      </c>
      <c r="H606" s="127" t="s">
        <v>310</v>
      </c>
      <c r="I606" s="128">
        <v>-283.73</v>
      </c>
      <c r="J606" s="128">
        <v>-2058299.4239000003</v>
      </c>
      <c r="K606" s="117">
        <v>-283.73</v>
      </c>
      <c r="L606" s="129" t="s">
        <v>4024</v>
      </c>
      <c r="M606" s="129" t="s">
        <v>9655</v>
      </c>
      <c r="N606" s="129" t="s">
        <v>9656</v>
      </c>
      <c r="O606" s="120"/>
    </row>
    <row r="607" spans="1:15" x14ac:dyDescent="0.3">
      <c r="A607" s="121" t="s">
        <v>257</v>
      </c>
      <c r="B607" s="122" t="s">
        <v>4025</v>
      </c>
      <c r="C607" s="123">
        <v>10020006062</v>
      </c>
      <c r="D607" s="124">
        <v>44713</v>
      </c>
      <c r="E607" s="124">
        <v>44743</v>
      </c>
      <c r="F607" s="125">
        <v>2274</v>
      </c>
      <c r="G607" s="126" t="s">
        <v>1436</v>
      </c>
      <c r="H607" s="127" t="s">
        <v>310</v>
      </c>
      <c r="I607" s="128">
        <v>-823</v>
      </c>
      <c r="J607" s="128">
        <v>-5970395.8900000006</v>
      </c>
      <c r="K607" s="117">
        <v>-823</v>
      </c>
      <c r="L607" s="129" t="s">
        <v>4026</v>
      </c>
      <c r="M607" s="129" t="s">
        <v>9655</v>
      </c>
      <c r="N607" s="129" t="s">
        <v>9656</v>
      </c>
      <c r="O607" s="120"/>
    </row>
    <row r="608" spans="1:15" x14ac:dyDescent="0.3">
      <c r="A608" s="121" t="s">
        <v>257</v>
      </c>
      <c r="B608" s="122" t="s">
        <v>4027</v>
      </c>
      <c r="C608" s="123" t="s">
        <v>4028</v>
      </c>
      <c r="D608" s="124">
        <v>44810</v>
      </c>
      <c r="E608" s="124">
        <v>44840</v>
      </c>
      <c r="F608" s="125">
        <v>2274</v>
      </c>
      <c r="G608" s="126" t="s">
        <v>1436</v>
      </c>
      <c r="H608" s="127" t="s">
        <v>310</v>
      </c>
      <c r="I608" s="128">
        <v>-3175.2</v>
      </c>
      <c r="J608" s="128">
        <v>-23034266.136</v>
      </c>
      <c r="K608" s="117">
        <v>-3175.2</v>
      </c>
      <c r="L608" s="129" t="s">
        <v>4029</v>
      </c>
      <c r="M608" s="129" t="s">
        <v>9655</v>
      </c>
      <c r="N608" s="129" t="s">
        <v>9656</v>
      </c>
      <c r="O608" s="120"/>
    </row>
    <row r="609" spans="1:15" x14ac:dyDescent="0.3">
      <c r="A609" s="121" t="s">
        <v>257</v>
      </c>
      <c r="B609" s="122" t="s">
        <v>4030</v>
      </c>
      <c r="C609" s="123" t="s">
        <v>4031</v>
      </c>
      <c r="D609" s="124">
        <v>44853</v>
      </c>
      <c r="E609" s="124">
        <v>44883</v>
      </c>
      <c r="F609" s="125">
        <v>2274</v>
      </c>
      <c r="G609" s="126" t="s">
        <v>1436</v>
      </c>
      <c r="H609" s="127" t="s">
        <v>310</v>
      </c>
      <c r="I609" s="128">
        <v>-1954.2</v>
      </c>
      <c r="J609" s="128">
        <v>-14176607.106000001</v>
      </c>
      <c r="K609" s="117">
        <v>-1954.2</v>
      </c>
      <c r="L609" s="129" t="s">
        <v>4032</v>
      </c>
      <c r="M609" s="129" t="s">
        <v>9653</v>
      </c>
      <c r="N609" s="129" t="s">
        <v>9654</v>
      </c>
      <c r="O609" s="120"/>
    </row>
    <row r="610" spans="1:15" x14ac:dyDescent="0.3">
      <c r="A610" s="121" t="s">
        <v>257</v>
      </c>
      <c r="B610" s="122" t="s">
        <v>4033</v>
      </c>
      <c r="C610" s="123" t="s">
        <v>4034</v>
      </c>
      <c r="D610" s="124">
        <v>44853</v>
      </c>
      <c r="E610" s="124">
        <v>44883</v>
      </c>
      <c r="F610" s="125">
        <v>2274</v>
      </c>
      <c r="G610" s="126" t="s">
        <v>1436</v>
      </c>
      <c r="H610" s="127" t="s">
        <v>310</v>
      </c>
      <c r="I610" s="128">
        <v>-654.11</v>
      </c>
      <c r="J610" s="128">
        <v>-4745195.2072999999</v>
      </c>
      <c r="K610" s="117">
        <v>-654.11</v>
      </c>
      <c r="L610" s="129" t="s">
        <v>4035</v>
      </c>
      <c r="M610" s="129" t="s">
        <v>9653</v>
      </c>
      <c r="N610" s="129" t="s">
        <v>9654</v>
      </c>
      <c r="O610" s="120"/>
    </row>
    <row r="611" spans="1:15" x14ac:dyDescent="0.3">
      <c r="A611" s="121" t="s">
        <v>257</v>
      </c>
      <c r="B611" s="122" t="s">
        <v>4036</v>
      </c>
      <c r="C611" s="123" t="s">
        <v>4037</v>
      </c>
      <c r="D611" s="124">
        <v>44853</v>
      </c>
      <c r="E611" s="124">
        <v>44883</v>
      </c>
      <c r="F611" s="125">
        <v>2274</v>
      </c>
      <c r="G611" s="126" t="s">
        <v>1436</v>
      </c>
      <c r="H611" s="127" t="s">
        <v>310</v>
      </c>
      <c r="I611" s="128">
        <v>-3310</v>
      </c>
      <c r="J611" s="128">
        <v>-24012163.300000001</v>
      </c>
      <c r="K611" s="117">
        <v>-3310</v>
      </c>
      <c r="L611" s="129" t="s">
        <v>4038</v>
      </c>
      <c r="M611" s="129" t="s">
        <v>9653</v>
      </c>
      <c r="N611" s="129" t="s">
        <v>9654</v>
      </c>
      <c r="O611" s="120"/>
    </row>
    <row r="612" spans="1:15" x14ac:dyDescent="0.3">
      <c r="A612" s="121" t="s">
        <v>257</v>
      </c>
      <c r="B612" s="122" t="s">
        <v>4039</v>
      </c>
      <c r="C612" s="123" t="s">
        <v>4040</v>
      </c>
      <c r="D612" s="124">
        <v>44861</v>
      </c>
      <c r="E612" s="124">
        <v>44891</v>
      </c>
      <c r="F612" s="125">
        <v>2274</v>
      </c>
      <c r="G612" s="126" t="s">
        <v>1436</v>
      </c>
      <c r="H612" s="127" t="s">
        <v>310</v>
      </c>
      <c r="I612" s="128">
        <v>-3004</v>
      </c>
      <c r="J612" s="128">
        <v>-21792307.720000003</v>
      </c>
      <c r="K612" s="117">
        <v>-3004</v>
      </c>
      <c r="L612" s="129" t="s">
        <v>4041</v>
      </c>
      <c r="M612" s="129" t="s">
        <v>9653</v>
      </c>
      <c r="N612" s="129" t="s">
        <v>9654</v>
      </c>
      <c r="O612" s="120"/>
    </row>
    <row r="613" spans="1:15" x14ac:dyDescent="0.3">
      <c r="A613" s="121" t="s">
        <v>258</v>
      </c>
      <c r="B613" s="122" t="s">
        <v>4042</v>
      </c>
      <c r="C613" s="123" t="s">
        <v>4043</v>
      </c>
      <c r="D613" s="124">
        <v>44007</v>
      </c>
      <c r="E613" s="124">
        <v>44012</v>
      </c>
      <c r="F613" s="125">
        <v>2274</v>
      </c>
      <c r="G613" s="126" t="s">
        <v>1436</v>
      </c>
      <c r="H613" s="127" t="s">
        <v>310</v>
      </c>
      <c r="I613" s="128">
        <v>-25000</v>
      </c>
      <c r="J613" s="128">
        <v>-473641.73470000009</v>
      </c>
      <c r="K613" s="117">
        <v>-65.290000000000006</v>
      </c>
      <c r="L613" s="129" t="s">
        <v>4044</v>
      </c>
      <c r="M613" s="129" t="s">
        <v>9655</v>
      </c>
      <c r="N613" s="129" t="s">
        <v>9656</v>
      </c>
      <c r="O613" s="120"/>
    </row>
    <row r="614" spans="1:15" x14ac:dyDescent="0.3">
      <c r="A614" s="121" t="s">
        <v>259</v>
      </c>
      <c r="B614" s="122" t="s">
        <v>4045</v>
      </c>
      <c r="C614" s="123">
        <v>10010000811</v>
      </c>
      <c r="D614" s="124">
        <v>44722</v>
      </c>
      <c r="E614" s="124">
        <v>44742</v>
      </c>
      <c r="F614" s="125">
        <v>2274</v>
      </c>
      <c r="G614" s="126" t="s">
        <v>1436</v>
      </c>
      <c r="H614" s="127" t="s">
        <v>310</v>
      </c>
      <c r="I614" s="128">
        <v>-9266.02</v>
      </c>
      <c r="J614" s="128">
        <v>-15863552.258199999</v>
      </c>
      <c r="K614" s="117">
        <v>-2186.7399999999998</v>
      </c>
      <c r="L614" s="129" t="s">
        <v>4046</v>
      </c>
      <c r="M614" s="129" t="s">
        <v>9655</v>
      </c>
      <c r="N614" s="129" t="s">
        <v>9656</v>
      </c>
      <c r="O614" s="120"/>
    </row>
    <row r="615" spans="1:15" x14ac:dyDescent="0.3">
      <c r="A615" s="121" t="s">
        <v>259</v>
      </c>
      <c r="B615" s="122" t="s">
        <v>4047</v>
      </c>
      <c r="C615" s="123">
        <v>10010000865</v>
      </c>
      <c r="D615" s="124">
        <v>44830</v>
      </c>
      <c r="E615" s="124">
        <v>44834</v>
      </c>
      <c r="F615" s="125">
        <v>2274</v>
      </c>
      <c r="G615" s="126" t="s">
        <v>1436</v>
      </c>
      <c r="H615" s="127" t="s">
        <v>310</v>
      </c>
      <c r="I615" s="128">
        <v>-1749</v>
      </c>
      <c r="J615" s="128">
        <v>-12687998.07</v>
      </c>
      <c r="K615" s="117">
        <v>-1749</v>
      </c>
      <c r="L615" s="129" t="s">
        <v>4048</v>
      </c>
      <c r="M615" s="129" t="s">
        <v>9655</v>
      </c>
      <c r="N615" s="129" t="s">
        <v>9656</v>
      </c>
      <c r="O615" s="120"/>
    </row>
    <row r="616" spans="1:15" x14ac:dyDescent="0.3">
      <c r="A616" s="121" t="s">
        <v>259</v>
      </c>
      <c r="B616" s="122" t="s">
        <v>4049</v>
      </c>
      <c r="C616" s="123">
        <v>10010000865</v>
      </c>
      <c r="D616" s="124">
        <v>44830</v>
      </c>
      <c r="E616" s="124">
        <v>44985</v>
      </c>
      <c r="F616" s="125">
        <v>2274</v>
      </c>
      <c r="G616" s="126" t="s">
        <v>1436</v>
      </c>
      <c r="H616" s="127" t="s">
        <v>310</v>
      </c>
      <c r="I616" s="128">
        <v>-4082.04</v>
      </c>
      <c r="J616" s="128">
        <v>-29612873.437200002</v>
      </c>
      <c r="K616" s="117">
        <v>-4082.04</v>
      </c>
      <c r="L616" s="129" t="s">
        <v>4048</v>
      </c>
      <c r="M616" s="129" t="s">
        <v>9653</v>
      </c>
      <c r="N616" s="129" t="s">
        <v>9654</v>
      </c>
      <c r="O616" s="120"/>
    </row>
    <row r="617" spans="1:15" x14ac:dyDescent="0.3">
      <c r="A617" s="121" t="s">
        <v>259</v>
      </c>
      <c r="B617" s="122" t="s">
        <v>4050</v>
      </c>
      <c r="C617" s="123">
        <v>10010000866</v>
      </c>
      <c r="D617" s="124">
        <v>44830</v>
      </c>
      <c r="E617" s="124">
        <v>44985</v>
      </c>
      <c r="F617" s="125">
        <v>2274</v>
      </c>
      <c r="G617" s="126" t="s">
        <v>1436</v>
      </c>
      <c r="H617" s="127" t="s">
        <v>310</v>
      </c>
      <c r="I617" s="128">
        <v>-3965.48</v>
      </c>
      <c r="J617" s="128">
        <v>-28767297.076400001</v>
      </c>
      <c r="K617" s="117">
        <v>-3965.48</v>
      </c>
      <c r="L617" s="129" t="s">
        <v>4051</v>
      </c>
      <c r="M617" s="129" t="s">
        <v>9653</v>
      </c>
      <c r="N617" s="129" t="s">
        <v>9654</v>
      </c>
      <c r="O617" s="120"/>
    </row>
    <row r="618" spans="1:15" x14ac:dyDescent="0.3">
      <c r="A618" s="121" t="s">
        <v>259</v>
      </c>
      <c r="B618" s="122" t="s">
        <v>4052</v>
      </c>
      <c r="C618" s="123">
        <v>10010000866</v>
      </c>
      <c r="D618" s="124">
        <v>44830</v>
      </c>
      <c r="E618" s="124">
        <v>44834</v>
      </c>
      <c r="F618" s="125">
        <v>2274</v>
      </c>
      <c r="G618" s="126" t="s">
        <v>1436</v>
      </c>
      <c r="H618" s="127" t="s">
        <v>310</v>
      </c>
      <c r="I618" s="128">
        <v>-1699</v>
      </c>
      <c r="J618" s="128">
        <v>-12325276.57</v>
      </c>
      <c r="K618" s="117">
        <v>-1699</v>
      </c>
      <c r="L618" s="129" t="s">
        <v>4051</v>
      </c>
      <c r="M618" s="129" t="s">
        <v>9655</v>
      </c>
      <c r="N618" s="129" t="s">
        <v>9656</v>
      </c>
      <c r="O618" s="120"/>
    </row>
    <row r="619" spans="1:15" x14ac:dyDescent="0.3">
      <c r="A619" s="121" t="s">
        <v>259</v>
      </c>
      <c r="B619" s="122" t="s">
        <v>4053</v>
      </c>
      <c r="C619" s="123" t="s">
        <v>4054</v>
      </c>
      <c r="D619" s="124">
        <v>44846</v>
      </c>
      <c r="E619" s="124">
        <v>44846</v>
      </c>
      <c r="F619" s="125">
        <v>2274</v>
      </c>
      <c r="G619" s="126" t="s">
        <v>1436</v>
      </c>
      <c r="H619" s="127" t="s">
        <v>310</v>
      </c>
      <c r="I619" s="128">
        <v>-2065.4699999999998</v>
      </c>
      <c r="J619" s="128">
        <v>-14983807.532099999</v>
      </c>
      <c r="K619" s="117">
        <v>-2065.4699999999998</v>
      </c>
      <c r="L619" s="129" t="s">
        <v>4055</v>
      </c>
      <c r="M619" s="129" t="s">
        <v>9655</v>
      </c>
      <c r="N619" s="129" t="s">
        <v>9656</v>
      </c>
      <c r="O619" s="120"/>
    </row>
    <row r="620" spans="1:15" x14ac:dyDescent="0.3">
      <c r="A620" s="121" t="s">
        <v>259</v>
      </c>
      <c r="B620" s="122" t="s">
        <v>4056</v>
      </c>
      <c r="C620" s="123" t="s">
        <v>4057</v>
      </c>
      <c r="D620" s="124">
        <v>44846</v>
      </c>
      <c r="E620" s="124">
        <v>44846</v>
      </c>
      <c r="F620" s="125">
        <v>2274</v>
      </c>
      <c r="G620" s="126" t="s">
        <v>1436</v>
      </c>
      <c r="H620" s="127" t="s">
        <v>310</v>
      </c>
      <c r="I620" s="128">
        <v>-743.62</v>
      </c>
      <c r="J620" s="128">
        <v>-5394539.2366000004</v>
      </c>
      <c r="K620" s="117">
        <v>-743.62</v>
      </c>
      <c r="L620" s="129" t="s">
        <v>4055</v>
      </c>
      <c r="M620" s="129" t="s">
        <v>9655</v>
      </c>
      <c r="N620" s="129" t="s">
        <v>9656</v>
      </c>
      <c r="O620" s="120"/>
    </row>
    <row r="621" spans="1:15" x14ac:dyDescent="0.3">
      <c r="A621" s="121" t="s">
        <v>260</v>
      </c>
      <c r="B621" s="122" t="s">
        <v>4058</v>
      </c>
      <c r="C621" s="123" t="s">
        <v>2924</v>
      </c>
      <c r="D621" s="124">
        <v>44816</v>
      </c>
      <c r="E621" s="124">
        <v>44846</v>
      </c>
      <c r="F621" s="125">
        <v>2274</v>
      </c>
      <c r="G621" s="126" t="s">
        <v>1436</v>
      </c>
      <c r="H621" s="127" t="s">
        <v>310</v>
      </c>
      <c r="I621" s="128">
        <v>-1700</v>
      </c>
      <c r="J621" s="128">
        <v>-12332531</v>
      </c>
      <c r="K621" s="117">
        <v>-1700</v>
      </c>
      <c r="L621" s="129" t="s">
        <v>4059</v>
      </c>
      <c r="M621" s="129" t="s">
        <v>9655</v>
      </c>
      <c r="N621" s="129" t="s">
        <v>9656</v>
      </c>
      <c r="O621" s="120"/>
    </row>
    <row r="622" spans="1:15" x14ac:dyDescent="0.3">
      <c r="A622" s="121" t="s">
        <v>260</v>
      </c>
      <c r="B622" s="122" t="s">
        <v>4060</v>
      </c>
      <c r="C622" s="123" t="s">
        <v>4061</v>
      </c>
      <c r="D622" s="124">
        <v>44845</v>
      </c>
      <c r="E622" s="124">
        <v>44875</v>
      </c>
      <c r="F622" s="125">
        <v>2274</v>
      </c>
      <c r="G622" s="126" t="s">
        <v>1436</v>
      </c>
      <c r="H622" s="127" t="s">
        <v>310</v>
      </c>
      <c r="I622" s="128">
        <v>-1503.85</v>
      </c>
      <c r="J622" s="128">
        <v>-10909574.555499999</v>
      </c>
      <c r="K622" s="117">
        <v>-1503.85</v>
      </c>
      <c r="L622" s="129" t="s">
        <v>4062</v>
      </c>
      <c r="M622" s="129" t="s">
        <v>9653</v>
      </c>
      <c r="N622" s="129" t="s">
        <v>9654</v>
      </c>
      <c r="O622" s="120"/>
    </row>
    <row r="623" spans="1:15" x14ac:dyDescent="0.3">
      <c r="A623" s="121" t="s">
        <v>80</v>
      </c>
      <c r="B623" s="122" t="s">
        <v>4070</v>
      </c>
      <c r="C623" s="123" t="s">
        <v>4071</v>
      </c>
      <c r="D623" s="124">
        <v>44113</v>
      </c>
      <c r="E623" s="124">
        <v>44144</v>
      </c>
      <c r="F623" s="125">
        <v>2274</v>
      </c>
      <c r="G623" s="126" t="s">
        <v>1436</v>
      </c>
      <c r="H623" s="127" t="s">
        <v>310</v>
      </c>
      <c r="I623" s="128">
        <v>-6600</v>
      </c>
      <c r="J623" s="128">
        <v>-20510885.204800002</v>
      </c>
      <c r="K623" s="117">
        <v>-2827.36</v>
      </c>
      <c r="L623" s="129" t="s">
        <v>4072</v>
      </c>
      <c r="M623" s="129" t="s">
        <v>9655</v>
      </c>
      <c r="N623" s="129" t="s">
        <v>9656</v>
      </c>
      <c r="O623" s="120"/>
    </row>
    <row r="624" spans="1:15" x14ac:dyDescent="0.3">
      <c r="A624" s="121" t="s">
        <v>80</v>
      </c>
      <c r="B624" s="122" t="s">
        <v>4073</v>
      </c>
      <c r="C624" s="123" t="s">
        <v>4074</v>
      </c>
      <c r="D624" s="124">
        <v>44140</v>
      </c>
      <c r="E624" s="124">
        <v>44170</v>
      </c>
      <c r="F624" s="125">
        <v>2274</v>
      </c>
      <c r="G624" s="126" t="s">
        <v>1436</v>
      </c>
      <c r="H624" s="127" t="s">
        <v>310</v>
      </c>
      <c r="I624" s="128">
        <v>-6600</v>
      </c>
      <c r="J624" s="128">
        <v>-20763194.280200001</v>
      </c>
      <c r="K624" s="117">
        <v>-2862.14</v>
      </c>
      <c r="L624" s="129" t="s">
        <v>4075</v>
      </c>
      <c r="M624" s="129" t="s">
        <v>9655</v>
      </c>
      <c r="N624" s="129" t="s">
        <v>9656</v>
      </c>
      <c r="O624" s="120"/>
    </row>
    <row r="625" spans="1:15" x14ac:dyDescent="0.3">
      <c r="A625" s="121" t="s">
        <v>80</v>
      </c>
      <c r="B625" s="122" t="s">
        <v>4083</v>
      </c>
      <c r="C625" s="123" t="s">
        <v>4084</v>
      </c>
      <c r="D625" s="124">
        <v>44496</v>
      </c>
      <c r="E625" s="124">
        <v>44496</v>
      </c>
      <c r="F625" s="125">
        <v>2274</v>
      </c>
      <c r="G625" s="126" t="s">
        <v>1436</v>
      </c>
      <c r="H625" s="127" t="s">
        <v>310</v>
      </c>
      <c r="I625" s="128">
        <v>-3680</v>
      </c>
      <c r="J625" s="128">
        <v>-6296990.3285999997</v>
      </c>
      <c r="K625" s="117">
        <v>-868.02</v>
      </c>
      <c r="L625" s="129" t="s">
        <v>4085</v>
      </c>
      <c r="M625" s="129" t="s">
        <v>9655</v>
      </c>
      <c r="N625" s="129" t="s">
        <v>9656</v>
      </c>
      <c r="O625" s="120"/>
    </row>
    <row r="626" spans="1:15" x14ac:dyDescent="0.3">
      <c r="A626" s="121" t="s">
        <v>80</v>
      </c>
      <c r="B626" s="122" t="s">
        <v>4086</v>
      </c>
      <c r="C626" s="123" t="s">
        <v>4087</v>
      </c>
      <c r="D626" s="124">
        <v>44782</v>
      </c>
      <c r="E626" s="124">
        <v>44782</v>
      </c>
      <c r="F626" s="125">
        <v>2274</v>
      </c>
      <c r="G626" s="126" t="s">
        <v>1436</v>
      </c>
      <c r="H626" s="127" t="s">
        <v>310</v>
      </c>
      <c r="I626" s="128">
        <v>-2734.89</v>
      </c>
      <c r="J626" s="128">
        <v>-19840068.0627</v>
      </c>
      <c r="K626" s="117">
        <v>-2734.89</v>
      </c>
      <c r="L626" s="129" t="s">
        <v>4088</v>
      </c>
      <c r="M626" s="129" t="s">
        <v>9655</v>
      </c>
      <c r="N626" s="129" t="s">
        <v>9656</v>
      </c>
      <c r="O626" s="120"/>
    </row>
    <row r="627" spans="1:15" x14ac:dyDescent="0.3">
      <c r="A627" s="121" t="s">
        <v>261</v>
      </c>
      <c r="B627" s="122" t="s">
        <v>4092</v>
      </c>
      <c r="C627" s="123" t="s">
        <v>4093</v>
      </c>
      <c r="D627" s="124">
        <v>44499</v>
      </c>
      <c r="E627" s="124">
        <v>44864</v>
      </c>
      <c r="F627" s="125">
        <v>2274</v>
      </c>
      <c r="G627" s="126" t="s">
        <v>1436</v>
      </c>
      <c r="H627" s="127" t="s">
        <v>310</v>
      </c>
      <c r="I627" s="128">
        <v>-2250</v>
      </c>
      <c r="J627" s="128">
        <v>-16322467.5</v>
      </c>
      <c r="K627" s="117">
        <v>-2250</v>
      </c>
      <c r="L627" s="129" t="s">
        <v>2984</v>
      </c>
      <c r="M627" s="129" t="s">
        <v>9655</v>
      </c>
      <c r="N627" s="129" t="s">
        <v>9656</v>
      </c>
      <c r="O627" s="120"/>
    </row>
    <row r="628" spans="1:15" x14ac:dyDescent="0.3">
      <c r="A628" s="121" t="s">
        <v>261</v>
      </c>
      <c r="B628" s="122" t="s">
        <v>4094</v>
      </c>
      <c r="C628" s="123" t="s">
        <v>4093</v>
      </c>
      <c r="D628" s="124">
        <v>44508</v>
      </c>
      <c r="E628" s="124">
        <v>44873</v>
      </c>
      <c r="F628" s="125">
        <v>2274</v>
      </c>
      <c r="G628" s="126" t="s">
        <v>1436</v>
      </c>
      <c r="H628" s="127" t="s">
        <v>310</v>
      </c>
      <c r="I628" s="128">
        <v>-2250</v>
      </c>
      <c r="J628" s="128">
        <v>-16322467.5</v>
      </c>
      <c r="K628" s="117">
        <v>-2250</v>
      </c>
      <c r="L628" s="129" t="s">
        <v>2762</v>
      </c>
      <c r="M628" s="129" t="s">
        <v>9653</v>
      </c>
      <c r="N628" s="129" t="s">
        <v>9654</v>
      </c>
      <c r="O628" s="120"/>
    </row>
    <row r="629" spans="1:15" x14ac:dyDescent="0.3">
      <c r="A629" s="121" t="s">
        <v>261</v>
      </c>
      <c r="B629" s="122" t="s">
        <v>4095</v>
      </c>
      <c r="C629" s="123" t="s">
        <v>4093</v>
      </c>
      <c r="D629" s="124">
        <v>44561</v>
      </c>
      <c r="E629" s="124">
        <v>44925</v>
      </c>
      <c r="F629" s="125">
        <v>2274</v>
      </c>
      <c r="G629" s="126" t="s">
        <v>1436</v>
      </c>
      <c r="H629" s="127" t="s">
        <v>310</v>
      </c>
      <c r="I629" s="128">
        <v>-2250</v>
      </c>
      <c r="J629" s="128">
        <v>-16322467.5</v>
      </c>
      <c r="K629" s="117">
        <v>-2250</v>
      </c>
      <c r="L629" s="129" t="s">
        <v>2943</v>
      </c>
      <c r="M629" s="129" t="s">
        <v>9653</v>
      </c>
      <c r="N629" s="129" t="s">
        <v>9654</v>
      </c>
      <c r="O629" s="120"/>
    </row>
    <row r="630" spans="1:15" x14ac:dyDescent="0.3">
      <c r="A630" s="121" t="s">
        <v>261</v>
      </c>
      <c r="B630" s="122" t="s">
        <v>4096</v>
      </c>
      <c r="C630" s="123" t="s">
        <v>4097</v>
      </c>
      <c r="D630" s="124">
        <v>44592</v>
      </c>
      <c r="E630" s="124">
        <v>44681</v>
      </c>
      <c r="F630" s="125">
        <v>2274</v>
      </c>
      <c r="G630" s="126" t="s">
        <v>1436</v>
      </c>
      <c r="H630" s="127" t="s">
        <v>310</v>
      </c>
      <c r="I630" s="128">
        <v>-2250</v>
      </c>
      <c r="J630" s="128">
        <v>-16322467.5</v>
      </c>
      <c r="K630" s="117">
        <v>-2250</v>
      </c>
      <c r="L630" s="129" t="s">
        <v>4098</v>
      </c>
      <c r="M630" s="129" t="s">
        <v>9655</v>
      </c>
      <c r="N630" s="129" t="s">
        <v>9656</v>
      </c>
      <c r="O630" s="120"/>
    </row>
    <row r="631" spans="1:15" x14ac:dyDescent="0.3">
      <c r="A631" s="121" t="s">
        <v>261</v>
      </c>
      <c r="B631" s="122" t="s">
        <v>4099</v>
      </c>
      <c r="C631" s="123" t="s">
        <v>4100</v>
      </c>
      <c r="D631" s="124">
        <v>44620</v>
      </c>
      <c r="E631" s="124">
        <v>44681</v>
      </c>
      <c r="F631" s="125">
        <v>2274</v>
      </c>
      <c r="G631" s="126" t="s">
        <v>1436</v>
      </c>
      <c r="H631" s="127" t="s">
        <v>310</v>
      </c>
      <c r="I631" s="128">
        <v>-2250</v>
      </c>
      <c r="J631" s="128">
        <v>-16322467.5</v>
      </c>
      <c r="K631" s="117">
        <v>-2250</v>
      </c>
      <c r="L631" s="129" t="s">
        <v>4101</v>
      </c>
      <c r="M631" s="129" t="s">
        <v>9655</v>
      </c>
      <c r="N631" s="129" t="s">
        <v>9656</v>
      </c>
      <c r="O631" s="120"/>
    </row>
    <row r="632" spans="1:15" x14ac:dyDescent="0.3">
      <c r="A632" s="121" t="s">
        <v>261</v>
      </c>
      <c r="B632" s="122" t="s">
        <v>4102</v>
      </c>
      <c r="C632" s="123" t="s">
        <v>4093</v>
      </c>
      <c r="D632" s="124">
        <v>44651</v>
      </c>
      <c r="E632" s="124">
        <v>45015</v>
      </c>
      <c r="F632" s="125">
        <v>2274</v>
      </c>
      <c r="G632" s="126" t="s">
        <v>1436</v>
      </c>
      <c r="H632" s="127" t="s">
        <v>310</v>
      </c>
      <c r="I632" s="128">
        <v>-2250</v>
      </c>
      <c r="J632" s="128">
        <v>-16322467.5</v>
      </c>
      <c r="K632" s="117">
        <v>-2250</v>
      </c>
      <c r="L632" s="129" t="s">
        <v>4103</v>
      </c>
      <c r="M632" s="129" t="s">
        <v>9653</v>
      </c>
      <c r="N632" s="129" t="s">
        <v>9654</v>
      </c>
      <c r="O632" s="120"/>
    </row>
    <row r="633" spans="1:15" x14ac:dyDescent="0.3">
      <c r="A633" s="121" t="s">
        <v>261</v>
      </c>
      <c r="B633" s="122" t="s">
        <v>4104</v>
      </c>
      <c r="C633" s="123" t="s">
        <v>4093</v>
      </c>
      <c r="D633" s="124">
        <v>44681</v>
      </c>
      <c r="E633" s="124">
        <v>45046</v>
      </c>
      <c r="F633" s="125">
        <v>2274</v>
      </c>
      <c r="G633" s="126" t="s">
        <v>1436</v>
      </c>
      <c r="H633" s="127" t="s">
        <v>310</v>
      </c>
      <c r="I633" s="128">
        <v>-2250</v>
      </c>
      <c r="J633" s="128">
        <v>-16322467.5</v>
      </c>
      <c r="K633" s="117">
        <v>-2250</v>
      </c>
      <c r="L633" s="129" t="s">
        <v>4105</v>
      </c>
      <c r="M633" s="129" t="s">
        <v>9653</v>
      </c>
      <c r="N633" s="129" t="s">
        <v>9654</v>
      </c>
      <c r="O633" s="120"/>
    </row>
    <row r="634" spans="1:15" x14ac:dyDescent="0.3">
      <c r="A634" s="121" t="s">
        <v>261</v>
      </c>
      <c r="B634" s="122" t="s">
        <v>4106</v>
      </c>
      <c r="C634" s="123" t="s">
        <v>4093</v>
      </c>
      <c r="D634" s="124">
        <v>44712</v>
      </c>
      <c r="E634" s="124">
        <v>45076</v>
      </c>
      <c r="F634" s="125">
        <v>2274</v>
      </c>
      <c r="G634" s="126" t="s">
        <v>1436</v>
      </c>
      <c r="H634" s="127" t="s">
        <v>310</v>
      </c>
      <c r="I634" s="128">
        <v>-2250</v>
      </c>
      <c r="J634" s="128">
        <v>-16322467.5</v>
      </c>
      <c r="K634" s="117">
        <v>-2250</v>
      </c>
      <c r="L634" s="129" t="s">
        <v>4107</v>
      </c>
      <c r="M634" s="129" t="s">
        <v>9653</v>
      </c>
      <c r="N634" s="129" t="s">
        <v>9654</v>
      </c>
      <c r="O634" s="120"/>
    </row>
    <row r="635" spans="1:15" x14ac:dyDescent="0.3">
      <c r="A635" s="121" t="s">
        <v>261</v>
      </c>
      <c r="B635" s="122" t="s">
        <v>4108</v>
      </c>
      <c r="C635" s="123" t="s">
        <v>4093</v>
      </c>
      <c r="D635" s="124">
        <v>44742</v>
      </c>
      <c r="E635" s="124">
        <v>45107</v>
      </c>
      <c r="F635" s="125">
        <v>2274</v>
      </c>
      <c r="G635" s="126" t="s">
        <v>1436</v>
      </c>
      <c r="H635" s="127" t="s">
        <v>310</v>
      </c>
      <c r="I635" s="128">
        <v>-2250</v>
      </c>
      <c r="J635" s="128">
        <v>-16322467.5</v>
      </c>
      <c r="K635" s="117">
        <v>-2250</v>
      </c>
      <c r="L635" s="129" t="s">
        <v>4109</v>
      </c>
      <c r="M635" s="129" t="s">
        <v>9653</v>
      </c>
      <c r="N635" s="129" t="s">
        <v>9654</v>
      </c>
      <c r="O635" s="120"/>
    </row>
    <row r="636" spans="1:15" x14ac:dyDescent="0.3">
      <c r="A636" s="121" t="s">
        <v>261</v>
      </c>
      <c r="B636" s="122" t="s">
        <v>4110</v>
      </c>
      <c r="C636" s="123" t="s">
        <v>4111</v>
      </c>
      <c r="D636" s="124">
        <v>44772</v>
      </c>
      <c r="E636" s="124">
        <v>45137</v>
      </c>
      <c r="F636" s="125">
        <v>2274</v>
      </c>
      <c r="G636" s="126" t="s">
        <v>1436</v>
      </c>
      <c r="H636" s="127" t="s">
        <v>310</v>
      </c>
      <c r="I636" s="128">
        <v>-2250</v>
      </c>
      <c r="J636" s="128">
        <v>-16322467.5</v>
      </c>
      <c r="K636" s="117">
        <v>-2250</v>
      </c>
      <c r="L636" s="129" t="s">
        <v>4112</v>
      </c>
      <c r="M636" s="129" t="s">
        <v>9653</v>
      </c>
      <c r="N636" s="129" t="s">
        <v>9654</v>
      </c>
      <c r="O636" s="120"/>
    </row>
    <row r="637" spans="1:15" x14ac:dyDescent="0.3">
      <c r="A637" s="121" t="s">
        <v>261</v>
      </c>
      <c r="B637" s="122" t="s">
        <v>4113</v>
      </c>
      <c r="C637" s="123" t="s">
        <v>4114</v>
      </c>
      <c r="D637" s="124">
        <v>44803</v>
      </c>
      <c r="E637" s="124">
        <v>45168</v>
      </c>
      <c r="F637" s="125">
        <v>2274</v>
      </c>
      <c r="G637" s="126" t="s">
        <v>1436</v>
      </c>
      <c r="H637" s="127" t="s">
        <v>310</v>
      </c>
      <c r="I637" s="128">
        <v>-2250</v>
      </c>
      <c r="J637" s="128">
        <v>-16322467.5</v>
      </c>
      <c r="K637" s="117">
        <v>-2250</v>
      </c>
      <c r="L637" s="129" t="s">
        <v>4115</v>
      </c>
      <c r="M637" s="129" t="s">
        <v>9653</v>
      </c>
      <c r="N637" s="129" t="s">
        <v>9654</v>
      </c>
      <c r="O637" s="120"/>
    </row>
    <row r="638" spans="1:15" x14ac:dyDescent="0.3">
      <c r="A638" s="121" t="s">
        <v>261</v>
      </c>
      <c r="B638" s="122" t="s">
        <v>4116</v>
      </c>
      <c r="C638" s="123" t="s">
        <v>4117</v>
      </c>
      <c r="D638" s="124">
        <v>44827</v>
      </c>
      <c r="E638" s="124">
        <v>45199</v>
      </c>
      <c r="F638" s="125">
        <v>2274</v>
      </c>
      <c r="G638" s="126" t="s">
        <v>1436</v>
      </c>
      <c r="H638" s="127" t="s">
        <v>310</v>
      </c>
      <c r="I638" s="128">
        <v>-2250</v>
      </c>
      <c r="J638" s="128">
        <v>-16322467.5</v>
      </c>
      <c r="K638" s="117">
        <v>-2250</v>
      </c>
      <c r="L638" s="129" t="s">
        <v>4103</v>
      </c>
      <c r="M638" s="129" t="s">
        <v>9653</v>
      </c>
      <c r="N638" s="129" t="s">
        <v>9654</v>
      </c>
      <c r="O638" s="120"/>
    </row>
    <row r="639" spans="1:15" x14ac:dyDescent="0.3">
      <c r="A639" s="121" t="s">
        <v>261</v>
      </c>
      <c r="B639" s="122" t="s">
        <v>4118</v>
      </c>
      <c r="C639" s="123" t="s">
        <v>4119</v>
      </c>
      <c r="D639" s="124">
        <v>44864</v>
      </c>
      <c r="E639" s="124">
        <v>45229</v>
      </c>
      <c r="F639" s="125">
        <v>2274</v>
      </c>
      <c r="G639" s="126" t="s">
        <v>1436</v>
      </c>
      <c r="H639" s="127" t="s">
        <v>310</v>
      </c>
      <c r="I639" s="128">
        <v>-2250</v>
      </c>
      <c r="J639" s="128">
        <v>-16322467.5</v>
      </c>
      <c r="K639" s="117">
        <v>-2250</v>
      </c>
      <c r="L639" s="129" t="s">
        <v>4103</v>
      </c>
      <c r="M639" s="129" t="s">
        <v>9653</v>
      </c>
      <c r="N639" s="129" t="s">
        <v>9654</v>
      </c>
      <c r="O639" s="120"/>
    </row>
    <row r="640" spans="1:15" x14ac:dyDescent="0.3">
      <c r="A640" s="121" t="s">
        <v>36</v>
      </c>
      <c r="B640" s="122" t="s">
        <v>4120</v>
      </c>
      <c r="C640" s="123">
        <v>10010000559</v>
      </c>
      <c r="D640" s="124">
        <v>44715</v>
      </c>
      <c r="E640" s="124">
        <v>45046</v>
      </c>
      <c r="F640" s="125">
        <v>2274</v>
      </c>
      <c r="G640" s="126" t="s">
        <v>1436</v>
      </c>
      <c r="H640" s="127" t="s">
        <v>310</v>
      </c>
      <c r="I640" s="128">
        <v>-1056.25</v>
      </c>
      <c r="J640" s="128">
        <v>-7662491.6875</v>
      </c>
      <c r="K640" s="117">
        <v>-1056.25</v>
      </c>
      <c r="L640" s="129" t="s">
        <v>4121</v>
      </c>
      <c r="M640" s="129" t="s">
        <v>9653</v>
      </c>
      <c r="N640" s="129" t="s">
        <v>9654</v>
      </c>
      <c r="O640" s="120"/>
    </row>
    <row r="641" spans="1:15" x14ac:dyDescent="0.3">
      <c r="A641" s="121" t="s">
        <v>36</v>
      </c>
      <c r="B641" s="122" t="s">
        <v>4122</v>
      </c>
      <c r="C641" s="123" t="s">
        <v>4123</v>
      </c>
      <c r="D641" s="124">
        <v>44774</v>
      </c>
      <c r="E641" s="124">
        <v>44805</v>
      </c>
      <c r="F641" s="125">
        <v>2274</v>
      </c>
      <c r="G641" s="126" t="s">
        <v>1436</v>
      </c>
      <c r="H641" s="127" t="s">
        <v>310</v>
      </c>
      <c r="I641" s="128">
        <v>-484.28</v>
      </c>
      <c r="J641" s="128">
        <v>-3513175.3604000001</v>
      </c>
      <c r="K641" s="117">
        <v>-484.28</v>
      </c>
      <c r="L641" s="129" t="s">
        <v>4124</v>
      </c>
      <c r="M641" s="129" t="s">
        <v>9655</v>
      </c>
      <c r="N641" s="129" t="s">
        <v>9656</v>
      </c>
      <c r="O641" s="120"/>
    </row>
    <row r="642" spans="1:15" x14ac:dyDescent="0.3">
      <c r="A642" s="121" t="s">
        <v>36</v>
      </c>
      <c r="B642" s="122" t="s">
        <v>4125</v>
      </c>
      <c r="C642" s="123" t="s">
        <v>4126</v>
      </c>
      <c r="D642" s="124">
        <v>44785</v>
      </c>
      <c r="E642" s="124">
        <v>44816</v>
      </c>
      <c r="F642" s="125">
        <v>2274</v>
      </c>
      <c r="G642" s="126" t="s">
        <v>1436</v>
      </c>
      <c r="H642" s="127" t="s">
        <v>310</v>
      </c>
      <c r="I642" s="128">
        <v>-21640.880000000001</v>
      </c>
      <c r="J642" s="128">
        <v>-156992249.09840003</v>
      </c>
      <c r="K642" s="117">
        <v>-21640.880000000001</v>
      </c>
      <c r="L642" s="129" t="s">
        <v>4127</v>
      </c>
      <c r="M642" s="129" t="s">
        <v>9655</v>
      </c>
      <c r="N642" s="129" t="s">
        <v>9656</v>
      </c>
      <c r="O642" s="120"/>
    </row>
    <row r="643" spans="1:15" x14ac:dyDescent="0.3">
      <c r="A643" s="121" t="s">
        <v>34</v>
      </c>
      <c r="B643" s="122" t="s">
        <v>4128</v>
      </c>
      <c r="C643" s="123" t="s">
        <v>4129</v>
      </c>
      <c r="D643" s="124">
        <v>44562</v>
      </c>
      <c r="E643" s="124">
        <v>44681</v>
      </c>
      <c r="F643" s="125">
        <v>2274</v>
      </c>
      <c r="G643" s="126" t="s">
        <v>1436</v>
      </c>
      <c r="H643" s="127" t="s">
        <v>310</v>
      </c>
      <c r="I643" s="128">
        <v>-2567</v>
      </c>
      <c r="J643" s="128">
        <v>-18622121.810000002</v>
      </c>
      <c r="K643" s="117">
        <v>-2567</v>
      </c>
      <c r="L643" s="129" t="s">
        <v>4130</v>
      </c>
      <c r="M643" s="129" t="s">
        <v>9655</v>
      </c>
      <c r="N643" s="129" t="s">
        <v>9656</v>
      </c>
      <c r="O643" s="120"/>
    </row>
    <row r="644" spans="1:15" x14ac:dyDescent="0.3">
      <c r="A644" s="121" t="s">
        <v>34</v>
      </c>
      <c r="B644" s="122" t="s">
        <v>4131</v>
      </c>
      <c r="C644" s="123" t="s">
        <v>4132</v>
      </c>
      <c r="D644" s="124">
        <v>44562</v>
      </c>
      <c r="E644" s="124">
        <v>44681</v>
      </c>
      <c r="F644" s="125">
        <v>2274</v>
      </c>
      <c r="G644" s="126" t="s">
        <v>1436</v>
      </c>
      <c r="H644" s="127" t="s">
        <v>310</v>
      </c>
      <c r="I644" s="128">
        <v>-897.93</v>
      </c>
      <c r="J644" s="128">
        <v>-6513970.3299000002</v>
      </c>
      <c r="K644" s="117">
        <v>-897.93</v>
      </c>
      <c r="L644" s="129" t="s">
        <v>4130</v>
      </c>
      <c r="M644" s="129" t="s">
        <v>9655</v>
      </c>
      <c r="N644" s="129" t="s">
        <v>9656</v>
      </c>
      <c r="O644" s="120"/>
    </row>
    <row r="645" spans="1:15" x14ac:dyDescent="0.3">
      <c r="A645" s="121" t="s">
        <v>34</v>
      </c>
      <c r="B645" s="122" t="s">
        <v>4133</v>
      </c>
      <c r="C645" s="123" t="s">
        <v>4134</v>
      </c>
      <c r="D645" s="124">
        <v>44562</v>
      </c>
      <c r="E645" s="124">
        <v>44681</v>
      </c>
      <c r="F645" s="125">
        <v>2274</v>
      </c>
      <c r="G645" s="126" t="s">
        <v>1436</v>
      </c>
      <c r="H645" s="127" t="s">
        <v>310</v>
      </c>
      <c r="I645" s="128">
        <v>-537.28</v>
      </c>
      <c r="J645" s="128">
        <v>-3897660.1504000002</v>
      </c>
      <c r="K645" s="117">
        <v>-537.28</v>
      </c>
      <c r="L645" s="129" t="s">
        <v>4130</v>
      </c>
      <c r="M645" s="129" t="s">
        <v>9655</v>
      </c>
      <c r="N645" s="129" t="s">
        <v>9656</v>
      </c>
      <c r="O645" s="120"/>
    </row>
    <row r="646" spans="1:15" x14ac:dyDescent="0.3">
      <c r="A646" s="121" t="s">
        <v>34</v>
      </c>
      <c r="B646" s="122" t="s">
        <v>4135</v>
      </c>
      <c r="C646" s="123" t="s">
        <v>4136</v>
      </c>
      <c r="D646" s="124">
        <v>44621</v>
      </c>
      <c r="E646" s="124">
        <v>44652</v>
      </c>
      <c r="F646" s="125">
        <v>2274</v>
      </c>
      <c r="G646" s="126" t="s">
        <v>1436</v>
      </c>
      <c r="H646" s="127" t="s">
        <v>310</v>
      </c>
      <c r="I646" s="128">
        <v>-2136.7600000000002</v>
      </c>
      <c r="J646" s="128">
        <v>-15500975.846800001</v>
      </c>
      <c r="K646" s="117">
        <v>-2136.7600000000002</v>
      </c>
      <c r="L646" s="129" t="s">
        <v>4137</v>
      </c>
      <c r="M646" s="129" t="s">
        <v>9655</v>
      </c>
      <c r="N646" s="129" t="s">
        <v>9656</v>
      </c>
      <c r="O646" s="120"/>
    </row>
    <row r="647" spans="1:15" x14ac:dyDescent="0.3">
      <c r="A647" s="121" t="s">
        <v>34</v>
      </c>
      <c r="B647" s="122" t="s">
        <v>4138</v>
      </c>
      <c r="C647" s="123" t="s">
        <v>4139</v>
      </c>
      <c r="D647" s="124">
        <v>44622</v>
      </c>
      <c r="E647" s="124">
        <v>44681</v>
      </c>
      <c r="F647" s="125">
        <v>2274</v>
      </c>
      <c r="G647" s="126" t="s">
        <v>1436</v>
      </c>
      <c r="H647" s="127" t="s">
        <v>310</v>
      </c>
      <c r="I647" s="128">
        <v>-893</v>
      </c>
      <c r="J647" s="128">
        <v>-6478205.9900000002</v>
      </c>
      <c r="K647" s="117">
        <v>-893</v>
      </c>
      <c r="L647" s="129" t="s">
        <v>4140</v>
      </c>
      <c r="M647" s="129" t="s">
        <v>9655</v>
      </c>
      <c r="N647" s="129" t="s">
        <v>9656</v>
      </c>
      <c r="O647" s="120"/>
    </row>
    <row r="648" spans="1:15" x14ac:dyDescent="0.3">
      <c r="A648" s="121" t="s">
        <v>34</v>
      </c>
      <c r="B648" s="122" t="s">
        <v>4141</v>
      </c>
      <c r="C648" s="123">
        <v>10010000529</v>
      </c>
      <c r="D648" s="124">
        <v>44622</v>
      </c>
      <c r="E648" s="124">
        <v>44681</v>
      </c>
      <c r="F648" s="125">
        <v>2274</v>
      </c>
      <c r="G648" s="126" t="s">
        <v>1436</v>
      </c>
      <c r="H648" s="127" t="s">
        <v>310</v>
      </c>
      <c r="I648" s="128">
        <v>-142.69999999999999</v>
      </c>
      <c r="J648" s="128">
        <v>-1035207.161</v>
      </c>
      <c r="K648" s="117">
        <v>-142.69999999999999</v>
      </c>
      <c r="L648" s="129" t="s">
        <v>4142</v>
      </c>
      <c r="M648" s="129" t="s">
        <v>9655</v>
      </c>
      <c r="N648" s="129" t="s">
        <v>9656</v>
      </c>
      <c r="O648" s="120"/>
    </row>
    <row r="649" spans="1:15" x14ac:dyDescent="0.3">
      <c r="A649" s="121" t="s">
        <v>34</v>
      </c>
      <c r="B649" s="122" t="s">
        <v>4143</v>
      </c>
      <c r="C649" s="123">
        <v>10010000532</v>
      </c>
      <c r="D649" s="124">
        <v>44623</v>
      </c>
      <c r="E649" s="124">
        <v>44681</v>
      </c>
      <c r="F649" s="125">
        <v>2274</v>
      </c>
      <c r="G649" s="126" t="s">
        <v>1436</v>
      </c>
      <c r="H649" s="127" t="s">
        <v>310</v>
      </c>
      <c r="I649" s="128">
        <v>-6430</v>
      </c>
      <c r="J649" s="128">
        <v>-46645984.899999999</v>
      </c>
      <c r="K649" s="117">
        <v>-6430</v>
      </c>
      <c r="L649" s="129" t="s">
        <v>4144</v>
      </c>
      <c r="M649" s="129" t="s">
        <v>9655</v>
      </c>
      <c r="N649" s="129" t="s">
        <v>9656</v>
      </c>
      <c r="O649" s="120"/>
    </row>
    <row r="650" spans="1:15" x14ac:dyDescent="0.3">
      <c r="A650" s="121" t="s">
        <v>34</v>
      </c>
      <c r="B650" s="122" t="s">
        <v>4145</v>
      </c>
      <c r="C650" s="123">
        <v>10010000531</v>
      </c>
      <c r="D650" s="124">
        <v>44623</v>
      </c>
      <c r="E650" s="124">
        <v>44681</v>
      </c>
      <c r="F650" s="125">
        <v>2274</v>
      </c>
      <c r="G650" s="126" t="s">
        <v>1436</v>
      </c>
      <c r="H650" s="127" t="s">
        <v>310</v>
      </c>
      <c r="I650" s="128">
        <v>-600</v>
      </c>
      <c r="J650" s="128">
        <v>-4352658</v>
      </c>
      <c r="K650" s="117">
        <v>-600</v>
      </c>
      <c r="L650" s="129" t="s">
        <v>4146</v>
      </c>
      <c r="M650" s="129" t="s">
        <v>9655</v>
      </c>
      <c r="N650" s="129" t="s">
        <v>9656</v>
      </c>
      <c r="O650" s="120"/>
    </row>
    <row r="651" spans="1:15" x14ac:dyDescent="0.3">
      <c r="A651" s="121" t="s">
        <v>34</v>
      </c>
      <c r="B651" s="122" t="s">
        <v>4147</v>
      </c>
      <c r="C651" s="123">
        <v>10010000542</v>
      </c>
      <c r="D651" s="124">
        <v>44684</v>
      </c>
      <c r="E651" s="124">
        <v>44711</v>
      </c>
      <c r="F651" s="125">
        <v>2274</v>
      </c>
      <c r="G651" s="126" t="s">
        <v>1436</v>
      </c>
      <c r="H651" s="127" t="s">
        <v>310</v>
      </c>
      <c r="I651" s="128">
        <v>-5040</v>
      </c>
      <c r="J651" s="128">
        <v>-36562327.200000003</v>
      </c>
      <c r="K651" s="117">
        <v>-5040</v>
      </c>
      <c r="L651" s="129" t="s">
        <v>4148</v>
      </c>
      <c r="M651" s="129" t="s">
        <v>9655</v>
      </c>
      <c r="N651" s="129" t="s">
        <v>9656</v>
      </c>
      <c r="O651" s="120"/>
    </row>
    <row r="652" spans="1:15" x14ac:dyDescent="0.3">
      <c r="A652" s="121" t="s">
        <v>34</v>
      </c>
      <c r="B652" s="122" t="s">
        <v>4149</v>
      </c>
      <c r="C652" s="123">
        <v>10010000557</v>
      </c>
      <c r="D652" s="124">
        <v>44708</v>
      </c>
      <c r="E652" s="124">
        <v>44742</v>
      </c>
      <c r="F652" s="125">
        <v>2274</v>
      </c>
      <c r="G652" s="126" t="s">
        <v>1436</v>
      </c>
      <c r="H652" s="127" t="s">
        <v>310</v>
      </c>
      <c r="I652" s="128">
        <v>-10680</v>
      </c>
      <c r="J652" s="128">
        <v>-77477312.400000006</v>
      </c>
      <c r="K652" s="117">
        <v>-10680</v>
      </c>
      <c r="L652" s="129" t="s">
        <v>4150</v>
      </c>
      <c r="M652" s="129" t="s">
        <v>9655</v>
      </c>
      <c r="N652" s="129" t="s">
        <v>9656</v>
      </c>
      <c r="O652" s="120"/>
    </row>
    <row r="653" spans="1:15" x14ac:dyDescent="0.3">
      <c r="A653" s="121" t="s">
        <v>34</v>
      </c>
      <c r="B653" s="122" t="s">
        <v>4151</v>
      </c>
      <c r="C653" s="123">
        <v>10010000560</v>
      </c>
      <c r="D653" s="124">
        <v>44728</v>
      </c>
      <c r="E653" s="124">
        <v>44742</v>
      </c>
      <c r="F653" s="125">
        <v>2274</v>
      </c>
      <c r="G653" s="126" t="s">
        <v>1436</v>
      </c>
      <c r="H653" s="127" t="s">
        <v>310</v>
      </c>
      <c r="I653" s="128">
        <v>-1360</v>
      </c>
      <c r="J653" s="128">
        <v>-9866024.8000000007</v>
      </c>
      <c r="K653" s="117">
        <v>-1360</v>
      </c>
      <c r="L653" s="129" t="s">
        <v>4152</v>
      </c>
      <c r="M653" s="129" t="s">
        <v>9655</v>
      </c>
      <c r="N653" s="129" t="s">
        <v>9656</v>
      </c>
      <c r="O653" s="120"/>
    </row>
    <row r="654" spans="1:15" x14ac:dyDescent="0.3">
      <c r="A654" s="121" t="s">
        <v>34</v>
      </c>
      <c r="B654" s="122" t="s">
        <v>4153</v>
      </c>
      <c r="C654" s="123">
        <v>10010000576</v>
      </c>
      <c r="D654" s="124">
        <v>44830</v>
      </c>
      <c r="E654" s="124">
        <v>45046</v>
      </c>
      <c r="F654" s="125">
        <v>2274</v>
      </c>
      <c r="G654" s="126" t="s">
        <v>1436</v>
      </c>
      <c r="H654" s="127" t="s">
        <v>310</v>
      </c>
      <c r="I654" s="128">
        <v>-4138.3</v>
      </c>
      <c r="J654" s="128">
        <v>-30021007.669000003</v>
      </c>
      <c r="K654" s="117">
        <v>-4138.3</v>
      </c>
      <c r="L654" s="129" t="s">
        <v>4154</v>
      </c>
      <c r="M654" s="129" t="s">
        <v>9653</v>
      </c>
      <c r="N654" s="129" t="s">
        <v>9654</v>
      </c>
      <c r="O654" s="120"/>
    </row>
    <row r="655" spans="1:15" x14ac:dyDescent="0.3">
      <c r="A655" s="121" t="s">
        <v>262</v>
      </c>
      <c r="B655" s="122" t="s">
        <v>4155</v>
      </c>
      <c r="C655" s="123" t="s">
        <v>4156</v>
      </c>
      <c r="D655" s="124">
        <v>44831</v>
      </c>
      <c r="E655" s="124">
        <v>44861</v>
      </c>
      <c r="F655" s="125">
        <v>2274</v>
      </c>
      <c r="G655" s="126" t="s">
        <v>1436</v>
      </c>
      <c r="H655" s="127" t="s">
        <v>310</v>
      </c>
      <c r="I655" s="128">
        <v>-206.43</v>
      </c>
      <c r="J655" s="128">
        <v>-1497531.9849</v>
      </c>
      <c r="K655" s="117">
        <v>-206.43</v>
      </c>
      <c r="L655" s="129" t="s">
        <v>4157</v>
      </c>
      <c r="M655" s="129" t="s">
        <v>9655</v>
      </c>
      <c r="N655" s="129" t="s">
        <v>9656</v>
      </c>
      <c r="O655" s="120"/>
    </row>
    <row r="656" spans="1:15" x14ac:dyDescent="0.3">
      <c r="A656" s="121" t="s">
        <v>262</v>
      </c>
      <c r="B656" s="122" t="s">
        <v>4158</v>
      </c>
      <c r="C656" s="123" t="s">
        <v>4159</v>
      </c>
      <c r="D656" s="124">
        <v>44834</v>
      </c>
      <c r="E656" s="124">
        <v>44865</v>
      </c>
      <c r="F656" s="125">
        <v>2274</v>
      </c>
      <c r="G656" s="126" t="s">
        <v>1436</v>
      </c>
      <c r="H656" s="127" t="s">
        <v>310</v>
      </c>
      <c r="I656" s="128">
        <v>-146.62</v>
      </c>
      <c r="J656" s="128">
        <v>-1063644.5266</v>
      </c>
      <c r="K656" s="117">
        <v>-146.62</v>
      </c>
      <c r="L656" s="129" t="s">
        <v>4160</v>
      </c>
      <c r="M656" s="129" t="s">
        <v>9653</v>
      </c>
      <c r="N656" s="129" t="s">
        <v>9654</v>
      </c>
      <c r="O656" s="120"/>
    </row>
    <row r="657" spans="1:15" x14ac:dyDescent="0.3">
      <c r="A657" s="121" t="s">
        <v>263</v>
      </c>
      <c r="B657" s="122" t="s">
        <v>4161</v>
      </c>
      <c r="C657" s="123">
        <v>10010000261</v>
      </c>
      <c r="D657" s="124">
        <v>44833</v>
      </c>
      <c r="E657" s="124">
        <v>44834</v>
      </c>
      <c r="F657" s="125">
        <v>2274</v>
      </c>
      <c r="G657" s="126" t="s">
        <v>1436</v>
      </c>
      <c r="H657" s="127" t="s">
        <v>310</v>
      </c>
      <c r="I657" s="128">
        <v>-14000</v>
      </c>
      <c r="J657" s="128">
        <v>-101562020</v>
      </c>
      <c r="K657" s="117">
        <v>-14000</v>
      </c>
      <c r="L657" s="129" t="s">
        <v>4162</v>
      </c>
      <c r="M657" s="129" t="s">
        <v>9655</v>
      </c>
      <c r="N657" s="129" t="s">
        <v>9656</v>
      </c>
      <c r="O657" s="120"/>
    </row>
    <row r="658" spans="1:15" x14ac:dyDescent="0.3">
      <c r="A658" s="121" t="s">
        <v>263</v>
      </c>
      <c r="B658" s="122" t="s">
        <v>4163</v>
      </c>
      <c r="C658" s="123">
        <v>10010000261</v>
      </c>
      <c r="D658" s="124">
        <v>44833</v>
      </c>
      <c r="E658" s="124">
        <v>44985</v>
      </c>
      <c r="F658" s="125">
        <v>2274</v>
      </c>
      <c r="G658" s="126" t="s">
        <v>1436</v>
      </c>
      <c r="H658" s="127" t="s">
        <v>310</v>
      </c>
      <c r="I658" s="128">
        <v>-10821.14</v>
      </c>
      <c r="J658" s="128">
        <v>-78501202.650199994</v>
      </c>
      <c r="K658" s="117">
        <v>-10821.14</v>
      </c>
      <c r="L658" s="129" t="s">
        <v>4162</v>
      </c>
      <c r="M658" s="129" t="s">
        <v>9653</v>
      </c>
      <c r="N658" s="129" t="s">
        <v>9654</v>
      </c>
      <c r="O658" s="120"/>
    </row>
    <row r="659" spans="1:15" x14ac:dyDescent="0.3">
      <c r="A659" s="121" t="s">
        <v>91</v>
      </c>
      <c r="B659" s="122" t="s">
        <v>4167</v>
      </c>
      <c r="C659" s="123" t="s">
        <v>4168</v>
      </c>
      <c r="D659" s="124">
        <v>44671</v>
      </c>
      <c r="E659" s="124">
        <v>44701</v>
      </c>
      <c r="F659" s="125">
        <v>2274</v>
      </c>
      <c r="G659" s="126" t="s">
        <v>1436</v>
      </c>
      <c r="H659" s="127" t="s">
        <v>310</v>
      </c>
      <c r="I659" s="128">
        <v>-13200</v>
      </c>
      <c r="J659" s="128">
        <v>-95758476</v>
      </c>
      <c r="K659" s="117">
        <v>-13200</v>
      </c>
      <c r="L659" s="129" t="s">
        <v>4169</v>
      </c>
      <c r="M659" s="129" t="s">
        <v>9655</v>
      </c>
      <c r="N659" s="129" t="s">
        <v>9656</v>
      </c>
      <c r="O659" s="120"/>
    </row>
    <row r="660" spans="1:15" x14ac:dyDescent="0.3">
      <c r="A660" s="121" t="s">
        <v>213</v>
      </c>
      <c r="B660" s="122" t="s">
        <v>4170</v>
      </c>
      <c r="C660" s="123" t="s">
        <v>4171</v>
      </c>
      <c r="D660" s="124">
        <v>43829</v>
      </c>
      <c r="E660" s="124">
        <v>45235</v>
      </c>
      <c r="F660" s="125">
        <v>2463</v>
      </c>
      <c r="G660" s="126" t="s">
        <v>1492</v>
      </c>
      <c r="H660" s="127" t="s">
        <v>340</v>
      </c>
      <c r="I660" s="128">
        <v>-31207.45</v>
      </c>
      <c r="J660" s="128">
        <v>-226392261.50350001</v>
      </c>
      <c r="K660" s="117">
        <v>-31207.45</v>
      </c>
      <c r="L660" s="129" t="s">
        <v>4172</v>
      </c>
      <c r="M660" s="129" t="s">
        <v>9653</v>
      </c>
      <c r="N660" s="129" t="s">
        <v>9654</v>
      </c>
      <c r="O660" s="120"/>
    </row>
    <row r="661" spans="1:15" x14ac:dyDescent="0.3">
      <c r="A661" s="121" t="s">
        <v>213</v>
      </c>
      <c r="B661" s="122" t="s">
        <v>4173</v>
      </c>
      <c r="C661" s="123" t="s">
        <v>4174</v>
      </c>
      <c r="D661" s="124">
        <v>43829</v>
      </c>
      <c r="E661" s="124">
        <v>45235</v>
      </c>
      <c r="F661" s="125">
        <v>2463</v>
      </c>
      <c r="G661" s="126" t="s">
        <v>1492</v>
      </c>
      <c r="H661" s="127" t="s">
        <v>340</v>
      </c>
      <c r="I661" s="128">
        <v>-23093.52</v>
      </c>
      <c r="J661" s="128">
        <v>-167530324.29360002</v>
      </c>
      <c r="K661" s="117">
        <v>-23093.52</v>
      </c>
      <c r="L661" s="129" t="s">
        <v>4175</v>
      </c>
      <c r="M661" s="129" t="s">
        <v>9653</v>
      </c>
      <c r="N661" s="129" t="s">
        <v>9654</v>
      </c>
      <c r="O661" s="120"/>
    </row>
    <row r="662" spans="1:15" x14ac:dyDescent="0.3">
      <c r="A662" s="121" t="s">
        <v>213</v>
      </c>
      <c r="B662" s="122" t="s">
        <v>4176</v>
      </c>
      <c r="C662" s="123" t="s">
        <v>4177</v>
      </c>
      <c r="D662" s="124">
        <v>43829</v>
      </c>
      <c r="E662" s="124">
        <v>45387</v>
      </c>
      <c r="F662" s="125">
        <v>2463</v>
      </c>
      <c r="G662" s="126" t="s">
        <v>1492</v>
      </c>
      <c r="H662" s="127" t="s">
        <v>340</v>
      </c>
      <c r="I662" s="128">
        <v>-6249.33</v>
      </c>
      <c r="J662" s="128">
        <v>-45335327.031900004</v>
      </c>
      <c r="K662" s="117">
        <v>-6249.33</v>
      </c>
      <c r="L662" s="129" t="s">
        <v>4178</v>
      </c>
      <c r="M662" s="129" t="s">
        <v>9653</v>
      </c>
      <c r="N662" s="129" t="s">
        <v>9654</v>
      </c>
      <c r="O662" s="120"/>
    </row>
    <row r="663" spans="1:15" x14ac:dyDescent="0.3">
      <c r="A663" s="121" t="s">
        <v>213</v>
      </c>
      <c r="B663" s="122" t="s">
        <v>4179</v>
      </c>
      <c r="C663" s="123" t="s">
        <v>4180</v>
      </c>
      <c r="D663" s="124">
        <v>43829</v>
      </c>
      <c r="E663" s="124">
        <v>45478</v>
      </c>
      <c r="F663" s="125">
        <v>2463</v>
      </c>
      <c r="G663" s="126" t="s">
        <v>1492</v>
      </c>
      <c r="H663" s="127" t="s">
        <v>340</v>
      </c>
      <c r="I663" s="128">
        <v>-31187.07</v>
      </c>
      <c r="J663" s="128">
        <v>-226244416.22010002</v>
      </c>
      <c r="K663" s="117">
        <v>-31187.07</v>
      </c>
      <c r="L663" s="129" t="s">
        <v>4181</v>
      </c>
      <c r="M663" s="129" t="s">
        <v>9653</v>
      </c>
      <c r="N663" s="129" t="s">
        <v>9654</v>
      </c>
      <c r="O663" s="120"/>
    </row>
    <row r="664" spans="1:15" x14ac:dyDescent="0.3">
      <c r="A664" s="121" t="s">
        <v>213</v>
      </c>
      <c r="B664" s="122" t="s">
        <v>4182</v>
      </c>
      <c r="C664" s="123" t="s">
        <v>4183</v>
      </c>
      <c r="D664" s="124">
        <v>43829</v>
      </c>
      <c r="E664" s="124">
        <v>45296</v>
      </c>
      <c r="F664" s="125">
        <v>2463</v>
      </c>
      <c r="G664" s="126" t="s">
        <v>1492</v>
      </c>
      <c r="H664" s="127" t="s">
        <v>340</v>
      </c>
      <c r="I664" s="128">
        <v>-3420.6</v>
      </c>
      <c r="J664" s="128">
        <v>-24814503.258000001</v>
      </c>
      <c r="K664" s="117">
        <v>-3420.6</v>
      </c>
      <c r="L664" s="129" t="s">
        <v>4181</v>
      </c>
      <c r="M664" s="129" t="s">
        <v>9653</v>
      </c>
      <c r="N664" s="129" t="s">
        <v>9654</v>
      </c>
      <c r="O664" s="120"/>
    </row>
    <row r="665" spans="1:15" x14ac:dyDescent="0.3">
      <c r="A665" s="121" t="s">
        <v>213</v>
      </c>
      <c r="B665" s="122" t="s">
        <v>4184</v>
      </c>
      <c r="C665" s="123" t="s">
        <v>4185</v>
      </c>
      <c r="D665" s="124">
        <v>43829</v>
      </c>
      <c r="E665" s="124">
        <v>45296</v>
      </c>
      <c r="F665" s="125">
        <v>2463</v>
      </c>
      <c r="G665" s="126" t="s">
        <v>1492</v>
      </c>
      <c r="H665" s="127" t="s">
        <v>340</v>
      </c>
      <c r="I665" s="128">
        <v>-914.26</v>
      </c>
      <c r="J665" s="128">
        <v>-6632435.1718000006</v>
      </c>
      <c r="K665" s="117">
        <v>-914.26</v>
      </c>
      <c r="L665" s="129" t="s">
        <v>4186</v>
      </c>
      <c r="M665" s="129" t="s">
        <v>9653</v>
      </c>
      <c r="N665" s="129" t="s">
        <v>9654</v>
      </c>
      <c r="O665" s="120"/>
    </row>
    <row r="666" spans="1:15" x14ac:dyDescent="0.3">
      <c r="A666" s="121" t="s">
        <v>213</v>
      </c>
      <c r="B666" s="122" t="s">
        <v>4187</v>
      </c>
      <c r="C666" s="123" t="s">
        <v>4188</v>
      </c>
      <c r="D666" s="124">
        <v>43829</v>
      </c>
      <c r="E666" s="124">
        <v>45478</v>
      </c>
      <c r="F666" s="125">
        <v>2463</v>
      </c>
      <c r="G666" s="126" t="s">
        <v>1492</v>
      </c>
      <c r="H666" s="127" t="s">
        <v>340</v>
      </c>
      <c r="I666" s="128">
        <v>-8335.7099999999991</v>
      </c>
      <c r="J666" s="128">
        <v>-60470824.695299998</v>
      </c>
      <c r="K666" s="117">
        <v>-8335.7099999999991</v>
      </c>
      <c r="L666" s="129" t="s">
        <v>4186</v>
      </c>
      <c r="M666" s="129" t="s">
        <v>9653</v>
      </c>
      <c r="N666" s="129" t="s">
        <v>9654</v>
      </c>
      <c r="O666" s="120"/>
    </row>
    <row r="667" spans="1:15" x14ac:dyDescent="0.3">
      <c r="A667" s="121" t="s">
        <v>213</v>
      </c>
      <c r="B667" s="122" t="s">
        <v>4189</v>
      </c>
      <c r="C667" s="123" t="s">
        <v>4190</v>
      </c>
      <c r="D667" s="124">
        <v>44321</v>
      </c>
      <c r="E667" s="124">
        <v>44686</v>
      </c>
      <c r="F667" s="125">
        <v>1556</v>
      </c>
      <c r="G667" s="126" t="s">
        <v>1431</v>
      </c>
      <c r="H667" s="127" t="s">
        <v>220</v>
      </c>
      <c r="I667" s="128">
        <v>-6073.72</v>
      </c>
      <c r="J667" s="128">
        <v>-10605904.115700001</v>
      </c>
      <c r="K667" s="117">
        <v>-1461.99</v>
      </c>
      <c r="L667" s="129" t="s">
        <v>4191</v>
      </c>
      <c r="M667" s="129" t="s">
        <v>9655</v>
      </c>
      <c r="N667" s="129" t="s">
        <v>9656</v>
      </c>
      <c r="O667" s="120"/>
    </row>
    <row r="668" spans="1:15" x14ac:dyDescent="0.3">
      <c r="A668" s="121" t="s">
        <v>213</v>
      </c>
      <c r="B668" s="122" t="s">
        <v>4192</v>
      </c>
      <c r="C668" s="123" t="s">
        <v>4193</v>
      </c>
      <c r="D668" s="124">
        <v>44474</v>
      </c>
      <c r="E668" s="124">
        <v>44839</v>
      </c>
      <c r="F668" s="125">
        <v>1556</v>
      </c>
      <c r="G668" s="126" t="s">
        <v>1431</v>
      </c>
      <c r="H668" s="127" t="s">
        <v>220</v>
      </c>
      <c r="I668" s="128">
        <v>-1515.82</v>
      </c>
      <c r="J668" s="128">
        <v>-10996410.082599999</v>
      </c>
      <c r="K668" s="117">
        <v>-1515.82</v>
      </c>
      <c r="L668" s="129" t="s">
        <v>4194</v>
      </c>
      <c r="M668" s="129" t="s">
        <v>9655</v>
      </c>
      <c r="N668" s="129" t="s">
        <v>9656</v>
      </c>
      <c r="O668" s="120"/>
    </row>
    <row r="669" spans="1:15" x14ac:dyDescent="0.3">
      <c r="A669" s="121" t="s">
        <v>213</v>
      </c>
      <c r="B669" s="122" t="s">
        <v>4195</v>
      </c>
      <c r="C669" s="123" t="s">
        <v>4196</v>
      </c>
      <c r="D669" s="124">
        <v>44505</v>
      </c>
      <c r="E669" s="124">
        <v>44870</v>
      </c>
      <c r="F669" s="125">
        <v>1556</v>
      </c>
      <c r="G669" s="126" t="s">
        <v>1431</v>
      </c>
      <c r="H669" s="127" t="s">
        <v>220</v>
      </c>
      <c r="I669" s="128">
        <v>-31335.919999999998</v>
      </c>
      <c r="J669" s="128">
        <v>-227324238.12560001</v>
      </c>
      <c r="K669" s="117">
        <v>-31335.919999999998</v>
      </c>
      <c r="L669" s="129" t="s">
        <v>4197</v>
      </c>
      <c r="M669" s="129" t="s">
        <v>9653</v>
      </c>
      <c r="N669" s="129" t="s">
        <v>9654</v>
      </c>
      <c r="O669" s="120"/>
    </row>
    <row r="670" spans="1:15" x14ac:dyDescent="0.3">
      <c r="A670" s="121" t="s">
        <v>213</v>
      </c>
      <c r="B670" s="122" t="s">
        <v>4198</v>
      </c>
      <c r="C670" s="123" t="s">
        <v>4199</v>
      </c>
      <c r="D670" s="124">
        <v>44505</v>
      </c>
      <c r="E670" s="124">
        <v>44870</v>
      </c>
      <c r="F670" s="125">
        <v>1556</v>
      </c>
      <c r="G670" s="126" t="s">
        <v>1431</v>
      </c>
      <c r="H670" s="127" t="s">
        <v>220</v>
      </c>
      <c r="I670" s="128">
        <v>-23188.57</v>
      </c>
      <c r="J670" s="128">
        <v>-168219857.8651</v>
      </c>
      <c r="K670" s="117">
        <v>-23188.57</v>
      </c>
      <c r="L670" s="129" t="s">
        <v>4197</v>
      </c>
      <c r="M670" s="129" t="s">
        <v>9653</v>
      </c>
      <c r="N670" s="129" t="s">
        <v>9654</v>
      </c>
      <c r="O670" s="120"/>
    </row>
    <row r="671" spans="1:15" x14ac:dyDescent="0.3">
      <c r="A671" s="121" t="s">
        <v>213</v>
      </c>
      <c r="B671" s="122" t="s">
        <v>4200</v>
      </c>
      <c r="C671" s="123" t="s">
        <v>4201</v>
      </c>
      <c r="D671" s="124">
        <v>44656</v>
      </c>
      <c r="E671" s="124">
        <v>45021</v>
      </c>
      <c r="F671" s="125">
        <v>1556</v>
      </c>
      <c r="G671" s="126" t="s">
        <v>1431</v>
      </c>
      <c r="H671" s="127" t="s">
        <v>220</v>
      </c>
      <c r="I671" s="128">
        <v>-6219.97</v>
      </c>
      <c r="J671" s="128">
        <v>-45122336.967100002</v>
      </c>
      <c r="K671" s="117">
        <v>-6219.97</v>
      </c>
      <c r="L671" s="129" t="s">
        <v>4202</v>
      </c>
      <c r="M671" s="129" t="s">
        <v>9653</v>
      </c>
      <c r="N671" s="129" t="s">
        <v>9654</v>
      </c>
      <c r="O671" s="120"/>
    </row>
    <row r="672" spans="1:15" x14ac:dyDescent="0.3">
      <c r="A672" s="121" t="s">
        <v>213</v>
      </c>
      <c r="B672" s="122" t="s">
        <v>4203</v>
      </c>
      <c r="C672" s="123" t="s">
        <v>4204</v>
      </c>
      <c r="D672" s="124">
        <v>44712</v>
      </c>
      <c r="E672" s="124">
        <v>45051</v>
      </c>
      <c r="F672" s="125">
        <v>1556</v>
      </c>
      <c r="G672" s="126" t="s">
        <v>1431</v>
      </c>
      <c r="H672" s="127" t="s">
        <v>220</v>
      </c>
      <c r="I672" s="128">
        <v>-8107.86</v>
      </c>
      <c r="J672" s="128">
        <v>-58817902.819799997</v>
      </c>
      <c r="K672" s="117">
        <v>-8107.86</v>
      </c>
      <c r="L672" s="129" t="s">
        <v>4205</v>
      </c>
      <c r="M672" s="129" t="s">
        <v>9653</v>
      </c>
      <c r="N672" s="129" t="s">
        <v>9654</v>
      </c>
      <c r="O672" s="120"/>
    </row>
    <row r="673" spans="1:15" x14ac:dyDescent="0.3">
      <c r="A673" s="121" t="s">
        <v>213</v>
      </c>
      <c r="B673" s="122" t="s">
        <v>4206</v>
      </c>
      <c r="C673" s="123" t="s">
        <v>4207</v>
      </c>
      <c r="D673" s="124">
        <v>44712</v>
      </c>
      <c r="E673" s="124">
        <v>45051</v>
      </c>
      <c r="F673" s="125">
        <v>1556</v>
      </c>
      <c r="G673" s="126" t="s">
        <v>1431</v>
      </c>
      <c r="H673" s="127" t="s">
        <v>220</v>
      </c>
      <c r="I673" s="128">
        <v>-5999.82</v>
      </c>
      <c r="J673" s="128">
        <v>-43525274.202600002</v>
      </c>
      <c r="K673" s="117">
        <v>-5999.82</v>
      </c>
      <c r="L673" s="129" t="s">
        <v>4208</v>
      </c>
      <c r="M673" s="129" t="s">
        <v>9653</v>
      </c>
      <c r="N673" s="129" t="s">
        <v>9654</v>
      </c>
      <c r="O673" s="120"/>
    </row>
    <row r="674" spans="1:15" x14ac:dyDescent="0.3">
      <c r="A674" s="121" t="s">
        <v>213</v>
      </c>
      <c r="B674" s="122" t="s">
        <v>4209</v>
      </c>
      <c r="C674" s="123" t="s">
        <v>4210</v>
      </c>
      <c r="D674" s="124">
        <v>44747</v>
      </c>
      <c r="E674" s="124">
        <v>45112</v>
      </c>
      <c r="F674" s="125">
        <v>1556</v>
      </c>
      <c r="G674" s="126" t="s">
        <v>1431</v>
      </c>
      <c r="H674" s="127" t="s">
        <v>220</v>
      </c>
      <c r="I674" s="128">
        <v>-31110.36</v>
      </c>
      <c r="J674" s="128">
        <v>-225687928.89480001</v>
      </c>
      <c r="K674" s="117">
        <v>-31110.36</v>
      </c>
      <c r="L674" s="129" t="s">
        <v>4211</v>
      </c>
      <c r="M674" s="129" t="s">
        <v>9653</v>
      </c>
      <c r="N674" s="129" t="s">
        <v>9654</v>
      </c>
      <c r="O674" s="120"/>
    </row>
    <row r="675" spans="1:15" x14ac:dyDescent="0.3">
      <c r="A675" s="121" t="s">
        <v>213</v>
      </c>
      <c r="B675" s="122" t="s">
        <v>4212</v>
      </c>
      <c r="C675" s="123" t="s">
        <v>4213</v>
      </c>
      <c r="D675" s="124">
        <v>44747</v>
      </c>
      <c r="E675" s="124">
        <v>45112</v>
      </c>
      <c r="F675" s="125">
        <v>1556</v>
      </c>
      <c r="G675" s="126" t="s">
        <v>1431</v>
      </c>
      <c r="H675" s="127" t="s">
        <v>220</v>
      </c>
      <c r="I675" s="128">
        <v>-8315.2199999999993</v>
      </c>
      <c r="J675" s="128">
        <v>-60322181.424599998</v>
      </c>
      <c r="K675" s="117">
        <v>-8315.2199999999993</v>
      </c>
      <c r="L675" s="129" t="s">
        <v>4214</v>
      </c>
      <c r="M675" s="129" t="s">
        <v>9653</v>
      </c>
      <c r="N675" s="129" t="s">
        <v>9654</v>
      </c>
      <c r="O675" s="120"/>
    </row>
    <row r="676" spans="1:15" x14ac:dyDescent="0.3">
      <c r="A676" s="121" t="s">
        <v>213</v>
      </c>
      <c r="B676" s="122" t="s">
        <v>4215</v>
      </c>
      <c r="C676" s="123" t="s">
        <v>4216</v>
      </c>
      <c r="D676" s="124">
        <v>44816</v>
      </c>
      <c r="E676" s="124">
        <v>44816</v>
      </c>
      <c r="F676" s="125">
        <v>1556</v>
      </c>
      <c r="G676" s="126" t="s">
        <v>1431</v>
      </c>
      <c r="H676" s="127" t="s">
        <v>220</v>
      </c>
      <c r="I676" s="128">
        <v>-1353.76</v>
      </c>
      <c r="J676" s="128">
        <v>-9820757.1568</v>
      </c>
      <c r="K676" s="117">
        <v>-1353.76</v>
      </c>
      <c r="L676" s="129" t="s">
        <v>4217</v>
      </c>
      <c r="M676" s="129" t="s">
        <v>9655</v>
      </c>
      <c r="N676" s="129" t="s">
        <v>9656</v>
      </c>
      <c r="O676" s="120"/>
    </row>
    <row r="677" spans="1:15" x14ac:dyDescent="0.3">
      <c r="A677" s="121" t="s">
        <v>213</v>
      </c>
      <c r="B677" s="122" t="s">
        <v>4218</v>
      </c>
      <c r="C677" s="123" t="s">
        <v>4219</v>
      </c>
      <c r="D677" s="124">
        <v>44837</v>
      </c>
      <c r="E677" s="124">
        <v>44837</v>
      </c>
      <c r="F677" s="125">
        <v>1556</v>
      </c>
      <c r="G677" s="126" t="s">
        <v>1431</v>
      </c>
      <c r="H677" s="127" t="s">
        <v>220</v>
      </c>
      <c r="I677" s="128">
        <v>-3597.27</v>
      </c>
      <c r="J677" s="128">
        <v>-26096143.406100001</v>
      </c>
      <c r="K677" s="117">
        <v>-3597.27</v>
      </c>
      <c r="L677" s="129" t="s">
        <v>4220</v>
      </c>
      <c r="M677" s="129" t="s">
        <v>9655</v>
      </c>
      <c r="N677" s="129" t="s">
        <v>9656</v>
      </c>
      <c r="O677" s="120"/>
    </row>
    <row r="678" spans="1:15" x14ac:dyDescent="0.3">
      <c r="A678" s="121" t="s">
        <v>213</v>
      </c>
      <c r="B678" s="122" t="s">
        <v>4221</v>
      </c>
      <c r="C678" s="123" t="s">
        <v>4222</v>
      </c>
      <c r="D678" s="124">
        <v>44839</v>
      </c>
      <c r="E678" s="124">
        <v>45204</v>
      </c>
      <c r="F678" s="125">
        <v>1556</v>
      </c>
      <c r="G678" s="126" t="s">
        <v>1431</v>
      </c>
      <c r="H678" s="127" t="s">
        <v>220</v>
      </c>
      <c r="I678" s="128">
        <v>-1540.65</v>
      </c>
      <c r="J678" s="128">
        <v>-11176537.579500001</v>
      </c>
      <c r="K678" s="117">
        <v>-1540.65</v>
      </c>
      <c r="L678" s="129" t="s">
        <v>4223</v>
      </c>
      <c r="M678" s="129" t="s">
        <v>9653</v>
      </c>
      <c r="N678" s="129" t="s">
        <v>9654</v>
      </c>
      <c r="O678" s="120"/>
    </row>
    <row r="679" spans="1:15" x14ac:dyDescent="0.3">
      <c r="A679" s="121" t="s">
        <v>264</v>
      </c>
      <c r="B679" s="122" t="s">
        <v>4224</v>
      </c>
      <c r="C679" s="123">
        <v>10010000808</v>
      </c>
      <c r="D679" s="124">
        <v>44770</v>
      </c>
      <c r="E679" s="124">
        <v>44778</v>
      </c>
      <c r="F679" s="125">
        <v>2274</v>
      </c>
      <c r="G679" s="126" t="s">
        <v>1436</v>
      </c>
      <c r="H679" s="127" t="s">
        <v>310</v>
      </c>
      <c r="I679" s="128">
        <v>-11829.6</v>
      </c>
      <c r="J679" s="128">
        <v>-38773404.919700004</v>
      </c>
      <c r="K679" s="117">
        <v>-5344.79</v>
      </c>
      <c r="L679" s="129" t="s">
        <v>4225</v>
      </c>
      <c r="M679" s="129" t="s">
        <v>9655</v>
      </c>
      <c r="N679" s="129" t="s">
        <v>9656</v>
      </c>
      <c r="O679" s="120"/>
    </row>
    <row r="680" spans="1:15" x14ac:dyDescent="0.3">
      <c r="A680" s="121" t="s">
        <v>95</v>
      </c>
      <c r="B680" s="122" t="s">
        <v>4226</v>
      </c>
      <c r="C680" s="123" t="s">
        <v>4227</v>
      </c>
      <c r="D680" s="124">
        <v>44628</v>
      </c>
      <c r="E680" s="124">
        <v>44659</v>
      </c>
      <c r="F680" s="125">
        <v>2274</v>
      </c>
      <c r="G680" s="126" t="s">
        <v>1436</v>
      </c>
      <c r="H680" s="127" t="s">
        <v>310</v>
      </c>
      <c r="I680" s="128">
        <v>-1353</v>
      </c>
      <c r="J680" s="128">
        <v>-9815243.790000001</v>
      </c>
      <c r="K680" s="117">
        <v>-1353</v>
      </c>
      <c r="L680" s="129" t="s">
        <v>4228</v>
      </c>
      <c r="M680" s="129" t="s">
        <v>9655</v>
      </c>
      <c r="N680" s="129" t="s">
        <v>9656</v>
      </c>
      <c r="O680" s="120"/>
    </row>
    <row r="681" spans="1:15" x14ac:dyDescent="0.3">
      <c r="A681" s="121" t="s">
        <v>95</v>
      </c>
      <c r="B681" s="122" t="s">
        <v>4229</v>
      </c>
      <c r="C681" s="123" t="s">
        <v>4230</v>
      </c>
      <c r="D681" s="124">
        <v>44628</v>
      </c>
      <c r="E681" s="124">
        <v>44659</v>
      </c>
      <c r="F681" s="125">
        <v>2274</v>
      </c>
      <c r="G681" s="126" t="s">
        <v>1436</v>
      </c>
      <c r="H681" s="127" t="s">
        <v>310</v>
      </c>
      <c r="I681" s="128">
        <v>-1263.1500000000001</v>
      </c>
      <c r="J681" s="128">
        <v>-2019996.0334999999</v>
      </c>
      <c r="K681" s="117">
        <v>-278.45</v>
      </c>
      <c r="L681" s="129" t="s">
        <v>4231</v>
      </c>
      <c r="M681" s="129" t="s">
        <v>9655</v>
      </c>
      <c r="N681" s="129" t="s">
        <v>9656</v>
      </c>
      <c r="O681" s="120"/>
    </row>
    <row r="682" spans="1:15" x14ac:dyDescent="0.3">
      <c r="A682" s="121" t="s">
        <v>95</v>
      </c>
      <c r="B682" s="122" t="s">
        <v>4232</v>
      </c>
      <c r="C682" s="123" t="s">
        <v>4233</v>
      </c>
      <c r="D682" s="124">
        <v>44628</v>
      </c>
      <c r="E682" s="124">
        <v>44659</v>
      </c>
      <c r="F682" s="125">
        <v>2274</v>
      </c>
      <c r="G682" s="126" t="s">
        <v>1436</v>
      </c>
      <c r="H682" s="127" t="s">
        <v>310</v>
      </c>
      <c r="I682" s="128">
        <v>-2544.56</v>
      </c>
      <c r="J682" s="128">
        <v>-18459332.400800001</v>
      </c>
      <c r="K682" s="117">
        <v>-2544.56</v>
      </c>
      <c r="L682" s="129" t="s">
        <v>4234</v>
      </c>
      <c r="M682" s="129" t="s">
        <v>9655</v>
      </c>
      <c r="N682" s="129" t="s">
        <v>9656</v>
      </c>
      <c r="O682" s="120"/>
    </row>
    <row r="683" spans="1:15" x14ac:dyDescent="0.3">
      <c r="A683" s="121" t="s">
        <v>95</v>
      </c>
      <c r="B683" s="122" t="s">
        <v>4235</v>
      </c>
      <c r="C683" s="123" t="s">
        <v>4236</v>
      </c>
      <c r="D683" s="124">
        <v>44628</v>
      </c>
      <c r="E683" s="124">
        <v>44659</v>
      </c>
      <c r="F683" s="125">
        <v>2274</v>
      </c>
      <c r="G683" s="126" t="s">
        <v>1436</v>
      </c>
      <c r="H683" s="127" t="s">
        <v>310</v>
      </c>
      <c r="I683" s="128">
        <v>-3438.6</v>
      </c>
      <c r="J683" s="128">
        <v>-24945082.998</v>
      </c>
      <c r="K683" s="117">
        <v>-3438.6</v>
      </c>
      <c r="L683" s="129" t="s">
        <v>4237</v>
      </c>
      <c r="M683" s="129" t="s">
        <v>9655</v>
      </c>
      <c r="N683" s="129" t="s">
        <v>9656</v>
      </c>
      <c r="O683" s="120"/>
    </row>
    <row r="684" spans="1:15" x14ac:dyDescent="0.3">
      <c r="A684" s="121" t="s">
        <v>95</v>
      </c>
      <c r="B684" s="122" t="s">
        <v>4238</v>
      </c>
      <c r="C684" s="123" t="s">
        <v>4239</v>
      </c>
      <c r="D684" s="124">
        <v>44628</v>
      </c>
      <c r="E684" s="124">
        <v>44659</v>
      </c>
      <c r="F684" s="125">
        <v>2274</v>
      </c>
      <c r="G684" s="126" t="s">
        <v>1436</v>
      </c>
      <c r="H684" s="127" t="s">
        <v>310</v>
      </c>
      <c r="I684" s="128">
        <v>-2832.15</v>
      </c>
      <c r="J684" s="128">
        <v>-20545633.9245</v>
      </c>
      <c r="K684" s="117">
        <v>-2832.15</v>
      </c>
      <c r="L684" s="129" t="s">
        <v>4240</v>
      </c>
      <c r="M684" s="129" t="s">
        <v>9655</v>
      </c>
      <c r="N684" s="129" t="s">
        <v>9656</v>
      </c>
      <c r="O684" s="120"/>
    </row>
    <row r="685" spans="1:15" x14ac:dyDescent="0.3">
      <c r="A685" s="121" t="s">
        <v>95</v>
      </c>
      <c r="B685" s="122" t="s">
        <v>4241</v>
      </c>
      <c r="C685" s="123" t="s">
        <v>4242</v>
      </c>
      <c r="D685" s="124">
        <v>44628</v>
      </c>
      <c r="E685" s="124">
        <v>44659</v>
      </c>
      <c r="F685" s="125">
        <v>2274</v>
      </c>
      <c r="G685" s="126" t="s">
        <v>1436</v>
      </c>
      <c r="H685" s="127" t="s">
        <v>310</v>
      </c>
      <c r="I685" s="128">
        <v>-3438.6</v>
      </c>
      <c r="J685" s="128">
        <v>-24945082.998</v>
      </c>
      <c r="K685" s="117">
        <v>-3438.6</v>
      </c>
      <c r="L685" s="129" t="s">
        <v>4243</v>
      </c>
      <c r="M685" s="129" t="s">
        <v>9655</v>
      </c>
      <c r="N685" s="129" t="s">
        <v>9656</v>
      </c>
      <c r="O685" s="120"/>
    </row>
    <row r="686" spans="1:15" x14ac:dyDescent="0.3">
      <c r="A686" s="121" t="s">
        <v>95</v>
      </c>
      <c r="B686" s="122" t="s">
        <v>4244</v>
      </c>
      <c r="C686" s="123" t="s">
        <v>4245</v>
      </c>
      <c r="D686" s="124">
        <v>44628</v>
      </c>
      <c r="E686" s="124">
        <v>44659</v>
      </c>
      <c r="F686" s="125">
        <v>2274</v>
      </c>
      <c r="G686" s="126" t="s">
        <v>1436</v>
      </c>
      <c r="H686" s="127" t="s">
        <v>310</v>
      </c>
      <c r="I686" s="128">
        <v>-254.45</v>
      </c>
      <c r="J686" s="128">
        <v>-1845889.7135000001</v>
      </c>
      <c r="K686" s="117">
        <v>-254.45</v>
      </c>
      <c r="L686" s="129" t="s">
        <v>4246</v>
      </c>
      <c r="M686" s="129" t="s">
        <v>9655</v>
      </c>
      <c r="N686" s="129" t="s">
        <v>9656</v>
      </c>
      <c r="O686" s="120"/>
    </row>
    <row r="687" spans="1:15" x14ac:dyDescent="0.3">
      <c r="A687" s="121" t="s">
        <v>95</v>
      </c>
      <c r="B687" s="122" t="s">
        <v>4247</v>
      </c>
      <c r="C687" s="123" t="s">
        <v>4248</v>
      </c>
      <c r="D687" s="124">
        <v>44684</v>
      </c>
      <c r="E687" s="124">
        <v>44736</v>
      </c>
      <c r="F687" s="125">
        <v>2274</v>
      </c>
      <c r="G687" s="126" t="s">
        <v>1436</v>
      </c>
      <c r="H687" s="127" t="s">
        <v>310</v>
      </c>
      <c r="I687" s="128">
        <v>-2699.24</v>
      </c>
      <c r="J687" s="128">
        <v>-19581447.633200001</v>
      </c>
      <c r="K687" s="117">
        <v>-2699.24</v>
      </c>
      <c r="L687" s="129" t="s">
        <v>4249</v>
      </c>
      <c r="M687" s="129" t="s">
        <v>9655</v>
      </c>
      <c r="N687" s="129" t="s">
        <v>9656</v>
      </c>
      <c r="O687" s="120"/>
    </row>
    <row r="688" spans="1:15" x14ac:dyDescent="0.3">
      <c r="A688" s="121" t="s">
        <v>95</v>
      </c>
      <c r="B688" s="122" t="s">
        <v>4250</v>
      </c>
      <c r="C688" s="123" t="s">
        <v>4251</v>
      </c>
      <c r="D688" s="124">
        <v>44705</v>
      </c>
      <c r="E688" s="124">
        <v>44736</v>
      </c>
      <c r="F688" s="125">
        <v>2274</v>
      </c>
      <c r="G688" s="126" t="s">
        <v>1436</v>
      </c>
      <c r="H688" s="127" t="s">
        <v>310</v>
      </c>
      <c r="I688" s="128">
        <v>-2608.65</v>
      </c>
      <c r="J688" s="128">
        <v>-18924268.819500003</v>
      </c>
      <c r="K688" s="117">
        <v>-2608.65</v>
      </c>
      <c r="L688" s="129" t="s">
        <v>4252</v>
      </c>
      <c r="M688" s="129" t="s">
        <v>9655</v>
      </c>
      <c r="N688" s="129" t="s">
        <v>9656</v>
      </c>
      <c r="O688" s="120"/>
    </row>
    <row r="689" spans="1:15" x14ac:dyDescent="0.3">
      <c r="A689" s="121" t="s">
        <v>95</v>
      </c>
      <c r="B689" s="122" t="s">
        <v>4253</v>
      </c>
      <c r="C689" s="123" t="s">
        <v>4254</v>
      </c>
      <c r="D689" s="124">
        <v>44705</v>
      </c>
      <c r="E689" s="124">
        <v>44736</v>
      </c>
      <c r="F689" s="125">
        <v>2274</v>
      </c>
      <c r="G689" s="126" t="s">
        <v>1436</v>
      </c>
      <c r="H689" s="127" t="s">
        <v>310</v>
      </c>
      <c r="I689" s="128">
        <v>-2805</v>
      </c>
      <c r="J689" s="128">
        <v>-20348676.150000002</v>
      </c>
      <c r="K689" s="117">
        <v>-2805</v>
      </c>
      <c r="L689" s="129" t="s">
        <v>4255</v>
      </c>
      <c r="M689" s="129" t="s">
        <v>9655</v>
      </c>
      <c r="N689" s="129" t="s">
        <v>9656</v>
      </c>
      <c r="O689" s="120"/>
    </row>
    <row r="690" spans="1:15" x14ac:dyDescent="0.3">
      <c r="A690" s="121" t="s">
        <v>95</v>
      </c>
      <c r="B690" s="122" t="s">
        <v>4256</v>
      </c>
      <c r="C690" s="123" t="s">
        <v>4257</v>
      </c>
      <c r="D690" s="124">
        <v>44705</v>
      </c>
      <c r="E690" s="124">
        <v>44736</v>
      </c>
      <c r="F690" s="125">
        <v>2274</v>
      </c>
      <c r="G690" s="126" t="s">
        <v>1436</v>
      </c>
      <c r="H690" s="127" t="s">
        <v>310</v>
      </c>
      <c r="I690" s="128">
        <v>-1293.5999999999999</v>
      </c>
      <c r="J690" s="128">
        <v>-9384330.648</v>
      </c>
      <c r="K690" s="117">
        <v>-1293.5999999999999</v>
      </c>
      <c r="L690" s="129" t="s">
        <v>4258</v>
      </c>
      <c r="M690" s="129" t="s">
        <v>9655</v>
      </c>
      <c r="N690" s="129" t="s">
        <v>9656</v>
      </c>
      <c r="O690" s="120"/>
    </row>
    <row r="691" spans="1:15" x14ac:dyDescent="0.3">
      <c r="A691" s="121" t="s">
        <v>95</v>
      </c>
      <c r="B691" s="122" t="s">
        <v>4259</v>
      </c>
      <c r="C691" s="123" t="s">
        <v>4260</v>
      </c>
      <c r="D691" s="124">
        <v>44705</v>
      </c>
      <c r="E691" s="124">
        <v>44736</v>
      </c>
      <c r="F691" s="125">
        <v>2274</v>
      </c>
      <c r="G691" s="126" t="s">
        <v>1436</v>
      </c>
      <c r="H691" s="127" t="s">
        <v>310</v>
      </c>
      <c r="I691" s="128">
        <v>-1320</v>
      </c>
      <c r="J691" s="128">
        <v>-9575847.5999999996</v>
      </c>
      <c r="K691" s="117">
        <v>-1320</v>
      </c>
      <c r="L691" s="129" t="s">
        <v>4261</v>
      </c>
      <c r="M691" s="129" t="s">
        <v>9655</v>
      </c>
      <c r="N691" s="129" t="s">
        <v>9656</v>
      </c>
      <c r="O691" s="120"/>
    </row>
    <row r="692" spans="1:15" x14ac:dyDescent="0.3">
      <c r="A692" s="121" t="s">
        <v>95</v>
      </c>
      <c r="B692" s="122" t="s">
        <v>4262</v>
      </c>
      <c r="C692" s="123" t="s">
        <v>4263</v>
      </c>
      <c r="D692" s="124">
        <v>44705</v>
      </c>
      <c r="E692" s="124">
        <v>44736</v>
      </c>
      <c r="F692" s="125">
        <v>2274</v>
      </c>
      <c r="G692" s="126" t="s">
        <v>1436</v>
      </c>
      <c r="H692" s="127" t="s">
        <v>310</v>
      </c>
      <c r="I692" s="128">
        <v>-4065.6</v>
      </c>
      <c r="J692" s="128">
        <v>-29493610.607999999</v>
      </c>
      <c r="K692" s="117">
        <v>-4065.6</v>
      </c>
      <c r="L692" s="129" t="s">
        <v>4264</v>
      </c>
      <c r="M692" s="129" t="s">
        <v>9655</v>
      </c>
      <c r="N692" s="129" t="s">
        <v>9656</v>
      </c>
      <c r="O692" s="120"/>
    </row>
    <row r="693" spans="1:15" x14ac:dyDescent="0.3">
      <c r="A693" s="121" t="s">
        <v>95</v>
      </c>
      <c r="B693" s="122" t="s">
        <v>4265</v>
      </c>
      <c r="C693" s="123" t="s">
        <v>4266</v>
      </c>
      <c r="D693" s="124">
        <v>44705</v>
      </c>
      <c r="E693" s="124">
        <v>44736</v>
      </c>
      <c r="F693" s="125">
        <v>2274</v>
      </c>
      <c r="G693" s="126" t="s">
        <v>1436</v>
      </c>
      <c r="H693" s="127" t="s">
        <v>310</v>
      </c>
      <c r="I693" s="128">
        <v>-4620</v>
      </c>
      <c r="J693" s="128">
        <v>-33515466.600000001</v>
      </c>
      <c r="K693" s="117">
        <v>-4620</v>
      </c>
      <c r="L693" s="129" t="s">
        <v>4267</v>
      </c>
      <c r="M693" s="129" t="s">
        <v>9655</v>
      </c>
      <c r="N693" s="129" t="s">
        <v>9656</v>
      </c>
      <c r="O693" s="120"/>
    </row>
    <row r="694" spans="1:15" x14ac:dyDescent="0.3">
      <c r="A694" s="121" t="s">
        <v>95</v>
      </c>
      <c r="B694" s="122" t="s">
        <v>4268</v>
      </c>
      <c r="C694" s="123" t="s">
        <v>4269</v>
      </c>
      <c r="D694" s="124">
        <v>44705</v>
      </c>
      <c r="E694" s="124">
        <v>44736</v>
      </c>
      <c r="F694" s="125">
        <v>2274</v>
      </c>
      <c r="G694" s="126" t="s">
        <v>1436</v>
      </c>
      <c r="H694" s="127" t="s">
        <v>310</v>
      </c>
      <c r="I694" s="128">
        <v>-2805</v>
      </c>
      <c r="J694" s="128">
        <v>-20348676.150000002</v>
      </c>
      <c r="K694" s="117">
        <v>-2805</v>
      </c>
      <c r="L694" s="129" t="s">
        <v>4270</v>
      </c>
      <c r="M694" s="129" t="s">
        <v>9655</v>
      </c>
      <c r="N694" s="129" t="s">
        <v>9656</v>
      </c>
      <c r="O694" s="120"/>
    </row>
    <row r="695" spans="1:15" x14ac:dyDescent="0.3">
      <c r="A695" s="121" t="s">
        <v>95</v>
      </c>
      <c r="B695" s="122" t="s">
        <v>4271</v>
      </c>
      <c r="C695" s="123" t="s">
        <v>4272</v>
      </c>
      <c r="D695" s="124">
        <v>44705</v>
      </c>
      <c r="E695" s="124">
        <v>44736</v>
      </c>
      <c r="F695" s="125">
        <v>2274</v>
      </c>
      <c r="G695" s="126" t="s">
        <v>1436</v>
      </c>
      <c r="H695" s="127" t="s">
        <v>310</v>
      </c>
      <c r="I695" s="128">
        <v>-2328.48</v>
      </c>
      <c r="J695" s="128">
        <v>-16891795.1664</v>
      </c>
      <c r="K695" s="117">
        <v>-2328.48</v>
      </c>
      <c r="L695" s="129" t="s">
        <v>4273</v>
      </c>
      <c r="M695" s="129" t="s">
        <v>9655</v>
      </c>
      <c r="N695" s="129" t="s">
        <v>9656</v>
      </c>
      <c r="O695" s="120"/>
    </row>
    <row r="696" spans="1:15" x14ac:dyDescent="0.3">
      <c r="A696" s="121" t="s">
        <v>95</v>
      </c>
      <c r="B696" s="122" t="s">
        <v>4274</v>
      </c>
      <c r="C696" s="123" t="s">
        <v>4275</v>
      </c>
      <c r="D696" s="124">
        <v>44705</v>
      </c>
      <c r="E696" s="124">
        <v>44736</v>
      </c>
      <c r="F696" s="125">
        <v>2274</v>
      </c>
      <c r="G696" s="126" t="s">
        <v>1436</v>
      </c>
      <c r="H696" s="127" t="s">
        <v>310</v>
      </c>
      <c r="I696" s="128">
        <v>-2425.5</v>
      </c>
      <c r="J696" s="128">
        <v>-17595619.965</v>
      </c>
      <c r="K696" s="117">
        <v>-2425.5</v>
      </c>
      <c r="L696" s="129" t="s">
        <v>4276</v>
      </c>
      <c r="M696" s="129" t="s">
        <v>9655</v>
      </c>
      <c r="N696" s="129" t="s">
        <v>9656</v>
      </c>
      <c r="O696" s="120"/>
    </row>
    <row r="697" spans="1:15" x14ac:dyDescent="0.3">
      <c r="A697" s="121" t="s">
        <v>95</v>
      </c>
      <c r="B697" s="122" t="s">
        <v>4277</v>
      </c>
      <c r="C697" s="123" t="s">
        <v>4278</v>
      </c>
      <c r="D697" s="124">
        <v>44705</v>
      </c>
      <c r="E697" s="124">
        <v>44736</v>
      </c>
      <c r="F697" s="125">
        <v>2274</v>
      </c>
      <c r="G697" s="126" t="s">
        <v>1436</v>
      </c>
      <c r="H697" s="127" t="s">
        <v>310</v>
      </c>
      <c r="I697" s="128">
        <v>-1963.5</v>
      </c>
      <c r="J697" s="128">
        <v>-14244073.305</v>
      </c>
      <c r="K697" s="117">
        <v>-1963.5</v>
      </c>
      <c r="L697" s="129" t="s">
        <v>4279</v>
      </c>
      <c r="M697" s="129" t="s">
        <v>9655</v>
      </c>
      <c r="N697" s="129" t="s">
        <v>9656</v>
      </c>
      <c r="O697" s="120"/>
    </row>
    <row r="698" spans="1:15" x14ac:dyDescent="0.3">
      <c r="A698" s="121" t="s">
        <v>95</v>
      </c>
      <c r="B698" s="122" t="s">
        <v>4280</v>
      </c>
      <c r="C698" s="123" t="s">
        <v>4281</v>
      </c>
      <c r="D698" s="124">
        <v>44705</v>
      </c>
      <c r="E698" s="124">
        <v>44736</v>
      </c>
      <c r="F698" s="125">
        <v>2274</v>
      </c>
      <c r="G698" s="126" t="s">
        <v>1436</v>
      </c>
      <c r="H698" s="127" t="s">
        <v>310</v>
      </c>
      <c r="I698" s="128">
        <v>-1963.5</v>
      </c>
      <c r="J698" s="128">
        <v>-14244073.305</v>
      </c>
      <c r="K698" s="117">
        <v>-1963.5</v>
      </c>
      <c r="L698" s="129" t="s">
        <v>4282</v>
      </c>
      <c r="M698" s="129" t="s">
        <v>9655</v>
      </c>
      <c r="N698" s="129" t="s">
        <v>9656</v>
      </c>
      <c r="O698" s="120"/>
    </row>
    <row r="699" spans="1:15" x14ac:dyDescent="0.3">
      <c r="A699" s="121" t="s">
        <v>95</v>
      </c>
      <c r="B699" s="122" t="s">
        <v>4283</v>
      </c>
      <c r="C699" s="123" t="s">
        <v>4284</v>
      </c>
      <c r="D699" s="124">
        <v>44705</v>
      </c>
      <c r="E699" s="124">
        <v>44736</v>
      </c>
      <c r="F699" s="125">
        <v>2274</v>
      </c>
      <c r="G699" s="126" t="s">
        <v>1436</v>
      </c>
      <c r="H699" s="127" t="s">
        <v>310</v>
      </c>
      <c r="I699" s="128">
        <v>-1963.5</v>
      </c>
      <c r="J699" s="128">
        <v>-14244073.305</v>
      </c>
      <c r="K699" s="117">
        <v>-1963.5</v>
      </c>
      <c r="L699" s="129" t="s">
        <v>4285</v>
      </c>
      <c r="M699" s="129" t="s">
        <v>9655</v>
      </c>
      <c r="N699" s="129" t="s">
        <v>9656</v>
      </c>
      <c r="O699" s="120"/>
    </row>
    <row r="700" spans="1:15" x14ac:dyDescent="0.3">
      <c r="A700" s="121" t="s">
        <v>95</v>
      </c>
      <c r="B700" s="122" t="s">
        <v>4286</v>
      </c>
      <c r="C700" s="123" t="s">
        <v>4287</v>
      </c>
      <c r="D700" s="124">
        <v>44705</v>
      </c>
      <c r="E700" s="124">
        <v>44736</v>
      </c>
      <c r="F700" s="125">
        <v>2274</v>
      </c>
      <c r="G700" s="126" t="s">
        <v>1436</v>
      </c>
      <c r="H700" s="127" t="s">
        <v>310</v>
      </c>
      <c r="I700" s="128">
        <v>-2310.7399999999998</v>
      </c>
      <c r="J700" s="128">
        <v>-16763101.578199999</v>
      </c>
      <c r="K700" s="117">
        <v>-2310.7399999999998</v>
      </c>
      <c r="L700" s="129" t="s">
        <v>4288</v>
      </c>
      <c r="M700" s="129" t="s">
        <v>9655</v>
      </c>
      <c r="N700" s="129" t="s">
        <v>9656</v>
      </c>
      <c r="O700" s="120"/>
    </row>
    <row r="701" spans="1:15" x14ac:dyDescent="0.3">
      <c r="A701" s="121" t="s">
        <v>95</v>
      </c>
      <c r="B701" s="122" t="s">
        <v>4289</v>
      </c>
      <c r="C701" s="123" t="s">
        <v>4290</v>
      </c>
      <c r="D701" s="124">
        <v>44705</v>
      </c>
      <c r="E701" s="124">
        <v>44736</v>
      </c>
      <c r="F701" s="125">
        <v>2274</v>
      </c>
      <c r="G701" s="126" t="s">
        <v>1436</v>
      </c>
      <c r="H701" s="127" t="s">
        <v>310</v>
      </c>
      <c r="I701" s="128">
        <v>-2407.02</v>
      </c>
      <c r="J701" s="128">
        <v>-17461558.0986</v>
      </c>
      <c r="K701" s="117">
        <v>-2407.02</v>
      </c>
      <c r="L701" s="129" t="s">
        <v>4291</v>
      </c>
      <c r="M701" s="129" t="s">
        <v>9655</v>
      </c>
      <c r="N701" s="129" t="s">
        <v>9656</v>
      </c>
      <c r="O701" s="120"/>
    </row>
    <row r="702" spans="1:15" x14ac:dyDescent="0.3">
      <c r="A702" s="121" t="s">
        <v>95</v>
      </c>
      <c r="B702" s="122" t="s">
        <v>4292</v>
      </c>
      <c r="C702" s="123" t="s">
        <v>4293</v>
      </c>
      <c r="D702" s="124">
        <v>44705</v>
      </c>
      <c r="E702" s="124">
        <v>44736</v>
      </c>
      <c r="F702" s="125">
        <v>2274</v>
      </c>
      <c r="G702" s="126" t="s">
        <v>1436</v>
      </c>
      <c r="H702" s="127" t="s">
        <v>310</v>
      </c>
      <c r="I702" s="128">
        <v>-2832.16</v>
      </c>
      <c r="J702" s="128">
        <v>-20545706.468800001</v>
      </c>
      <c r="K702" s="117">
        <v>-2832.16</v>
      </c>
      <c r="L702" s="129" t="s">
        <v>4294</v>
      </c>
      <c r="M702" s="129" t="s">
        <v>9655</v>
      </c>
      <c r="N702" s="129" t="s">
        <v>9656</v>
      </c>
      <c r="O702" s="120"/>
    </row>
    <row r="703" spans="1:15" x14ac:dyDescent="0.3">
      <c r="A703" s="121" t="s">
        <v>95</v>
      </c>
      <c r="B703" s="122" t="s">
        <v>4295</v>
      </c>
      <c r="C703" s="123" t="s">
        <v>4296</v>
      </c>
      <c r="D703" s="124">
        <v>44705</v>
      </c>
      <c r="E703" s="124">
        <v>44736</v>
      </c>
      <c r="F703" s="125">
        <v>2274</v>
      </c>
      <c r="G703" s="126" t="s">
        <v>1436</v>
      </c>
      <c r="H703" s="127" t="s">
        <v>310</v>
      </c>
      <c r="I703" s="128">
        <v>-3438.6</v>
      </c>
      <c r="J703" s="128">
        <v>-24945082.998</v>
      </c>
      <c r="K703" s="117">
        <v>-3438.6</v>
      </c>
      <c r="L703" s="129" t="s">
        <v>4297</v>
      </c>
      <c r="M703" s="129" t="s">
        <v>9655</v>
      </c>
      <c r="N703" s="129" t="s">
        <v>9656</v>
      </c>
      <c r="O703" s="120"/>
    </row>
    <row r="704" spans="1:15" x14ac:dyDescent="0.3">
      <c r="A704" s="121" t="s">
        <v>95</v>
      </c>
      <c r="B704" s="122" t="s">
        <v>4298</v>
      </c>
      <c r="C704" s="123" t="s">
        <v>4299</v>
      </c>
      <c r="D704" s="124">
        <v>44705</v>
      </c>
      <c r="E704" s="124">
        <v>44736</v>
      </c>
      <c r="F704" s="125">
        <v>2274</v>
      </c>
      <c r="G704" s="126" t="s">
        <v>1436</v>
      </c>
      <c r="H704" s="127" t="s">
        <v>310</v>
      </c>
      <c r="I704" s="128">
        <v>-970.2</v>
      </c>
      <c r="J704" s="128">
        <v>-7038247.9860000005</v>
      </c>
      <c r="K704" s="117">
        <v>-970.2</v>
      </c>
      <c r="L704" s="129" t="s">
        <v>4300</v>
      </c>
      <c r="M704" s="129" t="s">
        <v>9655</v>
      </c>
      <c r="N704" s="129" t="s">
        <v>9656</v>
      </c>
      <c r="O704" s="120"/>
    </row>
    <row r="705" spans="1:15" x14ac:dyDescent="0.3">
      <c r="A705" s="121" t="s">
        <v>95</v>
      </c>
      <c r="B705" s="122" t="s">
        <v>4301</v>
      </c>
      <c r="C705" s="123" t="s">
        <v>4302</v>
      </c>
      <c r="D705" s="124">
        <v>44705</v>
      </c>
      <c r="E705" s="124">
        <v>44736</v>
      </c>
      <c r="F705" s="125">
        <v>2274</v>
      </c>
      <c r="G705" s="126" t="s">
        <v>1436</v>
      </c>
      <c r="H705" s="127" t="s">
        <v>310</v>
      </c>
      <c r="I705" s="128">
        <v>-808.5</v>
      </c>
      <c r="J705" s="128">
        <v>-5865206.6550000003</v>
      </c>
      <c r="K705" s="117">
        <v>-808.5</v>
      </c>
      <c r="L705" s="129" t="s">
        <v>4303</v>
      </c>
      <c r="M705" s="129" t="s">
        <v>9655</v>
      </c>
      <c r="N705" s="129" t="s">
        <v>9656</v>
      </c>
      <c r="O705" s="120"/>
    </row>
    <row r="706" spans="1:15" x14ac:dyDescent="0.3">
      <c r="A706" s="121" t="s">
        <v>95</v>
      </c>
      <c r="B706" s="122" t="s">
        <v>4304</v>
      </c>
      <c r="C706" s="123" t="s">
        <v>4305</v>
      </c>
      <c r="D706" s="124">
        <v>44705</v>
      </c>
      <c r="E706" s="124">
        <v>44736</v>
      </c>
      <c r="F706" s="125">
        <v>2274</v>
      </c>
      <c r="G706" s="126" t="s">
        <v>1436</v>
      </c>
      <c r="H706" s="127" t="s">
        <v>310</v>
      </c>
      <c r="I706" s="128">
        <v>-843.15</v>
      </c>
      <c r="J706" s="128">
        <v>-6116572.6545000002</v>
      </c>
      <c r="K706" s="117">
        <v>-843.15</v>
      </c>
      <c r="L706" s="129" t="s">
        <v>4306</v>
      </c>
      <c r="M706" s="129" t="s">
        <v>9655</v>
      </c>
      <c r="N706" s="129" t="s">
        <v>9656</v>
      </c>
      <c r="O706" s="120"/>
    </row>
    <row r="707" spans="1:15" x14ac:dyDescent="0.3">
      <c r="A707" s="121" t="s">
        <v>95</v>
      </c>
      <c r="B707" s="122" t="s">
        <v>4307</v>
      </c>
      <c r="C707" s="123" t="s">
        <v>4308</v>
      </c>
      <c r="D707" s="124">
        <v>44705</v>
      </c>
      <c r="E707" s="124">
        <v>44736</v>
      </c>
      <c r="F707" s="125">
        <v>2274</v>
      </c>
      <c r="G707" s="126" t="s">
        <v>1436</v>
      </c>
      <c r="H707" s="127" t="s">
        <v>310</v>
      </c>
      <c r="I707" s="128">
        <v>-2220.54</v>
      </c>
      <c r="J707" s="128">
        <v>-16108751.9922</v>
      </c>
      <c r="K707" s="117">
        <v>-2220.54</v>
      </c>
      <c r="L707" s="129" t="s">
        <v>4309</v>
      </c>
      <c r="M707" s="129" t="s">
        <v>9655</v>
      </c>
      <c r="N707" s="129" t="s">
        <v>9656</v>
      </c>
      <c r="O707" s="120"/>
    </row>
    <row r="708" spans="1:15" x14ac:dyDescent="0.3">
      <c r="A708" s="121" t="s">
        <v>95</v>
      </c>
      <c r="B708" s="122" t="s">
        <v>4310</v>
      </c>
      <c r="C708" s="123" t="s">
        <v>4311</v>
      </c>
      <c r="D708" s="124">
        <v>44705</v>
      </c>
      <c r="E708" s="124">
        <v>44736</v>
      </c>
      <c r="F708" s="125">
        <v>2274</v>
      </c>
      <c r="G708" s="126" t="s">
        <v>1436</v>
      </c>
      <c r="H708" s="127" t="s">
        <v>310</v>
      </c>
      <c r="I708" s="128">
        <v>-2259.81</v>
      </c>
      <c r="J708" s="128">
        <v>-16393633.4583</v>
      </c>
      <c r="K708" s="117">
        <v>-2259.81</v>
      </c>
      <c r="L708" s="129" t="s">
        <v>4312</v>
      </c>
      <c r="M708" s="129" t="s">
        <v>9655</v>
      </c>
      <c r="N708" s="129" t="s">
        <v>9656</v>
      </c>
      <c r="O708" s="120"/>
    </row>
    <row r="709" spans="1:15" x14ac:dyDescent="0.3">
      <c r="A709" s="121" t="s">
        <v>95</v>
      </c>
      <c r="B709" s="122" t="s">
        <v>4313</v>
      </c>
      <c r="C709" s="123" t="s">
        <v>4314</v>
      </c>
      <c r="D709" s="124">
        <v>44705</v>
      </c>
      <c r="E709" s="124">
        <v>44736</v>
      </c>
      <c r="F709" s="125">
        <v>2274</v>
      </c>
      <c r="G709" s="126" t="s">
        <v>1436</v>
      </c>
      <c r="H709" s="127" t="s">
        <v>310</v>
      </c>
      <c r="I709" s="128">
        <v>-2181.27</v>
      </c>
      <c r="J709" s="128">
        <v>-15823870.5261</v>
      </c>
      <c r="K709" s="117">
        <v>-2181.27</v>
      </c>
      <c r="L709" s="129" t="s">
        <v>4315</v>
      </c>
      <c r="M709" s="129" t="s">
        <v>9655</v>
      </c>
      <c r="N709" s="129" t="s">
        <v>9656</v>
      </c>
      <c r="O709" s="120"/>
    </row>
    <row r="710" spans="1:15" x14ac:dyDescent="0.3">
      <c r="A710" s="121" t="s">
        <v>95</v>
      </c>
      <c r="B710" s="122" t="s">
        <v>4316</v>
      </c>
      <c r="C710" s="123" t="s">
        <v>4317</v>
      </c>
      <c r="D710" s="124">
        <v>44705</v>
      </c>
      <c r="E710" s="124">
        <v>44736</v>
      </c>
      <c r="F710" s="125">
        <v>2274</v>
      </c>
      <c r="G710" s="126" t="s">
        <v>1436</v>
      </c>
      <c r="H710" s="127" t="s">
        <v>310</v>
      </c>
      <c r="I710" s="128">
        <v>-2904.45</v>
      </c>
      <c r="J710" s="128">
        <v>-21070129.213500001</v>
      </c>
      <c r="K710" s="117">
        <v>-2904.45</v>
      </c>
      <c r="L710" s="129" t="s">
        <v>4318</v>
      </c>
      <c r="M710" s="129" t="s">
        <v>9655</v>
      </c>
      <c r="N710" s="129" t="s">
        <v>9656</v>
      </c>
      <c r="O710" s="120"/>
    </row>
    <row r="711" spans="1:15" x14ac:dyDescent="0.3">
      <c r="A711" s="121" t="s">
        <v>95</v>
      </c>
      <c r="B711" s="122" t="s">
        <v>4319</v>
      </c>
      <c r="C711" s="123" t="s">
        <v>4320</v>
      </c>
      <c r="D711" s="124">
        <v>44721</v>
      </c>
      <c r="E711" s="124">
        <v>44751</v>
      </c>
      <c r="F711" s="125">
        <v>2274</v>
      </c>
      <c r="G711" s="126" t="s">
        <v>1436</v>
      </c>
      <c r="H711" s="127" t="s">
        <v>310</v>
      </c>
      <c r="I711" s="128">
        <v>-808.5</v>
      </c>
      <c r="J711" s="128">
        <v>-5865206.6550000003</v>
      </c>
      <c r="K711" s="117">
        <v>-808.5</v>
      </c>
      <c r="L711" s="129" t="s">
        <v>4321</v>
      </c>
      <c r="M711" s="129" t="s">
        <v>9655</v>
      </c>
      <c r="N711" s="129" t="s">
        <v>9656</v>
      </c>
      <c r="O711" s="120"/>
    </row>
    <row r="712" spans="1:15" x14ac:dyDescent="0.3">
      <c r="A712" s="121" t="s">
        <v>95</v>
      </c>
      <c r="B712" s="122" t="s">
        <v>4322</v>
      </c>
      <c r="C712" s="123" t="s">
        <v>4323</v>
      </c>
      <c r="D712" s="124">
        <v>44725</v>
      </c>
      <c r="E712" s="124">
        <v>44755</v>
      </c>
      <c r="F712" s="125">
        <v>2274</v>
      </c>
      <c r="G712" s="126" t="s">
        <v>1436</v>
      </c>
      <c r="H712" s="127" t="s">
        <v>310</v>
      </c>
      <c r="I712" s="128">
        <v>-2115.48</v>
      </c>
      <c r="J712" s="128">
        <v>-15346601.576400001</v>
      </c>
      <c r="K712" s="117">
        <v>-2115.48</v>
      </c>
      <c r="L712" s="129" t="s">
        <v>4324</v>
      </c>
      <c r="M712" s="129" t="s">
        <v>9655</v>
      </c>
      <c r="N712" s="129" t="s">
        <v>9656</v>
      </c>
      <c r="O712" s="120"/>
    </row>
    <row r="713" spans="1:15" x14ac:dyDescent="0.3">
      <c r="A713" s="121" t="s">
        <v>95</v>
      </c>
      <c r="B713" s="122" t="s">
        <v>4325</v>
      </c>
      <c r="C713" s="123" t="s">
        <v>4326</v>
      </c>
      <c r="D713" s="124">
        <v>44725</v>
      </c>
      <c r="E713" s="124">
        <v>44755</v>
      </c>
      <c r="F713" s="125">
        <v>2274</v>
      </c>
      <c r="G713" s="126" t="s">
        <v>1436</v>
      </c>
      <c r="H713" s="127" t="s">
        <v>310</v>
      </c>
      <c r="I713" s="128">
        <v>-2244</v>
      </c>
      <c r="J713" s="128">
        <v>-16278940.92</v>
      </c>
      <c r="K713" s="117">
        <v>-2244</v>
      </c>
      <c r="L713" s="129" t="s">
        <v>4327</v>
      </c>
      <c r="M713" s="129" t="s">
        <v>9655</v>
      </c>
      <c r="N713" s="129" t="s">
        <v>9656</v>
      </c>
      <c r="O713" s="120"/>
    </row>
    <row r="714" spans="1:15" x14ac:dyDescent="0.3">
      <c r="A714" s="121" t="s">
        <v>95</v>
      </c>
      <c r="B714" s="122" t="s">
        <v>4328</v>
      </c>
      <c r="C714" s="123" t="s">
        <v>4329</v>
      </c>
      <c r="D714" s="124">
        <v>44725</v>
      </c>
      <c r="E714" s="124">
        <v>44755</v>
      </c>
      <c r="F714" s="125">
        <v>2274</v>
      </c>
      <c r="G714" s="126" t="s">
        <v>1436</v>
      </c>
      <c r="H714" s="127" t="s">
        <v>310</v>
      </c>
      <c r="I714" s="128">
        <v>-2855.49</v>
      </c>
      <c r="J714" s="128">
        <v>-20714952.320700001</v>
      </c>
      <c r="K714" s="117">
        <v>-2855.49</v>
      </c>
      <c r="L714" s="129" t="s">
        <v>4330</v>
      </c>
      <c r="M714" s="129" t="s">
        <v>9655</v>
      </c>
      <c r="N714" s="129" t="s">
        <v>9656</v>
      </c>
      <c r="O714" s="120"/>
    </row>
    <row r="715" spans="1:15" x14ac:dyDescent="0.3">
      <c r="A715" s="121" t="s">
        <v>95</v>
      </c>
      <c r="B715" s="122" t="s">
        <v>4331</v>
      </c>
      <c r="C715" s="123" t="s">
        <v>4332</v>
      </c>
      <c r="D715" s="124">
        <v>44725</v>
      </c>
      <c r="E715" s="124">
        <v>44755</v>
      </c>
      <c r="F715" s="125">
        <v>2274</v>
      </c>
      <c r="G715" s="126" t="s">
        <v>1436</v>
      </c>
      <c r="H715" s="127" t="s">
        <v>310</v>
      </c>
      <c r="I715" s="128">
        <v>-3085.5</v>
      </c>
      <c r="J715" s="128">
        <v>-22383543.765000001</v>
      </c>
      <c r="K715" s="117">
        <v>-3085.5</v>
      </c>
      <c r="L715" s="129" t="s">
        <v>4333</v>
      </c>
      <c r="M715" s="129" t="s">
        <v>9655</v>
      </c>
      <c r="N715" s="129" t="s">
        <v>9656</v>
      </c>
      <c r="O715" s="120"/>
    </row>
    <row r="716" spans="1:15" x14ac:dyDescent="0.3">
      <c r="A716" s="121" t="s">
        <v>95</v>
      </c>
      <c r="B716" s="122" t="s">
        <v>4334</v>
      </c>
      <c r="C716" s="123" t="s">
        <v>4335</v>
      </c>
      <c r="D716" s="124">
        <v>44813</v>
      </c>
      <c r="E716" s="124">
        <v>44843</v>
      </c>
      <c r="F716" s="125">
        <v>2274</v>
      </c>
      <c r="G716" s="126" t="s">
        <v>1436</v>
      </c>
      <c r="H716" s="127" t="s">
        <v>310</v>
      </c>
      <c r="I716" s="128">
        <v>-1204.5</v>
      </c>
      <c r="J716" s="128">
        <v>-8737960.9350000005</v>
      </c>
      <c r="K716" s="117">
        <v>-1204.5</v>
      </c>
      <c r="L716" s="129" t="s">
        <v>4336</v>
      </c>
      <c r="M716" s="129" t="s">
        <v>9655</v>
      </c>
      <c r="N716" s="129" t="s">
        <v>9656</v>
      </c>
      <c r="O716" s="120"/>
    </row>
    <row r="717" spans="1:15" x14ac:dyDescent="0.3">
      <c r="A717" s="121" t="s">
        <v>95</v>
      </c>
      <c r="B717" s="122" t="s">
        <v>4337</v>
      </c>
      <c r="C717" s="123" t="s">
        <v>4338</v>
      </c>
      <c r="D717" s="124">
        <v>44813</v>
      </c>
      <c r="E717" s="124">
        <v>44843</v>
      </c>
      <c r="F717" s="125">
        <v>2274</v>
      </c>
      <c r="G717" s="126" t="s">
        <v>1436</v>
      </c>
      <c r="H717" s="127" t="s">
        <v>310</v>
      </c>
      <c r="I717" s="128">
        <v>-1221</v>
      </c>
      <c r="J717" s="128">
        <v>-8857659.0300000012</v>
      </c>
      <c r="K717" s="117">
        <v>-1221</v>
      </c>
      <c r="L717" s="129" t="s">
        <v>4339</v>
      </c>
      <c r="M717" s="129" t="s">
        <v>9655</v>
      </c>
      <c r="N717" s="129" t="s">
        <v>9656</v>
      </c>
      <c r="O717" s="120"/>
    </row>
    <row r="718" spans="1:15" x14ac:dyDescent="0.3">
      <c r="A718" s="121" t="s">
        <v>95</v>
      </c>
      <c r="B718" s="122" t="s">
        <v>4340</v>
      </c>
      <c r="C718" s="123" t="s">
        <v>4341</v>
      </c>
      <c r="D718" s="124">
        <v>44813</v>
      </c>
      <c r="E718" s="124">
        <v>44843</v>
      </c>
      <c r="F718" s="125">
        <v>2274</v>
      </c>
      <c r="G718" s="126" t="s">
        <v>1436</v>
      </c>
      <c r="H718" s="127" t="s">
        <v>310</v>
      </c>
      <c r="I718" s="128">
        <v>-1419</v>
      </c>
      <c r="J718" s="128">
        <v>-10294036.17</v>
      </c>
      <c r="K718" s="117">
        <v>-1419</v>
      </c>
      <c r="L718" s="129" t="s">
        <v>4342</v>
      </c>
      <c r="M718" s="129" t="s">
        <v>9655</v>
      </c>
      <c r="N718" s="129" t="s">
        <v>9656</v>
      </c>
      <c r="O718" s="120"/>
    </row>
    <row r="719" spans="1:15" x14ac:dyDescent="0.3">
      <c r="A719" s="121" t="s">
        <v>95</v>
      </c>
      <c r="B719" s="122" t="s">
        <v>4343</v>
      </c>
      <c r="C719" s="123" t="s">
        <v>4344</v>
      </c>
      <c r="D719" s="124">
        <v>44813</v>
      </c>
      <c r="E719" s="124">
        <v>44843</v>
      </c>
      <c r="F719" s="125">
        <v>2274</v>
      </c>
      <c r="G719" s="126" t="s">
        <v>1436</v>
      </c>
      <c r="H719" s="127" t="s">
        <v>310</v>
      </c>
      <c r="I719" s="128">
        <v>-2492.8200000000002</v>
      </c>
      <c r="J719" s="128">
        <v>-18083988.192600001</v>
      </c>
      <c r="K719" s="117">
        <v>-2492.8200000000002</v>
      </c>
      <c r="L719" s="129" t="s">
        <v>4345</v>
      </c>
      <c r="M719" s="129" t="s">
        <v>9655</v>
      </c>
      <c r="N719" s="129" t="s">
        <v>9656</v>
      </c>
      <c r="O719" s="120"/>
    </row>
    <row r="720" spans="1:15" x14ac:dyDescent="0.3">
      <c r="A720" s="121" t="s">
        <v>265</v>
      </c>
      <c r="B720" s="122" t="s">
        <v>4346</v>
      </c>
      <c r="C720" s="123">
        <v>10010000560</v>
      </c>
      <c r="D720" s="124">
        <v>44713</v>
      </c>
      <c r="E720" s="124">
        <v>44727</v>
      </c>
      <c r="F720" s="125">
        <v>2274</v>
      </c>
      <c r="G720" s="126" t="s">
        <v>1436</v>
      </c>
      <c r="H720" s="127" t="s">
        <v>310</v>
      </c>
      <c r="I720" s="128">
        <v>-3552</v>
      </c>
      <c r="J720" s="128">
        <v>-25767735.359999999</v>
      </c>
      <c r="K720" s="117">
        <v>-3552</v>
      </c>
      <c r="L720" s="129" t="s">
        <v>4347</v>
      </c>
      <c r="M720" s="129" t="s">
        <v>9655</v>
      </c>
      <c r="N720" s="129" t="s">
        <v>9656</v>
      </c>
      <c r="O720" s="120"/>
    </row>
    <row r="721" spans="1:15" x14ac:dyDescent="0.3">
      <c r="A721" s="121" t="s">
        <v>265</v>
      </c>
      <c r="B721" s="122" t="s">
        <v>4348</v>
      </c>
      <c r="C721" s="123">
        <v>10010000559</v>
      </c>
      <c r="D721" s="124">
        <v>44713</v>
      </c>
      <c r="E721" s="124">
        <v>44727</v>
      </c>
      <c r="F721" s="125">
        <v>2274</v>
      </c>
      <c r="G721" s="126" t="s">
        <v>1436</v>
      </c>
      <c r="H721" s="127" t="s">
        <v>310</v>
      </c>
      <c r="I721" s="128">
        <v>-2600</v>
      </c>
      <c r="J721" s="128">
        <v>-18861518</v>
      </c>
      <c r="K721" s="117">
        <v>-2600</v>
      </c>
      <c r="L721" s="129" t="s">
        <v>4349</v>
      </c>
      <c r="M721" s="129" t="s">
        <v>9655</v>
      </c>
      <c r="N721" s="129" t="s">
        <v>9656</v>
      </c>
      <c r="O721" s="120"/>
    </row>
    <row r="722" spans="1:15" x14ac:dyDescent="0.3">
      <c r="A722" s="121" t="s">
        <v>265</v>
      </c>
      <c r="B722" s="122" t="s">
        <v>4350</v>
      </c>
      <c r="C722" s="123">
        <v>10010000561</v>
      </c>
      <c r="D722" s="124">
        <v>44727</v>
      </c>
      <c r="E722" s="124">
        <v>44742</v>
      </c>
      <c r="F722" s="125">
        <v>2274</v>
      </c>
      <c r="G722" s="126" t="s">
        <v>1436</v>
      </c>
      <c r="H722" s="127" t="s">
        <v>310</v>
      </c>
      <c r="I722" s="128">
        <v>-2022.02</v>
      </c>
      <c r="J722" s="128">
        <v>-14668602.548600001</v>
      </c>
      <c r="K722" s="117">
        <v>-2022.02</v>
      </c>
      <c r="L722" s="129" t="s">
        <v>4351</v>
      </c>
      <c r="M722" s="129" t="s">
        <v>9655</v>
      </c>
      <c r="N722" s="129" t="s">
        <v>9656</v>
      </c>
      <c r="O722" s="120"/>
    </row>
    <row r="723" spans="1:15" x14ac:dyDescent="0.3">
      <c r="A723" s="121" t="s">
        <v>265</v>
      </c>
      <c r="B723" s="122" t="s">
        <v>4352</v>
      </c>
      <c r="C723" s="123">
        <v>10010000562</v>
      </c>
      <c r="D723" s="124">
        <v>44743</v>
      </c>
      <c r="E723" s="124">
        <v>44757</v>
      </c>
      <c r="F723" s="125">
        <v>2274</v>
      </c>
      <c r="G723" s="126" t="s">
        <v>1436</v>
      </c>
      <c r="H723" s="127" t="s">
        <v>310</v>
      </c>
      <c r="I723" s="128">
        <v>-3229</v>
      </c>
      <c r="J723" s="128">
        <v>-23424554.470000003</v>
      </c>
      <c r="K723" s="117">
        <v>-3229</v>
      </c>
      <c r="L723" s="129" t="s">
        <v>4353</v>
      </c>
      <c r="M723" s="129" t="s">
        <v>9655</v>
      </c>
      <c r="N723" s="129" t="s">
        <v>9656</v>
      </c>
      <c r="O723" s="120"/>
    </row>
    <row r="724" spans="1:15" x14ac:dyDescent="0.3">
      <c r="A724" s="121" t="s">
        <v>265</v>
      </c>
      <c r="B724" s="122" t="s">
        <v>4354</v>
      </c>
      <c r="C724" s="123">
        <v>10010000562</v>
      </c>
      <c r="D724" s="124">
        <v>44743</v>
      </c>
      <c r="E724" s="124">
        <v>44985</v>
      </c>
      <c r="F724" s="125">
        <v>2274</v>
      </c>
      <c r="G724" s="126" t="s">
        <v>1436</v>
      </c>
      <c r="H724" s="127" t="s">
        <v>310</v>
      </c>
      <c r="I724" s="128">
        <v>-7533.5</v>
      </c>
      <c r="J724" s="128">
        <v>-54651248.405000001</v>
      </c>
      <c r="K724" s="117">
        <v>-7533.5</v>
      </c>
      <c r="L724" s="129" t="s">
        <v>4353</v>
      </c>
      <c r="M724" s="129" t="s">
        <v>9653</v>
      </c>
      <c r="N724" s="129" t="s">
        <v>9654</v>
      </c>
      <c r="O724" s="120"/>
    </row>
    <row r="725" spans="1:15" x14ac:dyDescent="0.3">
      <c r="A725" s="121" t="s">
        <v>265</v>
      </c>
      <c r="B725" s="122" t="s">
        <v>4355</v>
      </c>
      <c r="C725" s="123" t="s">
        <v>4356</v>
      </c>
      <c r="D725" s="124">
        <v>44743</v>
      </c>
      <c r="E725" s="124">
        <v>44743</v>
      </c>
      <c r="F725" s="125">
        <v>2274</v>
      </c>
      <c r="G725" s="126" t="s">
        <v>1436</v>
      </c>
      <c r="H725" s="127" t="s">
        <v>310</v>
      </c>
      <c r="I725" s="128">
        <v>-7134.87</v>
      </c>
      <c r="J725" s="128">
        <v>-978404.97410000011</v>
      </c>
      <c r="K725" s="117">
        <v>-134.87</v>
      </c>
      <c r="L725" s="129" t="s">
        <v>4357</v>
      </c>
      <c r="M725" s="129" t="s">
        <v>9655</v>
      </c>
      <c r="N725" s="129" t="s">
        <v>9656</v>
      </c>
      <c r="O725" s="120"/>
    </row>
    <row r="726" spans="1:15" x14ac:dyDescent="0.3">
      <c r="A726" s="121" t="s">
        <v>265</v>
      </c>
      <c r="B726" s="122" t="s">
        <v>4358</v>
      </c>
      <c r="C726" s="123">
        <v>10010000563</v>
      </c>
      <c r="D726" s="124">
        <v>44803</v>
      </c>
      <c r="E726" s="124">
        <v>44803</v>
      </c>
      <c r="F726" s="125">
        <v>2274</v>
      </c>
      <c r="G726" s="126" t="s">
        <v>1436</v>
      </c>
      <c r="H726" s="127" t="s">
        <v>310</v>
      </c>
      <c r="I726" s="128">
        <v>-3634</v>
      </c>
      <c r="J726" s="128">
        <v>-26362598.620000001</v>
      </c>
      <c r="K726" s="117">
        <v>-3634</v>
      </c>
      <c r="L726" s="129" t="s">
        <v>4359</v>
      </c>
      <c r="M726" s="129" t="s">
        <v>9655</v>
      </c>
      <c r="N726" s="129" t="s">
        <v>9656</v>
      </c>
      <c r="O726" s="120"/>
    </row>
    <row r="727" spans="1:15" x14ac:dyDescent="0.3">
      <c r="A727" s="121" t="s">
        <v>265</v>
      </c>
      <c r="B727" s="122" t="s">
        <v>4360</v>
      </c>
      <c r="C727" s="123">
        <v>10010000563</v>
      </c>
      <c r="D727" s="124">
        <v>44803</v>
      </c>
      <c r="E727" s="124">
        <v>44985</v>
      </c>
      <c r="F727" s="125">
        <v>2274</v>
      </c>
      <c r="G727" s="126" t="s">
        <v>1436</v>
      </c>
      <c r="H727" s="127" t="s">
        <v>310</v>
      </c>
      <c r="I727" s="128">
        <v>-8478.5</v>
      </c>
      <c r="J727" s="128">
        <v>-61506684.755000003</v>
      </c>
      <c r="K727" s="117">
        <v>-8478.5</v>
      </c>
      <c r="L727" s="129" t="s">
        <v>4359</v>
      </c>
      <c r="M727" s="129" t="s">
        <v>9653</v>
      </c>
      <c r="N727" s="129" t="s">
        <v>9654</v>
      </c>
      <c r="O727" s="120"/>
    </row>
    <row r="728" spans="1:15" x14ac:dyDescent="0.3">
      <c r="A728" s="121" t="s">
        <v>265</v>
      </c>
      <c r="B728" s="122" t="s">
        <v>4361</v>
      </c>
      <c r="C728" s="123">
        <v>10010000581</v>
      </c>
      <c r="D728" s="124">
        <v>44841</v>
      </c>
      <c r="E728" s="124">
        <v>44864</v>
      </c>
      <c r="F728" s="125">
        <v>2274</v>
      </c>
      <c r="G728" s="126" t="s">
        <v>1436</v>
      </c>
      <c r="H728" s="127" t="s">
        <v>310</v>
      </c>
      <c r="I728" s="128">
        <v>-1686</v>
      </c>
      <c r="J728" s="128">
        <v>-12230968.98</v>
      </c>
      <c r="K728" s="117">
        <v>-1686</v>
      </c>
      <c r="L728" s="129" t="s">
        <v>4362</v>
      </c>
      <c r="M728" s="129" t="s">
        <v>9655</v>
      </c>
      <c r="N728" s="129" t="s">
        <v>9656</v>
      </c>
      <c r="O728" s="120"/>
    </row>
    <row r="729" spans="1:15" x14ac:dyDescent="0.3">
      <c r="A729" s="121" t="s">
        <v>265</v>
      </c>
      <c r="B729" s="122" t="s">
        <v>4363</v>
      </c>
      <c r="C729" s="123">
        <v>10010000581</v>
      </c>
      <c r="D729" s="124">
        <v>44841</v>
      </c>
      <c r="E729" s="124">
        <v>45015</v>
      </c>
      <c r="F729" s="125">
        <v>2274</v>
      </c>
      <c r="G729" s="126" t="s">
        <v>1436</v>
      </c>
      <c r="H729" s="127" t="s">
        <v>310</v>
      </c>
      <c r="I729" s="128">
        <v>-3934</v>
      </c>
      <c r="J729" s="128">
        <v>-28538927.620000001</v>
      </c>
      <c r="K729" s="117">
        <v>-3934</v>
      </c>
      <c r="L729" s="129" t="s">
        <v>4362</v>
      </c>
      <c r="M729" s="129" t="s">
        <v>9653</v>
      </c>
      <c r="N729" s="129" t="s">
        <v>9654</v>
      </c>
      <c r="O729" s="120"/>
    </row>
    <row r="730" spans="1:15" x14ac:dyDescent="0.3">
      <c r="A730" s="121" t="s">
        <v>266</v>
      </c>
      <c r="B730" s="122" t="s">
        <v>4364</v>
      </c>
      <c r="C730" s="123" t="s">
        <v>4365</v>
      </c>
      <c r="D730" s="124">
        <v>44650</v>
      </c>
      <c r="E730" s="124">
        <v>44985</v>
      </c>
      <c r="F730" s="125">
        <v>2274</v>
      </c>
      <c r="G730" s="126" t="s">
        <v>1436</v>
      </c>
      <c r="H730" s="127" t="s">
        <v>310</v>
      </c>
      <c r="I730" s="128">
        <v>-4601.84</v>
      </c>
      <c r="J730" s="128">
        <v>-9633375.2299000006</v>
      </c>
      <c r="K730" s="117">
        <v>-1327.93</v>
      </c>
      <c r="L730" s="129" t="s">
        <v>4366</v>
      </c>
      <c r="M730" s="129" t="s">
        <v>9653</v>
      </c>
      <c r="N730" s="129" t="s">
        <v>9654</v>
      </c>
      <c r="O730" s="120"/>
    </row>
    <row r="731" spans="1:15" x14ac:dyDescent="0.3">
      <c r="A731" s="121" t="s">
        <v>266</v>
      </c>
      <c r="B731" s="122" t="s">
        <v>4367</v>
      </c>
      <c r="C731" s="123">
        <v>20010000308</v>
      </c>
      <c r="D731" s="124">
        <v>44726</v>
      </c>
      <c r="E731" s="124">
        <v>44742</v>
      </c>
      <c r="F731" s="125">
        <v>2274</v>
      </c>
      <c r="G731" s="126" t="s">
        <v>1436</v>
      </c>
      <c r="H731" s="127" t="s">
        <v>310</v>
      </c>
      <c r="I731" s="128">
        <v>-2935</v>
      </c>
      <c r="J731" s="128">
        <v>-21291752.050000001</v>
      </c>
      <c r="K731" s="117">
        <v>-2935</v>
      </c>
      <c r="L731" s="129" t="s">
        <v>4368</v>
      </c>
      <c r="M731" s="129" t="s">
        <v>9655</v>
      </c>
      <c r="N731" s="129" t="s">
        <v>9656</v>
      </c>
      <c r="O731" s="120"/>
    </row>
    <row r="732" spans="1:15" x14ac:dyDescent="0.3">
      <c r="A732" s="121" t="s">
        <v>266</v>
      </c>
      <c r="B732" s="122" t="s">
        <v>4369</v>
      </c>
      <c r="C732" s="123">
        <v>20010000311</v>
      </c>
      <c r="D732" s="124">
        <v>44743</v>
      </c>
      <c r="E732" s="124">
        <v>44772</v>
      </c>
      <c r="F732" s="125">
        <v>2274</v>
      </c>
      <c r="G732" s="126" t="s">
        <v>1436</v>
      </c>
      <c r="H732" s="127" t="s">
        <v>310</v>
      </c>
      <c r="I732" s="128">
        <v>-3603</v>
      </c>
      <c r="J732" s="128">
        <v>-26137711.290000003</v>
      </c>
      <c r="K732" s="117">
        <v>-3603</v>
      </c>
      <c r="L732" s="129" t="s">
        <v>4370</v>
      </c>
      <c r="M732" s="129" t="s">
        <v>9655</v>
      </c>
      <c r="N732" s="129" t="s">
        <v>9656</v>
      </c>
      <c r="O732" s="120"/>
    </row>
    <row r="733" spans="1:15" x14ac:dyDescent="0.3">
      <c r="A733" s="121" t="s">
        <v>266</v>
      </c>
      <c r="B733" s="122" t="s">
        <v>4371</v>
      </c>
      <c r="C733" s="123">
        <v>20010000311</v>
      </c>
      <c r="D733" s="124">
        <v>44743</v>
      </c>
      <c r="E733" s="124">
        <v>44985</v>
      </c>
      <c r="F733" s="125">
        <v>2274</v>
      </c>
      <c r="G733" s="126" t="s">
        <v>1436</v>
      </c>
      <c r="H733" s="127" t="s">
        <v>310</v>
      </c>
      <c r="I733" s="128">
        <v>-8406.9</v>
      </c>
      <c r="J733" s="128">
        <v>-60987267.567000002</v>
      </c>
      <c r="K733" s="117">
        <v>-8406.9</v>
      </c>
      <c r="L733" s="129" t="s">
        <v>4370</v>
      </c>
      <c r="M733" s="129" t="s">
        <v>9653</v>
      </c>
      <c r="N733" s="129" t="s">
        <v>9654</v>
      </c>
      <c r="O733" s="120"/>
    </row>
    <row r="734" spans="1:15" x14ac:dyDescent="0.3">
      <c r="A734" s="121" t="s">
        <v>266</v>
      </c>
      <c r="B734" s="122" t="s">
        <v>4372</v>
      </c>
      <c r="C734" s="123">
        <v>20010000314</v>
      </c>
      <c r="D734" s="124">
        <v>44792</v>
      </c>
      <c r="E734" s="124">
        <v>44985</v>
      </c>
      <c r="F734" s="125">
        <v>2274</v>
      </c>
      <c r="G734" s="126" t="s">
        <v>1436</v>
      </c>
      <c r="H734" s="127" t="s">
        <v>310</v>
      </c>
      <c r="I734" s="128">
        <v>-8518.86</v>
      </c>
      <c r="J734" s="128">
        <v>-61799473.549800009</v>
      </c>
      <c r="K734" s="117">
        <v>-8518.86</v>
      </c>
      <c r="L734" s="129" t="s">
        <v>4373</v>
      </c>
      <c r="M734" s="129" t="s">
        <v>9653</v>
      </c>
      <c r="N734" s="129" t="s">
        <v>9654</v>
      </c>
      <c r="O734" s="120"/>
    </row>
    <row r="735" spans="1:15" x14ac:dyDescent="0.3">
      <c r="A735" s="121" t="s">
        <v>266</v>
      </c>
      <c r="B735" s="122" t="s">
        <v>4374</v>
      </c>
      <c r="C735" s="123">
        <v>20010000314</v>
      </c>
      <c r="D735" s="124">
        <v>44792</v>
      </c>
      <c r="E735" s="124">
        <v>44803</v>
      </c>
      <c r="F735" s="125">
        <v>2274</v>
      </c>
      <c r="G735" s="126" t="s">
        <v>1436</v>
      </c>
      <c r="H735" s="127" t="s">
        <v>310</v>
      </c>
      <c r="I735" s="128">
        <v>-3650.94</v>
      </c>
      <c r="J735" s="128">
        <v>-26485488.6642</v>
      </c>
      <c r="K735" s="117">
        <v>-3650.94</v>
      </c>
      <c r="L735" s="129" t="s">
        <v>4373</v>
      </c>
      <c r="M735" s="129" t="s">
        <v>9655</v>
      </c>
      <c r="N735" s="129" t="s">
        <v>9656</v>
      </c>
      <c r="O735" s="120"/>
    </row>
    <row r="736" spans="1:15" x14ac:dyDescent="0.3">
      <c r="A736" s="121" t="s">
        <v>266</v>
      </c>
      <c r="B736" s="122" t="s">
        <v>4375</v>
      </c>
      <c r="C736" s="123">
        <v>20010000315</v>
      </c>
      <c r="D736" s="124">
        <v>44811</v>
      </c>
      <c r="E736" s="124">
        <v>44985</v>
      </c>
      <c r="F736" s="125">
        <v>2274</v>
      </c>
      <c r="G736" s="126" t="s">
        <v>1436</v>
      </c>
      <c r="H736" s="127" t="s">
        <v>310</v>
      </c>
      <c r="I736" s="128">
        <v>-19667.650000000001</v>
      </c>
      <c r="J736" s="128">
        <v>-142677590.1895</v>
      </c>
      <c r="K736" s="117">
        <v>-19667.650000000001</v>
      </c>
      <c r="L736" s="129" t="s">
        <v>4376</v>
      </c>
      <c r="M736" s="129" t="s">
        <v>9653</v>
      </c>
      <c r="N736" s="129" t="s">
        <v>9654</v>
      </c>
      <c r="O736" s="120"/>
    </row>
    <row r="737" spans="1:15" x14ac:dyDescent="0.3">
      <c r="A737" s="121" t="s">
        <v>266</v>
      </c>
      <c r="B737" s="122" t="s">
        <v>4377</v>
      </c>
      <c r="C737" s="123">
        <v>20010000315</v>
      </c>
      <c r="D737" s="124">
        <v>44811</v>
      </c>
      <c r="E737" s="124">
        <v>44834</v>
      </c>
      <c r="F737" s="125">
        <v>2274</v>
      </c>
      <c r="G737" s="126" t="s">
        <v>1436</v>
      </c>
      <c r="H737" s="127" t="s">
        <v>310</v>
      </c>
      <c r="I737" s="128">
        <v>-8429</v>
      </c>
      <c r="J737" s="128">
        <v>-61147590.469999999</v>
      </c>
      <c r="K737" s="117">
        <v>-8429</v>
      </c>
      <c r="L737" s="129" t="s">
        <v>4376</v>
      </c>
      <c r="M737" s="129" t="s">
        <v>9655</v>
      </c>
      <c r="N737" s="129" t="s">
        <v>9656</v>
      </c>
      <c r="O737" s="120"/>
    </row>
    <row r="738" spans="1:15" x14ac:dyDescent="0.3">
      <c r="A738" s="121" t="s">
        <v>266</v>
      </c>
      <c r="B738" s="122" t="s">
        <v>4378</v>
      </c>
      <c r="C738" s="123">
        <v>20010000321</v>
      </c>
      <c r="D738" s="124">
        <v>44861</v>
      </c>
      <c r="E738" s="124">
        <v>44864</v>
      </c>
      <c r="F738" s="125">
        <v>2274</v>
      </c>
      <c r="G738" s="126" t="s">
        <v>1436</v>
      </c>
      <c r="H738" s="127" t="s">
        <v>310</v>
      </c>
      <c r="I738" s="128">
        <v>-5888</v>
      </c>
      <c r="J738" s="128">
        <v>-42714083.840000004</v>
      </c>
      <c r="K738" s="117">
        <v>-5888</v>
      </c>
      <c r="L738" s="129" t="s">
        <v>4379</v>
      </c>
      <c r="M738" s="129" t="s">
        <v>9655</v>
      </c>
      <c r="N738" s="129" t="s">
        <v>9656</v>
      </c>
      <c r="O738" s="120"/>
    </row>
    <row r="739" spans="1:15" x14ac:dyDescent="0.3">
      <c r="A739" s="121" t="s">
        <v>266</v>
      </c>
      <c r="B739" s="122" t="s">
        <v>4380</v>
      </c>
      <c r="C739" s="123">
        <v>20010000321</v>
      </c>
      <c r="D739" s="124">
        <v>44861</v>
      </c>
      <c r="E739" s="124">
        <v>45015</v>
      </c>
      <c r="F739" s="125">
        <v>2274</v>
      </c>
      <c r="G739" s="126" t="s">
        <v>1436</v>
      </c>
      <c r="H739" s="127" t="s">
        <v>310</v>
      </c>
      <c r="I739" s="128">
        <v>-13738.6</v>
      </c>
      <c r="J739" s="128">
        <v>-99665711.998000011</v>
      </c>
      <c r="K739" s="117">
        <v>-13738.6</v>
      </c>
      <c r="L739" s="129" t="s">
        <v>4379</v>
      </c>
      <c r="M739" s="129" t="s">
        <v>9653</v>
      </c>
      <c r="N739" s="129" t="s">
        <v>9654</v>
      </c>
      <c r="O739" s="120"/>
    </row>
    <row r="740" spans="1:15" x14ac:dyDescent="0.3">
      <c r="A740" s="121" t="s">
        <v>267</v>
      </c>
      <c r="B740" s="122" t="s">
        <v>4381</v>
      </c>
      <c r="C740" s="123" t="s">
        <v>4382</v>
      </c>
      <c r="D740" s="124">
        <v>44709</v>
      </c>
      <c r="E740" s="124">
        <v>44985</v>
      </c>
      <c r="F740" s="125">
        <v>2274</v>
      </c>
      <c r="G740" s="126" t="s">
        <v>1436</v>
      </c>
      <c r="H740" s="127" t="s">
        <v>310</v>
      </c>
      <c r="I740" s="128">
        <v>-1365</v>
      </c>
      <c r="J740" s="128">
        <v>-9902296.9500000011</v>
      </c>
      <c r="K740" s="117">
        <v>-1365</v>
      </c>
      <c r="L740" s="129" t="s">
        <v>4383</v>
      </c>
      <c r="M740" s="129" t="s">
        <v>9653</v>
      </c>
      <c r="N740" s="129" t="s">
        <v>9654</v>
      </c>
      <c r="O740" s="120"/>
    </row>
    <row r="741" spans="1:15" x14ac:dyDescent="0.3">
      <c r="A741" s="121" t="s">
        <v>267</v>
      </c>
      <c r="B741" s="122" t="s">
        <v>4384</v>
      </c>
      <c r="C741" s="123">
        <v>10010000078</v>
      </c>
      <c r="D741" s="124">
        <v>44747</v>
      </c>
      <c r="E741" s="124">
        <v>44772</v>
      </c>
      <c r="F741" s="125">
        <v>2274</v>
      </c>
      <c r="G741" s="126" t="s">
        <v>1436</v>
      </c>
      <c r="H741" s="127" t="s">
        <v>310</v>
      </c>
      <c r="I741" s="128">
        <v>-2294.5</v>
      </c>
      <c r="J741" s="128">
        <v>-13666910.854200002</v>
      </c>
      <c r="K741" s="117">
        <v>-1883.94</v>
      </c>
      <c r="L741" s="129" t="s">
        <v>4385</v>
      </c>
      <c r="M741" s="129" t="s">
        <v>9655</v>
      </c>
      <c r="N741" s="129" t="s">
        <v>9656</v>
      </c>
      <c r="O741" s="120"/>
    </row>
    <row r="742" spans="1:15" x14ac:dyDescent="0.3">
      <c r="A742" s="121" t="s">
        <v>267</v>
      </c>
      <c r="B742" s="122" t="s">
        <v>4386</v>
      </c>
      <c r="C742" s="123">
        <v>10010000079</v>
      </c>
      <c r="D742" s="124">
        <v>44840</v>
      </c>
      <c r="E742" s="124">
        <v>44985</v>
      </c>
      <c r="F742" s="125">
        <v>2274</v>
      </c>
      <c r="G742" s="126" t="s">
        <v>1436</v>
      </c>
      <c r="H742" s="127" t="s">
        <v>310</v>
      </c>
      <c r="I742" s="128">
        <v>-1738</v>
      </c>
      <c r="J742" s="128">
        <v>-12608199.34</v>
      </c>
      <c r="K742" s="117">
        <v>-1738</v>
      </c>
      <c r="L742" s="129" t="s">
        <v>4387</v>
      </c>
      <c r="M742" s="129" t="s">
        <v>9653</v>
      </c>
      <c r="N742" s="129" t="s">
        <v>9654</v>
      </c>
      <c r="O742" s="120"/>
    </row>
    <row r="743" spans="1:15" x14ac:dyDescent="0.3">
      <c r="A743" s="121" t="s">
        <v>267</v>
      </c>
      <c r="B743" s="122" t="s">
        <v>4388</v>
      </c>
      <c r="C743" s="123">
        <v>10010000079</v>
      </c>
      <c r="D743" s="124">
        <v>44840</v>
      </c>
      <c r="E743" s="124">
        <v>44864</v>
      </c>
      <c r="F743" s="125">
        <v>2274</v>
      </c>
      <c r="G743" s="126" t="s">
        <v>1436</v>
      </c>
      <c r="H743" s="127" t="s">
        <v>310</v>
      </c>
      <c r="I743" s="128">
        <v>-745</v>
      </c>
      <c r="J743" s="128">
        <v>-5404550.3500000006</v>
      </c>
      <c r="K743" s="117">
        <v>-745</v>
      </c>
      <c r="L743" s="129" t="s">
        <v>4387</v>
      </c>
      <c r="M743" s="129" t="s">
        <v>9655</v>
      </c>
      <c r="N743" s="129" t="s">
        <v>9656</v>
      </c>
      <c r="O743" s="120"/>
    </row>
    <row r="744" spans="1:15" x14ac:dyDescent="0.3">
      <c r="A744" s="121" t="s">
        <v>267</v>
      </c>
      <c r="B744" s="122" t="s">
        <v>4389</v>
      </c>
      <c r="C744" s="123">
        <v>10010000080</v>
      </c>
      <c r="D744" s="124">
        <v>44863</v>
      </c>
      <c r="E744" s="124">
        <v>44895</v>
      </c>
      <c r="F744" s="125">
        <v>2274</v>
      </c>
      <c r="G744" s="126" t="s">
        <v>1436</v>
      </c>
      <c r="H744" s="127" t="s">
        <v>310</v>
      </c>
      <c r="I744" s="128">
        <v>-5479.5</v>
      </c>
      <c r="J744" s="128">
        <v>-39750649.185000002</v>
      </c>
      <c r="K744" s="117">
        <v>-5479.5</v>
      </c>
      <c r="L744" s="129" t="s">
        <v>4390</v>
      </c>
      <c r="M744" s="129" t="s">
        <v>9653</v>
      </c>
      <c r="N744" s="129" t="s">
        <v>9654</v>
      </c>
      <c r="O744" s="120"/>
    </row>
    <row r="745" spans="1:15" x14ac:dyDescent="0.3">
      <c r="A745" s="121" t="s">
        <v>268</v>
      </c>
      <c r="B745" s="122" t="s">
        <v>4391</v>
      </c>
      <c r="C745" s="123" t="s">
        <v>4392</v>
      </c>
      <c r="D745" s="124">
        <v>44693</v>
      </c>
      <c r="E745" s="124">
        <v>44693</v>
      </c>
      <c r="F745" s="125">
        <v>2274</v>
      </c>
      <c r="G745" s="126" t="s">
        <v>1436</v>
      </c>
      <c r="H745" s="127" t="s">
        <v>310</v>
      </c>
      <c r="I745" s="128">
        <v>-2145.5100000000002</v>
      </c>
      <c r="J745" s="128">
        <v>-15564452.109300002</v>
      </c>
      <c r="K745" s="117">
        <v>-2145.5100000000002</v>
      </c>
      <c r="L745" s="129" t="s">
        <v>4393</v>
      </c>
      <c r="M745" s="129" t="s">
        <v>9655</v>
      </c>
      <c r="N745" s="129" t="s">
        <v>9656</v>
      </c>
      <c r="O745" s="120"/>
    </row>
    <row r="746" spans="1:15" x14ac:dyDescent="0.3">
      <c r="A746" s="121" t="s">
        <v>268</v>
      </c>
      <c r="B746" s="122" t="s">
        <v>4394</v>
      </c>
      <c r="C746" s="123" t="s">
        <v>4395</v>
      </c>
      <c r="D746" s="124">
        <v>44698</v>
      </c>
      <c r="E746" s="124">
        <v>44698</v>
      </c>
      <c r="F746" s="125">
        <v>2274</v>
      </c>
      <c r="G746" s="126" t="s">
        <v>1436</v>
      </c>
      <c r="H746" s="127" t="s">
        <v>310</v>
      </c>
      <c r="I746" s="128">
        <v>-1870.2</v>
      </c>
      <c r="J746" s="128">
        <v>-13567234.986000001</v>
      </c>
      <c r="K746" s="117">
        <v>-1870.2</v>
      </c>
      <c r="L746" s="129" t="s">
        <v>4396</v>
      </c>
      <c r="M746" s="129" t="s">
        <v>9655</v>
      </c>
      <c r="N746" s="129" t="s">
        <v>9656</v>
      </c>
      <c r="O746" s="120"/>
    </row>
    <row r="747" spans="1:15" x14ac:dyDescent="0.3">
      <c r="A747" s="121" t="s">
        <v>269</v>
      </c>
      <c r="B747" s="122" t="s">
        <v>4397</v>
      </c>
      <c r="C747" s="123">
        <v>10010000351</v>
      </c>
      <c r="D747" s="124">
        <v>44748</v>
      </c>
      <c r="E747" s="124">
        <v>44772</v>
      </c>
      <c r="F747" s="125">
        <v>2274</v>
      </c>
      <c r="G747" s="126" t="s">
        <v>1436</v>
      </c>
      <c r="H747" s="127" t="s">
        <v>310</v>
      </c>
      <c r="I747" s="128">
        <v>-1974</v>
      </c>
      <c r="J747" s="128">
        <v>-14320244.82</v>
      </c>
      <c r="K747" s="117">
        <v>-1974</v>
      </c>
      <c r="L747" s="129" t="s">
        <v>4398</v>
      </c>
      <c r="M747" s="129" t="s">
        <v>9655</v>
      </c>
      <c r="N747" s="129" t="s">
        <v>9656</v>
      </c>
      <c r="O747" s="120"/>
    </row>
    <row r="748" spans="1:15" x14ac:dyDescent="0.3">
      <c r="A748" s="121" t="s">
        <v>269</v>
      </c>
      <c r="B748" s="122" t="s">
        <v>4399</v>
      </c>
      <c r="C748" s="123">
        <v>10010000358</v>
      </c>
      <c r="D748" s="124">
        <v>44855</v>
      </c>
      <c r="E748" s="124">
        <v>44864</v>
      </c>
      <c r="F748" s="125">
        <v>2274</v>
      </c>
      <c r="G748" s="126" t="s">
        <v>1436</v>
      </c>
      <c r="H748" s="127" t="s">
        <v>310</v>
      </c>
      <c r="I748" s="128">
        <v>-739.2</v>
      </c>
      <c r="J748" s="128">
        <v>-5362474.6560000004</v>
      </c>
      <c r="K748" s="117">
        <v>-739.2</v>
      </c>
      <c r="L748" s="129" t="s">
        <v>4400</v>
      </c>
      <c r="M748" s="129" t="s">
        <v>9655</v>
      </c>
      <c r="N748" s="129" t="s">
        <v>9656</v>
      </c>
      <c r="O748" s="120"/>
    </row>
    <row r="749" spans="1:15" x14ac:dyDescent="0.3">
      <c r="A749" s="121" t="s">
        <v>270</v>
      </c>
      <c r="B749" s="122" t="s">
        <v>4401</v>
      </c>
      <c r="C749" s="123" t="s">
        <v>4402</v>
      </c>
      <c r="D749" s="124">
        <v>44136</v>
      </c>
      <c r="E749" s="124">
        <v>45458</v>
      </c>
      <c r="F749" s="125">
        <v>2265</v>
      </c>
      <c r="G749" s="126" t="s">
        <v>1490</v>
      </c>
      <c r="H749" s="127" t="s">
        <v>339</v>
      </c>
      <c r="I749" s="128">
        <v>-30401</v>
      </c>
      <c r="J749" s="128">
        <v>-220541926.43000001</v>
      </c>
      <c r="K749" s="117">
        <v>-30401</v>
      </c>
      <c r="L749" s="129" t="s">
        <v>4403</v>
      </c>
      <c r="M749" s="129" t="s">
        <v>9653</v>
      </c>
      <c r="N749" s="129" t="s">
        <v>9654</v>
      </c>
      <c r="O749" s="120"/>
    </row>
    <row r="750" spans="1:15" x14ac:dyDescent="0.3">
      <c r="A750" s="121" t="s">
        <v>270</v>
      </c>
      <c r="B750" s="122" t="s">
        <v>4404</v>
      </c>
      <c r="C750" s="123" t="s">
        <v>4402</v>
      </c>
      <c r="D750" s="124">
        <v>44136</v>
      </c>
      <c r="E750" s="124">
        <v>45550</v>
      </c>
      <c r="F750" s="125">
        <v>2265</v>
      </c>
      <c r="G750" s="126" t="s">
        <v>1490</v>
      </c>
      <c r="H750" s="127" t="s">
        <v>339</v>
      </c>
      <c r="I750" s="128">
        <v>-40000</v>
      </c>
      <c r="J750" s="128">
        <v>-290177200</v>
      </c>
      <c r="K750" s="117">
        <v>-40000</v>
      </c>
      <c r="L750" s="129" t="s">
        <v>4403</v>
      </c>
      <c r="M750" s="129" t="s">
        <v>9653</v>
      </c>
      <c r="N750" s="129" t="s">
        <v>9654</v>
      </c>
      <c r="O750" s="120"/>
    </row>
    <row r="751" spans="1:15" x14ac:dyDescent="0.3">
      <c r="A751" s="121" t="s">
        <v>270</v>
      </c>
      <c r="B751" s="122" t="s">
        <v>4405</v>
      </c>
      <c r="C751" s="123" t="s">
        <v>4406</v>
      </c>
      <c r="D751" s="124">
        <v>44136</v>
      </c>
      <c r="E751" s="124">
        <v>45550</v>
      </c>
      <c r="F751" s="125">
        <v>265</v>
      </c>
      <c r="G751" s="126" t="s">
        <v>1482</v>
      </c>
      <c r="H751" s="127" t="s">
        <v>342</v>
      </c>
      <c r="I751" s="128">
        <v>-1200.06</v>
      </c>
      <c r="J751" s="128">
        <v>-8705751.2657999992</v>
      </c>
      <c r="K751" s="117">
        <v>-1200.06</v>
      </c>
      <c r="L751" s="129" t="s">
        <v>4407</v>
      </c>
      <c r="M751" s="129" t="s">
        <v>9653</v>
      </c>
      <c r="N751" s="129" t="s">
        <v>9654</v>
      </c>
      <c r="O751" s="120"/>
    </row>
    <row r="752" spans="1:15" x14ac:dyDescent="0.3">
      <c r="A752" s="121" t="s">
        <v>270</v>
      </c>
      <c r="B752" s="122" t="s">
        <v>4408</v>
      </c>
      <c r="C752" s="123" t="s">
        <v>4406</v>
      </c>
      <c r="D752" s="124">
        <v>44136</v>
      </c>
      <c r="E752" s="124">
        <v>45458</v>
      </c>
      <c r="F752" s="125">
        <v>265</v>
      </c>
      <c r="G752" s="126" t="s">
        <v>1482</v>
      </c>
      <c r="H752" s="127" t="s">
        <v>342</v>
      </c>
      <c r="I752" s="128">
        <v>-6336.27</v>
      </c>
      <c r="J752" s="128">
        <v>-45966027.176100008</v>
      </c>
      <c r="K752" s="117">
        <v>-6336.27</v>
      </c>
      <c r="L752" s="129" t="s">
        <v>4407</v>
      </c>
      <c r="M752" s="129" t="s">
        <v>9653</v>
      </c>
      <c r="N752" s="129" t="s">
        <v>9654</v>
      </c>
      <c r="O752" s="120"/>
    </row>
    <row r="753" spans="1:15" x14ac:dyDescent="0.3">
      <c r="A753" s="121" t="s">
        <v>270</v>
      </c>
      <c r="B753" s="122" t="s">
        <v>4409</v>
      </c>
      <c r="C753" s="123" t="s">
        <v>4410</v>
      </c>
      <c r="D753" s="124">
        <v>44136</v>
      </c>
      <c r="E753" s="124">
        <v>45458</v>
      </c>
      <c r="F753" s="125">
        <v>2265</v>
      </c>
      <c r="G753" s="126" t="s">
        <v>1490</v>
      </c>
      <c r="H753" s="127" t="s">
        <v>339</v>
      </c>
      <c r="I753" s="128">
        <v>-5300</v>
      </c>
      <c r="J753" s="128">
        <v>-38448479</v>
      </c>
      <c r="K753" s="117">
        <v>-5300</v>
      </c>
      <c r="L753" s="129" t="s">
        <v>4411</v>
      </c>
      <c r="M753" s="129" t="s">
        <v>9653</v>
      </c>
      <c r="N753" s="129" t="s">
        <v>9654</v>
      </c>
      <c r="O753" s="120"/>
    </row>
    <row r="754" spans="1:15" x14ac:dyDescent="0.3">
      <c r="A754" s="121" t="s">
        <v>270</v>
      </c>
      <c r="B754" s="122" t="s">
        <v>4412</v>
      </c>
      <c r="C754" s="123" t="s">
        <v>4410</v>
      </c>
      <c r="D754" s="124">
        <v>44136</v>
      </c>
      <c r="E754" s="124">
        <v>45550</v>
      </c>
      <c r="F754" s="125">
        <v>2265</v>
      </c>
      <c r="G754" s="126" t="s">
        <v>1490</v>
      </c>
      <c r="H754" s="127" t="s">
        <v>339</v>
      </c>
      <c r="I754" s="128">
        <v>-5300</v>
      </c>
      <c r="J754" s="128">
        <v>-38448479</v>
      </c>
      <c r="K754" s="117">
        <v>-5300</v>
      </c>
      <c r="L754" s="129" t="s">
        <v>4411</v>
      </c>
      <c r="M754" s="129" t="s">
        <v>9653</v>
      </c>
      <c r="N754" s="129" t="s">
        <v>9654</v>
      </c>
      <c r="O754" s="120"/>
    </row>
    <row r="755" spans="1:15" x14ac:dyDescent="0.3">
      <c r="A755" s="121" t="s">
        <v>270</v>
      </c>
      <c r="B755" s="122" t="s">
        <v>4413</v>
      </c>
      <c r="C755" s="123" t="s">
        <v>4414</v>
      </c>
      <c r="D755" s="124">
        <v>44136</v>
      </c>
      <c r="E755" s="124">
        <v>45458</v>
      </c>
      <c r="F755" s="125">
        <v>265</v>
      </c>
      <c r="G755" s="126" t="s">
        <v>1482</v>
      </c>
      <c r="H755" s="127" t="s">
        <v>342</v>
      </c>
      <c r="I755" s="128">
        <v>-954</v>
      </c>
      <c r="J755" s="128">
        <v>-6920726.2200000007</v>
      </c>
      <c r="K755" s="117">
        <v>-954</v>
      </c>
      <c r="L755" s="129" t="s">
        <v>4415</v>
      </c>
      <c r="M755" s="129" t="s">
        <v>9653</v>
      </c>
      <c r="N755" s="129" t="s">
        <v>9654</v>
      </c>
      <c r="O755" s="120"/>
    </row>
    <row r="756" spans="1:15" x14ac:dyDescent="0.3">
      <c r="A756" s="121" t="s">
        <v>270</v>
      </c>
      <c r="B756" s="122" t="s">
        <v>4416</v>
      </c>
      <c r="C756" s="123" t="s">
        <v>4414</v>
      </c>
      <c r="D756" s="124">
        <v>44136</v>
      </c>
      <c r="E756" s="124">
        <v>45550</v>
      </c>
      <c r="F756" s="125">
        <v>265</v>
      </c>
      <c r="G756" s="126" t="s">
        <v>1482</v>
      </c>
      <c r="H756" s="127" t="s">
        <v>342</v>
      </c>
      <c r="I756" s="128">
        <v>-159</v>
      </c>
      <c r="J756" s="128">
        <v>-1153454.3700000001</v>
      </c>
      <c r="K756" s="117">
        <v>-159</v>
      </c>
      <c r="L756" s="129" t="s">
        <v>4415</v>
      </c>
      <c r="M756" s="129" t="s">
        <v>9653</v>
      </c>
      <c r="N756" s="129" t="s">
        <v>9654</v>
      </c>
      <c r="O756" s="120"/>
    </row>
    <row r="757" spans="1:15" x14ac:dyDescent="0.3">
      <c r="A757" s="121" t="s">
        <v>270</v>
      </c>
      <c r="B757" s="122" t="s">
        <v>4417</v>
      </c>
      <c r="C757" s="123" t="s">
        <v>4418</v>
      </c>
      <c r="D757" s="124">
        <v>44705</v>
      </c>
      <c r="E757" s="124">
        <v>44735</v>
      </c>
      <c r="F757" s="125">
        <v>2274</v>
      </c>
      <c r="G757" s="126" t="s">
        <v>1436</v>
      </c>
      <c r="H757" s="127" t="s">
        <v>310</v>
      </c>
      <c r="I757" s="128">
        <v>-155000</v>
      </c>
      <c r="J757" s="128">
        <v>-1011992985</v>
      </c>
      <c r="K757" s="117">
        <v>-139500</v>
      </c>
      <c r="L757" s="129" t="s">
        <v>4419</v>
      </c>
      <c r="M757" s="129" t="s">
        <v>9655</v>
      </c>
      <c r="N757" s="129" t="s">
        <v>9656</v>
      </c>
      <c r="O757" s="120"/>
    </row>
    <row r="758" spans="1:15" x14ac:dyDescent="0.3">
      <c r="A758" s="121" t="s">
        <v>270</v>
      </c>
      <c r="B758" s="122" t="s">
        <v>4420</v>
      </c>
      <c r="C758" s="123" t="s">
        <v>4421</v>
      </c>
      <c r="D758" s="124">
        <v>44705</v>
      </c>
      <c r="E758" s="124">
        <v>44735</v>
      </c>
      <c r="F758" s="125">
        <v>2274</v>
      </c>
      <c r="G758" s="126" t="s">
        <v>1436</v>
      </c>
      <c r="H758" s="127" t="s">
        <v>310</v>
      </c>
      <c r="I758" s="128">
        <v>-155000</v>
      </c>
      <c r="J758" s="128">
        <v>-1011992985</v>
      </c>
      <c r="K758" s="117">
        <v>-139500</v>
      </c>
      <c r="L758" s="129" t="s">
        <v>4422</v>
      </c>
      <c r="M758" s="129" t="s">
        <v>9655</v>
      </c>
      <c r="N758" s="129" t="s">
        <v>9656</v>
      </c>
      <c r="O758" s="120"/>
    </row>
    <row r="759" spans="1:15" x14ac:dyDescent="0.3">
      <c r="A759" s="121" t="s">
        <v>270</v>
      </c>
      <c r="B759" s="122" t="s">
        <v>4423</v>
      </c>
      <c r="C759" s="123" t="s">
        <v>4424</v>
      </c>
      <c r="D759" s="124">
        <v>44742</v>
      </c>
      <c r="E759" s="124">
        <v>45092</v>
      </c>
      <c r="F759" s="125">
        <v>2274</v>
      </c>
      <c r="G759" s="126" t="s">
        <v>1436</v>
      </c>
      <c r="H759" s="127" t="s">
        <v>310</v>
      </c>
      <c r="I759" s="128">
        <v>-14703.98</v>
      </c>
      <c r="J759" s="128">
        <v>-106668993.6314</v>
      </c>
      <c r="K759" s="117">
        <v>-14703.98</v>
      </c>
      <c r="L759" s="129" t="s">
        <v>4425</v>
      </c>
      <c r="M759" s="129" t="s">
        <v>9653</v>
      </c>
      <c r="N759" s="129" t="s">
        <v>9654</v>
      </c>
      <c r="O759" s="120"/>
    </row>
    <row r="760" spans="1:15" x14ac:dyDescent="0.3">
      <c r="A760" s="121" t="s">
        <v>270</v>
      </c>
      <c r="B760" s="122" t="s">
        <v>4426</v>
      </c>
      <c r="C760" s="123" t="s">
        <v>4427</v>
      </c>
      <c r="D760" s="124">
        <v>44742</v>
      </c>
      <c r="E760" s="124">
        <v>45092</v>
      </c>
      <c r="F760" s="125">
        <v>2274</v>
      </c>
      <c r="G760" s="126" t="s">
        <v>1436</v>
      </c>
      <c r="H760" s="127" t="s">
        <v>310</v>
      </c>
      <c r="I760" s="128">
        <v>-18000</v>
      </c>
      <c r="J760" s="128">
        <v>-130579740</v>
      </c>
      <c r="K760" s="117">
        <v>-18000</v>
      </c>
      <c r="L760" s="129" t="s">
        <v>4428</v>
      </c>
      <c r="M760" s="129" t="s">
        <v>9653</v>
      </c>
      <c r="N760" s="129" t="s">
        <v>9654</v>
      </c>
      <c r="O760" s="120"/>
    </row>
    <row r="761" spans="1:15" x14ac:dyDescent="0.3">
      <c r="A761" s="121" t="s">
        <v>270</v>
      </c>
      <c r="B761" s="122" t="s">
        <v>4429</v>
      </c>
      <c r="C761" s="123" t="s">
        <v>4402</v>
      </c>
      <c r="D761" s="124">
        <v>44742</v>
      </c>
      <c r="E761" s="124">
        <v>45092</v>
      </c>
      <c r="F761" s="125">
        <v>2274</v>
      </c>
      <c r="G761" s="126" t="s">
        <v>1436</v>
      </c>
      <c r="H761" s="127" t="s">
        <v>310</v>
      </c>
      <c r="I761" s="128">
        <v>-30401</v>
      </c>
      <c r="J761" s="128">
        <v>-220541926.43000001</v>
      </c>
      <c r="K761" s="117">
        <v>-30401</v>
      </c>
      <c r="L761" s="129" t="s">
        <v>4430</v>
      </c>
      <c r="M761" s="129" t="s">
        <v>9653</v>
      </c>
      <c r="N761" s="129" t="s">
        <v>9654</v>
      </c>
      <c r="O761" s="120"/>
    </row>
    <row r="762" spans="1:15" x14ac:dyDescent="0.3">
      <c r="A762" s="121" t="s">
        <v>270</v>
      </c>
      <c r="B762" s="122" t="s">
        <v>4431</v>
      </c>
      <c r="C762" s="123" t="s">
        <v>4410</v>
      </c>
      <c r="D762" s="124">
        <v>44742</v>
      </c>
      <c r="E762" s="124">
        <v>45092</v>
      </c>
      <c r="F762" s="125">
        <v>2274</v>
      </c>
      <c r="G762" s="126" t="s">
        <v>1436</v>
      </c>
      <c r="H762" s="127" t="s">
        <v>310</v>
      </c>
      <c r="I762" s="128">
        <v>-5400</v>
      </c>
      <c r="J762" s="128">
        <v>-39173922</v>
      </c>
      <c r="K762" s="117">
        <v>-5400</v>
      </c>
      <c r="L762" s="129" t="s">
        <v>4432</v>
      </c>
      <c r="M762" s="129" t="s">
        <v>9653</v>
      </c>
      <c r="N762" s="129" t="s">
        <v>9654</v>
      </c>
      <c r="O762" s="120"/>
    </row>
    <row r="763" spans="1:15" x14ac:dyDescent="0.3">
      <c r="A763" s="121" t="s">
        <v>270</v>
      </c>
      <c r="B763" s="122" t="s">
        <v>4433</v>
      </c>
      <c r="C763" s="123" t="s">
        <v>4434</v>
      </c>
      <c r="D763" s="124">
        <v>44742</v>
      </c>
      <c r="E763" s="124">
        <v>45092</v>
      </c>
      <c r="F763" s="125">
        <v>2677</v>
      </c>
      <c r="G763" s="126" t="s">
        <v>1457</v>
      </c>
      <c r="H763" s="127" t="s">
        <v>314</v>
      </c>
      <c r="I763" s="128">
        <v>-2629.8</v>
      </c>
      <c r="J763" s="128">
        <v>-19077700.014000002</v>
      </c>
      <c r="K763" s="117">
        <v>-2629.8</v>
      </c>
      <c r="L763" s="129" t="s">
        <v>4435</v>
      </c>
      <c r="M763" s="129" t="s">
        <v>9653</v>
      </c>
      <c r="N763" s="129" t="s">
        <v>9654</v>
      </c>
      <c r="O763" s="120"/>
    </row>
    <row r="764" spans="1:15" x14ac:dyDescent="0.3">
      <c r="A764" s="121" t="s">
        <v>270</v>
      </c>
      <c r="B764" s="122" t="s">
        <v>4436</v>
      </c>
      <c r="C764" s="123" t="s">
        <v>4437</v>
      </c>
      <c r="D764" s="124">
        <v>44742</v>
      </c>
      <c r="E764" s="124">
        <v>45092</v>
      </c>
      <c r="F764" s="125">
        <v>2677</v>
      </c>
      <c r="G764" s="126" t="s">
        <v>1457</v>
      </c>
      <c r="H764" s="127" t="s">
        <v>314</v>
      </c>
      <c r="I764" s="128">
        <v>-3219.29</v>
      </c>
      <c r="J764" s="128">
        <v>-23354113.954700001</v>
      </c>
      <c r="K764" s="117">
        <v>-3219.29</v>
      </c>
      <c r="L764" s="129" t="s">
        <v>4438</v>
      </c>
      <c r="M764" s="129" t="s">
        <v>9653</v>
      </c>
      <c r="N764" s="129" t="s">
        <v>9654</v>
      </c>
      <c r="O764" s="120"/>
    </row>
    <row r="765" spans="1:15" x14ac:dyDescent="0.3">
      <c r="A765" s="121" t="s">
        <v>270</v>
      </c>
      <c r="B765" s="122" t="s">
        <v>4439</v>
      </c>
      <c r="C765" s="123" t="s">
        <v>4406</v>
      </c>
      <c r="D765" s="124">
        <v>44742</v>
      </c>
      <c r="E765" s="124">
        <v>45092</v>
      </c>
      <c r="F765" s="125">
        <v>2677</v>
      </c>
      <c r="G765" s="126" t="s">
        <v>1457</v>
      </c>
      <c r="H765" s="127" t="s">
        <v>314</v>
      </c>
      <c r="I765" s="128">
        <v>-12672.36</v>
      </c>
      <c r="J765" s="128">
        <v>-91930748.554800004</v>
      </c>
      <c r="K765" s="117">
        <v>-12672.36</v>
      </c>
      <c r="L765" s="129" t="s">
        <v>4440</v>
      </c>
      <c r="M765" s="129" t="s">
        <v>9653</v>
      </c>
      <c r="N765" s="129" t="s">
        <v>9654</v>
      </c>
      <c r="O765" s="120"/>
    </row>
    <row r="766" spans="1:15" x14ac:dyDescent="0.3">
      <c r="A766" s="121" t="s">
        <v>270</v>
      </c>
      <c r="B766" s="122" t="s">
        <v>4441</v>
      </c>
      <c r="C766" s="123" t="s">
        <v>4414</v>
      </c>
      <c r="D766" s="124">
        <v>44742</v>
      </c>
      <c r="E766" s="124">
        <v>45092</v>
      </c>
      <c r="F766" s="125">
        <v>2677</v>
      </c>
      <c r="G766" s="126" t="s">
        <v>1457</v>
      </c>
      <c r="H766" s="127" t="s">
        <v>314</v>
      </c>
      <c r="I766" s="128">
        <v>-1926</v>
      </c>
      <c r="J766" s="128">
        <v>-13972032.18</v>
      </c>
      <c r="K766" s="117">
        <v>-1926</v>
      </c>
      <c r="L766" s="129" t="s">
        <v>4442</v>
      </c>
      <c r="M766" s="129" t="s">
        <v>9653</v>
      </c>
      <c r="N766" s="129" t="s">
        <v>9654</v>
      </c>
      <c r="O766" s="120"/>
    </row>
    <row r="767" spans="1:15" x14ac:dyDescent="0.3">
      <c r="A767" s="121" t="s">
        <v>270</v>
      </c>
      <c r="B767" s="122" t="s">
        <v>4443</v>
      </c>
      <c r="C767" s="123" t="s">
        <v>4444</v>
      </c>
      <c r="D767" s="124">
        <v>44747</v>
      </c>
      <c r="E767" s="124">
        <v>44778</v>
      </c>
      <c r="F767" s="125">
        <v>2274</v>
      </c>
      <c r="G767" s="126" t="s">
        <v>1436</v>
      </c>
      <c r="H767" s="127" t="s">
        <v>310</v>
      </c>
      <c r="I767" s="128">
        <v>-217.31</v>
      </c>
      <c r="J767" s="128">
        <v>-1576460.1833000001</v>
      </c>
      <c r="K767" s="117">
        <v>-217.31</v>
      </c>
      <c r="L767" s="129" t="s">
        <v>4445</v>
      </c>
      <c r="M767" s="129" t="s">
        <v>9655</v>
      </c>
      <c r="N767" s="129" t="s">
        <v>9656</v>
      </c>
      <c r="O767" s="120"/>
    </row>
    <row r="768" spans="1:15" x14ac:dyDescent="0.3">
      <c r="A768" s="121" t="s">
        <v>270</v>
      </c>
      <c r="B768" s="122" t="s">
        <v>4446</v>
      </c>
      <c r="C768" s="123" t="s">
        <v>4447</v>
      </c>
      <c r="D768" s="124">
        <v>44747</v>
      </c>
      <c r="E768" s="124">
        <v>44781</v>
      </c>
      <c r="F768" s="125">
        <v>2274</v>
      </c>
      <c r="G768" s="126" t="s">
        <v>1436</v>
      </c>
      <c r="H768" s="127" t="s">
        <v>310</v>
      </c>
      <c r="I768" s="128">
        <v>-5203.3900000000003</v>
      </c>
      <c r="J768" s="128">
        <v>-37747628.517700002</v>
      </c>
      <c r="K768" s="117">
        <v>-5203.3900000000003</v>
      </c>
      <c r="L768" s="129" t="s">
        <v>4448</v>
      </c>
      <c r="M768" s="129" t="s">
        <v>9655</v>
      </c>
      <c r="N768" s="129" t="s">
        <v>9656</v>
      </c>
      <c r="O768" s="120"/>
    </row>
    <row r="769" spans="1:15" x14ac:dyDescent="0.3">
      <c r="A769" s="121" t="s">
        <v>270</v>
      </c>
      <c r="B769" s="122" t="s">
        <v>4449</v>
      </c>
      <c r="C769" s="123" t="s">
        <v>4450</v>
      </c>
      <c r="D769" s="124">
        <v>44756</v>
      </c>
      <c r="E769" s="124">
        <v>44767</v>
      </c>
      <c r="F769" s="125">
        <v>2274</v>
      </c>
      <c r="G769" s="126" t="s">
        <v>1436</v>
      </c>
      <c r="H769" s="127" t="s">
        <v>310</v>
      </c>
      <c r="I769" s="128">
        <v>-1200</v>
      </c>
      <c r="J769" s="128">
        <v>-8705316</v>
      </c>
      <c r="K769" s="117">
        <v>-1200</v>
      </c>
      <c r="L769" s="129" t="s">
        <v>4451</v>
      </c>
      <c r="M769" s="129" t="s">
        <v>9655</v>
      </c>
      <c r="N769" s="129" t="s">
        <v>9656</v>
      </c>
      <c r="O769" s="120"/>
    </row>
    <row r="770" spans="1:15" x14ac:dyDescent="0.3">
      <c r="A770" s="121" t="s">
        <v>270</v>
      </c>
      <c r="B770" s="122" t="s">
        <v>4452</v>
      </c>
      <c r="C770" s="123" t="s">
        <v>4453</v>
      </c>
      <c r="D770" s="124">
        <v>44782</v>
      </c>
      <c r="E770" s="124">
        <v>44829</v>
      </c>
      <c r="F770" s="125">
        <v>2274</v>
      </c>
      <c r="G770" s="126" t="s">
        <v>1436</v>
      </c>
      <c r="H770" s="127" t="s">
        <v>310</v>
      </c>
      <c r="I770" s="128">
        <v>-10000</v>
      </c>
      <c r="J770" s="128">
        <v>-72544300</v>
      </c>
      <c r="K770" s="117">
        <v>-10000</v>
      </c>
      <c r="L770" s="129" t="s">
        <v>4454</v>
      </c>
      <c r="M770" s="129" t="s">
        <v>9655</v>
      </c>
      <c r="N770" s="129" t="s">
        <v>9656</v>
      </c>
      <c r="O770" s="120"/>
    </row>
    <row r="771" spans="1:15" x14ac:dyDescent="0.3">
      <c r="A771" s="121" t="s">
        <v>270</v>
      </c>
      <c r="B771" s="122" t="s">
        <v>4455</v>
      </c>
      <c r="C771" s="123" t="s">
        <v>4456</v>
      </c>
      <c r="D771" s="124">
        <v>44819</v>
      </c>
      <c r="E771" s="124">
        <v>45184</v>
      </c>
      <c r="F771" s="125">
        <v>2274</v>
      </c>
      <c r="G771" s="126" t="s">
        <v>1436</v>
      </c>
      <c r="H771" s="127" t="s">
        <v>310</v>
      </c>
      <c r="I771" s="128">
        <v>-14703.98</v>
      </c>
      <c r="J771" s="128">
        <v>-106668993.6314</v>
      </c>
      <c r="K771" s="117">
        <v>-14703.98</v>
      </c>
      <c r="L771" s="129" t="s">
        <v>4457</v>
      </c>
      <c r="M771" s="129" t="s">
        <v>9653</v>
      </c>
      <c r="N771" s="129" t="s">
        <v>9654</v>
      </c>
      <c r="O771" s="120"/>
    </row>
    <row r="772" spans="1:15" x14ac:dyDescent="0.3">
      <c r="A772" s="121" t="s">
        <v>270</v>
      </c>
      <c r="B772" s="122" t="s">
        <v>4458</v>
      </c>
      <c r="C772" s="123" t="s">
        <v>4459</v>
      </c>
      <c r="D772" s="124">
        <v>44819</v>
      </c>
      <c r="E772" s="124">
        <v>45184</v>
      </c>
      <c r="F772" s="125">
        <v>2274</v>
      </c>
      <c r="G772" s="126" t="s">
        <v>1436</v>
      </c>
      <c r="H772" s="127" t="s">
        <v>310</v>
      </c>
      <c r="I772" s="128">
        <v>-18000</v>
      </c>
      <c r="J772" s="128">
        <v>-130579740</v>
      </c>
      <c r="K772" s="117">
        <v>-18000</v>
      </c>
      <c r="L772" s="129" t="s">
        <v>4460</v>
      </c>
      <c r="M772" s="129" t="s">
        <v>9653</v>
      </c>
      <c r="N772" s="129" t="s">
        <v>9654</v>
      </c>
      <c r="O772" s="120"/>
    </row>
    <row r="773" spans="1:15" x14ac:dyDescent="0.3">
      <c r="A773" s="121" t="s">
        <v>270</v>
      </c>
      <c r="B773" s="122" t="s">
        <v>4461</v>
      </c>
      <c r="C773" s="123" t="s">
        <v>4462</v>
      </c>
      <c r="D773" s="124">
        <v>44819</v>
      </c>
      <c r="E773" s="124">
        <v>45184</v>
      </c>
      <c r="F773" s="125">
        <v>2274</v>
      </c>
      <c r="G773" s="126" t="s">
        <v>1436</v>
      </c>
      <c r="H773" s="127" t="s">
        <v>310</v>
      </c>
      <c r="I773" s="128">
        <v>-40000</v>
      </c>
      <c r="J773" s="128">
        <v>-290177200</v>
      </c>
      <c r="K773" s="117">
        <v>-40000</v>
      </c>
      <c r="L773" s="129" t="s">
        <v>4463</v>
      </c>
      <c r="M773" s="129" t="s">
        <v>9653</v>
      </c>
      <c r="N773" s="129" t="s">
        <v>9654</v>
      </c>
      <c r="O773" s="120"/>
    </row>
    <row r="774" spans="1:15" x14ac:dyDescent="0.3">
      <c r="A774" s="121" t="s">
        <v>270</v>
      </c>
      <c r="B774" s="122" t="s">
        <v>4464</v>
      </c>
      <c r="C774" s="123" t="s">
        <v>4465</v>
      </c>
      <c r="D774" s="124">
        <v>44819</v>
      </c>
      <c r="E774" s="124">
        <v>45184</v>
      </c>
      <c r="F774" s="125">
        <v>2274</v>
      </c>
      <c r="G774" s="126" t="s">
        <v>1436</v>
      </c>
      <c r="H774" s="127" t="s">
        <v>310</v>
      </c>
      <c r="I774" s="128">
        <v>-5400</v>
      </c>
      <c r="J774" s="128">
        <v>-39173922</v>
      </c>
      <c r="K774" s="117">
        <v>-5400</v>
      </c>
      <c r="L774" s="129" t="s">
        <v>4466</v>
      </c>
      <c r="M774" s="129" t="s">
        <v>9653</v>
      </c>
      <c r="N774" s="129" t="s">
        <v>9654</v>
      </c>
      <c r="O774" s="120"/>
    </row>
    <row r="775" spans="1:15" x14ac:dyDescent="0.3">
      <c r="A775" s="121" t="s">
        <v>270</v>
      </c>
      <c r="B775" s="122" t="s">
        <v>4467</v>
      </c>
      <c r="C775" s="123" t="s">
        <v>4468</v>
      </c>
      <c r="D775" s="124">
        <v>44819</v>
      </c>
      <c r="E775" s="124">
        <v>45184</v>
      </c>
      <c r="F775" s="125">
        <v>2677</v>
      </c>
      <c r="G775" s="126" t="s">
        <v>1457</v>
      </c>
      <c r="H775" s="127" t="s">
        <v>314</v>
      </c>
      <c r="I775" s="128">
        <v>-439.91</v>
      </c>
      <c r="J775" s="128">
        <v>-3191296.3013000004</v>
      </c>
      <c r="K775" s="117">
        <v>-439.91</v>
      </c>
      <c r="L775" s="129" t="s">
        <v>4469</v>
      </c>
      <c r="M775" s="129" t="s">
        <v>9653</v>
      </c>
      <c r="N775" s="129" t="s">
        <v>9654</v>
      </c>
      <c r="O775" s="120"/>
    </row>
    <row r="776" spans="1:15" x14ac:dyDescent="0.3">
      <c r="A776" s="121" t="s">
        <v>270</v>
      </c>
      <c r="B776" s="122" t="s">
        <v>4470</v>
      </c>
      <c r="C776" s="123" t="s">
        <v>4471</v>
      </c>
      <c r="D776" s="124">
        <v>44819</v>
      </c>
      <c r="E776" s="124">
        <v>45184</v>
      </c>
      <c r="F776" s="125">
        <v>2677</v>
      </c>
      <c r="G776" s="126" t="s">
        <v>1457</v>
      </c>
      <c r="H776" s="127" t="s">
        <v>314</v>
      </c>
      <c r="I776" s="128">
        <v>-538.52</v>
      </c>
      <c r="J776" s="128">
        <v>-3906655.6436000001</v>
      </c>
      <c r="K776" s="117">
        <v>-538.52</v>
      </c>
      <c r="L776" s="129" t="s">
        <v>4472</v>
      </c>
      <c r="M776" s="129" t="s">
        <v>9653</v>
      </c>
      <c r="N776" s="129" t="s">
        <v>9654</v>
      </c>
      <c r="O776" s="120"/>
    </row>
    <row r="777" spans="1:15" x14ac:dyDescent="0.3">
      <c r="A777" s="121" t="s">
        <v>270</v>
      </c>
      <c r="B777" s="122" t="s">
        <v>4473</v>
      </c>
      <c r="C777" s="123" t="s">
        <v>4474</v>
      </c>
      <c r="D777" s="124">
        <v>44819</v>
      </c>
      <c r="E777" s="124">
        <v>45184</v>
      </c>
      <c r="F777" s="125">
        <v>2677</v>
      </c>
      <c r="G777" s="126" t="s">
        <v>1457</v>
      </c>
      <c r="H777" s="127" t="s">
        <v>314</v>
      </c>
      <c r="I777" s="128">
        <v>-3312.09</v>
      </c>
      <c r="J777" s="128">
        <v>-24027325.058700003</v>
      </c>
      <c r="K777" s="117">
        <v>-3312.09</v>
      </c>
      <c r="L777" s="129" t="s">
        <v>4475</v>
      </c>
      <c r="M777" s="129" t="s">
        <v>9653</v>
      </c>
      <c r="N777" s="129" t="s">
        <v>9654</v>
      </c>
      <c r="O777" s="120"/>
    </row>
    <row r="778" spans="1:15" x14ac:dyDescent="0.3">
      <c r="A778" s="121" t="s">
        <v>270</v>
      </c>
      <c r="B778" s="122" t="s">
        <v>4476</v>
      </c>
      <c r="C778" s="123" t="s">
        <v>4477</v>
      </c>
      <c r="D778" s="124">
        <v>44819</v>
      </c>
      <c r="E778" s="124">
        <v>45184</v>
      </c>
      <c r="F778" s="125">
        <v>2677</v>
      </c>
      <c r="G778" s="126" t="s">
        <v>1457</v>
      </c>
      <c r="H778" s="127" t="s">
        <v>314</v>
      </c>
      <c r="I778" s="128">
        <v>-480</v>
      </c>
      <c r="J778" s="128">
        <v>-3482126.4000000004</v>
      </c>
      <c r="K778" s="117">
        <v>-480</v>
      </c>
      <c r="L778" s="129" t="s">
        <v>4478</v>
      </c>
      <c r="M778" s="129" t="s">
        <v>9653</v>
      </c>
      <c r="N778" s="129" t="s">
        <v>9654</v>
      </c>
      <c r="O778" s="120"/>
    </row>
    <row r="779" spans="1:15" x14ac:dyDescent="0.3">
      <c r="A779" s="121" t="s">
        <v>270</v>
      </c>
      <c r="B779" s="122" t="s">
        <v>4479</v>
      </c>
      <c r="C779" s="123" t="s">
        <v>4480</v>
      </c>
      <c r="D779" s="124">
        <v>44841</v>
      </c>
      <c r="E779" s="124">
        <v>44872</v>
      </c>
      <c r="F779" s="125">
        <v>2274</v>
      </c>
      <c r="G779" s="126" t="s">
        <v>1436</v>
      </c>
      <c r="H779" s="127" t="s">
        <v>310</v>
      </c>
      <c r="I779" s="128">
        <v>-3667.62</v>
      </c>
      <c r="J779" s="128">
        <v>-26606492.556600001</v>
      </c>
      <c r="K779" s="117">
        <v>-3667.62</v>
      </c>
      <c r="L779" s="129" t="s">
        <v>4481</v>
      </c>
      <c r="M779" s="129" t="s">
        <v>9653</v>
      </c>
      <c r="N779" s="129" t="s">
        <v>9654</v>
      </c>
      <c r="O779" s="120"/>
    </row>
    <row r="780" spans="1:15" x14ac:dyDescent="0.3">
      <c r="A780" s="121" t="s">
        <v>270</v>
      </c>
      <c r="B780" s="122" t="s">
        <v>4482</v>
      </c>
      <c r="C780" s="123" t="s">
        <v>4483</v>
      </c>
      <c r="D780" s="124">
        <v>44841</v>
      </c>
      <c r="E780" s="124">
        <v>44871</v>
      </c>
      <c r="F780" s="125">
        <v>2274</v>
      </c>
      <c r="G780" s="126" t="s">
        <v>1436</v>
      </c>
      <c r="H780" s="127" t="s">
        <v>310</v>
      </c>
      <c r="I780" s="128">
        <v>-136.04</v>
      </c>
      <c r="J780" s="128">
        <v>-986892.65720000002</v>
      </c>
      <c r="K780" s="117">
        <v>-136.04</v>
      </c>
      <c r="L780" s="129" t="s">
        <v>4484</v>
      </c>
      <c r="M780" s="129" t="s">
        <v>9653</v>
      </c>
      <c r="N780" s="129" t="s">
        <v>9654</v>
      </c>
      <c r="O780" s="120"/>
    </row>
    <row r="781" spans="1:15" x14ac:dyDescent="0.3">
      <c r="A781" s="121" t="s">
        <v>270</v>
      </c>
      <c r="B781" s="122" t="s">
        <v>4485</v>
      </c>
      <c r="C781" s="123" t="s">
        <v>4486</v>
      </c>
      <c r="D781" s="124">
        <v>44841</v>
      </c>
      <c r="E781" s="124">
        <v>44841</v>
      </c>
      <c r="F781" s="125">
        <v>2274</v>
      </c>
      <c r="G781" s="126" t="s">
        <v>1436</v>
      </c>
      <c r="H781" s="127" t="s">
        <v>310</v>
      </c>
      <c r="I781" s="128">
        <v>-488.8</v>
      </c>
      <c r="J781" s="128">
        <v>-3545965.3840000001</v>
      </c>
      <c r="K781" s="117">
        <v>-488.8</v>
      </c>
      <c r="L781" s="129" t="s">
        <v>4487</v>
      </c>
      <c r="M781" s="129" t="s">
        <v>9655</v>
      </c>
      <c r="N781" s="129" t="s">
        <v>9656</v>
      </c>
      <c r="O781" s="120"/>
    </row>
    <row r="782" spans="1:15" x14ac:dyDescent="0.3">
      <c r="A782" s="121" t="s">
        <v>270</v>
      </c>
      <c r="B782" s="122" t="s">
        <v>4488</v>
      </c>
      <c r="C782" s="123" t="s">
        <v>4489</v>
      </c>
      <c r="D782" s="124">
        <v>44841</v>
      </c>
      <c r="E782" s="124">
        <v>44855</v>
      </c>
      <c r="F782" s="125">
        <v>2274</v>
      </c>
      <c r="G782" s="126" t="s">
        <v>1436</v>
      </c>
      <c r="H782" s="127" t="s">
        <v>310</v>
      </c>
      <c r="I782" s="128">
        <v>-127.57</v>
      </c>
      <c r="J782" s="128">
        <v>-925447.63509999996</v>
      </c>
      <c r="K782" s="117">
        <v>-127.57</v>
      </c>
      <c r="L782" s="129" t="s">
        <v>4487</v>
      </c>
      <c r="M782" s="129" t="s">
        <v>9655</v>
      </c>
      <c r="N782" s="129" t="s">
        <v>9656</v>
      </c>
      <c r="O782" s="120"/>
    </row>
    <row r="783" spans="1:15" x14ac:dyDescent="0.3">
      <c r="A783" s="121" t="s">
        <v>270</v>
      </c>
      <c r="B783" s="122" t="s">
        <v>4490</v>
      </c>
      <c r="C783" s="123" t="s">
        <v>4491</v>
      </c>
      <c r="D783" s="124">
        <v>44841</v>
      </c>
      <c r="E783" s="124">
        <v>44872</v>
      </c>
      <c r="F783" s="125">
        <v>2274</v>
      </c>
      <c r="G783" s="126" t="s">
        <v>1436</v>
      </c>
      <c r="H783" s="127" t="s">
        <v>310</v>
      </c>
      <c r="I783" s="128">
        <v>-428.76</v>
      </c>
      <c r="J783" s="128">
        <v>-3110409.4068</v>
      </c>
      <c r="K783" s="117">
        <v>-428.76</v>
      </c>
      <c r="L783" s="129" t="s">
        <v>4492</v>
      </c>
      <c r="M783" s="129" t="s">
        <v>9653</v>
      </c>
      <c r="N783" s="129" t="s">
        <v>9654</v>
      </c>
      <c r="O783" s="120"/>
    </row>
    <row r="784" spans="1:15" x14ac:dyDescent="0.3">
      <c r="A784" s="121" t="s">
        <v>270</v>
      </c>
      <c r="B784" s="122" t="s">
        <v>4493</v>
      </c>
      <c r="C784" s="123" t="s">
        <v>4494</v>
      </c>
      <c r="D784" s="124">
        <v>44841</v>
      </c>
      <c r="E784" s="124">
        <v>44841</v>
      </c>
      <c r="F784" s="125">
        <v>2274</v>
      </c>
      <c r="G784" s="126" t="s">
        <v>1436</v>
      </c>
      <c r="H784" s="127" t="s">
        <v>310</v>
      </c>
      <c r="I784" s="128">
        <v>-591.47</v>
      </c>
      <c r="J784" s="128">
        <v>-4290777.7121000001</v>
      </c>
      <c r="K784" s="117">
        <v>-591.47</v>
      </c>
      <c r="L784" s="129" t="s">
        <v>4495</v>
      </c>
      <c r="M784" s="129" t="s">
        <v>9655</v>
      </c>
      <c r="N784" s="129" t="s">
        <v>9656</v>
      </c>
      <c r="O784" s="120"/>
    </row>
    <row r="785" spans="1:15" x14ac:dyDescent="0.3">
      <c r="A785" s="121" t="s">
        <v>270</v>
      </c>
      <c r="B785" s="122" t="s">
        <v>4496</v>
      </c>
      <c r="C785" s="123" t="s">
        <v>4497</v>
      </c>
      <c r="D785" s="124">
        <v>44841</v>
      </c>
      <c r="E785" s="124">
        <v>44872</v>
      </c>
      <c r="F785" s="125">
        <v>2274</v>
      </c>
      <c r="G785" s="126" t="s">
        <v>1436</v>
      </c>
      <c r="H785" s="127" t="s">
        <v>310</v>
      </c>
      <c r="I785" s="128">
        <v>-4629.72</v>
      </c>
      <c r="J785" s="128">
        <v>-33585979.659600005</v>
      </c>
      <c r="K785" s="117">
        <v>-4629.72</v>
      </c>
      <c r="L785" s="129" t="s">
        <v>4498</v>
      </c>
      <c r="M785" s="129" t="s">
        <v>9653</v>
      </c>
      <c r="N785" s="129" t="s">
        <v>9654</v>
      </c>
      <c r="O785" s="120"/>
    </row>
    <row r="786" spans="1:15" x14ac:dyDescent="0.3">
      <c r="A786" s="121" t="s">
        <v>270</v>
      </c>
      <c r="B786" s="122" t="s">
        <v>4499</v>
      </c>
      <c r="C786" s="123" t="s">
        <v>4500</v>
      </c>
      <c r="D786" s="124">
        <v>44841</v>
      </c>
      <c r="E786" s="124">
        <v>44871</v>
      </c>
      <c r="F786" s="125">
        <v>2274</v>
      </c>
      <c r="G786" s="126" t="s">
        <v>1436</v>
      </c>
      <c r="H786" s="127" t="s">
        <v>310</v>
      </c>
      <c r="I786" s="128">
        <v>-1686.05</v>
      </c>
      <c r="J786" s="128">
        <v>-12231331.7015</v>
      </c>
      <c r="K786" s="117">
        <v>-1686.05</v>
      </c>
      <c r="L786" s="129" t="s">
        <v>4501</v>
      </c>
      <c r="M786" s="129" t="s">
        <v>9653</v>
      </c>
      <c r="N786" s="129" t="s">
        <v>9654</v>
      </c>
      <c r="O786" s="120"/>
    </row>
    <row r="787" spans="1:15" x14ac:dyDescent="0.3">
      <c r="A787" s="121" t="s">
        <v>270</v>
      </c>
      <c r="B787" s="122" t="s">
        <v>4502</v>
      </c>
      <c r="C787" s="123" t="s">
        <v>4503</v>
      </c>
      <c r="D787" s="124">
        <v>44841</v>
      </c>
      <c r="E787" s="124">
        <v>44871</v>
      </c>
      <c r="F787" s="125">
        <v>2274</v>
      </c>
      <c r="G787" s="126" t="s">
        <v>1436</v>
      </c>
      <c r="H787" s="127" t="s">
        <v>310</v>
      </c>
      <c r="I787" s="128">
        <v>-362.78</v>
      </c>
      <c r="J787" s="128">
        <v>-2631762.1154</v>
      </c>
      <c r="K787" s="117">
        <v>-362.78</v>
      </c>
      <c r="L787" s="129" t="s">
        <v>4504</v>
      </c>
      <c r="M787" s="129" t="s">
        <v>9653</v>
      </c>
      <c r="N787" s="129" t="s">
        <v>9654</v>
      </c>
      <c r="O787" s="120"/>
    </row>
    <row r="788" spans="1:15" x14ac:dyDescent="0.3">
      <c r="A788" s="121" t="s">
        <v>270</v>
      </c>
      <c r="B788" s="122" t="s">
        <v>4505</v>
      </c>
      <c r="C788" s="123" t="s">
        <v>4506</v>
      </c>
      <c r="D788" s="124">
        <v>44841</v>
      </c>
      <c r="E788" s="124">
        <v>44871</v>
      </c>
      <c r="F788" s="125">
        <v>2274</v>
      </c>
      <c r="G788" s="126" t="s">
        <v>1436</v>
      </c>
      <c r="H788" s="127" t="s">
        <v>310</v>
      </c>
      <c r="I788" s="128">
        <v>-1847.9</v>
      </c>
      <c r="J788" s="128">
        <v>-13405461.197000001</v>
      </c>
      <c r="K788" s="117">
        <v>-1847.9</v>
      </c>
      <c r="L788" s="129" t="s">
        <v>4507</v>
      </c>
      <c r="M788" s="129" t="s">
        <v>9653</v>
      </c>
      <c r="N788" s="129" t="s">
        <v>9654</v>
      </c>
      <c r="O788" s="120"/>
    </row>
    <row r="789" spans="1:15" x14ac:dyDescent="0.3">
      <c r="A789" s="121" t="s">
        <v>270</v>
      </c>
      <c r="B789" s="122" t="s">
        <v>4508</v>
      </c>
      <c r="C789" s="123" t="s">
        <v>4509</v>
      </c>
      <c r="D789" s="124">
        <v>44841</v>
      </c>
      <c r="E789" s="124">
        <v>44871</v>
      </c>
      <c r="F789" s="125">
        <v>2274</v>
      </c>
      <c r="G789" s="126" t="s">
        <v>1436</v>
      </c>
      <c r="H789" s="127" t="s">
        <v>310</v>
      </c>
      <c r="I789" s="128">
        <v>-309.81</v>
      </c>
      <c r="J789" s="128">
        <v>-2247494.9583000001</v>
      </c>
      <c r="K789" s="117">
        <v>-309.81</v>
      </c>
      <c r="L789" s="129" t="s">
        <v>4510</v>
      </c>
      <c r="M789" s="129" t="s">
        <v>9653</v>
      </c>
      <c r="N789" s="129" t="s">
        <v>9654</v>
      </c>
      <c r="O789" s="120"/>
    </row>
    <row r="790" spans="1:15" x14ac:dyDescent="0.3">
      <c r="A790" s="121" t="s">
        <v>270</v>
      </c>
      <c r="B790" s="122" t="s">
        <v>4511</v>
      </c>
      <c r="C790" s="123" t="s">
        <v>4512</v>
      </c>
      <c r="D790" s="124">
        <v>44841</v>
      </c>
      <c r="E790" s="124">
        <v>44871</v>
      </c>
      <c r="F790" s="125">
        <v>2274</v>
      </c>
      <c r="G790" s="126" t="s">
        <v>1436</v>
      </c>
      <c r="H790" s="127" t="s">
        <v>310</v>
      </c>
      <c r="I790" s="128">
        <v>-466.3</v>
      </c>
      <c r="J790" s="128">
        <v>-3382740.7090000003</v>
      </c>
      <c r="K790" s="117">
        <v>-466.3</v>
      </c>
      <c r="L790" s="129" t="s">
        <v>4513</v>
      </c>
      <c r="M790" s="129" t="s">
        <v>9653</v>
      </c>
      <c r="N790" s="129" t="s">
        <v>9654</v>
      </c>
      <c r="O790" s="120"/>
    </row>
    <row r="791" spans="1:15" x14ac:dyDescent="0.3">
      <c r="A791" s="121" t="s">
        <v>270</v>
      </c>
      <c r="B791" s="122" t="s">
        <v>4514</v>
      </c>
      <c r="C791" s="123" t="s">
        <v>4515</v>
      </c>
      <c r="D791" s="124">
        <v>44841</v>
      </c>
      <c r="E791" s="124">
        <v>44871</v>
      </c>
      <c r="F791" s="125">
        <v>2274</v>
      </c>
      <c r="G791" s="126" t="s">
        <v>1436</v>
      </c>
      <c r="H791" s="127" t="s">
        <v>310</v>
      </c>
      <c r="I791" s="128">
        <v>-1867.99</v>
      </c>
      <c r="J791" s="128">
        <v>-13551202.695700001</v>
      </c>
      <c r="K791" s="117">
        <v>-1867.99</v>
      </c>
      <c r="L791" s="129" t="s">
        <v>4516</v>
      </c>
      <c r="M791" s="129" t="s">
        <v>9653</v>
      </c>
      <c r="N791" s="129" t="s">
        <v>9654</v>
      </c>
      <c r="O791" s="120"/>
    </row>
    <row r="792" spans="1:15" x14ac:dyDescent="0.3">
      <c r="A792" s="121" t="s">
        <v>270</v>
      </c>
      <c r="B792" s="122" t="s">
        <v>4517</v>
      </c>
      <c r="C792" s="123">
        <v>110010001121</v>
      </c>
      <c r="D792" s="124">
        <v>44845</v>
      </c>
      <c r="E792" s="124">
        <v>44875</v>
      </c>
      <c r="F792" s="125">
        <v>2274</v>
      </c>
      <c r="G792" s="126" t="s">
        <v>1436</v>
      </c>
      <c r="H792" s="127" t="s">
        <v>310</v>
      </c>
      <c r="I792" s="128">
        <v>-1612.26</v>
      </c>
      <c r="J792" s="128">
        <v>-11696027.311800001</v>
      </c>
      <c r="K792" s="117">
        <v>-1612.26</v>
      </c>
      <c r="L792" s="129" t="s">
        <v>4481</v>
      </c>
      <c r="M792" s="129" t="s">
        <v>9653</v>
      </c>
      <c r="N792" s="129" t="s">
        <v>9654</v>
      </c>
      <c r="O792" s="120"/>
    </row>
    <row r="793" spans="1:15" x14ac:dyDescent="0.3">
      <c r="A793" s="121" t="s">
        <v>270</v>
      </c>
      <c r="B793" s="122" t="s">
        <v>4518</v>
      </c>
      <c r="C793" s="123" t="s">
        <v>4519</v>
      </c>
      <c r="D793" s="124">
        <v>44846</v>
      </c>
      <c r="E793" s="124">
        <v>44876</v>
      </c>
      <c r="F793" s="125">
        <v>2274</v>
      </c>
      <c r="G793" s="126" t="s">
        <v>1436</v>
      </c>
      <c r="H793" s="127" t="s">
        <v>310</v>
      </c>
      <c r="I793" s="128">
        <v>-142.26</v>
      </c>
      <c r="J793" s="128">
        <v>-1032015.2117999999</v>
      </c>
      <c r="K793" s="117">
        <v>-142.26</v>
      </c>
      <c r="L793" s="129" t="s">
        <v>4520</v>
      </c>
      <c r="M793" s="129" t="s">
        <v>9653</v>
      </c>
      <c r="N793" s="129" t="s">
        <v>9654</v>
      </c>
      <c r="O793" s="120"/>
    </row>
    <row r="794" spans="1:15" x14ac:dyDescent="0.3">
      <c r="A794" s="121" t="s">
        <v>270</v>
      </c>
      <c r="B794" s="122" t="s">
        <v>4521</v>
      </c>
      <c r="C794" s="123" t="s">
        <v>4522</v>
      </c>
      <c r="D794" s="124">
        <v>44846</v>
      </c>
      <c r="E794" s="124">
        <v>44876</v>
      </c>
      <c r="F794" s="125">
        <v>2274</v>
      </c>
      <c r="G794" s="126" t="s">
        <v>1436</v>
      </c>
      <c r="H794" s="127" t="s">
        <v>310</v>
      </c>
      <c r="I794" s="128">
        <v>-161</v>
      </c>
      <c r="J794" s="128">
        <v>-1167963.23</v>
      </c>
      <c r="K794" s="117">
        <v>-161</v>
      </c>
      <c r="L794" s="129" t="s">
        <v>4523</v>
      </c>
      <c r="M794" s="129" t="s">
        <v>9653</v>
      </c>
      <c r="N794" s="129" t="s">
        <v>9654</v>
      </c>
      <c r="O794" s="120"/>
    </row>
    <row r="795" spans="1:15" x14ac:dyDescent="0.3">
      <c r="A795" s="121" t="s">
        <v>270</v>
      </c>
      <c r="B795" s="122" t="s">
        <v>4524</v>
      </c>
      <c r="C795" s="123">
        <v>110010001142</v>
      </c>
      <c r="D795" s="124">
        <v>44847</v>
      </c>
      <c r="E795" s="124">
        <v>44877</v>
      </c>
      <c r="F795" s="125">
        <v>2274</v>
      </c>
      <c r="G795" s="126" t="s">
        <v>1436</v>
      </c>
      <c r="H795" s="127" t="s">
        <v>310</v>
      </c>
      <c r="I795" s="128">
        <v>-23454.05</v>
      </c>
      <c r="J795" s="128">
        <v>-170145763.94150001</v>
      </c>
      <c r="K795" s="117">
        <v>-23454.05</v>
      </c>
      <c r="L795" s="129" t="s">
        <v>4525</v>
      </c>
      <c r="M795" s="129" t="s">
        <v>9653</v>
      </c>
      <c r="N795" s="129" t="s">
        <v>9654</v>
      </c>
      <c r="O795" s="120"/>
    </row>
    <row r="796" spans="1:15" x14ac:dyDescent="0.3">
      <c r="A796" s="121" t="s">
        <v>270</v>
      </c>
      <c r="B796" s="122" t="s">
        <v>4526</v>
      </c>
      <c r="C796" s="123" t="s">
        <v>4527</v>
      </c>
      <c r="D796" s="124">
        <v>44847</v>
      </c>
      <c r="E796" s="124">
        <v>44877</v>
      </c>
      <c r="F796" s="125">
        <v>2274</v>
      </c>
      <c r="G796" s="126" t="s">
        <v>1436</v>
      </c>
      <c r="H796" s="127" t="s">
        <v>310</v>
      </c>
      <c r="I796" s="128">
        <v>-1697.32</v>
      </c>
      <c r="J796" s="128">
        <v>-12313089.127599999</v>
      </c>
      <c r="K796" s="117">
        <v>-1697.32</v>
      </c>
      <c r="L796" s="129" t="s">
        <v>4528</v>
      </c>
      <c r="M796" s="129" t="s">
        <v>9653</v>
      </c>
      <c r="N796" s="129" t="s">
        <v>9654</v>
      </c>
      <c r="O796" s="120"/>
    </row>
    <row r="797" spans="1:15" x14ac:dyDescent="0.3">
      <c r="A797" s="121" t="s">
        <v>270</v>
      </c>
      <c r="B797" s="122" t="s">
        <v>4529</v>
      </c>
      <c r="C797" s="123" t="s">
        <v>4530</v>
      </c>
      <c r="D797" s="124">
        <v>44847</v>
      </c>
      <c r="E797" s="124">
        <v>44877</v>
      </c>
      <c r="F797" s="125">
        <v>2274</v>
      </c>
      <c r="G797" s="126" t="s">
        <v>1436</v>
      </c>
      <c r="H797" s="127" t="s">
        <v>310</v>
      </c>
      <c r="I797" s="128">
        <v>-4808.25</v>
      </c>
      <c r="J797" s="128">
        <v>-34881113.047499999</v>
      </c>
      <c r="K797" s="117">
        <v>-4808.25</v>
      </c>
      <c r="L797" s="129" t="s">
        <v>4531</v>
      </c>
      <c r="M797" s="129" t="s">
        <v>9653</v>
      </c>
      <c r="N797" s="129" t="s">
        <v>9654</v>
      </c>
      <c r="O797" s="120"/>
    </row>
    <row r="798" spans="1:15" x14ac:dyDescent="0.3">
      <c r="A798" s="121" t="s">
        <v>270</v>
      </c>
      <c r="B798" s="122" t="s">
        <v>4532</v>
      </c>
      <c r="C798" s="123" t="s">
        <v>4533</v>
      </c>
      <c r="D798" s="124">
        <v>44851</v>
      </c>
      <c r="E798" s="124">
        <v>44880</v>
      </c>
      <c r="F798" s="125">
        <v>2274</v>
      </c>
      <c r="G798" s="126" t="s">
        <v>1436</v>
      </c>
      <c r="H798" s="127" t="s">
        <v>310</v>
      </c>
      <c r="I798" s="128">
        <v>-564.15</v>
      </c>
      <c r="J798" s="128">
        <v>-4092586.6845</v>
      </c>
      <c r="K798" s="117">
        <v>-564.15</v>
      </c>
      <c r="L798" s="129" t="s">
        <v>4534</v>
      </c>
      <c r="M798" s="129" t="s">
        <v>9653</v>
      </c>
      <c r="N798" s="129" t="s">
        <v>9654</v>
      </c>
      <c r="O798" s="120"/>
    </row>
    <row r="799" spans="1:15" x14ac:dyDescent="0.3">
      <c r="A799" s="121" t="s">
        <v>270</v>
      </c>
      <c r="B799" s="122" t="s">
        <v>4535</v>
      </c>
      <c r="C799" s="123" t="s">
        <v>4536</v>
      </c>
      <c r="D799" s="124">
        <v>44859</v>
      </c>
      <c r="E799" s="124">
        <v>44889</v>
      </c>
      <c r="F799" s="125">
        <v>2274</v>
      </c>
      <c r="G799" s="126" t="s">
        <v>1436</v>
      </c>
      <c r="H799" s="127" t="s">
        <v>310</v>
      </c>
      <c r="I799" s="128">
        <v>-77.72</v>
      </c>
      <c r="J799" s="128">
        <v>-563814.29960000003</v>
      </c>
      <c r="K799" s="117">
        <v>-77.72</v>
      </c>
      <c r="L799" s="129" t="s">
        <v>4537</v>
      </c>
      <c r="M799" s="129" t="s">
        <v>9653</v>
      </c>
      <c r="N799" s="129" t="s">
        <v>9654</v>
      </c>
      <c r="O799" s="120"/>
    </row>
    <row r="800" spans="1:15" x14ac:dyDescent="0.3">
      <c r="A800" s="121" t="s">
        <v>270</v>
      </c>
      <c r="B800" s="122" t="s">
        <v>4538</v>
      </c>
      <c r="C800" s="123" t="s">
        <v>4536</v>
      </c>
      <c r="D800" s="124">
        <v>44859</v>
      </c>
      <c r="E800" s="124">
        <v>44889</v>
      </c>
      <c r="F800" s="125">
        <v>2274</v>
      </c>
      <c r="G800" s="126" t="s">
        <v>1436</v>
      </c>
      <c r="H800" s="127" t="s">
        <v>310</v>
      </c>
      <c r="I800" s="128">
        <v>-173.23</v>
      </c>
      <c r="J800" s="128">
        <v>-1256684.9088999999</v>
      </c>
      <c r="K800" s="117">
        <v>-173.23</v>
      </c>
      <c r="L800" s="129" t="s">
        <v>4539</v>
      </c>
      <c r="M800" s="129" t="s">
        <v>9653</v>
      </c>
      <c r="N800" s="129" t="s">
        <v>9654</v>
      </c>
      <c r="O800" s="120"/>
    </row>
    <row r="801" spans="1:15" x14ac:dyDescent="0.3">
      <c r="A801" s="121" t="s">
        <v>270</v>
      </c>
      <c r="B801" s="122" t="s">
        <v>4540</v>
      </c>
      <c r="C801" s="123" t="s">
        <v>4541</v>
      </c>
      <c r="D801" s="124">
        <v>44859</v>
      </c>
      <c r="E801" s="124">
        <v>44885</v>
      </c>
      <c r="F801" s="125">
        <v>2274</v>
      </c>
      <c r="G801" s="126" t="s">
        <v>1436</v>
      </c>
      <c r="H801" s="127" t="s">
        <v>310</v>
      </c>
      <c r="I801" s="128">
        <v>-6875.53</v>
      </c>
      <c r="J801" s="128">
        <v>-49878051.097900003</v>
      </c>
      <c r="K801" s="117">
        <v>-6875.53</v>
      </c>
      <c r="L801" s="129" t="s">
        <v>4481</v>
      </c>
      <c r="M801" s="129" t="s">
        <v>9653</v>
      </c>
      <c r="N801" s="129" t="s">
        <v>9654</v>
      </c>
      <c r="O801" s="120"/>
    </row>
    <row r="802" spans="1:15" x14ac:dyDescent="0.3">
      <c r="A802" s="121" t="s">
        <v>214</v>
      </c>
      <c r="B802" s="122" t="s">
        <v>4542</v>
      </c>
      <c r="C802" s="123" t="s">
        <v>4543</v>
      </c>
      <c r="D802" s="124">
        <v>44561</v>
      </c>
      <c r="E802" s="124">
        <v>44561</v>
      </c>
      <c r="F802" s="125">
        <v>1556</v>
      </c>
      <c r="G802" s="126" t="s">
        <v>1431</v>
      </c>
      <c r="H802" s="127" t="s">
        <v>220</v>
      </c>
      <c r="I802" s="128">
        <v>-6267.7</v>
      </c>
      <c r="J802" s="128">
        <v>-22892804.750999998</v>
      </c>
      <c r="K802" s="117">
        <v>-3155.7</v>
      </c>
      <c r="L802" s="129" t="s">
        <v>4544</v>
      </c>
      <c r="M802" s="129" t="s">
        <v>9655</v>
      </c>
      <c r="N802" s="129" t="s">
        <v>9656</v>
      </c>
      <c r="O802" s="120"/>
    </row>
    <row r="803" spans="1:15" x14ac:dyDescent="0.3">
      <c r="A803" s="121" t="s">
        <v>214</v>
      </c>
      <c r="B803" s="122" t="s">
        <v>4545</v>
      </c>
      <c r="C803" s="123" t="s">
        <v>4546</v>
      </c>
      <c r="D803" s="124">
        <v>44561</v>
      </c>
      <c r="E803" s="124">
        <v>44561</v>
      </c>
      <c r="F803" s="125">
        <v>1556</v>
      </c>
      <c r="G803" s="126" t="s">
        <v>1431</v>
      </c>
      <c r="H803" s="127" t="s">
        <v>220</v>
      </c>
      <c r="I803" s="128">
        <v>-8717.7000000000007</v>
      </c>
      <c r="J803" s="128">
        <v>-3508242.3480000002</v>
      </c>
      <c r="K803" s="117">
        <v>-483.6</v>
      </c>
      <c r="L803" s="129" t="s">
        <v>4544</v>
      </c>
      <c r="M803" s="129" t="s">
        <v>9655</v>
      </c>
      <c r="N803" s="129" t="s">
        <v>9656</v>
      </c>
      <c r="O803" s="120"/>
    </row>
    <row r="804" spans="1:15" x14ac:dyDescent="0.3">
      <c r="A804" s="121" t="s">
        <v>271</v>
      </c>
      <c r="B804" s="122" t="s">
        <v>4547</v>
      </c>
      <c r="C804" s="123">
        <v>10010000051</v>
      </c>
      <c r="D804" s="124">
        <v>44569</v>
      </c>
      <c r="E804" s="124">
        <v>44925</v>
      </c>
      <c r="F804" s="125">
        <v>2274</v>
      </c>
      <c r="G804" s="126" t="s">
        <v>1436</v>
      </c>
      <c r="H804" s="127" t="s">
        <v>310</v>
      </c>
      <c r="I804" s="128">
        <v>-847.5</v>
      </c>
      <c r="J804" s="128">
        <v>-6148129.4249999998</v>
      </c>
      <c r="K804" s="117">
        <v>-847.5</v>
      </c>
      <c r="L804" s="129" t="s">
        <v>4548</v>
      </c>
      <c r="M804" s="129" t="s">
        <v>9653</v>
      </c>
      <c r="N804" s="129" t="s">
        <v>9654</v>
      </c>
      <c r="O804" s="120"/>
    </row>
    <row r="805" spans="1:15" x14ac:dyDescent="0.3">
      <c r="A805" s="121" t="s">
        <v>271</v>
      </c>
      <c r="B805" s="122" t="s">
        <v>4549</v>
      </c>
      <c r="C805" s="123">
        <v>10010000061</v>
      </c>
      <c r="D805" s="124">
        <v>44648</v>
      </c>
      <c r="E805" s="124">
        <v>44925</v>
      </c>
      <c r="F805" s="125">
        <v>2274</v>
      </c>
      <c r="G805" s="126" t="s">
        <v>1436</v>
      </c>
      <c r="H805" s="127" t="s">
        <v>310</v>
      </c>
      <c r="I805" s="128">
        <v>-298.5</v>
      </c>
      <c r="J805" s="128">
        <v>-2165447.355</v>
      </c>
      <c r="K805" s="117">
        <v>-298.5</v>
      </c>
      <c r="L805" s="129" t="s">
        <v>4550</v>
      </c>
      <c r="M805" s="129" t="s">
        <v>9653</v>
      </c>
      <c r="N805" s="129" t="s">
        <v>9654</v>
      </c>
      <c r="O805" s="120"/>
    </row>
    <row r="806" spans="1:15" x14ac:dyDescent="0.3">
      <c r="A806" s="121" t="s">
        <v>271</v>
      </c>
      <c r="B806" s="122" t="s">
        <v>4551</v>
      </c>
      <c r="C806" s="123">
        <v>10010000065</v>
      </c>
      <c r="D806" s="124">
        <v>44659</v>
      </c>
      <c r="E806" s="124">
        <v>44925</v>
      </c>
      <c r="F806" s="125">
        <v>2274</v>
      </c>
      <c r="G806" s="126" t="s">
        <v>1436</v>
      </c>
      <c r="H806" s="127" t="s">
        <v>310</v>
      </c>
      <c r="I806" s="128">
        <v>-5952.51</v>
      </c>
      <c r="J806" s="128">
        <v>-43182067.1193</v>
      </c>
      <c r="K806" s="117">
        <v>-5952.51</v>
      </c>
      <c r="L806" s="129" t="s">
        <v>4552</v>
      </c>
      <c r="M806" s="129" t="s">
        <v>9653</v>
      </c>
      <c r="N806" s="129" t="s">
        <v>9654</v>
      </c>
      <c r="O806" s="120"/>
    </row>
    <row r="807" spans="1:15" x14ac:dyDescent="0.3">
      <c r="A807" s="121" t="s">
        <v>271</v>
      </c>
      <c r="B807" s="122" t="s">
        <v>4553</v>
      </c>
      <c r="C807" s="123">
        <v>10010000064</v>
      </c>
      <c r="D807" s="124">
        <v>44659</v>
      </c>
      <c r="E807" s="124">
        <v>44925</v>
      </c>
      <c r="F807" s="125">
        <v>2274</v>
      </c>
      <c r="G807" s="126" t="s">
        <v>1436</v>
      </c>
      <c r="H807" s="127" t="s">
        <v>310</v>
      </c>
      <c r="I807" s="128">
        <v>-18178.2</v>
      </c>
      <c r="J807" s="128">
        <v>-131872479.42600001</v>
      </c>
      <c r="K807" s="117">
        <v>-18178.2</v>
      </c>
      <c r="L807" s="129" t="s">
        <v>4554</v>
      </c>
      <c r="M807" s="129" t="s">
        <v>9653</v>
      </c>
      <c r="N807" s="129" t="s">
        <v>9654</v>
      </c>
      <c r="O807" s="120"/>
    </row>
    <row r="808" spans="1:15" x14ac:dyDescent="0.3">
      <c r="A808" s="121" t="s">
        <v>271</v>
      </c>
      <c r="B808" s="122" t="s">
        <v>4555</v>
      </c>
      <c r="C808" s="123">
        <v>10010000066</v>
      </c>
      <c r="D808" s="124">
        <v>44679</v>
      </c>
      <c r="E808" s="124">
        <v>44925</v>
      </c>
      <c r="F808" s="125">
        <v>2274</v>
      </c>
      <c r="G808" s="126" t="s">
        <v>1436</v>
      </c>
      <c r="H808" s="127" t="s">
        <v>310</v>
      </c>
      <c r="I808" s="128">
        <v>-7086.78</v>
      </c>
      <c r="J808" s="128">
        <v>-51410549.435400002</v>
      </c>
      <c r="K808" s="117">
        <v>-7086.78</v>
      </c>
      <c r="L808" s="129" t="s">
        <v>4556</v>
      </c>
      <c r="M808" s="129" t="s">
        <v>9653</v>
      </c>
      <c r="N808" s="129" t="s">
        <v>9654</v>
      </c>
      <c r="O808" s="120"/>
    </row>
    <row r="809" spans="1:15" x14ac:dyDescent="0.3">
      <c r="A809" s="121" t="s">
        <v>271</v>
      </c>
      <c r="B809" s="122" t="s">
        <v>4557</v>
      </c>
      <c r="C809" s="123">
        <v>10010000071</v>
      </c>
      <c r="D809" s="124">
        <v>44715</v>
      </c>
      <c r="E809" s="124">
        <v>44925</v>
      </c>
      <c r="F809" s="125">
        <v>2274</v>
      </c>
      <c r="G809" s="126" t="s">
        <v>1436</v>
      </c>
      <c r="H809" s="127" t="s">
        <v>310</v>
      </c>
      <c r="I809" s="128">
        <v>-6436.26</v>
      </c>
      <c r="J809" s="128">
        <v>-46691397.631800003</v>
      </c>
      <c r="K809" s="117">
        <v>-6436.26</v>
      </c>
      <c r="L809" s="129" t="s">
        <v>4558</v>
      </c>
      <c r="M809" s="129" t="s">
        <v>9653</v>
      </c>
      <c r="N809" s="129" t="s">
        <v>9654</v>
      </c>
      <c r="O809" s="120"/>
    </row>
    <row r="810" spans="1:15" x14ac:dyDescent="0.3">
      <c r="A810" s="121" t="s">
        <v>100</v>
      </c>
      <c r="B810" s="122" t="s">
        <v>4559</v>
      </c>
      <c r="C810" s="123" t="s">
        <v>4560</v>
      </c>
      <c r="D810" s="124">
        <v>44862</v>
      </c>
      <c r="E810" s="124">
        <v>45051</v>
      </c>
      <c r="F810" s="125">
        <v>2274</v>
      </c>
      <c r="G810" s="126" t="s">
        <v>1436</v>
      </c>
      <c r="H810" s="127" t="s">
        <v>310</v>
      </c>
      <c r="I810" s="128">
        <v>-115</v>
      </c>
      <c r="J810" s="128">
        <v>-834259.45000000007</v>
      </c>
      <c r="K810" s="117">
        <v>-115</v>
      </c>
      <c r="L810" s="129" t="s">
        <v>4561</v>
      </c>
      <c r="M810" s="129" t="s">
        <v>9653</v>
      </c>
      <c r="N810" s="129" t="s">
        <v>9654</v>
      </c>
      <c r="O810" s="120"/>
    </row>
    <row r="811" spans="1:15" x14ac:dyDescent="0.3">
      <c r="A811" s="121" t="s">
        <v>100</v>
      </c>
      <c r="B811" s="122" t="s">
        <v>4562</v>
      </c>
      <c r="C811" s="123" t="s">
        <v>4560</v>
      </c>
      <c r="D811" s="124">
        <v>44862</v>
      </c>
      <c r="E811" s="124">
        <v>45204</v>
      </c>
      <c r="F811" s="125">
        <v>2274</v>
      </c>
      <c r="G811" s="126" t="s">
        <v>1436</v>
      </c>
      <c r="H811" s="127" t="s">
        <v>310</v>
      </c>
      <c r="I811" s="128">
        <v>-115</v>
      </c>
      <c r="J811" s="128">
        <v>-834259.45000000007</v>
      </c>
      <c r="K811" s="117">
        <v>-115</v>
      </c>
      <c r="L811" s="129" t="s">
        <v>4561</v>
      </c>
      <c r="M811" s="129" t="s">
        <v>9653</v>
      </c>
      <c r="N811" s="129" t="s">
        <v>9654</v>
      </c>
      <c r="O811" s="120"/>
    </row>
    <row r="812" spans="1:15" x14ac:dyDescent="0.3">
      <c r="A812" s="121" t="s">
        <v>100</v>
      </c>
      <c r="B812" s="122" t="s">
        <v>4563</v>
      </c>
      <c r="C812" s="123" t="s">
        <v>4564</v>
      </c>
      <c r="D812" s="124">
        <v>44862</v>
      </c>
      <c r="E812" s="124">
        <v>44990</v>
      </c>
      <c r="F812" s="125">
        <v>2274</v>
      </c>
      <c r="G812" s="126" t="s">
        <v>1436</v>
      </c>
      <c r="H812" s="127" t="s">
        <v>310</v>
      </c>
      <c r="I812" s="128">
        <v>-115</v>
      </c>
      <c r="J812" s="128">
        <v>-834259.45000000007</v>
      </c>
      <c r="K812" s="117">
        <v>-115</v>
      </c>
      <c r="L812" s="129" t="s">
        <v>4561</v>
      </c>
      <c r="M812" s="129" t="s">
        <v>9653</v>
      </c>
      <c r="N812" s="129" t="s">
        <v>9654</v>
      </c>
      <c r="O812" s="120"/>
    </row>
    <row r="813" spans="1:15" x14ac:dyDescent="0.3">
      <c r="A813" s="121" t="s">
        <v>100</v>
      </c>
      <c r="B813" s="122" t="s">
        <v>4565</v>
      </c>
      <c r="C813" s="123" t="s">
        <v>4560</v>
      </c>
      <c r="D813" s="124">
        <v>44862</v>
      </c>
      <c r="E813" s="124">
        <v>45174</v>
      </c>
      <c r="F813" s="125">
        <v>2274</v>
      </c>
      <c r="G813" s="126" t="s">
        <v>1436</v>
      </c>
      <c r="H813" s="127" t="s">
        <v>310</v>
      </c>
      <c r="I813" s="128">
        <v>-115</v>
      </c>
      <c r="J813" s="128">
        <v>-834259.45000000007</v>
      </c>
      <c r="K813" s="117">
        <v>-115</v>
      </c>
      <c r="L813" s="129" t="s">
        <v>4561</v>
      </c>
      <c r="M813" s="129" t="s">
        <v>9653</v>
      </c>
      <c r="N813" s="129" t="s">
        <v>9654</v>
      </c>
      <c r="O813" s="120"/>
    </row>
    <row r="814" spans="1:15" x14ac:dyDescent="0.3">
      <c r="A814" s="121" t="s">
        <v>100</v>
      </c>
      <c r="B814" s="122" t="s">
        <v>4566</v>
      </c>
      <c r="C814" s="123" t="s">
        <v>4560</v>
      </c>
      <c r="D814" s="124">
        <v>44862</v>
      </c>
      <c r="E814" s="124">
        <v>45143</v>
      </c>
      <c r="F814" s="125">
        <v>2274</v>
      </c>
      <c r="G814" s="126" t="s">
        <v>1436</v>
      </c>
      <c r="H814" s="127" t="s">
        <v>310</v>
      </c>
      <c r="I814" s="128">
        <v>-115</v>
      </c>
      <c r="J814" s="128">
        <v>-834259.45000000007</v>
      </c>
      <c r="K814" s="117">
        <v>-115</v>
      </c>
      <c r="L814" s="129" t="s">
        <v>4561</v>
      </c>
      <c r="M814" s="129" t="s">
        <v>9653</v>
      </c>
      <c r="N814" s="129" t="s">
        <v>9654</v>
      </c>
      <c r="O814" s="120"/>
    </row>
    <row r="815" spans="1:15" x14ac:dyDescent="0.3">
      <c r="A815" s="121" t="s">
        <v>100</v>
      </c>
      <c r="B815" s="122" t="s">
        <v>4567</v>
      </c>
      <c r="C815" s="123" t="s">
        <v>4560</v>
      </c>
      <c r="D815" s="124">
        <v>44862</v>
      </c>
      <c r="E815" s="124">
        <v>44962</v>
      </c>
      <c r="F815" s="125">
        <v>2274</v>
      </c>
      <c r="G815" s="126" t="s">
        <v>1436</v>
      </c>
      <c r="H815" s="127" t="s">
        <v>310</v>
      </c>
      <c r="I815" s="128">
        <v>-115</v>
      </c>
      <c r="J815" s="128">
        <v>-834259.45000000007</v>
      </c>
      <c r="K815" s="117">
        <v>-115</v>
      </c>
      <c r="L815" s="129" t="s">
        <v>4561</v>
      </c>
      <c r="M815" s="129" t="s">
        <v>9653</v>
      </c>
      <c r="N815" s="129" t="s">
        <v>9654</v>
      </c>
      <c r="O815" s="120"/>
    </row>
    <row r="816" spans="1:15" x14ac:dyDescent="0.3">
      <c r="A816" s="121" t="s">
        <v>100</v>
      </c>
      <c r="B816" s="122" t="s">
        <v>4568</v>
      </c>
      <c r="C816" s="123" t="s">
        <v>4560</v>
      </c>
      <c r="D816" s="124">
        <v>44862</v>
      </c>
      <c r="E816" s="124">
        <v>44931</v>
      </c>
      <c r="F816" s="125">
        <v>2274</v>
      </c>
      <c r="G816" s="126" t="s">
        <v>1436</v>
      </c>
      <c r="H816" s="127" t="s">
        <v>310</v>
      </c>
      <c r="I816" s="128">
        <v>-115</v>
      </c>
      <c r="J816" s="128">
        <v>-834259.45000000007</v>
      </c>
      <c r="K816" s="117">
        <v>-115</v>
      </c>
      <c r="L816" s="129" t="s">
        <v>4561</v>
      </c>
      <c r="M816" s="129" t="s">
        <v>9653</v>
      </c>
      <c r="N816" s="129" t="s">
        <v>9654</v>
      </c>
      <c r="O816" s="120"/>
    </row>
    <row r="817" spans="1:15" x14ac:dyDescent="0.3">
      <c r="A817" s="121" t="s">
        <v>100</v>
      </c>
      <c r="B817" s="122" t="s">
        <v>4569</v>
      </c>
      <c r="C817" s="123" t="s">
        <v>4560</v>
      </c>
      <c r="D817" s="124">
        <v>44862</v>
      </c>
      <c r="E817" s="124">
        <v>45021</v>
      </c>
      <c r="F817" s="125">
        <v>2274</v>
      </c>
      <c r="G817" s="126" t="s">
        <v>1436</v>
      </c>
      <c r="H817" s="127" t="s">
        <v>310</v>
      </c>
      <c r="I817" s="128">
        <v>-115</v>
      </c>
      <c r="J817" s="128">
        <v>-834259.45000000007</v>
      </c>
      <c r="K817" s="117">
        <v>-115</v>
      </c>
      <c r="L817" s="129" t="s">
        <v>4561</v>
      </c>
      <c r="M817" s="129" t="s">
        <v>9653</v>
      </c>
      <c r="N817" s="129" t="s">
        <v>9654</v>
      </c>
      <c r="O817" s="120"/>
    </row>
    <row r="818" spans="1:15" x14ac:dyDescent="0.3">
      <c r="A818" s="121" t="s">
        <v>100</v>
      </c>
      <c r="B818" s="122" t="s">
        <v>4570</v>
      </c>
      <c r="C818" s="123" t="s">
        <v>4560</v>
      </c>
      <c r="D818" s="124">
        <v>44862</v>
      </c>
      <c r="E818" s="124">
        <v>44870</v>
      </c>
      <c r="F818" s="125">
        <v>2274</v>
      </c>
      <c r="G818" s="126" t="s">
        <v>1436</v>
      </c>
      <c r="H818" s="127" t="s">
        <v>310</v>
      </c>
      <c r="I818" s="128">
        <v>-115</v>
      </c>
      <c r="J818" s="128">
        <v>-834259.45000000007</v>
      </c>
      <c r="K818" s="117">
        <v>-115</v>
      </c>
      <c r="L818" s="129" t="s">
        <v>4561</v>
      </c>
      <c r="M818" s="129" t="s">
        <v>9653</v>
      </c>
      <c r="N818" s="129" t="s">
        <v>9654</v>
      </c>
      <c r="O818" s="120"/>
    </row>
    <row r="819" spans="1:15" x14ac:dyDescent="0.3">
      <c r="A819" s="121" t="s">
        <v>100</v>
      </c>
      <c r="B819" s="122" t="s">
        <v>4571</v>
      </c>
      <c r="C819" s="123" t="s">
        <v>4560</v>
      </c>
      <c r="D819" s="124">
        <v>44862</v>
      </c>
      <c r="E819" s="124">
        <v>44900</v>
      </c>
      <c r="F819" s="125">
        <v>2274</v>
      </c>
      <c r="G819" s="126" t="s">
        <v>1436</v>
      </c>
      <c r="H819" s="127" t="s">
        <v>310</v>
      </c>
      <c r="I819" s="128">
        <v>-115</v>
      </c>
      <c r="J819" s="128">
        <v>-834259.45000000007</v>
      </c>
      <c r="K819" s="117">
        <v>-115</v>
      </c>
      <c r="L819" s="129" t="s">
        <v>4561</v>
      </c>
      <c r="M819" s="129" t="s">
        <v>9653</v>
      </c>
      <c r="N819" s="129" t="s">
        <v>9654</v>
      </c>
      <c r="O819" s="120"/>
    </row>
    <row r="820" spans="1:15" x14ac:dyDescent="0.3">
      <c r="A820" s="121" t="s">
        <v>100</v>
      </c>
      <c r="B820" s="122" t="s">
        <v>4572</v>
      </c>
      <c r="C820" s="123" t="s">
        <v>4560</v>
      </c>
      <c r="D820" s="124">
        <v>44862</v>
      </c>
      <c r="E820" s="124">
        <v>45082</v>
      </c>
      <c r="F820" s="125">
        <v>2274</v>
      </c>
      <c r="G820" s="126" t="s">
        <v>1436</v>
      </c>
      <c r="H820" s="127" t="s">
        <v>310</v>
      </c>
      <c r="I820" s="128">
        <v>-115</v>
      </c>
      <c r="J820" s="128">
        <v>-834259.45000000007</v>
      </c>
      <c r="K820" s="117">
        <v>-115</v>
      </c>
      <c r="L820" s="129" t="s">
        <v>4561</v>
      </c>
      <c r="M820" s="129" t="s">
        <v>9653</v>
      </c>
      <c r="N820" s="129" t="s">
        <v>9654</v>
      </c>
      <c r="O820" s="120"/>
    </row>
    <row r="821" spans="1:15" x14ac:dyDescent="0.3">
      <c r="A821" s="121" t="s">
        <v>100</v>
      </c>
      <c r="B821" s="122" t="s">
        <v>4573</v>
      </c>
      <c r="C821" s="123" t="s">
        <v>4560</v>
      </c>
      <c r="D821" s="124">
        <v>44862</v>
      </c>
      <c r="E821" s="124">
        <v>45112</v>
      </c>
      <c r="F821" s="125">
        <v>2274</v>
      </c>
      <c r="G821" s="126" t="s">
        <v>1436</v>
      </c>
      <c r="H821" s="127" t="s">
        <v>310</v>
      </c>
      <c r="I821" s="128">
        <v>-115</v>
      </c>
      <c r="J821" s="128">
        <v>-834259.45000000007</v>
      </c>
      <c r="K821" s="117">
        <v>-115</v>
      </c>
      <c r="L821" s="129" t="s">
        <v>4561</v>
      </c>
      <c r="M821" s="129" t="s">
        <v>9653</v>
      </c>
      <c r="N821" s="129" t="s">
        <v>9654</v>
      </c>
      <c r="O821" s="120"/>
    </row>
    <row r="822" spans="1:15" x14ac:dyDescent="0.3">
      <c r="A822" s="121" t="s">
        <v>272</v>
      </c>
      <c r="B822" s="122" t="s">
        <v>4594</v>
      </c>
      <c r="C822" s="123">
        <v>10010000311</v>
      </c>
      <c r="D822" s="124">
        <v>44718</v>
      </c>
      <c r="E822" s="124">
        <v>44742</v>
      </c>
      <c r="F822" s="125">
        <v>2274</v>
      </c>
      <c r="G822" s="126" t="s">
        <v>1436</v>
      </c>
      <c r="H822" s="127" t="s">
        <v>310</v>
      </c>
      <c r="I822" s="128">
        <v>-13330</v>
      </c>
      <c r="J822" s="128">
        <v>-96701551.900000006</v>
      </c>
      <c r="K822" s="117">
        <v>-13330</v>
      </c>
      <c r="L822" s="129" t="s">
        <v>4595</v>
      </c>
      <c r="M822" s="129" t="s">
        <v>9655</v>
      </c>
      <c r="N822" s="129" t="s">
        <v>9656</v>
      </c>
      <c r="O822" s="120"/>
    </row>
    <row r="823" spans="1:15" x14ac:dyDescent="0.3">
      <c r="A823" s="121" t="s">
        <v>272</v>
      </c>
      <c r="B823" s="122" t="s">
        <v>4596</v>
      </c>
      <c r="C823" s="123">
        <v>10010000319</v>
      </c>
      <c r="D823" s="124">
        <v>44777</v>
      </c>
      <c r="E823" s="124">
        <v>44803</v>
      </c>
      <c r="F823" s="125">
        <v>2274</v>
      </c>
      <c r="G823" s="126" t="s">
        <v>1436</v>
      </c>
      <c r="H823" s="127" t="s">
        <v>310</v>
      </c>
      <c r="I823" s="128">
        <v>-3583</v>
      </c>
      <c r="J823" s="128">
        <v>-25992622.690000001</v>
      </c>
      <c r="K823" s="117">
        <v>-3583</v>
      </c>
      <c r="L823" s="129" t="s">
        <v>4597</v>
      </c>
      <c r="M823" s="129" t="s">
        <v>9655</v>
      </c>
      <c r="N823" s="129" t="s">
        <v>9656</v>
      </c>
      <c r="O823" s="120"/>
    </row>
    <row r="824" spans="1:15" x14ac:dyDescent="0.3">
      <c r="A824" s="121" t="s">
        <v>272</v>
      </c>
      <c r="B824" s="122" t="s">
        <v>4598</v>
      </c>
      <c r="C824" s="123">
        <v>10010000319</v>
      </c>
      <c r="D824" s="124">
        <v>44777</v>
      </c>
      <c r="E824" s="124">
        <v>44985</v>
      </c>
      <c r="F824" s="125">
        <v>2274</v>
      </c>
      <c r="G824" s="126" t="s">
        <v>1436</v>
      </c>
      <c r="H824" s="127" t="s">
        <v>310</v>
      </c>
      <c r="I824" s="128">
        <v>-8359.5</v>
      </c>
      <c r="J824" s="128">
        <v>-60643407.585000001</v>
      </c>
      <c r="K824" s="117">
        <v>-8359.5</v>
      </c>
      <c r="L824" s="129" t="s">
        <v>4597</v>
      </c>
      <c r="M824" s="129" t="s">
        <v>9653</v>
      </c>
      <c r="N824" s="129" t="s">
        <v>9654</v>
      </c>
      <c r="O824" s="120"/>
    </row>
    <row r="825" spans="1:15" x14ac:dyDescent="0.3">
      <c r="A825" s="121" t="s">
        <v>273</v>
      </c>
      <c r="B825" s="122" t="s">
        <v>4599</v>
      </c>
      <c r="C825" s="123">
        <v>10010000380</v>
      </c>
      <c r="D825" s="124">
        <v>44700</v>
      </c>
      <c r="E825" s="124">
        <v>44711</v>
      </c>
      <c r="F825" s="125">
        <v>2274</v>
      </c>
      <c r="G825" s="126" t="s">
        <v>1436</v>
      </c>
      <c r="H825" s="127" t="s">
        <v>310</v>
      </c>
      <c r="I825" s="128">
        <v>-9651.98</v>
      </c>
      <c r="J825" s="128">
        <v>-46777290.083000004</v>
      </c>
      <c r="K825" s="117">
        <v>-6448.1</v>
      </c>
      <c r="L825" s="129" t="s">
        <v>4600</v>
      </c>
      <c r="M825" s="129" t="s">
        <v>9655</v>
      </c>
      <c r="N825" s="129" t="s">
        <v>9656</v>
      </c>
      <c r="O825" s="120"/>
    </row>
    <row r="826" spans="1:15" x14ac:dyDescent="0.3">
      <c r="A826" s="121" t="s">
        <v>273</v>
      </c>
      <c r="B826" s="122" t="s">
        <v>4601</v>
      </c>
      <c r="C826" s="123">
        <v>10010000381</v>
      </c>
      <c r="D826" s="124">
        <v>44718</v>
      </c>
      <c r="E826" s="124">
        <v>44742</v>
      </c>
      <c r="F826" s="125">
        <v>2274</v>
      </c>
      <c r="G826" s="126" t="s">
        <v>1436</v>
      </c>
      <c r="H826" s="127" t="s">
        <v>310</v>
      </c>
      <c r="I826" s="128">
        <v>-4788</v>
      </c>
      <c r="J826" s="128">
        <v>-34734210.840000004</v>
      </c>
      <c r="K826" s="117">
        <v>-4788</v>
      </c>
      <c r="L826" s="129" t="s">
        <v>4602</v>
      </c>
      <c r="M826" s="129" t="s">
        <v>9655</v>
      </c>
      <c r="N826" s="129" t="s">
        <v>9656</v>
      </c>
      <c r="O826" s="120"/>
    </row>
    <row r="827" spans="1:15" x14ac:dyDescent="0.3">
      <c r="A827" s="121" t="s">
        <v>273</v>
      </c>
      <c r="B827" s="122" t="s">
        <v>4603</v>
      </c>
      <c r="C827" s="123" t="s">
        <v>4604</v>
      </c>
      <c r="D827" s="124">
        <v>44743</v>
      </c>
      <c r="E827" s="124">
        <v>44743</v>
      </c>
      <c r="F827" s="125">
        <v>2274</v>
      </c>
      <c r="G827" s="126" t="s">
        <v>1436</v>
      </c>
      <c r="H827" s="127" t="s">
        <v>310</v>
      </c>
      <c r="I827" s="128">
        <v>-2598.31</v>
      </c>
      <c r="J827" s="128">
        <v>-18849258.013300002</v>
      </c>
      <c r="K827" s="117">
        <v>-2598.31</v>
      </c>
      <c r="L827" s="129" t="s">
        <v>4605</v>
      </c>
      <c r="M827" s="129" t="s">
        <v>9655</v>
      </c>
      <c r="N827" s="129" t="s">
        <v>9656</v>
      </c>
      <c r="O827" s="120"/>
    </row>
    <row r="828" spans="1:15" x14ac:dyDescent="0.3">
      <c r="A828" s="121" t="s">
        <v>111</v>
      </c>
      <c r="B828" s="122" t="s">
        <v>4606</v>
      </c>
      <c r="C828" s="123" t="s">
        <v>4607</v>
      </c>
      <c r="D828" s="124">
        <v>44824</v>
      </c>
      <c r="E828" s="124">
        <v>44854</v>
      </c>
      <c r="F828" s="125">
        <v>2274</v>
      </c>
      <c r="G828" s="126" t="s">
        <v>1436</v>
      </c>
      <c r="H828" s="127" t="s">
        <v>310</v>
      </c>
      <c r="I828" s="128">
        <v>-2500</v>
      </c>
      <c r="J828" s="128">
        <v>-18136075</v>
      </c>
      <c r="K828" s="117">
        <v>-2500</v>
      </c>
      <c r="L828" s="129" t="s">
        <v>4608</v>
      </c>
      <c r="M828" s="129" t="s">
        <v>9655</v>
      </c>
      <c r="N828" s="129" t="s">
        <v>9656</v>
      </c>
      <c r="O828" s="120"/>
    </row>
    <row r="829" spans="1:15" x14ac:dyDescent="0.3">
      <c r="A829" s="121" t="s">
        <v>111</v>
      </c>
      <c r="B829" s="122" t="s">
        <v>4609</v>
      </c>
      <c r="C829" s="123" t="s">
        <v>4610</v>
      </c>
      <c r="D829" s="124">
        <v>44824</v>
      </c>
      <c r="E829" s="124">
        <v>44854</v>
      </c>
      <c r="F829" s="125">
        <v>2274</v>
      </c>
      <c r="G829" s="126" t="s">
        <v>1436</v>
      </c>
      <c r="H829" s="127" t="s">
        <v>310</v>
      </c>
      <c r="I829" s="128">
        <v>-1100</v>
      </c>
      <c r="J829" s="128">
        <v>-7979873</v>
      </c>
      <c r="K829" s="117">
        <v>-1100</v>
      </c>
      <c r="L829" s="129" t="s">
        <v>4611</v>
      </c>
      <c r="M829" s="129" t="s">
        <v>9655</v>
      </c>
      <c r="N829" s="129" t="s">
        <v>9656</v>
      </c>
      <c r="O829" s="120"/>
    </row>
    <row r="830" spans="1:15" x14ac:dyDescent="0.3">
      <c r="A830" s="121" t="s">
        <v>111</v>
      </c>
      <c r="B830" s="122" t="s">
        <v>4612</v>
      </c>
      <c r="C830" s="123" t="s">
        <v>4613</v>
      </c>
      <c r="D830" s="124">
        <v>44858</v>
      </c>
      <c r="E830" s="124">
        <v>44888</v>
      </c>
      <c r="F830" s="125">
        <v>2274</v>
      </c>
      <c r="G830" s="126" t="s">
        <v>1436</v>
      </c>
      <c r="H830" s="127" t="s">
        <v>310</v>
      </c>
      <c r="I830" s="128">
        <v>-2000</v>
      </c>
      <c r="J830" s="128">
        <v>-14508860</v>
      </c>
      <c r="K830" s="117">
        <v>-2000</v>
      </c>
      <c r="L830" s="129" t="s">
        <v>4614</v>
      </c>
      <c r="M830" s="129" t="s">
        <v>9653</v>
      </c>
      <c r="N830" s="129" t="s">
        <v>9654</v>
      </c>
      <c r="O830" s="120"/>
    </row>
    <row r="831" spans="1:15" x14ac:dyDescent="0.3">
      <c r="A831" s="121" t="s">
        <v>118</v>
      </c>
      <c r="B831" s="122" t="s">
        <v>4625</v>
      </c>
      <c r="C831" s="123" t="s">
        <v>4626</v>
      </c>
      <c r="D831" s="124">
        <v>43900</v>
      </c>
      <c r="E831" s="124">
        <v>44255</v>
      </c>
      <c r="F831" s="125">
        <v>2274</v>
      </c>
      <c r="G831" s="126" t="s">
        <v>1436</v>
      </c>
      <c r="H831" s="127" t="s">
        <v>310</v>
      </c>
      <c r="I831" s="128">
        <v>-218.68</v>
      </c>
      <c r="J831" s="128">
        <v>-432581.66090000002</v>
      </c>
      <c r="K831" s="117">
        <v>-59.63</v>
      </c>
      <c r="L831" s="129" t="s">
        <v>4627</v>
      </c>
      <c r="M831" s="129" t="s">
        <v>9655</v>
      </c>
      <c r="N831" s="129" t="s">
        <v>9656</v>
      </c>
      <c r="O831" s="120"/>
    </row>
    <row r="832" spans="1:15" x14ac:dyDescent="0.3">
      <c r="A832" s="121" t="s">
        <v>118</v>
      </c>
      <c r="B832" s="122" t="s">
        <v>4628</v>
      </c>
      <c r="C832" s="123" t="s">
        <v>4629</v>
      </c>
      <c r="D832" s="124">
        <v>44309</v>
      </c>
      <c r="E832" s="124">
        <v>44439</v>
      </c>
      <c r="F832" s="125">
        <v>2274</v>
      </c>
      <c r="G832" s="126" t="s">
        <v>1436</v>
      </c>
      <c r="H832" s="127" t="s">
        <v>310</v>
      </c>
      <c r="I832" s="128">
        <v>-210.17</v>
      </c>
      <c r="J832" s="128">
        <v>-96774.0962</v>
      </c>
      <c r="K832" s="117">
        <v>-13.34</v>
      </c>
      <c r="L832" s="129" t="s">
        <v>4630</v>
      </c>
      <c r="M832" s="129" t="s">
        <v>9655</v>
      </c>
      <c r="N832" s="129" t="s">
        <v>9656</v>
      </c>
      <c r="O832" s="120"/>
    </row>
    <row r="833" spans="1:15" x14ac:dyDescent="0.3">
      <c r="A833" s="121" t="s">
        <v>118</v>
      </c>
      <c r="B833" s="122" t="s">
        <v>4631</v>
      </c>
      <c r="C833" s="123" t="s">
        <v>4632</v>
      </c>
      <c r="D833" s="124">
        <v>44636</v>
      </c>
      <c r="E833" s="124">
        <v>44962</v>
      </c>
      <c r="F833" s="125">
        <v>2274</v>
      </c>
      <c r="G833" s="126" t="s">
        <v>1436</v>
      </c>
      <c r="H833" s="127" t="s">
        <v>310</v>
      </c>
      <c r="I833" s="128">
        <v>-87.28</v>
      </c>
      <c r="J833" s="128">
        <v>-633166.65040000004</v>
      </c>
      <c r="K833" s="117">
        <v>-87.28</v>
      </c>
      <c r="L833" s="129" t="s">
        <v>4633</v>
      </c>
      <c r="M833" s="129" t="s">
        <v>9653</v>
      </c>
      <c r="N833" s="129" t="s">
        <v>9654</v>
      </c>
      <c r="O833" s="120"/>
    </row>
    <row r="834" spans="1:15" x14ac:dyDescent="0.3">
      <c r="A834" s="121" t="s">
        <v>118</v>
      </c>
      <c r="B834" s="122" t="s">
        <v>4634</v>
      </c>
      <c r="C834" s="123" t="s">
        <v>4632</v>
      </c>
      <c r="D834" s="124">
        <v>44636</v>
      </c>
      <c r="E834" s="124">
        <v>44931</v>
      </c>
      <c r="F834" s="125">
        <v>2274</v>
      </c>
      <c r="G834" s="126" t="s">
        <v>1436</v>
      </c>
      <c r="H834" s="127" t="s">
        <v>310</v>
      </c>
      <c r="I834" s="128">
        <v>-87.33</v>
      </c>
      <c r="J834" s="128">
        <v>-633529.37190000003</v>
      </c>
      <c r="K834" s="117">
        <v>-87.33</v>
      </c>
      <c r="L834" s="129" t="s">
        <v>4633</v>
      </c>
      <c r="M834" s="129" t="s">
        <v>9653</v>
      </c>
      <c r="N834" s="129" t="s">
        <v>9654</v>
      </c>
      <c r="O834" s="120"/>
    </row>
    <row r="835" spans="1:15" x14ac:dyDescent="0.3">
      <c r="A835" s="121" t="s">
        <v>118</v>
      </c>
      <c r="B835" s="122" t="s">
        <v>4635</v>
      </c>
      <c r="C835" s="123" t="s">
        <v>4632</v>
      </c>
      <c r="D835" s="124">
        <v>44636</v>
      </c>
      <c r="E835" s="124">
        <v>44870</v>
      </c>
      <c r="F835" s="125">
        <v>2274</v>
      </c>
      <c r="G835" s="126" t="s">
        <v>1436</v>
      </c>
      <c r="H835" s="127" t="s">
        <v>310</v>
      </c>
      <c r="I835" s="128">
        <v>-87.33</v>
      </c>
      <c r="J835" s="128">
        <v>-633529.37190000003</v>
      </c>
      <c r="K835" s="117">
        <v>-87.33</v>
      </c>
      <c r="L835" s="129" t="s">
        <v>4633</v>
      </c>
      <c r="M835" s="129" t="s">
        <v>9653</v>
      </c>
      <c r="N835" s="129" t="s">
        <v>9654</v>
      </c>
      <c r="O835" s="120"/>
    </row>
    <row r="836" spans="1:15" x14ac:dyDescent="0.3">
      <c r="A836" s="121" t="s">
        <v>118</v>
      </c>
      <c r="B836" s="122" t="s">
        <v>4636</v>
      </c>
      <c r="C836" s="123" t="s">
        <v>4632</v>
      </c>
      <c r="D836" s="124">
        <v>44636</v>
      </c>
      <c r="E836" s="124">
        <v>44900</v>
      </c>
      <c r="F836" s="125">
        <v>2274</v>
      </c>
      <c r="G836" s="126" t="s">
        <v>1436</v>
      </c>
      <c r="H836" s="127" t="s">
        <v>310</v>
      </c>
      <c r="I836" s="128">
        <v>-87.33</v>
      </c>
      <c r="J836" s="128">
        <v>-633529.37190000003</v>
      </c>
      <c r="K836" s="117">
        <v>-87.33</v>
      </c>
      <c r="L836" s="129" t="s">
        <v>4633</v>
      </c>
      <c r="M836" s="129" t="s">
        <v>9653</v>
      </c>
      <c r="N836" s="129" t="s">
        <v>9654</v>
      </c>
      <c r="O836" s="120"/>
    </row>
    <row r="837" spans="1:15" x14ac:dyDescent="0.3">
      <c r="A837" s="121" t="s">
        <v>118</v>
      </c>
      <c r="B837" s="122" t="s">
        <v>4637</v>
      </c>
      <c r="C837" s="123" t="s">
        <v>4632</v>
      </c>
      <c r="D837" s="124">
        <v>44636</v>
      </c>
      <c r="E837" s="124">
        <v>44839</v>
      </c>
      <c r="F837" s="125">
        <v>2274</v>
      </c>
      <c r="G837" s="126" t="s">
        <v>1436</v>
      </c>
      <c r="H837" s="127" t="s">
        <v>310</v>
      </c>
      <c r="I837" s="128">
        <v>-87.33</v>
      </c>
      <c r="J837" s="128">
        <v>-627218.01780000003</v>
      </c>
      <c r="K837" s="117">
        <v>-86.46</v>
      </c>
      <c r="L837" s="129" t="s">
        <v>4633</v>
      </c>
      <c r="M837" s="129" t="s">
        <v>9655</v>
      </c>
      <c r="N837" s="129" t="s">
        <v>9656</v>
      </c>
      <c r="O837" s="120"/>
    </row>
    <row r="838" spans="1:15" x14ac:dyDescent="0.3">
      <c r="A838" s="121" t="s">
        <v>118</v>
      </c>
      <c r="B838" s="122" t="s">
        <v>4638</v>
      </c>
      <c r="C838" s="123" t="s">
        <v>4639</v>
      </c>
      <c r="D838" s="124">
        <v>44637</v>
      </c>
      <c r="E838" s="124">
        <v>44962</v>
      </c>
      <c r="F838" s="125">
        <v>2274</v>
      </c>
      <c r="G838" s="126" t="s">
        <v>1436</v>
      </c>
      <c r="H838" s="127" t="s">
        <v>310</v>
      </c>
      <c r="I838" s="128">
        <v>-200.11</v>
      </c>
      <c r="J838" s="128">
        <v>-1451683.9873000002</v>
      </c>
      <c r="K838" s="117">
        <v>-200.11</v>
      </c>
      <c r="L838" s="129" t="s">
        <v>4640</v>
      </c>
      <c r="M838" s="129" t="s">
        <v>9653</v>
      </c>
      <c r="N838" s="129" t="s">
        <v>9654</v>
      </c>
      <c r="O838" s="120"/>
    </row>
    <row r="839" spans="1:15" x14ac:dyDescent="0.3">
      <c r="A839" s="121" t="s">
        <v>118</v>
      </c>
      <c r="B839" s="122" t="s">
        <v>4641</v>
      </c>
      <c r="C839" s="123" t="s">
        <v>4639</v>
      </c>
      <c r="D839" s="124">
        <v>44637</v>
      </c>
      <c r="E839" s="124">
        <v>44870</v>
      </c>
      <c r="F839" s="125">
        <v>2274</v>
      </c>
      <c r="G839" s="126" t="s">
        <v>1436</v>
      </c>
      <c r="H839" s="127" t="s">
        <v>310</v>
      </c>
      <c r="I839" s="128">
        <v>-199.95</v>
      </c>
      <c r="J839" s="128">
        <v>-1450523.2785</v>
      </c>
      <c r="K839" s="117">
        <v>-199.95</v>
      </c>
      <c r="L839" s="129" t="s">
        <v>4640</v>
      </c>
      <c r="M839" s="129" t="s">
        <v>9653</v>
      </c>
      <c r="N839" s="129" t="s">
        <v>9654</v>
      </c>
      <c r="O839" s="120"/>
    </row>
    <row r="840" spans="1:15" x14ac:dyDescent="0.3">
      <c r="A840" s="121" t="s">
        <v>118</v>
      </c>
      <c r="B840" s="122" t="s">
        <v>4642</v>
      </c>
      <c r="C840" s="123" t="s">
        <v>4639</v>
      </c>
      <c r="D840" s="124">
        <v>44637</v>
      </c>
      <c r="E840" s="124">
        <v>44931</v>
      </c>
      <c r="F840" s="125">
        <v>2274</v>
      </c>
      <c r="G840" s="126" t="s">
        <v>1436</v>
      </c>
      <c r="H840" s="127" t="s">
        <v>310</v>
      </c>
      <c r="I840" s="128">
        <v>-199.95</v>
      </c>
      <c r="J840" s="128">
        <v>-1450523.2785</v>
      </c>
      <c r="K840" s="117">
        <v>-199.95</v>
      </c>
      <c r="L840" s="129" t="s">
        <v>4640</v>
      </c>
      <c r="M840" s="129" t="s">
        <v>9653</v>
      </c>
      <c r="N840" s="129" t="s">
        <v>9654</v>
      </c>
      <c r="O840" s="120"/>
    </row>
    <row r="841" spans="1:15" x14ac:dyDescent="0.3">
      <c r="A841" s="121" t="s">
        <v>118</v>
      </c>
      <c r="B841" s="122" t="s">
        <v>4643</v>
      </c>
      <c r="C841" s="123" t="s">
        <v>4639</v>
      </c>
      <c r="D841" s="124">
        <v>44637</v>
      </c>
      <c r="E841" s="124">
        <v>44900</v>
      </c>
      <c r="F841" s="125">
        <v>2274</v>
      </c>
      <c r="G841" s="126" t="s">
        <v>1436</v>
      </c>
      <c r="H841" s="127" t="s">
        <v>310</v>
      </c>
      <c r="I841" s="128">
        <v>-199.95</v>
      </c>
      <c r="J841" s="128">
        <v>-1450523.2785</v>
      </c>
      <c r="K841" s="117">
        <v>-199.95</v>
      </c>
      <c r="L841" s="129" t="s">
        <v>4640</v>
      </c>
      <c r="M841" s="129" t="s">
        <v>9653</v>
      </c>
      <c r="N841" s="129" t="s">
        <v>9654</v>
      </c>
      <c r="O841" s="120"/>
    </row>
    <row r="842" spans="1:15" x14ac:dyDescent="0.3">
      <c r="A842" s="121" t="s">
        <v>118</v>
      </c>
      <c r="B842" s="122" t="s">
        <v>4644</v>
      </c>
      <c r="C842" s="123" t="s">
        <v>4639</v>
      </c>
      <c r="D842" s="124">
        <v>44637</v>
      </c>
      <c r="E842" s="124">
        <v>44839</v>
      </c>
      <c r="F842" s="125">
        <v>2274</v>
      </c>
      <c r="G842" s="126" t="s">
        <v>1436</v>
      </c>
      <c r="H842" s="127" t="s">
        <v>310</v>
      </c>
      <c r="I842" s="128">
        <v>-199.95</v>
      </c>
      <c r="J842" s="128">
        <v>-1425858.2165000001</v>
      </c>
      <c r="K842" s="117">
        <v>-196.55</v>
      </c>
      <c r="L842" s="129" t="s">
        <v>4640</v>
      </c>
      <c r="M842" s="129" t="s">
        <v>9655</v>
      </c>
      <c r="N842" s="129" t="s">
        <v>9656</v>
      </c>
      <c r="O842" s="120"/>
    </row>
    <row r="843" spans="1:15" x14ac:dyDescent="0.3">
      <c r="A843" s="121" t="s">
        <v>118</v>
      </c>
      <c r="B843" s="122" t="s">
        <v>4645</v>
      </c>
      <c r="C843" s="123" t="s">
        <v>4646</v>
      </c>
      <c r="D843" s="124">
        <v>44652</v>
      </c>
      <c r="E843" s="124">
        <v>44985</v>
      </c>
      <c r="F843" s="125">
        <v>2274</v>
      </c>
      <c r="G843" s="126" t="s">
        <v>1436</v>
      </c>
      <c r="H843" s="127" t="s">
        <v>310</v>
      </c>
      <c r="I843" s="128">
        <v>-93.58</v>
      </c>
      <c r="J843" s="128">
        <v>-678869.55940000003</v>
      </c>
      <c r="K843" s="117">
        <v>-93.58</v>
      </c>
      <c r="L843" s="129" t="s">
        <v>4647</v>
      </c>
      <c r="M843" s="129" t="s">
        <v>9653</v>
      </c>
      <c r="N843" s="129" t="s">
        <v>9654</v>
      </c>
      <c r="O843" s="120"/>
    </row>
    <row r="844" spans="1:15" x14ac:dyDescent="0.3">
      <c r="A844" s="121" t="s">
        <v>118</v>
      </c>
      <c r="B844" s="122" t="s">
        <v>4648</v>
      </c>
      <c r="C844" s="123" t="s">
        <v>4646</v>
      </c>
      <c r="D844" s="124">
        <v>44652</v>
      </c>
      <c r="E844" s="124">
        <v>44863</v>
      </c>
      <c r="F844" s="125">
        <v>2274</v>
      </c>
      <c r="G844" s="126" t="s">
        <v>1436</v>
      </c>
      <c r="H844" s="127" t="s">
        <v>310</v>
      </c>
      <c r="I844" s="128">
        <v>-93.47</v>
      </c>
      <c r="J844" s="128">
        <v>-678071.57209999999</v>
      </c>
      <c r="K844" s="117">
        <v>-93.47</v>
      </c>
      <c r="L844" s="129" t="s">
        <v>4647</v>
      </c>
      <c r="M844" s="129" t="s">
        <v>9655</v>
      </c>
      <c r="N844" s="129" t="s">
        <v>9656</v>
      </c>
      <c r="O844" s="120"/>
    </row>
    <row r="845" spans="1:15" x14ac:dyDescent="0.3">
      <c r="A845" s="121" t="s">
        <v>118</v>
      </c>
      <c r="B845" s="122" t="s">
        <v>4649</v>
      </c>
      <c r="C845" s="123" t="s">
        <v>4646</v>
      </c>
      <c r="D845" s="124">
        <v>44652</v>
      </c>
      <c r="E845" s="124">
        <v>44955</v>
      </c>
      <c r="F845" s="125">
        <v>2274</v>
      </c>
      <c r="G845" s="126" t="s">
        <v>1436</v>
      </c>
      <c r="H845" s="127" t="s">
        <v>310</v>
      </c>
      <c r="I845" s="128">
        <v>-93.47</v>
      </c>
      <c r="J845" s="128">
        <v>-678071.57209999999</v>
      </c>
      <c r="K845" s="117">
        <v>-93.47</v>
      </c>
      <c r="L845" s="129" t="s">
        <v>4647</v>
      </c>
      <c r="M845" s="129" t="s">
        <v>9653</v>
      </c>
      <c r="N845" s="129" t="s">
        <v>9654</v>
      </c>
      <c r="O845" s="120"/>
    </row>
    <row r="846" spans="1:15" x14ac:dyDescent="0.3">
      <c r="A846" s="121" t="s">
        <v>118</v>
      </c>
      <c r="B846" s="122" t="s">
        <v>4650</v>
      </c>
      <c r="C846" s="123" t="s">
        <v>4646</v>
      </c>
      <c r="D846" s="124">
        <v>44652</v>
      </c>
      <c r="E846" s="124">
        <v>44833</v>
      </c>
      <c r="F846" s="125">
        <v>2274</v>
      </c>
      <c r="G846" s="126" t="s">
        <v>1436</v>
      </c>
      <c r="H846" s="127" t="s">
        <v>310</v>
      </c>
      <c r="I846" s="128">
        <v>-93.47</v>
      </c>
      <c r="J846" s="128">
        <v>-641654.33350000007</v>
      </c>
      <c r="K846" s="117">
        <v>-88.45</v>
      </c>
      <c r="L846" s="129" t="s">
        <v>4647</v>
      </c>
      <c r="M846" s="129" t="s">
        <v>9655</v>
      </c>
      <c r="N846" s="129" t="s">
        <v>9656</v>
      </c>
      <c r="O846" s="120"/>
    </row>
    <row r="847" spans="1:15" x14ac:dyDescent="0.3">
      <c r="A847" s="121" t="s">
        <v>118</v>
      </c>
      <c r="B847" s="122" t="s">
        <v>4651</v>
      </c>
      <c r="C847" s="123" t="s">
        <v>4646</v>
      </c>
      <c r="D847" s="124">
        <v>44652</v>
      </c>
      <c r="E847" s="124">
        <v>44894</v>
      </c>
      <c r="F847" s="125">
        <v>2274</v>
      </c>
      <c r="G847" s="126" t="s">
        <v>1436</v>
      </c>
      <c r="H847" s="127" t="s">
        <v>310</v>
      </c>
      <c r="I847" s="128">
        <v>-93.47</v>
      </c>
      <c r="J847" s="128">
        <v>-678071.57209999999</v>
      </c>
      <c r="K847" s="117">
        <v>-93.47</v>
      </c>
      <c r="L847" s="129" t="s">
        <v>4647</v>
      </c>
      <c r="M847" s="129" t="s">
        <v>9653</v>
      </c>
      <c r="N847" s="129" t="s">
        <v>9654</v>
      </c>
      <c r="O847" s="120"/>
    </row>
    <row r="848" spans="1:15" x14ac:dyDescent="0.3">
      <c r="A848" s="121" t="s">
        <v>118</v>
      </c>
      <c r="B848" s="122" t="s">
        <v>4652</v>
      </c>
      <c r="C848" s="123" t="s">
        <v>4646</v>
      </c>
      <c r="D848" s="124">
        <v>44652</v>
      </c>
      <c r="E848" s="124">
        <v>44924</v>
      </c>
      <c r="F848" s="125">
        <v>2274</v>
      </c>
      <c r="G848" s="126" t="s">
        <v>1436</v>
      </c>
      <c r="H848" s="127" t="s">
        <v>310</v>
      </c>
      <c r="I848" s="128">
        <v>-93.47</v>
      </c>
      <c r="J848" s="128">
        <v>-678071.57209999999</v>
      </c>
      <c r="K848" s="117">
        <v>-93.47</v>
      </c>
      <c r="L848" s="129" t="s">
        <v>4647</v>
      </c>
      <c r="M848" s="129" t="s">
        <v>9653</v>
      </c>
      <c r="N848" s="129" t="s">
        <v>9654</v>
      </c>
      <c r="O848" s="120"/>
    </row>
    <row r="849" spans="1:15" x14ac:dyDescent="0.3">
      <c r="A849" s="121" t="s">
        <v>118</v>
      </c>
      <c r="B849" s="122" t="s">
        <v>4653</v>
      </c>
      <c r="C849" s="123" t="s">
        <v>4654</v>
      </c>
      <c r="D849" s="124">
        <v>44652</v>
      </c>
      <c r="E849" s="124">
        <v>44894</v>
      </c>
      <c r="F849" s="125">
        <v>2274</v>
      </c>
      <c r="G849" s="126" t="s">
        <v>1436</v>
      </c>
      <c r="H849" s="127" t="s">
        <v>310</v>
      </c>
      <c r="I849" s="128">
        <v>-194.8</v>
      </c>
      <c r="J849" s="128">
        <v>-1413162.9640000002</v>
      </c>
      <c r="K849" s="117">
        <v>-194.8</v>
      </c>
      <c r="L849" s="129" t="s">
        <v>4655</v>
      </c>
      <c r="M849" s="129" t="s">
        <v>9653</v>
      </c>
      <c r="N849" s="129" t="s">
        <v>9654</v>
      </c>
      <c r="O849" s="120"/>
    </row>
    <row r="850" spans="1:15" x14ac:dyDescent="0.3">
      <c r="A850" s="121" t="s">
        <v>118</v>
      </c>
      <c r="B850" s="122" t="s">
        <v>4656</v>
      </c>
      <c r="C850" s="123" t="s">
        <v>4654</v>
      </c>
      <c r="D850" s="124">
        <v>44652</v>
      </c>
      <c r="E850" s="124">
        <v>44955</v>
      </c>
      <c r="F850" s="125">
        <v>2274</v>
      </c>
      <c r="G850" s="126" t="s">
        <v>1436</v>
      </c>
      <c r="H850" s="127" t="s">
        <v>310</v>
      </c>
      <c r="I850" s="128">
        <v>-194.8</v>
      </c>
      <c r="J850" s="128">
        <v>-1413162.9640000002</v>
      </c>
      <c r="K850" s="117">
        <v>-194.8</v>
      </c>
      <c r="L850" s="129" t="s">
        <v>4655</v>
      </c>
      <c r="M850" s="129" t="s">
        <v>9653</v>
      </c>
      <c r="N850" s="129" t="s">
        <v>9654</v>
      </c>
      <c r="O850" s="120"/>
    </row>
    <row r="851" spans="1:15" x14ac:dyDescent="0.3">
      <c r="A851" s="121" t="s">
        <v>118</v>
      </c>
      <c r="B851" s="122" t="s">
        <v>4657</v>
      </c>
      <c r="C851" s="123" t="s">
        <v>4654</v>
      </c>
      <c r="D851" s="124">
        <v>44652</v>
      </c>
      <c r="E851" s="124">
        <v>44924</v>
      </c>
      <c r="F851" s="125">
        <v>2274</v>
      </c>
      <c r="G851" s="126" t="s">
        <v>1436</v>
      </c>
      <c r="H851" s="127" t="s">
        <v>310</v>
      </c>
      <c r="I851" s="128">
        <v>-194.8</v>
      </c>
      <c r="J851" s="128">
        <v>-1413162.9640000002</v>
      </c>
      <c r="K851" s="117">
        <v>-194.8</v>
      </c>
      <c r="L851" s="129" t="s">
        <v>4655</v>
      </c>
      <c r="M851" s="129" t="s">
        <v>9653</v>
      </c>
      <c r="N851" s="129" t="s">
        <v>9654</v>
      </c>
      <c r="O851" s="120"/>
    </row>
    <row r="852" spans="1:15" x14ac:dyDescent="0.3">
      <c r="A852" s="121" t="s">
        <v>118</v>
      </c>
      <c r="B852" s="122" t="s">
        <v>4658</v>
      </c>
      <c r="C852" s="123" t="s">
        <v>4654</v>
      </c>
      <c r="D852" s="124">
        <v>44652</v>
      </c>
      <c r="E852" s="124">
        <v>44833</v>
      </c>
      <c r="F852" s="125">
        <v>2274</v>
      </c>
      <c r="G852" s="126" t="s">
        <v>1436</v>
      </c>
      <c r="H852" s="127" t="s">
        <v>310</v>
      </c>
      <c r="I852" s="128">
        <v>-194.8</v>
      </c>
      <c r="J852" s="128">
        <v>-1336918.9047000001</v>
      </c>
      <c r="K852" s="117">
        <v>-184.29</v>
      </c>
      <c r="L852" s="129" t="s">
        <v>4655</v>
      </c>
      <c r="M852" s="129" t="s">
        <v>9655</v>
      </c>
      <c r="N852" s="129" t="s">
        <v>9656</v>
      </c>
      <c r="O852" s="120"/>
    </row>
    <row r="853" spans="1:15" x14ac:dyDescent="0.3">
      <c r="A853" s="121" t="s">
        <v>118</v>
      </c>
      <c r="B853" s="122" t="s">
        <v>4659</v>
      </c>
      <c r="C853" s="123" t="s">
        <v>4654</v>
      </c>
      <c r="D853" s="124">
        <v>44652</v>
      </c>
      <c r="E853" s="124">
        <v>44863</v>
      </c>
      <c r="F853" s="125">
        <v>2274</v>
      </c>
      <c r="G853" s="126" t="s">
        <v>1436</v>
      </c>
      <c r="H853" s="127" t="s">
        <v>310</v>
      </c>
      <c r="I853" s="128">
        <v>-194.8</v>
      </c>
      <c r="J853" s="128">
        <v>-1413162.9640000002</v>
      </c>
      <c r="K853" s="117">
        <v>-194.8</v>
      </c>
      <c r="L853" s="129" t="s">
        <v>4655</v>
      </c>
      <c r="M853" s="129" t="s">
        <v>9655</v>
      </c>
      <c r="N853" s="129" t="s">
        <v>9656</v>
      </c>
      <c r="O853" s="120"/>
    </row>
    <row r="854" spans="1:15" x14ac:dyDescent="0.3">
      <c r="A854" s="121" t="s">
        <v>118</v>
      </c>
      <c r="B854" s="122" t="s">
        <v>4660</v>
      </c>
      <c r="C854" s="123" t="s">
        <v>4654</v>
      </c>
      <c r="D854" s="124">
        <v>44652</v>
      </c>
      <c r="E854" s="124">
        <v>44985</v>
      </c>
      <c r="F854" s="125">
        <v>2274</v>
      </c>
      <c r="G854" s="126" t="s">
        <v>1436</v>
      </c>
      <c r="H854" s="127" t="s">
        <v>310</v>
      </c>
      <c r="I854" s="128">
        <v>-194.91</v>
      </c>
      <c r="J854" s="128">
        <v>-1413960.9513000001</v>
      </c>
      <c r="K854" s="117">
        <v>-194.91</v>
      </c>
      <c r="L854" s="129" t="s">
        <v>4655</v>
      </c>
      <c r="M854" s="129" t="s">
        <v>9653</v>
      </c>
      <c r="N854" s="129" t="s">
        <v>9654</v>
      </c>
      <c r="O854" s="120"/>
    </row>
    <row r="855" spans="1:15" x14ac:dyDescent="0.3">
      <c r="A855" s="121" t="s">
        <v>118</v>
      </c>
      <c r="B855" s="122" t="s">
        <v>4661</v>
      </c>
      <c r="C855" s="123" t="s">
        <v>4662</v>
      </c>
      <c r="D855" s="124">
        <v>44862</v>
      </c>
      <c r="E855" s="124">
        <v>44862</v>
      </c>
      <c r="F855" s="125">
        <v>2274</v>
      </c>
      <c r="G855" s="126" t="s">
        <v>1436</v>
      </c>
      <c r="H855" s="127" t="s">
        <v>310</v>
      </c>
      <c r="I855" s="128">
        <v>-1079.6500000000001</v>
      </c>
      <c r="J855" s="128">
        <v>-7832245.3495000014</v>
      </c>
      <c r="K855" s="117">
        <v>-1079.6500000000001</v>
      </c>
      <c r="L855" s="129" t="s">
        <v>4663</v>
      </c>
      <c r="M855" s="129" t="s">
        <v>9655</v>
      </c>
      <c r="N855" s="129" t="s">
        <v>9656</v>
      </c>
      <c r="O855" s="120"/>
    </row>
    <row r="856" spans="1:15" x14ac:dyDescent="0.3">
      <c r="A856" s="121" t="s">
        <v>120</v>
      </c>
      <c r="B856" s="122" t="s">
        <v>4664</v>
      </c>
      <c r="C856" s="123">
        <v>10010000449</v>
      </c>
      <c r="D856" s="124">
        <v>44840</v>
      </c>
      <c r="E856" s="124">
        <v>45015</v>
      </c>
      <c r="F856" s="125">
        <v>2274</v>
      </c>
      <c r="G856" s="126" t="s">
        <v>1436</v>
      </c>
      <c r="H856" s="127" t="s">
        <v>310</v>
      </c>
      <c r="I856" s="128">
        <v>-15527.14</v>
      </c>
      <c r="J856" s="128">
        <v>-112640550.23020001</v>
      </c>
      <c r="K856" s="117">
        <v>-15527.14</v>
      </c>
      <c r="L856" s="129" t="s">
        <v>4665</v>
      </c>
      <c r="M856" s="129" t="s">
        <v>9653</v>
      </c>
      <c r="N856" s="129" t="s">
        <v>9654</v>
      </c>
      <c r="O856" s="120"/>
    </row>
    <row r="857" spans="1:15" x14ac:dyDescent="0.3">
      <c r="A857" s="121" t="s">
        <v>120</v>
      </c>
      <c r="B857" s="122" t="s">
        <v>4666</v>
      </c>
      <c r="C857" s="123">
        <v>10010000449</v>
      </c>
      <c r="D857" s="124">
        <v>44840</v>
      </c>
      <c r="E857" s="124">
        <v>44864</v>
      </c>
      <c r="F857" s="125">
        <v>2274</v>
      </c>
      <c r="G857" s="126" t="s">
        <v>1436</v>
      </c>
      <c r="H857" s="127" t="s">
        <v>310</v>
      </c>
      <c r="I857" s="128">
        <v>-6655</v>
      </c>
      <c r="J857" s="128">
        <v>-48278231.649999999</v>
      </c>
      <c r="K857" s="117">
        <v>-6655</v>
      </c>
      <c r="L857" s="129" t="s">
        <v>4665</v>
      </c>
      <c r="M857" s="129" t="s">
        <v>9655</v>
      </c>
      <c r="N857" s="129" t="s">
        <v>9656</v>
      </c>
      <c r="O857" s="120"/>
    </row>
    <row r="858" spans="1:15" x14ac:dyDescent="0.3">
      <c r="A858" s="121" t="s">
        <v>274</v>
      </c>
      <c r="B858" s="122" t="s">
        <v>4667</v>
      </c>
      <c r="C858" s="123">
        <v>10010000275</v>
      </c>
      <c r="D858" s="124">
        <v>44690</v>
      </c>
      <c r="E858" s="124">
        <v>44711</v>
      </c>
      <c r="F858" s="125">
        <v>2274</v>
      </c>
      <c r="G858" s="126" t="s">
        <v>1436</v>
      </c>
      <c r="H858" s="127" t="s">
        <v>310</v>
      </c>
      <c r="I858" s="128">
        <v>-1450</v>
      </c>
      <c r="J858" s="128">
        <v>-6836647.3762999997</v>
      </c>
      <c r="K858" s="117">
        <v>-942.41</v>
      </c>
      <c r="L858" s="129" t="s">
        <v>4668</v>
      </c>
      <c r="M858" s="129" t="s">
        <v>9655</v>
      </c>
      <c r="N858" s="129" t="s">
        <v>9656</v>
      </c>
      <c r="O858" s="120"/>
    </row>
    <row r="859" spans="1:15" x14ac:dyDescent="0.3">
      <c r="A859" s="121" t="s">
        <v>274</v>
      </c>
      <c r="B859" s="122" t="s">
        <v>4669</v>
      </c>
      <c r="C859" s="123">
        <v>10010000279</v>
      </c>
      <c r="D859" s="124">
        <v>44721</v>
      </c>
      <c r="E859" s="124">
        <v>44742</v>
      </c>
      <c r="F859" s="125">
        <v>2274</v>
      </c>
      <c r="G859" s="126" t="s">
        <v>1436</v>
      </c>
      <c r="H859" s="127" t="s">
        <v>310</v>
      </c>
      <c r="I859" s="128">
        <v>-1275</v>
      </c>
      <c r="J859" s="128">
        <v>-9249398.25</v>
      </c>
      <c r="K859" s="117">
        <v>-1275</v>
      </c>
      <c r="L859" s="129" t="s">
        <v>4670</v>
      </c>
      <c r="M859" s="129" t="s">
        <v>9655</v>
      </c>
      <c r="N859" s="129" t="s">
        <v>9656</v>
      </c>
      <c r="O859" s="120"/>
    </row>
    <row r="860" spans="1:15" x14ac:dyDescent="0.3">
      <c r="A860" s="121" t="s">
        <v>274</v>
      </c>
      <c r="B860" s="122" t="s">
        <v>4671</v>
      </c>
      <c r="C860" s="123">
        <v>10010000280</v>
      </c>
      <c r="D860" s="124">
        <v>44770</v>
      </c>
      <c r="E860" s="124">
        <v>44772</v>
      </c>
      <c r="F860" s="125">
        <v>2274</v>
      </c>
      <c r="G860" s="126" t="s">
        <v>1436</v>
      </c>
      <c r="H860" s="127" t="s">
        <v>310</v>
      </c>
      <c r="I860" s="128">
        <v>-70</v>
      </c>
      <c r="J860" s="128">
        <v>-507810.10000000003</v>
      </c>
      <c r="K860" s="117">
        <v>-70</v>
      </c>
      <c r="L860" s="129" t="s">
        <v>4672</v>
      </c>
      <c r="M860" s="129" t="s">
        <v>9655</v>
      </c>
      <c r="N860" s="129" t="s">
        <v>9656</v>
      </c>
      <c r="O860" s="120"/>
    </row>
    <row r="861" spans="1:15" x14ac:dyDescent="0.3">
      <c r="A861" s="121" t="s">
        <v>274</v>
      </c>
      <c r="B861" s="122" t="s">
        <v>4673</v>
      </c>
      <c r="C861" s="123">
        <v>10010000281</v>
      </c>
      <c r="D861" s="124">
        <v>44770</v>
      </c>
      <c r="E861" s="124">
        <v>44772</v>
      </c>
      <c r="F861" s="125">
        <v>2274</v>
      </c>
      <c r="G861" s="126" t="s">
        <v>1436</v>
      </c>
      <c r="H861" s="127" t="s">
        <v>310</v>
      </c>
      <c r="I861" s="128">
        <v>-630</v>
      </c>
      <c r="J861" s="128">
        <v>-4570290.9000000004</v>
      </c>
      <c r="K861" s="117">
        <v>-630</v>
      </c>
      <c r="L861" s="129" t="s">
        <v>4674</v>
      </c>
      <c r="M861" s="129" t="s">
        <v>9655</v>
      </c>
      <c r="N861" s="129" t="s">
        <v>9656</v>
      </c>
      <c r="O861" s="120"/>
    </row>
    <row r="862" spans="1:15" x14ac:dyDescent="0.3">
      <c r="A862" s="121" t="s">
        <v>274</v>
      </c>
      <c r="B862" s="122" t="s">
        <v>4675</v>
      </c>
      <c r="C862" s="123">
        <v>10010000281</v>
      </c>
      <c r="D862" s="124">
        <v>44770</v>
      </c>
      <c r="E862" s="124">
        <v>44985</v>
      </c>
      <c r="F862" s="125">
        <v>2274</v>
      </c>
      <c r="G862" s="126" t="s">
        <v>1436</v>
      </c>
      <c r="H862" s="127" t="s">
        <v>310</v>
      </c>
      <c r="I862" s="128">
        <v>-1470</v>
      </c>
      <c r="J862" s="128">
        <v>-10664012.1</v>
      </c>
      <c r="K862" s="117">
        <v>-1470</v>
      </c>
      <c r="L862" s="129" t="s">
        <v>4674</v>
      </c>
      <c r="M862" s="129" t="s">
        <v>9653</v>
      </c>
      <c r="N862" s="129" t="s">
        <v>9654</v>
      </c>
      <c r="O862" s="120"/>
    </row>
    <row r="863" spans="1:15" x14ac:dyDescent="0.3">
      <c r="A863" s="121" t="s">
        <v>274</v>
      </c>
      <c r="B863" s="122" t="s">
        <v>4676</v>
      </c>
      <c r="C863" s="123">
        <v>10010000284</v>
      </c>
      <c r="D863" s="124">
        <v>44803</v>
      </c>
      <c r="E863" s="124">
        <v>44803</v>
      </c>
      <c r="F863" s="125">
        <v>2274</v>
      </c>
      <c r="G863" s="126" t="s">
        <v>1436</v>
      </c>
      <c r="H863" s="127" t="s">
        <v>310</v>
      </c>
      <c r="I863" s="128">
        <v>-4910</v>
      </c>
      <c r="J863" s="128">
        <v>-35619251.300000004</v>
      </c>
      <c r="K863" s="117">
        <v>-4910</v>
      </c>
      <c r="L863" s="129" t="s">
        <v>4677</v>
      </c>
      <c r="M863" s="129" t="s">
        <v>9655</v>
      </c>
      <c r="N863" s="129" t="s">
        <v>9656</v>
      </c>
      <c r="O863" s="120"/>
    </row>
    <row r="864" spans="1:15" x14ac:dyDescent="0.3">
      <c r="A864" s="121" t="s">
        <v>274</v>
      </c>
      <c r="B864" s="122" t="s">
        <v>4678</v>
      </c>
      <c r="C864" s="123">
        <v>10010000284</v>
      </c>
      <c r="D864" s="124">
        <v>44803</v>
      </c>
      <c r="E864" s="124">
        <v>44985</v>
      </c>
      <c r="F864" s="125">
        <v>2274</v>
      </c>
      <c r="G864" s="126" t="s">
        <v>1436</v>
      </c>
      <c r="H864" s="127" t="s">
        <v>310</v>
      </c>
      <c r="I864" s="128">
        <v>-11457.93</v>
      </c>
      <c r="J864" s="128">
        <v>-83120751.129900008</v>
      </c>
      <c r="K864" s="117">
        <v>-11457.93</v>
      </c>
      <c r="L864" s="129" t="s">
        <v>4677</v>
      </c>
      <c r="M864" s="129" t="s">
        <v>9653</v>
      </c>
      <c r="N864" s="129" t="s">
        <v>9654</v>
      </c>
      <c r="O864" s="120"/>
    </row>
    <row r="865" spans="1:15" x14ac:dyDescent="0.3">
      <c r="A865" s="121" t="s">
        <v>274</v>
      </c>
      <c r="B865" s="122" t="s">
        <v>4679</v>
      </c>
      <c r="C865" s="123">
        <v>10010000282</v>
      </c>
      <c r="D865" s="124">
        <v>44803</v>
      </c>
      <c r="E865" s="124">
        <v>44834</v>
      </c>
      <c r="F865" s="125">
        <v>2274</v>
      </c>
      <c r="G865" s="126" t="s">
        <v>1436</v>
      </c>
      <c r="H865" s="127" t="s">
        <v>310</v>
      </c>
      <c r="I865" s="128">
        <v>-140</v>
      </c>
      <c r="J865" s="128">
        <v>-1015620.2000000001</v>
      </c>
      <c r="K865" s="117">
        <v>-140</v>
      </c>
      <c r="L865" s="129" t="s">
        <v>4680</v>
      </c>
      <c r="M865" s="129" t="s">
        <v>9655</v>
      </c>
      <c r="N865" s="129" t="s">
        <v>9656</v>
      </c>
      <c r="O865" s="120"/>
    </row>
    <row r="866" spans="1:15" x14ac:dyDescent="0.3">
      <c r="A866" s="121" t="s">
        <v>274</v>
      </c>
      <c r="B866" s="122" t="s">
        <v>4681</v>
      </c>
      <c r="C866" s="123">
        <v>10010000285</v>
      </c>
      <c r="D866" s="124">
        <v>44803</v>
      </c>
      <c r="E866" s="124">
        <v>44985</v>
      </c>
      <c r="F866" s="125">
        <v>2274</v>
      </c>
      <c r="G866" s="126" t="s">
        <v>1436</v>
      </c>
      <c r="H866" s="127" t="s">
        <v>310</v>
      </c>
      <c r="I866" s="128">
        <v>-5719.72</v>
      </c>
      <c r="J866" s="128">
        <v>-41493308.3596</v>
      </c>
      <c r="K866" s="117">
        <v>-5719.72</v>
      </c>
      <c r="L866" s="129" t="s">
        <v>4682</v>
      </c>
      <c r="M866" s="129" t="s">
        <v>9653</v>
      </c>
      <c r="N866" s="129" t="s">
        <v>9654</v>
      </c>
      <c r="O866" s="120"/>
    </row>
    <row r="867" spans="1:15" x14ac:dyDescent="0.3">
      <c r="A867" s="121" t="s">
        <v>274</v>
      </c>
      <c r="B867" s="122" t="s">
        <v>4683</v>
      </c>
      <c r="C867" s="123">
        <v>10010000285</v>
      </c>
      <c r="D867" s="124">
        <v>44803</v>
      </c>
      <c r="E867" s="124">
        <v>44803</v>
      </c>
      <c r="F867" s="125">
        <v>2274</v>
      </c>
      <c r="G867" s="126" t="s">
        <v>1436</v>
      </c>
      <c r="H867" s="127" t="s">
        <v>310</v>
      </c>
      <c r="I867" s="128">
        <v>-2452</v>
      </c>
      <c r="J867" s="128">
        <v>-17787862.359999999</v>
      </c>
      <c r="K867" s="117">
        <v>-2452</v>
      </c>
      <c r="L867" s="129" t="s">
        <v>4682</v>
      </c>
      <c r="M867" s="129" t="s">
        <v>9655</v>
      </c>
      <c r="N867" s="129" t="s">
        <v>9656</v>
      </c>
      <c r="O867" s="120"/>
    </row>
    <row r="868" spans="1:15" x14ac:dyDescent="0.3">
      <c r="A868" s="121" t="s">
        <v>274</v>
      </c>
      <c r="B868" s="122" t="s">
        <v>4684</v>
      </c>
      <c r="C868" s="123">
        <v>10010000301</v>
      </c>
      <c r="D868" s="124">
        <v>44834</v>
      </c>
      <c r="E868" s="124">
        <v>44864</v>
      </c>
      <c r="F868" s="125">
        <v>2274</v>
      </c>
      <c r="G868" s="126" t="s">
        <v>1436</v>
      </c>
      <c r="H868" s="127" t="s">
        <v>310</v>
      </c>
      <c r="I868" s="128">
        <v>-3185</v>
      </c>
      <c r="J868" s="128">
        <v>-23105359.550000001</v>
      </c>
      <c r="K868" s="117">
        <v>-3185</v>
      </c>
      <c r="L868" s="129" t="s">
        <v>4685</v>
      </c>
      <c r="M868" s="129" t="s">
        <v>9655</v>
      </c>
      <c r="N868" s="129" t="s">
        <v>9656</v>
      </c>
      <c r="O868" s="120"/>
    </row>
    <row r="869" spans="1:15" x14ac:dyDescent="0.3">
      <c r="A869" s="121" t="s">
        <v>274</v>
      </c>
      <c r="B869" s="122" t="s">
        <v>4686</v>
      </c>
      <c r="C869" s="123">
        <v>10010000301</v>
      </c>
      <c r="D869" s="124">
        <v>44834</v>
      </c>
      <c r="E869" s="124">
        <v>44985</v>
      </c>
      <c r="F869" s="125">
        <v>2274</v>
      </c>
      <c r="G869" s="126" t="s">
        <v>1436</v>
      </c>
      <c r="H869" s="127" t="s">
        <v>310</v>
      </c>
      <c r="I869" s="128">
        <v>-7432.05</v>
      </c>
      <c r="J869" s="128">
        <v>-53915286.4815</v>
      </c>
      <c r="K869" s="117">
        <v>-7432.05</v>
      </c>
      <c r="L869" s="129" t="s">
        <v>4685</v>
      </c>
      <c r="M869" s="129" t="s">
        <v>9653</v>
      </c>
      <c r="N869" s="129" t="s">
        <v>9654</v>
      </c>
      <c r="O869" s="120"/>
    </row>
    <row r="870" spans="1:15" x14ac:dyDescent="0.3">
      <c r="A870" s="121" t="s">
        <v>274</v>
      </c>
      <c r="B870" s="122" t="s">
        <v>4687</v>
      </c>
      <c r="C870" s="123">
        <v>10010000302</v>
      </c>
      <c r="D870" s="124">
        <v>44834</v>
      </c>
      <c r="E870" s="124">
        <v>44864</v>
      </c>
      <c r="F870" s="125">
        <v>2274</v>
      </c>
      <c r="G870" s="126" t="s">
        <v>1436</v>
      </c>
      <c r="H870" s="127" t="s">
        <v>310</v>
      </c>
      <c r="I870" s="128">
        <v>-70</v>
      </c>
      <c r="J870" s="128">
        <v>-507810.10000000003</v>
      </c>
      <c r="K870" s="117">
        <v>-70</v>
      </c>
      <c r="L870" s="129" t="s">
        <v>4688</v>
      </c>
      <c r="M870" s="129" t="s">
        <v>9655</v>
      </c>
      <c r="N870" s="129" t="s">
        <v>9656</v>
      </c>
      <c r="O870" s="120"/>
    </row>
    <row r="871" spans="1:15" x14ac:dyDescent="0.3">
      <c r="A871" s="121" t="s">
        <v>274</v>
      </c>
      <c r="B871" s="122" t="s">
        <v>4689</v>
      </c>
      <c r="C871" s="123">
        <v>10010000303</v>
      </c>
      <c r="D871" s="124">
        <v>44834</v>
      </c>
      <c r="E871" s="124">
        <v>44864</v>
      </c>
      <c r="F871" s="125">
        <v>2274</v>
      </c>
      <c r="G871" s="126" t="s">
        <v>1436</v>
      </c>
      <c r="H871" s="127" t="s">
        <v>310</v>
      </c>
      <c r="I871" s="128">
        <v>-2903</v>
      </c>
      <c r="J871" s="128">
        <v>-21059610.289999999</v>
      </c>
      <c r="K871" s="117">
        <v>-2903</v>
      </c>
      <c r="L871" s="129" t="s">
        <v>4690</v>
      </c>
      <c r="M871" s="129" t="s">
        <v>9655</v>
      </c>
      <c r="N871" s="129" t="s">
        <v>9656</v>
      </c>
      <c r="O871" s="120"/>
    </row>
    <row r="872" spans="1:15" x14ac:dyDescent="0.3">
      <c r="A872" s="121" t="s">
        <v>274</v>
      </c>
      <c r="B872" s="122" t="s">
        <v>4691</v>
      </c>
      <c r="C872" s="123">
        <v>10010000303</v>
      </c>
      <c r="D872" s="124">
        <v>44834</v>
      </c>
      <c r="E872" s="124">
        <v>44985</v>
      </c>
      <c r="F872" s="125">
        <v>2274</v>
      </c>
      <c r="G872" s="126" t="s">
        <v>1436</v>
      </c>
      <c r="H872" s="127" t="s">
        <v>310</v>
      </c>
      <c r="I872" s="128">
        <v>-6774.77</v>
      </c>
      <c r="J872" s="128">
        <v>-49147094.731100008</v>
      </c>
      <c r="K872" s="117">
        <v>-6774.77</v>
      </c>
      <c r="L872" s="129" t="s">
        <v>4690</v>
      </c>
      <c r="M872" s="129" t="s">
        <v>9653</v>
      </c>
      <c r="N872" s="129" t="s">
        <v>9654</v>
      </c>
      <c r="O872" s="120"/>
    </row>
    <row r="873" spans="1:15" x14ac:dyDescent="0.3">
      <c r="A873" s="121" t="s">
        <v>274</v>
      </c>
      <c r="B873" s="122" t="s">
        <v>4692</v>
      </c>
      <c r="C873" s="123">
        <v>10010000305</v>
      </c>
      <c r="D873" s="124">
        <v>44862</v>
      </c>
      <c r="E873" s="124">
        <v>44892</v>
      </c>
      <c r="F873" s="125">
        <v>2274</v>
      </c>
      <c r="G873" s="126" t="s">
        <v>1436</v>
      </c>
      <c r="H873" s="127" t="s">
        <v>310</v>
      </c>
      <c r="I873" s="128">
        <v>-70</v>
      </c>
      <c r="J873" s="128">
        <v>-507810.10000000003</v>
      </c>
      <c r="K873" s="117">
        <v>-70</v>
      </c>
      <c r="L873" s="129" t="s">
        <v>4693</v>
      </c>
      <c r="M873" s="129" t="s">
        <v>9653</v>
      </c>
      <c r="N873" s="129" t="s">
        <v>9654</v>
      </c>
      <c r="O873" s="120"/>
    </row>
    <row r="874" spans="1:15" x14ac:dyDescent="0.3">
      <c r="A874" s="121" t="s">
        <v>274</v>
      </c>
      <c r="B874" s="122" t="s">
        <v>4694</v>
      </c>
      <c r="C874" s="123">
        <v>10010000307</v>
      </c>
      <c r="D874" s="124">
        <v>44862</v>
      </c>
      <c r="E874" s="124">
        <v>45015</v>
      </c>
      <c r="F874" s="125">
        <v>2274</v>
      </c>
      <c r="G874" s="126" t="s">
        <v>1436</v>
      </c>
      <c r="H874" s="127" t="s">
        <v>310</v>
      </c>
      <c r="I874" s="128">
        <v>-2838</v>
      </c>
      <c r="J874" s="128">
        <v>-20588072.34</v>
      </c>
      <c r="K874" s="117">
        <v>-2838</v>
      </c>
      <c r="L874" s="129" t="s">
        <v>4695</v>
      </c>
      <c r="M874" s="129" t="s">
        <v>9653</v>
      </c>
      <c r="N874" s="129" t="s">
        <v>9654</v>
      </c>
      <c r="O874" s="120"/>
    </row>
    <row r="875" spans="1:15" x14ac:dyDescent="0.3">
      <c r="A875" s="121" t="s">
        <v>274</v>
      </c>
      <c r="B875" s="122" t="s">
        <v>4696</v>
      </c>
      <c r="C875" s="123">
        <v>10010000307</v>
      </c>
      <c r="D875" s="124">
        <v>44862</v>
      </c>
      <c r="E875" s="124">
        <v>44864</v>
      </c>
      <c r="F875" s="125">
        <v>2274</v>
      </c>
      <c r="G875" s="126" t="s">
        <v>1436</v>
      </c>
      <c r="H875" s="127" t="s">
        <v>310</v>
      </c>
      <c r="I875" s="128">
        <v>-1217</v>
      </c>
      <c r="J875" s="128">
        <v>-8828641.3100000005</v>
      </c>
      <c r="K875" s="117">
        <v>-1217</v>
      </c>
      <c r="L875" s="129" t="s">
        <v>4695</v>
      </c>
      <c r="M875" s="129" t="s">
        <v>9655</v>
      </c>
      <c r="N875" s="129" t="s">
        <v>9656</v>
      </c>
      <c r="O875" s="120"/>
    </row>
    <row r="876" spans="1:15" x14ac:dyDescent="0.3">
      <c r="A876" s="121" t="s">
        <v>274</v>
      </c>
      <c r="B876" s="122" t="s">
        <v>4697</v>
      </c>
      <c r="C876" s="123">
        <v>10010000306</v>
      </c>
      <c r="D876" s="124">
        <v>44862</v>
      </c>
      <c r="E876" s="124">
        <v>44985</v>
      </c>
      <c r="F876" s="125">
        <v>2274</v>
      </c>
      <c r="G876" s="126" t="s">
        <v>1436</v>
      </c>
      <c r="H876" s="127" t="s">
        <v>310</v>
      </c>
      <c r="I876" s="128">
        <v>-6804.94</v>
      </c>
      <c r="J876" s="128">
        <v>-49365960.884199999</v>
      </c>
      <c r="K876" s="117">
        <v>-6804.94</v>
      </c>
      <c r="L876" s="129" t="s">
        <v>4698</v>
      </c>
      <c r="M876" s="129" t="s">
        <v>9653</v>
      </c>
      <c r="N876" s="129" t="s">
        <v>9654</v>
      </c>
      <c r="O876" s="120"/>
    </row>
    <row r="877" spans="1:15" x14ac:dyDescent="0.3">
      <c r="A877" s="121" t="s">
        <v>274</v>
      </c>
      <c r="B877" s="122" t="s">
        <v>4699</v>
      </c>
      <c r="C877" s="123">
        <v>10010000306</v>
      </c>
      <c r="D877" s="124">
        <v>44862</v>
      </c>
      <c r="E877" s="124">
        <v>44864</v>
      </c>
      <c r="F877" s="125">
        <v>2274</v>
      </c>
      <c r="G877" s="126" t="s">
        <v>1436</v>
      </c>
      <c r="H877" s="127" t="s">
        <v>310</v>
      </c>
      <c r="I877" s="128">
        <v>-2916</v>
      </c>
      <c r="J877" s="128">
        <v>-21153917.880000003</v>
      </c>
      <c r="K877" s="117">
        <v>-2916</v>
      </c>
      <c r="L877" s="129" t="s">
        <v>4698</v>
      </c>
      <c r="M877" s="129" t="s">
        <v>9655</v>
      </c>
      <c r="N877" s="129" t="s">
        <v>9656</v>
      </c>
      <c r="O877" s="120"/>
    </row>
    <row r="878" spans="1:15" x14ac:dyDescent="0.3">
      <c r="A878" s="121" t="s">
        <v>275</v>
      </c>
      <c r="B878" s="122" t="s">
        <v>4700</v>
      </c>
      <c r="C878" s="123">
        <v>10010000185</v>
      </c>
      <c r="D878" s="124">
        <v>43983</v>
      </c>
      <c r="E878" s="124">
        <v>44316</v>
      </c>
      <c r="F878" s="125">
        <v>2274</v>
      </c>
      <c r="G878" s="126" t="s">
        <v>1436</v>
      </c>
      <c r="H878" s="127" t="s">
        <v>310</v>
      </c>
      <c r="I878" s="128">
        <v>-2752.5</v>
      </c>
      <c r="J878" s="128">
        <v>-1182181.9128</v>
      </c>
      <c r="K878" s="117">
        <v>-162.96</v>
      </c>
      <c r="L878" s="129" t="s">
        <v>4701</v>
      </c>
      <c r="M878" s="129" t="s">
        <v>9655</v>
      </c>
      <c r="N878" s="129" t="s">
        <v>9656</v>
      </c>
      <c r="O878" s="120"/>
    </row>
    <row r="879" spans="1:15" x14ac:dyDescent="0.3">
      <c r="A879" s="121" t="s">
        <v>275</v>
      </c>
      <c r="B879" s="122" t="s">
        <v>4702</v>
      </c>
      <c r="C879" s="123" t="s">
        <v>4703</v>
      </c>
      <c r="D879" s="124">
        <v>44013</v>
      </c>
      <c r="E879" s="124">
        <v>44316</v>
      </c>
      <c r="F879" s="125">
        <v>2274</v>
      </c>
      <c r="G879" s="126" t="s">
        <v>1436</v>
      </c>
      <c r="H879" s="127" t="s">
        <v>310</v>
      </c>
      <c r="I879" s="128">
        <v>-1084</v>
      </c>
      <c r="J879" s="128">
        <v>-7863802.1200000001</v>
      </c>
      <c r="K879" s="117">
        <v>-1084</v>
      </c>
      <c r="L879" s="129" t="s">
        <v>4704</v>
      </c>
      <c r="M879" s="129" t="s">
        <v>9655</v>
      </c>
      <c r="N879" s="129" t="s">
        <v>9656</v>
      </c>
      <c r="O879" s="120"/>
    </row>
    <row r="880" spans="1:15" x14ac:dyDescent="0.3">
      <c r="A880" s="121" t="s">
        <v>275</v>
      </c>
      <c r="B880" s="122" t="s">
        <v>4705</v>
      </c>
      <c r="C880" s="123" t="s">
        <v>4706</v>
      </c>
      <c r="D880" s="124">
        <v>44051</v>
      </c>
      <c r="E880" s="124">
        <v>44316</v>
      </c>
      <c r="F880" s="125">
        <v>2274</v>
      </c>
      <c r="G880" s="126" t="s">
        <v>1436</v>
      </c>
      <c r="H880" s="127" t="s">
        <v>310</v>
      </c>
      <c r="I880" s="128">
        <v>-1312.04</v>
      </c>
      <c r="J880" s="128">
        <v>-9518102.3372000009</v>
      </c>
      <c r="K880" s="117">
        <v>-1312.04</v>
      </c>
      <c r="L880" s="129" t="s">
        <v>4707</v>
      </c>
      <c r="M880" s="129" t="s">
        <v>9655</v>
      </c>
      <c r="N880" s="129" t="s">
        <v>9656</v>
      </c>
      <c r="O880" s="120"/>
    </row>
    <row r="881" spans="1:15" x14ac:dyDescent="0.3">
      <c r="A881" s="121" t="s">
        <v>275</v>
      </c>
      <c r="B881" s="122" t="s">
        <v>4708</v>
      </c>
      <c r="C881" s="123">
        <v>10010000188</v>
      </c>
      <c r="D881" s="124">
        <v>44070</v>
      </c>
      <c r="E881" s="124">
        <v>44316</v>
      </c>
      <c r="F881" s="125">
        <v>2274</v>
      </c>
      <c r="G881" s="126" t="s">
        <v>1436</v>
      </c>
      <c r="H881" s="127" t="s">
        <v>310</v>
      </c>
      <c r="I881" s="128">
        <v>-2849.8</v>
      </c>
      <c r="J881" s="128">
        <v>-20673674.614000004</v>
      </c>
      <c r="K881" s="117">
        <v>-2849.8</v>
      </c>
      <c r="L881" s="129" t="s">
        <v>4709</v>
      </c>
      <c r="M881" s="129" t="s">
        <v>9655</v>
      </c>
      <c r="N881" s="129" t="s">
        <v>9656</v>
      </c>
      <c r="O881" s="120"/>
    </row>
    <row r="882" spans="1:15" x14ac:dyDescent="0.3">
      <c r="A882" s="121" t="s">
        <v>276</v>
      </c>
      <c r="B882" s="122" t="s">
        <v>4710</v>
      </c>
      <c r="C882" s="123">
        <v>10020000028</v>
      </c>
      <c r="D882" s="124">
        <v>44725</v>
      </c>
      <c r="E882" s="124">
        <v>44742</v>
      </c>
      <c r="F882" s="125">
        <v>2274</v>
      </c>
      <c r="G882" s="126" t="s">
        <v>1436</v>
      </c>
      <c r="H882" s="127" t="s">
        <v>310</v>
      </c>
      <c r="I882" s="128">
        <v>-25137.9</v>
      </c>
      <c r="J882" s="128">
        <v>-122450280.65340002</v>
      </c>
      <c r="K882" s="117">
        <v>-16879.38</v>
      </c>
      <c r="L882" s="129" t="s">
        <v>4711</v>
      </c>
      <c r="M882" s="129" t="s">
        <v>9655</v>
      </c>
      <c r="N882" s="129" t="s">
        <v>9656</v>
      </c>
      <c r="O882" s="120"/>
    </row>
    <row r="883" spans="1:15" x14ac:dyDescent="0.3">
      <c r="A883" s="121" t="s">
        <v>276</v>
      </c>
      <c r="B883" s="122" t="s">
        <v>4712</v>
      </c>
      <c r="C883" s="123">
        <v>10020000030</v>
      </c>
      <c r="D883" s="124">
        <v>44756</v>
      </c>
      <c r="E883" s="124">
        <v>44985</v>
      </c>
      <c r="F883" s="125">
        <v>2274</v>
      </c>
      <c r="G883" s="126" t="s">
        <v>1436</v>
      </c>
      <c r="H883" s="127" t="s">
        <v>310</v>
      </c>
      <c r="I883" s="128">
        <v>-12221.7</v>
      </c>
      <c r="J883" s="128">
        <v>-88661467.131000012</v>
      </c>
      <c r="K883" s="117">
        <v>-12221.7</v>
      </c>
      <c r="L883" s="129" t="s">
        <v>4713</v>
      </c>
      <c r="M883" s="129" t="s">
        <v>9653</v>
      </c>
      <c r="N883" s="129" t="s">
        <v>9654</v>
      </c>
      <c r="O883" s="120"/>
    </row>
    <row r="884" spans="1:15" x14ac:dyDescent="0.3">
      <c r="A884" s="121" t="s">
        <v>276</v>
      </c>
      <c r="B884" s="122" t="s">
        <v>4714</v>
      </c>
      <c r="C884" s="123">
        <v>10020000031</v>
      </c>
      <c r="D884" s="124">
        <v>44769</v>
      </c>
      <c r="E884" s="124">
        <v>44772</v>
      </c>
      <c r="F884" s="125">
        <v>2274</v>
      </c>
      <c r="G884" s="126" t="s">
        <v>1436</v>
      </c>
      <c r="H884" s="127" t="s">
        <v>310</v>
      </c>
      <c r="I884" s="128">
        <v>-5176</v>
      </c>
      <c r="J884" s="128">
        <v>-37548929.68</v>
      </c>
      <c r="K884" s="117">
        <v>-5176</v>
      </c>
      <c r="L884" s="129" t="s">
        <v>4715</v>
      </c>
      <c r="M884" s="129" t="s">
        <v>9655</v>
      </c>
      <c r="N884" s="129" t="s">
        <v>9656</v>
      </c>
      <c r="O884" s="120"/>
    </row>
    <row r="885" spans="1:15" x14ac:dyDescent="0.3">
      <c r="A885" s="121" t="s">
        <v>276</v>
      </c>
      <c r="B885" s="122" t="s">
        <v>4716</v>
      </c>
      <c r="C885" s="123">
        <v>10020000031</v>
      </c>
      <c r="D885" s="124">
        <v>44769</v>
      </c>
      <c r="E885" s="124">
        <v>44985</v>
      </c>
      <c r="F885" s="125">
        <v>2274</v>
      </c>
      <c r="G885" s="126" t="s">
        <v>1436</v>
      </c>
      <c r="H885" s="127" t="s">
        <v>310</v>
      </c>
      <c r="I885" s="128">
        <v>-12077.27</v>
      </c>
      <c r="J885" s="128">
        <v>-87613709.806100011</v>
      </c>
      <c r="K885" s="117">
        <v>-12077.27</v>
      </c>
      <c r="L885" s="129" t="s">
        <v>4715</v>
      </c>
      <c r="M885" s="129" t="s">
        <v>9653</v>
      </c>
      <c r="N885" s="129" t="s">
        <v>9654</v>
      </c>
      <c r="O885" s="120"/>
    </row>
    <row r="886" spans="1:15" x14ac:dyDescent="0.3">
      <c r="A886" s="121" t="s">
        <v>276</v>
      </c>
      <c r="B886" s="122" t="s">
        <v>4717</v>
      </c>
      <c r="C886" s="123">
        <v>10020000033</v>
      </c>
      <c r="D886" s="124">
        <v>44769</v>
      </c>
      <c r="E886" s="124">
        <v>44772</v>
      </c>
      <c r="F886" s="125">
        <v>2274</v>
      </c>
      <c r="G886" s="126" t="s">
        <v>1436</v>
      </c>
      <c r="H886" s="127" t="s">
        <v>310</v>
      </c>
      <c r="I886" s="128">
        <v>-330</v>
      </c>
      <c r="J886" s="128">
        <v>-2393961.9</v>
      </c>
      <c r="K886" s="117">
        <v>-330</v>
      </c>
      <c r="L886" s="129" t="s">
        <v>4718</v>
      </c>
      <c r="M886" s="129" t="s">
        <v>9655</v>
      </c>
      <c r="N886" s="129" t="s">
        <v>9656</v>
      </c>
      <c r="O886" s="120"/>
    </row>
    <row r="887" spans="1:15" x14ac:dyDescent="0.3">
      <c r="A887" s="121" t="s">
        <v>276</v>
      </c>
      <c r="B887" s="122" t="s">
        <v>4719</v>
      </c>
      <c r="C887" s="123">
        <v>10020000033</v>
      </c>
      <c r="D887" s="124">
        <v>44769</v>
      </c>
      <c r="E887" s="124">
        <v>44985</v>
      </c>
      <c r="F887" s="125">
        <v>2274</v>
      </c>
      <c r="G887" s="126" t="s">
        <v>1436</v>
      </c>
      <c r="H887" s="127" t="s">
        <v>310</v>
      </c>
      <c r="I887" s="128">
        <v>-769</v>
      </c>
      <c r="J887" s="128">
        <v>-5578656.6699999999</v>
      </c>
      <c r="K887" s="117">
        <v>-769</v>
      </c>
      <c r="L887" s="129" t="s">
        <v>4718</v>
      </c>
      <c r="M887" s="129" t="s">
        <v>9653</v>
      </c>
      <c r="N887" s="129" t="s">
        <v>9654</v>
      </c>
      <c r="O887" s="120"/>
    </row>
    <row r="888" spans="1:15" x14ac:dyDescent="0.3">
      <c r="A888" s="121" t="s">
        <v>276</v>
      </c>
      <c r="B888" s="122" t="s">
        <v>4720</v>
      </c>
      <c r="C888" s="123">
        <v>10020000032</v>
      </c>
      <c r="D888" s="124">
        <v>44769</v>
      </c>
      <c r="E888" s="124">
        <v>44985</v>
      </c>
      <c r="F888" s="125">
        <v>2274</v>
      </c>
      <c r="G888" s="126" t="s">
        <v>1436</v>
      </c>
      <c r="H888" s="127" t="s">
        <v>310</v>
      </c>
      <c r="I888" s="128">
        <v>-917.08</v>
      </c>
      <c r="J888" s="128">
        <v>-6652892.6644000001</v>
      </c>
      <c r="K888" s="117">
        <v>-917.08</v>
      </c>
      <c r="L888" s="129" t="s">
        <v>4721</v>
      </c>
      <c r="M888" s="129" t="s">
        <v>9653</v>
      </c>
      <c r="N888" s="129" t="s">
        <v>9654</v>
      </c>
      <c r="O888" s="120"/>
    </row>
    <row r="889" spans="1:15" x14ac:dyDescent="0.3">
      <c r="A889" s="121" t="s">
        <v>276</v>
      </c>
      <c r="B889" s="122" t="s">
        <v>4722</v>
      </c>
      <c r="C889" s="123">
        <v>10020000032</v>
      </c>
      <c r="D889" s="124">
        <v>44769</v>
      </c>
      <c r="E889" s="124">
        <v>44772</v>
      </c>
      <c r="F889" s="125">
        <v>2274</v>
      </c>
      <c r="G889" s="126" t="s">
        <v>1436</v>
      </c>
      <c r="H889" s="127" t="s">
        <v>310</v>
      </c>
      <c r="I889" s="128">
        <v>-393</v>
      </c>
      <c r="J889" s="128">
        <v>-2850990.99</v>
      </c>
      <c r="K889" s="117">
        <v>-393</v>
      </c>
      <c r="L889" s="129" t="s">
        <v>4721</v>
      </c>
      <c r="M889" s="129" t="s">
        <v>9655</v>
      </c>
      <c r="N889" s="129" t="s">
        <v>9656</v>
      </c>
      <c r="O889" s="120"/>
    </row>
    <row r="890" spans="1:15" x14ac:dyDescent="0.3">
      <c r="A890" s="121" t="s">
        <v>276</v>
      </c>
      <c r="B890" s="122" t="s">
        <v>4723</v>
      </c>
      <c r="C890" s="123">
        <v>10020000052</v>
      </c>
      <c r="D890" s="124">
        <v>44860</v>
      </c>
      <c r="E890" s="124">
        <v>45015</v>
      </c>
      <c r="F890" s="125">
        <v>2274</v>
      </c>
      <c r="G890" s="126" t="s">
        <v>1436</v>
      </c>
      <c r="H890" s="127" t="s">
        <v>310</v>
      </c>
      <c r="I890" s="128">
        <v>-8635.5</v>
      </c>
      <c r="J890" s="128">
        <v>-62645630.265000001</v>
      </c>
      <c r="K890" s="117">
        <v>-8635.5</v>
      </c>
      <c r="L890" s="129" t="s">
        <v>4724</v>
      </c>
      <c r="M890" s="129" t="s">
        <v>9653</v>
      </c>
      <c r="N890" s="129" t="s">
        <v>9654</v>
      </c>
      <c r="O890" s="120"/>
    </row>
    <row r="891" spans="1:15" x14ac:dyDescent="0.3">
      <c r="A891" s="121" t="s">
        <v>276</v>
      </c>
      <c r="B891" s="122" t="s">
        <v>4725</v>
      </c>
      <c r="C891" s="123">
        <v>10020000052</v>
      </c>
      <c r="D891" s="124">
        <v>44860</v>
      </c>
      <c r="E891" s="124">
        <v>44864</v>
      </c>
      <c r="F891" s="125">
        <v>2274</v>
      </c>
      <c r="G891" s="126" t="s">
        <v>1436</v>
      </c>
      <c r="H891" s="127" t="s">
        <v>310</v>
      </c>
      <c r="I891" s="128">
        <v>-3700</v>
      </c>
      <c r="J891" s="128">
        <v>-26841391</v>
      </c>
      <c r="K891" s="117">
        <v>-3700</v>
      </c>
      <c r="L891" s="129" t="s">
        <v>4724</v>
      </c>
      <c r="M891" s="129" t="s">
        <v>9655</v>
      </c>
      <c r="N891" s="129" t="s">
        <v>9656</v>
      </c>
      <c r="O891" s="120"/>
    </row>
    <row r="892" spans="1:15" x14ac:dyDescent="0.3">
      <c r="A892" s="121" t="s">
        <v>276</v>
      </c>
      <c r="B892" s="122" t="s">
        <v>4726</v>
      </c>
      <c r="C892" s="123">
        <v>10020000054</v>
      </c>
      <c r="D892" s="124">
        <v>44860</v>
      </c>
      <c r="E892" s="124">
        <v>45015</v>
      </c>
      <c r="F892" s="125">
        <v>2274</v>
      </c>
      <c r="G892" s="126" t="s">
        <v>1436</v>
      </c>
      <c r="H892" s="127" t="s">
        <v>310</v>
      </c>
      <c r="I892" s="128">
        <v>-8876.77</v>
      </c>
      <c r="J892" s="128">
        <v>-64395906.591100007</v>
      </c>
      <c r="K892" s="117">
        <v>-8876.77</v>
      </c>
      <c r="L892" s="129" t="s">
        <v>4727</v>
      </c>
      <c r="M892" s="129" t="s">
        <v>9653</v>
      </c>
      <c r="N892" s="129" t="s">
        <v>9654</v>
      </c>
      <c r="O892" s="120"/>
    </row>
    <row r="893" spans="1:15" x14ac:dyDescent="0.3">
      <c r="A893" s="121" t="s">
        <v>276</v>
      </c>
      <c r="B893" s="122" t="s">
        <v>4728</v>
      </c>
      <c r="C893" s="123">
        <v>10020000054</v>
      </c>
      <c r="D893" s="124">
        <v>44860</v>
      </c>
      <c r="E893" s="124">
        <v>44864</v>
      </c>
      <c r="F893" s="125">
        <v>2274</v>
      </c>
      <c r="G893" s="126" t="s">
        <v>1436</v>
      </c>
      <c r="H893" s="127" t="s">
        <v>310</v>
      </c>
      <c r="I893" s="128">
        <v>-3805</v>
      </c>
      <c r="J893" s="128">
        <v>-27603106.150000002</v>
      </c>
      <c r="K893" s="117">
        <v>-3805</v>
      </c>
      <c r="L893" s="129" t="s">
        <v>4727</v>
      </c>
      <c r="M893" s="129" t="s">
        <v>9655</v>
      </c>
      <c r="N893" s="129" t="s">
        <v>9656</v>
      </c>
      <c r="O893" s="120"/>
    </row>
    <row r="894" spans="1:15" x14ac:dyDescent="0.3">
      <c r="A894" s="121" t="s">
        <v>276</v>
      </c>
      <c r="B894" s="122" t="s">
        <v>4729</v>
      </c>
      <c r="C894" s="123">
        <v>10020000056</v>
      </c>
      <c r="D894" s="124">
        <v>44860</v>
      </c>
      <c r="E894" s="124">
        <v>45015</v>
      </c>
      <c r="F894" s="125">
        <v>2274</v>
      </c>
      <c r="G894" s="126" t="s">
        <v>1436</v>
      </c>
      <c r="H894" s="127" t="s">
        <v>310</v>
      </c>
      <c r="I894" s="128">
        <v>-1779</v>
      </c>
      <c r="J894" s="128">
        <v>-12905630.970000001</v>
      </c>
      <c r="K894" s="117">
        <v>-1779</v>
      </c>
      <c r="L894" s="129" t="s">
        <v>4730</v>
      </c>
      <c r="M894" s="129" t="s">
        <v>9653</v>
      </c>
      <c r="N894" s="129" t="s">
        <v>9654</v>
      </c>
      <c r="O894" s="120"/>
    </row>
    <row r="895" spans="1:15" x14ac:dyDescent="0.3">
      <c r="A895" s="121" t="s">
        <v>276</v>
      </c>
      <c r="B895" s="122" t="s">
        <v>4731</v>
      </c>
      <c r="C895" s="123">
        <v>10020000056</v>
      </c>
      <c r="D895" s="124">
        <v>44860</v>
      </c>
      <c r="E895" s="124">
        <v>44864</v>
      </c>
      <c r="F895" s="125">
        <v>2274</v>
      </c>
      <c r="G895" s="126" t="s">
        <v>1436</v>
      </c>
      <c r="H895" s="127" t="s">
        <v>310</v>
      </c>
      <c r="I895" s="128">
        <v>-762</v>
      </c>
      <c r="J895" s="128">
        <v>-5527875.6600000001</v>
      </c>
      <c r="K895" s="117">
        <v>-762</v>
      </c>
      <c r="L895" s="129" t="s">
        <v>4730</v>
      </c>
      <c r="M895" s="129" t="s">
        <v>9655</v>
      </c>
      <c r="N895" s="129" t="s">
        <v>9656</v>
      </c>
      <c r="O895" s="120"/>
    </row>
    <row r="896" spans="1:15" x14ac:dyDescent="0.3">
      <c r="A896" s="121" t="s">
        <v>277</v>
      </c>
      <c r="B896" s="122" t="s">
        <v>4732</v>
      </c>
      <c r="C896" s="123">
        <v>10010000352</v>
      </c>
      <c r="D896" s="124">
        <v>44768</v>
      </c>
      <c r="E896" s="124">
        <v>44985</v>
      </c>
      <c r="F896" s="125">
        <v>2274</v>
      </c>
      <c r="G896" s="126" t="s">
        <v>1436</v>
      </c>
      <c r="H896" s="127" t="s">
        <v>310</v>
      </c>
      <c r="I896" s="128">
        <v>-4724</v>
      </c>
      <c r="J896" s="128">
        <v>-34269927.32</v>
      </c>
      <c r="K896" s="117">
        <v>-4724</v>
      </c>
      <c r="L896" s="129" t="s">
        <v>4733</v>
      </c>
      <c r="M896" s="129" t="s">
        <v>9653</v>
      </c>
      <c r="N896" s="129" t="s">
        <v>9654</v>
      </c>
      <c r="O896" s="120"/>
    </row>
    <row r="897" spans="1:15" x14ac:dyDescent="0.3">
      <c r="A897" s="121" t="s">
        <v>277</v>
      </c>
      <c r="B897" s="122" t="s">
        <v>4734</v>
      </c>
      <c r="C897" s="123">
        <v>10010000353</v>
      </c>
      <c r="D897" s="124">
        <v>44777</v>
      </c>
      <c r="E897" s="124">
        <v>44807</v>
      </c>
      <c r="F897" s="125">
        <v>2274</v>
      </c>
      <c r="G897" s="126" t="s">
        <v>1436</v>
      </c>
      <c r="H897" s="127" t="s">
        <v>310</v>
      </c>
      <c r="I897" s="128">
        <v>-2717.5</v>
      </c>
      <c r="J897" s="128">
        <v>-10109918.7366</v>
      </c>
      <c r="K897" s="117">
        <v>-1393.62</v>
      </c>
      <c r="L897" s="129" t="s">
        <v>4735</v>
      </c>
      <c r="M897" s="129" t="s">
        <v>9655</v>
      </c>
      <c r="N897" s="129" t="s">
        <v>9656</v>
      </c>
      <c r="O897" s="120"/>
    </row>
    <row r="898" spans="1:15" x14ac:dyDescent="0.3">
      <c r="A898" s="121" t="s">
        <v>277</v>
      </c>
      <c r="B898" s="122" t="s">
        <v>4736</v>
      </c>
      <c r="C898" s="123">
        <v>10010000358</v>
      </c>
      <c r="D898" s="124">
        <v>44831</v>
      </c>
      <c r="E898" s="124">
        <v>44834</v>
      </c>
      <c r="F898" s="125">
        <v>2274</v>
      </c>
      <c r="G898" s="126" t="s">
        <v>1436</v>
      </c>
      <c r="H898" s="127" t="s">
        <v>310</v>
      </c>
      <c r="I898" s="128">
        <v>-10363</v>
      </c>
      <c r="J898" s="128">
        <v>-75177658.090000004</v>
      </c>
      <c r="K898" s="117">
        <v>-10363</v>
      </c>
      <c r="L898" s="129" t="s">
        <v>4737</v>
      </c>
      <c r="M898" s="129" t="s">
        <v>9655</v>
      </c>
      <c r="N898" s="129" t="s">
        <v>9656</v>
      </c>
      <c r="O898" s="120"/>
    </row>
    <row r="899" spans="1:15" x14ac:dyDescent="0.3">
      <c r="A899" s="121" t="s">
        <v>277</v>
      </c>
      <c r="B899" s="122" t="s">
        <v>4738</v>
      </c>
      <c r="C899" s="123">
        <v>10010000358</v>
      </c>
      <c r="D899" s="124">
        <v>44831</v>
      </c>
      <c r="E899" s="124">
        <v>44985</v>
      </c>
      <c r="F899" s="125">
        <v>2274</v>
      </c>
      <c r="G899" s="126" t="s">
        <v>1436</v>
      </c>
      <c r="H899" s="127" t="s">
        <v>310</v>
      </c>
      <c r="I899" s="128">
        <v>-24179.54</v>
      </c>
      <c r="J899" s="128">
        <v>-175408780.36220002</v>
      </c>
      <c r="K899" s="117">
        <v>-24179.54</v>
      </c>
      <c r="L899" s="129" t="s">
        <v>4737</v>
      </c>
      <c r="M899" s="129" t="s">
        <v>9653</v>
      </c>
      <c r="N899" s="129" t="s">
        <v>9654</v>
      </c>
      <c r="O899" s="120"/>
    </row>
    <row r="900" spans="1:15" x14ac:dyDescent="0.3">
      <c r="A900" s="121" t="s">
        <v>277</v>
      </c>
      <c r="B900" s="122" t="s">
        <v>4739</v>
      </c>
      <c r="C900" s="123">
        <v>10010000357</v>
      </c>
      <c r="D900" s="124">
        <v>44831</v>
      </c>
      <c r="E900" s="124">
        <v>44834</v>
      </c>
      <c r="F900" s="125">
        <v>2274</v>
      </c>
      <c r="G900" s="126" t="s">
        <v>1436</v>
      </c>
      <c r="H900" s="127" t="s">
        <v>310</v>
      </c>
      <c r="I900" s="128">
        <v>-9867</v>
      </c>
      <c r="J900" s="128">
        <v>-71579460.810000002</v>
      </c>
      <c r="K900" s="117">
        <v>-9867</v>
      </c>
      <c r="L900" s="129" t="s">
        <v>4740</v>
      </c>
      <c r="M900" s="129" t="s">
        <v>9655</v>
      </c>
      <c r="N900" s="129" t="s">
        <v>9656</v>
      </c>
      <c r="O900" s="120"/>
    </row>
    <row r="901" spans="1:15" x14ac:dyDescent="0.3">
      <c r="A901" s="121" t="s">
        <v>277</v>
      </c>
      <c r="B901" s="122" t="s">
        <v>4741</v>
      </c>
      <c r="C901" s="123">
        <v>10010000357</v>
      </c>
      <c r="D901" s="124">
        <v>44831</v>
      </c>
      <c r="E901" s="124">
        <v>44985</v>
      </c>
      <c r="F901" s="125">
        <v>2274</v>
      </c>
      <c r="G901" s="126" t="s">
        <v>1436</v>
      </c>
      <c r="H901" s="127" t="s">
        <v>310</v>
      </c>
      <c r="I901" s="128">
        <v>-23023.68</v>
      </c>
      <c r="J901" s="128">
        <v>-167023674.90240002</v>
      </c>
      <c r="K901" s="117">
        <v>-23023.68</v>
      </c>
      <c r="L901" s="129" t="s">
        <v>4740</v>
      </c>
      <c r="M901" s="129" t="s">
        <v>9653</v>
      </c>
      <c r="N901" s="129" t="s">
        <v>9654</v>
      </c>
      <c r="O901" s="120"/>
    </row>
    <row r="902" spans="1:15" x14ac:dyDescent="0.3">
      <c r="A902" s="121" t="s">
        <v>278</v>
      </c>
      <c r="B902" s="122" t="s">
        <v>4742</v>
      </c>
      <c r="C902" s="123">
        <v>10010000010</v>
      </c>
      <c r="D902" s="124">
        <v>44375</v>
      </c>
      <c r="E902" s="124">
        <v>44591</v>
      </c>
      <c r="F902" s="125">
        <v>2274</v>
      </c>
      <c r="G902" s="126" t="s">
        <v>1436</v>
      </c>
      <c r="H902" s="127" t="s">
        <v>310</v>
      </c>
      <c r="I902" s="128">
        <v>-4501.32</v>
      </c>
      <c r="J902" s="128">
        <v>-32137052.355700001</v>
      </c>
      <c r="K902" s="117">
        <v>-4429.99</v>
      </c>
      <c r="L902" s="129" t="s">
        <v>4743</v>
      </c>
      <c r="M902" s="129" t="s">
        <v>9655</v>
      </c>
      <c r="N902" s="129" t="s">
        <v>9656</v>
      </c>
      <c r="O902" s="120"/>
    </row>
    <row r="903" spans="1:15" x14ac:dyDescent="0.3">
      <c r="A903" s="121" t="s">
        <v>279</v>
      </c>
      <c r="B903" s="122" t="s">
        <v>4744</v>
      </c>
      <c r="C903" s="123" t="s">
        <v>4745</v>
      </c>
      <c r="D903" s="124">
        <v>44621</v>
      </c>
      <c r="E903" s="124">
        <v>44621</v>
      </c>
      <c r="F903" s="125">
        <v>2274</v>
      </c>
      <c r="G903" s="126" t="s">
        <v>1436</v>
      </c>
      <c r="H903" s="127" t="s">
        <v>310</v>
      </c>
      <c r="I903" s="128">
        <v>-898.91</v>
      </c>
      <c r="J903" s="128">
        <v>-6521079.6712999996</v>
      </c>
      <c r="K903" s="117">
        <v>-898.91</v>
      </c>
      <c r="L903" s="129" t="s">
        <v>4746</v>
      </c>
      <c r="M903" s="129" t="s">
        <v>9655</v>
      </c>
      <c r="N903" s="129" t="s">
        <v>9656</v>
      </c>
      <c r="O903" s="120"/>
    </row>
    <row r="904" spans="1:15" x14ac:dyDescent="0.3">
      <c r="A904" s="121" t="s">
        <v>128</v>
      </c>
      <c r="B904" s="122" t="s">
        <v>4747</v>
      </c>
      <c r="C904" s="123" t="s">
        <v>4748</v>
      </c>
      <c r="D904" s="124">
        <v>44743</v>
      </c>
      <c r="E904" s="124">
        <v>44774</v>
      </c>
      <c r="F904" s="125">
        <v>2274</v>
      </c>
      <c r="G904" s="126" t="s">
        <v>1436</v>
      </c>
      <c r="H904" s="127" t="s">
        <v>310</v>
      </c>
      <c r="I904" s="128">
        <v>-4023.18</v>
      </c>
      <c r="J904" s="128">
        <v>-29185877.687399998</v>
      </c>
      <c r="K904" s="117">
        <v>-4023.18</v>
      </c>
      <c r="L904" s="129" t="s">
        <v>4749</v>
      </c>
      <c r="M904" s="129" t="s">
        <v>9655</v>
      </c>
      <c r="N904" s="129" t="s">
        <v>9656</v>
      </c>
      <c r="O904" s="120"/>
    </row>
    <row r="905" spans="1:15" x14ac:dyDescent="0.3">
      <c r="A905" s="121" t="s">
        <v>128</v>
      </c>
      <c r="B905" s="122" t="s">
        <v>4750</v>
      </c>
      <c r="C905" s="123" t="s">
        <v>4751</v>
      </c>
      <c r="D905" s="124">
        <v>44743</v>
      </c>
      <c r="E905" s="124">
        <v>44774</v>
      </c>
      <c r="F905" s="125">
        <v>2274</v>
      </c>
      <c r="G905" s="126" t="s">
        <v>1436</v>
      </c>
      <c r="H905" s="127" t="s">
        <v>310</v>
      </c>
      <c r="I905" s="128">
        <v>-438.48</v>
      </c>
      <c r="J905" s="128">
        <v>-3180922.4664000003</v>
      </c>
      <c r="K905" s="117">
        <v>-438.48</v>
      </c>
      <c r="L905" s="129" t="s">
        <v>4752</v>
      </c>
      <c r="M905" s="129" t="s">
        <v>9655</v>
      </c>
      <c r="N905" s="129" t="s">
        <v>9656</v>
      </c>
      <c r="O905" s="120"/>
    </row>
    <row r="906" spans="1:15" x14ac:dyDescent="0.3">
      <c r="A906" s="121" t="s">
        <v>128</v>
      </c>
      <c r="B906" s="122" t="s">
        <v>4753</v>
      </c>
      <c r="C906" s="123" t="s">
        <v>4754</v>
      </c>
      <c r="D906" s="124">
        <v>44839</v>
      </c>
      <c r="E906" s="124">
        <v>44869</v>
      </c>
      <c r="F906" s="125">
        <v>2274</v>
      </c>
      <c r="G906" s="126" t="s">
        <v>1436</v>
      </c>
      <c r="H906" s="127" t="s">
        <v>310</v>
      </c>
      <c r="I906" s="128">
        <v>-4023.18</v>
      </c>
      <c r="J906" s="128">
        <v>-29185877.687399998</v>
      </c>
      <c r="K906" s="117">
        <v>-4023.18</v>
      </c>
      <c r="L906" s="129" t="s">
        <v>4755</v>
      </c>
      <c r="M906" s="129" t="s">
        <v>9653</v>
      </c>
      <c r="N906" s="129" t="s">
        <v>9654</v>
      </c>
      <c r="O906" s="120"/>
    </row>
    <row r="907" spans="1:15" x14ac:dyDescent="0.3">
      <c r="A907" s="121" t="s">
        <v>128</v>
      </c>
      <c r="B907" s="122" t="s">
        <v>4756</v>
      </c>
      <c r="C907" s="123" t="s">
        <v>4757</v>
      </c>
      <c r="D907" s="124">
        <v>44839</v>
      </c>
      <c r="E907" s="124">
        <v>44870</v>
      </c>
      <c r="F907" s="125">
        <v>2274</v>
      </c>
      <c r="G907" s="126" t="s">
        <v>1436</v>
      </c>
      <c r="H907" s="127" t="s">
        <v>310</v>
      </c>
      <c r="I907" s="128">
        <v>-438.48</v>
      </c>
      <c r="J907" s="128">
        <v>-3180922.4664000003</v>
      </c>
      <c r="K907" s="117">
        <v>-438.48</v>
      </c>
      <c r="L907" s="129" t="s">
        <v>4758</v>
      </c>
      <c r="M907" s="129" t="s">
        <v>9653</v>
      </c>
      <c r="N907" s="129" t="s">
        <v>9654</v>
      </c>
      <c r="O907" s="120"/>
    </row>
    <row r="908" spans="1:15" x14ac:dyDescent="0.3">
      <c r="A908" s="121" t="s">
        <v>280</v>
      </c>
      <c r="B908" s="122" t="s">
        <v>4759</v>
      </c>
      <c r="C908" s="123" t="s">
        <v>4760</v>
      </c>
      <c r="D908" s="124">
        <v>44785</v>
      </c>
      <c r="E908" s="124">
        <v>44803</v>
      </c>
      <c r="F908" s="125">
        <v>2274</v>
      </c>
      <c r="G908" s="126" t="s">
        <v>1436</v>
      </c>
      <c r="H908" s="127" t="s">
        <v>310</v>
      </c>
      <c r="I908" s="128">
        <v>-5300</v>
      </c>
      <c r="J908" s="128">
        <v>-38448479</v>
      </c>
      <c r="K908" s="117">
        <v>-5300</v>
      </c>
      <c r="L908" s="129" t="s">
        <v>4761</v>
      </c>
      <c r="M908" s="129" t="s">
        <v>9655</v>
      </c>
      <c r="N908" s="129" t="s">
        <v>9656</v>
      </c>
      <c r="O908" s="120"/>
    </row>
    <row r="909" spans="1:15" x14ac:dyDescent="0.3">
      <c r="A909" s="121" t="s">
        <v>280</v>
      </c>
      <c r="B909" s="122" t="s">
        <v>4762</v>
      </c>
      <c r="C909" s="123" t="s">
        <v>4763</v>
      </c>
      <c r="D909" s="124">
        <v>44835</v>
      </c>
      <c r="E909" s="124">
        <v>44835</v>
      </c>
      <c r="F909" s="125">
        <v>2274</v>
      </c>
      <c r="G909" s="126" t="s">
        <v>1436</v>
      </c>
      <c r="H909" s="127" t="s">
        <v>310</v>
      </c>
      <c r="I909" s="128">
        <v>-4962.7299999999996</v>
      </c>
      <c r="J909" s="128">
        <v>-36001777.3939</v>
      </c>
      <c r="K909" s="117">
        <v>-4962.7299999999996</v>
      </c>
      <c r="L909" s="129" t="s">
        <v>4764</v>
      </c>
      <c r="M909" s="129" t="s">
        <v>9655</v>
      </c>
      <c r="N909" s="129" t="s">
        <v>9656</v>
      </c>
      <c r="O909" s="120"/>
    </row>
    <row r="910" spans="1:15" x14ac:dyDescent="0.3">
      <c r="A910" s="121" t="s">
        <v>281</v>
      </c>
      <c r="B910" s="122" t="s">
        <v>4765</v>
      </c>
      <c r="C910" s="123" t="s">
        <v>4766</v>
      </c>
      <c r="D910" s="124">
        <v>44375</v>
      </c>
      <c r="E910" s="124">
        <v>44405</v>
      </c>
      <c r="F910" s="125">
        <v>2274</v>
      </c>
      <c r="G910" s="126" t="s">
        <v>1436</v>
      </c>
      <c r="H910" s="127" t="s">
        <v>310</v>
      </c>
      <c r="I910" s="128">
        <v>-940.12</v>
      </c>
      <c r="J910" s="128">
        <v>-6820034.7316000005</v>
      </c>
      <c r="K910" s="117">
        <v>-940.12</v>
      </c>
      <c r="L910" s="129" t="s">
        <v>4767</v>
      </c>
      <c r="M910" s="129" t="s">
        <v>9655</v>
      </c>
      <c r="N910" s="129" t="s">
        <v>9656</v>
      </c>
      <c r="O910" s="120"/>
    </row>
    <row r="911" spans="1:15" x14ac:dyDescent="0.3">
      <c r="A911" s="121" t="s">
        <v>282</v>
      </c>
      <c r="B911" s="122" t="s">
        <v>4768</v>
      </c>
      <c r="C911" s="123" t="s">
        <v>4769</v>
      </c>
      <c r="D911" s="124">
        <v>44792</v>
      </c>
      <c r="E911" s="124">
        <v>44821</v>
      </c>
      <c r="F911" s="125">
        <v>2274</v>
      </c>
      <c r="G911" s="126" t="s">
        <v>1436</v>
      </c>
      <c r="H911" s="127" t="s">
        <v>310</v>
      </c>
      <c r="I911" s="128">
        <v>-18000</v>
      </c>
      <c r="J911" s="128">
        <v>-16182166.823799999</v>
      </c>
      <c r="K911" s="117">
        <v>-2230.66</v>
      </c>
      <c r="L911" s="129" t="s">
        <v>4770</v>
      </c>
      <c r="M911" s="129" t="s">
        <v>9655</v>
      </c>
      <c r="N911" s="129" t="s">
        <v>9656</v>
      </c>
      <c r="O911" s="120"/>
    </row>
    <row r="912" spans="1:15" x14ac:dyDescent="0.3">
      <c r="A912" s="121" t="s">
        <v>215</v>
      </c>
      <c r="B912" s="122" t="s">
        <v>4782</v>
      </c>
      <c r="C912" s="123" t="s">
        <v>4783</v>
      </c>
      <c r="D912" s="124">
        <v>43846</v>
      </c>
      <c r="E912" s="124">
        <v>43877</v>
      </c>
      <c r="F912" s="125">
        <v>1556</v>
      </c>
      <c r="G912" s="126" t="s">
        <v>1431</v>
      </c>
      <c r="H912" s="127" t="s">
        <v>220</v>
      </c>
      <c r="I912" s="128">
        <v>-71000</v>
      </c>
      <c r="J912" s="128">
        <v>-515064530</v>
      </c>
      <c r="K912" s="117">
        <v>-71000</v>
      </c>
      <c r="L912" s="129" t="s">
        <v>4784</v>
      </c>
      <c r="M912" s="129" t="s">
        <v>9655</v>
      </c>
      <c r="N912" s="129" t="s">
        <v>9656</v>
      </c>
      <c r="O912" s="120"/>
    </row>
    <row r="913" spans="1:15" x14ac:dyDescent="0.3">
      <c r="A913" s="121" t="s">
        <v>215</v>
      </c>
      <c r="B913" s="122" t="s">
        <v>4785</v>
      </c>
      <c r="C913" s="123" t="s">
        <v>4786</v>
      </c>
      <c r="D913" s="124">
        <v>43851</v>
      </c>
      <c r="E913" s="124">
        <v>43882</v>
      </c>
      <c r="F913" s="125">
        <v>1556</v>
      </c>
      <c r="G913" s="126" t="s">
        <v>1431</v>
      </c>
      <c r="H913" s="127" t="s">
        <v>220</v>
      </c>
      <c r="I913" s="128">
        <v>-60000</v>
      </c>
      <c r="J913" s="128">
        <v>-435265800</v>
      </c>
      <c r="K913" s="117">
        <v>-60000</v>
      </c>
      <c r="L913" s="129" t="s">
        <v>4787</v>
      </c>
      <c r="M913" s="129" t="s">
        <v>9655</v>
      </c>
      <c r="N913" s="129" t="s">
        <v>9656</v>
      </c>
      <c r="O913" s="120"/>
    </row>
    <row r="914" spans="1:15" x14ac:dyDescent="0.3">
      <c r="A914" s="121" t="s">
        <v>283</v>
      </c>
      <c r="B914" s="122" t="s">
        <v>4788</v>
      </c>
      <c r="C914" s="123" t="s">
        <v>4789</v>
      </c>
      <c r="D914" s="124">
        <v>44743</v>
      </c>
      <c r="E914" s="124">
        <v>44743</v>
      </c>
      <c r="F914" s="125">
        <v>2274</v>
      </c>
      <c r="G914" s="126" t="s">
        <v>1436</v>
      </c>
      <c r="H914" s="127" t="s">
        <v>310</v>
      </c>
      <c r="I914" s="128">
        <v>-25000</v>
      </c>
      <c r="J914" s="128">
        <v>-36272150</v>
      </c>
      <c r="K914" s="117">
        <v>-5000</v>
      </c>
      <c r="L914" s="129" t="s">
        <v>4790</v>
      </c>
      <c r="M914" s="129" t="s">
        <v>9655</v>
      </c>
      <c r="N914" s="129" t="s">
        <v>9656</v>
      </c>
      <c r="O914" s="120"/>
    </row>
    <row r="915" spans="1:15" x14ac:dyDescent="0.3">
      <c r="A915" s="121" t="s">
        <v>283</v>
      </c>
      <c r="B915" s="122" t="s">
        <v>4791</v>
      </c>
      <c r="C915" s="123" t="s">
        <v>4792</v>
      </c>
      <c r="D915" s="124">
        <v>44743</v>
      </c>
      <c r="E915" s="124">
        <v>44743</v>
      </c>
      <c r="F915" s="125">
        <v>2274</v>
      </c>
      <c r="G915" s="126" t="s">
        <v>1436</v>
      </c>
      <c r="H915" s="127" t="s">
        <v>310</v>
      </c>
      <c r="I915" s="128">
        <v>-22000</v>
      </c>
      <c r="J915" s="128">
        <v>-159597460</v>
      </c>
      <c r="K915" s="117">
        <v>-22000</v>
      </c>
      <c r="L915" s="129" t="s">
        <v>4790</v>
      </c>
      <c r="M915" s="129" t="s">
        <v>9655</v>
      </c>
      <c r="N915" s="129" t="s">
        <v>9656</v>
      </c>
      <c r="O915" s="120"/>
    </row>
    <row r="916" spans="1:15" x14ac:dyDescent="0.3">
      <c r="A916" s="121" t="s">
        <v>33</v>
      </c>
      <c r="B916" s="122" t="s">
        <v>4804</v>
      </c>
      <c r="C916" s="123">
        <v>10010000335</v>
      </c>
      <c r="D916" s="124">
        <v>44838</v>
      </c>
      <c r="E916" s="124">
        <v>45015</v>
      </c>
      <c r="F916" s="125">
        <v>2274</v>
      </c>
      <c r="G916" s="126" t="s">
        <v>1436</v>
      </c>
      <c r="H916" s="127" t="s">
        <v>310</v>
      </c>
      <c r="I916" s="128">
        <v>-16747.8</v>
      </c>
      <c r="J916" s="128">
        <v>-121495742.75399999</v>
      </c>
      <c r="K916" s="117">
        <v>-16747.8</v>
      </c>
      <c r="L916" s="129" t="s">
        <v>4805</v>
      </c>
      <c r="M916" s="129" t="s">
        <v>9653</v>
      </c>
      <c r="N916" s="129" t="s">
        <v>9654</v>
      </c>
      <c r="O916" s="120"/>
    </row>
    <row r="917" spans="1:15" x14ac:dyDescent="0.3">
      <c r="A917" s="121" t="s">
        <v>33</v>
      </c>
      <c r="B917" s="122" t="s">
        <v>4806</v>
      </c>
      <c r="C917" s="123">
        <v>10010000335</v>
      </c>
      <c r="D917" s="124">
        <v>44838</v>
      </c>
      <c r="E917" s="124">
        <v>44864</v>
      </c>
      <c r="F917" s="125">
        <v>2274</v>
      </c>
      <c r="G917" s="126" t="s">
        <v>1436</v>
      </c>
      <c r="H917" s="127" t="s">
        <v>310</v>
      </c>
      <c r="I917" s="128">
        <v>-7177</v>
      </c>
      <c r="J917" s="128">
        <v>-52065044.109999999</v>
      </c>
      <c r="K917" s="117">
        <v>-7177</v>
      </c>
      <c r="L917" s="129" t="s">
        <v>4805</v>
      </c>
      <c r="M917" s="129" t="s">
        <v>9655</v>
      </c>
      <c r="N917" s="129" t="s">
        <v>9656</v>
      </c>
      <c r="O917" s="120"/>
    </row>
    <row r="918" spans="1:15" x14ac:dyDescent="0.3">
      <c r="A918" s="121" t="s">
        <v>33</v>
      </c>
      <c r="B918" s="122" t="s">
        <v>4807</v>
      </c>
      <c r="C918" s="123" t="s">
        <v>4808</v>
      </c>
      <c r="D918" s="124">
        <v>44838</v>
      </c>
      <c r="E918" s="124">
        <v>45015</v>
      </c>
      <c r="F918" s="125">
        <v>2274</v>
      </c>
      <c r="G918" s="126" t="s">
        <v>1436</v>
      </c>
      <c r="H918" s="127" t="s">
        <v>310</v>
      </c>
      <c r="I918" s="128">
        <v>-6013.2</v>
      </c>
      <c r="J918" s="128">
        <v>-43622338.476000004</v>
      </c>
      <c r="K918" s="117">
        <v>-6013.2</v>
      </c>
      <c r="L918" s="129" t="s">
        <v>4809</v>
      </c>
      <c r="M918" s="129" t="s">
        <v>9653</v>
      </c>
      <c r="N918" s="129" t="s">
        <v>9654</v>
      </c>
      <c r="O918" s="120"/>
    </row>
    <row r="919" spans="1:15" x14ac:dyDescent="0.3">
      <c r="A919" s="121" t="s">
        <v>33</v>
      </c>
      <c r="B919" s="122" t="s">
        <v>4810</v>
      </c>
      <c r="C919" s="123" t="s">
        <v>4808</v>
      </c>
      <c r="D919" s="124">
        <v>44838</v>
      </c>
      <c r="E919" s="124">
        <v>44864</v>
      </c>
      <c r="F919" s="125">
        <v>2274</v>
      </c>
      <c r="G919" s="126" t="s">
        <v>1436</v>
      </c>
      <c r="H919" s="127" t="s">
        <v>310</v>
      </c>
      <c r="I919" s="128">
        <v>-517.44000000000005</v>
      </c>
      <c r="J919" s="128">
        <v>-3753732.2592000007</v>
      </c>
      <c r="K919" s="117">
        <v>-517.44000000000005</v>
      </c>
      <c r="L919" s="129" t="s">
        <v>4809</v>
      </c>
      <c r="M919" s="129" t="s">
        <v>9655</v>
      </c>
      <c r="N919" s="129" t="s">
        <v>9656</v>
      </c>
      <c r="O919" s="120"/>
    </row>
    <row r="920" spans="1:15" x14ac:dyDescent="0.3">
      <c r="A920" s="121" t="s">
        <v>33</v>
      </c>
      <c r="B920" s="122" t="s">
        <v>4811</v>
      </c>
      <c r="C920" s="123" t="s">
        <v>4808</v>
      </c>
      <c r="D920" s="124">
        <v>44838</v>
      </c>
      <c r="E920" s="124">
        <v>44864</v>
      </c>
      <c r="F920" s="125">
        <v>2274</v>
      </c>
      <c r="G920" s="126" t="s">
        <v>1436</v>
      </c>
      <c r="H920" s="127" t="s">
        <v>310</v>
      </c>
      <c r="I920" s="128">
        <v>-2060</v>
      </c>
      <c r="J920" s="128">
        <v>-14944125.800000001</v>
      </c>
      <c r="K920" s="117">
        <v>-2060</v>
      </c>
      <c r="L920" s="129" t="s">
        <v>4809</v>
      </c>
      <c r="M920" s="129" t="s">
        <v>9655</v>
      </c>
      <c r="N920" s="129" t="s">
        <v>9656</v>
      </c>
      <c r="O920" s="120"/>
    </row>
    <row r="921" spans="1:15" x14ac:dyDescent="0.3">
      <c r="A921" s="121" t="s">
        <v>33</v>
      </c>
      <c r="B921" s="122" t="s">
        <v>4812</v>
      </c>
      <c r="C921" s="123">
        <v>10010000329</v>
      </c>
      <c r="D921" s="124">
        <v>44838</v>
      </c>
      <c r="E921" s="124">
        <v>44864</v>
      </c>
      <c r="F921" s="125">
        <v>2274</v>
      </c>
      <c r="G921" s="126" t="s">
        <v>1436</v>
      </c>
      <c r="H921" s="127" t="s">
        <v>310</v>
      </c>
      <c r="I921" s="128">
        <v>-2095</v>
      </c>
      <c r="J921" s="128">
        <v>-15198030.850000001</v>
      </c>
      <c r="K921" s="117">
        <v>-2095</v>
      </c>
      <c r="L921" s="129" t="s">
        <v>4813</v>
      </c>
      <c r="M921" s="129" t="s">
        <v>9655</v>
      </c>
      <c r="N921" s="129" t="s">
        <v>9656</v>
      </c>
      <c r="O921" s="120"/>
    </row>
    <row r="922" spans="1:15" x14ac:dyDescent="0.3">
      <c r="A922" s="121" t="s">
        <v>284</v>
      </c>
      <c r="B922" s="122" t="s">
        <v>4814</v>
      </c>
      <c r="C922" s="123" t="s">
        <v>4815</v>
      </c>
      <c r="D922" s="124">
        <v>44543</v>
      </c>
      <c r="E922" s="124">
        <v>44543</v>
      </c>
      <c r="F922" s="125">
        <v>2274</v>
      </c>
      <c r="G922" s="126" t="s">
        <v>1436</v>
      </c>
      <c r="H922" s="127" t="s">
        <v>310</v>
      </c>
      <c r="I922" s="128">
        <v>-176.4</v>
      </c>
      <c r="J922" s="128">
        <v>-1279681.452</v>
      </c>
      <c r="K922" s="117">
        <v>-176.4</v>
      </c>
      <c r="L922" s="129" t="s">
        <v>4816</v>
      </c>
      <c r="M922" s="129" t="s">
        <v>9655</v>
      </c>
      <c r="N922" s="129" t="s">
        <v>9656</v>
      </c>
      <c r="O922" s="120"/>
    </row>
    <row r="923" spans="1:15" x14ac:dyDescent="0.3">
      <c r="A923" s="121" t="s">
        <v>4817</v>
      </c>
      <c r="B923" s="122" t="s">
        <v>4818</v>
      </c>
      <c r="C923" s="123" t="s">
        <v>4819</v>
      </c>
      <c r="D923" s="124">
        <v>44845</v>
      </c>
      <c r="E923" s="124">
        <v>44875</v>
      </c>
      <c r="F923" s="125">
        <v>2274</v>
      </c>
      <c r="G923" s="126" t="s">
        <v>1436</v>
      </c>
      <c r="H923" s="127" t="s">
        <v>310</v>
      </c>
      <c r="I923" s="128">
        <v>-950</v>
      </c>
      <c r="J923" s="128">
        <v>-6891708.5</v>
      </c>
      <c r="K923" s="117">
        <v>-950</v>
      </c>
      <c r="L923" s="129" t="s">
        <v>4820</v>
      </c>
      <c r="M923" s="129" t="s">
        <v>9653</v>
      </c>
      <c r="N923" s="129" t="s">
        <v>9654</v>
      </c>
      <c r="O923" s="120"/>
    </row>
    <row r="924" spans="1:15" x14ac:dyDescent="0.3">
      <c r="A924" s="121" t="s">
        <v>4817</v>
      </c>
      <c r="B924" s="122" t="s">
        <v>4821</v>
      </c>
      <c r="C924" s="123" t="s">
        <v>4822</v>
      </c>
      <c r="D924" s="124">
        <v>44845</v>
      </c>
      <c r="E924" s="124">
        <v>44875</v>
      </c>
      <c r="F924" s="125">
        <v>2274</v>
      </c>
      <c r="G924" s="126" t="s">
        <v>1436</v>
      </c>
      <c r="H924" s="127" t="s">
        <v>310</v>
      </c>
      <c r="I924" s="128">
        <v>-400</v>
      </c>
      <c r="J924" s="128">
        <v>-2901772</v>
      </c>
      <c r="K924" s="117">
        <v>-400</v>
      </c>
      <c r="L924" s="129" t="s">
        <v>4823</v>
      </c>
      <c r="M924" s="129" t="s">
        <v>9653</v>
      </c>
      <c r="N924" s="129" t="s">
        <v>9654</v>
      </c>
      <c r="O924" s="120"/>
    </row>
    <row r="925" spans="1:15" x14ac:dyDescent="0.3">
      <c r="A925" s="121" t="s">
        <v>4817</v>
      </c>
      <c r="B925" s="122" t="s">
        <v>4824</v>
      </c>
      <c r="C925" s="123" t="s">
        <v>4825</v>
      </c>
      <c r="D925" s="124">
        <v>44845</v>
      </c>
      <c r="E925" s="124">
        <v>44875</v>
      </c>
      <c r="F925" s="125">
        <v>2274</v>
      </c>
      <c r="G925" s="126" t="s">
        <v>1436</v>
      </c>
      <c r="H925" s="127" t="s">
        <v>310</v>
      </c>
      <c r="I925" s="128">
        <v>-500</v>
      </c>
      <c r="J925" s="128">
        <v>-3627215</v>
      </c>
      <c r="K925" s="117">
        <v>-500</v>
      </c>
      <c r="L925" s="129" t="s">
        <v>4826</v>
      </c>
      <c r="M925" s="129" t="s">
        <v>9653</v>
      </c>
      <c r="N925" s="129" t="s">
        <v>9654</v>
      </c>
      <c r="O925" s="120"/>
    </row>
    <row r="926" spans="1:15" x14ac:dyDescent="0.3">
      <c r="A926" s="121" t="s">
        <v>4817</v>
      </c>
      <c r="B926" s="122" t="s">
        <v>4827</v>
      </c>
      <c r="C926" s="123" t="s">
        <v>4828</v>
      </c>
      <c r="D926" s="124">
        <v>44845</v>
      </c>
      <c r="E926" s="124">
        <v>44875</v>
      </c>
      <c r="F926" s="125">
        <v>2274</v>
      </c>
      <c r="G926" s="126" t="s">
        <v>1436</v>
      </c>
      <c r="H926" s="127" t="s">
        <v>310</v>
      </c>
      <c r="I926" s="128">
        <v>-750</v>
      </c>
      <c r="J926" s="128">
        <v>-5440822.5</v>
      </c>
      <c r="K926" s="117">
        <v>-750</v>
      </c>
      <c r="L926" s="129" t="s">
        <v>4829</v>
      </c>
      <c r="M926" s="129" t="s">
        <v>9653</v>
      </c>
      <c r="N926" s="129" t="s">
        <v>9654</v>
      </c>
      <c r="O926" s="120"/>
    </row>
    <row r="927" spans="1:15" x14ac:dyDescent="0.3">
      <c r="A927" s="121" t="s">
        <v>4817</v>
      </c>
      <c r="B927" s="122" t="s">
        <v>4830</v>
      </c>
      <c r="C927" s="123" t="s">
        <v>4831</v>
      </c>
      <c r="D927" s="124">
        <v>44845</v>
      </c>
      <c r="E927" s="124">
        <v>44875</v>
      </c>
      <c r="F927" s="125">
        <v>2274</v>
      </c>
      <c r="G927" s="126" t="s">
        <v>1436</v>
      </c>
      <c r="H927" s="127" t="s">
        <v>310</v>
      </c>
      <c r="I927" s="128">
        <v>-750</v>
      </c>
      <c r="J927" s="128">
        <v>-5440822.5</v>
      </c>
      <c r="K927" s="117">
        <v>-750</v>
      </c>
      <c r="L927" s="129" t="s">
        <v>4832</v>
      </c>
      <c r="M927" s="129" t="s">
        <v>9653</v>
      </c>
      <c r="N927" s="129" t="s">
        <v>9654</v>
      </c>
      <c r="O927" s="120"/>
    </row>
    <row r="928" spans="1:15" x14ac:dyDescent="0.3">
      <c r="A928" s="121" t="s">
        <v>4817</v>
      </c>
      <c r="B928" s="122" t="s">
        <v>4833</v>
      </c>
      <c r="C928" s="123" t="s">
        <v>4834</v>
      </c>
      <c r="D928" s="124">
        <v>44845</v>
      </c>
      <c r="E928" s="124">
        <v>44875</v>
      </c>
      <c r="F928" s="125">
        <v>2274</v>
      </c>
      <c r="G928" s="126" t="s">
        <v>1436</v>
      </c>
      <c r="H928" s="127" t="s">
        <v>310</v>
      </c>
      <c r="I928" s="128">
        <v>-250</v>
      </c>
      <c r="J928" s="128">
        <v>-1813607.5</v>
      </c>
      <c r="K928" s="117">
        <v>-250</v>
      </c>
      <c r="L928" s="129" t="s">
        <v>4835</v>
      </c>
      <c r="M928" s="129" t="s">
        <v>9653</v>
      </c>
      <c r="N928" s="129" t="s">
        <v>9654</v>
      </c>
      <c r="O928" s="120"/>
    </row>
    <row r="929" spans="1:15" x14ac:dyDescent="0.3">
      <c r="A929" s="121" t="s">
        <v>285</v>
      </c>
      <c r="B929" s="122" t="s">
        <v>4836</v>
      </c>
      <c r="C929" s="123">
        <v>10010000134</v>
      </c>
      <c r="D929" s="124">
        <v>44805</v>
      </c>
      <c r="E929" s="124">
        <v>44985</v>
      </c>
      <c r="F929" s="125">
        <v>2274</v>
      </c>
      <c r="G929" s="126" t="s">
        <v>1436</v>
      </c>
      <c r="H929" s="127" t="s">
        <v>310</v>
      </c>
      <c r="I929" s="128">
        <v>-3434.28</v>
      </c>
      <c r="J929" s="128">
        <v>-24913743.860400002</v>
      </c>
      <c r="K929" s="117">
        <v>-3434.28</v>
      </c>
      <c r="L929" s="129" t="s">
        <v>4837</v>
      </c>
      <c r="M929" s="129" t="s">
        <v>9653</v>
      </c>
      <c r="N929" s="129" t="s">
        <v>9654</v>
      </c>
      <c r="O929" s="120"/>
    </row>
    <row r="930" spans="1:15" x14ac:dyDescent="0.3">
      <c r="A930" s="121" t="s">
        <v>285</v>
      </c>
      <c r="B930" s="122" t="s">
        <v>4838</v>
      </c>
      <c r="C930" s="123">
        <v>10010000136</v>
      </c>
      <c r="D930" s="124">
        <v>44840</v>
      </c>
      <c r="E930" s="124">
        <v>45015</v>
      </c>
      <c r="F930" s="125">
        <v>2274</v>
      </c>
      <c r="G930" s="126" t="s">
        <v>1436</v>
      </c>
      <c r="H930" s="127" t="s">
        <v>310</v>
      </c>
      <c r="I930" s="128">
        <v>-3304.46</v>
      </c>
      <c r="J930" s="128">
        <v>-23971973.757800002</v>
      </c>
      <c r="K930" s="117">
        <v>-3304.46</v>
      </c>
      <c r="L930" s="129" t="s">
        <v>4839</v>
      </c>
      <c r="M930" s="129" t="s">
        <v>9653</v>
      </c>
      <c r="N930" s="129" t="s">
        <v>9654</v>
      </c>
      <c r="O930" s="120"/>
    </row>
    <row r="931" spans="1:15" x14ac:dyDescent="0.3">
      <c r="A931" s="121" t="s">
        <v>286</v>
      </c>
      <c r="B931" s="122" t="s">
        <v>4840</v>
      </c>
      <c r="C931" s="123">
        <v>10010000114</v>
      </c>
      <c r="D931" s="124">
        <v>44860</v>
      </c>
      <c r="E931" s="124">
        <v>44865</v>
      </c>
      <c r="F931" s="125">
        <v>2274</v>
      </c>
      <c r="G931" s="126" t="s">
        <v>1436</v>
      </c>
      <c r="H931" s="127" t="s">
        <v>310</v>
      </c>
      <c r="I931" s="128">
        <v>-6000</v>
      </c>
      <c r="J931" s="128">
        <v>-43526580</v>
      </c>
      <c r="K931" s="117">
        <v>-6000</v>
      </c>
      <c r="L931" s="129" t="s">
        <v>4841</v>
      </c>
      <c r="M931" s="129" t="s">
        <v>9653</v>
      </c>
      <c r="N931" s="129" t="s">
        <v>9654</v>
      </c>
      <c r="O931" s="120"/>
    </row>
    <row r="932" spans="1:15" x14ac:dyDescent="0.3">
      <c r="A932" s="121" t="s">
        <v>287</v>
      </c>
      <c r="B932" s="122" t="s">
        <v>4842</v>
      </c>
      <c r="C932" s="123" t="s">
        <v>4843</v>
      </c>
      <c r="D932" s="124">
        <v>44743</v>
      </c>
      <c r="E932" s="124">
        <v>44743</v>
      </c>
      <c r="F932" s="125">
        <v>2274</v>
      </c>
      <c r="G932" s="126" t="s">
        <v>1436</v>
      </c>
      <c r="H932" s="127" t="s">
        <v>310</v>
      </c>
      <c r="I932" s="128">
        <v>-1036.96</v>
      </c>
      <c r="J932" s="128">
        <v>-7522553.7328000003</v>
      </c>
      <c r="K932" s="117">
        <v>-1036.96</v>
      </c>
      <c r="L932" s="129" t="s">
        <v>4844</v>
      </c>
      <c r="M932" s="129" t="s">
        <v>9655</v>
      </c>
      <c r="N932" s="129" t="s">
        <v>9656</v>
      </c>
      <c r="O932" s="120"/>
    </row>
    <row r="933" spans="1:15" x14ac:dyDescent="0.3">
      <c r="A933" s="121" t="s">
        <v>37</v>
      </c>
      <c r="B933" s="122" t="s">
        <v>4845</v>
      </c>
      <c r="C933" s="123" t="s">
        <v>4846</v>
      </c>
      <c r="D933" s="124">
        <v>44747</v>
      </c>
      <c r="E933" s="124">
        <v>44747</v>
      </c>
      <c r="F933" s="125">
        <v>1984</v>
      </c>
      <c r="G933" s="126" t="s">
        <v>1399</v>
      </c>
      <c r="H933" s="127" t="s">
        <v>318</v>
      </c>
      <c r="I933" s="128">
        <v>-200000</v>
      </c>
      <c r="J933" s="128">
        <v>-200000</v>
      </c>
      <c r="K933" s="117">
        <v>-27.569361066272606</v>
      </c>
      <c r="L933" s="129" t="s">
        <v>4847</v>
      </c>
      <c r="M933" s="129" t="s">
        <v>4848</v>
      </c>
      <c r="N933" s="129" t="s">
        <v>9656</v>
      </c>
      <c r="O933" s="120"/>
    </row>
    <row r="934" spans="1:15" x14ac:dyDescent="0.3">
      <c r="A934" s="121" t="s">
        <v>316</v>
      </c>
      <c r="B934" s="122" t="s">
        <v>4849</v>
      </c>
      <c r="C934" s="123" t="s">
        <v>4850</v>
      </c>
      <c r="D934" s="124">
        <v>44847</v>
      </c>
      <c r="E934" s="124">
        <v>44877</v>
      </c>
      <c r="F934" s="125">
        <v>2145</v>
      </c>
      <c r="G934" s="126" t="s">
        <v>1401</v>
      </c>
      <c r="H934" s="127" t="s">
        <v>9657</v>
      </c>
      <c r="I934" s="128">
        <v>-13.99</v>
      </c>
      <c r="J934" s="128">
        <v>-101489.47570000001</v>
      </c>
      <c r="K934" s="117">
        <v>-13.99</v>
      </c>
      <c r="L934" s="129" t="s">
        <v>4851</v>
      </c>
      <c r="M934" s="129" t="s">
        <v>2401</v>
      </c>
      <c r="N934" s="129" t="s">
        <v>9654</v>
      </c>
      <c r="O934" s="120"/>
    </row>
    <row r="935" spans="1:15" x14ac:dyDescent="0.3">
      <c r="A935" s="121" t="s">
        <v>216</v>
      </c>
      <c r="B935" s="122" t="s">
        <v>4852</v>
      </c>
      <c r="C935" s="123" t="s">
        <v>4853</v>
      </c>
      <c r="D935" s="124">
        <v>44742</v>
      </c>
      <c r="E935" s="124">
        <v>44742</v>
      </c>
      <c r="F935" s="125">
        <v>1556</v>
      </c>
      <c r="G935" s="126" t="s">
        <v>1431</v>
      </c>
      <c r="H935" s="127" t="s">
        <v>220</v>
      </c>
      <c r="I935" s="128">
        <v>-22026.1</v>
      </c>
      <c r="J935" s="128">
        <v>-143339702.0156</v>
      </c>
      <c r="K935" s="117">
        <v>-19758.919999999998</v>
      </c>
      <c r="L935" s="129" t="s">
        <v>4854</v>
      </c>
      <c r="M935" s="129" t="s">
        <v>9655</v>
      </c>
      <c r="N935" s="129" t="s">
        <v>9656</v>
      </c>
      <c r="O935" s="120"/>
    </row>
    <row r="936" spans="1:15" x14ac:dyDescent="0.3">
      <c r="A936" s="121" t="s">
        <v>216</v>
      </c>
      <c r="B936" s="122" t="s">
        <v>4855</v>
      </c>
      <c r="C936" s="123" t="s">
        <v>4856</v>
      </c>
      <c r="D936" s="124">
        <v>44749</v>
      </c>
      <c r="E936" s="124">
        <v>44749</v>
      </c>
      <c r="F936" s="125">
        <v>1556</v>
      </c>
      <c r="G936" s="126" t="s">
        <v>1431</v>
      </c>
      <c r="H936" s="127" t="s">
        <v>220</v>
      </c>
      <c r="I936" s="128">
        <v>-26562.2</v>
      </c>
      <c r="J936" s="128">
        <v>-192693620.546</v>
      </c>
      <c r="K936" s="117">
        <v>-26562.2</v>
      </c>
      <c r="L936" s="129" t="s">
        <v>4857</v>
      </c>
      <c r="M936" s="129" t="s">
        <v>9655</v>
      </c>
      <c r="N936" s="129" t="s">
        <v>9656</v>
      </c>
      <c r="O936" s="120"/>
    </row>
    <row r="937" spans="1:15" x14ac:dyDescent="0.3">
      <c r="A937" s="121" t="s">
        <v>216</v>
      </c>
      <c r="B937" s="122" t="s">
        <v>4858</v>
      </c>
      <c r="C937" s="123" t="s">
        <v>4859</v>
      </c>
      <c r="D937" s="124">
        <v>44761</v>
      </c>
      <c r="E937" s="124">
        <v>44761</v>
      </c>
      <c r="F937" s="125">
        <v>1556</v>
      </c>
      <c r="G937" s="126" t="s">
        <v>1431</v>
      </c>
      <c r="H937" s="127" t="s">
        <v>220</v>
      </c>
      <c r="I937" s="128">
        <v>-27491.9</v>
      </c>
      <c r="J937" s="128">
        <v>-199438064.11700001</v>
      </c>
      <c r="K937" s="117">
        <v>-27491.9</v>
      </c>
      <c r="L937" s="129" t="s">
        <v>4860</v>
      </c>
      <c r="M937" s="129" t="s">
        <v>9655</v>
      </c>
      <c r="N937" s="129" t="s">
        <v>9656</v>
      </c>
      <c r="O937" s="120"/>
    </row>
    <row r="938" spans="1:15" x14ac:dyDescent="0.3">
      <c r="A938" s="121" t="s">
        <v>288</v>
      </c>
      <c r="B938" s="122" t="s">
        <v>4861</v>
      </c>
      <c r="C938" s="123" t="s">
        <v>4862</v>
      </c>
      <c r="D938" s="124">
        <v>44165</v>
      </c>
      <c r="E938" s="124">
        <v>44195</v>
      </c>
      <c r="F938" s="125">
        <v>2274</v>
      </c>
      <c r="G938" s="126" t="s">
        <v>1436</v>
      </c>
      <c r="H938" s="127" t="s">
        <v>310</v>
      </c>
      <c r="I938" s="128">
        <v>-19428.05</v>
      </c>
      <c r="J938" s="128">
        <v>-51947522.344000004</v>
      </c>
      <c r="K938" s="117">
        <v>-7160.8</v>
      </c>
      <c r="L938" s="129" t="s">
        <v>4863</v>
      </c>
      <c r="M938" s="129" t="s">
        <v>9655</v>
      </c>
      <c r="N938" s="129" t="s">
        <v>9656</v>
      </c>
      <c r="O938" s="120"/>
    </row>
    <row r="939" spans="1:15" x14ac:dyDescent="0.3">
      <c r="A939" s="121" t="s">
        <v>288</v>
      </c>
      <c r="B939" s="122" t="s">
        <v>4864</v>
      </c>
      <c r="C939" s="123">
        <v>10010000149</v>
      </c>
      <c r="D939" s="124">
        <v>44221</v>
      </c>
      <c r="E939" s="124">
        <v>44252</v>
      </c>
      <c r="F939" s="125">
        <v>2274</v>
      </c>
      <c r="G939" s="126" t="s">
        <v>1436</v>
      </c>
      <c r="H939" s="127" t="s">
        <v>310</v>
      </c>
      <c r="I939" s="128">
        <v>-4738</v>
      </c>
      <c r="J939" s="128">
        <v>-34371489.340000004</v>
      </c>
      <c r="K939" s="117">
        <v>-4738</v>
      </c>
      <c r="L939" s="129" t="s">
        <v>4865</v>
      </c>
      <c r="M939" s="129" t="s">
        <v>9655</v>
      </c>
      <c r="N939" s="129" t="s">
        <v>9656</v>
      </c>
      <c r="O939" s="120"/>
    </row>
    <row r="940" spans="1:15" x14ac:dyDescent="0.3">
      <c r="A940" s="121" t="s">
        <v>288</v>
      </c>
      <c r="B940" s="122" t="s">
        <v>4866</v>
      </c>
      <c r="C940" s="123">
        <v>10010000148</v>
      </c>
      <c r="D940" s="124">
        <v>44221</v>
      </c>
      <c r="E940" s="124">
        <v>44252</v>
      </c>
      <c r="F940" s="125">
        <v>2274</v>
      </c>
      <c r="G940" s="126" t="s">
        <v>1436</v>
      </c>
      <c r="H940" s="127" t="s">
        <v>310</v>
      </c>
      <c r="I940" s="128">
        <v>-1645.5</v>
      </c>
      <c r="J940" s="128">
        <v>-11937164.565000001</v>
      </c>
      <c r="K940" s="117">
        <v>-1645.5</v>
      </c>
      <c r="L940" s="129" t="s">
        <v>4867</v>
      </c>
      <c r="M940" s="129" t="s">
        <v>9655</v>
      </c>
      <c r="N940" s="129" t="s">
        <v>9656</v>
      </c>
      <c r="O940" s="120"/>
    </row>
    <row r="941" spans="1:15" x14ac:dyDescent="0.3">
      <c r="A941" s="121" t="s">
        <v>288</v>
      </c>
      <c r="B941" s="122" t="s">
        <v>4868</v>
      </c>
      <c r="C941" s="123">
        <v>10010000147</v>
      </c>
      <c r="D941" s="124">
        <v>44221</v>
      </c>
      <c r="E941" s="124">
        <v>44252</v>
      </c>
      <c r="F941" s="125">
        <v>2274</v>
      </c>
      <c r="G941" s="126" t="s">
        <v>1436</v>
      </c>
      <c r="H941" s="127" t="s">
        <v>310</v>
      </c>
      <c r="I941" s="128">
        <v>-3614</v>
      </c>
      <c r="J941" s="128">
        <v>-26217510.02</v>
      </c>
      <c r="K941" s="117">
        <v>-3614</v>
      </c>
      <c r="L941" s="129" t="s">
        <v>4869</v>
      </c>
      <c r="M941" s="129" t="s">
        <v>9655</v>
      </c>
      <c r="N941" s="129" t="s">
        <v>9656</v>
      </c>
      <c r="O941" s="120"/>
    </row>
    <row r="942" spans="1:15" x14ac:dyDescent="0.3">
      <c r="A942" s="121" t="s">
        <v>288</v>
      </c>
      <c r="B942" s="122" t="s">
        <v>4870</v>
      </c>
      <c r="C942" s="123" t="s">
        <v>4862</v>
      </c>
      <c r="D942" s="124">
        <v>44294</v>
      </c>
      <c r="E942" s="124">
        <v>44316</v>
      </c>
      <c r="F942" s="125">
        <v>2274</v>
      </c>
      <c r="G942" s="126" t="s">
        <v>1436</v>
      </c>
      <c r="H942" s="127" t="s">
        <v>310</v>
      </c>
      <c r="I942" s="128">
        <v>-4470.08</v>
      </c>
      <c r="J942" s="128">
        <v>-32427882.454399999</v>
      </c>
      <c r="K942" s="117">
        <v>-4470.08</v>
      </c>
      <c r="L942" s="129" t="s">
        <v>4871</v>
      </c>
      <c r="M942" s="129" t="s">
        <v>9655</v>
      </c>
      <c r="N942" s="129" t="s">
        <v>9656</v>
      </c>
      <c r="O942" s="120"/>
    </row>
    <row r="943" spans="1:15" x14ac:dyDescent="0.3">
      <c r="A943" s="121" t="s">
        <v>288</v>
      </c>
      <c r="B943" s="122" t="s">
        <v>4872</v>
      </c>
      <c r="C943" s="123">
        <v>10010000151</v>
      </c>
      <c r="D943" s="124">
        <v>44319</v>
      </c>
      <c r="E943" s="124">
        <v>44350</v>
      </c>
      <c r="F943" s="125">
        <v>2274</v>
      </c>
      <c r="G943" s="126" t="s">
        <v>1436</v>
      </c>
      <c r="H943" s="127" t="s">
        <v>310</v>
      </c>
      <c r="I943" s="128">
        <v>-37506.050000000003</v>
      </c>
      <c r="J943" s="128">
        <v>-272085014.30150002</v>
      </c>
      <c r="K943" s="117">
        <v>-37506.050000000003</v>
      </c>
      <c r="L943" s="129" t="s">
        <v>4873</v>
      </c>
      <c r="M943" s="129" t="s">
        <v>9655</v>
      </c>
      <c r="N943" s="129" t="s">
        <v>9656</v>
      </c>
      <c r="O943" s="120"/>
    </row>
    <row r="944" spans="1:15" x14ac:dyDescent="0.3">
      <c r="A944" s="121" t="s">
        <v>288</v>
      </c>
      <c r="B944" s="122" t="s">
        <v>4874</v>
      </c>
      <c r="C944" s="123" t="s">
        <v>4875</v>
      </c>
      <c r="D944" s="124">
        <v>44348</v>
      </c>
      <c r="E944" s="124">
        <v>44377</v>
      </c>
      <c r="F944" s="125">
        <v>2274</v>
      </c>
      <c r="G944" s="126" t="s">
        <v>1436</v>
      </c>
      <c r="H944" s="127" t="s">
        <v>310</v>
      </c>
      <c r="I944" s="128">
        <v>-1988.07</v>
      </c>
      <c r="J944" s="128">
        <v>-14422314.6501</v>
      </c>
      <c r="K944" s="117">
        <v>-1988.07</v>
      </c>
      <c r="L944" s="129" t="s">
        <v>4876</v>
      </c>
      <c r="M944" s="129" t="s">
        <v>9655</v>
      </c>
      <c r="N944" s="129" t="s">
        <v>9656</v>
      </c>
      <c r="O944" s="120"/>
    </row>
    <row r="945" spans="1:15" x14ac:dyDescent="0.3">
      <c r="A945" s="121" t="s">
        <v>288</v>
      </c>
      <c r="B945" s="122" t="s">
        <v>4877</v>
      </c>
      <c r="C945" s="123">
        <v>10010000155</v>
      </c>
      <c r="D945" s="124">
        <v>44357</v>
      </c>
      <c r="E945" s="124">
        <v>44387</v>
      </c>
      <c r="F945" s="125">
        <v>2274</v>
      </c>
      <c r="G945" s="126" t="s">
        <v>1436</v>
      </c>
      <c r="H945" s="127" t="s">
        <v>310</v>
      </c>
      <c r="I945" s="128">
        <v>-8859.7000000000007</v>
      </c>
      <c r="J945" s="128">
        <v>-64272073.471000008</v>
      </c>
      <c r="K945" s="117">
        <v>-8859.7000000000007</v>
      </c>
      <c r="L945" s="129" t="s">
        <v>4878</v>
      </c>
      <c r="M945" s="129" t="s">
        <v>9655</v>
      </c>
      <c r="N945" s="129" t="s">
        <v>9656</v>
      </c>
      <c r="O945" s="120"/>
    </row>
    <row r="946" spans="1:15" x14ac:dyDescent="0.3">
      <c r="A946" s="121" t="s">
        <v>288</v>
      </c>
      <c r="B946" s="122" t="s">
        <v>4879</v>
      </c>
      <c r="C946" s="123">
        <v>10010000157</v>
      </c>
      <c r="D946" s="124">
        <v>44375</v>
      </c>
      <c r="E946" s="124">
        <v>44405</v>
      </c>
      <c r="F946" s="125">
        <v>2274</v>
      </c>
      <c r="G946" s="126" t="s">
        <v>1436</v>
      </c>
      <c r="H946" s="127" t="s">
        <v>310</v>
      </c>
      <c r="I946" s="128">
        <v>-1518</v>
      </c>
      <c r="J946" s="128">
        <v>-11012224.74</v>
      </c>
      <c r="K946" s="117">
        <v>-1518</v>
      </c>
      <c r="L946" s="129" t="s">
        <v>4880</v>
      </c>
      <c r="M946" s="129" t="s">
        <v>9655</v>
      </c>
      <c r="N946" s="129" t="s">
        <v>9656</v>
      </c>
      <c r="O946" s="120"/>
    </row>
    <row r="947" spans="1:15" x14ac:dyDescent="0.3">
      <c r="A947" s="121" t="s">
        <v>288</v>
      </c>
      <c r="B947" s="122" t="s">
        <v>4881</v>
      </c>
      <c r="C947" s="123">
        <v>10010000158</v>
      </c>
      <c r="D947" s="124">
        <v>44375</v>
      </c>
      <c r="E947" s="124">
        <v>44405</v>
      </c>
      <c r="F947" s="125">
        <v>2274</v>
      </c>
      <c r="G947" s="126" t="s">
        <v>1436</v>
      </c>
      <c r="H947" s="127" t="s">
        <v>310</v>
      </c>
      <c r="I947" s="128">
        <v>-14648.5</v>
      </c>
      <c r="J947" s="128">
        <v>-106266517.855</v>
      </c>
      <c r="K947" s="117">
        <v>-14648.5</v>
      </c>
      <c r="L947" s="129" t="s">
        <v>4882</v>
      </c>
      <c r="M947" s="129" t="s">
        <v>9655</v>
      </c>
      <c r="N947" s="129" t="s">
        <v>9656</v>
      </c>
      <c r="O947" s="120"/>
    </row>
    <row r="948" spans="1:15" x14ac:dyDescent="0.3">
      <c r="A948" s="121" t="s">
        <v>289</v>
      </c>
      <c r="B948" s="122" t="s">
        <v>4883</v>
      </c>
      <c r="C948" s="123">
        <v>10010000691</v>
      </c>
      <c r="D948" s="124">
        <v>44746</v>
      </c>
      <c r="E948" s="124">
        <v>44947</v>
      </c>
      <c r="F948" s="125">
        <v>2274</v>
      </c>
      <c r="G948" s="126" t="s">
        <v>1436</v>
      </c>
      <c r="H948" s="127" t="s">
        <v>310</v>
      </c>
      <c r="I948" s="128">
        <v>-6500</v>
      </c>
      <c r="J948" s="128">
        <v>-7692162.3061999995</v>
      </c>
      <c r="K948" s="117">
        <v>-1060.3399999999999</v>
      </c>
      <c r="L948" s="129" t="s">
        <v>4884</v>
      </c>
      <c r="M948" s="129" t="s">
        <v>9653</v>
      </c>
      <c r="N948" s="129" t="s">
        <v>9654</v>
      </c>
      <c r="O948" s="120"/>
    </row>
    <row r="949" spans="1:15" x14ac:dyDescent="0.3">
      <c r="A949" s="121" t="s">
        <v>289</v>
      </c>
      <c r="B949" s="122" t="s">
        <v>4885</v>
      </c>
      <c r="C949" s="123">
        <v>10010000710</v>
      </c>
      <c r="D949" s="124">
        <v>44806</v>
      </c>
      <c r="E949" s="124">
        <v>44829</v>
      </c>
      <c r="F949" s="125">
        <v>2274</v>
      </c>
      <c r="G949" s="126" t="s">
        <v>1436</v>
      </c>
      <c r="H949" s="127" t="s">
        <v>310</v>
      </c>
      <c r="I949" s="128">
        <v>-8160</v>
      </c>
      <c r="J949" s="128">
        <v>-59196148.800000004</v>
      </c>
      <c r="K949" s="117">
        <v>-8160</v>
      </c>
      <c r="L949" s="129" t="s">
        <v>4886</v>
      </c>
      <c r="M949" s="129" t="s">
        <v>9655</v>
      </c>
      <c r="N949" s="129" t="s">
        <v>9656</v>
      </c>
      <c r="O949" s="120"/>
    </row>
    <row r="950" spans="1:15" x14ac:dyDescent="0.3">
      <c r="A950" s="121" t="s">
        <v>289</v>
      </c>
      <c r="B950" s="122" t="s">
        <v>4887</v>
      </c>
      <c r="C950" s="123">
        <v>10010000710</v>
      </c>
      <c r="D950" s="124">
        <v>44806</v>
      </c>
      <c r="E950" s="124">
        <v>44849</v>
      </c>
      <c r="F950" s="125">
        <v>2274</v>
      </c>
      <c r="G950" s="126" t="s">
        <v>1436</v>
      </c>
      <c r="H950" s="127" t="s">
        <v>310</v>
      </c>
      <c r="I950" s="128">
        <v>-8160</v>
      </c>
      <c r="J950" s="128">
        <v>-59196148.800000004</v>
      </c>
      <c r="K950" s="117">
        <v>-8160</v>
      </c>
      <c r="L950" s="129" t="s">
        <v>4886</v>
      </c>
      <c r="M950" s="129" t="s">
        <v>9655</v>
      </c>
      <c r="N950" s="129" t="s">
        <v>9656</v>
      </c>
      <c r="O950" s="120"/>
    </row>
    <row r="951" spans="1:15" x14ac:dyDescent="0.3">
      <c r="A951" s="121" t="s">
        <v>289</v>
      </c>
      <c r="B951" s="122" t="s">
        <v>4888</v>
      </c>
      <c r="C951" s="123">
        <v>10010000719</v>
      </c>
      <c r="D951" s="124">
        <v>44838</v>
      </c>
      <c r="E951" s="124">
        <v>44868</v>
      </c>
      <c r="F951" s="125">
        <v>2274</v>
      </c>
      <c r="G951" s="126" t="s">
        <v>1436</v>
      </c>
      <c r="H951" s="127" t="s">
        <v>310</v>
      </c>
      <c r="I951" s="128">
        <v>-9479.2000000000007</v>
      </c>
      <c r="J951" s="128">
        <v>-68766192.856000006</v>
      </c>
      <c r="K951" s="117">
        <v>-9479.2000000000007</v>
      </c>
      <c r="L951" s="129" t="s">
        <v>4889</v>
      </c>
      <c r="M951" s="129" t="s">
        <v>9653</v>
      </c>
      <c r="N951" s="129" t="s">
        <v>9654</v>
      </c>
      <c r="O951" s="120"/>
    </row>
    <row r="952" spans="1:15" x14ac:dyDescent="0.3">
      <c r="A952" s="121" t="s">
        <v>151</v>
      </c>
      <c r="B952" s="122" t="s">
        <v>4890</v>
      </c>
      <c r="C952" s="123" t="s">
        <v>4891</v>
      </c>
      <c r="D952" s="124">
        <v>44803</v>
      </c>
      <c r="E952" s="124">
        <v>44985</v>
      </c>
      <c r="F952" s="125">
        <v>2274</v>
      </c>
      <c r="G952" s="126" t="s">
        <v>1436</v>
      </c>
      <c r="H952" s="127" t="s">
        <v>310</v>
      </c>
      <c r="I952" s="128">
        <v>-14469</v>
      </c>
      <c r="J952" s="128">
        <v>-104964347.67</v>
      </c>
      <c r="K952" s="117">
        <v>-14469</v>
      </c>
      <c r="L952" s="129" t="s">
        <v>4892</v>
      </c>
      <c r="M952" s="129" t="s">
        <v>9653</v>
      </c>
      <c r="N952" s="129" t="s">
        <v>9654</v>
      </c>
      <c r="O952" s="120"/>
    </row>
    <row r="953" spans="1:15" x14ac:dyDescent="0.3">
      <c r="A953" s="121" t="s">
        <v>151</v>
      </c>
      <c r="B953" s="122" t="s">
        <v>4893</v>
      </c>
      <c r="C953" s="123" t="s">
        <v>4891</v>
      </c>
      <c r="D953" s="124">
        <v>44853</v>
      </c>
      <c r="E953" s="124">
        <v>44853</v>
      </c>
      <c r="F953" s="125">
        <v>2274</v>
      </c>
      <c r="G953" s="126" t="s">
        <v>1436</v>
      </c>
      <c r="H953" s="127" t="s">
        <v>310</v>
      </c>
      <c r="I953" s="128">
        <v>-5806.39</v>
      </c>
      <c r="J953" s="128">
        <v>-42122049.807700001</v>
      </c>
      <c r="K953" s="117">
        <v>-5806.39</v>
      </c>
      <c r="L953" s="129" t="s">
        <v>4894</v>
      </c>
      <c r="M953" s="129" t="s">
        <v>9655</v>
      </c>
      <c r="N953" s="129" t="s">
        <v>9656</v>
      </c>
      <c r="O953" s="120"/>
    </row>
    <row r="954" spans="1:15" x14ac:dyDescent="0.3">
      <c r="A954" s="121" t="s">
        <v>290</v>
      </c>
      <c r="B954" s="122" t="s">
        <v>4901</v>
      </c>
      <c r="C954" s="123" t="s">
        <v>4902</v>
      </c>
      <c r="D954" s="124">
        <v>44718</v>
      </c>
      <c r="E954" s="124">
        <v>44748</v>
      </c>
      <c r="F954" s="125">
        <v>2274</v>
      </c>
      <c r="G954" s="126" t="s">
        <v>1436</v>
      </c>
      <c r="H954" s="127" t="s">
        <v>310</v>
      </c>
      <c r="I954" s="128">
        <v>-9827</v>
      </c>
      <c r="J954" s="128">
        <v>-35641014.590000004</v>
      </c>
      <c r="K954" s="117">
        <v>-4913</v>
      </c>
      <c r="L954" s="129" t="s">
        <v>4903</v>
      </c>
      <c r="M954" s="129" t="s">
        <v>9655</v>
      </c>
      <c r="N954" s="129" t="s">
        <v>9656</v>
      </c>
      <c r="O954" s="120"/>
    </row>
    <row r="955" spans="1:15" x14ac:dyDescent="0.3">
      <c r="A955" s="121" t="s">
        <v>290</v>
      </c>
      <c r="B955" s="122" t="s">
        <v>4904</v>
      </c>
      <c r="C955" s="123" t="s">
        <v>4905</v>
      </c>
      <c r="D955" s="124">
        <v>44763</v>
      </c>
      <c r="E955" s="124">
        <v>44793</v>
      </c>
      <c r="F955" s="125">
        <v>2274</v>
      </c>
      <c r="G955" s="126" t="s">
        <v>1436</v>
      </c>
      <c r="H955" s="127" t="s">
        <v>310</v>
      </c>
      <c r="I955" s="128">
        <v>-1495</v>
      </c>
      <c r="J955" s="128">
        <v>-6047583.0252</v>
      </c>
      <c r="K955" s="117">
        <v>-833.64</v>
      </c>
      <c r="L955" s="129" t="s">
        <v>4906</v>
      </c>
      <c r="M955" s="129" t="s">
        <v>9655</v>
      </c>
      <c r="N955" s="129" t="s">
        <v>9656</v>
      </c>
      <c r="O955" s="120"/>
    </row>
    <row r="956" spans="1:15" x14ac:dyDescent="0.3">
      <c r="A956" s="121" t="s">
        <v>154</v>
      </c>
      <c r="B956" s="122" t="s">
        <v>4907</v>
      </c>
      <c r="C956" s="123" t="s">
        <v>4908</v>
      </c>
      <c r="D956" s="124">
        <v>44141</v>
      </c>
      <c r="E956" s="124">
        <v>44260</v>
      </c>
      <c r="F956" s="125">
        <v>2274</v>
      </c>
      <c r="G956" s="126" t="s">
        <v>1436</v>
      </c>
      <c r="H956" s="127" t="s">
        <v>310</v>
      </c>
      <c r="I956" s="128">
        <v>-753</v>
      </c>
      <c r="J956" s="128">
        <v>-1300284.0332000002</v>
      </c>
      <c r="K956" s="117">
        <v>-179.24</v>
      </c>
      <c r="L956" s="129" t="s">
        <v>4909</v>
      </c>
      <c r="M956" s="129" t="s">
        <v>9655</v>
      </c>
      <c r="N956" s="129" t="s">
        <v>9656</v>
      </c>
      <c r="O956" s="120"/>
    </row>
    <row r="957" spans="1:15" x14ac:dyDescent="0.3">
      <c r="A957" s="121" t="s">
        <v>154</v>
      </c>
      <c r="B957" s="122" t="s">
        <v>4910</v>
      </c>
      <c r="C957" s="123" t="s">
        <v>4911</v>
      </c>
      <c r="D957" s="124">
        <v>44170</v>
      </c>
      <c r="E957" s="124">
        <v>44535</v>
      </c>
      <c r="F957" s="125">
        <v>2274</v>
      </c>
      <c r="G957" s="126" t="s">
        <v>1436</v>
      </c>
      <c r="H957" s="127" t="s">
        <v>310</v>
      </c>
      <c r="I957" s="128">
        <v>-79</v>
      </c>
      <c r="J957" s="128">
        <v>-573099.97</v>
      </c>
      <c r="K957" s="117">
        <v>-79</v>
      </c>
      <c r="L957" s="129" t="s">
        <v>4912</v>
      </c>
      <c r="M957" s="129" t="s">
        <v>9655</v>
      </c>
      <c r="N957" s="129" t="s">
        <v>9656</v>
      </c>
      <c r="O957" s="120"/>
    </row>
    <row r="958" spans="1:15" x14ac:dyDescent="0.3">
      <c r="A958" s="121" t="s">
        <v>154</v>
      </c>
      <c r="B958" s="122" t="s">
        <v>4913</v>
      </c>
      <c r="C958" s="123" t="s">
        <v>4914</v>
      </c>
      <c r="D958" s="124">
        <v>44221</v>
      </c>
      <c r="E958" s="124">
        <v>44586</v>
      </c>
      <c r="F958" s="125">
        <v>2274</v>
      </c>
      <c r="G958" s="126" t="s">
        <v>1436</v>
      </c>
      <c r="H958" s="127" t="s">
        <v>310</v>
      </c>
      <c r="I958" s="128">
        <v>-145</v>
      </c>
      <c r="J958" s="128">
        <v>-478792.38</v>
      </c>
      <c r="K958" s="117">
        <v>-66</v>
      </c>
      <c r="L958" s="129" t="s">
        <v>4915</v>
      </c>
      <c r="M958" s="129" t="s">
        <v>9655</v>
      </c>
      <c r="N958" s="129" t="s">
        <v>9656</v>
      </c>
      <c r="O958" s="120"/>
    </row>
    <row r="959" spans="1:15" x14ac:dyDescent="0.3">
      <c r="A959" s="121" t="s">
        <v>154</v>
      </c>
      <c r="B959" s="122" t="s">
        <v>4916</v>
      </c>
      <c r="C959" s="123" t="s">
        <v>4917</v>
      </c>
      <c r="D959" s="124">
        <v>44260</v>
      </c>
      <c r="E959" s="124">
        <v>44625</v>
      </c>
      <c r="F959" s="125">
        <v>2274</v>
      </c>
      <c r="G959" s="126" t="s">
        <v>1436</v>
      </c>
      <c r="H959" s="127" t="s">
        <v>310</v>
      </c>
      <c r="I959" s="128">
        <v>-79</v>
      </c>
      <c r="J959" s="128">
        <v>-573099.97</v>
      </c>
      <c r="K959" s="117">
        <v>-79</v>
      </c>
      <c r="L959" s="129" t="s">
        <v>4918</v>
      </c>
      <c r="M959" s="129" t="s">
        <v>9655</v>
      </c>
      <c r="N959" s="129" t="s">
        <v>9656</v>
      </c>
      <c r="O959" s="120"/>
    </row>
    <row r="960" spans="1:15" x14ac:dyDescent="0.3">
      <c r="A960" s="121" t="s">
        <v>154</v>
      </c>
      <c r="B960" s="122" t="s">
        <v>4919</v>
      </c>
      <c r="C960" s="123" t="s">
        <v>4920</v>
      </c>
      <c r="D960" s="124">
        <v>44602</v>
      </c>
      <c r="E960" s="124">
        <v>44905</v>
      </c>
      <c r="F960" s="125">
        <v>2274</v>
      </c>
      <c r="G960" s="126" t="s">
        <v>1436</v>
      </c>
      <c r="H960" s="127" t="s">
        <v>310</v>
      </c>
      <c r="I960" s="128">
        <v>-85</v>
      </c>
      <c r="J960" s="128">
        <v>-616626.55000000005</v>
      </c>
      <c r="K960" s="117">
        <v>-85</v>
      </c>
      <c r="L960" s="129" t="s">
        <v>4921</v>
      </c>
      <c r="M960" s="129" t="s">
        <v>9653</v>
      </c>
      <c r="N960" s="129" t="s">
        <v>9654</v>
      </c>
      <c r="O960" s="120"/>
    </row>
    <row r="961" spans="1:15" x14ac:dyDescent="0.3">
      <c r="A961" s="121" t="s">
        <v>154</v>
      </c>
      <c r="B961" s="122" t="s">
        <v>4922</v>
      </c>
      <c r="C961" s="123" t="s">
        <v>4920</v>
      </c>
      <c r="D961" s="124">
        <v>44602</v>
      </c>
      <c r="E961" s="124">
        <v>44936</v>
      </c>
      <c r="F961" s="125">
        <v>2274</v>
      </c>
      <c r="G961" s="126" t="s">
        <v>1436</v>
      </c>
      <c r="H961" s="127" t="s">
        <v>310</v>
      </c>
      <c r="I961" s="128">
        <v>-85</v>
      </c>
      <c r="J961" s="128">
        <v>-616626.55000000005</v>
      </c>
      <c r="K961" s="117">
        <v>-85</v>
      </c>
      <c r="L961" s="129" t="s">
        <v>4921</v>
      </c>
      <c r="M961" s="129" t="s">
        <v>9653</v>
      </c>
      <c r="N961" s="129" t="s">
        <v>9654</v>
      </c>
      <c r="O961" s="120"/>
    </row>
    <row r="962" spans="1:15" x14ac:dyDescent="0.3">
      <c r="A962" s="121" t="s">
        <v>154</v>
      </c>
      <c r="B962" s="122" t="s">
        <v>4923</v>
      </c>
      <c r="C962" s="123" t="s">
        <v>4920</v>
      </c>
      <c r="D962" s="124">
        <v>44602</v>
      </c>
      <c r="E962" s="124">
        <v>44875</v>
      </c>
      <c r="F962" s="125">
        <v>2274</v>
      </c>
      <c r="G962" s="126" t="s">
        <v>1436</v>
      </c>
      <c r="H962" s="127" t="s">
        <v>310</v>
      </c>
      <c r="I962" s="128">
        <v>-85</v>
      </c>
      <c r="J962" s="128">
        <v>-616626.55000000005</v>
      </c>
      <c r="K962" s="117">
        <v>-85</v>
      </c>
      <c r="L962" s="129" t="s">
        <v>4921</v>
      </c>
      <c r="M962" s="129" t="s">
        <v>9653</v>
      </c>
      <c r="N962" s="129" t="s">
        <v>9654</v>
      </c>
      <c r="O962" s="120"/>
    </row>
    <row r="963" spans="1:15" x14ac:dyDescent="0.3">
      <c r="A963" s="121" t="s">
        <v>154</v>
      </c>
      <c r="B963" s="122" t="s">
        <v>4924</v>
      </c>
      <c r="C963" s="123" t="s">
        <v>4920</v>
      </c>
      <c r="D963" s="124">
        <v>44602</v>
      </c>
      <c r="E963" s="124">
        <v>44844</v>
      </c>
      <c r="F963" s="125">
        <v>2274</v>
      </c>
      <c r="G963" s="126" t="s">
        <v>1436</v>
      </c>
      <c r="H963" s="127" t="s">
        <v>310</v>
      </c>
      <c r="I963" s="128">
        <v>-85</v>
      </c>
      <c r="J963" s="128">
        <v>-616626.55000000005</v>
      </c>
      <c r="K963" s="117">
        <v>-85</v>
      </c>
      <c r="L963" s="129" t="s">
        <v>4921</v>
      </c>
      <c r="M963" s="129" t="s">
        <v>9655</v>
      </c>
      <c r="N963" s="129" t="s">
        <v>9656</v>
      </c>
      <c r="O963" s="120"/>
    </row>
    <row r="964" spans="1:15" x14ac:dyDescent="0.3">
      <c r="A964" s="121" t="s">
        <v>154</v>
      </c>
      <c r="B964" s="122" t="s">
        <v>4925</v>
      </c>
      <c r="C964" s="123" t="s">
        <v>4926</v>
      </c>
      <c r="D964" s="124">
        <v>44602</v>
      </c>
      <c r="E964" s="124">
        <v>44844</v>
      </c>
      <c r="F964" s="125">
        <v>2274</v>
      </c>
      <c r="G964" s="126" t="s">
        <v>1436</v>
      </c>
      <c r="H964" s="127" t="s">
        <v>310</v>
      </c>
      <c r="I964" s="128">
        <v>-287</v>
      </c>
      <c r="J964" s="128">
        <v>-2082021.4100000001</v>
      </c>
      <c r="K964" s="117">
        <v>-287</v>
      </c>
      <c r="L964" s="129" t="s">
        <v>4927</v>
      </c>
      <c r="M964" s="129" t="s">
        <v>9655</v>
      </c>
      <c r="N964" s="129" t="s">
        <v>9656</v>
      </c>
      <c r="O964" s="120"/>
    </row>
    <row r="965" spans="1:15" x14ac:dyDescent="0.3">
      <c r="A965" s="121" t="s">
        <v>154</v>
      </c>
      <c r="B965" s="122" t="s">
        <v>4928</v>
      </c>
      <c r="C965" s="123" t="s">
        <v>4926</v>
      </c>
      <c r="D965" s="124">
        <v>44602</v>
      </c>
      <c r="E965" s="124">
        <v>44875</v>
      </c>
      <c r="F965" s="125">
        <v>2274</v>
      </c>
      <c r="G965" s="126" t="s">
        <v>1436</v>
      </c>
      <c r="H965" s="127" t="s">
        <v>310</v>
      </c>
      <c r="I965" s="128">
        <v>-287</v>
      </c>
      <c r="J965" s="128">
        <v>-2082021.4100000001</v>
      </c>
      <c r="K965" s="117">
        <v>-287</v>
      </c>
      <c r="L965" s="129" t="s">
        <v>4927</v>
      </c>
      <c r="M965" s="129" t="s">
        <v>9653</v>
      </c>
      <c r="N965" s="129" t="s">
        <v>9654</v>
      </c>
      <c r="O965" s="120"/>
    </row>
    <row r="966" spans="1:15" x14ac:dyDescent="0.3">
      <c r="A966" s="121" t="s">
        <v>154</v>
      </c>
      <c r="B966" s="122" t="s">
        <v>4929</v>
      </c>
      <c r="C966" s="123" t="s">
        <v>4926</v>
      </c>
      <c r="D966" s="124">
        <v>44602</v>
      </c>
      <c r="E966" s="124">
        <v>44905</v>
      </c>
      <c r="F966" s="125">
        <v>2274</v>
      </c>
      <c r="G966" s="126" t="s">
        <v>1436</v>
      </c>
      <c r="H966" s="127" t="s">
        <v>310</v>
      </c>
      <c r="I966" s="128">
        <v>-287</v>
      </c>
      <c r="J966" s="128">
        <v>-2082021.4100000001</v>
      </c>
      <c r="K966" s="117">
        <v>-287</v>
      </c>
      <c r="L966" s="129" t="s">
        <v>4927</v>
      </c>
      <c r="M966" s="129" t="s">
        <v>9653</v>
      </c>
      <c r="N966" s="129" t="s">
        <v>9654</v>
      </c>
      <c r="O966" s="120"/>
    </row>
    <row r="967" spans="1:15" x14ac:dyDescent="0.3">
      <c r="A967" s="121" t="s">
        <v>154</v>
      </c>
      <c r="B967" s="122" t="s">
        <v>4930</v>
      </c>
      <c r="C967" s="123" t="s">
        <v>4926</v>
      </c>
      <c r="D967" s="124">
        <v>44602</v>
      </c>
      <c r="E967" s="124">
        <v>44936</v>
      </c>
      <c r="F967" s="125">
        <v>2274</v>
      </c>
      <c r="G967" s="126" t="s">
        <v>1436</v>
      </c>
      <c r="H967" s="127" t="s">
        <v>310</v>
      </c>
      <c r="I967" s="128">
        <v>-287</v>
      </c>
      <c r="J967" s="128">
        <v>-2082021.4100000001</v>
      </c>
      <c r="K967" s="117">
        <v>-287</v>
      </c>
      <c r="L967" s="129" t="s">
        <v>4927</v>
      </c>
      <c r="M967" s="129" t="s">
        <v>9653</v>
      </c>
      <c r="N967" s="129" t="s">
        <v>9654</v>
      </c>
      <c r="O967" s="120"/>
    </row>
    <row r="968" spans="1:15" x14ac:dyDescent="0.3">
      <c r="A968" s="121" t="s">
        <v>154</v>
      </c>
      <c r="B968" s="122" t="s">
        <v>4931</v>
      </c>
      <c r="C968" s="123" t="s">
        <v>4932</v>
      </c>
      <c r="D968" s="124">
        <v>44602</v>
      </c>
      <c r="E968" s="124">
        <v>44875</v>
      </c>
      <c r="F968" s="125">
        <v>2274</v>
      </c>
      <c r="G968" s="126" t="s">
        <v>1436</v>
      </c>
      <c r="H968" s="127" t="s">
        <v>310</v>
      </c>
      <c r="I968" s="128">
        <v>-90</v>
      </c>
      <c r="J968" s="128">
        <v>-652898.70000000007</v>
      </c>
      <c r="K968" s="117">
        <v>-90</v>
      </c>
      <c r="L968" s="129" t="s">
        <v>4933</v>
      </c>
      <c r="M968" s="129" t="s">
        <v>9653</v>
      </c>
      <c r="N968" s="129" t="s">
        <v>9654</v>
      </c>
      <c r="O968" s="120"/>
    </row>
    <row r="969" spans="1:15" x14ac:dyDescent="0.3">
      <c r="A969" s="121" t="s">
        <v>154</v>
      </c>
      <c r="B969" s="122" t="s">
        <v>4934</v>
      </c>
      <c r="C969" s="123" t="s">
        <v>4932</v>
      </c>
      <c r="D969" s="124">
        <v>44602</v>
      </c>
      <c r="E969" s="124">
        <v>44936</v>
      </c>
      <c r="F969" s="125">
        <v>2274</v>
      </c>
      <c r="G969" s="126" t="s">
        <v>1436</v>
      </c>
      <c r="H969" s="127" t="s">
        <v>310</v>
      </c>
      <c r="I969" s="128">
        <v>-90</v>
      </c>
      <c r="J969" s="128">
        <v>-652898.70000000007</v>
      </c>
      <c r="K969" s="117">
        <v>-90</v>
      </c>
      <c r="L969" s="129" t="s">
        <v>4933</v>
      </c>
      <c r="M969" s="129" t="s">
        <v>9653</v>
      </c>
      <c r="N969" s="129" t="s">
        <v>9654</v>
      </c>
      <c r="O969" s="120"/>
    </row>
    <row r="970" spans="1:15" x14ac:dyDescent="0.3">
      <c r="A970" s="121" t="s">
        <v>154</v>
      </c>
      <c r="B970" s="122" t="s">
        <v>4935</v>
      </c>
      <c r="C970" s="123" t="s">
        <v>4932</v>
      </c>
      <c r="D970" s="124">
        <v>44602</v>
      </c>
      <c r="E970" s="124">
        <v>44905</v>
      </c>
      <c r="F970" s="125">
        <v>2274</v>
      </c>
      <c r="G970" s="126" t="s">
        <v>1436</v>
      </c>
      <c r="H970" s="127" t="s">
        <v>310</v>
      </c>
      <c r="I970" s="128">
        <v>-90</v>
      </c>
      <c r="J970" s="128">
        <v>-652898.70000000007</v>
      </c>
      <c r="K970" s="117">
        <v>-90</v>
      </c>
      <c r="L970" s="129" t="s">
        <v>4933</v>
      </c>
      <c r="M970" s="129" t="s">
        <v>9653</v>
      </c>
      <c r="N970" s="129" t="s">
        <v>9654</v>
      </c>
      <c r="O970" s="120"/>
    </row>
    <row r="971" spans="1:15" x14ac:dyDescent="0.3">
      <c r="A971" s="121" t="s">
        <v>154</v>
      </c>
      <c r="B971" s="122" t="s">
        <v>4936</v>
      </c>
      <c r="C971" s="123" t="s">
        <v>4932</v>
      </c>
      <c r="D971" s="124">
        <v>44602</v>
      </c>
      <c r="E971" s="124">
        <v>44844</v>
      </c>
      <c r="F971" s="125">
        <v>2274</v>
      </c>
      <c r="G971" s="126" t="s">
        <v>1436</v>
      </c>
      <c r="H971" s="127" t="s">
        <v>310</v>
      </c>
      <c r="I971" s="128">
        <v>-90</v>
      </c>
      <c r="J971" s="128">
        <v>-652898.70000000007</v>
      </c>
      <c r="K971" s="117">
        <v>-90</v>
      </c>
      <c r="L971" s="129" t="s">
        <v>4933</v>
      </c>
      <c r="M971" s="129" t="s">
        <v>9655</v>
      </c>
      <c r="N971" s="129" t="s">
        <v>9656</v>
      </c>
      <c r="O971" s="120"/>
    </row>
    <row r="972" spans="1:15" x14ac:dyDescent="0.3">
      <c r="A972" s="121" t="s">
        <v>154</v>
      </c>
      <c r="B972" s="122" t="s">
        <v>4937</v>
      </c>
      <c r="C972" s="123" t="s">
        <v>4932</v>
      </c>
      <c r="D972" s="124">
        <v>44602</v>
      </c>
      <c r="E972" s="124">
        <v>44722</v>
      </c>
      <c r="F972" s="125">
        <v>2274</v>
      </c>
      <c r="G972" s="126" t="s">
        <v>1436</v>
      </c>
      <c r="H972" s="127" t="s">
        <v>310</v>
      </c>
      <c r="I972" s="128">
        <v>-90</v>
      </c>
      <c r="J972" s="128">
        <v>-652898.70000000007</v>
      </c>
      <c r="K972" s="117">
        <v>-90</v>
      </c>
      <c r="L972" s="129" t="s">
        <v>4933</v>
      </c>
      <c r="M972" s="129" t="s">
        <v>9655</v>
      </c>
      <c r="N972" s="129" t="s">
        <v>9656</v>
      </c>
      <c r="O972" s="120"/>
    </row>
    <row r="973" spans="1:15" x14ac:dyDescent="0.3">
      <c r="A973" s="121" t="s">
        <v>154</v>
      </c>
      <c r="B973" s="122" t="s">
        <v>4938</v>
      </c>
      <c r="C973" s="123" t="s">
        <v>4939</v>
      </c>
      <c r="D973" s="124">
        <v>44602</v>
      </c>
      <c r="E973" s="124">
        <v>44875</v>
      </c>
      <c r="F973" s="125">
        <v>2274</v>
      </c>
      <c r="G973" s="126" t="s">
        <v>1436</v>
      </c>
      <c r="H973" s="127" t="s">
        <v>310</v>
      </c>
      <c r="I973" s="128">
        <v>-290</v>
      </c>
      <c r="J973" s="128">
        <v>-2103784.7000000002</v>
      </c>
      <c r="K973" s="117">
        <v>-290</v>
      </c>
      <c r="L973" s="129" t="s">
        <v>4940</v>
      </c>
      <c r="M973" s="129" t="s">
        <v>9653</v>
      </c>
      <c r="N973" s="129" t="s">
        <v>9654</v>
      </c>
      <c r="O973" s="120"/>
    </row>
    <row r="974" spans="1:15" x14ac:dyDescent="0.3">
      <c r="A974" s="121" t="s">
        <v>154</v>
      </c>
      <c r="B974" s="122" t="s">
        <v>4941</v>
      </c>
      <c r="C974" s="123" t="s">
        <v>4939</v>
      </c>
      <c r="D974" s="124">
        <v>44602</v>
      </c>
      <c r="E974" s="124">
        <v>44844</v>
      </c>
      <c r="F974" s="125">
        <v>2274</v>
      </c>
      <c r="G974" s="126" t="s">
        <v>1436</v>
      </c>
      <c r="H974" s="127" t="s">
        <v>310</v>
      </c>
      <c r="I974" s="128">
        <v>-290</v>
      </c>
      <c r="J974" s="128">
        <v>-2103784.7000000002</v>
      </c>
      <c r="K974" s="117">
        <v>-290</v>
      </c>
      <c r="L974" s="129" t="s">
        <v>4940</v>
      </c>
      <c r="M974" s="129" t="s">
        <v>9655</v>
      </c>
      <c r="N974" s="129" t="s">
        <v>9656</v>
      </c>
      <c r="O974" s="120"/>
    </row>
    <row r="975" spans="1:15" x14ac:dyDescent="0.3">
      <c r="A975" s="121" t="s">
        <v>154</v>
      </c>
      <c r="B975" s="122" t="s">
        <v>4942</v>
      </c>
      <c r="C975" s="123" t="s">
        <v>4939</v>
      </c>
      <c r="D975" s="124">
        <v>44602</v>
      </c>
      <c r="E975" s="124">
        <v>44936</v>
      </c>
      <c r="F975" s="125">
        <v>2274</v>
      </c>
      <c r="G975" s="126" t="s">
        <v>1436</v>
      </c>
      <c r="H975" s="127" t="s">
        <v>310</v>
      </c>
      <c r="I975" s="128">
        <v>-290</v>
      </c>
      <c r="J975" s="128">
        <v>-2103784.7000000002</v>
      </c>
      <c r="K975" s="117">
        <v>-290</v>
      </c>
      <c r="L975" s="129" t="s">
        <v>4940</v>
      </c>
      <c r="M975" s="129" t="s">
        <v>9653</v>
      </c>
      <c r="N975" s="129" t="s">
        <v>9654</v>
      </c>
      <c r="O975" s="120"/>
    </row>
    <row r="976" spans="1:15" x14ac:dyDescent="0.3">
      <c r="A976" s="121" t="s">
        <v>154</v>
      </c>
      <c r="B976" s="122" t="s">
        <v>4943</v>
      </c>
      <c r="C976" s="123" t="s">
        <v>4939</v>
      </c>
      <c r="D976" s="124">
        <v>44602</v>
      </c>
      <c r="E976" s="124">
        <v>44905</v>
      </c>
      <c r="F976" s="125">
        <v>2274</v>
      </c>
      <c r="G976" s="126" t="s">
        <v>1436</v>
      </c>
      <c r="H976" s="127" t="s">
        <v>310</v>
      </c>
      <c r="I976" s="128">
        <v>-290</v>
      </c>
      <c r="J976" s="128">
        <v>-2103784.7000000002</v>
      </c>
      <c r="K976" s="117">
        <v>-290</v>
      </c>
      <c r="L976" s="129" t="s">
        <v>4940</v>
      </c>
      <c r="M976" s="129" t="s">
        <v>9653</v>
      </c>
      <c r="N976" s="129" t="s">
        <v>9654</v>
      </c>
      <c r="O976" s="120"/>
    </row>
    <row r="977" spans="1:15" x14ac:dyDescent="0.3">
      <c r="A977" s="121" t="s">
        <v>154</v>
      </c>
      <c r="B977" s="122" t="s">
        <v>4944</v>
      </c>
      <c r="C977" s="123" t="s">
        <v>4939</v>
      </c>
      <c r="D977" s="124">
        <v>44840</v>
      </c>
      <c r="E977" s="124">
        <v>44840</v>
      </c>
      <c r="F977" s="125">
        <v>2274</v>
      </c>
      <c r="G977" s="126" t="s">
        <v>1436</v>
      </c>
      <c r="H977" s="127" t="s">
        <v>310</v>
      </c>
      <c r="I977" s="128">
        <v>-271.55</v>
      </c>
      <c r="J977" s="128">
        <v>-1969940.4665000001</v>
      </c>
      <c r="K977" s="117">
        <v>-271.55</v>
      </c>
      <c r="L977" s="129" t="s">
        <v>4945</v>
      </c>
      <c r="M977" s="129" t="s">
        <v>9655</v>
      </c>
      <c r="N977" s="129" t="s">
        <v>9656</v>
      </c>
      <c r="O977" s="120"/>
    </row>
    <row r="978" spans="1:15" x14ac:dyDescent="0.3">
      <c r="A978" s="121" t="s">
        <v>154</v>
      </c>
      <c r="B978" s="122" t="s">
        <v>4946</v>
      </c>
      <c r="C978" s="123" t="s">
        <v>4932</v>
      </c>
      <c r="D978" s="124">
        <v>44840</v>
      </c>
      <c r="E978" s="124">
        <v>44840</v>
      </c>
      <c r="F978" s="125">
        <v>2274</v>
      </c>
      <c r="G978" s="126" t="s">
        <v>1436</v>
      </c>
      <c r="H978" s="127" t="s">
        <v>310</v>
      </c>
      <c r="I978" s="128">
        <v>-84.27</v>
      </c>
      <c r="J978" s="128">
        <v>-611330.81609999994</v>
      </c>
      <c r="K978" s="117">
        <v>-84.27</v>
      </c>
      <c r="L978" s="129" t="s">
        <v>4945</v>
      </c>
      <c r="M978" s="129" t="s">
        <v>9655</v>
      </c>
      <c r="N978" s="129" t="s">
        <v>9656</v>
      </c>
      <c r="O978" s="120"/>
    </row>
    <row r="979" spans="1:15" x14ac:dyDescent="0.3">
      <c r="A979" s="121" t="s">
        <v>154</v>
      </c>
      <c r="B979" s="122" t="s">
        <v>4947</v>
      </c>
      <c r="C979" s="123" t="s">
        <v>4939</v>
      </c>
      <c r="D979" s="124">
        <v>44840</v>
      </c>
      <c r="E979" s="124">
        <v>44840</v>
      </c>
      <c r="F979" s="125">
        <v>2274</v>
      </c>
      <c r="G979" s="126" t="s">
        <v>1436</v>
      </c>
      <c r="H979" s="127" t="s">
        <v>310</v>
      </c>
      <c r="I979" s="128">
        <v>-271.55</v>
      </c>
      <c r="J979" s="128">
        <v>-1969940.4665000001</v>
      </c>
      <c r="K979" s="117">
        <v>-271.55</v>
      </c>
      <c r="L979" s="129" t="s">
        <v>4945</v>
      </c>
      <c r="M979" s="129" t="s">
        <v>9655</v>
      </c>
      <c r="N979" s="129" t="s">
        <v>9656</v>
      </c>
      <c r="O979" s="120"/>
    </row>
    <row r="980" spans="1:15" x14ac:dyDescent="0.3">
      <c r="A980" s="121" t="s">
        <v>154</v>
      </c>
      <c r="B980" s="122" t="s">
        <v>4948</v>
      </c>
      <c r="C980" s="123" t="s">
        <v>4920</v>
      </c>
      <c r="D980" s="124">
        <v>44840</v>
      </c>
      <c r="E980" s="124">
        <v>44840</v>
      </c>
      <c r="F980" s="125">
        <v>2274</v>
      </c>
      <c r="G980" s="126" t="s">
        <v>1436</v>
      </c>
      <c r="H980" s="127" t="s">
        <v>310</v>
      </c>
      <c r="I980" s="128">
        <v>-79.59</v>
      </c>
      <c r="J980" s="128">
        <v>-577380.08370000008</v>
      </c>
      <c r="K980" s="117">
        <v>-79.59</v>
      </c>
      <c r="L980" s="129" t="s">
        <v>4945</v>
      </c>
      <c r="M980" s="129" t="s">
        <v>9655</v>
      </c>
      <c r="N980" s="129" t="s">
        <v>9656</v>
      </c>
      <c r="O980" s="120"/>
    </row>
    <row r="981" spans="1:15" x14ac:dyDescent="0.3">
      <c r="A981" s="121" t="s">
        <v>154</v>
      </c>
      <c r="B981" s="122" t="s">
        <v>4949</v>
      </c>
      <c r="C981" s="123" t="s">
        <v>4926</v>
      </c>
      <c r="D981" s="124">
        <v>44840</v>
      </c>
      <c r="E981" s="124">
        <v>44840</v>
      </c>
      <c r="F981" s="125">
        <v>2274</v>
      </c>
      <c r="G981" s="126" t="s">
        <v>1436</v>
      </c>
      <c r="H981" s="127" t="s">
        <v>310</v>
      </c>
      <c r="I981" s="128">
        <v>-268.74</v>
      </c>
      <c r="J981" s="128">
        <v>-1949555.5182</v>
      </c>
      <c r="K981" s="117">
        <v>-268.74</v>
      </c>
      <c r="L981" s="129" t="s">
        <v>4945</v>
      </c>
      <c r="M981" s="129" t="s">
        <v>9655</v>
      </c>
      <c r="N981" s="129" t="s">
        <v>9656</v>
      </c>
      <c r="O981" s="120"/>
    </row>
    <row r="982" spans="1:15" x14ac:dyDescent="0.3">
      <c r="A982" s="121" t="s">
        <v>154</v>
      </c>
      <c r="B982" s="122" t="s">
        <v>4950</v>
      </c>
      <c r="C982" s="123" t="s">
        <v>4939</v>
      </c>
      <c r="D982" s="124">
        <v>44840</v>
      </c>
      <c r="E982" s="124">
        <v>44840</v>
      </c>
      <c r="F982" s="125">
        <v>2274</v>
      </c>
      <c r="G982" s="126" t="s">
        <v>1436</v>
      </c>
      <c r="H982" s="127" t="s">
        <v>310</v>
      </c>
      <c r="I982" s="128">
        <v>-271.55</v>
      </c>
      <c r="J982" s="128">
        <v>-1969940.4665000001</v>
      </c>
      <c r="K982" s="117">
        <v>-271.55</v>
      </c>
      <c r="L982" s="129" t="s">
        <v>4945</v>
      </c>
      <c r="M982" s="129" t="s">
        <v>9655</v>
      </c>
      <c r="N982" s="129" t="s">
        <v>9656</v>
      </c>
      <c r="O982" s="120"/>
    </row>
    <row r="983" spans="1:15" x14ac:dyDescent="0.3">
      <c r="A983" s="121" t="s">
        <v>154</v>
      </c>
      <c r="B983" s="122" t="s">
        <v>4951</v>
      </c>
      <c r="C983" s="123" t="s">
        <v>4939</v>
      </c>
      <c r="D983" s="124">
        <v>44840</v>
      </c>
      <c r="E983" s="124">
        <v>44840</v>
      </c>
      <c r="F983" s="125">
        <v>2274</v>
      </c>
      <c r="G983" s="126" t="s">
        <v>1436</v>
      </c>
      <c r="H983" s="127" t="s">
        <v>310</v>
      </c>
      <c r="I983" s="128">
        <v>-271.55</v>
      </c>
      <c r="J983" s="128">
        <v>-1969940.4665000001</v>
      </c>
      <c r="K983" s="117">
        <v>-271.55</v>
      </c>
      <c r="L983" s="129" t="s">
        <v>4945</v>
      </c>
      <c r="M983" s="129" t="s">
        <v>9655</v>
      </c>
      <c r="N983" s="129" t="s">
        <v>9656</v>
      </c>
      <c r="O983" s="120"/>
    </row>
    <row r="984" spans="1:15" x14ac:dyDescent="0.3">
      <c r="A984" s="121" t="s">
        <v>154</v>
      </c>
      <c r="B984" s="122" t="s">
        <v>4952</v>
      </c>
      <c r="C984" s="123" t="s">
        <v>4920</v>
      </c>
      <c r="D984" s="124">
        <v>44840</v>
      </c>
      <c r="E984" s="124">
        <v>44840</v>
      </c>
      <c r="F984" s="125">
        <v>2274</v>
      </c>
      <c r="G984" s="126" t="s">
        <v>1436</v>
      </c>
      <c r="H984" s="127" t="s">
        <v>310</v>
      </c>
      <c r="I984" s="128">
        <v>-79.59</v>
      </c>
      <c r="J984" s="128">
        <v>-577380.08370000008</v>
      </c>
      <c r="K984" s="117">
        <v>-79.59</v>
      </c>
      <c r="L984" s="129" t="s">
        <v>4945</v>
      </c>
      <c r="M984" s="129" t="s">
        <v>9655</v>
      </c>
      <c r="N984" s="129" t="s">
        <v>9656</v>
      </c>
      <c r="O984" s="120"/>
    </row>
    <row r="985" spans="1:15" x14ac:dyDescent="0.3">
      <c r="A985" s="121" t="s">
        <v>154</v>
      </c>
      <c r="B985" s="122" t="s">
        <v>4953</v>
      </c>
      <c r="C985" s="123" t="s">
        <v>4926</v>
      </c>
      <c r="D985" s="124">
        <v>44840</v>
      </c>
      <c r="E985" s="124">
        <v>44840</v>
      </c>
      <c r="F985" s="125">
        <v>2274</v>
      </c>
      <c r="G985" s="126" t="s">
        <v>1436</v>
      </c>
      <c r="H985" s="127" t="s">
        <v>310</v>
      </c>
      <c r="I985" s="128">
        <v>-268.74</v>
      </c>
      <c r="J985" s="128">
        <v>-1949555.5182</v>
      </c>
      <c r="K985" s="117">
        <v>-268.74</v>
      </c>
      <c r="L985" s="129" t="s">
        <v>4945</v>
      </c>
      <c r="M985" s="129" t="s">
        <v>9655</v>
      </c>
      <c r="N985" s="129" t="s">
        <v>9656</v>
      </c>
      <c r="O985" s="120"/>
    </row>
    <row r="986" spans="1:15" x14ac:dyDescent="0.3">
      <c r="A986" s="121" t="s">
        <v>154</v>
      </c>
      <c r="B986" s="122" t="s">
        <v>4954</v>
      </c>
      <c r="C986" s="123" t="s">
        <v>4932</v>
      </c>
      <c r="D986" s="124">
        <v>44840</v>
      </c>
      <c r="E986" s="124">
        <v>44840</v>
      </c>
      <c r="F986" s="125">
        <v>2274</v>
      </c>
      <c r="G986" s="126" t="s">
        <v>1436</v>
      </c>
      <c r="H986" s="127" t="s">
        <v>310</v>
      </c>
      <c r="I986" s="128">
        <v>-84.27</v>
      </c>
      <c r="J986" s="128">
        <v>-611330.81609999994</v>
      </c>
      <c r="K986" s="117">
        <v>-84.27</v>
      </c>
      <c r="L986" s="129" t="s">
        <v>4945</v>
      </c>
      <c r="M986" s="129" t="s">
        <v>9655</v>
      </c>
      <c r="N986" s="129" t="s">
        <v>9656</v>
      </c>
      <c r="O986" s="120"/>
    </row>
    <row r="987" spans="1:15" x14ac:dyDescent="0.3">
      <c r="A987" s="121" t="s">
        <v>154</v>
      </c>
      <c r="B987" s="122" t="s">
        <v>4955</v>
      </c>
      <c r="C987" s="123" t="s">
        <v>4920</v>
      </c>
      <c r="D987" s="124">
        <v>44840</v>
      </c>
      <c r="E987" s="124">
        <v>44840</v>
      </c>
      <c r="F987" s="125">
        <v>2274</v>
      </c>
      <c r="G987" s="126" t="s">
        <v>1436</v>
      </c>
      <c r="H987" s="127" t="s">
        <v>310</v>
      </c>
      <c r="I987" s="128">
        <v>-79.59</v>
      </c>
      <c r="J987" s="128">
        <v>-577380.08370000008</v>
      </c>
      <c r="K987" s="117">
        <v>-79.59</v>
      </c>
      <c r="L987" s="129" t="s">
        <v>4945</v>
      </c>
      <c r="M987" s="129" t="s">
        <v>9655</v>
      </c>
      <c r="N987" s="129" t="s">
        <v>9656</v>
      </c>
      <c r="O987" s="120"/>
    </row>
    <row r="988" spans="1:15" x14ac:dyDescent="0.3">
      <c r="A988" s="121" t="s">
        <v>154</v>
      </c>
      <c r="B988" s="122" t="s">
        <v>4956</v>
      </c>
      <c r="C988" s="123" t="s">
        <v>4920</v>
      </c>
      <c r="D988" s="124">
        <v>44840</v>
      </c>
      <c r="E988" s="124">
        <v>44840</v>
      </c>
      <c r="F988" s="125">
        <v>2274</v>
      </c>
      <c r="G988" s="126" t="s">
        <v>1436</v>
      </c>
      <c r="H988" s="127" t="s">
        <v>310</v>
      </c>
      <c r="I988" s="128">
        <v>-79.59</v>
      </c>
      <c r="J988" s="128">
        <v>-577380.08370000008</v>
      </c>
      <c r="K988" s="117">
        <v>-79.59</v>
      </c>
      <c r="L988" s="129" t="s">
        <v>4945</v>
      </c>
      <c r="M988" s="129" t="s">
        <v>9655</v>
      </c>
      <c r="N988" s="129" t="s">
        <v>9656</v>
      </c>
      <c r="O988" s="120"/>
    </row>
    <row r="989" spans="1:15" x14ac:dyDescent="0.3">
      <c r="A989" s="121" t="s">
        <v>154</v>
      </c>
      <c r="B989" s="122" t="s">
        <v>4957</v>
      </c>
      <c r="C989" s="123" t="s">
        <v>4926</v>
      </c>
      <c r="D989" s="124">
        <v>44840</v>
      </c>
      <c r="E989" s="124">
        <v>44840</v>
      </c>
      <c r="F989" s="125">
        <v>2274</v>
      </c>
      <c r="G989" s="126" t="s">
        <v>1436</v>
      </c>
      <c r="H989" s="127" t="s">
        <v>310</v>
      </c>
      <c r="I989" s="128">
        <v>-268.74</v>
      </c>
      <c r="J989" s="128">
        <v>-1949555.5182</v>
      </c>
      <c r="K989" s="117">
        <v>-268.74</v>
      </c>
      <c r="L989" s="129" t="s">
        <v>4945</v>
      </c>
      <c r="M989" s="129" t="s">
        <v>9655</v>
      </c>
      <c r="N989" s="129" t="s">
        <v>9656</v>
      </c>
      <c r="O989" s="120"/>
    </row>
    <row r="990" spans="1:15" x14ac:dyDescent="0.3">
      <c r="A990" s="121" t="s">
        <v>154</v>
      </c>
      <c r="B990" s="122" t="s">
        <v>4958</v>
      </c>
      <c r="C990" s="123" t="s">
        <v>4932</v>
      </c>
      <c r="D990" s="124">
        <v>44840</v>
      </c>
      <c r="E990" s="124">
        <v>44840</v>
      </c>
      <c r="F990" s="125">
        <v>2274</v>
      </c>
      <c r="G990" s="126" t="s">
        <v>1436</v>
      </c>
      <c r="H990" s="127" t="s">
        <v>310</v>
      </c>
      <c r="I990" s="128">
        <v>-84.27</v>
      </c>
      <c r="J990" s="128">
        <v>-611330.81609999994</v>
      </c>
      <c r="K990" s="117">
        <v>-84.27</v>
      </c>
      <c r="L990" s="129" t="s">
        <v>4945</v>
      </c>
      <c r="M990" s="129" t="s">
        <v>9655</v>
      </c>
      <c r="N990" s="129" t="s">
        <v>9656</v>
      </c>
      <c r="O990" s="120"/>
    </row>
    <row r="991" spans="1:15" x14ac:dyDescent="0.3">
      <c r="A991" s="121" t="s">
        <v>154</v>
      </c>
      <c r="B991" s="122" t="s">
        <v>4959</v>
      </c>
      <c r="C991" s="123" t="s">
        <v>4926</v>
      </c>
      <c r="D991" s="124">
        <v>44840</v>
      </c>
      <c r="E991" s="124">
        <v>44840</v>
      </c>
      <c r="F991" s="125">
        <v>2274</v>
      </c>
      <c r="G991" s="126" t="s">
        <v>1436</v>
      </c>
      <c r="H991" s="127" t="s">
        <v>310</v>
      </c>
      <c r="I991" s="128">
        <v>-268.74</v>
      </c>
      <c r="J991" s="128">
        <v>-1949555.5182</v>
      </c>
      <c r="K991" s="117">
        <v>-268.74</v>
      </c>
      <c r="L991" s="129" t="s">
        <v>4945</v>
      </c>
      <c r="M991" s="129" t="s">
        <v>9655</v>
      </c>
      <c r="N991" s="129" t="s">
        <v>9656</v>
      </c>
      <c r="O991" s="120"/>
    </row>
    <row r="992" spans="1:15" x14ac:dyDescent="0.3">
      <c r="A992" s="121" t="s">
        <v>154</v>
      </c>
      <c r="B992" s="122" t="s">
        <v>4960</v>
      </c>
      <c r="C992" s="123" t="s">
        <v>4961</v>
      </c>
      <c r="D992" s="124">
        <v>44852</v>
      </c>
      <c r="E992" s="124">
        <v>45155</v>
      </c>
      <c r="F992" s="125">
        <v>2274</v>
      </c>
      <c r="G992" s="126" t="s">
        <v>1436</v>
      </c>
      <c r="H992" s="127" t="s">
        <v>310</v>
      </c>
      <c r="I992" s="128">
        <v>-3200</v>
      </c>
      <c r="J992" s="128">
        <v>-23214176</v>
      </c>
      <c r="K992" s="117">
        <v>-3200</v>
      </c>
      <c r="L992" s="129" t="s">
        <v>4962</v>
      </c>
      <c r="M992" s="129" t="s">
        <v>9653</v>
      </c>
      <c r="N992" s="129" t="s">
        <v>9654</v>
      </c>
      <c r="O992" s="120"/>
    </row>
    <row r="993" spans="1:15" x14ac:dyDescent="0.3">
      <c r="A993" s="121" t="s">
        <v>154</v>
      </c>
      <c r="B993" s="122" t="s">
        <v>4963</v>
      </c>
      <c r="C993" s="123" t="s">
        <v>4961</v>
      </c>
      <c r="D993" s="124">
        <v>44852</v>
      </c>
      <c r="E993" s="124">
        <v>45002</v>
      </c>
      <c r="F993" s="125">
        <v>2274</v>
      </c>
      <c r="G993" s="126" t="s">
        <v>1436</v>
      </c>
      <c r="H993" s="127" t="s">
        <v>310</v>
      </c>
      <c r="I993" s="128">
        <v>-3200</v>
      </c>
      <c r="J993" s="128">
        <v>-23214176</v>
      </c>
      <c r="K993" s="117">
        <v>-3200</v>
      </c>
      <c r="L993" s="129" t="s">
        <v>4962</v>
      </c>
      <c r="M993" s="129" t="s">
        <v>9653</v>
      </c>
      <c r="N993" s="129" t="s">
        <v>9654</v>
      </c>
      <c r="O993" s="120"/>
    </row>
    <row r="994" spans="1:15" x14ac:dyDescent="0.3">
      <c r="A994" s="121" t="s">
        <v>154</v>
      </c>
      <c r="B994" s="122" t="s">
        <v>4964</v>
      </c>
      <c r="C994" s="123" t="s">
        <v>4961</v>
      </c>
      <c r="D994" s="124">
        <v>44852</v>
      </c>
      <c r="E994" s="124">
        <v>44974</v>
      </c>
      <c r="F994" s="125">
        <v>2274</v>
      </c>
      <c r="G994" s="126" t="s">
        <v>1436</v>
      </c>
      <c r="H994" s="127" t="s">
        <v>310</v>
      </c>
      <c r="I994" s="128">
        <v>-3200</v>
      </c>
      <c r="J994" s="128">
        <v>-23214176</v>
      </c>
      <c r="K994" s="117">
        <v>-3200</v>
      </c>
      <c r="L994" s="129" t="s">
        <v>4962</v>
      </c>
      <c r="M994" s="129" t="s">
        <v>9653</v>
      </c>
      <c r="N994" s="129" t="s">
        <v>9654</v>
      </c>
      <c r="O994" s="120"/>
    </row>
    <row r="995" spans="1:15" x14ac:dyDescent="0.3">
      <c r="A995" s="121" t="s">
        <v>154</v>
      </c>
      <c r="B995" s="122" t="s">
        <v>4965</v>
      </c>
      <c r="C995" s="123" t="s">
        <v>4961</v>
      </c>
      <c r="D995" s="124">
        <v>44852</v>
      </c>
      <c r="E995" s="124">
        <v>44852</v>
      </c>
      <c r="F995" s="125">
        <v>2274</v>
      </c>
      <c r="G995" s="126" t="s">
        <v>1436</v>
      </c>
      <c r="H995" s="127" t="s">
        <v>310</v>
      </c>
      <c r="I995" s="128">
        <v>-3200</v>
      </c>
      <c r="J995" s="128">
        <v>-23214176</v>
      </c>
      <c r="K995" s="117">
        <v>-3200</v>
      </c>
      <c r="L995" s="129" t="s">
        <v>4962</v>
      </c>
      <c r="M995" s="129" t="s">
        <v>9655</v>
      </c>
      <c r="N995" s="129" t="s">
        <v>9656</v>
      </c>
      <c r="O995" s="120"/>
    </row>
    <row r="996" spans="1:15" x14ac:dyDescent="0.3">
      <c r="A996" s="121" t="s">
        <v>154</v>
      </c>
      <c r="B996" s="122" t="s">
        <v>4966</v>
      </c>
      <c r="C996" s="123" t="s">
        <v>4961</v>
      </c>
      <c r="D996" s="124">
        <v>44852</v>
      </c>
      <c r="E996" s="124">
        <v>45124</v>
      </c>
      <c r="F996" s="125">
        <v>2274</v>
      </c>
      <c r="G996" s="126" t="s">
        <v>1436</v>
      </c>
      <c r="H996" s="127" t="s">
        <v>310</v>
      </c>
      <c r="I996" s="128">
        <v>-3200</v>
      </c>
      <c r="J996" s="128">
        <v>-23214176</v>
      </c>
      <c r="K996" s="117">
        <v>-3200</v>
      </c>
      <c r="L996" s="129" t="s">
        <v>4962</v>
      </c>
      <c r="M996" s="129" t="s">
        <v>9653</v>
      </c>
      <c r="N996" s="129" t="s">
        <v>9654</v>
      </c>
      <c r="O996" s="120"/>
    </row>
    <row r="997" spans="1:15" x14ac:dyDescent="0.3">
      <c r="A997" s="121" t="s">
        <v>154</v>
      </c>
      <c r="B997" s="122" t="s">
        <v>4967</v>
      </c>
      <c r="C997" s="123" t="s">
        <v>4961</v>
      </c>
      <c r="D997" s="124">
        <v>44852</v>
      </c>
      <c r="E997" s="124">
        <v>44882</v>
      </c>
      <c r="F997" s="125">
        <v>2274</v>
      </c>
      <c r="G997" s="126" t="s">
        <v>1436</v>
      </c>
      <c r="H997" s="127" t="s">
        <v>310</v>
      </c>
      <c r="I997" s="128">
        <v>-3200</v>
      </c>
      <c r="J997" s="128">
        <v>-23214176</v>
      </c>
      <c r="K997" s="117">
        <v>-3200</v>
      </c>
      <c r="L997" s="129" t="s">
        <v>4962</v>
      </c>
      <c r="M997" s="129" t="s">
        <v>9653</v>
      </c>
      <c r="N997" s="129" t="s">
        <v>9654</v>
      </c>
      <c r="O997" s="120"/>
    </row>
    <row r="998" spans="1:15" x14ac:dyDescent="0.3">
      <c r="A998" s="121" t="s">
        <v>154</v>
      </c>
      <c r="B998" s="122" t="s">
        <v>4968</v>
      </c>
      <c r="C998" s="123" t="s">
        <v>4961</v>
      </c>
      <c r="D998" s="124">
        <v>44852</v>
      </c>
      <c r="E998" s="124">
        <v>45094</v>
      </c>
      <c r="F998" s="125">
        <v>2274</v>
      </c>
      <c r="G998" s="126" t="s">
        <v>1436</v>
      </c>
      <c r="H998" s="127" t="s">
        <v>310</v>
      </c>
      <c r="I998" s="128">
        <v>-3200</v>
      </c>
      <c r="J998" s="128">
        <v>-23214176</v>
      </c>
      <c r="K998" s="117">
        <v>-3200</v>
      </c>
      <c r="L998" s="129" t="s">
        <v>4962</v>
      </c>
      <c r="M998" s="129" t="s">
        <v>9653</v>
      </c>
      <c r="N998" s="129" t="s">
        <v>9654</v>
      </c>
      <c r="O998" s="120"/>
    </row>
    <row r="999" spans="1:15" x14ac:dyDescent="0.3">
      <c r="A999" s="121" t="s">
        <v>154</v>
      </c>
      <c r="B999" s="122" t="s">
        <v>4969</v>
      </c>
      <c r="C999" s="123" t="s">
        <v>4961</v>
      </c>
      <c r="D999" s="124">
        <v>44852</v>
      </c>
      <c r="E999" s="124">
        <v>45186</v>
      </c>
      <c r="F999" s="125">
        <v>2274</v>
      </c>
      <c r="G999" s="126" t="s">
        <v>1436</v>
      </c>
      <c r="H999" s="127" t="s">
        <v>310</v>
      </c>
      <c r="I999" s="128">
        <v>-3200</v>
      </c>
      <c r="J999" s="128">
        <v>-23214176</v>
      </c>
      <c r="K999" s="117">
        <v>-3200</v>
      </c>
      <c r="L999" s="129" t="s">
        <v>4962</v>
      </c>
      <c r="M999" s="129" t="s">
        <v>9653</v>
      </c>
      <c r="N999" s="129" t="s">
        <v>9654</v>
      </c>
      <c r="O999" s="120"/>
    </row>
    <row r="1000" spans="1:15" x14ac:dyDescent="0.3">
      <c r="A1000" s="121" t="s">
        <v>154</v>
      </c>
      <c r="B1000" s="122" t="s">
        <v>4970</v>
      </c>
      <c r="C1000" s="123" t="s">
        <v>4961</v>
      </c>
      <c r="D1000" s="124">
        <v>44852</v>
      </c>
      <c r="E1000" s="124">
        <v>44943</v>
      </c>
      <c r="F1000" s="125">
        <v>2274</v>
      </c>
      <c r="G1000" s="126" t="s">
        <v>1436</v>
      </c>
      <c r="H1000" s="127" t="s">
        <v>310</v>
      </c>
      <c r="I1000" s="128">
        <v>-3200</v>
      </c>
      <c r="J1000" s="128">
        <v>-23214176</v>
      </c>
      <c r="K1000" s="117">
        <v>-3200</v>
      </c>
      <c r="L1000" s="129" t="s">
        <v>4962</v>
      </c>
      <c r="M1000" s="129" t="s">
        <v>9653</v>
      </c>
      <c r="N1000" s="129" t="s">
        <v>9654</v>
      </c>
      <c r="O1000" s="120"/>
    </row>
    <row r="1001" spans="1:15" x14ac:dyDescent="0.3">
      <c r="A1001" s="121" t="s">
        <v>154</v>
      </c>
      <c r="B1001" s="122" t="s">
        <v>4971</v>
      </c>
      <c r="C1001" s="123" t="s">
        <v>4961</v>
      </c>
      <c r="D1001" s="124">
        <v>44852</v>
      </c>
      <c r="E1001" s="124">
        <v>45033</v>
      </c>
      <c r="F1001" s="125">
        <v>2274</v>
      </c>
      <c r="G1001" s="126" t="s">
        <v>1436</v>
      </c>
      <c r="H1001" s="127" t="s">
        <v>310</v>
      </c>
      <c r="I1001" s="128">
        <v>-3200</v>
      </c>
      <c r="J1001" s="128">
        <v>-23214176</v>
      </c>
      <c r="K1001" s="117">
        <v>-3200</v>
      </c>
      <c r="L1001" s="129" t="s">
        <v>4962</v>
      </c>
      <c r="M1001" s="129" t="s">
        <v>9653</v>
      </c>
      <c r="N1001" s="129" t="s">
        <v>9654</v>
      </c>
      <c r="O1001" s="120"/>
    </row>
    <row r="1002" spans="1:15" x14ac:dyDescent="0.3">
      <c r="A1002" s="121" t="s">
        <v>154</v>
      </c>
      <c r="B1002" s="122" t="s">
        <v>4972</v>
      </c>
      <c r="C1002" s="123" t="s">
        <v>4961</v>
      </c>
      <c r="D1002" s="124">
        <v>44852</v>
      </c>
      <c r="E1002" s="124">
        <v>45063</v>
      </c>
      <c r="F1002" s="125">
        <v>2274</v>
      </c>
      <c r="G1002" s="126" t="s">
        <v>1436</v>
      </c>
      <c r="H1002" s="127" t="s">
        <v>310</v>
      </c>
      <c r="I1002" s="128">
        <v>-3200</v>
      </c>
      <c r="J1002" s="128">
        <v>-23214176</v>
      </c>
      <c r="K1002" s="117">
        <v>-3200</v>
      </c>
      <c r="L1002" s="129" t="s">
        <v>4962</v>
      </c>
      <c r="M1002" s="129" t="s">
        <v>9653</v>
      </c>
      <c r="N1002" s="129" t="s">
        <v>9654</v>
      </c>
      <c r="O1002" s="120"/>
    </row>
    <row r="1003" spans="1:15" x14ac:dyDescent="0.3">
      <c r="A1003" s="121" t="s">
        <v>154</v>
      </c>
      <c r="B1003" s="122" t="s">
        <v>4973</v>
      </c>
      <c r="C1003" s="123" t="s">
        <v>4961</v>
      </c>
      <c r="D1003" s="124">
        <v>44852</v>
      </c>
      <c r="E1003" s="124">
        <v>44912</v>
      </c>
      <c r="F1003" s="125">
        <v>2274</v>
      </c>
      <c r="G1003" s="126" t="s">
        <v>1436</v>
      </c>
      <c r="H1003" s="127" t="s">
        <v>310</v>
      </c>
      <c r="I1003" s="128">
        <v>-3200</v>
      </c>
      <c r="J1003" s="128">
        <v>-23214176</v>
      </c>
      <c r="K1003" s="117">
        <v>-3200</v>
      </c>
      <c r="L1003" s="129" t="s">
        <v>4962</v>
      </c>
      <c r="M1003" s="129" t="s">
        <v>9653</v>
      </c>
      <c r="N1003" s="129" t="s">
        <v>9654</v>
      </c>
      <c r="O1003" s="120"/>
    </row>
    <row r="1004" spans="1:15" x14ac:dyDescent="0.3">
      <c r="A1004" s="121" t="s">
        <v>291</v>
      </c>
      <c r="B1004" s="122" t="s">
        <v>4974</v>
      </c>
      <c r="C1004" s="123" t="s">
        <v>4975</v>
      </c>
      <c r="D1004" s="124">
        <v>44830</v>
      </c>
      <c r="E1004" s="124">
        <v>44834</v>
      </c>
      <c r="F1004" s="125">
        <v>2274</v>
      </c>
      <c r="G1004" s="126" t="s">
        <v>1436</v>
      </c>
      <c r="H1004" s="127" t="s">
        <v>310</v>
      </c>
      <c r="I1004" s="128">
        <v>-956.4</v>
      </c>
      <c r="J1004" s="128">
        <v>-6938136.852</v>
      </c>
      <c r="K1004" s="117">
        <v>-956.4</v>
      </c>
      <c r="L1004" s="129" t="s">
        <v>4976</v>
      </c>
      <c r="M1004" s="129" t="s">
        <v>9655</v>
      </c>
      <c r="N1004" s="129" t="s">
        <v>9656</v>
      </c>
      <c r="O1004" s="120"/>
    </row>
    <row r="1005" spans="1:15" x14ac:dyDescent="0.3">
      <c r="A1005" s="121" t="s">
        <v>291</v>
      </c>
      <c r="B1005" s="122" t="s">
        <v>4977</v>
      </c>
      <c r="C1005" s="123" t="s">
        <v>4978</v>
      </c>
      <c r="D1005" s="124">
        <v>44860</v>
      </c>
      <c r="E1005" s="124">
        <v>44890</v>
      </c>
      <c r="F1005" s="125">
        <v>2274</v>
      </c>
      <c r="G1005" s="126" t="s">
        <v>1436</v>
      </c>
      <c r="H1005" s="127" t="s">
        <v>310</v>
      </c>
      <c r="I1005" s="128">
        <v>-579.6</v>
      </c>
      <c r="J1005" s="128">
        <v>-4204667.6280000005</v>
      </c>
      <c r="K1005" s="117">
        <v>-579.6</v>
      </c>
      <c r="L1005" s="129" t="s">
        <v>4979</v>
      </c>
      <c r="M1005" s="129" t="s">
        <v>9653</v>
      </c>
      <c r="N1005" s="129" t="s">
        <v>9654</v>
      </c>
      <c r="O1005" s="120"/>
    </row>
    <row r="1006" spans="1:15" x14ac:dyDescent="0.3">
      <c r="A1006" s="121" t="s">
        <v>292</v>
      </c>
      <c r="B1006" s="122" t="s">
        <v>4980</v>
      </c>
      <c r="C1006" s="123">
        <v>10020000577</v>
      </c>
      <c r="D1006" s="124">
        <v>44784</v>
      </c>
      <c r="E1006" s="124">
        <v>44985</v>
      </c>
      <c r="F1006" s="125">
        <v>2274</v>
      </c>
      <c r="G1006" s="126" t="s">
        <v>1436</v>
      </c>
      <c r="H1006" s="127" t="s">
        <v>310</v>
      </c>
      <c r="I1006" s="128">
        <v>-2632.73</v>
      </c>
      <c r="J1006" s="128">
        <v>-19098955.493900001</v>
      </c>
      <c r="K1006" s="117">
        <v>-2632.73</v>
      </c>
      <c r="L1006" s="129" t="s">
        <v>2950</v>
      </c>
      <c r="M1006" s="129" t="s">
        <v>9653</v>
      </c>
      <c r="N1006" s="129" t="s">
        <v>9654</v>
      </c>
      <c r="O1006" s="120"/>
    </row>
    <row r="1007" spans="1:15" x14ac:dyDescent="0.3">
      <c r="A1007" s="121" t="s">
        <v>292</v>
      </c>
      <c r="B1007" s="122" t="s">
        <v>4981</v>
      </c>
      <c r="C1007" s="123" t="s">
        <v>4982</v>
      </c>
      <c r="D1007" s="124">
        <v>44805</v>
      </c>
      <c r="E1007" s="124">
        <v>44985</v>
      </c>
      <c r="F1007" s="125">
        <v>2274</v>
      </c>
      <c r="G1007" s="126" t="s">
        <v>1436</v>
      </c>
      <c r="H1007" s="127" t="s">
        <v>310</v>
      </c>
      <c r="I1007" s="128">
        <v>-5105.2</v>
      </c>
      <c r="J1007" s="128">
        <v>-37035316.035999998</v>
      </c>
      <c r="K1007" s="117">
        <v>-5105.2</v>
      </c>
      <c r="L1007" s="129" t="s">
        <v>4983</v>
      </c>
      <c r="M1007" s="129" t="s">
        <v>9653</v>
      </c>
      <c r="N1007" s="129" t="s">
        <v>9654</v>
      </c>
      <c r="O1007" s="120"/>
    </row>
    <row r="1008" spans="1:15" x14ac:dyDescent="0.3">
      <c r="A1008" s="121" t="s">
        <v>292</v>
      </c>
      <c r="B1008" s="122" t="s">
        <v>4984</v>
      </c>
      <c r="C1008" s="123" t="s">
        <v>4982</v>
      </c>
      <c r="D1008" s="124">
        <v>44805</v>
      </c>
      <c r="E1008" s="124">
        <v>44834</v>
      </c>
      <c r="F1008" s="125">
        <v>2274</v>
      </c>
      <c r="G1008" s="126" t="s">
        <v>1436</v>
      </c>
      <c r="H1008" s="127" t="s">
        <v>310</v>
      </c>
      <c r="I1008" s="128">
        <v>-770.54</v>
      </c>
      <c r="J1008" s="128">
        <v>-1566521.6142</v>
      </c>
      <c r="K1008" s="117">
        <v>-215.94</v>
      </c>
      <c r="L1008" s="129" t="s">
        <v>4983</v>
      </c>
      <c r="M1008" s="129" t="s">
        <v>9655</v>
      </c>
      <c r="N1008" s="129" t="s">
        <v>9656</v>
      </c>
      <c r="O1008" s="120"/>
    </row>
    <row r="1009" spans="1:15" x14ac:dyDescent="0.3">
      <c r="A1009" s="121" t="s">
        <v>292</v>
      </c>
      <c r="B1009" s="122" t="s">
        <v>4985</v>
      </c>
      <c r="C1009" s="123" t="s">
        <v>4986</v>
      </c>
      <c r="D1009" s="124">
        <v>44862</v>
      </c>
      <c r="E1009" s="124">
        <v>44862</v>
      </c>
      <c r="F1009" s="125">
        <v>2274</v>
      </c>
      <c r="G1009" s="126" t="s">
        <v>1436</v>
      </c>
      <c r="H1009" s="127" t="s">
        <v>310</v>
      </c>
      <c r="I1009" s="128">
        <v>-2902.72</v>
      </c>
      <c r="J1009" s="128">
        <v>-21057579.049599998</v>
      </c>
      <c r="K1009" s="117">
        <v>-2902.72</v>
      </c>
      <c r="L1009" s="129" t="s">
        <v>4987</v>
      </c>
      <c r="M1009" s="129" t="s">
        <v>9655</v>
      </c>
      <c r="N1009" s="129" t="s">
        <v>9656</v>
      </c>
      <c r="O1009" s="120"/>
    </row>
    <row r="1010" spans="1:15" x14ac:dyDescent="0.3">
      <c r="A1010" s="121" t="s">
        <v>156</v>
      </c>
      <c r="B1010" s="122" t="s">
        <v>4988</v>
      </c>
      <c r="C1010" s="123" t="s">
        <v>4989</v>
      </c>
      <c r="D1010" s="124">
        <v>44393</v>
      </c>
      <c r="E1010" s="124">
        <v>44393</v>
      </c>
      <c r="F1010" s="125">
        <v>2274</v>
      </c>
      <c r="G1010" s="126" t="s">
        <v>1436</v>
      </c>
      <c r="H1010" s="127" t="s">
        <v>310</v>
      </c>
      <c r="I1010" s="128">
        <v>-141.06</v>
      </c>
      <c r="J1010" s="128">
        <v>-1023309.8958000001</v>
      </c>
      <c r="K1010" s="117">
        <v>-141.06</v>
      </c>
      <c r="L1010" s="129" t="s">
        <v>4990</v>
      </c>
      <c r="M1010" s="129" t="s">
        <v>9655</v>
      </c>
      <c r="N1010" s="129" t="s">
        <v>9656</v>
      </c>
      <c r="O1010" s="120"/>
    </row>
    <row r="1011" spans="1:15" x14ac:dyDescent="0.3">
      <c r="A1011" s="121" t="s">
        <v>158</v>
      </c>
      <c r="B1011" s="122" t="s">
        <v>4991</v>
      </c>
      <c r="C1011" s="123">
        <v>10010000055</v>
      </c>
      <c r="D1011" s="124">
        <v>44692</v>
      </c>
      <c r="E1011" s="124">
        <v>44985</v>
      </c>
      <c r="F1011" s="125">
        <v>2274</v>
      </c>
      <c r="G1011" s="126" t="s">
        <v>1436</v>
      </c>
      <c r="H1011" s="127" t="s">
        <v>310</v>
      </c>
      <c r="I1011" s="128">
        <v>-315</v>
      </c>
      <c r="J1011" s="128">
        <v>-1317912.2981</v>
      </c>
      <c r="K1011" s="117">
        <v>-181.67</v>
      </c>
      <c r="L1011" s="129" t="s">
        <v>4992</v>
      </c>
      <c r="M1011" s="129" t="s">
        <v>9653</v>
      </c>
      <c r="N1011" s="129" t="s">
        <v>9654</v>
      </c>
      <c r="O1011" s="120"/>
    </row>
    <row r="1012" spans="1:15" x14ac:dyDescent="0.3">
      <c r="A1012" s="121" t="s">
        <v>158</v>
      </c>
      <c r="B1012" s="122" t="s">
        <v>4993</v>
      </c>
      <c r="C1012" s="123" t="s">
        <v>3659</v>
      </c>
      <c r="D1012" s="124">
        <v>44743</v>
      </c>
      <c r="E1012" s="124">
        <v>44743</v>
      </c>
      <c r="F1012" s="125">
        <v>2274</v>
      </c>
      <c r="G1012" s="126" t="s">
        <v>1436</v>
      </c>
      <c r="H1012" s="127" t="s">
        <v>310</v>
      </c>
      <c r="I1012" s="128">
        <v>-246.23</v>
      </c>
      <c r="J1012" s="128">
        <v>-1786258.2989000001</v>
      </c>
      <c r="K1012" s="117">
        <v>-246.23</v>
      </c>
      <c r="L1012" s="129" t="s">
        <v>4994</v>
      </c>
      <c r="M1012" s="129" t="s">
        <v>9655</v>
      </c>
      <c r="N1012" s="129" t="s">
        <v>9656</v>
      </c>
      <c r="O1012" s="120"/>
    </row>
    <row r="1013" spans="1:15" x14ac:dyDescent="0.3">
      <c r="A1013" s="121" t="s">
        <v>158</v>
      </c>
      <c r="B1013" s="122" t="s">
        <v>4995</v>
      </c>
      <c r="C1013" s="123" t="s">
        <v>4996</v>
      </c>
      <c r="D1013" s="124">
        <v>44743</v>
      </c>
      <c r="E1013" s="124">
        <v>44743</v>
      </c>
      <c r="F1013" s="125">
        <v>2274</v>
      </c>
      <c r="G1013" s="126" t="s">
        <v>1436</v>
      </c>
      <c r="H1013" s="127" t="s">
        <v>310</v>
      </c>
      <c r="I1013" s="128">
        <v>-3907.45</v>
      </c>
      <c r="J1013" s="128">
        <v>-6583032.5035000006</v>
      </c>
      <c r="K1013" s="117">
        <v>-907.45</v>
      </c>
      <c r="L1013" s="129" t="s">
        <v>4994</v>
      </c>
      <c r="M1013" s="129" t="s">
        <v>9655</v>
      </c>
      <c r="N1013" s="129" t="s">
        <v>9656</v>
      </c>
      <c r="O1013" s="120"/>
    </row>
    <row r="1014" spans="1:15" x14ac:dyDescent="0.3">
      <c r="A1014" s="121" t="s">
        <v>158</v>
      </c>
      <c r="B1014" s="122" t="s">
        <v>4997</v>
      </c>
      <c r="C1014" s="123" t="s">
        <v>4996</v>
      </c>
      <c r="D1014" s="124">
        <v>44781</v>
      </c>
      <c r="E1014" s="124">
        <v>44781</v>
      </c>
      <c r="F1014" s="125">
        <v>2274</v>
      </c>
      <c r="G1014" s="126" t="s">
        <v>1436</v>
      </c>
      <c r="H1014" s="127" t="s">
        <v>310</v>
      </c>
      <c r="I1014" s="128">
        <v>-3000</v>
      </c>
      <c r="J1014" s="128">
        <v>-7254430</v>
      </c>
      <c r="K1014" s="117">
        <v>-1000</v>
      </c>
      <c r="L1014" s="129" t="s">
        <v>4998</v>
      </c>
      <c r="M1014" s="129" t="s">
        <v>9655</v>
      </c>
      <c r="N1014" s="129" t="s">
        <v>9656</v>
      </c>
      <c r="O1014" s="120"/>
    </row>
    <row r="1015" spans="1:15" x14ac:dyDescent="0.3">
      <c r="A1015" s="121" t="s">
        <v>158</v>
      </c>
      <c r="B1015" s="122" t="s">
        <v>4999</v>
      </c>
      <c r="C1015" s="123">
        <v>10010000057</v>
      </c>
      <c r="D1015" s="124">
        <v>44784</v>
      </c>
      <c r="E1015" s="124">
        <v>44985</v>
      </c>
      <c r="F1015" s="125">
        <v>2274</v>
      </c>
      <c r="G1015" s="126" t="s">
        <v>1436</v>
      </c>
      <c r="H1015" s="127" t="s">
        <v>310</v>
      </c>
      <c r="I1015" s="128">
        <v>-2400.4</v>
      </c>
      <c r="J1015" s="128">
        <v>-17413533.772</v>
      </c>
      <c r="K1015" s="117">
        <v>-2400.4</v>
      </c>
      <c r="L1015" s="129" t="s">
        <v>5000</v>
      </c>
      <c r="M1015" s="129" t="s">
        <v>9653</v>
      </c>
      <c r="N1015" s="129" t="s">
        <v>9654</v>
      </c>
      <c r="O1015" s="120"/>
    </row>
    <row r="1016" spans="1:15" x14ac:dyDescent="0.3">
      <c r="A1016" s="121" t="s">
        <v>158</v>
      </c>
      <c r="B1016" s="122" t="s">
        <v>5001</v>
      </c>
      <c r="C1016" s="123">
        <v>10010000057</v>
      </c>
      <c r="D1016" s="124">
        <v>44784</v>
      </c>
      <c r="E1016" s="124">
        <v>44803</v>
      </c>
      <c r="F1016" s="125">
        <v>2274</v>
      </c>
      <c r="G1016" s="126" t="s">
        <v>1436</v>
      </c>
      <c r="H1016" s="127" t="s">
        <v>310</v>
      </c>
      <c r="I1016" s="128">
        <v>-1071.5999999999999</v>
      </c>
      <c r="J1016" s="128">
        <v>-7773847.1880000001</v>
      </c>
      <c r="K1016" s="117">
        <v>-1071.5999999999999</v>
      </c>
      <c r="L1016" s="129" t="s">
        <v>5000</v>
      </c>
      <c r="M1016" s="129" t="s">
        <v>9655</v>
      </c>
      <c r="N1016" s="129" t="s">
        <v>9656</v>
      </c>
      <c r="O1016" s="120"/>
    </row>
    <row r="1017" spans="1:15" x14ac:dyDescent="0.3">
      <c r="A1017" s="121" t="s">
        <v>158</v>
      </c>
      <c r="B1017" s="122" t="s">
        <v>5002</v>
      </c>
      <c r="C1017" s="123">
        <v>10010000058</v>
      </c>
      <c r="D1017" s="124">
        <v>44784</v>
      </c>
      <c r="E1017" s="124">
        <v>44803</v>
      </c>
      <c r="F1017" s="125">
        <v>2274</v>
      </c>
      <c r="G1017" s="126" t="s">
        <v>1436</v>
      </c>
      <c r="H1017" s="127" t="s">
        <v>310</v>
      </c>
      <c r="I1017" s="128">
        <v>-437.5</v>
      </c>
      <c r="J1017" s="128">
        <v>-3173813.125</v>
      </c>
      <c r="K1017" s="117">
        <v>-437.5</v>
      </c>
      <c r="L1017" s="129" t="s">
        <v>5003</v>
      </c>
      <c r="M1017" s="129" t="s">
        <v>9655</v>
      </c>
      <c r="N1017" s="129" t="s">
        <v>9656</v>
      </c>
      <c r="O1017" s="120"/>
    </row>
    <row r="1018" spans="1:15" x14ac:dyDescent="0.3">
      <c r="A1018" s="121" t="s">
        <v>158</v>
      </c>
      <c r="B1018" s="122" t="s">
        <v>5004</v>
      </c>
      <c r="C1018" s="123">
        <v>10010000064</v>
      </c>
      <c r="D1018" s="124">
        <v>44805</v>
      </c>
      <c r="E1018" s="124">
        <v>44985</v>
      </c>
      <c r="F1018" s="125">
        <v>2274</v>
      </c>
      <c r="G1018" s="126" t="s">
        <v>1436</v>
      </c>
      <c r="H1018" s="127" t="s">
        <v>310</v>
      </c>
      <c r="I1018" s="128">
        <v>-6321.04</v>
      </c>
      <c r="J1018" s="128">
        <v>-45855542.207199998</v>
      </c>
      <c r="K1018" s="117">
        <v>-6321.04</v>
      </c>
      <c r="L1018" s="129" t="s">
        <v>5005</v>
      </c>
      <c r="M1018" s="129" t="s">
        <v>9653</v>
      </c>
      <c r="N1018" s="129" t="s">
        <v>9654</v>
      </c>
      <c r="O1018" s="120"/>
    </row>
    <row r="1019" spans="1:15" x14ac:dyDescent="0.3">
      <c r="A1019" s="121" t="s">
        <v>158</v>
      </c>
      <c r="B1019" s="122" t="s">
        <v>5006</v>
      </c>
      <c r="C1019" s="123">
        <v>10010000064</v>
      </c>
      <c r="D1019" s="124">
        <v>44805</v>
      </c>
      <c r="E1019" s="124">
        <v>44834</v>
      </c>
      <c r="F1019" s="125">
        <v>2274</v>
      </c>
      <c r="G1019" s="126" t="s">
        <v>1436</v>
      </c>
      <c r="H1019" s="127" t="s">
        <v>310</v>
      </c>
      <c r="I1019" s="128">
        <v>-2709</v>
      </c>
      <c r="J1019" s="128">
        <v>-19652250.870000001</v>
      </c>
      <c r="K1019" s="117">
        <v>-2709</v>
      </c>
      <c r="L1019" s="129" t="s">
        <v>5005</v>
      </c>
      <c r="M1019" s="129" t="s">
        <v>9655</v>
      </c>
      <c r="N1019" s="129" t="s">
        <v>9656</v>
      </c>
      <c r="O1019" s="120"/>
    </row>
    <row r="1020" spans="1:15" x14ac:dyDescent="0.3">
      <c r="A1020" s="121" t="s">
        <v>158</v>
      </c>
      <c r="B1020" s="122" t="s">
        <v>5007</v>
      </c>
      <c r="C1020" s="123">
        <v>10010000063</v>
      </c>
      <c r="D1020" s="124">
        <v>44805</v>
      </c>
      <c r="E1020" s="124">
        <v>44834</v>
      </c>
      <c r="F1020" s="125">
        <v>2274</v>
      </c>
      <c r="G1020" s="126" t="s">
        <v>1436</v>
      </c>
      <c r="H1020" s="127" t="s">
        <v>310</v>
      </c>
      <c r="I1020" s="128">
        <v>-431.25</v>
      </c>
      <c r="J1020" s="128">
        <v>-3128472.9375</v>
      </c>
      <c r="K1020" s="117">
        <v>-431.25</v>
      </c>
      <c r="L1020" s="129" t="s">
        <v>5008</v>
      </c>
      <c r="M1020" s="129" t="s">
        <v>9655</v>
      </c>
      <c r="N1020" s="129" t="s">
        <v>9656</v>
      </c>
      <c r="O1020" s="120"/>
    </row>
    <row r="1021" spans="1:15" x14ac:dyDescent="0.3">
      <c r="A1021" s="121" t="s">
        <v>158</v>
      </c>
      <c r="B1021" s="122" t="s">
        <v>5009</v>
      </c>
      <c r="C1021" s="123">
        <v>10010000063</v>
      </c>
      <c r="D1021" s="124">
        <v>44805</v>
      </c>
      <c r="E1021" s="124">
        <v>44985</v>
      </c>
      <c r="F1021" s="125">
        <v>2274</v>
      </c>
      <c r="G1021" s="126" t="s">
        <v>1436</v>
      </c>
      <c r="H1021" s="127" t="s">
        <v>310</v>
      </c>
      <c r="I1021" s="128">
        <v>-1006.25</v>
      </c>
      <c r="J1021" s="128">
        <v>-7299770.1875</v>
      </c>
      <c r="K1021" s="117">
        <v>-1006.25</v>
      </c>
      <c r="L1021" s="129" t="s">
        <v>5008</v>
      </c>
      <c r="M1021" s="129" t="s">
        <v>9653</v>
      </c>
      <c r="N1021" s="129" t="s">
        <v>9654</v>
      </c>
      <c r="O1021" s="120"/>
    </row>
    <row r="1022" spans="1:15" x14ac:dyDescent="0.3">
      <c r="A1022" s="121" t="s">
        <v>158</v>
      </c>
      <c r="B1022" s="122" t="s">
        <v>5010</v>
      </c>
      <c r="C1022" s="123">
        <v>10010000069</v>
      </c>
      <c r="D1022" s="124">
        <v>44835</v>
      </c>
      <c r="E1022" s="124">
        <v>44864</v>
      </c>
      <c r="F1022" s="125">
        <v>2274</v>
      </c>
      <c r="G1022" s="126" t="s">
        <v>1436</v>
      </c>
      <c r="H1022" s="127" t="s">
        <v>310</v>
      </c>
      <c r="I1022" s="128">
        <v>-37.5</v>
      </c>
      <c r="J1022" s="128">
        <v>-272041.125</v>
      </c>
      <c r="K1022" s="117">
        <v>-37.5</v>
      </c>
      <c r="L1022" s="129" t="s">
        <v>5011</v>
      </c>
      <c r="M1022" s="129" t="s">
        <v>9655</v>
      </c>
      <c r="N1022" s="129" t="s">
        <v>9656</v>
      </c>
      <c r="O1022" s="120"/>
    </row>
    <row r="1023" spans="1:15" x14ac:dyDescent="0.3">
      <c r="A1023" s="121" t="s">
        <v>158</v>
      </c>
      <c r="B1023" s="122" t="s">
        <v>5012</v>
      </c>
      <c r="C1023" s="123">
        <v>10010000067</v>
      </c>
      <c r="D1023" s="124">
        <v>44835</v>
      </c>
      <c r="E1023" s="124">
        <v>44985</v>
      </c>
      <c r="F1023" s="125">
        <v>2274</v>
      </c>
      <c r="G1023" s="126" t="s">
        <v>1436</v>
      </c>
      <c r="H1023" s="127" t="s">
        <v>310</v>
      </c>
      <c r="I1023" s="128">
        <v>-1930.5</v>
      </c>
      <c r="J1023" s="128">
        <v>-14004677.115</v>
      </c>
      <c r="K1023" s="117">
        <v>-1930.5</v>
      </c>
      <c r="L1023" s="129" t="s">
        <v>5013</v>
      </c>
      <c r="M1023" s="129" t="s">
        <v>9653</v>
      </c>
      <c r="N1023" s="129" t="s">
        <v>9654</v>
      </c>
      <c r="O1023" s="120"/>
    </row>
    <row r="1024" spans="1:15" x14ac:dyDescent="0.3">
      <c r="A1024" s="121" t="s">
        <v>158</v>
      </c>
      <c r="B1024" s="122" t="s">
        <v>5014</v>
      </c>
      <c r="C1024" s="123">
        <v>10010000067</v>
      </c>
      <c r="D1024" s="124">
        <v>44835</v>
      </c>
      <c r="E1024" s="124">
        <v>44864</v>
      </c>
      <c r="F1024" s="125">
        <v>2274</v>
      </c>
      <c r="G1024" s="126" t="s">
        <v>1436</v>
      </c>
      <c r="H1024" s="127" t="s">
        <v>310</v>
      </c>
      <c r="I1024" s="128">
        <v>-827</v>
      </c>
      <c r="J1024" s="128">
        <v>-5999413.6100000003</v>
      </c>
      <c r="K1024" s="117">
        <v>-827</v>
      </c>
      <c r="L1024" s="129" t="s">
        <v>5013</v>
      </c>
      <c r="M1024" s="129" t="s">
        <v>9655</v>
      </c>
      <c r="N1024" s="129" t="s">
        <v>9656</v>
      </c>
      <c r="O1024" s="120"/>
    </row>
    <row r="1025" spans="1:15" x14ac:dyDescent="0.3">
      <c r="A1025" s="121" t="s">
        <v>158</v>
      </c>
      <c r="B1025" s="122" t="s">
        <v>5015</v>
      </c>
      <c r="C1025" s="123">
        <v>10010000068</v>
      </c>
      <c r="D1025" s="124">
        <v>44835</v>
      </c>
      <c r="E1025" s="124">
        <v>44865</v>
      </c>
      <c r="F1025" s="125">
        <v>2274</v>
      </c>
      <c r="G1025" s="126" t="s">
        <v>1436</v>
      </c>
      <c r="H1025" s="127" t="s">
        <v>310</v>
      </c>
      <c r="I1025" s="128">
        <v>-6008</v>
      </c>
      <c r="J1025" s="128">
        <v>-43584615.440000005</v>
      </c>
      <c r="K1025" s="117">
        <v>-6008</v>
      </c>
      <c r="L1025" s="129" t="s">
        <v>5016</v>
      </c>
      <c r="M1025" s="129" t="s">
        <v>9653</v>
      </c>
      <c r="N1025" s="129" t="s">
        <v>9654</v>
      </c>
      <c r="O1025" s="120"/>
    </row>
    <row r="1026" spans="1:15" x14ac:dyDescent="0.3">
      <c r="A1026" s="121" t="s">
        <v>158</v>
      </c>
      <c r="B1026" s="122" t="s">
        <v>5017</v>
      </c>
      <c r="C1026" s="123">
        <v>10010000068</v>
      </c>
      <c r="D1026" s="124">
        <v>44835</v>
      </c>
      <c r="E1026" s="124">
        <v>44985</v>
      </c>
      <c r="F1026" s="125">
        <v>2274</v>
      </c>
      <c r="G1026" s="126" t="s">
        <v>1436</v>
      </c>
      <c r="H1026" s="127" t="s">
        <v>310</v>
      </c>
      <c r="I1026" s="128">
        <v>-14018.06</v>
      </c>
      <c r="J1026" s="128">
        <v>-101693035.00579999</v>
      </c>
      <c r="K1026" s="117">
        <v>-14018.06</v>
      </c>
      <c r="L1026" s="129" t="s">
        <v>5016</v>
      </c>
      <c r="M1026" s="129" t="s">
        <v>9653</v>
      </c>
      <c r="N1026" s="129" t="s">
        <v>9654</v>
      </c>
      <c r="O1026" s="120"/>
    </row>
    <row r="1027" spans="1:15" x14ac:dyDescent="0.3">
      <c r="A1027" s="121" t="s">
        <v>158</v>
      </c>
      <c r="B1027" s="122" t="s">
        <v>5018</v>
      </c>
      <c r="C1027" s="123">
        <v>10010000076</v>
      </c>
      <c r="D1027" s="124">
        <v>44862</v>
      </c>
      <c r="E1027" s="124">
        <v>45015</v>
      </c>
      <c r="F1027" s="125">
        <v>2274</v>
      </c>
      <c r="G1027" s="126" t="s">
        <v>1436</v>
      </c>
      <c r="H1027" s="127" t="s">
        <v>310</v>
      </c>
      <c r="I1027" s="128">
        <v>-1236.3399999999999</v>
      </c>
      <c r="J1027" s="128">
        <v>-8968941.9861999992</v>
      </c>
      <c r="K1027" s="117">
        <v>-1236.3399999999999</v>
      </c>
      <c r="L1027" s="129" t="s">
        <v>5019</v>
      </c>
      <c r="M1027" s="129" t="s">
        <v>9653</v>
      </c>
      <c r="N1027" s="129" t="s">
        <v>9654</v>
      </c>
      <c r="O1027" s="120"/>
    </row>
    <row r="1028" spans="1:15" x14ac:dyDescent="0.3">
      <c r="A1028" s="121" t="s">
        <v>158</v>
      </c>
      <c r="B1028" s="122" t="s">
        <v>5020</v>
      </c>
      <c r="C1028" s="123">
        <v>10010000076</v>
      </c>
      <c r="D1028" s="124">
        <v>44862</v>
      </c>
      <c r="E1028" s="124">
        <v>44864</v>
      </c>
      <c r="F1028" s="125">
        <v>2274</v>
      </c>
      <c r="G1028" s="126" t="s">
        <v>1436</v>
      </c>
      <c r="H1028" s="127" t="s">
        <v>310</v>
      </c>
      <c r="I1028" s="128">
        <v>-530</v>
      </c>
      <c r="J1028" s="128">
        <v>-3844847.9000000004</v>
      </c>
      <c r="K1028" s="117">
        <v>-530</v>
      </c>
      <c r="L1028" s="129" t="s">
        <v>5019</v>
      </c>
      <c r="M1028" s="129" t="s">
        <v>9655</v>
      </c>
      <c r="N1028" s="129" t="s">
        <v>9656</v>
      </c>
      <c r="O1028" s="120"/>
    </row>
    <row r="1029" spans="1:15" x14ac:dyDescent="0.3">
      <c r="A1029" s="121" t="s">
        <v>158</v>
      </c>
      <c r="B1029" s="122" t="s">
        <v>5021</v>
      </c>
      <c r="C1029" s="123">
        <v>10010000075</v>
      </c>
      <c r="D1029" s="124">
        <v>44862</v>
      </c>
      <c r="E1029" s="124">
        <v>44895</v>
      </c>
      <c r="F1029" s="125">
        <v>2274</v>
      </c>
      <c r="G1029" s="126" t="s">
        <v>1436</v>
      </c>
      <c r="H1029" s="127" t="s">
        <v>310</v>
      </c>
      <c r="I1029" s="128">
        <v>-240</v>
      </c>
      <c r="J1029" s="128">
        <v>-1741063.2000000002</v>
      </c>
      <c r="K1029" s="117">
        <v>-240</v>
      </c>
      <c r="L1029" s="129" t="s">
        <v>5022</v>
      </c>
      <c r="M1029" s="129" t="s">
        <v>9653</v>
      </c>
      <c r="N1029" s="129" t="s">
        <v>9654</v>
      </c>
      <c r="O1029" s="120"/>
    </row>
    <row r="1030" spans="1:15" x14ac:dyDescent="0.3">
      <c r="A1030" s="121" t="s">
        <v>293</v>
      </c>
      <c r="B1030" s="122" t="s">
        <v>5023</v>
      </c>
      <c r="C1030" s="123" t="s">
        <v>5024</v>
      </c>
      <c r="D1030" s="124">
        <v>44853</v>
      </c>
      <c r="E1030" s="124">
        <v>44884</v>
      </c>
      <c r="F1030" s="125">
        <v>2274</v>
      </c>
      <c r="G1030" s="126" t="s">
        <v>1436</v>
      </c>
      <c r="H1030" s="127" t="s">
        <v>310</v>
      </c>
      <c r="I1030" s="128">
        <v>-2500</v>
      </c>
      <c r="J1030" s="128">
        <v>-18136075</v>
      </c>
      <c r="K1030" s="117">
        <v>-2500</v>
      </c>
      <c r="L1030" s="129" t="s">
        <v>5025</v>
      </c>
      <c r="M1030" s="129" t="s">
        <v>9653</v>
      </c>
      <c r="N1030" s="129" t="s">
        <v>9654</v>
      </c>
      <c r="O1030" s="120"/>
    </row>
    <row r="1031" spans="1:15" x14ac:dyDescent="0.3">
      <c r="A1031" s="121" t="s">
        <v>161</v>
      </c>
      <c r="B1031" s="122" t="s">
        <v>5026</v>
      </c>
      <c r="C1031" s="123" t="s">
        <v>5027</v>
      </c>
      <c r="D1031" s="124">
        <v>44285</v>
      </c>
      <c r="E1031" s="124">
        <v>44650</v>
      </c>
      <c r="F1031" s="125">
        <v>2274</v>
      </c>
      <c r="G1031" s="126" t="s">
        <v>1436</v>
      </c>
      <c r="H1031" s="127" t="s">
        <v>310</v>
      </c>
      <c r="I1031" s="128">
        <v>-1000</v>
      </c>
      <c r="J1031" s="128">
        <v>-7254430</v>
      </c>
      <c r="K1031" s="117">
        <v>-1000</v>
      </c>
      <c r="L1031" s="129" t="s">
        <v>5028</v>
      </c>
      <c r="M1031" s="129" t="s">
        <v>9655</v>
      </c>
      <c r="N1031" s="129" t="s">
        <v>9656</v>
      </c>
      <c r="O1031" s="120"/>
    </row>
    <row r="1032" spans="1:15" x14ac:dyDescent="0.3">
      <c r="A1032" s="121" t="s">
        <v>161</v>
      </c>
      <c r="B1032" s="122" t="s">
        <v>5029</v>
      </c>
      <c r="C1032" s="123" t="s">
        <v>5030</v>
      </c>
      <c r="D1032" s="124">
        <v>44469</v>
      </c>
      <c r="E1032" s="124">
        <v>44834</v>
      </c>
      <c r="F1032" s="125">
        <v>2274</v>
      </c>
      <c r="G1032" s="126" t="s">
        <v>1436</v>
      </c>
      <c r="H1032" s="127" t="s">
        <v>310</v>
      </c>
      <c r="I1032" s="128">
        <v>-1000</v>
      </c>
      <c r="J1032" s="128">
        <v>-7254430</v>
      </c>
      <c r="K1032" s="117">
        <v>-1000</v>
      </c>
      <c r="L1032" s="129" t="s">
        <v>5031</v>
      </c>
      <c r="M1032" s="129" t="s">
        <v>9655</v>
      </c>
      <c r="N1032" s="129" t="s">
        <v>9656</v>
      </c>
      <c r="O1032" s="120"/>
    </row>
    <row r="1033" spans="1:15" x14ac:dyDescent="0.3">
      <c r="A1033" s="121" t="s">
        <v>161</v>
      </c>
      <c r="B1033" s="122" t="s">
        <v>5032</v>
      </c>
      <c r="C1033" s="123" t="s">
        <v>5033</v>
      </c>
      <c r="D1033" s="124">
        <v>44469</v>
      </c>
      <c r="E1033" s="124">
        <v>44814</v>
      </c>
      <c r="F1033" s="125">
        <v>2274</v>
      </c>
      <c r="G1033" s="126" t="s">
        <v>1436</v>
      </c>
      <c r="H1033" s="127" t="s">
        <v>310</v>
      </c>
      <c r="I1033" s="128">
        <v>-2575</v>
      </c>
      <c r="J1033" s="128">
        <v>-29017.72</v>
      </c>
      <c r="K1033" s="117">
        <v>-4</v>
      </c>
      <c r="L1033" s="129" t="s">
        <v>5031</v>
      </c>
      <c r="M1033" s="129" t="s">
        <v>9655</v>
      </c>
      <c r="N1033" s="129" t="s">
        <v>9656</v>
      </c>
      <c r="O1033" s="120"/>
    </row>
    <row r="1034" spans="1:15" x14ac:dyDescent="0.3">
      <c r="A1034" s="121" t="s">
        <v>161</v>
      </c>
      <c r="B1034" s="122" t="s">
        <v>5034</v>
      </c>
      <c r="C1034" s="123" t="s">
        <v>5035</v>
      </c>
      <c r="D1034" s="124">
        <v>44499</v>
      </c>
      <c r="E1034" s="124">
        <v>44864</v>
      </c>
      <c r="F1034" s="125">
        <v>2274</v>
      </c>
      <c r="G1034" s="126" t="s">
        <v>1436</v>
      </c>
      <c r="H1034" s="127" t="s">
        <v>310</v>
      </c>
      <c r="I1034" s="128">
        <v>-1000</v>
      </c>
      <c r="J1034" s="128">
        <v>-7254430</v>
      </c>
      <c r="K1034" s="117">
        <v>-1000</v>
      </c>
      <c r="L1034" s="129" t="s">
        <v>2984</v>
      </c>
      <c r="M1034" s="129" t="s">
        <v>9655</v>
      </c>
      <c r="N1034" s="129" t="s">
        <v>9656</v>
      </c>
      <c r="O1034" s="120"/>
    </row>
    <row r="1035" spans="1:15" x14ac:dyDescent="0.3">
      <c r="A1035" s="121" t="s">
        <v>161</v>
      </c>
      <c r="B1035" s="122" t="s">
        <v>5036</v>
      </c>
      <c r="C1035" s="123" t="s">
        <v>5037</v>
      </c>
      <c r="D1035" s="124">
        <v>44564</v>
      </c>
      <c r="E1035" s="124">
        <v>45538</v>
      </c>
      <c r="F1035" s="125">
        <v>2265</v>
      </c>
      <c r="G1035" s="126" t="s">
        <v>1490</v>
      </c>
      <c r="H1035" s="127" t="s">
        <v>339</v>
      </c>
      <c r="I1035" s="128">
        <v>-2888.88</v>
      </c>
      <c r="J1035" s="128">
        <v>-20957177.738400001</v>
      </c>
      <c r="K1035" s="117">
        <v>-2888.88</v>
      </c>
      <c r="L1035" s="129" t="s">
        <v>5038</v>
      </c>
      <c r="M1035" s="129" t="s">
        <v>9653</v>
      </c>
      <c r="N1035" s="129" t="s">
        <v>9654</v>
      </c>
      <c r="O1035" s="120"/>
    </row>
    <row r="1036" spans="1:15" x14ac:dyDescent="0.3">
      <c r="A1036" s="121" t="s">
        <v>161</v>
      </c>
      <c r="B1036" s="122" t="s">
        <v>5039</v>
      </c>
      <c r="C1036" s="123" t="s">
        <v>5037</v>
      </c>
      <c r="D1036" s="124">
        <v>44564</v>
      </c>
      <c r="E1036" s="124">
        <v>44898</v>
      </c>
      <c r="F1036" s="125">
        <v>2274</v>
      </c>
      <c r="G1036" s="126" t="s">
        <v>1436</v>
      </c>
      <c r="H1036" s="127" t="s">
        <v>310</v>
      </c>
      <c r="I1036" s="128">
        <v>-2888.88</v>
      </c>
      <c r="J1036" s="128">
        <v>-20957177.738400001</v>
      </c>
      <c r="K1036" s="117">
        <v>-2888.88</v>
      </c>
      <c r="L1036" s="129" t="s">
        <v>5038</v>
      </c>
      <c r="M1036" s="129" t="s">
        <v>9653</v>
      </c>
      <c r="N1036" s="129" t="s">
        <v>9654</v>
      </c>
      <c r="O1036" s="120"/>
    </row>
    <row r="1037" spans="1:15" x14ac:dyDescent="0.3">
      <c r="A1037" s="121" t="s">
        <v>161</v>
      </c>
      <c r="B1037" s="122" t="s">
        <v>5040</v>
      </c>
      <c r="C1037" s="123" t="s">
        <v>5037</v>
      </c>
      <c r="D1037" s="124">
        <v>44564</v>
      </c>
      <c r="E1037" s="124">
        <v>44745</v>
      </c>
      <c r="F1037" s="125">
        <v>2274</v>
      </c>
      <c r="G1037" s="126" t="s">
        <v>1436</v>
      </c>
      <c r="H1037" s="127" t="s">
        <v>310</v>
      </c>
      <c r="I1037" s="128">
        <v>-2888.88</v>
      </c>
      <c r="J1037" s="128">
        <v>-20957177.738400001</v>
      </c>
      <c r="K1037" s="117">
        <v>-2888.88</v>
      </c>
      <c r="L1037" s="129" t="s">
        <v>5038</v>
      </c>
      <c r="M1037" s="129" t="s">
        <v>9655</v>
      </c>
      <c r="N1037" s="129" t="s">
        <v>9656</v>
      </c>
      <c r="O1037" s="120"/>
    </row>
    <row r="1038" spans="1:15" x14ac:dyDescent="0.3">
      <c r="A1038" s="121" t="s">
        <v>161</v>
      </c>
      <c r="B1038" s="122" t="s">
        <v>5041</v>
      </c>
      <c r="C1038" s="123" t="s">
        <v>5037</v>
      </c>
      <c r="D1038" s="124">
        <v>44564</v>
      </c>
      <c r="E1038" s="124">
        <v>44868</v>
      </c>
      <c r="F1038" s="125">
        <v>2274</v>
      </c>
      <c r="G1038" s="126" t="s">
        <v>1436</v>
      </c>
      <c r="H1038" s="127" t="s">
        <v>310</v>
      </c>
      <c r="I1038" s="128">
        <v>-2888.88</v>
      </c>
      <c r="J1038" s="128">
        <v>-20957177.738400001</v>
      </c>
      <c r="K1038" s="117">
        <v>-2888.88</v>
      </c>
      <c r="L1038" s="129" t="s">
        <v>5038</v>
      </c>
      <c r="M1038" s="129" t="s">
        <v>9653</v>
      </c>
      <c r="N1038" s="129" t="s">
        <v>9654</v>
      </c>
      <c r="O1038" s="120"/>
    </row>
    <row r="1039" spans="1:15" x14ac:dyDescent="0.3">
      <c r="A1039" s="121" t="s">
        <v>161</v>
      </c>
      <c r="B1039" s="122" t="s">
        <v>5042</v>
      </c>
      <c r="C1039" s="123" t="s">
        <v>5037</v>
      </c>
      <c r="D1039" s="124">
        <v>44564</v>
      </c>
      <c r="E1039" s="124">
        <v>45294</v>
      </c>
      <c r="F1039" s="125">
        <v>2265</v>
      </c>
      <c r="G1039" s="126" t="s">
        <v>1490</v>
      </c>
      <c r="H1039" s="127" t="s">
        <v>339</v>
      </c>
      <c r="I1039" s="128">
        <v>-2888.88</v>
      </c>
      <c r="J1039" s="128">
        <v>-20957177.738400001</v>
      </c>
      <c r="K1039" s="117">
        <v>-2888.88</v>
      </c>
      <c r="L1039" s="129" t="s">
        <v>5038</v>
      </c>
      <c r="M1039" s="129" t="s">
        <v>9653</v>
      </c>
      <c r="N1039" s="129" t="s">
        <v>9654</v>
      </c>
      <c r="O1039" s="120"/>
    </row>
    <row r="1040" spans="1:15" x14ac:dyDescent="0.3">
      <c r="A1040" s="121" t="s">
        <v>161</v>
      </c>
      <c r="B1040" s="122" t="s">
        <v>5043</v>
      </c>
      <c r="C1040" s="123" t="s">
        <v>5037</v>
      </c>
      <c r="D1040" s="124">
        <v>44564</v>
      </c>
      <c r="E1040" s="124">
        <v>45660</v>
      </c>
      <c r="F1040" s="125">
        <v>2265</v>
      </c>
      <c r="G1040" s="126" t="s">
        <v>1490</v>
      </c>
      <c r="H1040" s="127" t="s">
        <v>339</v>
      </c>
      <c r="I1040" s="128">
        <v>-2889.2</v>
      </c>
      <c r="J1040" s="128">
        <v>-20959499.155999999</v>
      </c>
      <c r="K1040" s="117">
        <v>-2889.2</v>
      </c>
      <c r="L1040" s="129" t="s">
        <v>5038</v>
      </c>
      <c r="M1040" s="129" t="s">
        <v>9653</v>
      </c>
      <c r="N1040" s="129" t="s">
        <v>9654</v>
      </c>
      <c r="O1040" s="120"/>
    </row>
    <row r="1041" spans="1:15" x14ac:dyDescent="0.3">
      <c r="A1041" s="121" t="s">
        <v>161</v>
      </c>
      <c r="B1041" s="122" t="s">
        <v>5044</v>
      </c>
      <c r="C1041" s="123" t="s">
        <v>5037</v>
      </c>
      <c r="D1041" s="124">
        <v>44564</v>
      </c>
      <c r="E1041" s="124">
        <v>44684</v>
      </c>
      <c r="F1041" s="125">
        <v>2274</v>
      </c>
      <c r="G1041" s="126" t="s">
        <v>1436</v>
      </c>
      <c r="H1041" s="127" t="s">
        <v>310</v>
      </c>
      <c r="I1041" s="128">
        <v>-2888.88</v>
      </c>
      <c r="J1041" s="128">
        <v>-20957177.738400001</v>
      </c>
      <c r="K1041" s="117">
        <v>-2888.88</v>
      </c>
      <c r="L1041" s="129" t="s">
        <v>5038</v>
      </c>
      <c r="M1041" s="129" t="s">
        <v>9655</v>
      </c>
      <c r="N1041" s="129" t="s">
        <v>9656</v>
      </c>
      <c r="O1041" s="120"/>
    </row>
    <row r="1042" spans="1:15" x14ac:dyDescent="0.3">
      <c r="A1042" s="121" t="s">
        <v>161</v>
      </c>
      <c r="B1042" s="122" t="s">
        <v>5045</v>
      </c>
      <c r="C1042" s="123" t="s">
        <v>5037</v>
      </c>
      <c r="D1042" s="124">
        <v>44564</v>
      </c>
      <c r="E1042" s="124">
        <v>44837</v>
      </c>
      <c r="F1042" s="125">
        <v>2274</v>
      </c>
      <c r="G1042" s="126" t="s">
        <v>1436</v>
      </c>
      <c r="H1042" s="127" t="s">
        <v>310</v>
      </c>
      <c r="I1042" s="128">
        <v>-2888.88</v>
      </c>
      <c r="J1042" s="128">
        <v>-20957177.738400001</v>
      </c>
      <c r="K1042" s="117">
        <v>-2888.88</v>
      </c>
      <c r="L1042" s="129" t="s">
        <v>5038</v>
      </c>
      <c r="M1042" s="129" t="s">
        <v>9655</v>
      </c>
      <c r="N1042" s="129" t="s">
        <v>9656</v>
      </c>
      <c r="O1042" s="120"/>
    </row>
    <row r="1043" spans="1:15" x14ac:dyDescent="0.3">
      <c r="A1043" s="121" t="s">
        <v>161</v>
      </c>
      <c r="B1043" s="122" t="s">
        <v>5046</v>
      </c>
      <c r="C1043" s="123" t="s">
        <v>5037</v>
      </c>
      <c r="D1043" s="124">
        <v>44564</v>
      </c>
      <c r="E1043" s="124">
        <v>45446</v>
      </c>
      <c r="F1043" s="125">
        <v>2265</v>
      </c>
      <c r="G1043" s="126" t="s">
        <v>1490</v>
      </c>
      <c r="H1043" s="127" t="s">
        <v>339</v>
      </c>
      <c r="I1043" s="128">
        <v>-2888.88</v>
      </c>
      <c r="J1043" s="128">
        <v>-20957177.738400001</v>
      </c>
      <c r="K1043" s="117">
        <v>-2888.88</v>
      </c>
      <c r="L1043" s="129" t="s">
        <v>5038</v>
      </c>
      <c r="M1043" s="129" t="s">
        <v>9653</v>
      </c>
      <c r="N1043" s="129" t="s">
        <v>9654</v>
      </c>
      <c r="O1043" s="120"/>
    </row>
    <row r="1044" spans="1:15" x14ac:dyDescent="0.3">
      <c r="A1044" s="121" t="s">
        <v>161</v>
      </c>
      <c r="B1044" s="122" t="s">
        <v>5047</v>
      </c>
      <c r="C1044" s="123" t="s">
        <v>5037</v>
      </c>
      <c r="D1044" s="124">
        <v>44564</v>
      </c>
      <c r="E1044" s="124">
        <v>44715</v>
      </c>
      <c r="F1044" s="125">
        <v>2274</v>
      </c>
      <c r="G1044" s="126" t="s">
        <v>1436</v>
      </c>
      <c r="H1044" s="127" t="s">
        <v>310</v>
      </c>
      <c r="I1044" s="128">
        <v>-2888.88</v>
      </c>
      <c r="J1044" s="128">
        <v>-20957177.738400001</v>
      </c>
      <c r="K1044" s="117">
        <v>-2888.88</v>
      </c>
      <c r="L1044" s="129" t="s">
        <v>5038</v>
      </c>
      <c r="M1044" s="129" t="s">
        <v>9655</v>
      </c>
      <c r="N1044" s="129" t="s">
        <v>9656</v>
      </c>
      <c r="O1044" s="120"/>
    </row>
    <row r="1045" spans="1:15" x14ac:dyDescent="0.3">
      <c r="A1045" s="121" t="s">
        <v>161</v>
      </c>
      <c r="B1045" s="122" t="s">
        <v>5048</v>
      </c>
      <c r="C1045" s="123" t="s">
        <v>5037</v>
      </c>
      <c r="D1045" s="124">
        <v>44564</v>
      </c>
      <c r="E1045" s="124">
        <v>45233</v>
      </c>
      <c r="F1045" s="125">
        <v>2265</v>
      </c>
      <c r="G1045" s="126" t="s">
        <v>1490</v>
      </c>
      <c r="H1045" s="127" t="s">
        <v>339</v>
      </c>
      <c r="I1045" s="128">
        <v>-2888.88</v>
      </c>
      <c r="J1045" s="128">
        <v>-20957177.738400001</v>
      </c>
      <c r="K1045" s="117">
        <v>-2888.88</v>
      </c>
      <c r="L1045" s="129" t="s">
        <v>5038</v>
      </c>
      <c r="M1045" s="129" t="s">
        <v>9653</v>
      </c>
      <c r="N1045" s="129" t="s">
        <v>9654</v>
      </c>
      <c r="O1045" s="120"/>
    </row>
    <row r="1046" spans="1:15" x14ac:dyDescent="0.3">
      <c r="A1046" s="121" t="s">
        <v>161</v>
      </c>
      <c r="B1046" s="122" t="s">
        <v>5049</v>
      </c>
      <c r="C1046" s="123" t="s">
        <v>5037</v>
      </c>
      <c r="D1046" s="124">
        <v>44564</v>
      </c>
      <c r="E1046" s="124">
        <v>44929</v>
      </c>
      <c r="F1046" s="125">
        <v>2274</v>
      </c>
      <c r="G1046" s="126" t="s">
        <v>1436</v>
      </c>
      <c r="H1046" s="127" t="s">
        <v>310</v>
      </c>
      <c r="I1046" s="128">
        <v>-2888.88</v>
      </c>
      <c r="J1046" s="128">
        <v>-20957177.738400001</v>
      </c>
      <c r="K1046" s="117">
        <v>-2888.88</v>
      </c>
      <c r="L1046" s="129" t="s">
        <v>5038</v>
      </c>
      <c r="M1046" s="129" t="s">
        <v>9653</v>
      </c>
      <c r="N1046" s="129" t="s">
        <v>9654</v>
      </c>
      <c r="O1046" s="120"/>
    </row>
    <row r="1047" spans="1:15" x14ac:dyDescent="0.3">
      <c r="A1047" s="121" t="s">
        <v>161</v>
      </c>
      <c r="B1047" s="122" t="s">
        <v>5050</v>
      </c>
      <c r="C1047" s="123" t="s">
        <v>5037</v>
      </c>
      <c r="D1047" s="124">
        <v>44564</v>
      </c>
      <c r="E1047" s="124">
        <v>44564</v>
      </c>
      <c r="F1047" s="125">
        <v>2274</v>
      </c>
      <c r="G1047" s="126" t="s">
        <v>1436</v>
      </c>
      <c r="H1047" s="127" t="s">
        <v>310</v>
      </c>
      <c r="I1047" s="128">
        <v>-11000</v>
      </c>
      <c r="J1047" s="128">
        <v>-79798730</v>
      </c>
      <c r="K1047" s="117">
        <v>-11000</v>
      </c>
      <c r="L1047" s="129" t="s">
        <v>5038</v>
      </c>
      <c r="M1047" s="129" t="s">
        <v>9655</v>
      </c>
      <c r="N1047" s="129" t="s">
        <v>9656</v>
      </c>
      <c r="O1047" s="120"/>
    </row>
    <row r="1048" spans="1:15" x14ac:dyDescent="0.3">
      <c r="A1048" s="121" t="s">
        <v>161</v>
      </c>
      <c r="B1048" s="122" t="s">
        <v>5051</v>
      </c>
      <c r="C1048" s="123" t="s">
        <v>5037</v>
      </c>
      <c r="D1048" s="124">
        <v>44564</v>
      </c>
      <c r="E1048" s="124">
        <v>45263</v>
      </c>
      <c r="F1048" s="125">
        <v>2265</v>
      </c>
      <c r="G1048" s="126" t="s">
        <v>1490</v>
      </c>
      <c r="H1048" s="127" t="s">
        <v>339</v>
      </c>
      <c r="I1048" s="128">
        <v>-2888.88</v>
      </c>
      <c r="J1048" s="128">
        <v>-20957177.738400001</v>
      </c>
      <c r="K1048" s="117">
        <v>-2888.88</v>
      </c>
      <c r="L1048" s="129" t="s">
        <v>5038</v>
      </c>
      <c r="M1048" s="129" t="s">
        <v>9653</v>
      </c>
      <c r="N1048" s="129" t="s">
        <v>9654</v>
      </c>
      <c r="O1048" s="120"/>
    </row>
    <row r="1049" spans="1:15" x14ac:dyDescent="0.3">
      <c r="A1049" s="121" t="s">
        <v>161</v>
      </c>
      <c r="B1049" s="122" t="s">
        <v>5052</v>
      </c>
      <c r="C1049" s="123" t="s">
        <v>5037</v>
      </c>
      <c r="D1049" s="124">
        <v>44564</v>
      </c>
      <c r="E1049" s="124">
        <v>45507</v>
      </c>
      <c r="F1049" s="125">
        <v>2265</v>
      </c>
      <c r="G1049" s="126" t="s">
        <v>1490</v>
      </c>
      <c r="H1049" s="127" t="s">
        <v>339</v>
      </c>
      <c r="I1049" s="128">
        <v>-2888.88</v>
      </c>
      <c r="J1049" s="128">
        <v>-20957177.738400001</v>
      </c>
      <c r="K1049" s="117">
        <v>-2888.88</v>
      </c>
      <c r="L1049" s="129" t="s">
        <v>5038</v>
      </c>
      <c r="M1049" s="129" t="s">
        <v>9653</v>
      </c>
      <c r="N1049" s="129" t="s">
        <v>9654</v>
      </c>
      <c r="O1049" s="120"/>
    </row>
    <row r="1050" spans="1:15" x14ac:dyDescent="0.3">
      <c r="A1050" s="121" t="s">
        <v>161</v>
      </c>
      <c r="B1050" s="122" t="s">
        <v>5053</v>
      </c>
      <c r="C1050" s="123" t="s">
        <v>5037</v>
      </c>
      <c r="D1050" s="124">
        <v>44564</v>
      </c>
      <c r="E1050" s="124">
        <v>45385</v>
      </c>
      <c r="F1050" s="125">
        <v>2265</v>
      </c>
      <c r="G1050" s="126" t="s">
        <v>1490</v>
      </c>
      <c r="H1050" s="127" t="s">
        <v>339</v>
      </c>
      <c r="I1050" s="128">
        <v>-2888.88</v>
      </c>
      <c r="J1050" s="128">
        <v>-20957177.738400001</v>
      </c>
      <c r="K1050" s="117">
        <v>-2888.88</v>
      </c>
      <c r="L1050" s="129" t="s">
        <v>5038</v>
      </c>
      <c r="M1050" s="129" t="s">
        <v>9653</v>
      </c>
      <c r="N1050" s="129" t="s">
        <v>9654</v>
      </c>
      <c r="O1050" s="120"/>
    </row>
    <row r="1051" spans="1:15" x14ac:dyDescent="0.3">
      <c r="A1051" s="121" t="s">
        <v>161</v>
      </c>
      <c r="B1051" s="122" t="s">
        <v>5054</v>
      </c>
      <c r="C1051" s="123" t="s">
        <v>5037</v>
      </c>
      <c r="D1051" s="124">
        <v>44564</v>
      </c>
      <c r="E1051" s="124">
        <v>45325</v>
      </c>
      <c r="F1051" s="125">
        <v>2265</v>
      </c>
      <c r="G1051" s="126" t="s">
        <v>1490</v>
      </c>
      <c r="H1051" s="127" t="s">
        <v>339</v>
      </c>
      <c r="I1051" s="128">
        <v>-2888.88</v>
      </c>
      <c r="J1051" s="128">
        <v>-20957177.738400001</v>
      </c>
      <c r="K1051" s="117">
        <v>-2888.88</v>
      </c>
      <c r="L1051" s="129" t="s">
        <v>5038</v>
      </c>
      <c r="M1051" s="129" t="s">
        <v>9653</v>
      </c>
      <c r="N1051" s="129" t="s">
        <v>9654</v>
      </c>
      <c r="O1051" s="120"/>
    </row>
    <row r="1052" spans="1:15" x14ac:dyDescent="0.3">
      <c r="A1052" s="121" t="s">
        <v>161</v>
      </c>
      <c r="B1052" s="122" t="s">
        <v>5055</v>
      </c>
      <c r="C1052" s="123" t="s">
        <v>5037</v>
      </c>
      <c r="D1052" s="124">
        <v>44564</v>
      </c>
      <c r="E1052" s="124">
        <v>45415</v>
      </c>
      <c r="F1052" s="125">
        <v>2265</v>
      </c>
      <c r="G1052" s="126" t="s">
        <v>1490</v>
      </c>
      <c r="H1052" s="127" t="s">
        <v>339</v>
      </c>
      <c r="I1052" s="128">
        <v>-2888.88</v>
      </c>
      <c r="J1052" s="128">
        <v>-20957177.738400001</v>
      </c>
      <c r="K1052" s="117">
        <v>-2888.88</v>
      </c>
      <c r="L1052" s="129" t="s">
        <v>5038</v>
      </c>
      <c r="M1052" s="129" t="s">
        <v>9653</v>
      </c>
      <c r="N1052" s="129" t="s">
        <v>9654</v>
      </c>
      <c r="O1052" s="120"/>
    </row>
    <row r="1053" spans="1:15" x14ac:dyDescent="0.3">
      <c r="A1053" s="121" t="s">
        <v>161</v>
      </c>
      <c r="B1053" s="122" t="s">
        <v>5056</v>
      </c>
      <c r="C1053" s="123" t="s">
        <v>5037</v>
      </c>
      <c r="D1053" s="124">
        <v>44564</v>
      </c>
      <c r="E1053" s="124">
        <v>45354</v>
      </c>
      <c r="F1053" s="125">
        <v>2265</v>
      </c>
      <c r="G1053" s="126" t="s">
        <v>1490</v>
      </c>
      <c r="H1053" s="127" t="s">
        <v>339</v>
      </c>
      <c r="I1053" s="128">
        <v>-2888.88</v>
      </c>
      <c r="J1053" s="128">
        <v>-20957177.738400001</v>
      </c>
      <c r="K1053" s="117">
        <v>-2888.88</v>
      </c>
      <c r="L1053" s="129" t="s">
        <v>5038</v>
      </c>
      <c r="M1053" s="129" t="s">
        <v>9653</v>
      </c>
      <c r="N1053" s="129" t="s">
        <v>9654</v>
      </c>
      <c r="O1053" s="120"/>
    </row>
    <row r="1054" spans="1:15" x14ac:dyDescent="0.3">
      <c r="A1054" s="121" t="s">
        <v>161</v>
      </c>
      <c r="B1054" s="122" t="s">
        <v>5057</v>
      </c>
      <c r="C1054" s="123" t="s">
        <v>5037</v>
      </c>
      <c r="D1054" s="124">
        <v>44564</v>
      </c>
      <c r="E1054" s="124">
        <v>45568</v>
      </c>
      <c r="F1054" s="125">
        <v>2265</v>
      </c>
      <c r="G1054" s="126" t="s">
        <v>1490</v>
      </c>
      <c r="H1054" s="127" t="s">
        <v>339</v>
      </c>
      <c r="I1054" s="128">
        <v>-2888.88</v>
      </c>
      <c r="J1054" s="128">
        <v>-20957177.738400001</v>
      </c>
      <c r="K1054" s="117">
        <v>-2888.88</v>
      </c>
      <c r="L1054" s="129" t="s">
        <v>5038</v>
      </c>
      <c r="M1054" s="129" t="s">
        <v>9653</v>
      </c>
      <c r="N1054" s="129" t="s">
        <v>9654</v>
      </c>
      <c r="O1054" s="120"/>
    </row>
    <row r="1055" spans="1:15" x14ac:dyDescent="0.3">
      <c r="A1055" s="121" t="s">
        <v>161</v>
      </c>
      <c r="B1055" s="122" t="s">
        <v>5058</v>
      </c>
      <c r="C1055" s="123" t="s">
        <v>5037</v>
      </c>
      <c r="D1055" s="124">
        <v>44564</v>
      </c>
      <c r="E1055" s="124">
        <v>45629</v>
      </c>
      <c r="F1055" s="125">
        <v>2265</v>
      </c>
      <c r="G1055" s="126" t="s">
        <v>1490</v>
      </c>
      <c r="H1055" s="127" t="s">
        <v>339</v>
      </c>
      <c r="I1055" s="128">
        <v>-2888.88</v>
      </c>
      <c r="J1055" s="128">
        <v>-20957177.738400001</v>
      </c>
      <c r="K1055" s="117">
        <v>-2888.88</v>
      </c>
      <c r="L1055" s="129" t="s">
        <v>5038</v>
      </c>
      <c r="M1055" s="129" t="s">
        <v>9653</v>
      </c>
      <c r="N1055" s="129" t="s">
        <v>9654</v>
      </c>
      <c r="O1055" s="120"/>
    </row>
    <row r="1056" spans="1:15" x14ac:dyDescent="0.3">
      <c r="A1056" s="121" t="s">
        <v>161</v>
      </c>
      <c r="B1056" s="122" t="s">
        <v>5059</v>
      </c>
      <c r="C1056" s="123" t="s">
        <v>5037</v>
      </c>
      <c r="D1056" s="124">
        <v>44564</v>
      </c>
      <c r="E1056" s="124">
        <v>45141</v>
      </c>
      <c r="F1056" s="125">
        <v>2274</v>
      </c>
      <c r="G1056" s="126" t="s">
        <v>1436</v>
      </c>
      <c r="H1056" s="127" t="s">
        <v>310</v>
      </c>
      <c r="I1056" s="128">
        <v>-2888.88</v>
      </c>
      <c r="J1056" s="128">
        <v>-20957177.738400001</v>
      </c>
      <c r="K1056" s="117">
        <v>-2888.88</v>
      </c>
      <c r="L1056" s="129" t="s">
        <v>5038</v>
      </c>
      <c r="M1056" s="129" t="s">
        <v>9653</v>
      </c>
      <c r="N1056" s="129" t="s">
        <v>9654</v>
      </c>
      <c r="O1056" s="120"/>
    </row>
    <row r="1057" spans="1:15" x14ac:dyDescent="0.3">
      <c r="A1057" s="121" t="s">
        <v>161</v>
      </c>
      <c r="B1057" s="122" t="s">
        <v>5060</v>
      </c>
      <c r="C1057" s="123" t="s">
        <v>5037</v>
      </c>
      <c r="D1057" s="124">
        <v>44564</v>
      </c>
      <c r="E1057" s="124">
        <v>45599</v>
      </c>
      <c r="F1057" s="125">
        <v>2265</v>
      </c>
      <c r="G1057" s="126" t="s">
        <v>1490</v>
      </c>
      <c r="H1057" s="127" t="s">
        <v>339</v>
      </c>
      <c r="I1057" s="128">
        <v>-2888.88</v>
      </c>
      <c r="J1057" s="128">
        <v>-20957177.738400001</v>
      </c>
      <c r="K1057" s="117">
        <v>-2888.88</v>
      </c>
      <c r="L1057" s="129" t="s">
        <v>5038</v>
      </c>
      <c r="M1057" s="129" t="s">
        <v>9653</v>
      </c>
      <c r="N1057" s="129" t="s">
        <v>9654</v>
      </c>
      <c r="O1057" s="120"/>
    </row>
    <row r="1058" spans="1:15" x14ac:dyDescent="0.3">
      <c r="A1058" s="121" t="s">
        <v>161</v>
      </c>
      <c r="B1058" s="122" t="s">
        <v>5061</v>
      </c>
      <c r="C1058" s="123" t="s">
        <v>5062</v>
      </c>
      <c r="D1058" s="124">
        <v>44574</v>
      </c>
      <c r="E1058" s="124">
        <v>45442</v>
      </c>
      <c r="F1058" s="125">
        <v>2265</v>
      </c>
      <c r="G1058" s="126" t="s">
        <v>1490</v>
      </c>
      <c r="H1058" s="127" t="s">
        <v>339</v>
      </c>
      <c r="I1058" s="128">
        <v>-2895</v>
      </c>
      <c r="J1058" s="128">
        <v>-21001574.850000001</v>
      </c>
      <c r="K1058" s="117">
        <v>-2895</v>
      </c>
      <c r="L1058" s="129" t="s">
        <v>5063</v>
      </c>
      <c r="M1058" s="129" t="s">
        <v>9653</v>
      </c>
      <c r="N1058" s="129" t="s">
        <v>9654</v>
      </c>
      <c r="O1058" s="120"/>
    </row>
    <row r="1059" spans="1:15" x14ac:dyDescent="0.3">
      <c r="A1059" s="121" t="s">
        <v>161</v>
      </c>
      <c r="B1059" s="122" t="s">
        <v>5064</v>
      </c>
      <c r="C1059" s="123" t="s">
        <v>5062</v>
      </c>
      <c r="D1059" s="124">
        <v>44574</v>
      </c>
      <c r="E1059" s="124">
        <v>44864</v>
      </c>
      <c r="F1059" s="125">
        <v>2274</v>
      </c>
      <c r="G1059" s="126" t="s">
        <v>1436</v>
      </c>
      <c r="H1059" s="127" t="s">
        <v>310</v>
      </c>
      <c r="I1059" s="128">
        <v>-2895</v>
      </c>
      <c r="J1059" s="128">
        <v>-21001574.850000001</v>
      </c>
      <c r="K1059" s="117">
        <v>-2895</v>
      </c>
      <c r="L1059" s="129" t="s">
        <v>5063</v>
      </c>
      <c r="M1059" s="129" t="s">
        <v>9655</v>
      </c>
      <c r="N1059" s="129" t="s">
        <v>9656</v>
      </c>
      <c r="O1059" s="120"/>
    </row>
    <row r="1060" spans="1:15" x14ac:dyDescent="0.3">
      <c r="A1060" s="121" t="s">
        <v>161</v>
      </c>
      <c r="B1060" s="122" t="s">
        <v>5065</v>
      </c>
      <c r="C1060" s="123" t="s">
        <v>5062</v>
      </c>
      <c r="D1060" s="124">
        <v>44574</v>
      </c>
      <c r="E1060" s="124">
        <v>44956</v>
      </c>
      <c r="F1060" s="125">
        <v>2274</v>
      </c>
      <c r="G1060" s="126" t="s">
        <v>1436</v>
      </c>
      <c r="H1060" s="127" t="s">
        <v>310</v>
      </c>
      <c r="I1060" s="128">
        <v>-2895</v>
      </c>
      <c r="J1060" s="128">
        <v>-21001574.850000001</v>
      </c>
      <c r="K1060" s="117">
        <v>-2895</v>
      </c>
      <c r="L1060" s="129" t="s">
        <v>5063</v>
      </c>
      <c r="M1060" s="129" t="s">
        <v>9653</v>
      </c>
      <c r="N1060" s="129" t="s">
        <v>9654</v>
      </c>
      <c r="O1060" s="120"/>
    </row>
    <row r="1061" spans="1:15" x14ac:dyDescent="0.3">
      <c r="A1061" s="121" t="s">
        <v>161</v>
      </c>
      <c r="B1061" s="122" t="s">
        <v>5066</v>
      </c>
      <c r="C1061" s="123" t="s">
        <v>5062</v>
      </c>
      <c r="D1061" s="124">
        <v>44574</v>
      </c>
      <c r="E1061" s="124">
        <v>45381</v>
      </c>
      <c r="F1061" s="125">
        <v>2265</v>
      </c>
      <c r="G1061" s="126" t="s">
        <v>1490</v>
      </c>
      <c r="H1061" s="127" t="s">
        <v>339</v>
      </c>
      <c r="I1061" s="128">
        <v>-2895</v>
      </c>
      <c r="J1061" s="128">
        <v>-21001574.850000001</v>
      </c>
      <c r="K1061" s="117">
        <v>-2895</v>
      </c>
      <c r="L1061" s="129" t="s">
        <v>5063</v>
      </c>
      <c r="M1061" s="129" t="s">
        <v>9653</v>
      </c>
      <c r="N1061" s="129" t="s">
        <v>9654</v>
      </c>
      <c r="O1061" s="120"/>
    </row>
    <row r="1062" spans="1:15" x14ac:dyDescent="0.3">
      <c r="A1062" s="121" t="s">
        <v>161</v>
      </c>
      <c r="B1062" s="122" t="s">
        <v>5067</v>
      </c>
      <c r="C1062" s="123" t="s">
        <v>5062</v>
      </c>
      <c r="D1062" s="124">
        <v>44574</v>
      </c>
      <c r="E1062" s="124">
        <v>45260</v>
      </c>
      <c r="F1062" s="125">
        <v>2265</v>
      </c>
      <c r="G1062" s="126" t="s">
        <v>1490</v>
      </c>
      <c r="H1062" s="127" t="s">
        <v>339</v>
      </c>
      <c r="I1062" s="128">
        <v>-2895</v>
      </c>
      <c r="J1062" s="128">
        <v>-21001574.850000001</v>
      </c>
      <c r="K1062" s="117">
        <v>-2895</v>
      </c>
      <c r="L1062" s="129" t="s">
        <v>5063</v>
      </c>
      <c r="M1062" s="129" t="s">
        <v>9653</v>
      </c>
      <c r="N1062" s="129" t="s">
        <v>9654</v>
      </c>
      <c r="O1062" s="120"/>
    </row>
    <row r="1063" spans="1:15" x14ac:dyDescent="0.3">
      <c r="A1063" s="121" t="s">
        <v>161</v>
      </c>
      <c r="B1063" s="122" t="s">
        <v>5068</v>
      </c>
      <c r="C1063" s="123" t="s">
        <v>5062</v>
      </c>
      <c r="D1063" s="124">
        <v>44574</v>
      </c>
      <c r="E1063" s="124">
        <v>45534</v>
      </c>
      <c r="F1063" s="125">
        <v>2265</v>
      </c>
      <c r="G1063" s="126" t="s">
        <v>1490</v>
      </c>
      <c r="H1063" s="127" t="s">
        <v>339</v>
      </c>
      <c r="I1063" s="128">
        <v>-2895</v>
      </c>
      <c r="J1063" s="128">
        <v>-21001574.850000001</v>
      </c>
      <c r="K1063" s="117">
        <v>-2895</v>
      </c>
      <c r="L1063" s="129" t="s">
        <v>5063</v>
      </c>
      <c r="M1063" s="129" t="s">
        <v>9653</v>
      </c>
      <c r="N1063" s="129" t="s">
        <v>9654</v>
      </c>
      <c r="O1063" s="120"/>
    </row>
    <row r="1064" spans="1:15" x14ac:dyDescent="0.3">
      <c r="A1064" s="121" t="s">
        <v>161</v>
      </c>
      <c r="B1064" s="122" t="s">
        <v>5069</v>
      </c>
      <c r="C1064" s="123" t="s">
        <v>5062</v>
      </c>
      <c r="D1064" s="124">
        <v>44574</v>
      </c>
      <c r="E1064" s="124">
        <v>45565</v>
      </c>
      <c r="F1064" s="125">
        <v>2265</v>
      </c>
      <c r="G1064" s="126" t="s">
        <v>1490</v>
      </c>
      <c r="H1064" s="127" t="s">
        <v>339</v>
      </c>
      <c r="I1064" s="128">
        <v>-2895</v>
      </c>
      <c r="J1064" s="128">
        <v>-21001574.850000001</v>
      </c>
      <c r="K1064" s="117">
        <v>-2895</v>
      </c>
      <c r="L1064" s="129" t="s">
        <v>5063</v>
      </c>
      <c r="M1064" s="129" t="s">
        <v>9653</v>
      </c>
      <c r="N1064" s="129" t="s">
        <v>9654</v>
      </c>
      <c r="O1064" s="120"/>
    </row>
    <row r="1065" spans="1:15" x14ac:dyDescent="0.3">
      <c r="A1065" s="121" t="s">
        <v>161</v>
      </c>
      <c r="B1065" s="122" t="s">
        <v>5070</v>
      </c>
      <c r="C1065" s="123" t="s">
        <v>5062</v>
      </c>
      <c r="D1065" s="124">
        <v>44574</v>
      </c>
      <c r="E1065" s="124">
        <v>45290</v>
      </c>
      <c r="F1065" s="125">
        <v>2265</v>
      </c>
      <c r="G1065" s="126" t="s">
        <v>1490</v>
      </c>
      <c r="H1065" s="127" t="s">
        <v>339</v>
      </c>
      <c r="I1065" s="128">
        <v>-2895</v>
      </c>
      <c r="J1065" s="128">
        <v>-21001574.850000001</v>
      </c>
      <c r="K1065" s="117">
        <v>-2895</v>
      </c>
      <c r="L1065" s="129" t="s">
        <v>5063</v>
      </c>
      <c r="M1065" s="129" t="s">
        <v>9653</v>
      </c>
      <c r="N1065" s="129" t="s">
        <v>9654</v>
      </c>
      <c r="O1065" s="120"/>
    </row>
    <row r="1066" spans="1:15" x14ac:dyDescent="0.3">
      <c r="A1066" s="121" t="s">
        <v>161</v>
      </c>
      <c r="B1066" s="122" t="s">
        <v>5071</v>
      </c>
      <c r="C1066" s="123" t="s">
        <v>5062</v>
      </c>
      <c r="D1066" s="124">
        <v>44574</v>
      </c>
      <c r="E1066" s="124">
        <v>45473</v>
      </c>
      <c r="F1066" s="125">
        <v>2265</v>
      </c>
      <c r="G1066" s="126" t="s">
        <v>1490</v>
      </c>
      <c r="H1066" s="127" t="s">
        <v>339</v>
      </c>
      <c r="I1066" s="128">
        <v>-2895</v>
      </c>
      <c r="J1066" s="128">
        <v>-21001574.850000001</v>
      </c>
      <c r="K1066" s="117">
        <v>-2895</v>
      </c>
      <c r="L1066" s="129" t="s">
        <v>5063</v>
      </c>
      <c r="M1066" s="129" t="s">
        <v>9653</v>
      </c>
      <c r="N1066" s="129" t="s">
        <v>9654</v>
      </c>
      <c r="O1066" s="120"/>
    </row>
    <row r="1067" spans="1:15" x14ac:dyDescent="0.3">
      <c r="A1067" s="121" t="s">
        <v>161</v>
      </c>
      <c r="B1067" s="122" t="s">
        <v>5072</v>
      </c>
      <c r="C1067" s="123" t="s">
        <v>5062</v>
      </c>
      <c r="D1067" s="124">
        <v>44574</v>
      </c>
      <c r="E1067" s="124">
        <v>45626</v>
      </c>
      <c r="F1067" s="125">
        <v>2265</v>
      </c>
      <c r="G1067" s="126" t="s">
        <v>1490</v>
      </c>
      <c r="H1067" s="127" t="s">
        <v>339</v>
      </c>
      <c r="I1067" s="128">
        <v>-2895</v>
      </c>
      <c r="J1067" s="128">
        <v>-21001574.850000001</v>
      </c>
      <c r="K1067" s="117">
        <v>-2895</v>
      </c>
      <c r="L1067" s="129" t="s">
        <v>5063</v>
      </c>
      <c r="M1067" s="129" t="s">
        <v>9653</v>
      </c>
      <c r="N1067" s="129" t="s">
        <v>9654</v>
      </c>
      <c r="O1067" s="120"/>
    </row>
    <row r="1068" spans="1:15" x14ac:dyDescent="0.3">
      <c r="A1068" s="121" t="s">
        <v>161</v>
      </c>
      <c r="B1068" s="122" t="s">
        <v>5073</v>
      </c>
      <c r="C1068" s="123" t="s">
        <v>5062</v>
      </c>
      <c r="D1068" s="124">
        <v>44574</v>
      </c>
      <c r="E1068" s="124">
        <v>45412</v>
      </c>
      <c r="F1068" s="125">
        <v>2265</v>
      </c>
      <c r="G1068" s="126" t="s">
        <v>1490</v>
      </c>
      <c r="H1068" s="127" t="s">
        <v>339</v>
      </c>
      <c r="I1068" s="128">
        <v>-2895</v>
      </c>
      <c r="J1068" s="128">
        <v>-21001574.850000001</v>
      </c>
      <c r="K1068" s="117">
        <v>-2895</v>
      </c>
      <c r="L1068" s="129" t="s">
        <v>5063</v>
      </c>
      <c r="M1068" s="129" t="s">
        <v>9653</v>
      </c>
      <c r="N1068" s="129" t="s">
        <v>9654</v>
      </c>
      <c r="O1068" s="120"/>
    </row>
    <row r="1069" spans="1:15" x14ac:dyDescent="0.3">
      <c r="A1069" s="121" t="s">
        <v>161</v>
      </c>
      <c r="B1069" s="122" t="s">
        <v>5074</v>
      </c>
      <c r="C1069" s="123" t="s">
        <v>5062</v>
      </c>
      <c r="D1069" s="124">
        <v>44574</v>
      </c>
      <c r="E1069" s="124">
        <v>45595</v>
      </c>
      <c r="F1069" s="125">
        <v>2265</v>
      </c>
      <c r="G1069" s="126" t="s">
        <v>1490</v>
      </c>
      <c r="H1069" s="127" t="s">
        <v>339</v>
      </c>
      <c r="I1069" s="128">
        <v>-2895</v>
      </c>
      <c r="J1069" s="128">
        <v>-21001574.850000001</v>
      </c>
      <c r="K1069" s="117">
        <v>-2895</v>
      </c>
      <c r="L1069" s="129" t="s">
        <v>5063</v>
      </c>
      <c r="M1069" s="129" t="s">
        <v>9653</v>
      </c>
      <c r="N1069" s="129" t="s">
        <v>9654</v>
      </c>
      <c r="O1069" s="120"/>
    </row>
    <row r="1070" spans="1:15" x14ac:dyDescent="0.3">
      <c r="A1070" s="121" t="s">
        <v>161</v>
      </c>
      <c r="B1070" s="122" t="s">
        <v>5075</v>
      </c>
      <c r="C1070" s="123" t="s">
        <v>5062</v>
      </c>
      <c r="D1070" s="124">
        <v>44574</v>
      </c>
      <c r="E1070" s="124">
        <v>44925</v>
      </c>
      <c r="F1070" s="125">
        <v>2274</v>
      </c>
      <c r="G1070" s="126" t="s">
        <v>1436</v>
      </c>
      <c r="H1070" s="127" t="s">
        <v>310</v>
      </c>
      <c r="I1070" s="128">
        <v>-2895</v>
      </c>
      <c r="J1070" s="128">
        <v>-21001574.850000001</v>
      </c>
      <c r="K1070" s="117">
        <v>-2895</v>
      </c>
      <c r="L1070" s="129" t="s">
        <v>5063</v>
      </c>
      <c r="M1070" s="129" t="s">
        <v>9653</v>
      </c>
      <c r="N1070" s="129" t="s">
        <v>9654</v>
      </c>
      <c r="O1070" s="120"/>
    </row>
    <row r="1071" spans="1:15" x14ac:dyDescent="0.3">
      <c r="A1071" s="121" t="s">
        <v>161</v>
      </c>
      <c r="B1071" s="122" t="s">
        <v>5076</v>
      </c>
      <c r="C1071" s="123" t="s">
        <v>5062</v>
      </c>
      <c r="D1071" s="124">
        <v>44574</v>
      </c>
      <c r="E1071" s="124">
        <v>45656</v>
      </c>
      <c r="F1071" s="125">
        <v>2265</v>
      </c>
      <c r="G1071" s="126" t="s">
        <v>1490</v>
      </c>
      <c r="H1071" s="127" t="s">
        <v>339</v>
      </c>
      <c r="I1071" s="128">
        <v>-2895</v>
      </c>
      <c r="J1071" s="128">
        <v>-21001574.850000001</v>
      </c>
      <c r="K1071" s="117">
        <v>-2895</v>
      </c>
      <c r="L1071" s="129" t="s">
        <v>5063</v>
      </c>
      <c r="M1071" s="129" t="s">
        <v>9653</v>
      </c>
      <c r="N1071" s="129" t="s">
        <v>9654</v>
      </c>
      <c r="O1071" s="120"/>
    </row>
    <row r="1072" spans="1:15" x14ac:dyDescent="0.3">
      <c r="A1072" s="121" t="s">
        <v>161</v>
      </c>
      <c r="B1072" s="122" t="s">
        <v>5077</v>
      </c>
      <c r="C1072" s="123" t="s">
        <v>5062</v>
      </c>
      <c r="D1072" s="124">
        <v>44574</v>
      </c>
      <c r="E1072" s="124">
        <v>45350</v>
      </c>
      <c r="F1072" s="125">
        <v>2265</v>
      </c>
      <c r="G1072" s="126" t="s">
        <v>1490</v>
      </c>
      <c r="H1072" s="127" t="s">
        <v>339</v>
      </c>
      <c r="I1072" s="128">
        <v>-2895</v>
      </c>
      <c r="J1072" s="128">
        <v>-21001574.850000001</v>
      </c>
      <c r="K1072" s="117">
        <v>-2895</v>
      </c>
      <c r="L1072" s="129" t="s">
        <v>5063</v>
      </c>
      <c r="M1072" s="129" t="s">
        <v>9653</v>
      </c>
      <c r="N1072" s="129" t="s">
        <v>9654</v>
      </c>
      <c r="O1072" s="120"/>
    </row>
    <row r="1073" spans="1:15" x14ac:dyDescent="0.3">
      <c r="A1073" s="121" t="s">
        <v>161</v>
      </c>
      <c r="B1073" s="122" t="s">
        <v>5078</v>
      </c>
      <c r="C1073" s="123" t="s">
        <v>5062</v>
      </c>
      <c r="D1073" s="124">
        <v>44574</v>
      </c>
      <c r="E1073" s="124">
        <v>44834</v>
      </c>
      <c r="F1073" s="125">
        <v>2274</v>
      </c>
      <c r="G1073" s="126" t="s">
        <v>1436</v>
      </c>
      <c r="H1073" s="127" t="s">
        <v>310</v>
      </c>
      <c r="I1073" s="128">
        <v>-2895</v>
      </c>
      <c r="J1073" s="128">
        <v>-21001574.850000001</v>
      </c>
      <c r="K1073" s="117">
        <v>-2895</v>
      </c>
      <c r="L1073" s="129" t="s">
        <v>5063</v>
      </c>
      <c r="M1073" s="129" t="s">
        <v>9655</v>
      </c>
      <c r="N1073" s="129" t="s">
        <v>9656</v>
      </c>
      <c r="O1073" s="120"/>
    </row>
    <row r="1074" spans="1:15" x14ac:dyDescent="0.3">
      <c r="A1074" s="121" t="s">
        <v>161</v>
      </c>
      <c r="B1074" s="122" t="s">
        <v>5079</v>
      </c>
      <c r="C1074" s="123" t="s">
        <v>5062</v>
      </c>
      <c r="D1074" s="124">
        <v>44574</v>
      </c>
      <c r="E1074" s="124">
        <v>44834</v>
      </c>
      <c r="F1074" s="125">
        <v>2274</v>
      </c>
      <c r="G1074" s="126" t="s">
        <v>1436</v>
      </c>
      <c r="H1074" s="127" t="s">
        <v>310</v>
      </c>
      <c r="I1074" s="128">
        <v>-2895</v>
      </c>
      <c r="J1074" s="128">
        <v>-21001574.850000001</v>
      </c>
      <c r="K1074" s="117">
        <v>-2895</v>
      </c>
      <c r="L1074" s="129" t="s">
        <v>5063</v>
      </c>
      <c r="M1074" s="129" t="s">
        <v>9655</v>
      </c>
      <c r="N1074" s="129" t="s">
        <v>9656</v>
      </c>
      <c r="O1074" s="120"/>
    </row>
    <row r="1075" spans="1:15" x14ac:dyDescent="0.3">
      <c r="A1075" s="121" t="s">
        <v>161</v>
      </c>
      <c r="B1075" s="122" t="s">
        <v>5080</v>
      </c>
      <c r="C1075" s="123" t="s">
        <v>5062</v>
      </c>
      <c r="D1075" s="124">
        <v>44574</v>
      </c>
      <c r="E1075" s="124">
        <v>45321</v>
      </c>
      <c r="F1075" s="125">
        <v>2265</v>
      </c>
      <c r="G1075" s="126" t="s">
        <v>1490</v>
      </c>
      <c r="H1075" s="127" t="s">
        <v>339</v>
      </c>
      <c r="I1075" s="128">
        <v>-2895</v>
      </c>
      <c r="J1075" s="128">
        <v>-21001574.850000001</v>
      </c>
      <c r="K1075" s="117">
        <v>-2895</v>
      </c>
      <c r="L1075" s="129" t="s">
        <v>5063</v>
      </c>
      <c r="M1075" s="129" t="s">
        <v>9653</v>
      </c>
      <c r="N1075" s="129" t="s">
        <v>9654</v>
      </c>
      <c r="O1075" s="120"/>
    </row>
    <row r="1076" spans="1:15" x14ac:dyDescent="0.3">
      <c r="A1076" s="121" t="s">
        <v>161</v>
      </c>
      <c r="B1076" s="122" t="s">
        <v>5081</v>
      </c>
      <c r="C1076" s="123" t="s">
        <v>5062</v>
      </c>
      <c r="D1076" s="124">
        <v>44574</v>
      </c>
      <c r="E1076" s="124">
        <v>45503</v>
      </c>
      <c r="F1076" s="125">
        <v>2265</v>
      </c>
      <c r="G1076" s="126" t="s">
        <v>1490</v>
      </c>
      <c r="H1076" s="127" t="s">
        <v>339</v>
      </c>
      <c r="I1076" s="128">
        <v>-2895</v>
      </c>
      <c r="J1076" s="128">
        <v>-21001574.850000001</v>
      </c>
      <c r="K1076" s="117">
        <v>-2895</v>
      </c>
      <c r="L1076" s="129" t="s">
        <v>5063</v>
      </c>
      <c r="M1076" s="129" t="s">
        <v>9653</v>
      </c>
      <c r="N1076" s="129" t="s">
        <v>9654</v>
      </c>
      <c r="O1076" s="120"/>
    </row>
    <row r="1077" spans="1:15" x14ac:dyDescent="0.3">
      <c r="A1077" s="121" t="s">
        <v>161</v>
      </c>
      <c r="B1077" s="122" t="s">
        <v>5082</v>
      </c>
      <c r="C1077" s="123" t="s">
        <v>5062</v>
      </c>
      <c r="D1077" s="124">
        <v>44574</v>
      </c>
      <c r="E1077" s="124">
        <v>45687</v>
      </c>
      <c r="F1077" s="125">
        <v>2265</v>
      </c>
      <c r="G1077" s="126" t="s">
        <v>1490</v>
      </c>
      <c r="H1077" s="127" t="s">
        <v>339</v>
      </c>
      <c r="I1077" s="128">
        <v>-2895</v>
      </c>
      <c r="J1077" s="128">
        <v>-21001574.850000001</v>
      </c>
      <c r="K1077" s="117">
        <v>-2895</v>
      </c>
      <c r="L1077" s="129" t="s">
        <v>5063</v>
      </c>
      <c r="M1077" s="129" t="s">
        <v>9653</v>
      </c>
      <c r="N1077" s="129" t="s">
        <v>9654</v>
      </c>
      <c r="O1077" s="120"/>
    </row>
    <row r="1078" spans="1:15" x14ac:dyDescent="0.3">
      <c r="A1078" s="121" t="s">
        <v>161</v>
      </c>
      <c r="B1078" s="122" t="s">
        <v>5083</v>
      </c>
      <c r="C1078" s="123" t="s">
        <v>5084</v>
      </c>
      <c r="D1078" s="124">
        <v>44620</v>
      </c>
      <c r="E1078" s="124">
        <v>44681</v>
      </c>
      <c r="F1078" s="125">
        <v>2274</v>
      </c>
      <c r="G1078" s="126" t="s">
        <v>1436</v>
      </c>
      <c r="H1078" s="127" t="s">
        <v>310</v>
      </c>
      <c r="I1078" s="128">
        <v>-2895</v>
      </c>
      <c r="J1078" s="128">
        <v>-21001574.850000001</v>
      </c>
      <c r="K1078" s="117">
        <v>-2895</v>
      </c>
      <c r="L1078" s="129" t="s">
        <v>5085</v>
      </c>
      <c r="M1078" s="129" t="s">
        <v>9655</v>
      </c>
      <c r="N1078" s="129" t="s">
        <v>9656</v>
      </c>
      <c r="O1078" s="120"/>
    </row>
    <row r="1079" spans="1:15" x14ac:dyDescent="0.3">
      <c r="A1079" s="121" t="s">
        <v>161</v>
      </c>
      <c r="B1079" s="122" t="s">
        <v>5086</v>
      </c>
      <c r="C1079" s="123" t="s">
        <v>5087</v>
      </c>
      <c r="D1079" s="124">
        <v>44627</v>
      </c>
      <c r="E1079" s="124">
        <v>45237</v>
      </c>
      <c r="F1079" s="125">
        <v>2265</v>
      </c>
      <c r="G1079" s="126" t="s">
        <v>1490</v>
      </c>
      <c r="H1079" s="127" t="s">
        <v>339</v>
      </c>
      <c r="I1079" s="128">
        <v>-910</v>
      </c>
      <c r="J1079" s="128">
        <v>-6601531.2999999998</v>
      </c>
      <c r="K1079" s="117">
        <v>-910</v>
      </c>
      <c r="L1079" s="129" t="s">
        <v>5088</v>
      </c>
      <c r="M1079" s="129" t="s">
        <v>9653</v>
      </c>
      <c r="N1079" s="129" t="s">
        <v>9654</v>
      </c>
      <c r="O1079" s="120"/>
    </row>
    <row r="1080" spans="1:15" x14ac:dyDescent="0.3">
      <c r="A1080" s="121" t="s">
        <v>161</v>
      </c>
      <c r="B1080" s="122" t="s">
        <v>5089</v>
      </c>
      <c r="C1080" s="123" t="s">
        <v>5087</v>
      </c>
      <c r="D1080" s="124">
        <v>44627</v>
      </c>
      <c r="E1080" s="124">
        <v>45358</v>
      </c>
      <c r="F1080" s="125">
        <v>2265</v>
      </c>
      <c r="G1080" s="126" t="s">
        <v>1490</v>
      </c>
      <c r="H1080" s="127" t="s">
        <v>339</v>
      </c>
      <c r="I1080" s="128">
        <v>-910</v>
      </c>
      <c r="J1080" s="128">
        <v>-6601531.2999999998</v>
      </c>
      <c r="K1080" s="117">
        <v>-910</v>
      </c>
      <c r="L1080" s="129" t="s">
        <v>5088</v>
      </c>
      <c r="M1080" s="129" t="s">
        <v>9653</v>
      </c>
      <c r="N1080" s="129" t="s">
        <v>9654</v>
      </c>
      <c r="O1080" s="120"/>
    </row>
    <row r="1081" spans="1:15" x14ac:dyDescent="0.3">
      <c r="A1081" s="121" t="s">
        <v>161</v>
      </c>
      <c r="B1081" s="122" t="s">
        <v>5090</v>
      </c>
      <c r="C1081" s="123" t="s">
        <v>5087</v>
      </c>
      <c r="D1081" s="124">
        <v>44627</v>
      </c>
      <c r="E1081" s="124">
        <v>44902</v>
      </c>
      <c r="F1081" s="125">
        <v>2274</v>
      </c>
      <c r="G1081" s="126" t="s">
        <v>1436</v>
      </c>
      <c r="H1081" s="127" t="s">
        <v>310</v>
      </c>
      <c r="I1081" s="128">
        <v>-910</v>
      </c>
      <c r="J1081" s="128">
        <v>-6601531.2999999998</v>
      </c>
      <c r="K1081" s="117">
        <v>-910</v>
      </c>
      <c r="L1081" s="129" t="s">
        <v>5088</v>
      </c>
      <c r="M1081" s="129" t="s">
        <v>9653</v>
      </c>
      <c r="N1081" s="129" t="s">
        <v>9654</v>
      </c>
      <c r="O1081" s="120"/>
    </row>
    <row r="1082" spans="1:15" x14ac:dyDescent="0.3">
      <c r="A1082" s="121" t="s">
        <v>161</v>
      </c>
      <c r="B1082" s="122" t="s">
        <v>5091</v>
      </c>
      <c r="C1082" s="123" t="s">
        <v>5087</v>
      </c>
      <c r="D1082" s="124">
        <v>44627</v>
      </c>
      <c r="E1082" s="124">
        <v>45329</v>
      </c>
      <c r="F1082" s="125">
        <v>2265</v>
      </c>
      <c r="G1082" s="126" t="s">
        <v>1490</v>
      </c>
      <c r="H1082" s="127" t="s">
        <v>339</v>
      </c>
      <c r="I1082" s="128">
        <v>-910</v>
      </c>
      <c r="J1082" s="128">
        <v>-6601531.2999999998</v>
      </c>
      <c r="K1082" s="117">
        <v>-910</v>
      </c>
      <c r="L1082" s="129" t="s">
        <v>5088</v>
      </c>
      <c r="M1082" s="129" t="s">
        <v>9653</v>
      </c>
      <c r="N1082" s="129" t="s">
        <v>9654</v>
      </c>
      <c r="O1082" s="120"/>
    </row>
    <row r="1083" spans="1:15" x14ac:dyDescent="0.3">
      <c r="A1083" s="121" t="s">
        <v>161</v>
      </c>
      <c r="B1083" s="122" t="s">
        <v>5092</v>
      </c>
      <c r="C1083" s="123" t="s">
        <v>5087</v>
      </c>
      <c r="D1083" s="124">
        <v>44627</v>
      </c>
      <c r="E1083" s="124">
        <v>44872</v>
      </c>
      <c r="F1083" s="125">
        <v>2274</v>
      </c>
      <c r="G1083" s="126" t="s">
        <v>1436</v>
      </c>
      <c r="H1083" s="127" t="s">
        <v>310</v>
      </c>
      <c r="I1083" s="128">
        <v>-910</v>
      </c>
      <c r="J1083" s="128">
        <v>-6601531.2999999998</v>
      </c>
      <c r="K1083" s="117">
        <v>-910</v>
      </c>
      <c r="L1083" s="129" t="s">
        <v>5088</v>
      </c>
      <c r="M1083" s="129" t="s">
        <v>9653</v>
      </c>
      <c r="N1083" s="129" t="s">
        <v>9654</v>
      </c>
      <c r="O1083" s="120"/>
    </row>
    <row r="1084" spans="1:15" x14ac:dyDescent="0.3">
      <c r="A1084" s="121" t="s">
        <v>161</v>
      </c>
      <c r="B1084" s="122" t="s">
        <v>5093</v>
      </c>
      <c r="C1084" s="123" t="s">
        <v>5087</v>
      </c>
      <c r="D1084" s="124">
        <v>44627</v>
      </c>
      <c r="E1084" s="124">
        <v>45267</v>
      </c>
      <c r="F1084" s="125">
        <v>2265</v>
      </c>
      <c r="G1084" s="126" t="s">
        <v>1490</v>
      </c>
      <c r="H1084" s="127" t="s">
        <v>339</v>
      </c>
      <c r="I1084" s="128">
        <v>-910</v>
      </c>
      <c r="J1084" s="128">
        <v>-6601531.2999999998</v>
      </c>
      <c r="K1084" s="117">
        <v>-910</v>
      </c>
      <c r="L1084" s="129" t="s">
        <v>5088</v>
      </c>
      <c r="M1084" s="129" t="s">
        <v>9653</v>
      </c>
      <c r="N1084" s="129" t="s">
        <v>9654</v>
      </c>
      <c r="O1084" s="120"/>
    </row>
    <row r="1085" spans="1:15" x14ac:dyDescent="0.3">
      <c r="A1085" s="121" t="s">
        <v>161</v>
      </c>
      <c r="B1085" s="122" t="s">
        <v>5094</v>
      </c>
      <c r="C1085" s="123" t="s">
        <v>5087</v>
      </c>
      <c r="D1085" s="124">
        <v>44627</v>
      </c>
      <c r="E1085" s="124">
        <v>44811</v>
      </c>
      <c r="F1085" s="125">
        <v>2274</v>
      </c>
      <c r="G1085" s="126" t="s">
        <v>1436</v>
      </c>
      <c r="H1085" s="127" t="s">
        <v>310</v>
      </c>
      <c r="I1085" s="128">
        <v>-910</v>
      </c>
      <c r="J1085" s="128">
        <v>-6601531.2999999998</v>
      </c>
      <c r="K1085" s="117">
        <v>-910</v>
      </c>
      <c r="L1085" s="129" t="s">
        <v>5088</v>
      </c>
      <c r="M1085" s="129" t="s">
        <v>9655</v>
      </c>
      <c r="N1085" s="129" t="s">
        <v>9656</v>
      </c>
      <c r="O1085" s="120"/>
    </row>
    <row r="1086" spans="1:15" x14ac:dyDescent="0.3">
      <c r="A1086" s="121" t="s">
        <v>161</v>
      </c>
      <c r="B1086" s="122" t="s">
        <v>5095</v>
      </c>
      <c r="C1086" s="123" t="s">
        <v>5087</v>
      </c>
      <c r="D1086" s="124">
        <v>44627</v>
      </c>
      <c r="E1086" s="124">
        <v>45298</v>
      </c>
      <c r="F1086" s="125">
        <v>2265</v>
      </c>
      <c r="G1086" s="126" t="s">
        <v>1490</v>
      </c>
      <c r="H1086" s="127" t="s">
        <v>339</v>
      </c>
      <c r="I1086" s="128">
        <v>-910</v>
      </c>
      <c r="J1086" s="128">
        <v>-6601531.2999999998</v>
      </c>
      <c r="K1086" s="117">
        <v>-910</v>
      </c>
      <c r="L1086" s="129" t="s">
        <v>5088</v>
      </c>
      <c r="M1086" s="129" t="s">
        <v>9653</v>
      </c>
      <c r="N1086" s="129" t="s">
        <v>9654</v>
      </c>
      <c r="O1086" s="120"/>
    </row>
    <row r="1087" spans="1:15" x14ac:dyDescent="0.3">
      <c r="A1087" s="121" t="s">
        <v>161</v>
      </c>
      <c r="B1087" s="122" t="s">
        <v>5096</v>
      </c>
      <c r="C1087" s="123" t="s">
        <v>5087</v>
      </c>
      <c r="D1087" s="124">
        <v>44627</v>
      </c>
      <c r="E1087" s="124">
        <v>44933</v>
      </c>
      <c r="F1087" s="125">
        <v>2274</v>
      </c>
      <c r="G1087" s="126" t="s">
        <v>1436</v>
      </c>
      <c r="H1087" s="127" t="s">
        <v>310</v>
      </c>
      <c r="I1087" s="128">
        <v>-910</v>
      </c>
      <c r="J1087" s="128">
        <v>-6601531.2999999998</v>
      </c>
      <c r="K1087" s="117">
        <v>-910</v>
      </c>
      <c r="L1087" s="129" t="s">
        <v>5088</v>
      </c>
      <c r="M1087" s="129" t="s">
        <v>9653</v>
      </c>
      <c r="N1087" s="129" t="s">
        <v>9654</v>
      </c>
      <c r="O1087" s="120"/>
    </row>
    <row r="1088" spans="1:15" x14ac:dyDescent="0.3">
      <c r="A1088" s="121" t="s">
        <v>161</v>
      </c>
      <c r="B1088" s="122" t="s">
        <v>5097</v>
      </c>
      <c r="C1088" s="123" t="s">
        <v>5087</v>
      </c>
      <c r="D1088" s="124">
        <v>44627</v>
      </c>
      <c r="E1088" s="124">
        <v>44964</v>
      </c>
      <c r="F1088" s="125">
        <v>2274</v>
      </c>
      <c r="G1088" s="126" t="s">
        <v>1436</v>
      </c>
      <c r="H1088" s="127" t="s">
        <v>310</v>
      </c>
      <c r="I1088" s="128">
        <v>-910</v>
      </c>
      <c r="J1088" s="128">
        <v>-6601531.2999999998</v>
      </c>
      <c r="K1088" s="117">
        <v>-910</v>
      </c>
      <c r="L1088" s="129" t="s">
        <v>5088</v>
      </c>
      <c r="M1088" s="129" t="s">
        <v>9653</v>
      </c>
      <c r="N1088" s="129" t="s">
        <v>9654</v>
      </c>
      <c r="O1088" s="120"/>
    </row>
    <row r="1089" spans="1:15" x14ac:dyDescent="0.3">
      <c r="A1089" s="121" t="s">
        <v>161</v>
      </c>
      <c r="B1089" s="122" t="s">
        <v>5098</v>
      </c>
      <c r="C1089" s="123" t="s">
        <v>5087</v>
      </c>
      <c r="D1089" s="124">
        <v>44627</v>
      </c>
      <c r="E1089" s="124">
        <v>44992</v>
      </c>
      <c r="F1089" s="125">
        <v>2274</v>
      </c>
      <c r="G1089" s="126" t="s">
        <v>1436</v>
      </c>
      <c r="H1089" s="127" t="s">
        <v>310</v>
      </c>
      <c r="I1089" s="128">
        <v>-910</v>
      </c>
      <c r="J1089" s="128">
        <v>-6601531.2999999998</v>
      </c>
      <c r="K1089" s="117">
        <v>-910</v>
      </c>
      <c r="L1089" s="129" t="s">
        <v>5088</v>
      </c>
      <c r="M1089" s="129" t="s">
        <v>9653</v>
      </c>
      <c r="N1089" s="129" t="s">
        <v>9654</v>
      </c>
      <c r="O1089" s="120"/>
    </row>
    <row r="1090" spans="1:15" x14ac:dyDescent="0.3">
      <c r="A1090" s="121" t="s">
        <v>161</v>
      </c>
      <c r="B1090" s="122" t="s">
        <v>5099</v>
      </c>
      <c r="C1090" s="123" t="s">
        <v>5087</v>
      </c>
      <c r="D1090" s="124">
        <v>44627</v>
      </c>
      <c r="E1090" s="124">
        <v>44841</v>
      </c>
      <c r="F1090" s="125">
        <v>2274</v>
      </c>
      <c r="G1090" s="126" t="s">
        <v>1436</v>
      </c>
      <c r="H1090" s="127" t="s">
        <v>310</v>
      </c>
      <c r="I1090" s="128">
        <v>-910</v>
      </c>
      <c r="J1090" s="128">
        <v>-6601531.2999999998</v>
      </c>
      <c r="K1090" s="117">
        <v>-910</v>
      </c>
      <c r="L1090" s="129" t="s">
        <v>5088</v>
      </c>
      <c r="M1090" s="129" t="s">
        <v>9655</v>
      </c>
      <c r="N1090" s="129" t="s">
        <v>9656</v>
      </c>
      <c r="O1090" s="120"/>
    </row>
    <row r="1091" spans="1:15" x14ac:dyDescent="0.3">
      <c r="A1091" s="121" t="s">
        <v>161</v>
      </c>
      <c r="B1091" s="122" t="s">
        <v>5100</v>
      </c>
      <c r="C1091" s="123" t="s">
        <v>5087</v>
      </c>
      <c r="D1091" s="124">
        <v>44627</v>
      </c>
      <c r="E1091" s="124">
        <v>45206</v>
      </c>
      <c r="F1091" s="125">
        <v>2274</v>
      </c>
      <c r="G1091" s="126" t="s">
        <v>1436</v>
      </c>
      <c r="H1091" s="127" t="s">
        <v>310</v>
      </c>
      <c r="I1091" s="128">
        <v>-910</v>
      </c>
      <c r="J1091" s="128">
        <v>-6601531.2999999998</v>
      </c>
      <c r="K1091" s="117">
        <v>-910</v>
      </c>
      <c r="L1091" s="129" t="s">
        <v>5088</v>
      </c>
      <c r="M1091" s="129" t="s">
        <v>9653</v>
      </c>
      <c r="N1091" s="129" t="s">
        <v>9654</v>
      </c>
      <c r="O1091" s="120"/>
    </row>
    <row r="1092" spans="1:15" x14ac:dyDescent="0.3">
      <c r="A1092" s="121" t="s">
        <v>161</v>
      </c>
      <c r="B1092" s="122" t="s">
        <v>5101</v>
      </c>
      <c r="C1092" s="123" t="s">
        <v>5037</v>
      </c>
      <c r="D1092" s="124">
        <v>44651</v>
      </c>
      <c r="E1092" s="124">
        <v>44988</v>
      </c>
      <c r="F1092" s="125">
        <v>2274</v>
      </c>
      <c r="G1092" s="126" t="s">
        <v>1436</v>
      </c>
      <c r="H1092" s="127" t="s">
        <v>310</v>
      </c>
      <c r="I1092" s="128">
        <v>-2888.88</v>
      </c>
      <c r="J1092" s="128">
        <v>-20957177.738400001</v>
      </c>
      <c r="K1092" s="117">
        <v>-2888.88</v>
      </c>
      <c r="L1092" s="129" t="s">
        <v>5102</v>
      </c>
      <c r="M1092" s="129" t="s">
        <v>9653</v>
      </c>
      <c r="N1092" s="129" t="s">
        <v>9654</v>
      </c>
      <c r="O1092" s="120"/>
    </row>
    <row r="1093" spans="1:15" x14ac:dyDescent="0.3">
      <c r="A1093" s="121" t="s">
        <v>161</v>
      </c>
      <c r="B1093" s="122" t="s">
        <v>5103</v>
      </c>
      <c r="C1093" s="123" t="s">
        <v>5062</v>
      </c>
      <c r="D1093" s="124">
        <v>44651</v>
      </c>
      <c r="E1093" s="124">
        <v>45015</v>
      </c>
      <c r="F1093" s="125">
        <v>2274</v>
      </c>
      <c r="G1093" s="126" t="s">
        <v>1436</v>
      </c>
      <c r="H1093" s="127" t="s">
        <v>310</v>
      </c>
      <c r="I1093" s="128">
        <v>-2895</v>
      </c>
      <c r="J1093" s="128">
        <v>-21001574.850000001</v>
      </c>
      <c r="K1093" s="117">
        <v>-2895</v>
      </c>
      <c r="L1093" s="129" t="s">
        <v>5104</v>
      </c>
      <c r="M1093" s="129" t="s">
        <v>9653</v>
      </c>
      <c r="N1093" s="129" t="s">
        <v>9654</v>
      </c>
      <c r="O1093" s="120"/>
    </row>
    <row r="1094" spans="1:15" x14ac:dyDescent="0.3">
      <c r="A1094" s="121" t="s">
        <v>161</v>
      </c>
      <c r="B1094" s="122" t="s">
        <v>5105</v>
      </c>
      <c r="C1094" s="123" t="s">
        <v>5037</v>
      </c>
      <c r="D1094" s="124">
        <v>44654</v>
      </c>
      <c r="E1094" s="124">
        <v>45019</v>
      </c>
      <c r="F1094" s="125">
        <v>2274</v>
      </c>
      <c r="G1094" s="126" t="s">
        <v>1436</v>
      </c>
      <c r="H1094" s="127" t="s">
        <v>310</v>
      </c>
      <c r="I1094" s="128">
        <v>-2888.88</v>
      </c>
      <c r="J1094" s="128">
        <v>-20957177.738400001</v>
      </c>
      <c r="K1094" s="117">
        <v>-2888.88</v>
      </c>
      <c r="L1094" s="129" t="s">
        <v>5106</v>
      </c>
      <c r="M1094" s="129" t="s">
        <v>9653</v>
      </c>
      <c r="N1094" s="129" t="s">
        <v>9654</v>
      </c>
      <c r="O1094" s="120"/>
    </row>
    <row r="1095" spans="1:15" x14ac:dyDescent="0.3">
      <c r="A1095" s="121" t="s">
        <v>161</v>
      </c>
      <c r="B1095" s="122" t="s">
        <v>5107</v>
      </c>
      <c r="C1095" s="123" t="s">
        <v>5087</v>
      </c>
      <c r="D1095" s="124">
        <v>44658</v>
      </c>
      <c r="E1095" s="124">
        <v>45023</v>
      </c>
      <c r="F1095" s="125">
        <v>2274</v>
      </c>
      <c r="G1095" s="126" t="s">
        <v>1436</v>
      </c>
      <c r="H1095" s="127" t="s">
        <v>310</v>
      </c>
      <c r="I1095" s="128">
        <v>-910</v>
      </c>
      <c r="J1095" s="128">
        <v>-6601531.2999999998</v>
      </c>
      <c r="K1095" s="117">
        <v>-910</v>
      </c>
      <c r="L1095" s="129" t="s">
        <v>5108</v>
      </c>
      <c r="M1095" s="129" t="s">
        <v>9653</v>
      </c>
      <c r="N1095" s="129" t="s">
        <v>9654</v>
      </c>
      <c r="O1095" s="120"/>
    </row>
    <row r="1096" spans="1:15" x14ac:dyDescent="0.3">
      <c r="A1096" s="121" t="s">
        <v>161</v>
      </c>
      <c r="B1096" s="122" t="s">
        <v>5109</v>
      </c>
      <c r="C1096" s="123" t="s">
        <v>5110</v>
      </c>
      <c r="D1096" s="124">
        <v>44681</v>
      </c>
      <c r="E1096" s="124">
        <v>45046</v>
      </c>
      <c r="F1096" s="125">
        <v>2274</v>
      </c>
      <c r="G1096" s="126" t="s">
        <v>1436</v>
      </c>
      <c r="H1096" s="127" t="s">
        <v>310</v>
      </c>
      <c r="I1096" s="128">
        <v>-2895</v>
      </c>
      <c r="J1096" s="128">
        <v>-21001574.850000001</v>
      </c>
      <c r="K1096" s="117">
        <v>-2895</v>
      </c>
      <c r="L1096" s="129" t="s">
        <v>5111</v>
      </c>
      <c r="M1096" s="129" t="s">
        <v>9653</v>
      </c>
      <c r="N1096" s="129" t="s">
        <v>9654</v>
      </c>
      <c r="O1096" s="120"/>
    </row>
    <row r="1097" spans="1:15" x14ac:dyDescent="0.3">
      <c r="A1097" s="121" t="s">
        <v>161</v>
      </c>
      <c r="B1097" s="122" t="s">
        <v>5112</v>
      </c>
      <c r="C1097" s="123" t="s">
        <v>5037</v>
      </c>
      <c r="D1097" s="124">
        <v>44712</v>
      </c>
      <c r="E1097" s="124">
        <v>45049</v>
      </c>
      <c r="F1097" s="125">
        <v>2274</v>
      </c>
      <c r="G1097" s="126" t="s">
        <v>1436</v>
      </c>
      <c r="H1097" s="127" t="s">
        <v>310</v>
      </c>
      <c r="I1097" s="128">
        <v>-2888.88</v>
      </c>
      <c r="J1097" s="128">
        <v>-20957177.738400001</v>
      </c>
      <c r="K1097" s="117">
        <v>-2888.88</v>
      </c>
      <c r="L1097" s="129" t="s">
        <v>5113</v>
      </c>
      <c r="M1097" s="129" t="s">
        <v>9653</v>
      </c>
      <c r="N1097" s="129" t="s">
        <v>9654</v>
      </c>
      <c r="O1097" s="120"/>
    </row>
    <row r="1098" spans="1:15" x14ac:dyDescent="0.3">
      <c r="A1098" s="121" t="s">
        <v>161</v>
      </c>
      <c r="B1098" s="122" t="s">
        <v>5114</v>
      </c>
      <c r="C1098" s="123" t="s">
        <v>5062</v>
      </c>
      <c r="D1098" s="124">
        <v>44712</v>
      </c>
      <c r="E1098" s="124">
        <v>45076</v>
      </c>
      <c r="F1098" s="125">
        <v>2274</v>
      </c>
      <c r="G1098" s="126" t="s">
        <v>1436</v>
      </c>
      <c r="H1098" s="127" t="s">
        <v>310</v>
      </c>
      <c r="I1098" s="128">
        <v>-2895</v>
      </c>
      <c r="J1098" s="128">
        <v>-21001574.850000001</v>
      </c>
      <c r="K1098" s="117">
        <v>-2895</v>
      </c>
      <c r="L1098" s="129" t="s">
        <v>5115</v>
      </c>
      <c r="M1098" s="129" t="s">
        <v>9653</v>
      </c>
      <c r="N1098" s="129" t="s">
        <v>9654</v>
      </c>
      <c r="O1098" s="120"/>
    </row>
    <row r="1099" spans="1:15" x14ac:dyDescent="0.3">
      <c r="A1099" s="121" t="s">
        <v>161</v>
      </c>
      <c r="B1099" s="122" t="s">
        <v>5116</v>
      </c>
      <c r="C1099" s="123" t="s">
        <v>5087</v>
      </c>
      <c r="D1099" s="124">
        <v>44712</v>
      </c>
      <c r="E1099" s="124">
        <v>45053</v>
      </c>
      <c r="F1099" s="125">
        <v>2274</v>
      </c>
      <c r="G1099" s="126" t="s">
        <v>1436</v>
      </c>
      <c r="H1099" s="127" t="s">
        <v>310</v>
      </c>
      <c r="I1099" s="128">
        <v>-910</v>
      </c>
      <c r="J1099" s="128">
        <v>-6601531.2999999998</v>
      </c>
      <c r="K1099" s="117">
        <v>-910</v>
      </c>
      <c r="L1099" s="129" t="s">
        <v>5117</v>
      </c>
      <c r="M1099" s="129" t="s">
        <v>9653</v>
      </c>
      <c r="N1099" s="129" t="s">
        <v>9654</v>
      </c>
      <c r="O1099" s="120"/>
    </row>
    <row r="1100" spans="1:15" x14ac:dyDescent="0.3">
      <c r="A1100" s="121" t="s">
        <v>161</v>
      </c>
      <c r="B1100" s="122" t="s">
        <v>5118</v>
      </c>
      <c r="C1100" s="123" t="s">
        <v>5037</v>
      </c>
      <c r="D1100" s="124">
        <v>44742</v>
      </c>
      <c r="E1100" s="124">
        <v>45080</v>
      </c>
      <c r="F1100" s="125">
        <v>2274</v>
      </c>
      <c r="G1100" s="126" t="s">
        <v>1436</v>
      </c>
      <c r="H1100" s="127" t="s">
        <v>310</v>
      </c>
      <c r="I1100" s="128">
        <v>-2888.88</v>
      </c>
      <c r="J1100" s="128">
        <v>-20957177.738400001</v>
      </c>
      <c r="K1100" s="117">
        <v>-2888.88</v>
      </c>
      <c r="L1100" s="129" t="s">
        <v>5119</v>
      </c>
      <c r="M1100" s="129" t="s">
        <v>9653</v>
      </c>
      <c r="N1100" s="129" t="s">
        <v>9654</v>
      </c>
      <c r="O1100" s="120"/>
    </row>
    <row r="1101" spans="1:15" x14ac:dyDescent="0.3">
      <c r="A1101" s="121" t="s">
        <v>161</v>
      </c>
      <c r="B1101" s="122" t="s">
        <v>5120</v>
      </c>
      <c r="C1101" s="123" t="s">
        <v>5062</v>
      </c>
      <c r="D1101" s="124">
        <v>44742</v>
      </c>
      <c r="E1101" s="124">
        <v>45107</v>
      </c>
      <c r="F1101" s="125">
        <v>2274</v>
      </c>
      <c r="G1101" s="126" t="s">
        <v>1436</v>
      </c>
      <c r="H1101" s="127" t="s">
        <v>310</v>
      </c>
      <c r="I1101" s="128">
        <v>-2895</v>
      </c>
      <c r="J1101" s="128">
        <v>-21001574.850000001</v>
      </c>
      <c r="K1101" s="117">
        <v>-2895</v>
      </c>
      <c r="L1101" s="129" t="s">
        <v>5121</v>
      </c>
      <c r="M1101" s="129" t="s">
        <v>9653</v>
      </c>
      <c r="N1101" s="129" t="s">
        <v>9654</v>
      </c>
      <c r="O1101" s="120"/>
    </row>
    <row r="1102" spans="1:15" x14ac:dyDescent="0.3">
      <c r="A1102" s="121" t="s">
        <v>161</v>
      </c>
      <c r="B1102" s="122" t="s">
        <v>5122</v>
      </c>
      <c r="C1102" s="123" t="s">
        <v>5087</v>
      </c>
      <c r="D1102" s="124">
        <v>44742</v>
      </c>
      <c r="E1102" s="124">
        <v>45084</v>
      </c>
      <c r="F1102" s="125">
        <v>2274</v>
      </c>
      <c r="G1102" s="126" t="s">
        <v>1436</v>
      </c>
      <c r="H1102" s="127" t="s">
        <v>310</v>
      </c>
      <c r="I1102" s="128">
        <v>-910</v>
      </c>
      <c r="J1102" s="128">
        <v>-6601531.2999999998</v>
      </c>
      <c r="K1102" s="117">
        <v>-910</v>
      </c>
      <c r="L1102" s="129" t="s">
        <v>5123</v>
      </c>
      <c r="M1102" s="129" t="s">
        <v>9653</v>
      </c>
      <c r="N1102" s="129" t="s">
        <v>9654</v>
      </c>
      <c r="O1102" s="120"/>
    </row>
    <row r="1103" spans="1:15" x14ac:dyDescent="0.3">
      <c r="A1103" s="121" t="s">
        <v>161</v>
      </c>
      <c r="B1103" s="122" t="s">
        <v>5124</v>
      </c>
      <c r="C1103" s="123" t="s">
        <v>5037</v>
      </c>
      <c r="D1103" s="124">
        <v>44745</v>
      </c>
      <c r="E1103" s="124">
        <v>45110</v>
      </c>
      <c r="F1103" s="125">
        <v>2274</v>
      </c>
      <c r="G1103" s="126" t="s">
        <v>1436</v>
      </c>
      <c r="H1103" s="127" t="s">
        <v>310</v>
      </c>
      <c r="I1103" s="128">
        <v>-2888.88</v>
      </c>
      <c r="J1103" s="128">
        <v>-20957177.738400001</v>
      </c>
      <c r="K1103" s="117">
        <v>-2888.88</v>
      </c>
      <c r="L1103" s="129" t="s">
        <v>5125</v>
      </c>
      <c r="M1103" s="129" t="s">
        <v>9653</v>
      </c>
      <c r="N1103" s="129" t="s">
        <v>9654</v>
      </c>
      <c r="O1103" s="120"/>
    </row>
    <row r="1104" spans="1:15" x14ac:dyDescent="0.3">
      <c r="A1104" s="121" t="s">
        <v>161</v>
      </c>
      <c r="B1104" s="122" t="s">
        <v>5126</v>
      </c>
      <c r="C1104" s="123" t="s">
        <v>5062</v>
      </c>
      <c r="D1104" s="124">
        <v>44772</v>
      </c>
      <c r="E1104" s="124">
        <v>45137</v>
      </c>
      <c r="F1104" s="125">
        <v>2274</v>
      </c>
      <c r="G1104" s="126" t="s">
        <v>1436</v>
      </c>
      <c r="H1104" s="127" t="s">
        <v>310</v>
      </c>
      <c r="I1104" s="128">
        <v>-2895</v>
      </c>
      <c r="J1104" s="128">
        <v>-21001574.850000001</v>
      </c>
      <c r="K1104" s="117">
        <v>-2895</v>
      </c>
      <c r="L1104" s="129" t="s">
        <v>5127</v>
      </c>
      <c r="M1104" s="129" t="s">
        <v>9653</v>
      </c>
      <c r="N1104" s="129" t="s">
        <v>9654</v>
      </c>
      <c r="O1104" s="120"/>
    </row>
    <row r="1105" spans="1:15" x14ac:dyDescent="0.3">
      <c r="A1105" s="121" t="s">
        <v>161</v>
      </c>
      <c r="B1105" s="122" t="s">
        <v>5128</v>
      </c>
      <c r="C1105" s="123" t="s">
        <v>5129</v>
      </c>
      <c r="D1105" s="124">
        <v>44780</v>
      </c>
      <c r="E1105" s="124">
        <v>45145</v>
      </c>
      <c r="F1105" s="125">
        <v>2274</v>
      </c>
      <c r="G1105" s="126" t="s">
        <v>1436</v>
      </c>
      <c r="H1105" s="127" t="s">
        <v>310</v>
      </c>
      <c r="I1105" s="128">
        <v>-910</v>
      </c>
      <c r="J1105" s="128">
        <v>-6601531.2999999998</v>
      </c>
      <c r="K1105" s="117">
        <v>-910</v>
      </c>
      <c r="L1105" s="129" t="s">
        <v>5130</v>
      </c>
      <c r="M1105" s="129" t="s">
        <v>9653</v>
      </c>
      <c r="N1105" s="129" t="s">
        <v>9654</v>
      </c>
      <c r="O1105" s="120"/>
    </row>
    <row r="1106" spans="1:15" x14ac:dyDescent="0.3">
      <c r="A1106" s="121" t="s">
        <v>161</v>
      </c>
      <c r="B1106" s="122" t="s">
        <v>5131</v>
      </c>
      <c r="C1106" s="123" t="s">
        <v>5132</v>
      </c>
      <c r="D1106" s="124">
        <v>44798</v>
      </c>
      <c r="E1106" s="124">
        <v>45145</v>
      </c>
      <c r="F1106" s="125">
        <v>2274</v>
      </c>
      <c r="G1106" s="126" t="s">
        <v>1436</v>
      </c>
      <c r="H1106" s="127" t="s">
        <v>310</v>
      </c>
      <c r="I1106" s="128">
        <v>-910</v>
      </c>
      <c r="J1106" s="128">
        <v>-6601531.2999999998</v>
      </c>
      <c r="K1106" s="117">
        <v>-910</v>
      </c>
      <c r="L1106" s="129" t="s">
        <v>5133</v>
      </c>
      <c r="M1106" s="129" t="s">
        <v>9653</v>
      </c>
      <c r="N1106" s="129" t="s">
        <v>9654</v>
      </c>
      <c r="O1106" s="120"/>
    </row>
    <row r="1107" spans="1:15" x14ac:dyDescent="0.3">
      <c r="A1107" s="121" t="s">
        <v>161</v>
      </c>
      <c r="B1107" s="122" t="s">
        <v>5134</v>
      </c>
      <c r="C1107" s="123" t="s">
        <v>5135</v>
      </c>
      <c r="D1107" s="124">
        <v>44803</v>
      </c>
      <c r="E1107" s="124">
        <v>45168</v>
      </c>
      <c r="F1107" s="125">
        <v>2274</v>
      </c>
      <c r="G1107" s="126" t="s">
        <v>1436</v>
      </c>
      <c r="H1107" s="127" t="s">
        <v>310</v>
      </c>
      <c r="I1107" s="128">
        <v>-2895</v>
      </c>
      <c r="J1107" s="128">
        <v>-21001574.850000001</v>
      </c>
      <c r="K1107" s="117">
        <v>-2895</v>
      </c>
      <c r="L1107" s="129" t="s">
        <v>5136</v>
      </c>
      <c r="M1107" s="129" t="s">
        <v>9653</v>
      </c>
      <c r="N1107" s="129" t="s">
        <v>9654</v>
      </c>
      <c r="O1107" s="120"/>
    </row>
    <row r="1108" spans="1:15" x14ac:dyDescent="0.3">
      <c r="A1108" s="121" t="s">
        <v>161</v>
      </c>
      <c r="B1108" s="122" t="s">
        <v>5137</v>
      </c>
      <c r="C1108" s="123" t="s">
        <v>5138</v>
      </c>
      <c r="D1108" s="124">
        <v>44804</v>
      </c>
      <c r="E1108" s="124">
        <v>45110</v>
      </c>
      <c r="F1108" s="125">
        <v>2274</v>
      </c>
      <c r="G1108" s="126" t="s">
        <v>1436</v>
      </c>
      <c r="H1108" s="127" t="s">
        <v>310</v>
      </c>
      <c r="I1108" s="128">
        <v>-2888.88</v>
      </c>
      <c r="J1108" s="128">
        <v>-20957177.738400001</v>
      </c>
      <c r="K1108" s="117">
        <v>-2888.88</v>
      </c>
      <c r="L1108" s="129" t="s">
        <v>5139</v>
      </c>
      <c r="M1108" s="129" t="s">
        <v>9653</v>
      </c>
      <c r="N1108" s="129" t="s">
        <v>9654</v>
      </c>
      <c r="O1108" s="120"/>
    </row>
    <row r="1109" spans="1:15" x14ac:dyDescent="0.3">
      <c r="A1109" s="121" t="s">
        <v>161</v>
      </c>
      <c r="B1109" s="122" t="s">
        <v>5140</v>
      </c>
      <c r="C1109" s="123" t="s">
        <v>5141</v>
      </c>
      <c r="D1109" s="124">
        <v>44807</v>
      </c>
      <c r="E1109" s="124">
        <v>45172</v>
      </c>
      <c r="F1109" s="125">
        <v>2274</v>
      </c>
      <c r="G1109" s="126" t="s">
        <v>1436</v>
      </c>
      <c r="H1109" s="127" t="s">
        <v>310</v>
      </c>
      <c r="I1109" s="128">
        <v>-2888.88</v>
      </c>
      <c r="J1109" s="128">
        <v>-20957177.738400001</v>
      </c>
      <c r="K1109" s="117">
        <v>-2888.88</v>
      </c>
      <c r="L1109" s="129" t="s">
        <v>5142</v>
      </c>
      <c r="M1109" s="129" t="s">
        <v>9653</v>
      </c>
      <c r="N1109" s="129" t="s">
        <v>9654</v>
      </c>
      <c r="O1109" s="120"/>
    </row>
    <row r="1110" spans="1:15" x14ac:dyDescent="0.3">
      <c r="A1110" s="121" t="s">
        <v>161</v>
      </c>
      <c r="B1110" s="122" t="s">
        <v>5143</v>
      </c>
      <c r="C1110" s="123" t="s">
        <v>5144</v>
      </c>
      <c r="D1110" s="124">
        <v>44811</v>
      </c>
      <c r="E1110" s="124">
        <v>45176</v>
      </c>
      <c r="F1110" s="125">
        <v>2274</v>
      </c>
      <c r="G1110" s="126" t="s">
        <v>1436</v>
      </c>
      <c r="H1110" s="127" t="s">
        <v>310</v>
      </c>
      <c r="I1110" s="128">
        <v>-910</v>
      </c>
      <c r="J1110" s="128">
        <v>-6601531.2999999998</v>
      </c>
      <c r="K1110" s="117">
        <v>-910</v>
      </c>
      <c r="L1110" s="129" t="s">
        <v>5145</v>
      </c>
      <c r="M1110" s="129" t="s">
        <v>9653</v>
      </c>
      <c r="N1110" s="129" t="s">
        <v>9654</v>
      </c>
      <c r="O1110" s="120"/>
    </row>
    <row r="1111" spans="1:15" x14ac:dyDescent="0.3">
      <c r="A1111" s="121" t="s">
        <v>161</v>
      </c>
      <c r="B1111" s="122" t="s">
        <v>5146</v>
      </c>
      <c r="C1111" s="123" t="s">
        <v>5147</v>
      </c>
      <c r="D1111" s="124">
        <v>44827</v>
      </c>
      <c r="E1111" s="124">
        <v>45199</v>
      </c>
      <c r="F1111" s="125">
        <v>2274</v>
      </c>
      <c r="G1111" s="126" t="s">
        <v>1436</v>
      </c>
      <c r="H1111" s="127" t="s">
        <v>310</v>
      </c>
      <c r="I1111" s="128">
        <v>-2895</v>
      </c>
      <c r="J1111" s="128">
        <v>-21001574.850000001</v>
      </c>
      <c r="K1111" s="117">
        <v>-2895</v>
      </c>
      <c r="L1111" s="129" t="s">
        <v>5104</v>
      </c>
      <c r="M1111" s="129" t="s">
        <v>9653</v>
      </c>
      <c r="N1111" s="129" t="s">
        <v>9654</v>
      </c>
      <c r="O1111" s="120"/>
    </row>
    <row r="1112" spans="1:15" x14ac:dyDescent="0.3">
      <c r="A1112" s="121" t="s">
        <v>161</v>
      </c>
      <c r="B1112" s="122" t="s">
        <v>5148</v>
      </c>
      <c r="C1112" s="123" t="s">
        <v>5149</v>
      </c>
      <c r="D1112" s="124">
        <v>44837</v>
      </c>
      <c r="E1112" s="124">
        <v>45202</v>
      </c>
      <c r="F1112" s="125">
        <v>2274</v>
      </c>
      <c r="G1112" s="126" t="s">
        <v>1436</v>
      </c>
      <c r="H1112" s="127" t="s">
        <v>310</v>
      </c>
      <c r="I1112" s="128">
        <v>-2888.88</v>
      </c>
      <c r="J1112" s="128">
        <v>-20957177.738400001</v>
      </c>
      <c r="K1112" s="117">
        <v>-2888.88</v>
      </c>
      <c r="L1112" s="129" t="s">
        <v>5142</v>
      </c>
      <c r="M1112" s="129" t="s">
        <v>9653</v>
      </c>
      <c r="N1112" s="129" t="s">
        <v>9654</v>
      </c>
      <c r="O1112" s="120"/>
    </row>
    <row r="1113" spans="1:15" x14ac:dyDescent="0.3">
      <c r="A1113" s="121" t="s">
        <v>294</v>
      </c>
      <c r="B1113" s="122" t="s">
        <v>5150</v>
      </c>
      <c r="C1113" s="123">
        <v>10020000215</v>
      </c>
      <c r="D1113" s="124">
        <v>44797</v>
      </c>
      <c r="E1113" s="124">
        <v>44967</v>
      </c>
      <c r="F1113" s="125">
        <v>2274</v>
      </c>
      <c r="G1113" s="126" t="s">
        <v>1436</v>
      </c>
      <c r="H1113" s="127" t="s">
        <v>310</v>
      </c>
      <c r="I1113" s="128">
        <v>-13821.78</v>
      </c>
      <c r="J1113" s="128">
        <v>-100269135.48540001</v>
      </c>
      <c r="K1113" s="117">
        <v>-13821.78</v>
      </c>
      <c r="L1113" s="129" t="s">
        <v>5151</v>
      </c>
      <c r="M1113" s="129" t="s">
        <v>9653</v>
      </c>
      <c r="N1113" s="129" t="s">
        <v>9654</v>
      </c>
      <c r="O1113" s="120"/>
    </row>
    <row r="1114" spans="1:15" x14ac:dyDescent="0.3">
      <c r="A1114" s="121" t="s">
        <v>294</v>
      </c>
      <c r="B1114" s="122" t="s">
        <v>5152</v>
      </c>
      <c r="C1114" s="123">
        <v>10020000215</v>
      </c>
      <c r="D1114" s="124">
        <v>44797</v>
      </c>
      <c r="E1114" s="124">
        <v>44803</v>
      </c>
      <c r="F1114" s="125">
        <v>2274</v>
      </c>
      <c r="G1114" s="126" t="s">
        <v>1436</v>
      </c>
      <c r="H1114" s="127" t="s">
        <v>310</v>
      </c>
      <c r="I1114" s="128">
        <v>-5923</v>
      </c>
      <c r="J1114" s="128">
        <v>-6695838.8900000006</v>
      </c>
      <c r="K1114" s="117">
        <v>-923</v>
      </c>
      <c r="L1114" s="129" t="s">
        <v>5151</v>
      </c>
      <c r="M1114" s="129" t="s">
        <v>9655</v>
      </c>
      <c r="N1114" s="129" t="s">
        <v>9656</v>
      </c>
      <c r="O1114" s="120"/>
    </row>
    <row r="1115" spans="1:15" x14ac:dyDescent="0.3">
      <c r="A1115" s="121" t="s">
        <v>295</v>
      </c>
      <c r="B1115" s="122" t="s">
        <v>5153</v>
      </c>
      <c r="C1115" s="123">
        <v>10010000111</v>
      </c>
      <c r="D1115" s="124">
        <v>44807</v>
      </c>
      <c r="E1115" s="124">
        <v>44985</v>
      </c>
      <c r="F1115" s="125">
        <v>2274</v>
      </c>
      <c r="G1115" s="126" t="s">
        <v>1436</v>
      </c>
      <c r="H1115" s="127" t="s">
        <v>310</v>
      </c>
      <c r="I1115" s="128">
        <v>-1566.75</v>
      </c>
      <c r="J1115" s="128">
        <v>-11365878.202500001</v>
      </c>
      <c r="K1115" s="117">
        <v>-1566.75</v>
      </c>
      <c r="L1115" s="129" t="s">
        <v>5154</v>
      </c>
      <c r="M1115" s="129" t="s">
        <v>9653</v>
      </c>
      <c r="N1115" s="129" t="s">
        <v>9654</v>
      </c>
      <c r="O1115" s="120"/>
    </row>
    <row r="1116" spans="1:15" x14ac:dyDescent="0.3">
      <c r="A1116" s="121" t="s">
        <v>295</v>
      </c>
      <c r="B1116" s="122" t="s">
        <v>5155</v>
      </c>
      <c r="C1116" s="123">
        <v>10010000112</v>
      </c>
      <c r="D1116" s="124">
        <v>44835</v>
      </c>
      <c r="E1116" s="124">
        <v>44864</v>
      </c>
      <c r="F1116" s="125">
        <v>2274</v>
      </c>
      <c r="G1116" s="126" t="s">
        <v>1436</v>
      </c>
      <c r="H1116" s="127" t="s">
        <v>310</v>
      </c>
      <c r="I1116" s="128">
        <v>-1975</v>
      </c>
      <c r="J1116" s="128">
        <v>-14327499.25</v>
      </c>
      <c r="K1116" s="117">
        <v>-1975</v>
      </c>
      <c r="L1116" s="129" t="s">
        <v>5156</v>
      </c>
      <c r="M1116" s="129" t="s">
        <v>9655</v>
      </c>
      <c r="N1116" s="129" t="s">
        <v>9656</v>
      </c>
      <c r="O1116" s="120"/>
    </row>
    <row r="1117" spans="1:15" x14ac:dyDescent="0.3">
      <c r="A1117" s="121" t="s">
        <v>295</v>
      </c>
      <c r="B1117" s="122" t="s">
        <v>5157</v>
      </c>
      <c r="C1117" s="123">
        <v>10010000112</v>
      </c>
      <c r="D1117" s="124">
        <v>44835</v>
      </c>
      <c r="E1117" s="124">
        <v>44985</v>
      </c>
      <c r="F1117" s="125">
        <v>2274</v>
      </c>
      <c r="G1117" s="126" t="s">
        <v>1436</v>
      </c>
      <c r="H1117" s="127" t="s">
        <v>310</v>
      </c>
      <c r="I1117" s="128">
        <v>-4607.5</v>
      </c>
      <c r="J1117" s="128">
        <v>-33424786.225000001</v>
      </c>
      <c r="K1117" s="117">
        <v>-4607.5</v>
      </c>
      <c r="L1117" s="129" t="s">
        <v>5156</v>
      </c>
      <c r="M1117" s="129" t="s">
        <v>9653</v>
      </c>
      <c r="N1117" s="129" t="s">
        <v>9654</v>
      </c>
      <c r="O1117" s="120"/>
    </row>
    <row r="1118" spans="1:15" x14ac:dyDescent="0.3">
      <c r="A1118" s="121" t="s">
        <v>295</v>
      </c>
      <c r="B1118" s="122" t="s">
        <v>5158</v>
      </c>
      <c r="C1118" s="123">
        <v>10010000113</v>
      </c>
      <c r="D1118" s="124">
        <v>44862</v>
      </c>
      <c r="E1118" s="124">
        <v>44864</v>
      </c>
      <c r="F1118" s="125">
        <v>2274</v>
      </c>
      <c r="G1118" s="126" t="s">
        <v>1436</v>
      </c>
      <c r="H1118" s="127" t="s">
        <v>310</v>
      </c>
      <c r="I1118" s="128">
        <v>-630</v>
      </c>
      <c r="J1118" s="128">
        <v>-4570290.9000000004</v>
      </c>
      <c r="K1118" s="117">
        <v>-630</v>
      </c>
      <c r="L1118" s="129" t="s">
        <v>5159</v>
      </c>
      <c r="M1118" s="129" t="s">
        <v>9655</v>
      </c>
      <c r="N1118" s="129" t="s">
        <v>9656</v>
      </c>
      <c r="O1118" s="120"/>
    </row>
    <row r="1119" spans="1:15" x14ac:dyDescent="0.3">
      <c r="A1119" s="121" t="s">
        <v>295</v>
      </c>
      <c r="B1119" s="122" t="s">
        <v>5160</v>
      </c>
      <c r="C1119" s="123">
        <v>10010000113</v>
      </c>
      <c r="D1119" s="124">
        <v>44862</v>
      </c>
      <c r="E1119" s="124">
        <v>44985</v>
      </c>
      <c r="F1119" s="125">
        <v>2274</v>
      </c>
      <c r="G1119" s="126" t="s">
        <v>1436</v>
      </c>
      <c r="H1119" s="127" t="s">
        <v>310</v>
      </c>
      <c r="I1119" s="128">
        <v>-1470</v>
      </c>
      <c r="J1119" s="128">
        <v>-10664012.1</v>
      </c>
      <c r="K1119" s="117">
        <v>-1470</v>
      </c>
      <c r="L1119" s="129" t="s">
        <v>5159</v>
      </c>
      <c r="M1119" s="129" t="s">
        <v>9653</v>
      </c>
      <c r="N1119" s="129" t="s">
        <v>9654</v>
      </c>
      <c r="O1119" s="120"/>
    </row>
    <row r="1120" spans="1:15" x14ac:dyDescent="0.3">
      <c r="A1120" s="121" t="s">
        <v>296</v>
      </c>
      <c r="B1120" s="122" t="s">
        <v>5161</v>
      </c>
      <c r="C1120" s="123" t="s">
        <v>5162</v>
      </c>
      <c r="D1120" s="124">
        <v>44630</v>
      </c>
      <c r="E1120" s="124">
        <v>44660</v>
      </c>
      <c r="F1120" s="125">
        <v>2274</v>
      </c>
      <c r="G1120" s="126" t="s">
        <v>1436</v>
      </c>
      <c r="H1120" s="127" t="s">
        <v>310</v>
      </c>
      <c r="I1120" s="128">
        <v>-877.8</v>
      </c>
      <c r="J1120" s="128">
        <v>-72544.3</v>
      </c>
      <c r="K1120" s="117">
        <v>-10</v>
      </c>
      <c r="L1120" s="129" t="s">
        <v>5163</v>
      </c>
      <c r="M1120" s="129" t="s">
        <v>9655</v>
      </c>
      <c r="N1120" s="129" t="s">
        <v>9656</v>
      </c>
      <c r="O1120" s="120"/>
    </row>
    <row r="1121" spans="1:15" x14ac:dyDescent="0.3">
      <c r="A1121" s="121" t="s">
        <v>297</v>
      </c>
      <c r="B1121" s="122" t="s">
        <v>5164</v>
      </c>
      <c r="C1121" s="123" t="s">
        <v>5165</v>
      </c>
      <c r="D1121" s="124">
        <v>44221</v>
      </c>
      <c r="E1121" s="124">
        <v>44252</v>
      </c>
      <c r="F1121" s="125">
        <v>2274</v>
      </c>
      <c r="G1121" s="126" t="s">
        <v>1436</v>
      </c>
      <c r="H1121" s="127" t="s">
        <v>310</v>
      </c>
      <c r="I1121" s="128">
        <v>-7065.5</v>
      </c>
      <c r="J1121" s="128">
        <v>-51256175.164999999</v>
      </c>
      <c r="K1121" s="117">
        <v>-7065.5</v>
      </c>
      <c r="L1121" s="129" t="s">
        <v>5166</v>
      </c>
      <c r="M1121" s="129" t="s">
        <v>9655</v>
      </c>
      <c r="N1121" s="129" t="s">
        <v>9656</v>
      </c>
      <c r="O1121" s="120"/>
    </row>
    <row r="1122" spans="1:15" x14ac:dyDescent="0.3">
      <c r="A1122" s="121" t="s">
        <v>217</v>
      </c>
      <c r="B1122" s="122" t="s">
        <v>5167</v>
      </c>
      <c r="C1122" s="123" t="s">
        <v>5168</v>
      </c>
      <c r="D1122" s="124">
        <v>44706</v>
      </c>
      <c r="E1122" s="124">
        <v>44711</v>
      </c>
      <c r="F1122" s="125">
        <v>1556</v>
      </c>
      <c r="G1122" s="126" t="s">
        <v>1431</v>
      </c>
      <c r="H1122" s="127" t="s">
        <v>220</v>
      </c>
      <c r="I1122" s="128">
        <v>-614.64</v>
      </c>
      <c r="J1122" s="128">
        <v>-4458862.8552000001</v>
      </c>
      <c r="K1122" s="117">
        <v>-614.64</v>
      </c>
      <c r="L1122" s="129" t="s">
        <v>5169</v>
      </c>
      <c r="M1122" s="129" t="s">
        <v>9655</v>
      </c>
      <c r="N1122" s="129" t="s">
        <v>9656</v>
      </c>
      <c r="O1122" s="120"/>
    </row>
    <row r="1123" spans="1:15" x14ac:dyDescent="0.3">
      <c r="A1123" s="121" t="s">
        <v>217</v>
      </c>
      <c r="B1123" s="122" t="s">
        <v>5170</v>
      </c>
      <c r="C1123" s="123" t="s">
        <v>5171</v>
      </c>
      <c r="D1123" s="124">
        <v>44706</v>
      </c>
      <c r="E1123" s="124">
        <v>44711</v>
      </c>
      <c r="F1123" s="125">
        <v>1556</v>
      </c>
      <c r="G1123" s="126" t="s">
        <v>1431</v>
      </c>
      <c r="H1123" s="127" t="s">
        <v>220</v>
      </c>
      <c r="I1123" s="128">
        <v>-685.5</v>
      </c>
      <c r="J1123" s="128">
        <v>-4972911.7650000006</v>
      </c>
      <c r="K1123" s="117">
        <v>-685.5</v>
      </c>
      <c r="L1123" s="129" t="s">
        <v>5172</v>
      </c>
      <c r="M1123" s="129" t="s">
        <v>9655</v>
      </c>
      <c r="N1123" s="129" t="s">
        <v>9656</v>
      </c>
      <c r="O1123" s="120"/>
    </row>
    <row r="1124" spans="1:15" x14ac:dyDescent="0.3">
      <c r="A1124" s="121" t="s">
        <v>217</v>
      </c>
      <c r="B1124" s="122" t="s">
        <v>5173</v>
      </c>
      <c r="C1124" s="123" t="s">
        <v>5174</v>
      </c>
      <c r="D1124" s="124">
        <v>44706</v>
      </c>
      <c r="E1124" s="124">
        <v>44711</v>
      </c>
      <c r="F1124" s="125">
        <v>1556</v>
      </c>
      <c r="G1124" s="126" t="s">
        <v>1431</v>
      </c>
      <c r="H1124" s="127" t="s">
        <v>220</v>
      </c>
      <c r="I1124" s="128">
        <v>-3300.73</v>
      </c>
      <c r="J1124" s="128">
        <v>-23944914.733899999</v>
      </c>
      <c r="K1124" s="117">
        <v>-3300.73</v>
      </c>
      <c r="L1124" s="129" t="s">
        <v>5175</v>
      </c>
      <c r="M1124" s="129" t="s">
        <v>9655</v>
      </c>
      <c r="N1124" s="129" t="s">
        <v>9656</v>
      </c>
      <c r="O1124" s="120"/>
    </row>
    <row r="1125" spans="1:15" x14ac:dyDescent="0.3">
      <c r="A1125" s="121" t="s">
        <v>217</v>
      </c>
      <c r="B1125" s="122" t="s">
        <v>5176</v>
      </c>
      <c r="C1125" s="123" t="s">
        <v>5177</v>
      </c>
      <c r="D1125" s="124">
        <v>44707</v>
      </c>
      <c r="E1125" s="124">
        <v>44711</v>
      </c>
      <c r="F1125" s="125">
        <v>1556</v>
      </c>
      <c r="G1125" s="126" t="s">
        <v>1431</v>
      </c>
      <c r="H1125" s="127" t="s">
        <v>220</v>
      </c>
      <c r="I1125" s="128">
        <v>-469.2</v>
      </c>
      <c r="J1125" s="128">
        <v>-3403778.5559999999</v>
      </c>
      <c r="K1125" s="117">
        <v>-469.2</v>
      </c>
      <c r="L1125" s="129" t="s">
        <v>5178</v>
      </c>
      <c r="M1125" s="129" t="s">
        <v>9655</v>
      </c>
      <c r="N1125" s="129" t="s">
        <v>9656</v>
      </c>
      <c r="O1125" s="120"/>
    </row>
    <row r="1126" spans="1:15" x14ac:dyDescent="0.3">
      <c r="A1126" s="121" t="s">
        <v>217</v>
      </c>
      <c r="B1126" s="122" t="s">
        <v>5179</v>
      </c>
      <c r="C1126" s="123" t="s">
        <v>5180</v>
      </c>
      <c r="D1126" s="124">
        <v>44739</v>
      </c>
      <c r="E1126" s="124">
        <v>44769</v>
      </c>
      <c r="F1126" s="125">
        <v>1556</v>
      </c>
      <c r="G1126" s="126" t="s">
        <v>1431</v>
      </c>
      <c r="H1126" s="127" t="s">
        <v>220</v>
      </c>
      <c r="I1126" s="128">
        <v>-661.77</v>
      </c>
      <c r="J1126" s="128">
        <v>-4800764.1410999997</v>
      </c>
      <c r="K1126" s="117">
        <v>-661.77</v>
      </c>
      <c r="L1126" s="129" t="s">
        <v>5181</v>
      </c>
      <c r="M1126" s="129" t="s">
        <v>9655</v>
      </c>
      <c r="N1126" s="129" t="s">
        <v>9656</v>
      </c>
      <c r="O1126" s="120"/>
    </row>
    <row r="1127" spans="1:15" x14ac:dyDescent="0.3">
      <c r="A1127" s="121" t="s">
        <v>217</v>
      </c>
      <c r="B1127" s="122" t="s">
        <v>5182</v>
      </c>
      <c r="C1127" s="123" t="s">
        <v>5183</v>
      </c>
      <c r="D1127" s="124">
        <v>44739</v>
      </c>
      <c r="E1127" s="124">
        <v>44769</v>
      </c>
      <c r="F1127" s="125">
        <v>1556</v>
      </c>
      <c r="G1127" s="126" t="s">
        <v>1431</v>
      </c>
      <c r="H1127" s="127" t="s">
        <v>220</v>
      </c>
      <c r="I1127" s="128">
        <v>-441.18</v>
      </c>
      <c r="J1127" s="128">
        <v>-3200509.4274000004</v>
      </c>
      <c r="K1127" s="117">
        <v>-441.18</v>
      </c>
      <c r="L1127" s="129" t="s">
        <v>5184</v>
      </c>
      <c r="M1127" s="129" t="s">
        <v>9655</v>
      </c>
      <c r="N1127" s="129" t="s">
        <v>9656</v>
      </c>
      <c r="O1127" s="120"/>
    </row>
    <row r="1128" spans="1:15" x14ac:dyDescent="0.3">
      <c r="A1128" s="121" t="s">
        <v>217</v>
      </c>
      <c r="B1128" s="122" t="s">
        <v>5185</v>
      </c>
      <c r="C1128" s="123" t="s">
        <v>5186</v>
      </c>
      <c r="D1128" s="124">
        <v>44739</v>
      </c>
      <c r="E1128" s="124">
        <v>44769</v>
      </c>
      <c r="F1128" s="125">
        <v>1556</v>
      </c>
      <c r="G1128" s="126" t="s">
        <v>1431</v>
      </c>
      <c r="H1128" s="127" t="s">
        <v>220</v>
      </c>
      <c r="I1128" s="128">
        <v>-441.18</v>
      </c>
      <c r="J1128" s="128">
        <v>-3200509.4274000004</v>
      </c>
      <c r="K1128" s="117">
        <v>-441.18</v>
      </c>
      <c r="L1128" s="129" t="s">
        <v>5187</v>
      </c>
      <c r="M1128" s="129" t="s">
        <v>9655</v>
      </c>
      <c r="N1128" s="129" t="s">
        <v>9656</v>
      </c>
      <c r="O1128" s="120"/>
    </row>
    <row r="1129" spans="1:15" x14ac:dyDescent="0.3">
      <c r="A1129" s="121" t="s">
        <v>218</v>
      </c>
      <c r="B1129" s="122" t="s">
        <v>5188</v>
      </c>
      <c r="C1129" s="123" t="s">
        <v>5189</v>
      </c>
      <c r="D1129" s="124">
        <v>44195</v>
      </c>
      <c r="E1129" s="124">
        <v>44195</v>
      </c>
      <c r="F1129" s="125">
        <v>1556</v>
      </c>
      <c r="G1129" s="126" t="s">
        <v>1431</v>
      </c>
      <c r="H1129" s="127" t="s">
        <v>220</v>
      </c>
      <c r="I1129" s="128">
        <v>-469.2</v>
      </c>
      <c r="J1129" s="128">
        <v>-3403778.5559999999</v>
      </c>
      <c r="K1129" s="117">
        <v>-469.2</v>
      </c>
      <c r="L1129" s="129" t="s">
        <v>5190</v>
      </c>
      <c r="M1129" s="129" t="s">
        <v>9655</v>
      </c>
      <c r="N1129" s="129" t="s">
        <v>9656</v>
      </c>
      <c r="O1129" s="120"/>
    </row>
    <row r="1130" spans="1:15" x14ac:dyDescent="0.3">
      <c r="A1130" s="121" t="s">
        <v>167</v>
      </c>
      <c r="B1130" s="122" t="s">
        <v>5191</v>
      </c>
      <c r="C1130" s="123" t="s">
        <v>5192</v>
      </c>
      <c r="D1130" s="124">
        <v>44818</v>
      </c>
      <c r="E1130" s="124">
        <v>44818</v>
      </c>
      <c r="F1130" s="125">
        <v>2274</v>
      </c>
      <c r="G1130" s="126" t="s">
        <v>1436</v>
      </c>
      <c r="H1130" s="127" t="s">
        <v>310</v>
      </c>
      <c r="I1130" s="128">
        <v>-2400</v>
      </c>
      <c r="J1130" s="128">
        <v>-17410632</v>
      </c>
      <c r="K1130" s="117">
        <v>-2400</v>
      </c>
      <c r="L1130" s="129" t="s">
        <v>5193</v>
      </c>
      <c r="M1130" s="129" t="s">
        <v>9655</v>
      </c>
      <c r="N1130" s="129" t="s">
        <v>9656</v>
      </c>
      <c r="O1130" s="120"/>
    </row>
    <row r="1131" spans="1:15" x14ac:dyDescent="0.3">
      <c r="A1131" s="121" t="s">
        <v>167</v>
      </c>
      <c r="B1131" s="122" t="s">
        <v>5194</v>
      </c>
      <c r="C1131" s="123" t="s">
        <v>5195</v>
      </c>
      <c r="D1131" s="124">
        <v>44818</v>
      </c>
      <c r="E1131" s="124">
        <v>44848</v>
      </c>
      <c r="F1131" s="125">
        <v>2274</v>
      </c>
      <c r="G1131" s="126" t="s">
        <v>1436</v>
      </c>
      <c r="H1131" s="127" t="s">
        <v>310</v>
      </c>
      <c r="I1131" s="128">
        <v>-14000</v>
      </c>
      <c r="J1131" s="128">
        <v>-101562020</v>
      </c>
      <c r="K1131" s="117">
        <v>-14000</v>
      </c>
      <c r="L1131" s="129" t="s">
        <v>5196</v>
      </c>
      <c r="M1131" s="129" t="s">
        <v>9655</v>
      </c>
      <c r="N1131" s="129" t="s">
        <v>9656</v>
      </c>
      <c r="O1131" s="120"/>
    </row>
    <row r="1132" spans="1:15" x14ac:dyDescent="0.3">
      <c r="A1132" s="121" t="s">
        <v>219</v>
      </c>
      <c r="B1132" s="122" t="s">
        <v>5197</v>
      </c>
      <c r="C1132" s="123" t="s">
        <v>5198</v>
      </c>
      <c r="D1132" s="124">
        <v>43774</v>
      </c>
      <c r="E1132" s="124">
        <v>43804</v>
      </c>
      <c r="F1132" s="125">
        <v>1556</v>
      </c>
      <c r="G1132" s="126" t="s">
        <v>1431</v>
      </c>
      <c r="H1132" s="127" t="s">
        <v>220</v>
      </c>
      <c r="I1132" s="128">
        <v>-1383.03</v>
      </c>
      <c r="J1132" s="128">
        <v>-2430234.0500000003</v>
      </c>
      <c r="K1132" s="117">
        <v>-335</v>
      </c>
      <c r="L1132" s="129"/>
      <c r="M1132" s="129" t="s">
        <v>9655</v>
      </c>
      <c r="N1132" s="129" t="s">
        <v>9656</v>
      </c>
      <c r="O1132" s="120"/>
    </row>
    <row r="1133" spans="1:15" x14ac:dyDescent="0.3">
      <c r="A1133" s="121" t="s">
        <v>219</v>
      </c>
      <c r="B1133" s="122" t="s">
        <v>5199</v>
      </c>
      <c r="C1133" s="123" t="s">
        <v>5200</v>
      </c>
      <c r="D1133" s="124">
        <v>43774</v>
      </c>
      <c r="E1133" s="124">
        <v>43804</v>
      </c>
      <c r="F1133" s="125">
        <v>1556</v>
      </c>
      <c r="G1133" s="126" t="s">
        <v>1431</v>
      </c>
      <c r="H1133" s="127" t="s">
        <v>220</v>
      </c>
      <c r="I1133" s="128">
        <v>-5136.99</v>
      </c>
      <c r="J1133" s="128">
        <v>-37265934.365699999</v>
      </c>
      <c r="K1133" s="117">
        <v>-5136.99</v>
      </c>
      <c r="L1133" s="129" t="s">
        <v>5201</v>
      </c>
      <c r="M1133" s="129" t="s">
        <v>9655</v>
      </c>
      <c r="N1133" s="129" t="s">
        <v>9656</v>
      </c>
      <c r="O1133" s="120"/>
    </row>
    <row r="1134" spans="1:15" x14ac:dyDescent="0.3">
      <c r="A1134" s="121" t="s">
        <v>219</v>
      </c>
      <c r="B1134" s="122" t="s">
        <v>5202</v>
      </c>
      <c r="C1134" s="123" t="s">
        <v>5203</v>
      </c>
      <c r="D1134" s="124">
        <v>44411</v>
      </c>
      <c r="E1134" s="124">
        <v>44411</v>
      </c>
      <c r="F1134" s="125">
        <v>1556</v>
      </c>
      <c r="G1134" s="126" t="s">
        <v>1431</v>
      </c>
      <c r="H1134" s="127" t="s">
        <v>220</v>
      </c>
      <c r="I1134" s="128">
        <v>-11852.86</v>
      </c>
      <c r="J1134" s="128">
        <v>-58703210.281500004</v>
      </c>
      <c r="K1134" s="117">
        <v>-8092.05</v>
      </c>
      <c r="L1134" s="129" t="s">
        <v>5204</v>
      </c>
      <c r="M1134" s="129" t="s">
        <v>9655</v>
      </c>
      <c r="N1134" s="129" t="s">
        <v>9656</v>
      </c>
      <c r="O1134" s="120"/>
    </row>
    <row r="1135" spans="1:15" x14ac:dyDescent="0.3">
      <c r="A1135" s="121" t="s">
        <v>219</v>
      </c>
      <c r="B1135" s="122" t="s">
        <v>5205</v>
      </c>
      <c r="C1135" s="123" t="s">
        <v>5206</v>
      </c>
      <c r="D1135" s="124">
        <v>44411</v>
      </c>
      <c r="E1135" s="124">
        <v>44411</v>
      </c>
      <c r="F1135" s="125">
        <v>1556</v>
      </c>
      <c r="G1135" s="126" t="s">
        <v>1431</v>
      </c>
      <c r="H1135" s="127" t="s">
        <v>220</v>
      </c>
      <c r="I1135" s="128">
        <v>-11852.86</v>
      </c>
      <c r="J1135" s="128">
        <v>-58703210.281500004</v>
      </c>
      <c r="K1135" s="117">
        <v>-8092.05</v>
      </c>
      <c r="L1135" s="129" t="s">
        <v>5207</v>
      </c>
      <c r="M1135" s="129" t="s">
        <v>9655</v>
      </c>
      <c r="N1135" s="129" t="s">
        <v>9656</v>
      </c>
      <c r="O1135" s="120"/>
    </row>
    <row r="1136" spans="1:15" x14ac:dyDescent="0.3">
      <c r="A1136" s="121" t="s">
        <v>219</v>
      </c>
      <c r="B1136" s="122" t="s">
        <v>5208</v>
      </c>
      <c r="C1136" s="123" t="s">
        <v>5209</v>
      </c>
      <c r="D1136" s="124">
        <v>44411</v>
      </c>
      <c r="E1136" s="124">
        <v>44411</v>
      </c>
      <c r="F1136" s="125">
        <v>1556</v>
      </c>
      <c r="G1136" s="126" t="s">
        <v>1431</v>
      </c>
      <c r="H1136" s="127" t="s">
        <v>220</v>
      </c>
      <c r="I1136" s="128">
        <v>-11852.86</v>
      </c>
      <c r="J1136" s="128">
        <v>-58703210.281500004</v>
      </c>
      <c r="K1136" s="117">
        <v>-8092.05</v>
      </c>
      <c r="L1136" s="129" t="s">
        <v>5210</v>
      </c>
      <c r="M1136" s="129" t="s">
        <v>9655</v>
      </c>
      <c r="N1136" s="129" t="s">
        <v>9656</v>
      </c>
      <c r="O1136" s="120"/>
    </row>
    <row r="1137" spans="1:15" x14ac:dyDescent="0.3">
      <c r="A1137" s="121" t="s">
        <v>219</v>
      </c>
      <c r="B1137" s="122" t="s">
        <v>5211</v>
      </c>
      <c r="C1137" s="123" t="s">
        <v>5212</v>
      </c>
      <c r="D1137" s="124">
        <v>44452</v>
      </c>
      <c r="E1137" s="124">
        <v>44452</v>
      </c>
      <c r="F1137" s="125">
        <v>1556</v>
      </c>
      <c r="G1137" s="126" t="s">
        <v>1431</v>
      </c>
      <c r="H1137" s="127" t="s">
        <v>220</v>
      </c>
      <c r="I1137" s="128">
        <v>-11680.55</v>
      </c>
      <c r="J1137" s="128">
        <v>-57771451.292300001</v>
      </c>
      <c r="K1137" s="117">
        <v>-7963.61</v>
      </c>
      <c r="L1137" s="129" t="s">
        <v>5213</v>
      </c>
      <c r="M1137" s="129" t="s">
        <v>9655</v>
      </c>
      <c r="N1137" s="129" t="s">
        <v>9656</v>
      </c>
      <c r="O1137" s="120"/>
    </row>
    <row r="1138" spans="1:15" x14ac:dyDescent="0.3">
      <c r="A1138" s="121" t="s">
        <v>219</v>
      </c>
      <c r="B1138" s="122" t="s">
        <v>5214</v>
      </c>
      <c r="C1138" s="123" t="s">
        <v>5215</v>
      </c>
      <c r="D1138" s="124">
        <v>44453</v>
      </c>
      <c r="E1138" s="124">
        <v>44453</v>
      </c>
      <c r="F1138" s="125">
        <v>1556</v>
      </c>
      <c r="G1138" s="126" t="s">
        <v>1431</v>
      </c>
      <c r="H1138" s="127" t="s">
        <v>220</v>
      </c>
      <c r="I1138" s="128">
        <v>-11696.28</v>
      </c>
      <c r="J1138" s="128">
        <v>-57849291.326200001</v>
      </c>
      <c r="K1138" s="117">
        <v>-7974.34</v>
      </c>
      <c r="L1138" s="129" t="s">
        <v>5216</v>
      </c>
      <c r="M1138" s="129" t="s">
        <v>9655</v>
      </c>
      <c r="N1138" s="129" t="s">
        <v>9656</v>
      </c>
      <c r="O1138" s="120"/>
    </row>
    <row r="1139" spans="1:15" x14ac:dyDescent="0.3">
      <c r="A1139" s="121" t="s">
        <v>219</v>
      </c>
      <c r="B1139" s="122" t="s">
        <v>5217</v>
      </c>
      <c r="C1139" s="123" t="s">
        <v>5218</v>
      </c>
      <c r="D1139" s="124">
        <v>44806</v>
      </c>
      <c r="E1139" s="124">
        <v>44806</v>
      </c>
      <c r="F1139" s="125">
        <v>1556</v>
      </c>
      <c r="G1139" s="126" t="s">
        <v>1431</v>
      </c>
      <c r="H1139" s="127" t="s">
        <v>220</v>
      </c>
      <c r="I1139" s="128">
        <v>-8941.74</v>
      </c>
      <c r="J1139" s="128">
        <v>-64867226.908200003</v>
      </c>
      <c r="K1139" s="117">
        <v>-8941.74</v>
      </c>
      <c r="L1139" s="129" t="s">
        <v>5219</v>
      </c>
      <c r="M1139" s="129" t="s">
        <v>9655</v>
      </c>
      <c r="N1139" s="129" t="s">
        <v>9656</v>
      </c>
      <c r="O1139" s="120"/>
    </row>
    <row r="1140" spans="1:15" x14ac:dyDescent="0.3">
      <c r="A1140" s="121" t="s">
        <v>298</v>
      </c>
      <c r="B1140" s="122" t="s">
        <v>5220</v>
      </c>
      <c r="C1140" s="123" t="s">
        <v>5221</v>
      </c>
      <c r="D1140" s="124">
        <v>44741</v>
      </c>
      <c r="E1140" s="124">
        <v>44771</v>
      </c>
      <c r="F1140" s="125">
        <v>2274</v>
      </c>
      <c r="G1140" s="126" t="s">
        <v>1436</v>
      </c>
      <c r="H1140" s="127" t="s">
        <v>310</v>
      </c>
      <c r="I1140" s="128">
        <v>-336.7</v>
      </c>
      <c r="J1140" s="128">
        <v>-2442566.5810000002</v>
      </c>
      <c r="K1140" s="117">
        <v>-336.7</v>
      </c>
      <c r="L1140" s="129" t="s">
        <v>5222</v>
      </c>
      <c r="M1140" s="129" t="s">
        <v>9655</v>
      </c>
      <c r="N1140" s="129" t="s">
        <v>9656</v>
      </c>
      <c r="O1140" s="120"/>
    </row>
    <row r="1141" spans="1:15" x14ac:dyDescent="0.3">
      <c r="A1141" s="121" t="s">
        <v>298</v>
      </c>
      <c r="B1141" s="122" t="s">
        <v>5223</v>
      </c>
      <c r="C1141" s="123" t="s">
        <v>5224</v>
      </c>
      <c r="D1141" s="124">
        <v>44741</v>
      </c>
      <c r="E1141" s="124">
        <v>44771</v>
      </c>
      <c r="F1141" s="125">
        <v>2274</v>
      </c>
      <c r="G1141" s="126" t="s">
        <v>1436</v>
      </c>
      <c r="H1141" s="127" t="s">
        <v>310</v>
      </c>
      <c r="I1141" s="128">
        <v>-543.87</v>
      </c>
      <c r="J1141" s="128">
        <v>-3945466.8441000003</v>
      </c>
      <c r="K1141" s="117">
        <v>-543.87</v>
      </c>
      <c r="L1141" s="129" t="s">
        <v>5225</v>
      </c>
      <c r="M1141" s="129" t="s">
        <v>9655</v>
      </c>
      <c r="N1141" s="129" t="s">
        <v>9656</v>
      </c>
      <c r="O1141" s="120"/>
    </row>
    <row r="1142" spans="1:15" x14ac:dyDescent="0.3">
      <c r="A1142" s="121" t="s">
        <v>298</v>
      </c>
      <c r="B1142" s="122" t="s">
        <v>5226</v>
      </c>
      <c r="C1142" s="123" t="s">
        <v>5227</v>
      </c>
      <c r="D1142" s="124">
        <v>44741</v>
      </c>
      <c r="E1142" s="124">
        <v>44741</v>
      </c>
      <c r="F1142" s="125">
        <v>2274</v>
      </c>
      <c r="G1142" s="126" t="s">
        <v>1436</v>
      </c>
      <c r="H1142" s="127" t="s">
        <v>310</v>
      </c>
      <c r="I1142" s="128">
        <v>-738.1</v>
      </c>
      <c r="J1142" s="128">
        <v>-5354494.7830000008</v>
      </c>
      <c r="K1142" s="117">
        <v>-738.1</v>
      </c>
      <c r="L1142" s="129" t="s">
        <v>5225</v>
      </c>
      <c r="M1142" s="129" t="s">
        <v>9655</v>
      </c>
      <c r="N1142" s="129" t="s">
        <v>9656</v>
      </c>
      <c r="O1142" s="120"/>
    </row>
    <row r="1143" spans="1:15" x14ac:dyDescent="0.3">
      <c r="A1143" s="121" t="s">
        <v>298</v>
      </c>
      <c r="B1143" s="122" t="s">
        <v>5228</v>
      </c>
      <c r="C1143" s="123" t="s">
        <v>5229</v>
      </c>
      <c r="D1143" s="124">
        <v>44748</v>
      </c>
      <c r="E1143" s="124">
        <v>45076</v>
      </c>
      <c r="F1143" s="125">
        <v>2274</v>
      </c>
      <c r="G1143" s="126" t="s">
        <v>1436</v>
      </c>
      <c r="H1143" s="127" t="s">
        <v>310</v>
      </c>
      <c r="I1143" s="128">
        <v>-1926</v>
      </c>
      <c r="J1143" s="128">
        <v>-13972032.18</v>
      </c>
      <c r="K1143" s="117">
        <v>-1926</v>
      </c>
      <c r="L1143" s="129" t="s">
        <v>5230</v>
      </c>
      <c r="M1143" s="129" t="s">
        <v>9653</v>
      </c>
      <c r="N1143" s="129" t="s">
        <v>9654</v>
      </c>
      <c r="O1143" s="120"/>
    </row>
    <row r="1144" spans="1:15" x14ac:dyDescent="0.3">
      <c r="A1144" s="121" t="s">
        <v>298</v>
      </c>
      <c r="B1144" s="122" t="s">
        <v>5231</v>
      </c>
      <c r="C1144" s="123" t="s">
        <v>5232</v>
      </c>
      <c r="D1144" s="124">
        <v>44749</v>
      </c>
      <c r="E1144" s="124">
        <v>45076</v>
      </c>
      <c r="F1144" s="125">
        <v>2274</v>
      </c>
      <c r="G1144" s="126" t="s">
        <v>1436</v>
      </c>
      <c r="H1144" s="127" t="s">
        <v>310</v>
      </c>
      <c r="I1144" s="128">
        <v>-5000</v>
      </c>
      <c r="J1144" s="128">
        <v>-36272150</v>
      </c>
      <c r="K1144" s="117">
        <v>-5000</v>
      </c>
      <c r="L1144" s="129" t="s">
        <v>5233</v>
      </c>
      <c r="M1144" s="129" t="s">
        <v>9653</v>
      </c>
      <c r="N1144" s="129" t="s">
        <v>9654</v>
      </c>
      <c r="O1144" s="120"/>
    </row>
    <row r="1145" spans="1:15" x14ac:dyDescent="0.3">
      <c r="A1145" s="121" t="s">
        <v>298</v>
      </c>
      <c r="B1145" s="122" t="s">
        <v>5234</v>
      </c>
      <c r="C1145" s="123" t="s">
        <v>5235</v>
      </c>
      <c r="D1145" s="124">
        <v>44835</v>
      </c>
      <c r="E1145" s="124">
        <v>45076</v>
      </c>
      <c r="F1145" s="125">
        <v>2274</v>
      </c>
      <c r="G1145" s="126" t="s">
        <v>1436</v>
      </c>
      <c r="H1145" s="127" t="s">
        <v>310</v>
      </c>
      <c r="I1145" s="128">
        <v>-10375</v>
      </c>
      <c r="J1145" s="128">
        <v>-75264711.25</v>
      </c>
      <c r="K1145" s="117">
        <v>-10375</v>
      </c>
      <c r="L1145" s="129"/>
      <c r="M1145" s="129" t="s">
        <v>9653</v>
      </c>
      <c r="N1145" s="129" t="s">
        <v>9654</v>
      </c>
      <c r="O1145" s="120"/>
    </row>
    <row r="1146" spans="1:15" x14ac:dyDescent="0.3">
      <c r="A1146" s="121" t="s">
        <v>298</v>
      </c>
      <c r="B1146" s="122" t="s">
        <v>5236</v>
      </c>
      <c r="C1146" s="123" t="s">
        <v>5237</v>
      </c>
      <c r="D1146" s="124">
        <v>44838</v>
      </c>
      <c r="E1146" s="124">
        <v>45076</v>
      </c>
      <c r="F1146" s="125">
        <v>2274</v>
      </c>
      <c r="G1146" s="126" t="s">
        <v>1436</v>
      </c>
      <c r="H1146" s="127" t="s">
        <v>310</v>
      </c>
      <c r="I1146" s="128">
        <v>-4150</v>
      </c>
      <c r="J1146" s="128">
        <v>-30105884.5</v>
      </c>
      <c r="K1146" s="117">
        <v>-4150</v>
      </c>
      <c r="L1146" s="129"/>
      <c r="M1146" s="129" t="s">
        <v>9653</v>
      </c>
      <c r="N1146" s="129" t="s">
        <v>9654</v>
      </c>
      <c r="O1146" s="120"/>
    </row>
    <row r="1147" spans="1:15" x14ac:dyDescent="0.3">
      <c r="A1147" s="121" t="s">
        <v>298</v>
      </c>
      <c r="B1147" s="122" t="s">
        <v>5238</v>
      </c>
      <c r="C1147" s="123" t="s">
        <v>5239</v>
      </c>
      <c r="D1147" s="124">
        <v>44859</v>
      </c>
      <c r="E1147" s="124">
        <v>45076</v>
      </c>
      <c r="F1147" s="125">
        <v>2274</v>
      </c>
      <c r="G1147" s="126" t="s">
        <v>1436</v>
      </c>
      <c r="H1147" s="127" t="s">
        <v>310</v>
      </c>
      <c r="I1147" s="128">
        <v>-4150</v>
      </c>
      <c r="J1147" s="128">
        <v>-30105884.5</v>
      </c>
      <c r="K1147" s="117">
        <v>-4150</v>
      </c>
      <c r="L1147" s="129"/>
      <c r="M1147" s="129" t="s">
        <v>9653</v>
      </c>
      <c r="N1147" s="129" t="s">
        <v>9654</v>
      </c>
      <c r="O1147" s="120"/>
    </row>
    <row r="1148" spans="1:15" x14ac:dyDescent="0.3">
      <c r="A1148" s="121" t="s">
        <v>298</v>
      </c>
      <c r="B1148" s="122" t="s">
        <v>5240</v>
      </c>
      <c r="C1148" s="123" t="s">
        <v>5241</v>
      </c>
      <c r="D1148" s="124">
        <v>44861</v>
      </c>
      <c r="E1148" s="124">
        <v>45076</v>
      </c>
      <c r="F1148" s="125">
        <v>2274</v>
      </c>
      <c r="G1148" s="126" t="s">
        <v>1436</v>
      </c>
      <c r="H1148" s="127" t="s">
        <v>310</v>
      </c>
      <c r="I1148" s="128">
        <v>-10000</v>
      </c>
      <c r="J1148" s="128">
        <v>-72544300</v>
      </c>
      <c r="K1148" s="117">
        <v>-10000</v>
      </c>
      <c r="L1148" s="129"/>
      <c r="M1148" s="129" t="s">
        <v>9653</v>
      </c>
      <c r="N1148" s="129" t="s">
        <v>9654</v>
      </c>
      <c r="O1148" s="120"/>
    </row>
    <row r="1149" spans="1:15" x14ac:dyDescent="0.3">
      <c r="A1149" s="121" t="s">
        <v>299</v>
      </c>
      <c r="B1149" s="122" t="s">
        <v>5242</v>
      </c>
      <c r="C1149" s="123" t="s">
        <v>5243</v>
      </c>
      <c r="D1149" s="124">
        <v>44748</v>
      </c>
      <c r="E1149" s="124">
        <v>45076</v>
      </c>
      <c r="F1149" s="125">
        <v>2274</v>
      </c>
      <c r="G1149" s="126" t="s">
        <v>1436</v>
      </c>
      <c r="H1149" s="127" t="s">
        <v>310</v>
      </c>
      <c r="I1149" s="128">
        <v>-600</v>
      </c>
      <c r="J1149" s="128">
        <v>-4352658</v>
      </c>
      <c r="K1149" s="117">
        <v>-600</v>
      </c>
      <c r="L1149" s="129" t="s">
        <v>5244</v>
      </c>
      <c r="M1149" s="129" t="s">
        <v>9653</v>
      </c>
      <c r="N1149" s="129" t="s">
        <v>9654</v>
      </c>
      <c r="O1149" s="120"/>
    </row>
    <row r="1150" spans="1:15" x14ac:dyDescent="0.3">
      <c r="A1150" s="121" t="s">
        <v>300</v>
      </c>
      <c r="B1150" s="122" t="s">
        <v>5245</v>
      </c>
      <c r="C1150" s="123" t="s">
        <v>5246</v>
      </c>
      <c r="D1150" s="124">
        <v>44564</v>
      </c>
      <c r="E1150" s="124">
        <v>44651</v>
      </c>
      <c r="F1150" s="125">
        <v>2274</v>
      </c>
      <c r="G1150" s="126" t="s">
        <v>1436</v>
      </c>
      <c r="H1150" s="127" t="s">
        <v>310</v>
      </c>
      <c r="I1150" s="128">
        <v>-31400</v>
      </c>
      <c r="J1150" s="128">
        <v>-79556867.303800002</v>
      </c>
      <c r="K1150" s="117">
        <v>-10966.66</v>
      </c>
      <c r="L1150" s="129" t="s">
        <v>5247</v>
      </c>
      <c r="M1150" s="129" t="s">
        <v>9655</v>
      </c>
      <c r="N1150" s="129" t="s">
        <v>9656</v>
      </c>
      <c r="O1150" s="120"/>
    </row>
    <row r="1151" spans="1:15" x14ac:dyDescent="0.3">
      <c r="A1151" s="121" t="s">
        <v>300</v>
      </c>
      <c r="B1151" s="122" t="s">
        <v>5248</v>
      </c>
      <c r="C1151" s="123">
        <v>10020000072</v>
      </c>
      <c r="D1151" s="124">
        <v>44680</v>
      </c>
      <c r="E1151" s="124">
        <v>44696</v>
      </c>
      <c r="F1151" s="125">
        <v>2274</v>
      </c>
      <c r="G1151" s="126" t="s">
        <v>1436</v>
      </c>
      <c r="H1151" s="127" t="s">
        <v>310</v>
      </c>
      <c r="I1151" s="128">
        <v>-400</v>
      </c>
      <c r="J1151" s="128">
        <v>-2901772</v>
      </c>
      <c r="K1151" s="117">
        <v>-400</v>
      </c>
      <c r="L1151" s="129" t="s">
        <v>5249</v>
      </c>
      <c r="M1151" s="129" t="s">
        <v>9655</v>
      </c>
      <c r="N1151" s="129" t="s">
        <v>9656</v>
      </c>
      <c r="O1151" s="120"/>
    </row>
    <row r="1152" spans="1:15" x14ac:dyDescent="0.3">
      <c r="A1152" s="121" t="s">
        <v>300</v>
      </c>
      <c r="B1152" s="122" t="s">
        <v>5250</v>
      </c>
      <c r="C1152" s="123" t="s">
        <v>5251</v>
      </c>
      <c r="D1152" s="124">
        <v>44693</v>
      </c>
      <c r="E1152" s="124">
        <v>44693</v>
      </c>
      <c r="F1152" s="125">
        <v>2274</v>
      </c>
      <c r="G1152" s="126" t="s">
        <v>1436</v>
      </c>
      <c r="H1152" s="127" t="s">
        <v>310</v>
      </c>
      <c r="I1152" s="128">
        <v>-1758.96</v>
      </c>
      <c r="J1152" s="128">
        <v>-12760252.1928</v>
      </c>
      <c r="K1152" s="117">
        <v>-1758.96</v>
      </c>
      <c r="L1152" s="129" t="s">
        <v>5252</v>
      </c>
      <c r="M1152" s="129" t="s">
        <v>9655</v>
      </c>
      <c r="N1152" s="129" t="s">
        <v>9656</v>
      </c>
      <c r="O1152" s="120"/>
    </row>
    <row r="1153" spans="1:15" x14ac:dyDescent="0.3">
      <c r="A1153" s="121" t="s">
        <v>5253</v>
      </c>
      <c r="B1153" s="122" t="s">
        <v>5254</v>
      </c>
      <c r="C1153" s="123">
        <v>10010004497</v>
      </c>
      <c r="D1153" s="124">
        <v>44839</v>
      </c>
      <c r="E1153" s="124">
        <v>45076</v>
      </c>
      <c r="F1153" s="125">
        <v>2274</v>
      </c>
      <c r="G1153" s="126" t="s">
        <v>1436</v>
      </c>
      <c r="H1153" s="127" t="s">
        <v>310</v>
      </c>
      <c r="I1153" s="128">
        <v>-6000</v>
      </c>
      <c r="J1153" s="128">
        <v>-43526580</v>
      </c>
      <c r="K1153" s="117">
        <v>-6000</v>
      </c>
      <c r="L1153" s="129"/>
      <c r="M1153" s="129" t="s">
        <v>9653</v>
      </c>
      <c r="N1153" s="129" t="s">
        <v>9654</v>
      </c>
      <c r="O1153" s="120"/>
    </row>
    <row r="1154" spans="1:15" x14ac:dyDescent="0.3">
      <c r="A1154" s="121" t="s">
        <v>170</v>
      </c>
      <c r="B1154" s="122" t="s">
        <v>5255</v>
      </c>
      <c r="C1154" s="123" t="s">
        <v>5256</v>
      </c>
      <c r="D1154" s="124">
        <v>43644</v>
      </c>
      <c r="E1154" s="124">
        <v>45260</v>
      </c>
      <c r="F1154" s="125">
        <v>2265</v>
      </c>
      <c r="G1154" s="126" t="s">
        <v>1490</v>
      </c>
      <c r="H1154" s="127" t="s">
        <v>339</v>
      </c>
      <c r="I1154" s="128">
        <v>-609</v>
      </c>
      <c r="J1154" s="128">
        <v>-4417947.87</v>
      </c>
      <c r="K1154" s="117">
        <v>-609</v>
      </c>
      <c r="L1154" s="129" t="s">
        <v>5257</v>
      </c>
      <c r="M1154" s="129" t="s">
        <v>9653</v>
      </c>
      <c r="N1154" s="129" t="s">
        <v>9654</v>
      </c>
      <c r="O1154" s="120"/>
    </row>
    <row r="1155" spans="1:15" x14ac:dyDescent="0.3">
      <c r="A1155" s="121" t="s">
        <v>170</v>
      </c>
      <c r="B1155" s="122" t="s">
        <v>5258</v>
      </c>
      <c r="C1155" s="123" t="s">
        <v>5256</v>
      </c>
      <c r="D1155" s="124">
        <v>43644</v>
      </c>
      <c r="E1155" s="124">
        <v>45351</v>
      </c>
      <c r="F1155" s="125">
        <v>2265</v>
      </c>
      <c r="G1155" s="126" t="s">
        <v>1490</v>
      </c>
      <c r="H1155" s="127" t="s">
        <v>339</v>
      </c>
      <c r="I1155" s="128">
        <v>-609</v>
      </c>
      <c r="J1155" s="128">
        <v>-4417947.87</v>
      </c>
      <c r="K1155" s="117">
        <v>-609</v>
      </c>
      <c r="L1155" s="129" t="s">
        <v>5257</v>
      </c>
      <c r="M1155" s="129" t="s">
        <v>9653</v>
      </c>
      <c r="N1155" s="129" t="s">
        <v>9654</v>
      </c>
      <c r="O1155" s="120"/>
    </row>
    <row r="1156" spans="1:15" x14ac:dyDescent="0.3">
      <c r="A1156" s="121" t="s">
        <v>170</v>
      </c>
      <c r="B1156" s="122" t="s">
        <v>5259</v>
      </c>
      <c r="C1156" s="123" t="s">
        <v>5256</v>
      </c>
      <c r="D1156" s="124">
        <v>43644</v>
      </c>
      <c r="E1156" s="124">
        <v>45321</v>
      </c>
      <c r="F1156" s="125">
        <v>2265</v>
      </c>
      <c r="G1156" s="126" t="s">
        <v>1490</v>
      </c>
      <c r="H1156" s="127" t="s">
        <v>339</v>
      </c>
      <c r="I1156" s="128">
        <v>-609</v>
      </c>
      <c r="J1156" s="128">
        <v>-4417947.87</v>
      </c>
      <c r="K1156" s="117">
        <v>-609</v>
      </c>
      <c r="L1156" s="129" t="s">
        <v>5257</v>
      </c>
      <c r="M1156" s="129" t="s">
        <v>9653</v>
      </c>
      <c r="N1156" s="129" t="s">
        <v>9654</v>
      </c>
      <c r="O1156" s="120"/>
    </row>
    <row r="1157" spans="1:15" x14ac:dyDescent="0.3">
      <c r="A1157" s="121" t="s">
        <v>170</v>
      </c>
      <c r="B1157" s="122" t="s">
        <v>5260</v>
      </c>
      <c r="C1157" s="123" t="s">
        <v>5256</v>
      </c>
      <c r="D1157" s="124">
        <v>43644</v>
      </c>
      <c r="E1157" s="124">
        <v>45412</v>
      </c>
      <c r="F1157" s="125">
        <v>2265</v>
      </c>
      <c r="G1157" s="126" t="s">
        <v>1490</v>
      </c>
      <c r="H1157" s="127" t="s">
        <v>339</v>
      </c>
      <c r="I1157" s="128">
        <v>-609</v>
      </c>
      <c r="J1157" s="128">
        <v>-4417947.87</v>
      </c>
      <c r="K1157" s="117">
        <v>-609</v>
      </c>
      <c r="L1157" s="129" t="s">
        <v>5257</v>
      </c>
      <c r="M1157" s="129" t="s">
        <v>9653</v>
      </c>
      <c r="N1157" s="129" t="s">
        <v>9654</v>
      </c>
      <c r="O1157" s="120"/>
    </row>
    <row r="1158" spans="1:15" x14ac:dyDescent="0.3">
      <c r="A1158" s="121" t="s">
        <v>170</v>
      </c>
      <c r="B1158" s="122" t="s">
        <v>5261</v>
      </c>
      <c r="C1158" s="123" t="s">
        <v>5256</v>
      </c>
      <c r="D1158" s="124">
        <v>43644</v>
      </c>
      <c r="E1158" s="124">
        <v>45290</v>
      </c>
      <c r="F1158" s="125">
        <v>2265</v>
      </c>
      <c r="G1158" s="126" t="s">
        <v>1490</v>
      </c>
      <c r="H1158" s="127" t="s">
        <v>339</v>
      </c>
      <c r="I1158" s="128">
        <v>-609</v>
      </c>
      <c r="J1158" s="128">
        <v>-4417947.87</v>
      </c>
      <c r="K1158" s="117">
        <v>-609</v>
      </c>
      <c r="L1158" s="129" t="s">
        <v>5257</v>
      </c>
      <c r="M1158" s="129" t="s">
        <v>9653</v>
      </c>
      <c r="N1158" s="129" t="s">
        <v>9654</v>
      </c>
      <c r="O1158" s="120"/>
    </row>
    <row r="1159" spans="1:15" x14ac:dyDescent="0.3">
      <c r="A1159" s="121" t="s">
        <v>170</v>
      </c>
      <c r="B1159" s="122" t="s">
        <v>5262</v>
      </c>
      <c r="C1159" s="123" t="s">
        <v>5263</v>
      </c>
      <c r="D1159" s="124">
        <v>43644</v>
      </c>
      <c r="E1159" s="124">
        <v>45290</v>
      </c>
      <c r="F1159" s="125">
        <v>2265</v>
      </c>
      <c r="G1159" s="126" t="s">
        <v>1490</v>
      </c>
      <c r="H1159" s="127" t="s">
        <v>339</v>
      </c>
      <c r="I1159" s="128">
        <v>-624</v>
      </c>
      <c r="J1159" s="128">
        <v>-4526764.32</v>
      </c>
      <c r="K1159" s="117">
        <v>-624</v>
      </c>
      <c r="L1159" s="129" t="s">
        <v>5264</v>
      </c>
      <c r="M1159" s="129" t="s">
        <v>9653</v>
      </c>
      <c r="N1159" s="129" t="s">
        <v>9654</v>
      </c>
      <c r="O1159" s="120"/>
    </row>
    <row r="1160" spans="1:15" x14ac:dyDescent="0.3">
      <c r="A1160" s="121" t="s">
        <v>170</v>
      </c>
      <c r="B1160" s="122" t="s">
        <v>5265</v>
      </c>
      <c r="C1160" s="123" t="s">
        <v>5263</v>
      </c>
      <c r="D1160" s="124">
        <v>43644</v>
      </c>
      <c r="E1160" s="124">
        <v>45351</v>
      </c>
      <c r="F1160" s="125">
        <v>2265</v>
      </c>
      <c r="G1160" s="126" t="s">
        <v>1490</v>
      </c>
      <c r="H1160" s="127" t="s">
        <v>339</v>
      </c>
      <c r="I1160" s="128">
        <v>-624</v>
      </c>
      <c r="J1160" s="128">
        <v>-4526764.32</v>
      </c>
      <c r="K1160" s="117">
        <v>-624</v>
      </c>
      <c r="L1160" s="129" t="s">
        <v>5264</v>
      </c>
      <c r="M1160" s="129" t="s">
        <v>9653</v>
      </c>
      <c r="N1160" s="129" t="s">
        <v>9654</v>
      </c>
      <c r="O1160" s="120"/>
    </row>
    <row r="1161" spans="1:15" x14ac:dyDescent="0.3">
      <c r="A1161" s="121" t="s">
        <v>170</v>
      </c>
      <c r="B1161" s="122" t="s">
        <v>5266</v>
      </c>
      <c r="C1161" s="123" t="s">
        <v>5263</v>
      </c>
      <c r="D1161" s="124">
        <v>43644</v>
      </c>
      <c r="E1161" s="124">
        <v>45442</v>
      </c>
      <c r="F1161" s="125">
        <v>2265</v>
      </c>
      <c r="G1161" s="126" t="s">
        <v>1490</v>
      </c>
      <c r="H1161" s="127" t="s">
        <v>339</v>
      </c>
      <c r="I1161" s="128">
        <v>-624</v>
      </c>
      <c r="J1161" s="128">
        <v>-4526764.32</v>
      </c>
      <c r="K1161" s="117">
        <v>-624</v>
      </c>
      <c r="L1161" s="129" t="s">
        <v>5264</v>
      </c>
      <c r="M1161" s="129" t="s">
        <v>9653</v>
      </c>
      <c r="N1161" s="129" t="s">
        <v>9654</v>
      </c>
      <c r="O1161" s="120"/>
    </row>
    <row r="1162" spans="1:15" x14ac:dyDescent="0.3">
      <c r="A1162" s="121" t="s">
        <v>170</v>
      </c>
      <c r="B1162" s="122" t="s">
        <v>5267</v>
      </c>
      <c r="C1162" s="123" t="s">
        <v>5263</v>
      </c>
      <c r="D1162" s="124">
        <v>43644</v>
      </c>
      <c r="E1162" s="124">
        <v>45321</v>
      </c>
      <c r="F1162" s="125">
        <v>2265</v>
      </c>
      <c r="G1162" s="126" t="s">
        <v>1490</v>
      </c>
      <c r="H1162" s="127" t="s">
        <v>339</v>
      </c>
      <c r="I1162" s="128">
        <v>-624</v>
      </c>
      <c r="J1162" s="128">
        <v>-4526764.32</v>
      </c>
      <c r="K1162" s="117">
        <v>-624</v>
      </c>
      <c r="L1162" s="129" t="s">
        <v>5264</v>
      </c>
      <c r="M1162" s="129" t="s">
        <v>9653</v>
      </c>
      <c r="N1162" s="129" t="s">
        <v>9654</v>
      </c>
      <c r="O1162" s="120"/>
    </row>
    <row r="1163" spans="1:15" x14ac:dyDescent="0.3">
      <c r="A1163" s="121" t="s">
        <v>170</v>
      </c>
      <c r="B1163" s="122" t="s">
        <v>5268</v>
      </c>
      <c r="C1163" s="123" t="s">
        <v>5263</v>
      </c>
      <c r="D1163" s="124">
        <v>43644</v>
      </c>
      <c r="E1163" s="124">
        <v>45381</v>
      </c>
      <c r="F1163" s="125">
        <v>2265</v>
      </c>
      <c r="G1163" s="126" t="s">
        <v>1490</v>
      </c>
      <c r="H1163" s="127" t="s">
        <v>339</v>
      </c>
      <c r="I1163" s="128">
        <v>-624</v>
      </c>
      <c r="J1163" s="128">
        <v>-4526764.32</v>
      </c>
      <c r="K1163" s="117">
        <v>-624</v>
      </c>
      <c r="L1163" s="129" t="s">
        <v>5264</v>
      </c>
      <c r="M1163" s="129" t="s">
        <v>9653</v>
      </c>
      <c r="N1163" s="129" t="s">
        <v>9654</v>
      </c>
      <c r="O1163" s="120"/>
    </row>
    <row r="1164" spans="1:15" x14ac:dyDescent="0.3">
      <c r="A1164" s="121" t="s">
        <v>170</v>
      </c>
      <c r="B1164" s="122" t="s">
        <v>5269</v>
      </c>
      <c r="C1164" s="123" t="s">
        <v>5263</v>
      </c>
      <c r="D1164" s="124">
        <v>43644</v>
      </c>
      <c r="E1164" s="124">
        <v>45260</v>
      </c>
      <c r="F1164" s="125">
        <v>2265</v>
      </c>
      <c r="G1164" s="126" t="s">
        <v>1490</v>
      </c>
      <c r="H1164" s="127" t="s">
        <v>339</v>
      </c>
      <c r="I1164" s="128">
        <v>-624</v>
      </c>
      <c r="J1164" s="128">
        <v>-4526764.32</v>
      </c>
      <c r="K1164" s="117">
        <v>-624</v>
      </c>
      <c r="L1164" s="129" t="s">
        <v>5264</v>
      </c>
      <c r="M1164" s="129" t="s">
        <v>9653</v>
      </c>
      <c r="N1164" s="129" t="s">
        <v>9654</v>
      </c>
      <c r="O1164" s="120"/>
    </row>
    <row r="1165" spans="1:15" x14ac:dyDescent="0.3">
      <c r="A1165" s="121" t="s">
        <v>170</v>
      </c>
      <c r="B1165" s="122" t="s">
        <v>5270</v>
      </c>
      <c r="C1165" s="123" t="s">
        <v>5263</v>
      </c>
      <c r="D1165" s="124">
        <v>43644</v>
      </c>
      <c r="E1165" s="124">
        <v>45473</v>
      </c>
      <c r="F1165" s="125">
        <v>2265</v>
      </c>
      <c r="G1165" s="126" t="s">
        <v>1490</v>
      </c>
      <c r="H1165" s="127" t="s">
        <v>339</v>
      </c>
      <c r="I1165" s="128">
        <v>-614</v>
      </c>
      <c r="J1165" s="128">
        <v>-4454220.0200000005</v>
      </c>
      <c r="K1165" s="117">
        <v>-614</v>
      </c>
      <c r="L1165" s="129" t="s">
        <v>5264</v>
      </c>
      <c r="M1165" s="129" t="s">
        <v>9653</v>
      </c>
      <c r="N1165" s="129" t="s">
        <v>9654</v>
      </c>
      <c r="O1165" s="120"/>
    </row>
    <row r="1166" spans="1:15" x14ac:dyDescent="0.3">
      <c r="A1166" s="121" t="s">
        <v>170</v>
      </c>
      <c r="B1166" s="122" t="s">
        <v>5271</v>
      </c>
      <c r="C1166" s="123" t="s">
        <v>5263</v>
      </c>
      <c r="D1166" s="124">
        <v>43644</v>
      </c>
      <c r="E1166" s="124">
        <v>45412</v>
      </c>
      <c r="F1166" s="125">
        <v>2265</v>
      </c>
      <c r="G1166" s="126" t="s">
        <v>1490</v>
      </c>
      <c r="H1166" s="127" t="s">
        <v>339</v>
      </c>
      <c r="I1166" s="128">
        <v>-624</v>
      </c>
      <c r="J1166" s="128">
        <v>-4526764.32</v>
      </c>
      <c r="K1166" s="117">
        <v>-624</v>
      </c>
      <c r="L1166" s="129" t="s">
        <v>5264</v>
      </c>
      <c r="M1166" s="129" t="s">
        <v>9653</v>
      </c>
      <c r="N1166" s="129" t="s">
        <v>9654</v>
      </c>
      <c r="O1166" s="120"/>
    </row>
    <row r="1167" spans="1:15" x14ac:dyDescent="0.3">
      <c r="A1167" s="121" t="s">
        <v>170</v>
      </c>
      <c r="B1167" s="122" t="s">
        <v>5272</v>
      </c>
      <c r="C1167" s="123" t="s">
        <v>5256</v>
      </c>
      <c r="D1167" s="124">
        <v>43644</v>
      </c>
      <c r="E1167" s="124">
        <v>45473</v>
      </c>
      <c r="F1167" s="125">
        <v>2265</v>
      </c>
      <c r="G1167" s="126" t="s">
        <v>1490</v>
      </c>
      <c r="H1167" s="127" t="s">
        <v>339</v>
      </c>
      <c r="I1167" s="128">
        <v>-644</v>
      </c>
      <c r="J1167" s="128">
        <v>-4671852.92</v>
      </c>
      <c r="K1167" s="117">
        <v>-644</v>
      </c>
      <c r="L1167" s="129" t="s">
        <v>5273</v>
      </c>
      <c r="M1167" s="129" t="s">
        <v>9653</v>
      </c>
      <c r="N1167" s="129" t="s">
        <v>9654</v>
      </c>
      <c r="O1167" s="120"/>
    </row>
    <row r="1168" spans="1:15" x14ac:dyDescent="0.3">
      <c r="A1168" s="121" t="s">
        <v>170</v>
      </c>
      <c r="B1168" s="122" t="s">
        <v>5274</v>
      </c>
      <c r="C1168" s="123" t="s">
        <v>5275</v>
      </c>
      <c r="D1168" s="124">
        <v>43698</v>
      </c>
      <c r="E1168" s="124">
        <v>45316</v>
      </c>
      <c r="F1168" s="125">
        <v>2265</v>
      </c>
      <c r="G1168" s="126" t="s">
        <v>1490</v>
      </c>
      <c r="H1168" s="127" t="s">
        <v>339</v>
      </c>
      <c r="I1168" s="128">
        <v>-609</v>
      </c>
      <c r="J1168" s="128">
        <v>-4417947.87</v>
      </c>
      <c r="K1168" s="117">
        <v>-609</v>
      </c>
      <c r="L1168" s="129" t="s">
        <v>5276</v>
      </c>
      <c r="M1168" s="129" t="s">
        <v>9653</v>
      </c>
      <c r="N1168" s="129" t="s">
        <v>9654</v>
      </c>
      <c r="O1168" s="120"/>
    </row>
    <row r="1169" spans="1:15" x14ac:dyDescent="0.3">
      <c r="A1169" s="121" t="s">
        <v>170</v>
      </c>
      <c r="B1169" s="122" t="s">
        <v>5277</v>
      </c>
      <c r="C1169" s="123" t="s">
        <v>5275</v>
      </c>
      <c r="D1169" s="124">
        <v>43698</v>
      </c>
      <c r="E1169" s="124">
        <v>45468</v>
      </c>
      <c r="F1169" s="125">
        <v>2265</v>
      </c>
      <c r="G1169" s="126" t="s">
        <v>1490</v>
      </c>
      <c r="H1169" s="127" t="s">
        <v>339</v>
      </c>
      <c r="I1169" s="128">
        <v>-609</v>
      </c>
      <c r="J1169" s="128">
        <v>-4417947.87</v>
      </c>
      <c r="K1169" s="117">
        <v>-609</v>
      </c>
      <c r="L1169" s="129" t="s">
        <v>5276</v>
      </c>
      <c r="M1169" s="129" t="s">
        <v>9653</v>
      </c>
      <c r="N1169" s="129" t="s">
        <v>9654</v>
      </c>
      <c r="O1169" s="120"/>
    </row>
    <row r="1170" spans="1:15" x14ac:dyDescent="0.3">
      <c r="A1170" s="121" t="s">
        <v>170</v>
      </c>
      <c r="B1170" s="122" t="s">
        <v>5278</v>
      </c>
      <c r="C1170" s="123" t="s">
        <v>5275</v>
      </c>
      <c r="D1170" s="124">
        <v>43698</v>
      </c>
      <c r="E1170" s="124">
        <v>45255</v>
      </c>
      <c r="F1170" s="125">
        <v>2265</v>
      </c>
      <c r="G1170" s="126" t="s">
        <v>1490</v>
      </c>
      <c r="H1170" s="127" t="s">
        <v>339</v>
      </c>
      <c r="I1170" s="128">
        <v>-609</v>
      </c>
      <c r="J1170" s="128">
        <v>-4417947.87</v>
      </c>
      <c r="K1170" s="117">
        <v>-609</v>
      </c>
      <c r="L1170" s="129" t="s">
        <v>5276</v>
      </c>
      <c r="M1170" s="129" t="s">
        <v>9653</v>
      </c>
      <c r="N1170" s="129" t="s">
        <v>9654</v>
      </c>
      <c r="O1170" s="120"/>
    </row>
    <row r="1171" spans="1:15" x14ac:dyDescent="0.3">
      <c r="A1171" s="121" t="s">
        <v>170</v>
      </c>
      <c r="B1171" s="122" t="s">
        <v>5279</v>
      </c>
      <c r="C1171" s="123" t="s">
        <v>5275</v>
      </c>
      <c r="D1171" s="124">
        <v>43698</v>
      </c>
      <c r="E1171" s="124">
        <v>45347</v>
      </c>
      <c r="F1171" s="125">
        <v>2265</v>
      </c>
      <c r="G1171" s="126" t="s">
        <v>1490</v>
      </c>
      <c r="H1171" s="127" t="s">
        <v>339</v>
      </c>
      <c r="I1171" s="128">
        <v>-609</v>
      </c>
      <c r="J1171" s="128">
        <v>-4417947.87</v>
      </c>
      <c r="K1171" s="117">
        <v>-609</v>
      </c>
      <c r="L1171" s="129" t="s">
        <v>5276</v>
      </c>
      <c r="M1171" s="129" t="s">
        <v>9653</v>
      </c>
      <c r="N1171" s="129" t="s">
        <v>9654</v>
      </c>
      <c r="O1171" s="120"/>
    </row>
    <row r="1172" spans="1:15" x14ac:dyDescent="0.3">
      <c r="A1172" s="121" t="s">
        <v>170</v>
      </c>
      <c r="B1172" s="122" t="s">
        <v>5280</v>
      </c>
      <c r="C1172" s="123" t="s">
        <v>5275</v>
      </c>
      <c r="D1172" s="124">
        <v>43698</v>
      </c>
      <c r="E1172" s="124">
        <v>45285</v>
      </c>
      <c r="F1172" s="125">
        <v>2265</v>
      </c>
      <c r="G1172" s="126" t="s">
        <v>1490</v>
      </c>
      <c r="H1172" s="127" t="s">
        <v>339</v>
      </c>
      <c r="I1172" s="128">
        <v>-609</v>
      </c>
      <c r="J1172" s="128">
        <v>-4417947.87</v>
      </c>
      <c r="K1172" s="117">
        <v>-609</v>
      </c>
      <c r="L1172" s="129" t="s">
        <v>5276</v>
      </c>
      <c r="M1172" s="129" t="s">
        <v>9653</v>
      </c>
      <c r="N1172" s="129" t="s">
        <v>9654</v>
      </c>
      <c r="O1172" s="120"/>
    </row>
    <row r="1173" spans="1:15" x14ac:dyDescent="0.3">
      <c r="A1173" s="121" t="s">
        <v>170</v>
      </c>
      <c r="B1173" s="122" t="s">
        <v>5281</v>
      </c>
      <c r="C1173" s="123" t="s">
        <v>5275</v>
      </c>
      <c r="D1173" s="124">
        <v>43698</v>
      </c>
      <c r="E1173" s="124">
        <v>45407</v>
      </c>
      <c r="F1173" s="125">
        <v>2265</v>
      </c>
      <c r="G1173" s="126" t="s">
        <v>1490</v>
      </c>
      <c r="H1173" s="127" t="s">
        <v>339</v>
      </c>
      <c r="I1173" s="128">
        <v>-609</v>
      </c>
      <c r="J1173" s="128">
        <v>-4417947.87</v>
      </c>
      <c r="K1173" s="117">
        <v>-609</v>
      </c>
      <c r="L1173" s="129" t="s">
        <v>5276</v>
      </c>
      <c r="M1173" s="129" t="s">
        <v>9653</v>
      </c>
      <c r="N1173" s="129" t="s">
        <v>9654</v>
      </c>
      <c r="O1173" s="120"/>
    </row>
    <row r="1174" spans="1:15" x14ac:dyDescent="0.3">
      <c r="A1174" s="121" t="s">
        <v>170</v>
      </c>
      <c r="B1174" s="122" t="s">
        <v>5282</v>
      </c>
      <c r="C1174" s="123" t="s">
        <v>5275</v>
      </c>
      <c r="D1174" s="124">
        <v>43698</v>
      </c>
      <c r="E1174" s="124">
        <v>45437</v>
      </c>
      <c r="F1174" s="125">
        <v>2265</v>
      </c>
      <c r="G1174" s="126" t="s">
        <v>1490</v>
      </c>
      <c r="H1174" s="127" t="s">
        <v>339</v>
      </c>
      <c r="I1174" s="128">
        <v>-609</v>
      </c>
      <c r="J1174" s="128">
        <v>-4417947.87</v>
      </c>
      <c r="K1174" s="117">
        <v>-609</v>
      </c>
      <c r="L1174" s="129" t="s">
        <v>5276</v>
      </c>
      <c r="M1174" s="129" t="s">
        <v>9653</v>
      </c>
      <c r="N1174" s="129" t="s">
        <v>9654</v>
      </c>
      <c r="O1174" s="120"/>
    </row>
    <row r="1175" spans="1:15" x14ac:dyDescent="0.3">
      <c r="A1175" s="121" t="s">
        <v>170</v>
      </c>
      <c r="B1175" s="122" t="s">
        <v>5283</v>
      </c>
      <c r="C1175" s="123" t="s">
        <v>5275</v>
      </c>
      <c r="D1175" s="124">
        <v>43698</v>
      </c>
      <c r="E1175" s="124">
        <v>45529</v>
      </c>
      <c r="F1175" s="125">
        <v>2265</v>
      </c>
      <c r="G1175" s="126" t="s">
        <v>1490</v>
      </c>
      <c r="H1175" s="127" t="s">
        <v>339</v>
      </c>
      <c r="I1175" s="128">
        <v>-644</v>
      </c>
      <c r="J1175" s="128">
        <v>-4671852.92</v>
      </c>
      <c r="K1175" s="117">
        <v>-644</v>
      </c>
      <c r="L1175" s="129" t="s">
        <v>5276</v>
      </c>
      <c r="M1175" s="129" t="s">
        <v>9653</v>
      </c>
      <c r="N1175" s="129" t="s">
        <v>9654</v>
      </c>
      <c r="O1175" s="120"/>
    </row>
    <row r="1176" spans="1:15" x14ac:dyDescent="0.3">
      <c r="A1176" s="121" t="s">
        <v>170</v>
      </c>
      <c r="B1176" s="122" t="s">
        <v>5284</v>
      </c>
      <c r="C1176" s="123" t="s">
        <v>5275</v>
      </c>
      <c r="D1176" s="124">
        <v>43698</v>
      </c>
      <c r="E1176" s="124">
        <v>45376</v>
      </c>
      <c r="F1176" s="125">
        <v>2265</v>
      </c>
      <c r="G1176" s="126" t="s">
        <v>1490</v>
      </c>
      <c r="H1176" s="127" t="s">
        <v>339</v>
      </c>
      <c r="I1176" s="128">
        <v>-609</v>
      </c>
      <c r="J1176" s="128">
        <v>-4417947.87</v>
      </c>
      <c r="K1176" s="117">
        <v>-609</v>
      </c>
      <c r="L1176" s="129" t="s">
        <v>5276</v>
      </c>
      <c r="M1176" s="129" t="s">
        <v>9653</v>
      </c>
      <c r="N1176" s="129" t="s">
        <v>9654</v>
      </c>
      <c r="O1176" s="120"/>
    </row>
    <row r="1177" spans="1:15" x14ac:dyDescent="0.3">
      <c r="A1177" s="121" t="s">
        <v>170</v>
      </c>
      <c r="B1177" s="122" t="s">
        <v>5285</v>
      </c>
      <c r="C1177" s="123" t="s">
        <v>5275</v>
      </c>
      <c r="D1177" s="124">
        <v>43698</v>
      </c>
      <c r="E1177" s="124">
        <v>45498</v>
      </c>
      <c r="F1177" s="125">
        <v>2265</v>
      </c>
      <c r="G1177" s="126" t="s">
        <v>1490</v>
      </c>
      <c r="H1177" s="127" t="s">
        <v>339</v>
      </c>
      <c r="I1177" s="128">
        <v>-609</v>
      </c>
      <c r="J1177" s="128">
        <v>-4417947.87</v>
      </c>
      <c r="K1177" s="117">
        <v>-609</v>
      </c>
      <c r="L1177" s="129" t="s">
        <v>5276</v>
      </c>
      <c r="M1177" s="129" t="s">
        <v>9653</v>
      </c>
      <c r="N1177" s="129" t="s">
        <v>9654</v>
      </c>
      <c r="O1177" s="120"/>
    </row>
    <row r="1178" spans="1:15" x14ac:dyDescent="0.3">
      <c r="A1178" s="121" t="s">
        <v>170</v>
      </c>
      <c r="B1178" s="122" t="s">
        <v>5286</v>
      </c>
      <c r="C1178" s="123" t="s">
        <v>5287</v>
      </c>
      <c r="D1178" s="124">
        <v>44135</v>
      </c>
      <c r="E1178" s="124">
        <v>44499</v>
      </c>
      <c r="F1178" s="125">
        <v>2274</v>
      </c>
      <c r="G1178" s="126" t="s">
        <v>1436</v>
      </c>
      <c r="H1178" s="127" t="s">
        <v>310</v>
      </c>
      <c r="I1178" s="128">
        <v>-609</v>
      </c>
      <c r="J1178" s="128">
        <v>-4417947.87</v>
      </c>
      <c r="K1178" s="117">
        <v>-609</v>
      </c>
      <c r="L1178" s="129" t="s">
        <v>5288</v>
      </c>
      <c r="M1178" s="129" t="s">
        <v>9655</v>
      </c>
      <c r="N1178" s="129" t="s">
        <v>9656</v>
      </c>
      <c r="O1178" s="120"/>
    </row>
    <row r="1179" spans="1:15" x14ac:dyDescent="0.3">
      <c r="A1179" s="121" t="s">
        <v>170</v>
      </c>
      <c r="B1179" s="122" t="s">
        <v>5289</v>
      </c>
      <c r="C1179" s="123" t="s">
        <v>5290</v>
      </c>
      <c r="D1179" s="124">
        <v>44371</v>
      </c>
      <c r="E1179" s="124">
        <v>45836</v>
      </c>
      <c r="F1179" s="125">
        <v>2265</v>
      </c>
      <c r="G1179" s="126" t="s">
        <v>1490</v>
      </c>
      <c r="H1179" s="127" t="s">
        <v>339</v>
      </c>
      <c r="I1179" s="128">
        <v>-738</v>
      </c>
      <c r="J1179" s="128">
        <v>-5353769.34</v>
      </c>
      <c r="K1179" s="117">
        <v>-738</v>
      </c>
      <c r="L1179" s="129" t="s">
        <v>5291</v>
      </c>
      <c r="M1179" s="129" t="s">
        <v>9653</v>
      </c>
      <c r="N1179" s="129" t="s">
        <v>9654</v>
      </c>
      <c r="O1179" s="120"/>
    </row>
    <row r="1180" spans="1:15" x14ac:dyDescent="0.3">
      <c r="A1180" s="121" t="s">
        <v>170</v>
      </c>
      <c r="B1180" s="122" t="s">
        <v>5292</v>
      </c>
      <c r="C1180" s="123" t="s">
        <v>5290</v>
      </c>
      <c r="D1180" s="124">
        <v>44371</v>
      </c>
      <c r="E1180" s="124">
        <v>45775</v>
      </c>
      <c r="F1180" s="125">
        <v>2265</v>
      </c>
      <c r="G1180" s="126" t="s">
        <v>1490</v>
      </c>
      <c r="H1180" s="127" t="s">
        <v>339</v>
      </c>
      <c r="I1180" s="128">
        <v>-738</v>
      </c>
      <c r="J1180" s="128">
        <v>-5353769.34</v>
      </c>
      <c r="K1180" s="117">
        <v>-738</v>
      </c>
      <c r="L1180" s="129" t="s">
        <v>5291</v>
      </c>
      <c r="M1180" s="129" t="s">
        <v>9653</v>
      </c>
      <c r="N1180" s="129" t="s">
        <v>9654</v>
      </c>
      <c r="O1180" s="120"/>
    </row>
    <row r="1181" spans="1:15" x14ac:dyDescent="0.3">
      <c r="A1181" s="121" t="s">
        <v>170</v>
      </c>
      <c r="B1181" s="122" t="s">
        <v>5293</v>
      </c>
      <c r="C1181" s="123" t="s">
        <v>5290</v>
      </c>
      <c r="D1181" s="124">
        <v>44371</v>
      </c>
      <c r="E1181" s="124">
        <v>45958</v>
      </c>
      <c r="F1181" s="125">
        <v>2265</v>
      </c>
      <c r="G1181" s="126" t="s">
        <v>1490</v>
      </c>
      <c r="H1181" s="127" t="s">
        <v>339</v>
      </c>
      <c r="I1181" s="128">
        <v>-738</v>
      </c>
      <c r="J1181" s="128">
        <v>-5353769.34</v>
      </c>
      <c r="K1181" s="117">
        <v>-738</v>
      </c>
      <c r="L1181" s="129" t="s">
        <v>5291</v>
      </c>
      <c r="M1181" s="129" t="s">
        <v>9653</v>
      </c>
      <c r="N1181" s="129" t="s">
        <v>9654</v>
      </c>
      <c r="O1181" s="120"/>
    </row>
    <row r="1182" spans="1:15" x14ac:dyDescent="0.3">
      <c r="A1182" s="121" t="s">
        <v>170</v>
      </c>
      <c r="B1182" s="122" t="s">
        <v>5294</v>
      </c>
      <c r="C1182" s="123" t="s">
        <v>5290</v>
      </c>
      <c r="D1182" s="124">
        <v>44371</v>
      </c>
      <c r="E1182" s="124">
        <v>45685</v>
      </c>
      <c r="F1182" s="125">
        <v>2265</v>
      </c>
      <c r="G1182" s="126" t="s">
        <v>1490</v>
      </c>
      <c r="H1182" s="127" t="s">
        <v>339</v>
      </c>
      <c r="I1182" s="128">
        <v>-738</v>
      </c>
      <c r="J1182" s="128">
        <v>-5353769.34</v>
      </c>
      <c r="K1182" s="117">
        <v>-738</v>
      </c>
      <c r="L1182" s="129" t="s">
        <v>5291</v>
      </c>
      <c r="M1182" s="129" t="s">
        <v>9653</v>
      </c>
      <c r="N1182" s="129" t="s">
        <v>9654</v>
      </c>
      <c r="O1182" s="120"/>
    </row>
    <row r="1183" spans="1:15" x14ac:dyDescent="0.3">
      <c r="A1183" s="121" t="s">
        <v>170</v>
      </c>
      <c r="B1183" s="122" t="s">
        <v>5295</v>
      </c>
      <c r="C1183" s="123" t="s">
        <v>5290</v>
      </c>
      <c r="D1183" s="124">
        <v>44371</v>
      </c>
      <c r="E1183" s="124">
        <v>45989</v>
      </c>
      <c r="F1183" s="125">
        <v>2265</v>
      </c>
      <c r="G1183" s="126" t="s">
        <v>1490</v>
      </c>
      <c r="H1183" s="127" t="s">
        <v>339</v>
      </c>
      <c r="I1183" s="128">
        <v>-738</v>
      </c>
      <c r="J1183" s="128">
        <v>-5353769.34</v>
      </c>
      <c r="K1183" s="117">
        <v>-738</v>
      </c>
      <c r="L1183" s="129" t="s">
        <v>5291</v>
      </c>
      <c r="M1183" s="129" t="s">
        <v>9653</v>
      </c>
      <c r="N1183" s="129" t="s">
        <v>9654</v>
      </c>
      <c r="O1183" s="120"/>
    </row>
    <row r="1184" spans="1:15" x14ac:dyDescent="0.3">
      <c r="A1184" s="121" t="s">
        <v>170</v>
      </c>
      <c r="B1184" s="122" t="s">
        <v>5296</v>
      </c>
      <c r="C1184" s="123" t="s">
        <v>5290</v>
      </c>
      <c r="D1184" s="124">
        <v>44371</v>
      </c>
      <c r="E1184" s="124">
        <v>45805</v>
      </c>
      <c r="F1184" s="125">
        <v>2265</v>
      </c>
      <c r="G1184" s="126" t="s">
        <v>1490</v>
      </c>
      <c r="H1184" s="127" t="s">
        <v>339</v>
      </c>
      <c r="I1184" s="128">
        <v>-738</v>
      </c>
      <c r="J1184" s="128">
        <v>-5353769.34</v>
      </c>
      <c r="K1184" s="117">
        <v>-738</v>
      </c>
      <c r="L1184" s="129" t="s">
        <v>5291</v>
      </c>
      <c r="M1184" s="129" t="s">
        <v>9653</v>
      </c>
      <c r="N1184" s="129" t="s">
        <v>9654</v>
      </c>
      <c r="O1184" s="120"/>
    </row>
    <row r="1185" spans="1:15" x14ac:dyDescent="0.3">
      <c r="A1185" s="121" t="s">
        <v>170</v>
      </c>
      <c r="B1185" s="122" t="s">
        <v>5297</v>
      </c>
      <c r="C1185" s="123" t="s">
        <v>5290</v>
      </c>
      <c r="D1185" s="124">
        <v>44371</v>
      </c>
      <c r="E1185" s="124">
        <v>46109</v>
      </c>
      <c r="F1185" s="125">
        <v>2265</v>
      </c>
      <c r="G1185" s="126" t="s">
        <v>1490</v>
      </c>
      <c r="H1185" s="127" t="s">
        <v>339</v>
      </c>
      <c r="I1185" s="128">
        <v>-738</v>
      </c>
      <c r="J1185" s="128">
        <v>-5353769.34</v>
      </c>
      <c r="K1185" s="117">
        <v>-738</v>
      </c>
      <c r="L1185" s="129" t="s">
        <v>5291</v>
      </c>
      <c r="M1185" s="129" t="s">
        <v>9653</v>
      </c>
      <c r="N1185" s="129" t="s">
        <v>9654</v>
      </c>
      <c r="O1185" s="120"/>
    </row>
    <row r="1186" spans="1:15" x14ac:dyDescent="0.3">
      <c r="A1186" s="121" t="s">
        <v>170</v>
      </c>
      <c r="B1186" s="122" t="s">
        <v>5298</v>
      </c>
      <c r="C1186" s="123" t="s">
        <v>5290</v>
      </c>
      <c r="D1186" s="124">
        <v>44371</v>
      </c>
      <c r="E1186" s="124">
        <v>45532</v>
      </c>
      <c r="F1186" s="125">
        <v>2265</v>
      </c>
      <c r="G1186" s="126" t="s">
        <v>1490</v>
      </c>
      <c r="H1186" s="127" t="s">
        <v>339</v>
      </c>
      <c r="I1186" s="128">
        <v>-738</v>
      </c>
      <c r="J1186" s="128">
        <v>-5353769.34</v>
      </c>
      <c r="K1186" s="117">
        <v>-738</v>
      </c>
      <c r="L1186" s="129" t="s">
        <v>5291</v>
      </c>
      <c r="M1186" s="129" t="s">
        <v>9653</v>
      </c>
      <c r="N1186" s="129" t="s">
        <v>9654</v>
      </c>
      <c r="O1186" s="120"/>
    </row>
    <row r="1187" spans="1:15" x14ac:dyDescent="0.3">
      <c r="A1187" s="121" t="s">
        <v>170</v>
      </c>
      <c r="B1187" s="122" t="s">
        <v>5299</v>
      </c>
      <c r="C1187" s="123" t="s">
        <v>5290</v>
      </c>
      <c r="D1187" s="124">
        <v>44371</v>
      </c>
      <c r="E1187" s="124">
        <v>46140</v>
      </c>
      <c r="F1187" s="125">
        <v>2265</v>
      </c>
      <c r="G1187" s="126" t="s">
        <v>1490</v>
      </c>
      <c r="H1187" s="127" t="s">
        <v>339</v>
      </c>
      <c r="I1187" s="128">
        <v>-738</v>
      </c>
      <c r="J1187" s="128">
        <v>-5353769.34</v>
      </c>
      <c r="K1187" s="117">
        <v>-738</v>
      </c>
      <c r="L1187" s="129" t="s">
        <v>5291</v>
      </c>
      <c r="M1187" s="129" t="s">
        <v>9653</v>
      </c>
      <c r="N1187" s="129" t="s">
        <v>9654</v>
      </c>
      <c r="O1187" s="120"/>
    </row>
    <row r="1188" spans="1:15" x14ac:dyDescent="0.3">
      <c r="A1188" s="121" t="s">
        <v>170</v>
      </c>
      <c r="B1188" s="122" t="s">
        <v>5300</v>
      </c>
      <c r="C1188" s="123" t="s">
        <v>5290</v>
      </c>
      <c r="D1188" s="124">
        <v>44371</v>
      </c>
      <c r="E1188" s="124">
        <v>45716</v>
      </c>
      <c r="F1188" s="125">
        <v>2265</v>
      </c>
      <c r="G1188" s="126" t="s">
        <v>1490</v>
      </c>
      <c r="H1188" s="127" t="s">
        <v>339</v>
      </c>
      <c r="I1188" s="128">
        <v>-738</v>
      </c>
      <c r="J1188" s="128">
        <v>-5353769.34</v>
      </c>
      <c r="K1188" s="117">
        <v>-738</v>
      </c>
      <c r="L1188" s="129" t="s">
        <v>5291</v>
      </c>
      <c r="M1188" s="129" t="s">
        <v>9653</v>
      </c>
      <c r="N1188" s="129" t="s">
        <v>9654</v>
      </c>
      <c r="O1188" s="120"/>
    </row>
    <row r="1189" spans="1:15" x14ac:dyDescent="0.3">
      <c r="A1189" s="121" t="s">
        <v>170</v>
      </c>
      <c r="B1189" s="122" t="s">
        <v>5301</v>
      </c>
      <c r="C1189" s="123" t="s">
        <v>5290</v>
      </c>
      <c r="D1189" s="124">
        <v>44371</v>
      </c>
      <c r="E1189" s="124">
        <v>45593</v>
      </c>
      <c r="F1189" s="125">
        <v>2265</v>
      </c>
      <c r="G1189" s="126" t="s">
        <v>1490</v>
      </c>
      <c r="H1189" s="127" t="s">
        <v>339</v>
      </c>
      <c r="I1189" s="128">
        <v>-738</v>
      </c>
      <c r="J1189" s="128">
        <v>-5353769.34</v>
      </c>
      <c r="K1189" s="117">
        <v>-738</v>
      </c>
      <c r="L1189" s="129" t="s">
        <v>5291</v>
      </c>
      <c r="M1189" s="129" t="s">
        <v>9653</v>
      </c>
      <c r="N1189" s="129" t="s">
        <v>9654</v>
      </c>
      <c r="O1189" s="120"/>
    </row>
    <row r="1190" spans="1:15" x14ac:dyDescent="0.3">
      <c r="A1190" s="121" t="s">
        <v>170</v>
      </c>
      <c r="B1190" s="122" t="s">
        <v>5302</v>
      </c>
      <c r="C1190" s="123" t="s">
        <v>5290</v>
      </c>
      <c r="D1190" s="124">
        <v>44371</v>
      </c>
      <c r="E1190" s="124">
        <v>46081</v>
      </c>
      <c r="F1190" s="125">
        <v>2265</v>
      </c>
      <c r="G1190" s="126" t="s">
        <v>1490</v>
      </c>
      <c r="H1190" s="127" t="s">
        <v>339</v>
      </c>
      <c r="I1190" s="128">
        <v>-738</v>
      </c>
      <c r="J1190" s="128">
        <v>-5353769.34</v>
      </c>
      <c r="K1190" s="117">
        <v>-738</v>
      </c>
      <c r="L1190" s="129" t="s">
        <v>5291</v>
      </c>
      <c r="M1190" s="129" t="s">
        <v>9653</v>
      </c>
      <c r="N1190" s="129" t="s">
        <v>9654</v>
      </c>
      <c r="O1190" s="120"/>
    </row>
    <row r="1191" spans="1:15" x14ac:dyDescent="0.3">
      <c r="A1191" s="121" t="s">
        <v>170</v>
      </c>
      <c r="B1191" s="122" t="s">
        <v>5303</v>
      </c>
      <c r="C1191" s="123" t="s">
        <v>5290</v>
      </c>
      <c r="D1191" s="124">
        <v>44371</v>
      </c>
      <c r="E1191" s="124">
        <v>45319</v>
      </c>
      <c r="F1191" s="125">
        <v>2265</v>
      </c>
      <c r="G1191" s="126" t="s">
        <v>1490</v>
      </c>
      <c r="H1191" s="127" t="s">
        <v>339</v>
      </c>
      <c r="I1191" s="128">
        <v>-738</v>
      </c>
      <c r="J1191" s="128">
        <v>-5353769.34</v>
      </c>
      <c r="K1191" s="117">
        <v>-738</v>
      </c>
      <c r="L1191" s="129" t="s">
        <v>5291</v>
      </c>
      <c r="M1191" s="129" t="s">
        <v>9653</v>
      </c>
      <c r="N1191" s="129" t="s">
        <v>9654</v>
      </c>
      <c r="O1191" s="120"/>
    </row>
    <row r="1192" spans="1:15" x14ac:dyDescent="0.3">
      <c r="A1192" s="121" t="s">
        <v>170</v>
      </c>
      <c r="B1192" s="122" t="s">
        <v>5304</v>
      </c>
      <c r="C1192" s="123" t="s">
        <v>5290</v>
      </c>
      <c r="D1192" s="124">
        <v>44371</v>
      </c>
      <c r="E1192" s="124">
        <v>45288</v>
      </c>
      <c r="F1192" s="125">
        <v>2265</v>
      </c>
      <c r="G1192" s="126" t="s">
        <v>1490</v>
      </c>
      <c r="H1192" s="127" t="s">
        <v>339</v>
      </c>
      <c r="I1192" s="128">
        <v>-738</v>
      </c>
      <c r="J1192" s="128">
        <v>-5353769.34</v>
      </c>
      <c r="K1192" s="117">
        <v>-738</v>
      </c>
      <c r="L1192" s="129" t="s">
        <v>5291</v>
      </c>
      <c r="M1192" s="129" t="s">
        <v>9653</v>
      </c>
      <c r="N1192" s="129" t="s">
        <v>9654</v>
      </c>
      <c r="O1192" s="120"/>
    </row>
    <row r="1193" spans="1:15" x14ac:dyDescent="0.3">
      <c r="A1193" s="121" t="s">
        <v>170</v>
      </c>
      <c r="B1193" s="122" t="s">
        <v>5305</v>
      </c>
      <c r="C1193" s="123" t="s">
        <v>5306</v>
      </c>
      <c r="D1193" s="124">
        <v>44371</v>
      </c>
      <c r="E1193" s="124">
        <v>46170</v>
      </c>
      <c r="F1193" s="125">
        <v>2265</v>
      </c>
      <c r="G1193" s="126" t="s">
        <v>1490</v>
      </c>
      <c r="H1193" s="127" t="s">
        <v>339</v>
      </c>
      <c r="I1193" s="128">
        <v>-738</v>
      </c>
      <c r="J1193" s="128">
        <v>-5353769.34</v>
      </c>
      <c r="K1193" s="117">
        <v>-738</v>
      </c>
      <c r="L1193" s="129" t="s">
        <v>5291</v>
      </c>
      <c r="M1193" s="129" t="s">
        <v>9653</v>
      </c>
      <c r="N1193" s="129" t="s">
        <v>9654</v>
      </c>
      <c r="O1193" s="120"/>
    </row>
    <row r="1194" spans="1:15" x14ac:dyDescent="0.3">
      <c r="A1194" s="121" t="s">
        <v>170</v>
      </c>
      <c r="B1194" s="122" t="s">
        <v>5307</v>
      </c>
      <c r="C1194" s="123" t="s">
        <v>5290</v>
      </c>
      <c r="D1194" s="124">
        <v>44371</v>
      </c>
      <c r="E1194" s="124">
        <v>45258</v>
      </c>
      <c r="F1194" s="125">
        <v>2265</v>
      </c>
      <c r="G1194" s="126" t="s">
        <v>1490</v>
      </c>
      <c r="H1194" s="127" t="s">
        <v>339</v>
      </c>
      <c r="I1194" s="128">
        <v>-738</v>
      </c>
      <c r="J1194" s="128">
        <v>-5353769.34</v>
      </c>
      <c r="K1194" s="117">
        <v>-738</v>
      </c>
      <c r="L1194" s="129" t="s">
        <v>5291</v>
      </c>
      <c r="M1194" s="129" t="s">
        <v>9653</v>
      </c>
      <c r="N1194" s="129" t="s">
        <v>9654</v>
      </c>
      <c r="O1194" s="120"/>
    </row>
    <row r="1195" spans="1:15" x14ac:dyDescent="0.3">
      <c r="A1195" s="121" t="s">
        <v>170</v>
      </c>
      <c r="B1195" s="122" t="s">
        <v>5308</v>
      </c>
      <c r="C1195" s="123" t="s">
        <v>5290</v>
      </c>
      <c r="D1195" s="124">
        <v>44371</v>
      </c>
      <c r="E1195" s="124">
        <v>45410</v>
      </c>
      <c r="F1195" s="125">
        <v>2265</v>
      </c>
      <c r="G1195" s="126" t="s">
        <v>1490</v>
      </c>
      <c r="H1195" s="127" t="s">
        <v>339</v>
      </c>
      <c r="I1195" s="128">
        <v>-738</v>
      </c>
      <c r="J1195" s="128">
        <v>-5353769.34</v>
      </c>
      <c r="K1195" s="117">
        <v>-738</v>
      </c>
      <c r="L1195" s="129" t="s">
        <v>5291</v>
      </c>
      <c r="M1195" s="129" t="s">
        <v>9653</v>
      </c>
      <c r="N1195" s="129" t="s">
        <v>9654</v>
      </c>
      <c r="O1195" s="120"/>
    </row>
    <row r="1196" spans="1:15" x14ac:dyDescent="0.3">
      <c r="A1196" s="121" t="s">
        <v>170</v>
      </c>
      <c r="B1196" s="122" t="s">
        <v>5309</v>
      </c>
      <c r="C1196" s="123" t="s">
        <v>5290</v>
      </c>
      <c r="D1196" s="124">
        <v>44371</v>
      </c>
      <c r="E1196" s="124">
        <v>45471</v>
      </c>
      <c r="F1196" s="125">
        <v>2265</v>
      </c>
      <c r="G1196" s="126" t="s">
        <v>1490</v>
      </c>
      <c r="H1196" s="127" t="s">
        <v>339</v>
      </c>
      <c r="I1196" s="128">
        <v>-738</v>
      </c>
      <c r="J1196" s="128">
        <v>-5353769.34</v>
      </c>
      <c r="K1196" s="117">
        <v>-738</v>
      </c>
      <c r="L1196" s="129" t="s">
        <v>5291</v>
      </c>
      <c r="M1196" s="129" t="s">
        <v>9653</v>
      </c>
      <c r="N1196" s="129" t="s">
        <v>9654</v>
      </c>
      <c r="O1196" s="120"/>
    </row>
    <row r="1197" spans="1:15" x14ac:dyDescent="0.3">
      <c r="A1197" s="121" t="s">
        <v>170</v>
      </c>
      <c r="B1197" s="122" t="s">
        <v>5310</v>
      </c>
      <c r="C1197" s="123" t="s">
        <v>5290</v>
      </c>
      <c r="D1197" s="124">
        <v>44371</v>
      </c>
      <c r="E1197" s="124">
        <v>46019</v>
      </c>
      <c r="F1197" s="125">
        <v>2265</v>
      </c>
      <c r="G1197" s="126" t="s">
        <v>1490</v>
      </c>
      <c r="H1197" s="127" t="s">
        <v>339</v>
      </c>
      <c r="I1197" s="128">
        <v>-738</v>
      </c>
      <c r="J1197" s="128">
        <v>-5353769.34</v>
      </c>
      <c r="K1197" s="117">
        <v>-738</v>
      </c>
      <c r="L1197" s="129" t="s">
        <v>5291</v>
      </c>
      <c r="M1197" s="129" t="s">
        <v>9653</v>
      </c>
      <c r="N1197" s="129" t="s">
        <v>9654</v>
      </c>
      <c r="O1197" s="120"/>
    </row>
    <row r="1198" spans="1:15" x14ac:dyDescent="0.3">
      <c r="A1198" s="121" t="s">
        <v>170</v>
      </c>
      <c r="B1198" s="122" t="s">
        <v>5311</v>
      </c>
      <c r="C1198" s="123" t="s">
        <v>5290</v>
      </c>
      <c r="D1198" s="124">
        <v>44371</v>
      </c>
      <c r="E1198" s="124">
        <v>45928</v>
      </c>
      <c r="F1198" s="125">
        <v>2265</v>
      </c>
      <c r="G1198" s="126" t="s">
        <v>1490</v>
      </c>
      <c r="H1198" s="127" t="s">
        <v>339</v>
      </c>
      <c r="I1198" s="128">
        <v>-738</v>
      </c>
      <c r="J1198" s="128">
        <v>-5353769.34</v>
      </c>
      <c r="K1198" s="117">
        <v>-738</v>
      </c>
      <c r="L1198" s="129" t="s">
        <v>5291</v>
      </c>
      <c r="M1198" s="129" t="s">
        <v>9653</v>
      </c>
      <c r="N1198" s="129" t="s">
        <v>9654</v>
      </c>
      <c r="O1198" s="120"/>
    </row>
    <row r="1199" spans="1:15" x14ac:dyDescent="0.3">
      <c r="A1199" s="121" t="s">
        <v>170</v>
      </c>
      <c r="B1199" s="122" t="s">
        <v>5312</v>
      </c>
      <c r="C1199" s="123" t="s">
        <v>5290</v>
      </c>
      <c r="D1199" s="124">
        <v>44371</v>
      </c>
      <c r="E1199" s="124">
        <v>46201</v>
      </c>
      <c r="F1199" s="125">
        <v>2265</v>
      </c>
      <c r="G1199" s="126" t="s">
        <v>1490</v>
      </c>
      <c r="H1199" s="127" t="s">
        <v>339</v>
      </c>
      <c r="I1199" s="128">
        <v>-738</v>
      </c>
      <c r="J1199" s="128">
        <v>-5353769.34</v>
      </c>
      <c r="K1199" s="117">
        <v>-738</v>
      </c>
      <c r="L1199" s="129" t="s">
        <v>5291</v>
      </c>
      <c r="M1199" s="129" t="s">
        <v>9653</v>
      </c>
      <c r="N1199" s="129" t="s">
        <v>9654</v>
      </c>
      <c r="O1199" s="120"/>
    </row>
    <row r="1200" spans="1:15" x14ac:dyDescent="0.3">
      <c r="A1200" s="121" t="s">
        <v>170</v>
      </c>
      <c r="B1200" s="122" t="s">
        <v>5313</v>
      </c>
      <c r="C1200" s="123" t="s">
        <v>5290</v>
      </c>
      <c r="D1200" s="124">
        <v>44371</v>
      </c>
      <c r="E1200" s="124">
        <v>45744</v>
      </c>
      <c r="F1200" s="125">
        <v>2265</v>
      </c>
      <c r="G1200" s="126" t="s">
        <v>1490</v>
      </c>
      <c r="H1200" s="127" t="s">
        <v>339</v>
      </c>
      <c r="I1200" s="128">
        <v>-738</v>
      </c>
      <c r="J1200" s="128">
        <v>-5353769.34</v>
      </c>
      <c r="K1200" s="117">
        <v>-738</v>
      </c>
      <c r="L1200" s="129" t="s">
        <v>5291</v>
      </c>
      <c r="M1200" s="129" t="s">
        <v>9653</v>
      </c>
      <c r="N1200" s="129" t="s">
        <v>9654</v>
      </c>
      <c r="O1200" s="120"/>
    </row>
    <row r="1201" spans="1:15" x14ac:dyDescent="0.3">
      <c r="A1201" s="121" t="s">
        <v>170</v>
      </c>
      <c r="B1201" s="122" t="s">
        <v>5314</v>
      </c>
      <c r="C1201" s="123" t="s">
        <v>5290</v>
      </c>
      <c r="D1201" s="124">
        <v>44371</v>
      </c>
      <c r="E1201" s="124">
        <v>45866</v>
      </c>
      <c r="F1201" s="125">
        <v>2265</v>
      </c>
      <c r="G1201" s="126" t="s">
        <v>1490</v>
      </c>
      <c r="H1201" s="127" t="s">
        <v>339</v>
      </c>
      <c r="I1201" s="128">
        <v>-738</v>
      </c>
      <c r="J1201" s="128">
        <v>-5353769.34</v>
      </c>
      <c r="K1201" s="117">
        <v>-738</v>
      </c>
      <c r="L1201" s="129" t="s">
        <v>5291</v>
      </c>
      <c r="M1201" s="129" t="s">
        <v>9653</v>
      </c>
      <c r="N1201" s="129" t="s">
        <v>9654</v>
      </c>
      <c r="O1201" s="120"/>
    </row>
    <row r="1202" spans="1:15" x14ac:dyDescent="0.3">
      <c r="A1202" s="121" t="s">
        <v>170</v>
      </c>
      <c r="B1202" s="122" t="s">
        <v>5315</v>
      </c>
      <c r="C1202" s="123" t="s">
        <v>5290</v>
      </c>
      <c r="D1202" s="124">
        <v>44371</v>
      </c>
      <c r="E1202" s="124">
        <v>45624</v>
      </c>
      <c r="F1202" s="125">
        <v>2265</v>
      </c>
      <c r="G1202" s="126" t="s">
        <v>1490</v>
      </c>
      <c r="H1202" s="127" t="s">
        <v>339</v>
      </c>
      <c r="I1202" s="128">
        <v>-738</v>
      </c>
      <c r="J1202" s="128">
        <v>-5353769.34</v>
      </c>
      <c r="K1202" s="117">
        <v>-738</v>
      </c>
      <c r="L1202" s="129" t="s">
        <v>5291</v>
      </c>
      <c r="M1202" s="129" t="s">
        <v>9653</v>
      </c>
      <c r="N1202" s="129" t="s">
        <v>9654</v>
      </c>
      <c r="O1202" s="120"/>
    </row>
    <row r="1203" spans="1:15" x14ac:dyDescent="0.3">
      <c r="A1203" s="121" t="s">
        <v>170</v>
      </c>
      <c r="B1203" s="122" t="s">
        <v>5316</v>
      </c>
      <c r="C1203" s="123" t="s">
        <v>5290</v>
      </c>
      <c r="D1203" s="124">
        <v>44371</v>
      </c>
      <c r="E1203" s="124">
        <v>45501</v>
      </c>
      <c r="F1203" s="125">
        <v>2265</v>
      </c>
      <c r="G1203" s="126" t="s">
        <v>1490</v>
      </c>
      <c r="H1203" s="127" t="s">
        <v>339</v>
      </c>
      <c r="I1203" s="128">
        <v>-738</v>
      </c>
      <c r="J1203" s="128">
        <v>-5353769.34</v>
      </c>
      <c r="K1203" s="117">
        <v>-738</v>
      </c>
      <c r="L1203" s="129" t="s">
        <v>5291</v>
      </c>
      <c r="M1203" s="129" t="s">
        <v>9653</v>
      </c>
      <c r="N1203" s="129" t="s">
        <v>9654</v>
      </c>
      <c r="O1203" s="120"/>
    </row>
    <row r="1204" spans="1:15" x14ac:dyDescent="0.3">
      <c r="A1204" s="121" t="s">
        <v>170</v>
      </c>
      <c r="B1204" s="122" t="s">
        <v>5317</v>
      </c>
      <c r="C1204" s="123" t="s">
        <v>5290</v>
      </c>
      <c r="D1204" s="124">
        <v>44371</v>
      </c>
      <c r="E1204" s="124">
        <v>45379</v>
      </c>
      <c r="F1204" s="125">
        <v>2265</v>
      </c>
      <c r="G1204" s="126" t="s">
        <v>1490</v>
      </c>
      <c r="H1204" s="127" t="s">
        <v>339</v>
      </c>
      <c r="I1204" s="128">
        <v>-738</v>
      </c>
      <c r="J1204" s="128">
        <v>-5353769.34</v>
      </c>
      <c r="K1204" s="117">
        <v>-738</v>
      </c>
      <c r="L1204" s="129" t="s">
        <v>5291</v>
      </c>
      <c r="M1204" s="129" t="s">
        <v>9653</v>
      </c>
      <c r="N1204" s="129" t="s">
        <v>9654</v>
      </c>
      <c r="O1204" s="120"/>
    </row>
    <row r="1205" spans="1:15" x14ac:dyDescent="0.3">
      <c r="A1205" s="121" t="s">
        <v>170</v>
      </c>
      <c r="B1205" s="122" t="s">
        <v>5318</v>
      </c>
      <c r="C1205" s="123" t="s">
        <v>5290</v>
      </c>
      <c r="D1205" s="124">
        <v>44371</v>
      </c>
      <c r="E1205" s="124">
        <v>45654</v>
      </c>
      <c r="F1205" s="125">
        <v>2265</v>
      </c>
      <c r="G1205" s="126" t="s">
        <v>1490</v>
      </c>
      <c r="H1205" s="127" t="s">
        <v>339</v>
      </c>
      <c r="I1205" s="128">
        <v>-738</v>
      </c>
      <c r="J1205" s="128">
        <v>-5353769.34</v>
      </c>
      <c r="K1205" s="117">
        <v>-738</v>
      </c>
      <c r="L1205" s="129" t="s">
        <v>5291</v>
      </c>
      <c r="M1205" s="129" t="s">
        <v>9653</v>
      </c>
      <c r="N1205" s="129" t="s">
        <v>9654</v>
      </c>
      <c r="O1205" s="120"/>
    </row>
    <row r="1206" spans="1:15" x14ac:dyDescent="0.3">
      <c r="A1206" s="121" t="s">
        <v>170</v>
      </c>
      <c r="B1206" s="122" t="s">
        <v>5319</v>
      </c>
      <c r="C1206" s="123" t="s">
        <v>5290</v>
      </c>
      <c r="D1206" s="124">
        <v>44371</v>
      </c>
      <c r="E1206" s="124">
        <v>45897</v>
      </c>
      <c r="F1206" s="125">
        <v>2265</v>
      </c>
      <c r="G1206" s="126" t="s">
        <v>1490</v>
      </c>
      <c r="H1206" s="127" t="s">
        <v>339</v>
      </c>
      <c r="I1206" s="128">
        <v>-738</v>
      </c>
      <c r="J1206" s="128">
        <v>-5353769.34</v>
      </c>
      <c r="K1206" s="117">
        <v>-738</v>
      </c>
      <c r="L1206" s="129" t="s">
        <v>5291</v>
      </c>
      <c r="M1206" s="129" t="s">
        <v>9653</v>
      </c>
      <c r="N1206" s="129" t="s">
        <v>9654</v>
      </c>
      <c r="O1206" s="120"/>
    </row>
    <row r="1207" spans="1:15" x14ac:dyDescent="0.3">
      <c r="A1207" s="121" t="s">
        <v>170</v>
      </c>
      <c r="B1207" s="122" t="s">
        <v>5320</v>
      </c>
      <c r="C1207" s="123" t="s">
        <v>5290</v>
      </c>
      <c r="D1207" s="124">
        <v>44371</v>
      </c>
      <c r="E1207" s="124">
        <v>45563</v>
      </c>
      <c r="F1207" s="125">
        <v>2265</v>
      </c>
      <c r="G1207" s="126" t="s">
        <v>1490</v>
      </c>
      <c r="H1207" s="127" t="s">
        <v>339</v>
      </c>
      <c r="I1207" s="128">
        <v>-738</v>
      </c>
      <c r="J1207" s="128">
        <v>-5353769.34</v>
      </c>
      <c r="K1207" s="117">
        <v>-738</v>
      </c>
      <c r="L1207" s="129" t="s">
        <v>5291</v>
      </c>
      <c r="M1207" s="129" t="s">
        <v>9653</v>
      </c>
      <c r="N1207" s="129" t="s">
        <v>9654</v>
      </c>
      <c r="O1207" s="120"/>
    </row>
    <row r="1208" spans="1:15" x14ac:dyDescent="0.3">
      <c r="A1208" s="121" t="s">
        <v>170</v>
      </c>
      <c r="B1208" s="122" t="s">
        <v>5321</v>
      </c>
      <c r="C1208" s="123" t="s">
        <v>5290</v>
      </c>
      <c r="D1208" s="124">
        <v>44371</v>
      </c>
      <c r="E1208" s="124">
        <v>46050</v>
      </c>
      <c r="F1208" s="125">
        <v>2265</v>
      </c>
      <c r="G1208" s="126" t="s">
        <v>1490</v>
      </c>
      <c r="H1208" s="127" t="s">
        <v>339</v>
      </c>
      <c r="I1208" s="128">
        <v>-738</v>
      </c>
      <c r="J1208" s="128">
        <v>-5353769.34</v>
      </c>
      <c r="K1208" s="117">
        <v>-738</v>
      </c>
      <c r="L1208" s="129" t="s">
        <v>5291</v>
      </c>
      <c r="M1208" s="129" t="s">
        <v>9653</v>
      </c>
      <c r="N1208" s="129" t="s">
        <v>9654</v>
      </c>
      <c r="O1208" s="120"/>
    </row>
    <row r="1209" spans="1:15" x14ac:dyDescent="0.3">
      <c r="A1209" s="121" t="s">
        <v>170</v>
      </c>
      <c r="B1209" s="122" t="s">
        <v>5322</v>
      </c>
      <c r="C1209" s="123" t="s">
        <v>5290</v>
      </c>
      <c r="D1209" s="124">
        <v>44371</v>
      </c>
      <c r="E1209" s="124">
        <v>45440</v>
      </c>
      <c r="F1209" s="125">
        <v>2265</v>
      </c>
      <c r="G1209" s="126" t="s">
        <v>1490</v>
      </c>
      <c r="H1209" s="127" t="s">
        <v>339</v>
      </c>
      <c r="I1209" s="128">
        <v>-738</v>
      </c>
      <c r="J1209" s="128">
        <v>-5353769.34</v>
      </c>
      <c r="K1209" s="117">
        <v>-738</v>
      </c>
      <c r="L1209" s="129" t="s">
        <v>5291</v>
      </c>
      <c r="M1209" s="129" t="s">
        <v>9653</v>
      </c>
      <c r="N1209" s="129" t="s">
        <v>9654</v>
      </c>
      <c r="O1209" s="120"/>
    </row>
    <row r="1210" spans="1:15" x14ac:dyDescent="0.3">
      <c r="A1210" s="121" t="s">
        <v>170</v>
      </c>
      <c r="B1210" s="122" t="s">
        <v>5323</v>
      </c>
      <c r="C1210" s="123" t="s">
        <v>5290</v>
      </c>
      <c r="D1210" s="124">
        <v>44371</v>
      </c>
      <c r="E1210" s="124">
        <v>45350</v>
      </c>
      <c r="F1210" s="125">
        <v>2265</v>
      </c>
      <c r="G1210" s="126" t="s">
        <v>1490</v>
      </c>
      <c r="H1210" s="127" t="s">
        <v>339</v>
      </c>
      <c r="I1210" s="128">
        <v>-738</v>
      </c>
      <c r="J1210" s="128">
        <v>-5353769.34</v>
      </c>
      <c r="K1210" s="117">
        <v>-738</v>
      </c>
      <c r="L1210" s="129" t="s">
        <v>5324</v>
      </c>
      <c r="M1210" s="129" t="s">
        <v>9653</v>
      </c>
      <c r="N1210" s="129" t="s">
        <v>9654</v>
      </c>
      <c r="O1210" s="120"/>
    </row>
    <row r="1211" spans="1:15" x14ac:dyDescent="0.3">
      <c r="A1211" s="121" t="s">
        <v>170</v>
      </c>
      <c r="B1211" s="122" t="s">
        <v>5325</v>
      </c>
      <c r="C1211" s="123" t="s">
        <v>5263</v>
      </c>
      <c r="D1211" s="124">
        <v>44377</v>
      </c>
      <c r="E1211" s="124">
        <v>44742</v>
      </c>
      <c r="F1211" s="125">
        <v>2274</v>
      </c>
      <c r="G1211" s="126" t="s">
        <v>1436</v>
      </c>
      <c r="H1211" s="127" t="s">
        <v>310</v>
      </c>
      <c r="I1211" s="128">
        <v>-609</v>
      </c>
      <c r="J1211" s="128">
        <v>-4417947.87</v>
      </c>
      <c r="K1211" s="117">
        <v>-609</v>
      </c>
      <c r="L1211" s="129" t="s">
        <v>5326</v>
      </c>
      <c r="M1211" s="129" t="s">
        <v>9655</v>
      </c>
      <c r="N1211" s="129" t="s">
        <v>9656</v>
      </c>
      <c r="O1211" s="120"/>
    </row>
    <row r="1212" spans="1:15" x14ac:dyDescent="0.3">
      <c r="A1212" s="121" t="s">
        <v>170</v>
      </c>
      <c r="B1212" s="122" t="s">
        <v>5327</v>
      </c>
      <c r="C1212" s="123" t="s">
        <v>5328</v>
      </c>
      <c r="D1212" s="124">
        <v>44378</v>
      </c>
      <c r="E1212" s="124">
        <v>46208</v>
      </c>
      <c r="F1212" s="125">
        <v>2265</v>
      </c>
      <c r="G1212" s="126" t="s">
        <v>1490</v>
      </c>
      <c r="H1212" s="127" t="s">
        <v>339</v>
      </c>
      <c r="I1212" s="128">
        <v>-738</v>
      </c>
      <c r="J1212" s="128">
        <v>-5353769.34</v>
      </c>
      <c r="K1212" s="117">
        <v>-738</v>
      </c>
      <c r="L1212" s="129" t="s">
        <v>5329</v>
      </c>
      <c r="M1212" s="129" t="s">
        <v>9653</v>
      </c>
      <c r="N1212" s="129" t="s">
        <v>9654</v>
      </c>
      <c r="O1212" s="120"/>
    </row>
    <row r="1213" spans="1:15" x14ac:dyDescent="0.3">
      <c r="A1213" s="121" t="s">
        <v>170</v>
      </c>
      <c r="B1213" s="122" t="s">
        <v>5330</v>
      </c>
      <c r="C1213" s="123" t="s">
        <v>5328</v>
      </c>
      <c r="D1213" s="124">
        <v>44378</v>
      </c>
      <c r="E1213" s="124">
        <v>45996</v>
      </c>
      <c r="F1213" s="125">
        <v>2265</v>
      </c>
      <c r="G1213" s="126" t="s">
        <v>1490</v>
      </c>
      <c r="H1213" s="127" t="s">
        <v>339</v>
      </c>
      <c r="I1213" s="128">
        <v>-738</v>
      </c>
      <c r="J1213" s="128">
        <v>-5353769.34</v>
      </c>
      <c r="K1213" s="117">
        <v>-738</v>
      </c>
      <c r="L1213" s="129" t="s">
        <v>5329</v>
      </c>
      <c r="M1213" s="129" t="s">
        <v>9653</v>
      </c>
      <c r="N1213" s="129" t="s">
        <v>9654</v>
      </c>
      <c r="O1213" s="120"/>
    </row>
    <row r="1214" spans="1:15" x14ac:dyDescent="0.3">
      <c r="A1214" s="121" t="s">
        <v>170</v>
      </c>
      <c r="B1214" s="122" t="s">
        <v>5331</v>
      </c>
      <c r="C1214" s="123" t="s">
        <v>5328</v>
      </c>
      <c r="D1214" s="124">
        <v>44378</v>
      </c>
      <c r="E1214" s="124">
        <v>44809</v>
      </c>
      <c r="F1214" s="125">
        <v>2274</v>
      </c>
      <c r="G1214" s="126" t="s">
        <v>1436</v>
      </c>
      <c r="H1214" s="127" t="s">
        <v>310</v>
      </c>
      <c r="I1214" s="128">
        <v>-738</v>
      </c>
      <c r="J1214" s="128">
        <v>-5353769.34</v>
      </c>
      <c r="K1214" s="117">
        <v>-738</v>
      </c>
      <c r="L1214" s="129" t="s">
        <v>5329</v>
      </c>
      <c r="M1214" s="129" t="s">
        <v>9655</v>
      </c>
      <c r="N1214" s="129" t="s">
        <v>9656</v>
      </c>
      <c r="O1214" s="120"/>
    </row>
    <row r="1215" spans="1:15" x14ac:dyDescent="0.3">
      <c r="A1215" s="121" t="s">
        <v>170</v>
      </c>
      <c r="B1215" s="122" t="s">
        <v>5332</v>
      </c>
      <c r="C1215" s="123" t="s">
        <v>5328</v>
      </c>
      <c r="D1215" s="124">
        <v>44378</v>
      </c>
      <c r="E1215" s="124">
        <v>45813</v>
      </c>
      <c r="F1215" s="125">
        <v>2265</v>
      </c>
      <c r="G1215" s="126" t="s">
        <v>1490</v>
      </c>
      <c r="H1215" s="127" t="s">
        <v>339</v>
      </c>
      <c r="I1215" s="128">
        <v>-738</v>
      </c>
      <c r="J1215" s="128">
        <v>-5353769.34</v>
      </c>
      <c r="K1215" s="117">
        <v>-738</v>
      </c>
      <c r="L1215" s="129" t="s">
        <v>5329</v>
      </c>
      <c r="M1215" s="129" t="s">
        <v>9653</v>
      </c>
      <c r="N1215" s="129" t="s">
        <v>9654</v>
      </c>
      <c r="O1215" s="120"/>
    </row>
    <row r="1216" spans="1:15" x14ac:dyDescent="0.3">
      <c r="A1216" s="121" t="s">
        <v>170</v>
      </c>
      <c r="B1216" s="122" t="s">
        <v>5333</v>
      </c>
      <c r="C1216" s="123" t="s">
        <v>5328</v>
      </c>
      <c r="D1216" s="124">
        <v>44378</v>
      </c>
      <c r="E1216" s="124">
        <v>45752</v>
      </c>
      <c r="F1216" s="125">
        <v>2265</v>
      </c>
      <c r="G1216" s="126" t="s">
        <v>1490</v>
      </c>
      <c r="H1216" s="127" t="s">
        <v>339</v>
      </c>
      <c r="I1216" s="128">
        <v>-738</v>
      </c>
      <c r="J1216" s="128">
        <v>-5353769.34</v>
      </c>
      <c r="K1216" s="117">
        <v>-738</v>
      </c>
      <c r="L1216" s="129" t="s">
        <v>5329</v>
      </c>
      <c r="M1216" s="129" t="s">
        <v>9653</v>
      </c>
      <c r="N1216" s="129" t="s">
        <v>9654</v>
      </c>
      <c r="O1216" s="120"/>
    </row>
    <row r="1217" spans="1:15" x14ac:dyDescent="0.3">
      <c r="A1217" s="121" t="s">
        <v>170</v>
      </c>
      <c r="B1217" s="122" t="s">
        <v>5334</v>
      </c>
      <c r="C1217" s="123" t="s">
        <v>5328</v>
      </c>
      <c r="D1217" s="124">
        <v>44378</v>
      </c>
      <c r="E1217" s="124">
        <v>46117</v>
      </c>
      <c r="F1217" s="125">
        <v>2265</v>
      </c>
      <c r="G1217" s="126" t="s">
        <v>1490</v>
      </c>
      <c r="H1217" s="127" t="s">
        <v>339</v>
      </c>
      <c r="I1217" s="128">
        <v>-738</v>
      </c>
      <c r="J1217" s="128">
        <v>-5353769.34</v>
      </c>
      <c r="K1217" s="117">
        <v>-738</v>
      </c>
      <c r="L1217" s="129" t="s">
        <v>5329</v>
      </c>
      <c r="M1217" s="129" t="s">
        <v>9653</v>
      </c>
      <c r="N1217" s="129" t="s">
        <v>9654</v>
      </c>
      <c r="O1217" s="120"/>
    </row>
    <row r="1218" spans="1:15" x14ac:dyDescent="0.3">
      <c r="A1218" s="121" t="s">
        <v>170</v>
      </c>
      <c r="B1218" s="122" t="s">
        <v>5335</v>
      </c>
      <c r="C1218" s="123" t="s">
        <v>5328</v>
      </c>
      <c r="D1218" s="124">
        <v>44378</v>
      </c>
      <c r="E1218" s="124">
        <v>46027</v>
      </c>
      <c r="F1218" s="125">
        <v>2265</v>
      </c>
      <c r="G1218" s="126" t="s">
        <v>1490</v>
      </c>
      <c r="H1218" s="127" t="s">
        <v>339</v>
      </c>
      <c r="I1218" s="128">
        <v>-738</v>
      </c>
      <c r="J1218" s="128">
        <v>-5353769.34</v>
      </c>
      <c r="K1218" s="117">
        <v>-738</v>
      </c>
      <c r="L1218" s="129" t="s">
        <v>5329</v>
      </c>
      <c r="M1218" s="129" t="s">
        <v>9653</v>
      </c>
      <c r="N1218" s="129" t="s">
        <v>9654</v>
      </c>
      <c r="O1218" s="120"/>
    </row>
    <row r="1219" spans="1:15" x14ac:dyDescent="0.3">
      <c r="A1219" s="121" t="s">
        <v>170</v>
      </c>
      <c r="B1219" s="122" t="s">
        <v>5336</v>
      </c>
      <c r="C1219" s="123" t="s">
        <v>5328</v>
      </c>
      <c r="D1219" s="124">
        <v>44378</v>
      </c>
      <c r="E1219" s="124">
        <v>45874</v>
      </c>
      <c r="F1219" s="125">
        <v>2265</v>
      </c>
      <c r="G1219" s="126" t="s">
        <v>1490</v>
      </c>
      <c r="H1219" s="127" t="s">
        <v>339</v>
      </c>
      <c r="I1219" s="128">
        <v>-738</v>
      </c>
      <c r="J1219" s="128">
        <v>-5353769.34</v>
      </c>
      <c r="K1219" s="117">
        <v>-738</v>
      </c>
      <c r="L1219" s="129" t="s">
        <v>5329</v>
      </c>
      <c r="M1219" s="129" t="s">
        <v>9653</v>
      </c>
      <c r="N1219" s="129" t="s">
        <v>9654</v>
      </c>
      <c r="O1219" s="120"/>
    </row>
    <row r="1220" spans="1:15" x14ac:dyDescent="0.3">
      <c r="A1220" s="121" t="s">
        <v>170</v>
      </c>
      <c r="B1220" s="122" t="s">
        <v>5337</v>
      </c>
      <c r="C1220" s="123" t="s">
        <v>5328</v>
      </c>
      <c r="D1220" s="124">
        <v>44378</v>
      </c>
      <c r="E1220" s="124">
        <v>45327</v>
      </c>
      <c r="F1220" s="125">
        <v>2265</v>
      </c>
      <c r="G1220" s="126" t="s">
        <v>1490</v>
      </c>
      <c r="H1220" s="127" t="s">
        <v>339</v>
      </c>
      <c r="I1220" s="128">
        <v>-738</v>
      </c>
      <c r="J1220" s="128">
        <v>-5353769.34</v>
      </c>
      <c r="K1220" s="117">
        <v>-738</v>
      </c>
      <c r="L1220" s="129" t="s">
        <v>5329</v>
      </c>
      <c r="M1220" s="129" t="s">
        <v>9653</v>
      </c>
      <c r="N1220" s="129" t="s">
        <v>9654</v>
      </c>
      <c r="O1220" s="120"/>
    </row>
    <row r="1221" spans="1:15" x14ac:dyDescent="0.3">
      <c r="A1221" s="121" t="s">
        <v>170</v>
      </c>
      <c r="B1221" s="122" t="s">
        <v>5338</v>
      </c>
      <c r="C1221" s="123" t="s">
        <v>5328</v>
      </c>
      <c r="D1221" s="124">
        <v>44378</v>
      </c>
      <c r="E1221" s="124">
        <v>45721</v>
      </c>
      <c r="F1221" s="125">
        <v>2265</v>
      </c>
      <c r="G1221" s="126" t="s">
        <v>1490</v>
      </c>
      <c r="H1221" s="127" t="s">
        <v>339</v>
      </c>
      <c r="I1221" s="128">
        <v>-738</v>
      </c>
      <c r="J1221" s="128">
        <v>-5353769.34</v>
      </c>
      <c r="K1221" s="117">
        <v>-738</v>
      </c>
      <c r="L1221" s="129" t="s">
        <v>5329</v>
      </c>
      <c r="M1221" s="129" t="s">
        <v>9653</v>
      </c>
      <c r="N1221" s="129" t="s">
        <v>9654</v>
      </c>
      <c r="O1221" s="120"/>
    </row>
    <row r="1222" spans="1:15" x14ac:dyDescent="0.3">
      <c r="A1222" s="121" t="s">
        <v>170</v>
      </c>
      <c r="B1222" s="122" t="s">
        <v>5339</v>
      </c>
      <c r="C1222" s="123" t="s">
        <v>5328</v>
      </c>
      <c r="D1222" s="124">
        <v>44378</v>
      </c>
      <c r="E1222" s="124">
        <v>45601</v>
      </c>
      <c r="F1222" s="125">
        <v>2265</v>
      </c>
      <c r="G1222" s="126" t="s">
        <v>1490</v>
      </c>
      <c r="H1222" s="127" t="s">
        <v>339</v>
      </c>
      <c r="I1222" s="128">
        <v>-738</v>
      </c>
      <c r="J1222" s="128">
        <v>-5353769.34</v>
      </c>
      <c r="K1222" s="117">
        <v>-738</v>
      </c>
      <c r="L1222" s="129" t="s">
        <v>5329</v>
      </c>
      <c r="M1222" s="129" t="s">
        <v>9653</v>
      </c>
      <c r="N1222" s="129" t="s">
        <v>9654</v>
      </c>
      <c r="O1222" s="120"/>
    </row>
    <row r="1223" spans="1:15" x14ac:dyDescent="0.3">
      <c r="A1223" s="121" t="s">
        <v>170</v>
      </c>
      <c r="B1223" s="122" t="s">
        <v>5340</v>
      </c>
      <c r="C1223" s="123" t="s">
        <v>5328</v>
      </c>
      <c r="D1223" s="124">
        <v>44378</v>
      </c>
      <c r="E1223" s="124">
        <v>45265</v>
      </c>
      <c r="F1223" s="125">
        <v>2265</v>
      </c>
      <c r="G1223" s="126" t="s">
        <v>1490</v>
      </c>
      <c r="H1223" s="127" t="s">
        <v>339</v>
      </c>
      <c r="I1223" s="128">
        <v>-738</v>
      </c>
      <c r="J1223" s="128">
        <v>-5353769.34</v>
      </c>
      <c r="K1223" s="117">
        <v>-738</v>
      </c>
      <c r="L1223" s="129" t="s">
        <v>5329</v>
      </c>
      <c r="M1223" s="129" t="s">
        <v>9653</v>
      </c>
      <c r="N1223" s="129" t="s">
        <v>9654</v>
      </c>
      <c r="O1223" s="120"/>
    </row>
    <row r="1224" spans="1:15" x14ac:dyDescent="0.3">
      <c r="A1224" s="121" t="s">
        <v>170</v>
      </c>
      <c r="B1224" s="122" t="s">
        <v>5341</v>
      </c>
      <c r="C1224" s="123" t="s">
        <v>5328</v>
      </c>
      <c r="D1224" s="124">
        <v>44378</v>
      </c>
      <c r="E1224" s="124">
        <v>45935</v>
      </c>
      <c r="F1224" s="125">
        <v>2265</v>
      </c>
      <c r="G1224" s="126" t="s">
        <v>1490</v>
      </c>
      <c r="H1224" s="127" t="s">
        <v>339</v>
      </c>
      <c r="I1224" s="128">
        <v>-738</v>
      </c>
      <c r="J1224" s="128">
        <v>-5353769.34</v>
      </c>
      <c r="K1224" s="117">
        <v>-738</v>
      </c>
      <c r="L1224" s="129" t="s">
        <v>5329</v>
      </c>
      <c r="M1224" s="129" t="s">
        <v>9653</v>
      </c>
      <c r="N1224" s="129" t="s">
        <v>9654</v>
      </c>
      <c r="O1224" s="120"/>
    </row>
    <row r="1225" spans="1:15" x14ac:dyDescent="0.3">
      <c r="A1225" s="121" t="s">
        <v>170</v>
      </c>
      <c r="B1225" s="122" t="s">
        <v>5342</v>
      </c>
      <c r="C1225" s="123" t="s">
        <v>5328</v>
      </c>
      <c r="D1225" s="124">
        <v>44378</v>
      </c>
      <c r="E1225" s="124">
        <v>45782</v>
      </c>
      <c r="F1225" s="125">
        <v>2265</v>
      </c>
      <c r="G1225" s="126" t="s">
        <v>1490</v>
      </c>
      <c r="H1225" s="127" t="s">
        <v>339</v>
      </c>
      <c r="I1225" s="128">
        <v>-738</v>
      </c>
      <c r="J1225" s="128">
        <v>-5353769.34</v>
      </c>
      <c r="K1225" s="117">
        <v>-738</v>
      </c>
      <c r="L1225" s="129" t="s">
        <v>5329</v>
      </c>
      <c r="M1225" s="129" t="s">
        <v>9653</v>
      </c>
      <c r="N1225" s="129" t="s">
        <v>9654</v>
      </c>
      <c r="O1225" s="120"/>
    </row>
    <row r="1226" spans="1:15" x14ac:dyDescent="0.3">
      <c r="A1226" s="121" t="s">
        <v>170</v>
      </c>
      <c r="B1226" s="122" t="s">
        <v>5343</v>
      </c>
      <c r="C1226" s="123" t="s">
        <v>5328</v>
      </c>
      <c r="D1226" s="124">
        <v>44378</v>
      </c>
      <c r="E1226" s="124">
        <v>45478</v>
      </c>
      <c r="F1226" s="125">
        <v>2265</v>
      </c>
      <c r="G1226" s="126" t="s">
        <v>1490</v>
      </c>
      <c r="H1226" s="127" t="s">
        <v>339</v>
      </c>
      <c r="I1226" s="128">
        <v>-738</v>
      </c>
      <c r="J1226" s="128">
        <v>-5353769.34</v>
      </c>
      <c r="K1226" s="117">
        <v>-738</v>
      </c>
      <c r="L1226" s="129" t="s">
        <v>5329</v>
      </c>
      <c r="M1226" s="129" t="s">
        <v>9653</v>
      </c>
      <c r="N1226" s="129" t="s">
        <v>9654</v>
      </c>
      <c r="O1226" s="120"/>
    </row>
    <row r="1227" spans="1:15" x14ac:dyDescent="0.3">
      <c r="A1227" s="121" t="s">
        <v>170</v>
      </c>
      <c r="B1227" s="122" t="s">
        <v>5344</v>
      </c>
      <c r="C1227" s="123" t="s">
        <v>5328</v>
      </c>
      <c r="D1227" s="124">
        <v>44378</v>
      </c>
      <c r="E1227" s="124">
        <v>45356</v>
      </c>
      <c r="F1227" s="125">
        <v>2265</v>
      </c>
      <c r="G1227" s="126" t="s">
        <v>1490</v>
      </c>
      <c r="H1227" s="127" t="s">
        <v>339</v>
      </c>
      <c r="I1227" s="128">
        <v>-738</v>
      </c>
      <c r="J1227" s="128">
        <v>-5353769.34</v>
      </c>
      <c r="K1227" s="117">
        <v>-738</v>
      </c>
      <c r="L1227" s="129" t="s">
        <v>5329</v>
      </c>
      <c r="M1227" s="129" t="s">
        <v>9653</v>
      </c>
      <c r="N1227" s="129" t="s">
        <v>9654</v>
      </c>
      <c r="O1227" s="120"/>
    </row>
    <row r="1228" spans="1:15" x14ac:dyDescent="0.3">
      <c r="A1228" s="121" t="s">
        <v>170</v>
      </c>
      <c r="B1228" s="122" t="s">
        <v>5345</v>
      </c>
      <c r="C1228" s="123" t="s">
        <v>5328</v>
      </c>
      <c r="D1228" s="124">
        <v>44378</v>
      </c>
      <c r="E1228" s="124">
        <v>46086</v>
      </c>
      <c r="F1228" s="125">
        <v>2265</v>
      </c>
      <c r="G1228" s="126" t="s">
        <v>1490</v>
      </c>
      <c r="H1228" s="127" t="s">
        <v>339</v>
      </c>
      <c r="I1228" s="128">
        <v>-738</v>
      </c>
      <c r="J1228" s="128">
        <v>-5353769.34</v>
      </c>
      <c r="K1228" s="117">
        <v>-738</v>
      </c>
      <c r="L1228" s="129" t="s">
        <v>5329</v>
      </c>
      <c r="M1228" s="129" t="s">
        <v>9653</v>
      </c>
      <c r="N1228" s="129" t="s">
        <v>9654</v>
      </c>
      <c r="O1228" s="120"/>
    </row>
    <row r="1229" spans="1:15" x14ac:dyDescent="0.3">
      <c r="A1229" s="121" t="s">
        <v>170</v>
      </c>
      <c r="B1229" s="122" t="s">
        <v>5346</v>
      </c>
      <c r="C1229" s="123" t="s">
        <v>5328</v>
      </c>
      <c r="D1229" s="124">
        <v>44378</v>
      </c>
      <c r="E1229" s="124">
        <v>45387</v>
      </c>
      <c r="F1229" s="125">
        <v>2265</v>
      </c>
      <c r="G1229" s="126" t="s">
        <v>1490</v>
      </c>
      <c r="H1229" s="127" t="s">
        <v>339</v>
      </c>
      <c r="I1229" s="128">
        <v>-738</v>
      </c>
      <c r="J1229" s="128">
        <v>-5353769.34</v>
      </c>
      <c r="K1229" s="117">
        <v>-738</v>
      </c>
      <c r="L1229" s="129" t="s">
        <v>5329</v>
      </c>
      <c r="M1229" s="129" t="s">
        <v>9653</v>
      </c>
      <c r="N1229" s="129" t="s">
        <v>9654</v>
      </c>
      <c r="O1229" s="120"/>
    </row>
    <row r="1230" spans="1:15" x14ac:dyDescent="0.3">
      <c r="A1230" s="121" t="s">
        <v>170</v>
      </c>
      <c r="B1230" s="122" t="s">
        <v>5347</v>
      </c>
      <c r="C1230" s="123" t="s">
        <v>5328</v>
      </c>
      <c r="D1230" s="124">
        <v>44378</v>
      </c>
      <c r="E1230" s="124">
        <v>45905</v>
      </c>
      <c r="F1230" s="125">
        <v>2265</v>
      </c>
      <c r="G1230" s="126" t="s">
        <v>1490</v>
      </c>
      <c r="H1230" s="127" t="s">
        <v>339</v>
      </c>
      <c r="I1230" s="128">
        <v>-738</v>
      </c>
      <c r="J1230" s="128">
        <v>-5353769.34</v>
      </c>
      <c r="K1230" s="117">
        <v>-738</v>
      </c>
      <c r="L1230" s="129" t="s">
        <v>5329</v>
      </c>
      <c r="M1230" s="129" t="s">
        <v>9653</v>
      </c>
      <c r="N1230" s="129" t="s">
        <v>9654</v>
      </c>
      <c r="O1230" s="120"/>
    </row>
    <row r="1231" spans="1:15" x14ac:dyDescent="0.3">
      <c r="A1231" s="121" t="s">
        <v>170</v>
      </c>
      <c r="B1231" s="122" t="s">
        <v>5348</v>
      </c>
      <c r="C1231" s="123" t="s">
        <v>5328</v>
      </c>
      <c r="D1231" s="124">
        <v>44378</v>
      </c>
      <c r="E1231" s="124">
        <v>45296</v>
      </c>
      <c r="F1231" s="125">
        <v>2265</v>
      </c>
      <c r="G1231" s="126" t="s">
        <v>1490</v>
      </c>
      <c r="H1231" s="127" t="s">
        <v>339</v>
      </c>
      <c r="I1231" s="128">
        <v>-738</v>
      </c>
      <c r="J1231" s="128">
        <v>-5353769.34</v>
      </c>
      <c r="K1231" s="117">
        <v>-738</v>
      </c>
      <c r="L1231" s="129" t="s">
        <v>5329</v>
      </c>
      <c r="M1231" s="129" t="s">
        <v>9653</v>
      </c>
      <c r="N1231" s="129" t="s">
        <v>9654</v>
      </c>
      <c r="O1231" s="120"/>
    </row>
    <row r="1232" spans="1:15" x14ac:dyDescent="0.3">
      <c r="A1232" s="121" t="s">
        <v>170</v>
      </c>
      <c r="B1232" s="122" t="s">
        <v>5349</v>
      </c>
      <c r="C1232" s="123" t="s">
        <v>5328</v>
      </c>
      <c r="D1232" s="124">
        <v>44378</v>
      </c>
      <c r="E1232" s="124">
        <v>45966</v>
      </c>
      <c r="F1232" s="125">
        <v>2265</v>
      </c>
      <c r="G1232" s="126" t="s">
        <v>1490</v>
      </c>
      <c r="H1232" s="127" t="s">
        <v>339</v>
      </c>
      <c r="I1232" s="128">
        <v>-738</v>
      </c>
      <c r="J1232" s="128">
        <v>-5353769.34</v>
      </c>
      <c r="K1232" s="117">
        <v>-738</v>
      </c>
      <c r="L1232" s="129" t="s">
        <v>5329</v>
      </c>
      <c r="M1232" s="129" t="s">
        <v>9653</v>
      </c>
      <c r="N1232" s="129" t="s">
        <v>9654</v>
      </c>
      <c r="O1232" s="120"/>
    </row>
    <row r="1233" spans="1:15" x14ac:dyDescent="0.3">
      <c r="A1233" s="121" t="s">
        <v>170</v>
      </c>
      <c r="B1233" s="122" t="s">
        <v>5350</v>
      </c>
      <c r="C1233" s="123" t="s">
        <v>5328</v>
      </c>
      <c r="D1233" s="124">
        <v>44378</v>
      </c>
      <c r="E1233" s="124">
        <v>45417</v>
      </c>
      <c r="F1233" s="125">
        <v>2265</v>
      </c>
      <c r="G1233" s="126" t="s">
        <v>1490</v>
      </c>
      <c r="H1233" s="127" t="s">
        <v>339</v>
      </c>
      <c r="I1233" s="128">
        <v>-738</v>
      </c>
      <c r="J1233" s="128">
        <v>-5353769.34</v>
      </c>
      <c r="K1233" s="117">
        <v>-738</v>
      </c>
      <c r="L1233" s="129" t="s">
        <v>5329</v>
      </c>
      <c r="M1233" s="129" t="s">
        <v>9653</v>
      </c>
      <c r="N1233" s="129" t="s">
        <v>9654</v>
      </c>
      <c r="O1233" s="120"/>
    </row>
    <row r="1234" spans="1:15" x14ac:dyDescent="0.3">
      <c r="A1234" s="121" t="s">
        <v>170</v>
      </c>
      <c r="B1234" s="122" t="s">
        <v>5351</v>
      </c>
      <c r="C1234" s="123" t="s">
        <v>5328</v>
      </c>
      <c r="D1234" s="124">
        <v>44378</v>
      </c>
      <c r="E1234" s="124">
        <v>45235</v>
      </c>
      <c r="F1234" s="125">
        <v>2265</v>
      </c>
      <c r="G1234" s="126" t="s">
        <v>1490</v>
      </c>
      <c r="H1234" s="127" t="s">
        <v>339</v>
      </c>
      <c r="I1234" s="128">
        <v>-738</v>
      </c>
      <c r="J1234" s="128">
        <v>-5353769.34</v>
      </c>
      <c r="K1234" s="117">
        <v>-738</v>
      </c>
      <c r="L1234" s="129" t="s">
        <v>5329</v>
      </c>
      <c r="M1234" s="129" t="s">
        <v>9653</v>
      </c>
      <c r="N1234" s="129" t="s">
        <v>9654</v>
      </c>
      <c r="O1234" s="120"/>
    </row>
    <row r="1235" spans="1:15" x14ac:dyDescent="0.3">
      <c r="A1235" s="121" t="s">
        <v>170</v>
      </c>
      <c r="B1235" s="122" t="s">
        <v>5352</v>
      </c>
      <c r="C1235" s="123" t="s">
        <v>5328</v>
      </c>
      <c r="D1235" s="124">
        <v>44378</v>
      </c>
      <c r="E1235" s="124">
        <v>45509</v>
      </c>
      <c r="F1235" s="125">
        <v>2265</v>
      </c>
      <c r="G1235" s="126" t="s">
        <v>1490</v>
      </c>
      <c r="H1235" s="127" t="s">
        <v>339</v>
      </c>
      <c r="I1235" s="128">
        <v>-738</v>
      </c>
      <c r="J1235" s="128">
        <v>-5353769.34</v>
      </c>
      <c r="K1235" s="117">
        <v>-738</v>
      </c>
      <c r="L1235" s="129" t="s">
        <v>5329</v>
      </c>
      <c r="M1235" s="129" t="s">
        <v>9653</v>
      </c>
      <c r="N1235" s="129" t="s">
        <v>9654</v>
      </c>
      <c r="O1235" s="120"/>
    </row>
    <row r="1236" spans="1:15" x14ac:dyDescent="0.3">
      <c r="A1236" s="121" t="s">
        <v>170</v>
      </c>
      <c r="B1236" s="122" t="s">
        <v>5353</v>
      </c>
      <c r="C1236" s="123" t="s">
        <v>5328</v>
      </c>
      <c r="D1236" s="124">
        <v>44378</v>
      </c>
      <c r="E1236" s="124">
        <v>45540</v>
      </c>
      <c r="F1236" s="125">
        <v>2265</v>
      </c>
      <c r="G1236" s="126" t="s">
        <v>1490</v>
      </c>
      <c r="H1236" s="127" t="s">
        <v>339</v>
      </c>
      <c r="I1236" s="128">
        <v>-738</v>
      </c>
      <c r="J1236" s="128">
        <v>-5353769.34</v>
      </c>
      <c r="K1236" s="117">
        <v>-738</v>
      </c>
      <c r="L1236" s="129" t="s">
        <v>5329</v>
      </c>
      <c r="M1236" s="129" t="s">
        <v>9653</v>
      </c>
      <c r="N1236" s="129" t="s">
        <v>9654</v>
      </c>
      <c r="O1236" s="120"/>
    </row>
    <row r="1237" spans="1:15" x14ac:dyDescent="0.3">
      <c r="A1237" s="121" t="s">
        <v>170</v>
      </c>
      <c r="B1237" s="122" t="s">
        <v>5354</v>
      </c>
      <c r="C1237" s="123" t="s">
        <v>5328</v>
      </c>
      <c r="D1237" s="124">
        <v>44378</v>
      </c>
      <c r="E1237" s="124">
        <v>45693</v>
      </c>
      <c r="F1237" s="125">
        <v>2265</v>
      </c>
      <c r="G1237" s="126" t="s">
        <v>1490</v>
      </c>
      <c r="H1237" s="127" t="s">
        <v>339</v>
      </c>
      <c r="I1237" s="128">
        <v>-738</v>
      </c>
      <c r="J1237" s="128">
        <v>-5353769.34</v>
      </c>
      <c r="K1237" s="117">
        <v>-738</v>
      </c>
      <c r="L1237" s="129" t="s">
        <v>5329</v>
      </c>
      <c r="M1237" s="129" t="s">
        <v>9653</v>
      </c>
      <c r="N1237" s="129" t="s">
        <v>9654</v>
      </c>
      <c r="O1237" s="120"/>
    </row>
    <row r="1238" spans="1:15" x14ac:dyDescent="0.3">
      <c r="A1238" s="121" t="s">
        <v>170</v>
      </c>
      <c r="B1238" s="122" t="s">
        <v>5355</v>
      </c>
      <c r="C1238" s="123" t="s">
        <v>5328</v>
      </c>
      <c r="D1238" s="124">
        <v>44378</v>
      </c>
      <c r="E1238" s="124">
        <v>45570</v>
      </c>
      <c r="F1238" s="125">
        <v>2265</v>
      </c>
      <c r="G1238" s="126" t="s">
        <v>1490</v>
      </c>
      <c r="H1238" s="127" t="s">
        <v>339</v>
      </c>
      <c r="I1238" s="128">
        <v>-738</v>
      </c>
      <c r="J1238" s="128">
        <v>-5353769.34</v>
      </c>
      <c r="K1238" s="117">
        <v>-738</v>
      </c>
      <c r="L1238" s="129" t="s">
        <v>5329</v>
      </c>
      <c r="M1238" s="129" t="s">
        <v>9653</v>
      </c>
      <c r="N1238" s="129" t="s">
        <v>9654</v>
      </c>
      <c r="O1238" s="120"/>
    </row>
    <row r="1239" spans="1:15" x14ac:dyDescent="0.3">
      <c r="A1239" s="121" t="s">
        <v>170</v>
      </c>
      <c r="B1239" s="122" t="s">
        <v>5356</v>
      </c>
      <c r="C1239" s="123" t="s">
        <v>5328</v>
      </c>
      <c r="D1239" s="124">
        <v>44378</v>
      </c>
      <c r="E1239" s="124">
        <v>46147</v>
      </c>
      <c r="F1239" s="125">
        <v>2265</v>
      </c>
      <c r="G1239" s="126" t="s">
        <v>1490</v>
      </c>
      <c r="H1239" s="127" t="s">
        <v>339</v>
      </c>
      <c r="I1239" s="128">
        <v>-738</v>
      </c>
      <c r="J1239" s="128">
        <v>-5353769.34</v>
      </c>
      <c r="K1239" s="117">
        <v>-738</v>
      </c>
      <c r="L1239" s="129" t="s">
        <v>5329</v>
      </c>
      <c r="M1239" s="129" t="s">
        <v>9653</v>
      </c>
      <c r="N1239" s="129" t="s">
        <v>9654</v>
      </c>
      <c r="O1239" s="120"/>
    </row>
    <row r="1240" spans="1:15" x14ac:dyDescent="0.3">
      <c r="A1240" s="121" t="s">
        <v>170</v>
      </c>
      <c r="B1240" s="122" t="s">
        <v>5357</v>
      </c>
      <c r="C1240" s="123" t="s">
        <v>5328</v>
      </c>
      <c r="D1240" s="124">
        <v>44378</v>
      </c>
      <c r="E1240" s="124">
        <v>45843</v>
      </c>
      <c r="F1240" s="125">
        <v>2265</v>
      </c>
      <c r="G1240" s="126" t="s">
        <v>1490</v>
      </c>
      <c r="H1240" s="127" t="s">
        <v>339</v>
      </c>
      <c r="I1240" s="128">
        <v>-738</v>
      </c>
      <c r="J1240" s="128">
        <v>-5353769.34</v>
      </c>
      <c r="K1240" s="117">
        <v>-738</v>
      </c>
      <c r="L1240" s="129" t="s">
        <v>5329</v>
      </c>
      <c r="M1240" s="129" t="s">
        <v>9653</v>
      </c>
      <c r="N1240" s="129" t="s">
        <v>9654</v>
      </c>
      <c r="O1240" s="120"/>
    </row>
    <row r="1241" spans="1:15" x14ac:dyDescent="0.3">
      <c r="A1241" s="121" t="s">
        <v>170</v>
      </c>
      <c r="B1241" s="122" t="s">
        <v>5358</v>
      </c>
      <c r="C1241" s="123" t="s">
        <v>5328</v>
      </c>
      <c r="D1241" s="124">
        <v>44378</v>
      </c>
      <c r="E1241" s="124">
        <v>45662</v>
      </c>
      <c r="F1241" s="125">
        <v>2265</v>
      </c>
      <c r="G1241" s="126" t="s">
        <v>1490</v>
      </c>
      <c r="H1241" s="127" t="s">
        <v>339</v>
      </c>
      <c r="I1241" s="128">
        <v>-738</v>
      </c>
      <c r="J1241" s="128">
        <v>-5353769.34</v>
      </c>
      <c r="K1241" s="117">
        <v>-738</v>
      </c>
      <c r="L1241" s="129" t="s">
        <v>5329</v>
      </c>
      <c r="M1241" s="129" t="s">
        <v>9653</v>
      </c>
      <c r="N1241" s="129" t="s">
        <v>9654</v>
      </c>
      <c r="O1241" s="120"/>
    </row>
    <row r="1242" spans="1:15" x14ac:dyDescent="0.3">
      <c r="A1242" s="121" t="s">
        <v>170</v>
      </c>
      <c r="B1242" s="122" t="s">
        <v>5359</v>
      </c>
      <c r="C1242" s="123" t="s">
        <v>5328</v>
      </c>
      <c r="D1242" s="124">
        <v>44378</v>
      </c>
      <c r="E1242" s="124">
        <v>46058</v>
      </c>
      <c r="F1242" s="125">
        <v>2265</v>
      </c>
      <c r="G1242" s="126" t="s">
        <v>1490</v>
      </c>
      <c r="H1242" s="127" t="s">
        <v>339</v>
      </c>
      <c r="I1242" s="128">
        <v>-738</v>
      </c>
      <c r="J1242" s="128">
        <v>-5353769.34</v>
      </c>
      <c r="K1242" s="117">
        <v>-738</v>
      </c>
      <c r="L1242" s="129" t="s">
        <v>5329</v>
      </c>
      <c r="M1242" s="129" t="s">
        <v>9653</v>
      </c>
      <c r="N1242" s="129" t="s">
        <v>9654</v>
      </c>
      <c r="O1242" s="120"/>
    </row>
    <row r="1243" spans="1:15" x14ac:dyDescent="0.3">
      <c r="A1243" s="121" t="s">
        <v>170</v>
      </c>
      <c r="B1243" s="122" t="s">
        <v>5360</v>
      </c>
      <c r="C1243" s="123" t="s">
        <v>5328</v>
      </c>
      <c r="D1243" s="124">
        <v>44378</v>
      </c>
      <c r="E1243" s="124">
        <v>46178</v>
      </c>
      <c r="F1243" s="125">
        <v>2265</v>
      </c>
      <c r="G1243" s="126" t="s">
        <v>1490</v>
      </c>
      <c r="H1243" s="127" t="s">
        <v>339</v>
      </c>
      <c r="I1243" s="128">
        <v>-738</v>
      </c>
      <c r="J1243" s="128">
        <v>-5353769.34</v>
      </c>
      <c r="K1243" s="117">
        <v>-738</v>
      </c>
      <c r="L1243" s="129" t="s">
        <v>5329</v>
      </c>
      <c r="M1243" s="129" t="s">
        <v>9653</v>
      </c>
      <c r="N1243" s="129" t="s">
        <v>9654</v>
      </c>
      <c r="O1243" s="120"/>
    </row>
    <row r="1244" spans="1:15" x14ac:dyDescent="0.3">
      <c r="A1244" s="121" t="s">
        <v>170</v>
      </c>
      <c r="B1244" s="122" t="s">
        <v>5361</v>
      </c>
      <c r="C1244" s="123" t="s">
        <v>5328</v>
      </c>
      <c r="D1244" s="124">
        <v>44378</v>
      </c>
      <c r="E1244" s="124">
        <v>45631</v>
      </c>
      <c r="F1244" s="125">
        <v>2265</v>
      </c>
      <c r="G1244" s="126" t="s">
        <v>1490</v>
      </c>
      <c r="H1244" s="127" t="s">
        <v>339</v>
      </c>
      <c r="I1244" s="128">
        <v>-738</v>
      </c>
      <c r="J1244" s="128">
        <v>-5353769.34</v>
      </c>
      <c r="K1244" s="117">
        <v>-738</v>
      </c>
      <c r="L1244" s="129" t="s">
        <v>5329</v>
      </c>
      <c r="M1244" s="129" t="s">
        <v>9653</v>
      </c>
      <c r="N1244" s="129" t="s">
        <v>9654</v>
      </c>
      <c r="O1244" s="120"/>
    </row>
    <row r="1245" spans="1:15" x14ac:dyDescent="0.3">
      <c r="A1245" s="121" t="s">
        <v>170</v>
      </c>
      <c r="B1245" s="122" t="s">
        <v>5362</v>
      </c>
      <c r="C1245" s="123" t="s">
        <v>5328</v>
      </c>
      <c r="D1245" s="124">
        <v>44378</v>
      </c>
      <c r="E1245" s="124">
        <v>45448</v>
      </c>
      <c r="F1245" s="125">
        <v>2265</v>
      </c>
      <c r="G1245" s="126" t="s">
        <v>1490</v>
      </c>
      <c r="H1245" s="127" t="s">
        <v>339</v>
      </c>
      <c r="I1245" s="128">
        <v>-738</v>
      </c>
      <c r="J1245" s="128">
        <v>-5353769.34</v>
      </c>
      <c r="K1245" s="117">
        <v>-738</v>
      </c>
      <c r="L1245" s="129" t="s">
        <v>5329</v>
      </c>
      <c r="M1245" s="129" t="s">
        <v>9653</v>
      </c>
      <c r="N1245" s="129" t="s">
        <v>9654</v>
      </c>
      <c r="O1245" s="120"/>
    </row>
    <row r="1246" spans="1:15" x14ac:dyDescent="0.3">
      <c r="A1246" s="121" t="s">
        <v>170</v>
      </c>
      <c r="B1246" s="122" t="s">
        <v>5363</v>
      </c>
      <c r="C1246" s="123" t="s">
        <v>5263</v>
      </c>
      <c r="D1246" s="124">
        <v>44469</v>
      </c>
      <c r="E1246" s="124">
        <v>44834</v>
      </c>
      <c r="F1246" s="125">
        <v>2274</v>
      </c>
      <c r="G1246" s="126" t="s">
        <v>1436</v>
      </c>
      <c r="H1246" s="127" t="s">
        <v>310</v>
      </c>
      <c r="I1246" s="128">
        <v>-624</v>
      </c>
      <c r="J1246" s="128">
        <v>-4526764.32</v>
      </c>
      <c r="K1246" s="117">
        <v>-624</v>
      </c>
      <c r="L1246" s="129" t="s">
        <v>5031</v>
      </c>
      <c r="M1246" s="129" t="s">
        <v>9655</v>
      </c>
      <c r="N1246" s="129" t="s">
        <v>9656</v>
      </c>
      <c r="O1246" s="120"/>
    </row>
    <row r="1247" spans="1:15" x14ac:dyDescent="0.3">
      <c r="A1247" s="121" t="s">
        <v>170</v>
      </c>
      <c r="B1247" s="122" t="s">
        <v>5364</v>
      </c>
      <c r="C1247" s="123" t="s">
        <v>5256</v>
      </c>
      <c r="D1247" s="124">
        <v>44469</v>
      </c>
      <c r="E1247" s="124">
        <v>44834</v>
      </c>
      <c r="F1247" s="125">
        <v>2274</v>
      </c>
      <c r="G1247" s="126" t="s">
        <v>1436</v>
      </c>
      <c r="H1247" s="127" t="s">
        <v>310</v>
      </c>
      <c r="I1247" s="128">
        <v>-738</v>
      </c>
      <c r="J1247" s="128">
        <v>-935821.47000000009</v>
      </c>
      <c r="K1247" s="117">
        <v>-129</v>
      </c>
      <c r="L1247" s="129" t="s">
        <v>5031</v>
      </c>
      <c r="M1247" s="129" t="s">
        <v>9655</v>
      </c>
      <c r="N1247" s="129" t="s">
        <v>9656</v>
      </c>
      <c r="O1247" s="120"/>
    </row>
    <row r="1248" spans="1:15" x14ac:dyDescent="0.3">
      <c r="A1248" s="121" t="s">
        <v>170</v>
      </c>
      <c r="B1248" s="122" t="s">
        <v>5365</v>
      </c>
      <c r="C1248" s="123" t="s">
        <v>5256</v>
      </c>
      <c r="D1248" s="124">
        <v>44469</v>
      </c>
      <c r="E1248" s="124">
        <v>44834</v>
      </c>
      <c r="F1248" s="125">
        <v>2274</v>
      </c>
      <c r="G1248" s="126" t="s">
        <v>1436</v>
      </c>
      <c r="H1248" s="127" t="s">
        <v>310</v>
      </c>
      <c r="I1248" s="128">
        <v>-609</v>
      </c>
      <c r="J1248" s="128">
        <v>-4417947.87</v>
      </c>
      <c r="K1248" s="117">
        <v>-609</v>
      </c>
      <c r="L1248" s="129" t="s">
        <v>5031</v>
      </c>
      <c r="M1248" s="129" t="s">
        <v>9655</v>
      </c>
      <c r="N1248" s="129" t="s">
        <v>9656</v>
      </c>
      <c r="O1248" s="120"/>
    </row>
    <row r="1249" spans="1:15" x14ac:dyDescent="0.3">
      <c r="A1249" s="121" t="s">
        <v>170</v>
      </c>
      <c r="B1249" s="122" t="s">
        <v>5366</v>
      </c>
      <c r="C1249" s="123" t="s">
        <v>5328</v>
      </c>
      <c r="D1249" s="124">
        <v>44474</v>
      </c>
      <c r="E1249" s="124">
        <v>44839</v>
      </c>
      <c r="F1249" s="125">
        <v>2274</v>
      </c>
      <c r="G1249" s="126" t="s">
        <v>1436</v>
      </c>
      <c r="H1249" s="127" t="s">
        <v>310</v>
      </c>
      <c r="I1249" s="128">
        <v>-738</v>
      </c>
      <c r="J1249" s="128">
        <v>-5353769.34</v>
      </c>
      <c r="K1249" s="117">
        <v>-738</v>
      </c>
      <c r="L1249" s="129" t="s">
        <v>2984</v>
      </c>
      <c r="M1249" s="129" t="s">
        <v>9655</v>
      </c>
      <c r="N1249" s="129" t="s">
        <v>9656</v>
      </c>
      <c r="O1249" s="120"/>
    </row>
    <row r="1250" spans="1:15" x14ac:dyDescent="0.3">
      <c r="A1250" s="121" t="s">
        <v>170</v>
      </c>
      <c r="B1250" s="122" t="s">
        <v>5367</v>
      </c>
      <c r="C1250" s="123" t="s">
        <v>5368</v>
      </c>
      <c r="D1250" s="124">
        <v>44477</v>
      </c>
      <c r="E1250" s="124">
        <v>45577</v>
      </c>
      <c r="F1250" s="125">
        <v>2265</v>
      </c>
      <c r="G1250" s="126" t="s">
        <v>1490</v>
      </c>
      <c r="H1250" s="127" t="s">
        <v>339</v>
      </c>
      <c r="I1250" s="128">
        <v>-698</v>
      </c>
      <c r="J1250" s="128">
        <v>-5063592.1400000006</v>
      </c>
      <c r="K1250" s="117">
        <v>-698</v>
      </c>
      <c r="L1250" s="129" t="s">
        <v>5369</v>
      </c>
      <c r="M1250" s="129" t="s">
        <v>9653</v>
      </c>
      <c r="N1250" s="129" t="s">
        <v>9654</v>
      </c>
      <c r="O1250" s="120"/>
    </row>
    <row r="1251" spans="1:15" x14ac:dyDescent="0.3">
      <c r="A1251" s="121" t="s">
        <v>170</v>
      </c>
      <c r="B1251" s="122" t="s">
        <v>5370</v>
      </c>
      <c r="C1251" s="123" t="s">
        <v>5368</v>
      </c>
      <c r="D1251" s="124">
        <v>44477</v>
      </c>
      <c r="E1251" s="124">
        <v>46003</v>
      </c>
      <c r="F1251" s="125">
        <v>2265</v>
      </c>
      <c r="G1251" s="126" t="s">
        <v>1490</v>
      </c>
      <c r="H1251" s="127" t="s">
        <v>339</v>
      </c>
      <c r="I1251" s="128">
        <v>-698</v>
      </c>
      <c r="J1251" s="128">
        <v>-5063592.1400000006</v>
      </c>
      <c r="K1251" s="117">
        <v>-698</v>
      </c>
      <c r="L1251" s="129" t="s">
        <v>5369</v>
      </c>
      <c r="M1251" s="129" t="s">
        <v>9653</v>
      </c>
      <c r="N1251" s="129" t="s">
        <v>9654</v>
      </c>
      <c r="O1251" s="120"/>
    </row>
    <row r="1252" spans="1:15" x14ac:dyDescent="0.3">
      <c r="A1252" s="121" t="s">
        <v>170</v>
      </c>
      <c r="B1252" s="122" t="s">
        <v>5371</v>
      </c>
      <c r="C1252" s="123" t="s">
        <v>5368</v>
      </c>
      <c r="D1252" s="124">
        <v>44477</v>
      </c>
      <c r="E1252" s="124">
        <v>45850</v>
      </c>
      <c r="F1252" s="125">
        <v>2265</v>
      </c>
      <c r="G1252" s="126" t="s">
        <v>1490</v>
      </c>
      <c r="H1252" s="127" t="s">
        <v>339</v>
      </c>
      <c r="I1252" s="128">
        <v>-698</v>
      </c>
      <c r="J1252" s="128">
        <v>-5063592.1400000006</v>
      </c>
      <c r="K1252" s="117">
        <v>-698</v>
      </c>
      <c r="L1252" s="129" t="s">
        <v>5369</v>
      </c>
      <c r="M1252" s="129" t="s">
        <v>9653</v>
      </c>
      <c r="N1252" s="129" t="s">
        <v>9654</v>
      </c>
      <c r="O1252" s="120"/>
    </row>
    <row r="1253" spans="1:15" x14ac:dyDescent="0.3">
      <c r="A1253" s="121" t="s">
        <v>170</v>
      </c>
      <c r="B1253" s="122" t="s">
        <v>5372</v>
      </c>
      <c r="C1253" s="123" t="s">
        <v>5368</v>
      </c>
      <c r="D1253" s="124">
        <v>44477</v>
      </c>
      <c r="E1253" s="124">
        <v>45881</v>
      </c>
      <c r="F1253" s="125">
        <v>2265</v>
      </c>
      <c r="G1253" s="126" t="s">
        <v>1490</v>
      </c>
      <c r="H1253" s="127" t="s">
        <v>339</v>
      </c>
      <c r="I1253" s="128">
        <v>-698</v>
      </c>
      <c r="J1253" s="128">
        <v>-5063592.1400000006</v>
      </c>
      <c r="K1253" s="117">
        <v>-698</v>
      </c>
      <c r="L1253" s="129" t="s">
        <v>5369</v>
      </c>
      <c r="M1253" s="129" t="s">
        <v>9653</v>
      </c>
      <c r="N1253" s="129" t="s">
        <v>9654</v>
      </c>
      <c r="O1253" s="120"/>
    </row>
    <row r="1254" spans="1:15" x14ac:dyDescent="0.3">
      <c r="A1254" s="121" t="s">
        <v>170</v>
      </c>
      <c r="B1254" s="122" t="s">
        <v>5373</v>
      </c>
      <c r="C1254" s="123" t="s">
        <v>5368</v>
      </c>
      <c r="D1254" s="124">
        <v>44477</v>
      </c>
      <c r="E1254" s="124">
        <v>46124</v>
      </c>
      <c r="F1254" s="125">
        <v>2265</v>
      </c>
      <c r="G1254" s="126" t="s">
        <v>1490</v>
      </c>
      <c r="H1254" s="127" t="s">
        <v>339</v>
      </c>
      <c r="I1254" s="128">
        <v>-698</v>
      </c>
      <c r="J1254" s="128">
        <v>-5063592.1400000006</v>
      </c>
      <c r="K1254" s="117">
        <v>-698</v>
      </c>
      <c r="L1254" s="129" t="s">
        <v>5369</v>
      </c>
      <c r="M1254" s="129" t="s">
        <v>9653</v>
      </c>
      <c r="N1254" s="129" t="s">
        <v>9654</v>
      </c>
      <c r="O1254" s="120"/>
    </row>
    <row r="1255" spans="1:15" x14ac:dyDescent="0.3">
      <c r="A1255" s="121" t="s">
        <v>170</v>
      </c>
      <c r="B1255" s="122" t="s">
        <v>5374</v>
      </c>
      <c r="C1255" s="123" t="s">
        <v>5368</v>
      </c>
      <c r="D1255" s="124">
        <v>44477</v>
      </c>
      <c r="E1255" s="124">
        <v>45669</v>
      </c>
      <c r="F1255" s="125">
        <v>2265</v>
      </c>
      <c r="G1255" s="126" t="s">
        <v>1490</v>
      </c>
      <c r="H1255" s="127" t="s">
        <v>339</v>
      </c>
      <c r="I1255" s="128">
        <v>-698</v>
      </c>
      <c r="J1255" s="128">
        <v>-5063592.1400000006</v>
      </c>
      <c r="K1255" s="117">
        <v>-698</v>
      </c>
      <c r="L1255" s="129" t="s">
        <v>5369</v>
      </c>
      <c r="M1255" s="129" t="s">
        <v>9653</v>
      </c>
      <c r="N1255" s="129" t="s">
        <v>9654</v>
      </c>
      <c r="O1255" s="120"/>
    </row>
    <row r="1256" spans="1:15" x14ac:dyDescent="0.3">
      <c r="A1256" s="121" t="s">
        <v>170</v>
      </c>
      <c r="B1256" s="122" t="s">
        <v>5375</v>
      </c>
      <c r="C1256" s="123" t="s">
        <v>5368</v>
      </c>
      <c r="D1256" s="124">
        <v>44477</v>
      </c>
      <c r="E1256" s="124">
        <v>45424</v>
      </c>
      <c r="F1256" s="125">
        <v>2265</v>
      </c>
      <c r="G1256" s="126" t="s">
        <v>1490</v>
      </c>
      <c r="H1256" s="127" t="s">
        <v>339</v>
      </c>
      <c r="I1256" s="128">
        <v>-698</v>
      </c>
      <c r="J1256" s="128">
        <v>-5063592.1400000006</v>
      </c>
      <c r="K1256" s="117">
        <v>-698</v>
      </c>
      <c r="L1256" s="129" t="s">
        <v>5369</v>
      </c>
      <c r="M1256" s="129" t="s">
        <v>9653</v>
      </c>
      <c r="N1256" s="129" t="s">
        <v>9654</v>
      </c>
      <c r="O1256" s="120"/>
    </row>
    <row r="1257" spans="1:15" x14ac:dyDescent="0.3">
      <c r="A1257" s="121" t="s">
        <v>170</v>
      </c>
      <c r="B1257" s="122" t="s">
        <v>5376</v>
      </c>
      <c r="C1257" s="123" t="s">
        <v>5368</v>
      </c>
      <c r="D1257" s="124">
        <v>44477</v>
      </c>
      <c r="E1257" s="124">
        <v>45272</v>
      </c>
      <c r="F1257" s="125">
        <v>2265</v>
      </c>
      <c r="G1257" s="126" t="s">
        <v>1490</v>
      </c>
      <c r="H1257" s="127" t="s">
        <v>339</v>
      </c>
      <c r="I1257" s="128">
        <v>-698</v>
      </c>
      <c r="J1257" s="128">
        <v>-5063592.1400000006</v>
      </c>
      <c r="K1257" s="117">
        <v>-698</v>
      </c>
      <c r="L1257" s="129" t="s">
        <v>5369</v>
      </c>
      <c r="M1257" s="129" t="s">
        <v>9653</v>
      </c>
      <c r="N1257" s="129" t="s">
        <v>9654</v>
      </c>
      <c r="O1257" s="120"/>
    </row>
    <row r="1258" spans="1:15" x14ac:dyDescent="0.3">
      <c r="A1258" s="121" t="s">
        <v>170</v>
      </c>
      <c r="B1258" s="122" t="s">
        <v>5377</v>
      </c>
      <c r="C1258" s="123" t="s">
        <v>5368</v>
      </c>
      <c r="D1258" s="124">
        <v>44477</v>
      </c>
      <c r="E1258" s="124">
        <v>45700</v>
      </c>
      <c r="F1258" s="125">
        <v>2265</v>
      </c>
      <c r="G1258" s="126" t="s">
        <v>1490</v>
      </c>
      <c r="H1258" s="127" t="s">
        <v>339</v>
      </c>
      <c r="I1258" s="128">
        <v>-698</v>
      </c>
      <c r="J1258" s="128">
        <v>-5063592.1400000006</v>
      </c>
      <c r="K1258" s="117">
        <v>-698</v>
      </c>
      <c r="L1258" s="129" t="s">
        <v>5369</v>
      </c>
      <c r="M1258" s="129" t="s">
        <v>9653</v>
      </c>
      <c r="N1258" s="129" t="s">
        <v>9654</v>
      </c>
      <c r="O1258" s="120"/>
    </row>
    <row r="1259" spans="1:15" x14ac:dyDescent="0.3">
      <c r="A1259" s="121" t="s">
        <v>170</v>
      </c>
      <c r="B1259" s="122" t="s">
        <v>5378</v>
      </c>
      <c r="C1259" s="123" t="s">
        <v>5368</v>
      </c>
      <c r="D1259" s="124">
        <v>44477</v>
      </c>
      <c r="E1259" s="124">
        <v>45638</v>
      </c>
      <c r="F1259" s="125">
        <v>2265</v>
      </c>
      <c r="G1259" s="126" t="s">
        <v>1490</v>
      </c>
      <c r="H1259" s="127" t="s">
        <v>339</v>
      </c>
      <c r="I1259" s="128">
        <v>-698</v>
      </c>
      <c r="J1259" s="128">
        <v>-5063592.1400000006</v>
      </c>
      <c r="K1259" s="117">
        <v>-698</v>
      </c>
      <c r="L1259" s="129" t="s">
        <v>5369</v>
      </c>
      <c r="M1259" s="129" t="s">
        <v>9653</v>
      </c>
      <c r="N1259" s="129" t="s">
        <v>9654</v>
      </c>
      <c r="O1259" s="120"/>
    </row>
    <row r="1260" spans="1:15" x14ac:dyDescent="0.3">
      <c r="A1260" s="121" t="s">
        <v>170</v>
      </c>
      <c r="B1260" s="122" t="s">
        <v>5379</v>
      </c>
      <c r="C1260" s="123" t="s">
        <v>5368</v>
      </c>
      <c r="D1260" s="124">
        <v>44477</v>
      </c>
      <c r="E1260" s="124">
        <v>45759</v>
      </c>
      <c r="F1260" s="125">
        <v>2265</v>
      </c>
      <c r="G1260" s="126" t="s">
        <v>1490</v>
      </c>
      <c r="H1260" s="127" t="s">
        <v>339</v>
      </c>
      <c r="I1260" s="128">
        <v>-698</v>
      </c>
      <c r="J1260" s="128">
        <v>-5063592.1400000006</v>
      </c>
      <c r="K1260" s="117">
        <v>-698</v>
      </c>
      <c r="L1260" s="129" t="s">
        <v>5369</v>
      </c>
      <c r="M1260" s="129" t="s">
        <v>9653</v>
      </c>
      <c r="N1260" s="129" t="s">
        <v>9654</v>
      </c>
      <c r="O1260" s="120"/>
    </row>
    <row r="1261" spans="1:15" x14ac:dyDescent="0.3">
      <c r="A1261" s="121" t="s">
        <v>170</v>
      </c>
      <c r="B1261" s="122" t="s">
        <v>5380</v>
      </c>
      <c r="C1261" s="123" t="s">
        <v>5368</v>
      </c>
      <c r="D1261" s="124">
        <v>44477</v>
      </c>
      <c r="E1261" s="124">
        <v>46215</v>
      </c>
      <c r="F1261" s="125">
        <v>2265</v>
      </c>
      <c r="G1261" s="126" t="s">
        <v>1490</v>
      </c>
      <c r="H1261" s="127" t="s">
        <v>339</v>
      </c>
      <c r="I1261" s="128">
        <v>-698</v>
      </c>
      <c r="J1261" s="128">
        <v>-5063592.1400000006</v>
      </c>
      <c r="K1261" s="117">
        <v>-698</v>
      </c>
      <c r="L1261" s="129" t="s">
        <v>5369</v>
      </c>
      <c r="M1261" s="129" t="s">
        <v>9653</v>
      </c>
      <c r="N1261" s="129" t="s">
        <v>9654</v>
      </c>
      <c r="O1261" s="120"/>
    </row>
    <row r="1262" spans="1:15" x14ac:dyDescent="0.3">
      <c r="A1262" s="121" t="s">
        <v>170</v>
      </c>
      <c r="B1262" s="122" t="s">
        <v>5381</v>
      </c>
      <c r="C1262" s="123" t="s">
        <v>5368</v>
      </c>
      <c r="D1262" s="124">
        <v>44477</v>
      </c>
      <c r="E1262" s="124">
        <v>44846</v>
      </c>
      <c r="F1262" s="125">
        <v>2274</v>
      </c>
      <c r="G1262" s="126" t="s">
        <v>1436</v>
      </c>
      <c r="H1262" s="127" t="s">
        <v>310</v>
      </c>
      <c r="I1262" s="128">
        <v>-698</v>
      </c>
      <c r="J1262" s="128">
        <v>-5063592.1400000006</v>
      </c>
      <c r="K1262" s="117">
        <v>-698</v>
      </c>
      <c r="L1262" s="129" t="s">
        <v>5369</v>
      </c>
      <c r="M1262" s="129" t="s">
        <v>9655</v>
      </c>
      <c r="N1262" s="129" t="s">
        <v>9656</v>
      </c>
      <c r="O1262" s="120"/>
    </row>
    <row r="1263" spans="1:15" x14ac:dyDescent="0.3">
      <c r="A1263" s="121" t="s">
        <v>170</v>
      </c>
      <c r="B1263" s="122" t="s">
        <v>5382</v>
      </c>
      <c r="C1263" s="123" t="s">
        <v>5368</v>
      </c>
      <c r="D1263" s="124">
        <v>44477</v>
      </c>
      <c r="E1263" s="124">
        <v>45394</v>
      </c>
      <c r="F1263" s="125">
        <v>2265</v>
      </c>
      <c r="G1263" s="126" t="s">
        <v>1490</v>
      </c>
      <c r="H1263" s="127" t="s">
        <v>339</v>
      </c>
      <c r="I1263" s="128">
        <v>-698</v>
      </c>
      <c r="J1263" s="128">
        <v>-5063592.1400000006</v>
      </c>
      <c r="K1263" s="117">
        <v>-698</v>
      </c>
      <c r="L1263" s="129" t="s">
        <v>5369</v>
      </c>
      <c r="M1263" s="129" t="s">
        <v>9653</v>
      </c>
      <c r="N1263" s="129" t="s">
        <v>9654</v>
      </c>
      <c r="O1263" s="120"/>
    </row>
    <row r="1264" spans="1:15" x14ac:dyDescent="0.3">
      <c r="A1264" s="121" t="s">
        <v>170</v>
      </c>
      <c r="B1264" s="122" t="s">
        <v>5383</v>
      </c>
      <c r="C1264" s="123" t="s">
        <v>5368</v>
      </c>
      <c r="D1264" s="124">
        <v>44477</v>
      </c>
      <c r="E1264" s="124">
        <v>46277</v>
      </c>
      <c r="F1264" s="125">
        <v>2265</v>
      </c>
      <c r="G1264" s="126" t="s">
        <v>1490</v>
      </c>
      <c r="H1264" s="127" t="s">
        <v>339</v>
      </c>
      <c r="I1264" s="128">
        <v>-698</v>
      </c>
      <c r="J1264" s="128">
        <v>-5063592.1400000006</v>
      </c>
      <c r="K1264" s="117">
        <v>-698</v>
      </c>
      <c r="L1264" s="129" t="s">
        <v>5369</v>
      </c>
      <c r="M1264" s="129" t="s">
        <v>9653</v>
      </c>
      <c r="N1264" s="129" t="s">
        <v>9654</v>
      </c>
      <c r="O1264" s="120"/>
    </row>
    <row r="1265" spans="1:15" x14ac:dyDescent="0.3">
      <c r="A1265" s="121" t="s">
        <v>170</v>
      </c>
      <c r="B1265" s="122" t="s">
        <v>5384</v>
      </c>
      <c r="C1265" s="123" t="s">
        <v>5368</v>
      </c>
      <c r="D1265" s="124">
        <v>44477</v>
      </c>
      <c r="E1265" s="124">
        <v>45820</v>
      </c>
      <c r="F1265" s="125">
        <v>2265</v>
      </c>
      <c r="G1265" s="126" t="s">
        <v>1490</v>
      </c>
      <c r="H1265" s="127" t="s">
        <v>339</v>
      </c>
      <c r="I1265" s="128">
        <v>-698</v>
      </c>
      <c r="J1265" s="128">
        <v>-5063592.1400000006</v>
      </c>
      <c r="K1265" s="117">
        <v>-698</v>
      </c>
      <c r="L1265" s="129" t="s">
        <v>5369</v>
      </c>
      <c r="M1265" s="129" t="s">
        <v>9653</v>
      </c>
      <c r="N1265" s="129" t="s">
        <v>9654</v>
      </c>
      <c r="O1265" s="120"/>
    </row>
    <row r="1266" spans="1:15" x14ac:dyDescent="0.3">
      <c r="A1266" s="121" t="s">
        <v>170</v>
      </c>
      <c r="B1266" s="122" t="s">
        <v>5385</v>
      </c>
      <c r="C1266" s="123" t="s">
        <v>5368</v>
      </c>
      <c r="D1266" s="124">
        <v>44477</v>
      </c>
      <c r="E1266" s="124">
        <v>45516</v>
      </c>
      <c r="F1266" s="125">
        <v>2265</v>
      </c>
      <c r="G1266" s="126" t="s">
        <v>1490</v>
      </c>
      <c r="H1266" s="127" t="s">
        <v>339</v>
      </c>
      <c r="I1266" s="128">
        <v>-698</v>
      </c>
      <c r="J1266" s="128">
        <v>-5063592.1400000006</v>
      </c>
      <c r="K1266" s="117">
        <v>-698</v>
      </c>
      <c r="L1266" s="129" t="s">
        <v>5369</v>
      </c>
      <c r="M1266" s="129" t="s">
        <v>9653</v>
      </c>
      <c r="N1266" s="129" t="s">
        <v>9654</v>
      </c>
      <c r="O1266" s="120"/>
    </row>
    <row r="1267" spans="1:15" x14ac:dyDescent="0.3">
      <c r="A1267" s="121" t="s">
        <v>170</v>
      </c>
      <c r="B1267" s="122" t="s">
        <v>5386</v>
      </c>
      <c r="C1267" s="123" t="s">
        <v>5368</v>
      </c>
      <c r="D1267" s="124">
        <v>44477</v>
      </c>
      <c r="E1267" s="124">
        <v>45728</v>
      </c>
      <c r="F1267" s="125">
        <v>2265</v>
      </c>
      <c r="G1267" s="126" t="s">
        <v>1490</v>
      </c>
      <c r="H1267" s="127" t="s">
        <v>339</v>
      </c>
      <c r="I1267" s="128">
        <v>-698</v>
      </c>
      <c r="J1267" s="128">
        <v>-5063592.1400000006</v>
      </c>
      <c r="K1267" s="117">
        <v>-698</v>
      </c>
      <c r="L1267" s="129" t="s">
        <v>5369</v>
      </c>
      <c r="M1267" s="129" t="s">
        <v>9653</v>
      </c>
      <c r="N1267" s="129" t="s">
        <v>9654</v>
      </c>
      <c r="O1267" s="120"/>
    </row>
    <row r="1268" spans="1:15" x14ac:dyDescent="0.3">
      <c r="A1268" s="121" t="s">
        <v>170</v>
      </c>
      <c r="B1268" s="122" t="s">
        <v>5387</v>
      </c>
      <c r="C1268" s="123" t="s">
        <v>5368</v>
      </c>
      <c r="D1268" s="124">
        <v>44477</v>
      </c>
      <c r="E1268" s="124">
        <v>44816</v>
      </c>
      <c r="F1268" s="125">
        <v>2274</v>
      </c>
      <c r="G1268" s="126" t="s">
        <v>1436</v>
      </c>
      <c r="H1268" s="127" t="s">
        <v>310</v>
      </c>
      <c r="I1268" s="128">
        <v>-698</v>
      </c>
      <c r="J1268" s="128">
        <v>-5063592.1400000006</v>
      </c>
      <c r="K1268" s="117">
        <v>-698</v>
      </c>
      <c r="L1268" s="129" t="s">
        <v>5369</v>
      </c>
      <c r="M1268" s="129" t="s">
        <v>9655</v>
      </c>
      <c r="N1268" s="129" t="s">
        <v>9656</v>
      </c>
      <c r="O1268" s="120"/>
    </row>
    <row r="1269" spans="1:15" x14ac:dyDescent="0.3">
      <c r="A1269" s="121" t="s">
        <v>170</v>
      </c>
      <c r="B1269" s="122" t="s">
        <v>5388</v>
      </c>
      <c r="C1269" s="123" t="s">
        <v>5368</v>
      </c>
      <c r="D1269" s="124">
        <v>44477</v>
      </c>
      <c r="E1269" s="124">
        <v>45303</v>
      </c>
      <c r="F1269" s="125">
        <v>2265</v>
      </c>
      <c r="G1269" s="126" t="s">
        <v>1490</v>
      </c>
      <c r="H1269" s="127" t="s">
        <v>339</v>
      </c>
      <c r="I1269" s="128">
        <v>-698</v>
      </c>
      <c r="J1269" s="128">
        <v>-5063592.1400000006</v>
      </c>
      <c r="K1269" s="117">
        <v>-698</v>
      </c>
      <c r="L1269" s="129" t="s">
        <v>5369</v>
      </c>
      <c r="M1269" s="129" t="s">
        <v>9653</v>
      </c>
      <c r="N1269" s="129" t="s">
        <v>9654</v>
      </c>
      <c r="O1269" s="120"/>
    </row>
    <row r="1270" spans="1:15" x14ac:dyDescent="0.3">
      <c r="A1270" s="121" t="s">
        <v>170</v>
      </c>
      <c r="B1270" s="122" t="s">
        <v>5389</v>
      </c>
      <c r="C1270" s="123" t="s">
        <v>5368</v>
      </c>
      <c r="D1270" s="124">
        <v>44477</v>
      </c>
      <c r="E1270" s="124">
        <v>46307</v>
      </c>
      <c r="F1270" s="125">
        <v>2265</v>
      </c>
      <c r="G1270" s="126" t="s">
        <v>1490</v>
      </c>
      <c r="H1270" s="127" t="s">
        <v>339</v>
      </c>
      <c r="I1270" s="128">
        <v>-698</v>
      </c>
      <c r="J1270" s="128">
        <v>-5063592.1400000006</v>
      </c>
      <c r="K1270" s="117">
        <v>-698</v>
      </c>
      <c r="L1270" s="129" t="s">
        <v>5369</v>
      </c>
      <c r="M1270" s="129" t="s">
        <v>9653</v>
      </c>
      <c r="N1270" s="129" t="s">
        <v>9654</v>
      </c>
      <c r="O1270" s="120"/>
    </row>
    <row r="1271" spans="1:15" x14ac:dyDescent="0.3">
      <c r="A1271" s="121" t="s">
        <v>170</v>
      </c>
      <c r="B1271" s="122" t="s">
        <v>5390</v>
      </c>
      <c r="C1271" s="123" t="s">
        <v>5368</v>
      </c>
      <c r="D1271" s="124">
        <v>44477</v>
      </c>
      <c r="E1271" s="124">
        <v>45912</v>
      </c>
      <c r="F1271" s="125">
        <v>2265</v>
      </c>
      <c r="G1271" s="126" t="s">
        <v>1490</v>
      </c>
      <c r="H1271" s="127" t="s">
        <v>339</v>
      </c>
      <c r="I1271" s="128">
        <v>-698</v>
      </c>
      <c r="J1271" s="128">
        <v>-5063592.1400000006</v>
      </c>
      <c r="K1271" s="117">
        <v>-698</v>
      </c>
      <c r="L1271" s="129" t="s">
        <v>5369</v>
      </c>
      <c r="M1271" s="129" t="s">
        <v>9653</v>
      </c>
      <c r="N1271" s="129" t="s">
        <v>9654</v>
      </c>
      <c r="O1271" s="120"/>
    </row>
    <row r="1272" spans="1:15" x14ac:dyDescent="0.3">
      <c r="A1272" s="121" t="s">
        <v>170</v>
      </c>
      <c r="B1272" s="122" t="s">
        <v>5391</v>
      </c>
      <c r="C1272" s="123" t="s">
        <v>5368</v>
      </c>
      <c r="D1272" s="124">
        <v>44477</v>
      </c>
      <c r="E1272" s="124">
        <v>45334</v>
      </c>
      <c r="F1272" s="125">
        <v>2265</v>
      </c>
      <c r="G1272" s="126" t="s">
        <v>1490</v>
      </c>
      <c r="H1272" s="127" t="s">
        <v>339</v>
      </c>
      <c r="I1272" s="128">
        <v>-698</v>
      </c>
      <c r="J1272" s="128">
        <v>-5063592.1400000006</v>
      </c>
      <c r="K1272" s="117">
        <v>-698</v>
      </c>
      <c r="L1272" s="129" t="s">
        <v>5369</v>
      </c>
      <c r="M1272" s="129" t="s">
        <v>9653</v>
      </c>
      <c r="N1272" s="129" t="s">
        <v>9654</v>
      </c>
      <c r="O1272" s="120"/>
    </row>
    <row r="1273" spans="1:15" x14ac:dyDescent="0.3">
      <c r="A1273" s="121" t="s">
        <v>170</v>
      </c>
      <c r="B1273" s="122" t="s">
        <v>5392</v>
      </c>
      <c r="C1273" s="123" t="s">
        <v>5368</v>
      </c>
      <c r="D1273" s="124">
        <v>44477</v>
      </c>
      <c r="E1273" s="124">
        <v>46246</v>
      </c>
      <c r="F1273" s="125">
        <v>2265</v>
      </c>
      <c r="G1273" s="126" t="s">
        <v>1490</v>
      </c>
      <c r="H1273" s="127" t="s">
        <v>339</v>
      </c>
      <c r="I1273" s="128">
        <v>-698</v>
      </c>
      <c r="J1273" s="128">
        <v>-5063592.1400000006</v>
      </c>
      <c r="K1273" s="117">
        <v>-698</v>
      </c>
      <c r="L1273" s="129" t="s">
        <v>5369</v>
      </c>
      <c r="M1273" s="129" t="s">
        <v>9653</v>
      </c>
      <c r="N1273" s="129" t="s">
        <v>9654</v>
      </c>
      <c r="O1273" s="120"/>
    </row>
    <row r="1274" spans="1:15" x14ac:dyDescent="0.3">
      <c r="A1274" s="121" t="s">
        <v>170</v>
      </c>
      <c r="B1274" s="122" t="s">
        <v>5393</v>
      </c>
      <c r="C1274" s="123" t="s">
        <v>5368</v>
      </c>
      <c r="D1274" s="124">
        <v>44477</v>
      </c>
      <c r="E1274" s="124">
        <v>46154</v>
      </c>
      <c r="F1274" s="125">
        <v>2265</v>
      </c>
      <c r="G1274" s="126" t="s">
        <v>1490</v>
      </c>
      <c r="H1274" s="127" t="s">
        <v>339</v>
      </c>
      <c r="I1274" s="128">
        <v>-698</v>
      </c>
      <c r="J1274" s="128">
        <v>-5063592.1400000006</v>
      </c>
      <c r="K1274" s="117">
        <v>-698</v>
      </c>
      <c r="L1274" s="129" t="s">
        <v>5369</v>
      </c>
      <c r="M1274" s="129" t="s">
        <v>9653</v>
      </c>
      <c r="N1274" s="129" t="s">
        <v>9654</v>
      </c>
      <c r="O1274" s="120"/>
    </row>
    <row r="1275" spans="1:15" x14ac:dyDescent="0.3">
      <c r="A1275" s="121" t="s">
        <v>170</v>
      </c>
      <c r="B1275" s="122" t="s">
        <v>5394</v>
      </c>
      <c r="C1275" s="123" t="s">
        <v>5368</v>
      </c>
      <c r="D1275" s="124">
        <v>44477</v>
      </c>
      <c r="E1275" s="124">
        <v>46065</v>
      </c>
      <c r="F1275" s="125">
        <v>2265</v>
      </c>
      <c r="G1275" s="126" t="s">
        <v>1490</v>
      </c>
      <c r="H1275" s="127" t="s">
        <v>339</v>
      </c>
      <c r="I1275" s="128">
        <v>-698</v>
      </c>
      <c r="J1275" s="128">
        <v>-5063592.1400000006</v>
      </c>
      <c r="K1275" s="117">
        <v>-698</v>
      </c>
      <c r="L1275" s="129" t="s">
        <v>5369</v>
      </c>
      <c r="M1275" s="129" t="s">
        <v>9653</v>
      </c>
      <c r="N1275" s="129" t="s">
        <v>9654</v>
      </c>
      <c r="O1275" s="120"/>
    </row>
    <row r="1276" spans="1:15" x14ac:dyDescent="0.3">
      <c r="A1276" s="121" t="s">
        <v>170</v>
      </c>
      <c r="B1276" s="122" t="s">
        <v>5395</v>
      </c>
      <c r="C1276" s="123" t="s">
        <v>5368</v>
      </c>
      <c r="D1276" s="124">
        <v>44477</v>
      </c>
      <c r="E1276" s="124">
        <v>46185</v>
      </c>
      <c r="F1276" s="125">
        <v>2265</v>
      </c>
      <c r="G1276" s="126" t="s">
        <v>1490</v>
      </c>
      <c r="H1276" s="127" t="s">
        <v>339</v>
      </c>
      <c r="I1276" s="128">
        <v>-698</v>
      </c>
      <c r="J1276" s="128">
        <v>-5063592.1400000006</v>
      </c>
      <c r="K1276" s="117">
        <v>-698</v>
      </c>
      <c r="L1276" s="129" t="s">
        <v>5369</v>
      </c>
      <c r="M1276" s="129" t="s">
        <v>9653</v>
      </c>
      <c r="N1276" s="129" t="s">
        <v>9654</v>
      </c>
      <c r="O1276" s="120"/>
    </row>
    <row r="1277" spans="1:15" x14ac:dyDescent="0.3">
      <c r="A1277" s="121" t="s">
        <v>170</v>
      </c>
      <c r="B1277" s="122" t="s">
        <v>5396</v>
      </c>
      <c r="C1277" s="123" t="s">
        <v>5368</v>
      </c>
      <c r="D1277" s="124">
        <v>44477</v>
      </c>
      <c r="E1277" s="124">
        <v>45608</v>
      </c>
      <c r="F1277" s="125">
        <v>2265</v>
      </c>
      <c r="G1277" s="126" t="s">
        <v>1490</v>
      </c>
      <c r="H1277" s="127" t="s">
        <v>339</v>
      </c>
      <c r="I1277" s="128">
        <v>-698</v>
      </c>
      <c r="J1277" s="128">
        <v>-5063592.1400000006</v>
      </c>
      <c r="K1277" s="117">
        <v>-698</v>
      </c>
      <c r="L1277" s="129" t="s">
        <v>5369</v>
      </c>
      <c r="M1277" s="129" t="s">
        <v>9653</v>
      </c>
      <c r="N1277" s="129" t="s">
        <v>9654</v>
      </c>
      <c r="O1277" s="120"/>
    </row>
    <row r="1278" spans="1:15" x14ac:dyDescent="0.3">
      <c r="A1278" s="121" t="s">
        <v>170</v>
      </c>
      <c r="B1278" s="122" t="s">
        <v>5397</v>
      </c>
      <c r="C1278" s="123" t="s">
        <v>5368</v>
      </c>
      <c r="D1278" s="124">
        <v>44477</v>
      </c>
      <c r="E1278" s="124">
        <v>45789</v>
      </c>
      <c r="F1278" s="125">
        <v>2265</v>
      </c>
      <c r="G1278" s="126" t="s">
        <v>1490</v>
      </c>
      <c r="H1278" s="127" t="s">
        <v>339</v>
      </c>
      <c r="I1278" s="128">
        <v>-698</v>
      </c>
      <c r="J1278" s="128">
        <v>-5063592.1400000006</v>
      </c>
      <c r="K1278" s="117">
        <v>-698</v>
      </c>
      <c r="L1278" s="129" t="s">
        <v>5369</v>
      </c>
      <c r="M1278" s="129" t="s">
        <v>9653</v>
      </c>
      <c r="N1278" s="129" t="s">
        <v>9654</v>
      </c>
      <c r="O1278" s="120"/>
    </row>
    <row r="1279" spans="1:15" x14ac:dyDescent="0.3">
      <c r="A1279" s="121" t="s">
        <v>170</v>
      </c>
      <c r="B1279" s="122" t="s">
        <v>5398</v>
      </c>
      <c r="C1279" s="123" t="s">
        <v>5368</v>
      </c>
      <c r="D1279" s="124">
        <v>44477</v>
      </c>
      <c r="E1279" s="124">
        <v>45547</v>
      </c>
      <c r="F1279" s="125">
        <v>2265</v>
      </c>
      <c r="G1279" s="126" t="s">
        <v>1490</v>
      </c>
      <c r="H1279" s="127" t="s">
        <v>339</v>
      </c>
      <c r="I1279" s="128">
        <v>-698</v>
      </c>
      <c r="J1279" s="128">
        <v>-5063592.1400000006</v>
      </c>
      <c r="K1279" s="117">
        <v>-698</v>
      </c>
      <c r="L1279" s="129" t="s">
        <v>5369</v>
      </c>
      <c r="M1279" s="129" t="s">
        <v>9653</v>
      </c>
      <c r="N1279" s="129" t="s">
        <v>9654</v>
      </c>
      <c r="O1279" s="120"/>
    </row>
    <row r="1280" spans="1:15" x14ac:dyDescent="0.3">
      <c r="A1280" s="121" t="s">
        <v>170</v>
      </c>
      <c r="B1280" s="122" t="s">
        <v>5399</v>
      </c>
      <c r="C1280" s="123" t="s">
        <v>5368</v>
      </c>
      <c r="D1280" s="124">
        <v>44477</v>
      </c>
      <c r="E1280" s="124">
        <v>45942</v>
      </c>
      <c r="F1280" s="125">
        <v>2265</v>
      </c>
      <c r="G1280" s="126" t="s">
        <v>1490</v>
      </c>
      <c r="H1280" s="127" t="s">
        <v>339</v>
      </c>
      <c r="I1280" s="128">
        <v>-698</v>
      </c>
      <c r="J1280" s="128">
        <v>-5063592.1400000006</v>
      </c>
      <c r="K1280" s="117">
        <v>-698</v>
      </c>
      <c r="L1280" s="129" t="s">
        <v>5369</v>
      </c>
      <c r="M1280" s="129" t="s">
        <v>9653</v>
      </c>
      <c r="N1280" s="129" t="s">
        <v>9654</v>
      </c>
      <c r="O1280" s="120"/>
    </row>
    <row r="1281" spans="1:15" x14ac:dyDescent="0.3">
      <c r="A1281" s="121" t="s">
        <v>170</v>
      </c>
      <c r="B1281" s="122" t="s">
        <v>5400</v>
      </c>
      <c r="C1281" s="123" t="s">
        <v>5368</v>
      </c>
      <c r="D1281" s="124">
        <v>44477</v>
      </c>
      <c r="E1281" s="124">
        <v>45363</v>
      </c>
      <c r="F1281" s="125">
        <v>2265</v>
      </c>
      <c r="G1281" s="126" t="s">
        <v>1490</v>
      </c>
      <c r="H1281" s="127" t="s">
        <v>339</v>
      </c>
      <c r="I1281" s="128">
        <v>-698</v>
      </c>
      <c r="J1281" s="128">
        <v>-5063592.1400000006</v>
      </c>
      <c r="K1281" s="117">
        <v>-698</v>
      </c>
      <c r="L1281" s="129" t="s">
        <v>5369</v>
      </c>
      <c r="M1281" s="129" t="s">
        <v>9653</v>
      </c>
      <c r="N1281" s="129" t="s">
        <v>9654</v>
      </c>
      <c r="O1281" s="120"/>
    </row>
    <row r="1282" spans="1:15" x14ac:dyDescent="0.3">
      <c r="A1282" s="121" t="s">
        <v>170</v>
      </c>
      <c r="B1282" s="122" t="s">
        <v>5401</v>
      </c>
      <c r="C1282" s="123" t="s">
        <v>5368</v>
      </c>
      <c r="D1282" s="124">
        <v>44477</v>
      </c>
      <c r="E1282" s="124">
        <v>45455</v>
      </c>
      <c r="F1282" s="125">
        <v>2265</v>
      </c>
      <c r="G1282" s="126" t="s">
        <v>1490</v>
      </c>
      <c r="H1282" s="127" t="s">
        <v>339</v>
      </c>
      <c r="I1282" s="128">
        <v>-698</v>
      </c>
      <c r="J1282" s="128">
        <v>-5063592.1400000006</v>
      </c>
      <c r="K1282" s="117">
        <v>-698</v>
      </c>
      <c r="L1282" s="129" t="s">
        <v>5369</v>
      </c>
      <c r="M1282" s="129" t="s">
        <v>9653</v>
      </c>
      <c r="N1282" s="129" t="s">
        <v>9654</v>
      </c>
      <c r="O1282" s="120"/>
    </row>
    <row r="1283" spans="1:15" x14ac:dyDescent="0.3">
      <c r="A1283" s="121" t="s">
        <v>170</v>
      </c>
      <c r="B1283" s="122" t="s">
        <v>5402</v>
      </c>
      <c r="C1283" s="123" t="s">
        <v>5368</v>
      </c>
      <c r="D1283" s="124">
        <v>44477</v>
      </c>
      <c r="E1283" s="124">
        <v>46034</v>
      </c>
      <c r="F1283" s="125">
        <v>2265</v>
      </c>
      <c r="G1283" s="126" t="s">
        <v>1490</v>
      </c>
      <c r="H1283" s="127" t="s">
        <v>339</v>
      </c>
      <c r="I1283" s="128">
        <v>-698</v>
      </c>
      <c r="J1283" s="128">
        <v>-5063592.1400000006</v>
      </c>
      <c r="K1283" s="117">
        <v>-698</v>
      </c>
      <c r="L1283" s="129" t="s">
        <v>5369</v>
      </c>
      <c r="M1283" s="129" t="s">
        <v>9653</v>
      </c>
      <c r="N1283" s="129" t="s">
        <v>9654</v>
      </c>
      <c r="O1283" s="120"/>
    </row>
    <row r="1284" spans="1:15" x14ac:dyDescent="0.3">
      <c r="A1284" s="121" t="s">
        <v>170</v>
      </c>
      <c r="B1284" s="122" t="s">
        <v>5403</v>
      </c>
      <c r="C1284" s="123" t="s">
        <v>5368</v>
      </c>
      <c r="D1284" s="124">
        <v>44477</v>
      </c>
      <c r="E1284" s="124">
        <v>45485</v>
      </c>
      <c r="F1284" s="125">
        <v>2265</v>
      </c>
      <c r="G1284" s="126" t="s">
        <v>1490</v>
      </c>
      <c r="H1284" s="127" t="s">
        <v>339</v>
      </c>
      <c r="I1284" s="128">
        <v>-698</v>
      </c>
      <c r="J1284" s="128">
        <v>-5063592.1400000006</v>
      </c>
      <c r="K1284" s="117">
        <v>-698</v>
      </c>
      <c r="L1284" s="129" t="s">
        <v>5369</v>
      </c>
      <c r="M1284" s="129" t="s">
        <v>9653</v>
      </c>
      <c r="N1284" s="129" t="s">
        <v>9654</v>
      </c>
      <c r="O1284" s="120"/>
    </row>
    <row r="1285" spans="1:15" x14ac:dyDescent="0.3">
      <c r="A1285" s="121" t="s">
        <v>170</v>
      </c>
      <c r="B1285" s="122" t="s">
        <v>5404</v>
      </c>
      <c r="C1285" s="123" t="s">
        <v>5368</v>
      </c>
      <c r="D1285" s="124">
        <v>44477</v>
      </c>
      <c r="E1285" s="124">
        <v>45973</v>
      </c>
      <c r="F1285" s="125">
        <v>2265</v>
      </c>
      <c r="G1285" s="126" t="s">
        <v>1490</v>
      </c>
      <c r="H1285" s="127" t="s">
        <v>339</v>
      </c>
      <c r="I1285" s="128">
        <v>-698</v>
      </c>
      <c r="J1285" s="128">
        <v>-5063592.1400000006</v>
      </c>
      <c r="K1285" s="117">
        <v>-698</v>
      </c>
      <c r="L1285" s="129" t="s">
        <v>5369</v>
      </c>
      <c r="M1285" s="129" t="s">
        <v>9653</v>
      </c>
      <c r="N1285" s="129" t="s">
        <v>9654</v>
      </c>
      <c r="O1285" s="120"/>
    </row>
    <row r="1286" spans="1:15" x14ac:dyDescent="0.3">
      <c r="A1286" s="121" t="s">
        <v>170</v>
      </c>
      <c r="B1286" s="122" t="s">
        <v>5405</v>
      </c>
      <c r="C1286" s="123" t="s">
        <v>5368</v>
      </c>
      <c r="D1286" s="124">
        <v>44477</v>
      </c>
      <c r="E1286" s="124">
        <v>46093</v>
      </c>
      <c r="F1286" s="125">
        <v>2265</v>
      </c>
      <c r="G1286" s="126" t="s">
        <v>1490</v>
      </c>
      <c r="H1286" s="127" t="s">
        <v>339</v>
      </c>
      <c r="I1286" s="128">
        <v>-698</v>
      </c>
      <c r="J1286" s="128">
        <v>-5063592.1400000006</v>
      </c>
      <c r="K1286" s="117">
        <v>-698</v>
      </c>
      <c r="L1286" s="129" t="s">
        <v>5369</v>
      </c>
      <c r="M1286" s="129" t="s">
        <v>9653</v>
      </c>
      <c r="N1286" s="129" t="s">
        <v>9654</v>
      </c>
      <c r="O1286" s="120"/>
    </row>
    <row r="1287" spans="1:15" x14ac:dyDescent="0.3">
      <c r="A1287" s="121" t="s">
        <v>170</v>
      </c>
      <c r="B1287" s="122" t="s">
        <v>5406</v>
      </c>
      <c r="C1287" s="123" t="s">
        <v>5368</v>
      </c>
      <c r="D1287" s="124">
        <v>44477</v>
      </c>
      <c r="E1287" s="124">
        <v>45242</v>
      </c>
      <c r="F1287" s="125">
        <v>2265</v>
      </c>
      <c r="G1287" s="126" t="s">
        <v>1490</v>
      </c>
      <c r="H1287" s="127" t="s">
        <v>339</v>
      </c>
      <c r="I1287" s="128">
        <v>-698</v>
      </c>
      <c r="J1287" s="128">
        <v>-5063592.1400000006</v>
      </c>
      <c r="K1287" s="117">
        <v>-698</v>
      </c>
      <c r="L1287" s="129" t="s">
        <v>5369</v>
      </c>
      <c r="M1287" s="129" t="s">
        <v>9653</v>
      </c>
      <c r="N1287" s="129" t="s">
        <v>9654</v>
      </c>
      <c r="O1287" s="120"/>
    </row>
    <row r="1288" spans="1:15" x14ac:dyDescent="0.3">
      <c r="A1288" s="121" t="s">
        <v>170</v>
      </c>
      <c r="B1288" s="122" t="s">
        <v>5407</v>
      </c>
      <c r="C1288" s="123" t="s">
        <v>5408</v>
      </c>
      <c r="D1288" s="124">
        <v>44477</v>
      </c>
      <c r="E1288" s="124">
        <v>45700</v>
      </c>
      <c r="F1288" s="125">
        <v>2265</v>
      </c>
      <c r="G1288" s="126" t="s">
        <v>1490</v>
      </c>
      <c r="H1288" s="127" t="s">
        <v>339</v>
      </c>
      <c r="I1288" s="128">
        <v>-738</v>
      </c>
      <c r="J1288" s="128">
        <v>-5353769.34</v>
      </c>
      <c r="K1288" s="117">
        <v>-738</v>
      </c>
      <c r="L1288" s="129" t="s">
        <v>5409</v>
      </c>
      <c r="M1288" s="129" t="s">
        <v>9653</v>
      </c>
      <c r="N1288" s="129" t="s">
        <v>9654</v>
      </c>
      <c r="O1288" s="120"/>
    </row>
    <row r="1289" spans="1:15" x14ac:dyDescent="0.3">
      <c r="A1289" s="121" t="s">
        <v>170</v>
      </c>
      <c r="B1289" s="122" t="s">
        <v>5410</v>
      </c>
      <c r="C1289" s="123" t="s">
        <v>5408</v>
      </c>
      <c r="D1289" s="124">
        <v>44477</v>
      </c>
      <c r="E1289" s="124">
        <v>45820</v>
      </c>
      <c r="F1289" s="125">
        <v>2265</v>
      </c>
      <c r="G1289" s="126" t="s">
        <v>1490</v>
      </c>
      <c r="H1289" s="127" t="s">
        <v>339</v>
      </c>
      <c r="I1289" s="128">
        <v>-738</v>
      </c>
      <c r="J1289" s="128">
        <v>-5353769.34</v>
      </c>
      <c r="K1289" s="117">
        <v>-738</v>
      </c>
      <c r="L1289" s="129" t="s">
        <v>5409</v>
      </c>
      <c r="M1289" s="129" t="s">
        <v>9653</v>
      </c>
      <c r="N1289" s="129" t="s">
        <v>9654</v>
      </c>
      <c r="O1289" s="120"/>
    </row>
    <row r="1290" spans="1:15" x14ac:dyDescent="0.3">
      <c r="A1290" s="121" t="s">
        <v>170</v>
      </c>
      <c r="B1290" s="122" t="s">
        <v>5411</v>
      </c>
      <c r="C1290" s="123" t="s">
        <v>5408</v>
      </c>
      <c r="D1290" s="124">
        <v>44477</v>
      </c>
      <c r="E1290" s="124">
        <v>45638</v>
      </c>
      <c r="F1290" s="125">
        <v>2265</v>
      </c>
      <c r="G1290" s="126" t="s">
        <v>1490</v>
      </c>
      <c r="H1290" s="127" t="s">
        <v>339</v>
      </c>
      <c r="I1290" s="128">
        <v>-738</v>
      </c>
      <c r="J1290" s="128">
        <v>-5353769.34</v>
      </c>
      <c r="K1290" s="117">
        <v>-738</v>
      </c>
      <c r="L1290" s="129" t="s">
        <v>5409</v>
      </c>
      <c r="M1290" s="129" t="s">
        <v>9653</v>
      </c>
      <c r="N1290" s="129" t="s">
        <v>9654</v>
      </c>
      <c r="O1290" s="120"/>
    </row>
    <row r="1291" spans="1:15" x14ac:dyDescent="0.3">
      <c r="A1291" s="121" t="s">
        <v>170</v>
      </c>
      <c r="B1291" s="122" t="s">
        <v>5412</v>
      </c>
      <c r="C1291" s="123" t="s">
        <v>5408</v>
      </c>
      <c r="D1291" s="124">
        <v>44477</v>
      </c>
      <c r="E1291" s="124">
        <v>45850</v>
      </c>
      <c r="F1291" s="125">
        <v>2265</v>
      </c>
      <c r="G1291" s="126" t="s">
        <v>1490</v>
      </c>
      <c r="H1291" s="127" t="s">
        <v>339</v>
      </c>
      <c r="I1291" s="128">
        <v>-738</v>
      </c>
      <c r="J1291" s="128">
        <v>-5353769.34</v>
      </c>
      <c r="K1291" s="117">
        <v>-738</v>
      </c>
      <c r="L1291" s="129" t="s">
        <v>5409</v>
      </c>
      <c r="M1291" s="129" t="s">
        <v>9653</v>
      </c>
      <c r="N1291" s="129" t="s">
        <v>9654</v>
      </c>
      <c r="O1291" s="120"/>
    </row>
    <row r="1292" spans="1:15" x14ac:dyDescent="0.3">
      <c r="A1292" s="121" t="s">
        <v>170</v>
      </c>
      <c r="B1292" s="122" t="s">
        <v>5413</v>
      </c>
      <c r="C1292" s="123" t="s">
        <v>5408</v>
      </c>
      <c r="D1292" s="124">
        <v>44477</v>
      </c>
      <c r="E1292" s="124">
        <v>45669</v>
      </c>
      <c r="F1292" s="125">
        <v>2265</v>
      </c>
      <c r="G1292" s="126" t="s">
        <v>1490</v>
      </c>
      <c r="H1292" s="127" t="s">
        <v>339</v>
      </c>
      <c r="I1292" s="128">
        <v>-738</v>
      </c>
      <c r="J1292" s="128">
        <v>-5353769.34</v>
      </c>
      <c r="K1292" s="117">
        <v>-738</v>
      </c>
      <c r="L1292" s="129" t="s">
        <v>5409</v>
      </c>
      <c r="M1292" s="129" t="s">
        <v>9653</v>
      </c>
      <c r="N1292" s="129" t="s">
        <v>9654</v>
      </c>
      <c r="O1292" s="120"/>
    </row>
    <row r="1293" spans="1:15" x14ac:dyDescent="0.3">
      <c r="A1293" s="121" t="s">
        <v>170</v>
      </c>
      <c r="B1293" s="122" t="s">
        <v>5414</v>
      </c>
      <c r="C1293" s="123" t="s">
        <v>5408</v>
      </c>
      <c r="D1293" s="124">
        <v>44477</v>
      </c>
      <c r="E1293" s="124">
        <v>46003</v>
      </c>
      <c r="F1293" s="125">
        <v>2265</v>
      </c>
      <c r="G1293" s="126" t="s">
        <v>1490</v>
      </c>
      <c r="H1293" s="127" t="s">
        <v>339</v>
      </c>
      <c r="I1293" s="128">
        <v>-738</v>
      </c>
      <c r="J1293" s="128">
        <v>-5353769.34</v>
      </c>
      <c r="K1293" s="117">
        <v>-738</v>
      </c>
      <c r="L1293" s="129" t="s">
        <v>5409</v>
      </c>
      <c r="M1293" s="129" t="s">
        <v>9653</v>
      </c>
      <c r="N1293" s="129" t="s">
        <v>9654</v>
      </c>
      <c r="O1293" s="120"/>
    </row>
    <row r="1294" spans="1:15" x14ac:dyDescent="0.3">
      <c r="A1294" s="121" t="s">
        <v>170</v>
      </c>
      <c r="B1294" s="122" t="s">
        <v>5415</v>
      </c>
      <c r="C1294" s="123" t="s">
        <v>5408</v>
      </c>
      <c r="D1294" s="124">
        <v>44477</v>
      </c>
      <c r="E1294" s="124">
        <v>45455</v>
      </c>
      <c r="F1294" s="125">
        <v>2265</v>
      </c>
      <c r="G1294" s="126" t="s">
        <v>1490</v>
      </c>
      <c r="H1294" s="127" t="s">
        <v>339</v>
      </c>
      <c r="I1294" s="128">
        <v>-738</v>
      </c>
      <c r="J1294" s="128">
        <v>-5353769.34</v>
      </c>
      <c r="K1294" s="117">
        <v>-738</v>
      </c>
      <c r="L1294" s="129" t="s">
        <v>5409</v>
      </c>
      <c r="M1294" s="129" t="s">
        <v>9653</v>
      </c>
      <c r="N1294" s="129" t="s">
        <v>9654</v>
      </c>
      <c r="O1294" s="120"/>
    </row>
    <row r="1295" spans="1:15" x14ac:dyDescent="0.3">
      <c r="A1295" s="121" t="s">
        <v>170</v>
      </c>
      <c r="B1295" s="122" t="s">
        <v>5416</v>
      </c>
      <c r="C1295" s="123" t="s">
        <v>5408</v>
      </c>
      <c r="D1295" s="124">
        <v>44477</v>
      </c>
      <c r="E1295" s="124">
        <v>45789</v>
      </c>
      <c r="F1295" s="125">
        <v>2265</v>
      </c>
      <c r="G1295" s="126" t="s">
        <v>1490</v>
      </c>
      <c r="H1295" s="127" t="s">
        <v>339</v>
      </c>
      <c r="I1295" s="128">
        <v>-738</v>
      </c>
      <c r="J1295" s="128">
        <v>-5353769.34</v>
      </c>
      <c r="K1295" s="117">
        <v>-738</v>
      </c>
      <c r="L1295" s="129" t="s">
        <v>5409</v>
      </c>
      <c r="M1295" s="129" t="s">
        <v>9653</v>
      </c>
      <c r="N1295" s="129" t="s">
        <v>9654</v>
      </c>
      <c r="O1295" s="120"/>
    </row>
    <row r="1296" spans="1:15" x14ac:dyDescent="0.3">
      <c r="A1296" s="121" t="s">
        <v>170</v>
      </c>
      <c r="B1296" s="122" t="s">
        <v>5417</v>
      </c>
      <c r="C1296" s="123" t="s">
        <v>5408</v>
      </c>
      <c r="D1296" s="124">
        <v>44477</v>
      </c>
      <c r="E1296" s="124">
        <v>46034</v>
      </c>
      <c r="F1296" s="125">
        <v>2265</v>
      </c>
      <c r="G1296" s="126" t="s">
        <v>1490</v>
      </c>
      <c r="H1296" s="127" t="s">
        <v>339</v>
      </c>
      <c r="I1296" s="128">
        <v>-738</v>
      </c>
      <c r="J1296" s="128">
        <v>-5353769.34</v>
      </c>
      <c r="K1296" s="117">
        <v>-738</v>
      </c>
      <c r="L1296" s="129" t="s">
        <v>5409</v>
      </c>
      <c r="M1296" s="129" t="s">
        <v>9653</v>
      </c>
      <c r="N1296" s="129" t="s">
        <v>9654</v>
      </c>
      <c r="O1296" s="120"/>
    </row>
    <row r="1297" spans="1:15" x14ac:dyDescent="0.3">
      <c r="A1297" s="121" t="s">
        <v>170</v>
      </c>
      <c r="B1297" s="122" t="s">
        <v>5418</v>
      </c>
      <c r="C1297" s="123" t="s">
        <v>5408</v>
      </c>
      <c r="D1297" s="124">
        <v>44477</v>
      </c>
      <c r="E1297" s="124">
        <v>45303</v>
      </c>
      <c r="F1297" s="125">
        <v>2265</v>
      </c>
      <c r="G1297" s="126" t="s">
        <v>1490</v>
      </c>
      <c r="H1297" s="127" t="s">
        <v>339</v>
      </c>
      <c r="I1297" s="128">
        <v>-738</v>
      </c>
      <c r="J1297" s="128">
        <v>-5353769.34</v>
      </c>
      <c r="K1297" s="117">
        <v>-738</v>
      </c>
      <c r="L1297" s="129" t="s">
        <v>5409</v>
      </c>
      <c r="M1297" s="129" t="s">
        <v>9653</v>
      </c>
      <c r="N1297" s="129" t="s">
        <v>9654</v>
      </c>
      <c r="O1297" s="120"/>
    </row>
    <row r="1298" spans="1:15" x14ac:dyDescent="0.3">
      <c r="A1298" s="121" t="s">
        <v>170</v>
      </c>
      <c r="B1298" s="122" t="s">
        <v>5419</v>
      </c>
      <c r="C1298" s="123" t="s">
        <v>5408</v>
      </c>
      <c r="D1298" s="124">
        <v>44477</v>
      </c>
      <c r="E1298" s="124">
        <v>46307</v>
      </c>
      <c r="F1298" s="125">
        <v>2265</v>
      </c>
      <c r="G1298" s="126" t="s">
        <v>1490</v>
      </c>
      <c r="H1298" s="127" t="s">
        <v>339</v>
      </c>
      <c r="I1298" s="128">
        <v>-738</v>
      </c>
      <c r="J1298" s="128">
        <v>-5353769.34</v>
      </c>
      <c r="K1298" s="117">
        <v>-738</v>
      </c>
      <c r="L1298" s="129" t="s">
        <v>5409</v>
      </c>
      <c r="M1298" s="129" t="s">
        <v>9653</v>
      </c>
      <c r="N1298" s="129" t="s">
        <v>9654</v>
      </c>
      <c r="O1298" s="120"/>
    </row>
    <row r="1299" spans="1:15" x14ac:dyDescent="0.3">
      <c r="A1299" s="121" t="s">
        <v>170</v>
      </c>
      <c r="B1299" s="122" t="s">
        <v>5420</v>
      </c>
      <c r="C1299" s="123" t="s">
        <v>5408</v>
      </c>
      <c r="D1299" s="124">
        <v>44477</v>
      </c>
      <c r="E1299" s="124">
        <v>45608</v>
      </c>
      <c r="F1299" s="125">
        <v>2265</v>
      </c>
      <c r="G1299" s="126" t="s">
        <v>1490</v>
      </c>
      <c r="H1299" s="127" t="s">
        <v>339</v>
      </c>
      <c r="I1299" s="128">
        <v>-738</v>
      </c>
      <c r="J1299" s="128">
        <v>-5353769.34</v>
      </c>
      <c r="K1299" s="117">
        <v>-738</v>
      </c>
      <c r="L1299" s="129" t="s">
        <v>5409</v>
      </c>
      <c r="M1299" s="129" t="s">
        <v>9653</v>
      </c>
      <c r="N1299" s="129" t="s">
        <v>9654</v>
      </c>
      <c r="O1299" s="120"/>
    </row>
    <row r="1300" spans="1:15" x14ac:dyDescent="0.3">
      <c r="A1300" s="121" t="s">
        <v>170</v>
      </c>
      <c r="B1300" s="122" t="s">
        <v>5421</v>
      </c>
      <c r="C1300" s="123" t="s">
        <v>5408</v>
      </c>
      <c r="D1300" s="124">
        <v>44477</v>
      </c>
      <c r="E1300" s="124">
        <v>45728</v>
      </c>
      <c r="F1300" s="125">
        <v>2265</v>
      </c>
      <c r="G1300" s="126" t="s">
        <v>1490</v>
      </c>
      <c r="H1300" s="127" t="s">
        <v>339</v>
      </c>
      <c r="I1300" s="128">
        <v>-738</v>
      </c>
      <c r="J1300" s="128">
        <v>-5353769.34</v>
      </c>
      <c r="K1300" s="117">
        <v>-738</v>
      </c>
      <c r="L1300" s="129" t="s">
        <v>5409</v>
      </c>
      <c r="M1300" s="129" t="s">
        <v>9653</v>
      </c>
      <c r="N1300" s="129" t="s">
        <v>9654</v>
      </c>
      <c r="O1300" s="120"/>
    </row>
    <row r="1301" spans="1:15" x14ac:dyDescent="0.3">
      <c r="A1301" s="121" t="s">
        <v>170</v>
      </c>
      <c r="B1301" s="122" t="s">
        <v>5422</v>
      </c>
      <c r="C1301" s="123" t="s">
        <v>5408</v>
      </c>
      <c r="D1301" s="124">
        <v>44477</v>
      </c>
      <c r="E1301" s="124">
        <v>45272</v>
      </c>
      <c r="F1301" s="125">
        <v>2265</v>
      </c>
      <c r="G1301" s="126" t="s">
        <v>1490</v>
      </c>
      <c r="H1301" s="127" t="s">
        <v>339</v>
      </c>
      <c r="I1301" s="128">
        <v>-738</v>
      </c>
      <c r="J1301" s="128">
        <v>-5353769.34</v>
      </c>
      <c r="K1301" s="117">
        <v>-738</v>
      </c>
      <c r="L1301" s="129" t="s">
        <v>5409</v>
      </c>
      <c r="M1301" s="129" t="s">
        <v>9653</v>
      </c>
      <c r="N1301" s="129" t="s">
        <v>9654</v>
      </c>
      <c r="O1301" s="120"/>
    </row>
    <row r="1302" spans="1:15" x14ac:dyDescent="0.3">
      <c r="A1302" s="121" t="s">
        <v>170</v>
      </c>
      <c r="B1302" s="122" t="s">
        <v>5423</v>
      </c>
      <c r="C1302" s="123" t="s">
        <v>5408</v>
      </c>
      <c r="D1302" s="124">
        <v>44477</v>
      </c>
      <c r="E1302" s="124">
        <v>45881</v>
      </c>
      <c r="F1302" s="125">
        <v>2265</v>
      </c>
      <c r="G1302" s="126" t="s">
        <v>1490</v>
      </c>
      <c r="H1302" s="127" t="s">
        <v>339</v>
      </c>
      <c r="I1302" s="128">
        <v>-738</v>
      </c>
      <c r="J1302" s="128">
        <v>-5353769.34</v>
      </c>
      <c r="K1302" s="117">
        <v>-738</v>
      </c>
      <c r="L1302" s="129" t="s">
        <v>5409</v>
      </c>
      <c r="M1302" s="129" t="s">
        <v>9653</v>
      </c>
      <c r="N1302" s="129" t="s">
        <v>9654</v>
      </c>
      <c r="O1302" s="120"/>
    </row>
    <row r="1303" spans="1:15" x14ac:dyDescent="0.3">
      <c r="A1303" s="121" t="s">
        <v>170</v>
      </c>
      <c r="B1303" s="122" t="s">
        <v>5424</v>
      </c>
      <c r="C1303" s="123" t="s">
        <v>5408</v>
      </c>
      <c r="D1303" s="124">
        <v>44477</v>
      </c>
      <c r="E1303" s="124">
        <v>45394</v>
      </c>
      <c r="F1303" s="125">
        <v>2265</v>
      </c>
      <c r="G1303" s="126" t="s">
        <v>1490</v>
      </c>
      <c r="H1303" s="127" t="s">
        <v>339</v>
      </c>
      <c r="I1303" s="128">
        <v>-738</v>
      </c>
      <c r="J1303" s="128">
        <v>-5353769.34</v>
      </c>
      <c r="K1303" s="117">
        <v>-738</v>
      </c>
      <c r="L1303" s="129" t="s">
        <v>5409</v>
      </c>
      <c r="M1303" s="129" t="s">
        <v>9653</v>
      </c>
      <c r="N1303" s="129" t="s">
        <v>9654</v>
      </c>
      <c r="O1303" s="120"/>
    </row>
    <row r="1304" spans="1:15" x14ac:dyDescent="0.3">
      <c r="A1304" s="121" t="s">
        <v>170</v>
      </c>
      <c r="B1304" s="122" t="s">
        <v>5425</v>
      </c>
      <c r="C1304" s="123" t="s">
        <v>5408</v>
      </c>
      <c r="D1304" s="124">
        <v>44477</v>
      </c>
      <c r="E1304" s="124">
        <v>45242</v>
      </c>
      <c r="F1304" s="125">
        <v>2265</v>
      </c>
      <c r="G1304" s="126" t="s">
        <v>1490</v>
      </c>
      <c r="H1304" s="127" t="s">
        <v>339</v>
      </c>
      <c r="I1304" s="128">
        <v>-738</v>
      </c>
      <c r="J1304" s="128">
        <v>-5353769.34</v>
      </c>
      <c r="K1304" s="117">
        <v>-738</v>
      </c>
      <c r="L1304" s="129" t="s">
        <v>5409</v>
      </c>
      <c r="M1304" s="129" t="s">
        <v>9653</v>
      </c>
      <c r="N1304" s="129" t="s">
        <v>9654</v>
      </c>
      <c r="O1304" s="120"/>
    </row>
    <row r="1305" spans="1:15" x14ac:dyDescent="0.3">
      <c r="A1305" s="121" t="s">
        <v>170</v>
      </c>
      <c r="B1305" s="122" t="s">
        <v>5426</v>
      </c>
      <c r="C1305" s="123" t="s">
        <v>5408</v>
      </c>
      <c r="D1305" s="124">
        <v>44477</v>
      </c>
      <c r="E1305" s="124">
        <v>45516</v>
      </c>
      <c r="F1305" s="125">
        <v>2265</v>
      </c>
      <c r="G1305" s="126" t="s">
        <v>1490</v>
      </c>
      <c r="H1305" s="127" t="s">
        <v>339</v>
      </c>
      <c r="I1305" s="128">
        <v>-738</v>
      </c>
      <c r="J1305" s="128">
        <v>-5353769.34</v>
      </c>
      <c r="K1305" s="117">
        <v>-738</v>
      </c>
      <c r="L1305" s="129" t="s">
        <v>5409</v>
      </c>
      <c r="M1305" s="129" t="s">
        <v>9653</v>
      </c>
      <c r="N1305" s="129" t="s">
        <v>9654</v>
      </c>
      <c r="O1305" s="120"/>
    </row>
    <row r="1306" spans="1:15" x14ac:dyDescent="0.3">
      <c r="A1306" s="121" t="s">
        <v>170</v>
      </c>
      <c r="B1306" s="122" t="s">
        <v>5427</v>
      </c>
      <c r="C1306" s="123" t="s">
        <v>5408</v>
      </c>
      <c r="D1306" s="124">
        <v>44477</v>
      </c>
      <c r="E1306" s="124">
        <v>46093</v>
      </c>
      <c r="F1306" s="125">
        <v>2265</v>
      </c>
      <c r="G1306" s="126" t="s">
        <v>1490</v>
      </c>
      <c r="H1306" s="127" t="s">
        <v>339</v>
      </c>
      <c r="I1306" s="128">
        <v>-738</v>
      </c>
      <c r="J1306" s="128">
        <v>-5353769.34</v>
      </c>
      <c r="K1306" s="117">
        <v>-738</v>
      </c>
      <c r="L1306" s="129" t="s">
        <v>5409</v>
      </c>
      <c r="M1306" s="129" t="s">
        <v>9653</v>
      </c>
      <c r="N1306" s="129" t="s">
        <v>9654</v>
      </c>
      <c r="O1306" s="120"/>
    </row>
    <row r="1307" spans="1:15" x14ac:dyDescent="0.3">
      <c r="A1307" s="121" t="s">
        <v>170</v>
      </c>
      <c r="B1307" s="122" t="s">
        <v>5428</v>
      </c>
      <c r="C1307" s="123" t="s">
        <v>5408</v>
      </c>
      <c r="D1307" s="124">
        <v>44477</v>
      </c>
      <c r="E1307" s="124">
        <v>45942</v>
      </c>
      <c r="F1307" s="125">
        <v>2265</v>
      </c>
      <c r="G1307" s="126" t="s">
        <v>1490</v>
      </c>
      <c r="H1307" s="127" t="s">
        <v>339</v>
      </c>
      <c r="I1307" s="128">
        <v>-738</v>
      </c>
      <c r="J1307" s="128">
        <v>-5353769.34</v>
      </c>
      <c r="K1307" s="117">
        <v>-738</v>
      </c>
      <c r="L1307" s="129" t="s">
        <v>5409</v>
      </c>
      <c r="M1307" s="129" t="s">
        <v>9653</v>
      </c>
      <c r="N1307" s="129" t="s">
        <v>9654</v>
      </c>
      <c r="O1307" s="120"/>
    </row>
    <row r="1308" spans="1:15" x14ac:dyDescent="0.3">
      <c r="A1308" s="121" t="s">
        <v>170</v>
      </c>
      <c r="B1308" s="122" t="s">
        <v>5429</v>
      </c>
      <c r="C1308" s="123" t="s">
        <v>5408</v>
      </c>
      <c r="D1308" s="124">
        <v>44477</v>
      </c>
      <c r="E1308" s="124">
        <v>45759</v>
      </c>
      <c r="F1308" s="125">
        <v>2265</v>
      </c>
      <c r="G1308" s="126" t="s">
        <v>1490</v>
      </c>
      <c r="H1308" s="127" t="s">
        <v>339</v>
      </c>
      <c r="I1308" s="128">
        <v>-738</v>
      </c>
      <c r="J1308" s="128">
        <v>-5353769.34</v>
      </c>
      <c r="K1308" s="117">
        <v>-738</v>
      </c>
      <c r="L1308" s="129" t="s">
        <v>5409</v>
      </c>
      <c r="M1308" s="129" t="s">
        <v>9653</v>
      </c>
      <c r="N1308" s="129" t="s">
        <v>9654</v>
      </c>
      <c r="O1308" s="120"/>
    </row>
    <row r="1309" spans="1:15" x14ac:dyDescent="0.3">
      <c r="A1309" s="121" t="s">
        <v>170</v>
      </c>
      <c r="B1309" s="122" t="s">
        <v>5430</v>
      </c>
      <c r="C1309" s="123" t="s">
        <v>5408</v>
      </c>
      <c r="D1309" s="124">
        <v>44477</v>
      </c>
      <c r="E1309" s="124">
        <v>45912</v>
      </c>
      <c r="F1309" s="125">
        <v>2265</v>
      </c>
      <c r="G1309" s="126" t="s">
        <v>1490</v>
      </c>
      <c r="H1309" s="127" t="s">
        <v>339</v>
      </c>
      <c r="I1309" s="128">
        <v>-738</v>
      </c>
      <c r="J1309" s="128">
        <v>-5353769.34</v>
      </c>
      <c r="K1309" s="117">
        <v>-738</v>
      </c>
      <c r="L1309" s="129" t="s">
        <v>5409</v>
      </c>
      <c r="M1309" s="129" t="s">
        <v>9653</v>
      </c>
      <c r="N1309" s="129" t="s">
        <v>9654</v>
      </c>
      <c r="O1309" s="120"/>
    </row>
    <row r="1310" spans="1:15" x14ac:dyDescent="0.3">
      <c r="A1310" s="121" t="s">
        <v>170</v>
      </c>
      <c r="B1310" s="122" t="s">
        <v>5431</v>
      </c>
      <c r="C1310" s="123" t="s">
        <v>5408</v>
      </c>
      <c r="D1310" s="124">
        <v>44477</v>
      </c>
      <c r="E1310" s="124">
        <v>45363</v>
      </c>
      <c r="F1310" s="125">
        <v>2265</v>
      </c>
      <c r="G1310" s="126" t="s">
        <v>1490</v>
      </c>
      <c r="H1310" s="127" t="s">
        <v>339</v>
      </c>
      <c r="I1310" s="128">
        <v>-738</v>
      </c>
      <c r="J1310" s="128">
        <v>-5353769.34</v>
      </c>
      <c r="K1310" s="117">
        <v>-738</v>
      </c>
      <c r="L1310" s="129" t="s">
        <v>5409</v>
      </c>
      <c r="M1310" s="129" t="s">
        <v>9653</v>
      </c>
      <c r="N1310" s="129" t="s">
        <v>9654</v>
      </c>
      <c r="O1310" s="120"/>
    </row>
    <row r="1311" spans="1:15" x14ac:dyDescent="0.3">
      <c r="A1311" s="121" t="s">
        <v>170</v>
      </c>
      <c r="B1311" s="122" t="s">
        <v>5432</v>
      </c>
      <c r="C1311" s="123" t="s">
        <v>5408</v>
      </c>
      <c r="D1311" s="124">
        <v>44477</v>
      </c>
      <c r="E1311" s="124">
        <v>45334</v>
      </c>
      <c r="F1311" s="125">
        <v>2265</v>
      </c>
      <c r="G1311" s="126" t="s">
        <v>1490</v>
      </c>
      <c r="H1311" s="127" t="s">
        <v>339</v>
      </c>
      <c r="I1311" s="128">
        <v>-738</v>
      </c>
      <c r="J1311" s="128">
        <v>-5353769.34</v>
      </c>
      <c r="K1311" s="117">
        <v>-738</v>
      </c>
      <c r="L1311" s="129" t="s">
        <v>5409</v>
      </c>
      <c r="M1311" s="129" t="s">
        <v>9653</v>
      </c>
      <c r="N1311" s="129" t="s">
        <v>9654</v>
      </c>
      <c r="O1311" s="120"/>
    </row>
    <row r="1312" spans="1:15" x14ac:dyDescent="0.3">
      <c r="A1312" s="121" t="s">
        <v>170</v>
      </c>
      <c r="B1312" s="122" t="s">
        <v>5433</v>
      </c>
      <c r="C1312" s="123" t="s">
        <v>5408</v>
      </c>
      <c r="D1312" s="124">
        <v>44477</v>
      </c>
      <c r="E1312" s="124">
        <v>45424</v>
      </c>
      <c r="F1312" s="125">
        <v>2265</v>
      </c>
      <c r="G1312" s="126" t="s">
        <v>1490</v>
      </c>
      <c r="H1312" s="127" t="s">
        <v>339</v>
      </c>
      <c r="I1312" s="128">
        <v>-738</v>
      </c>
      <c r="J1312" s="128">
        <v>-5353769.34</v>
      </c>
      <c r="K1312" s="117">
        <v>-738</v>
      </c>
      <c r="L1312" s="129" t="s">
        <v>5409</v>
      </c>
      <c r="M1312" s="129" t="s">
        <v>9653</v>
      </c>
      <c r="N1312" s="129" t="s">
        <v>9654</v>
      </c>
      <c r="O1312" s="120"/>
    </row>
    <row r="1313" spans="1:15" x14ac:dyDescent="0.3">
      <c r="A1313" s="121" t="s">
        <v>170</v>
      </c>
      <c r="B1313" s="122" t="s">
        <v>5434</v>
      </c>
      <c r="C1313" s="123" t="s">
        <v>5408</v>
      </c>
      <c r="D1313" s="124">
        <v>44477</v>
      </c>
      <c r="E1313" s="124">
        <v>46277</v>
      </c>
      <c r="F1313" s="125">
        <v>2265</v>
      </c>
      <c r="G1313" s="126" t="s">
        <v>1490</v>
      </c>
      <c r="H1313" s="127" t="s">
        <v>339</v>
      </c>
      <c r="I1313" s="128">
        <v>-738</v>
      </c>
      <c r="J1313" s="128">
        <v>-5353769.34</v>
      </c>
      <c r="K1313" s="117">
        <v>-738</v>
      </c>
      <c r="L1313" s="129" t="s">
        <v>5409</v>
      </c>
      <c r="M1313" s="129" t="s">
        <v>9653</v>
      </c>
      <c r="N1313" s="129" t="s">
        <v>9654</v>
      </c>
      <c r="O1313" s="120"/>
    </row>
    <row r="1314" spans="1:15" x14ac:dyDescent="0.3">
      <c r="A1314" s="121" t="s">
        <v>170</v>
      </c>
      <c r="B1314" s="122" t="s">
        <v>5435</v>
      </c>
      <c r="C1314" s="123" t="s">
        <v>5408</v>
      </c>
      <c r="D1314" s="124">
        <v>44477</v>
      </c>
      <c r="E1314" s="124">
        <v>46065</v>
      </c>
      <c r="F1314" s="125">
        <v>2265</v>
      </c>
      <c r="G1314" s="126" t="s">
        <v>1490</v>
      </c>
      <c r="H1314" s="127" t="s">
        <v>339</v>
      </c>
      <c r="I1314" s="128">
        <v>-738</v>
      </c>
      <c r="J1314" s="128">
        <v>-5353769.34</v>
      </c>
      <c r="K1314" s="117">
        <v>-738</v>
      </c>
      <c r="L1314" s="129" t="s">
        <v>5409</v>
      </c>
      <c r="M1314" s="129" t="s">
        <v>9653</v>
      </c>
      <c r="N1314" s="129" t="s">
        <v>9654</v>
      </c>
      <c r="O1314" s="120"/>
    </row>
    <row r="1315" spans="1:15" x14ac:dyDescent="0.3">
      <c r="A1315" s="121" t="s">
        <v>170</v>
      </c>
      <c r="B1315" s="122" t="s">
        <v>5436</v>
      </c>
      <c r="C1315" s="123" t="s">
        <v>5408</v>
      </c>
      <c r="D1315" s="124">
        <v>44477</v>
      </c>
      <c r="E1315" s="124">
        <v>44846</v>
      </c>
      <c r="F1315" s="125">
        <v>2274</v>
      </c>
      <c r="G1315" s="126" t="s">
        <v>1436</v>
      </c>
      <c r="H1315" s="127" t="s">
        <v>310</v>
      </c>
      <c r="I1315" s="128">
        <v>-738</v>
      </c>
      <c r="J1315" s="128">
        <v>-5353769.34</v>
      </c>
      <c r="K1315" s="117">
        <v>-738</v>
      </c>
      <c r="L1315" s="129" t="s">
        <v>5409</v>
      </c>
      <c r="M1315" s="129" t="s">
        <v>9655</v>
      </c>
      <c r="N1315" s="129" t="s">
        <v>9656</v>
      </c>
      <c r="O1315" s="120"/>
    </row>
    <row r="1316" spans="1:15" x14ac:dyDescent="0.3">
      <c r="A1316" s="121" t="s">
        <v>170</v>
      </c>
      <c r="B1316" s="122" t="s">
        <v>5437</v>
      </c>
      <c r="C1316" s="123" t="s">
        <v>5408</v>
      </c>
      <c r="D1316" s="124">
        <v>44477</v>
      </c>
      <c r="E1316" s="124">
        <v>46154</v>
      </c>
      <c r="F1316" s="125">
        <v>2265</v>
      </c>
      <c r="G1316" s="126" t="s">
        <v>1490</v>
      </c>
      <c r="H1316" s="127" t="s">
        <v>339</v>
      </c>
      <c r="I1316" s="128">
        <v>-738</v>
      </c>
      <c r="J1316" s="128">
        <v>-5353769.34</v>
      </c>
      <c r="K1316" s="117">
        <v>-738</v>
      </c>
      <c r="L1316" s="129" t="s">
        <v>5409</v>
      </c>
      <c r="M1316" s="129" t="s">
        <v>9653</v>
      </c>
      <c r="N1316" s="129" t="s">
        <v>9654</v>
      </c>
      <c r="O1316" s="120"/>
    </row>
    <row r="1317" spans="1:15" x14ac:dyDescent="0.3">
      <c r="A1317" s="121" t="s">
        <v>170</v>
      </c>
      <c r="B1317" s="122" t="s">
        <v>5438</v>
      </c>
      <c r="C1317" s="123" t="s">
        <v>5408</v>
      </c>
      <c r="D1317" s="124">
        <v>44477</v>
      </c>
      <c r="E1317" s="124">
        <v>45547</v>
      </c>
      <c r="F1317" s="125">
        <v>2265</v>
      </c>
      <c r="G1317" s="126" t="s">
        <v>1490</v>
      </c>
      <c r="H1317" s="127" t="s">
        <v>339</v>
      </c>
      <c r="I1317" s="128">
        <v>-738</v>
      </c>
      <c r="J1317" s="128">
        <v>-5353769.34</v>
      </c>
      <c r="K1317" s="117">
        <v>-738</v>
      </c>
      <c r="L1317" s="129" t="s">
        <v>5409</v>
      </c>
      <c r="M1317" s="129" t="s">
        <v>9653</v>
      </c>
      <c r="N1317" s="129" t="s">
        <v>9654</v>
      </c>
      <c r="O1317" s="120"/>
    </row>
    <row r="1318" spans="1:15" x14ac:dyDescent="0.3">
      <c r="A1318" s="121" t="s">
        <v>170</v>
      </c>
      <c r="B1318" s="122" t="s">
        <v>5439</v>
      </c>
      <c r="C1318" s="123" t="s">
        <v>5408</v>
      </c>
      <c r="D1318" s="124">
        <v>44477</v>
      </c>
      <c r="E1318" s="124">
        <v>45973</v>
      </c>
      <c r="F1318" s="125">
        <v>2265</v>
      </c>
      <c r="G1318" s="126" t="s">
        <v>1490</v>
      </c>
      <c r="H1318" s="127" t="s">
        <v>339</v>
      </c>
      <c r="I1318" s="128">
        <v>-738</v>
      </c>
      <c r="J1318" s="128">
        <v>-5353769.34</v>
      </c>
      <c r="K1318" s="117">
        <v>-738</v>
      </c>
      <c r="L1318" s="129" t="s">
        <v>5409</v>
      </c>
      <c r="M1318" s="129" t="s">
        <v>9653</v>
      </c>
      <c r="N1318" s="129" t="s">
        <v>9654</v>
      </c>
      <c r="O1318" s="120"/>
    </row>
    <row r="1319" spans="1:15" x14ac:dyDescent="0.3">
      <c r="A1319" s="121" t="s">
        <v>170</v>
      </c>
      <c r="B1319" s="122" t="s">
        <v>5440</v>
      </c>
      <c r="C1319" s="123" t="s">
        <v>5408</v>
      </c>
      <c r="D1319" s="124">
        <v>44477</v>
      </c>
      <c r="E1319" s="124">
        <v>46124</v>
      </c>
      <c r="F1319" s="125">
        <v>2265</v>
      </c>
      <c r="G1319" s="126" t="s">
        <v>1490</v>
      </c>
      <c r="H1319" s="127" t="s">
        <v>339</v>
      </c>
      <c r="I1319" s="128">
        <v>-738</v>
      </c>
      <c r="J1319" s="128">
        <v>-5353769.34</v>
      </c>
      <c r="K1319" s="117">
        <v>-738</v>
      </c>
      <c r="L1319" s="129" t="s">
        <v>5409</v>
      </c>
      <c r="M1319" s="129" t="s">
        <v>9653</v>
      </c>
      <c r="N1319" s="129" t="s">
        <v>9654</v>
      </c>
      <c r="O1319" s="120"/>
    </row>
    <row r="1320" spans="1:15" x14ac:dyDescent="0.3">
      <c r="A1320" s="121" t="s">
        <v>170</v>
      </c>
      <c r="B1320" s="122" t="s">
        <v>5441</v>
      </c>
      <c r="C1320" s="123" t="s">
        <v>5408</v>
      </c>
      <c r="D1320" s="124">
        <v>44477</v>
      </c>
      <c r="E1320" s="124">
        <v>45485</v>
      </c>
      <c r="F1320" s="125">
        <v>2265</v>
      </c>
      <c r="G1320" s="126" t="s">
        <v>1490</v>
      </c>
      <c r="H1320" s="127" t="s">
        <v>339</v>
      </c>
      <c r="I1320" s="128">
        <v>-738</v>
      </c>
      <c r="J1320" s="128">
        <v>-5353769.34</v>
      </c>
      <c r="K1320" s="117">
        <v>-738</v>
      </c>
      <c r="L1320" s="129" t="s">
        <v>5409</v>
      </c>
      <c r="M1320" s="129" t="s">
        <v>9653</v>
      </c>
      <c r="N1320" s="129" t="s">
        <v>9654</v>
      </c>
      <c r="O1320" s="120"/>
    </row>
    <row r="1321" spans="1:15" x14ac:dyDescent="0.3">
      <c r="A1321" s="121" t="s">
        <v>170</v>
      </c>
      <c r="B1321" s="122" t="s">
        <v>5442</v>
      </c>
      <c r="C1321" s="123" t="s">
        <v>5408</v>
      </c>
      <c r="D1321" s="124">
        <v>44477</v>
      </c>
      <c r="E1321" s="124">
        <v>46246</v>
      </c>
      <c r="F1321" s="125">
        <v>2265</v>
      </c>
      <c r="G1321" s="126" t="s">
        <v>1490</v>
      </c>
      <c r="H1321" s="127" t="s">
        <v>339</v>
      </c>
      <c r="I1321" s="128">
        <v>-738</v>
      </c>
      <c r="J1321" s="128">
        <v>-5353769.34</v>
      </c>
      <c r="K1321" s="117">
        <v>-738</v>
      </c>
      <c r="L1321" s="129" t="s">
        <v>5409</v>
      </c>
      <c r="M1321" s="129" t="s">
        <v>9653</v>
      </c>
      <c r="N1321" s="129" t="s">
        <v>9654</v>
      </c>
      <c r="O1321" s="120"/>
    </row>
    <row r="1322" spans="1:15" x14ac:dyDescent="0.3">
      <c r="A1322" s="121" t="s">
        <v>170</v>
      </c>
      <c r="B1322" s="122" t="s">
        <v>5443</v>
      </c>
      <c r="C1322" s="123" t="s">
        <v>5408</v>
      </c>
      <c r="D1322" s="124">
        <v>44477</v>
      </c>
      <c r="E1322" s="124">
        <v>46185</v>
      </c>
      <c r="F1322" s="125">
        <v>2265</v>
      </c>
      <c r="G1322" s="126" t="s">
        <v>1490</v>
      </c>
      <c r="H1322" s="127" t="s">
        <v>339</v>
      </c>
      <c r="I1322" s="128">
        <v>-738</v>
      </c>
      <c r="J1322" s="128">
        <v>-5353769.34</v>
      </c>
      <c r="K1322" s="117">
        <v>-738</v>
      </c>
      <c r="L1322" s="129" t="s">
        <v>5409</v>
      </c>
      <c r="M1322" s="129" t="s">
        <v>9653</v>
      </c>
      <c r="N1322" s="129" t="s">
        <v>9654</v>
      </c>
      <c r="O1322" s="120"/>
    </row>
    <row r="1323" spans="1:15" x14ac:dyDescent="0.3">
      <c r="A1323" s="121" t="s">
        <v>170</v>
      </c>
      <c r="B1323" s="122" t="s">
        <v>5444</v>
      </c>
      <c r="C1323" s="123" t="s">
        <v>5408</v>
      </c>
      <c r="D1323" s="124">
        <v>44477</v>
      </c>
      <c r="E1323" s="124">
        <v>45577</v>
      </c>
      <c r="F1323" s="125">
        <v>2265</v>
      </c>
      <c r="G1323" s="126" t="s">
        <v>1490</v>
      </c>
      <c r="H1323" s="127" t="s">
        <v>339</v>
      </c>
      <c r="I1323" s="128">
        <v>-738</v>
      </c>
      <c r="J1323" s="128">
        <v>-5353769.34</v>
      </c>
      <c r="K1323" s="117">
        <v>-738</v>
      </c>
      <c r="L1323" s="129" t="s">
        <v>5409</v>
      </c>
      <c r="M1323" s="129" t="s">
        <v>9653</v>
      </c>
      <c r="N1323" s="129" t="s">
        <v>9654</v>
      </c>
      <c r="O1323" s="120"/>
    </row>
    <row r="1324" spans="1:15" x14ac:dyDescent="0.3">
      <c r="A1324" s="121" t="s">
        <v>170</v>
      </c>
      <c r="B1324" s="122" t="s">
        <v>5445</v>
      </c>
      <c r="C1324" s="123" t="s">
        <v>5408</v>
      </c>
      <c r="D1324" s="124">
        <v>44477</v>
      </c>
      <c r="E1324" s="124">
        <v>44816</v>
      </c>
      <c r="F1324" s="125">
        <v>2274</v>
      </c>
      <c r="G1324" s="126" t="s">
        <v>1436</v>
      </c>
      <c r="H1324" s="127" t="s">
        <v>310</v>
      </c>
      <c r="I1324" s="128">
        <v>-738</v>
      </c>
      <c r="J1324" s="128">
        <v>-5353769.34</v>
      </c>
      <c r="K1324" s="117">
        <v>-738</v>
      </c>
      <c r="L1324" s="129" t="s">
        <v>5409</v>
      </c>
      <c r="M1324" s="129" t="s">
        <v>9655</v>
      </c>
      <c r="N1324" s="129" t="s">
        <v>9656</v>
      </c>
      <c r="O1324" s="120"/>
    </row>
    <row r="1325" spans="1:15" x14ac:dyDescent="0.3">
      <c r="A1325" s="121" t="s">
        <v>170</v>
      </c>
      <c r="B1325" s="122" t="s">
        <v>5446</v>
      </c>
      <c r="C1325" s="123" t="s">
        <v>5408</v>
      </c>
      <c r="D1325" s="124">
        <v>44477</v>
      </c>
      <c r="E1325" s="124">
        <v>46215</v>
      </c>
      <c r="F1325" s="125">
        <v>2265</v>
      </c>
      <c r="G1325" s="126" t="s">
        <v>1490</v>
      </c>
      <c r="H1325" s="127" t="s">
        <v>339</v>
      </c>
      <c r="I1325" s="128">
        <v>-738</v>
      </c>
      <c r="J1325" s="128">
        <v>-5353769.34</v>
      </c>
      <c r="K1325" s="117">
        <v>-738</v>
      </c>
      <c r="L1325" s="129" t="s">
        <v>5409</v>
      </c>
      <c r="M1325" s="129" t="s">
        <v>9653</v>
      </c>
      <c r="N1325" s="129" t="s">
        <v>9654</v>
      </c>
      <c r="O1325" s="120"/>
    </row>
    <row r="1326" spans="1:15" x14ac:dyDescent="0.3">
      <c r="A1326" s="121" t="s">
        <v>170</v>
      </c>
      <c r="B1326" s="122" t="s">
        <v>5447</v>
      </c>
      <c r="C1326" s="123" t="s">
        <v>5275</v>
      </c>
      <c r="D1326" s="124">
        <v>44494</v>
      </c>
      <c r="E1326" s="124">
        <v>44859</v>
      </c>
      <c r="F1326" s="125">
        <v>2274</v>
      </c>
      <c r="G1326" s="126" t="s">
        <v>1436</v>
      </c>
      <c r="H1326" s="127" t="s">
        <v>310</v>
      </c>
      <c r="I1326" s="128">
        <v>-609</v>
      </c>
      <c r="J1326" s="128">
        <v>-4417947.87</v>
      </c>
      <c r="K1326" s="117">
        <v>-609</v>
      </c>
      <c r="L1326" s="129" t="s">
        <v>2984</v>
      </c>
      <c r="M1326" s="129" t="s">
        <v>9655</v>
      </c>
      <c r="N1326" s="129" t="s">
        <v>9656</v>
      </c>
      <c r="O1326" s="120"/>
    </row>
    <row r="1327" spans="1:15" x14ac:dyDescent="0.3">
      <c r="A1327" s="121" t="s">
        <v>170</v>
      </c>
      <c r="B1327" s="122" t="s">
        <v>5448</v>
      </c>
      <c r="C1327" s="123" t="s">
        <v>5290</v>
      </c>
      <c r="D1327" s="124">
        <v>44497</v>
      </c>
      <c r="E1327" s="124">
        <v>44862</v>
      </c>
      <c r="F1327" s="125">
        <v>2274</v>
      </c>
      <c r="G1327" s="126" t="s">
        <v>1436</v>
      </c>
      <c r="H1327" s="127" t="s">
        <v>310</v>
      </c>
      <c r="I1327" s="128">
        <v>-738</v>
      </c>
      <c r="J1327" s="128">
        <v>-5353769.34</v>
      </c>
      <c r="K1327" s="117">
        <v>-738</v>
      </c>
      <c r="L1327" s="129" t="s">
        <v>2984</v>
      </c>
      <c r="M1327" s="129" t="s">
        <v>9655</v>
      </c>
      <c r="N1327" s="129" t="s">
        <v>9656</v>
      </c>
      <c r="O1327" s="120"/>
    </row>
    <row r="1328" spans="1:15" x14ac:dyDescent="0.3">
      <c r="A1328" s="121" t="s">
        <v>170</v>
      </c>
      <c r="B1328" s="122" t="s">
        <v>5449</v>
      </c>
      <c r="C1328" s="123" t="s">
        <v>5263</v>
      </c>
      <c r="D1328" s="124">
        <v>44499</v>
      </c>
      <c r="E1328" s="124">
        <v>44864</v>
      </c>
      <c r="F1328" s="125">
        <v>2274</v>
      </c>
      <c r="G1328" s="126" t="s">
        <v>1436</v>
      </c>
      <c r="H1328" s="127" t="s">
        <v>310</v>
      </c>
      <c r="I1328" s="128">
        <v>-624</v>
      </c>
      <c r="J1328" s="128">
        <v>-4526764.32</v>
      </c>
      <c r="K1328" s="117">
        <v>-624</v>
      </c>
      <c r="L1328" s="129" t="s">
        <v>2984</v>
      </c>
      <c r="M1328" s="129" t="s">
        <v>9655</v>
      </c>
      <c r="N1328" s="129" t="s">
        <v>9656</v>
      </c>
      <c r="O1328" s="120"/>
    </row>
    <row r="1329" spans="1:15" x14ac:dyDescent="0.3">
      <c r="A1329" s="121" t="s">
        <v>170</v>
      </c>
      <c r="B1329" s="122" t="s">
        <v>5450</v>
      </c>
      <c r="C1329" s="123" t="s">
        <v>5256</v>
      </c>
      <c r="D1329" s="124">
        <v>44499</v>
      </c>
      <c r="E1329" s="124">
        <v>44864</v>
      </c>
      <c r="F1329" s="125">
        <v>2274</v>
      </c>
      <c r="G1329" s="126" t="s">
        <v>1436</v>
      </c>
      <c r="H1329" s="127" t="s">
        <v>310</v>
      </c>
      <c r="I1329" s="128">
        <v>-609</v>
      </c>
      <c r="J1329" s="128">
        <v>-4417947.87</v>
      </c>
      <c r="K1329" s="117">
        <v>-609</v>
      </c>
      <c r="L1329" s="129" t="s">
        <v>2984</v>
      </c>
      <c r="M1329" s="129" t="s">
        <v>9655</v>
      </c>
      <c r="N1329" s="129" t="s">
        <v>9656</v>
      </c>
      <c r="O1329" s="120"/>
    </row>
    <row r="1330" spans="1:15" x14ac:dyDescent="0.3">
      <c r="A1330" s="121" t="s">
        <v>170</v>
      </c>
      <c r="B1330" s="122" t="s">
        <v>5451</v>
      </c>
      <c r="C1330" s="123" t="s">
        <v>5275</v>
      </c>
      <c r="D1330" s="124">
        <v>44530</v>
      </c>
      <c r="E1330" s="124">
        <v>44890</v>
      </c>
      <c r="F1330" s="125">
        <v>2274</v>
      </c>
      <c r="G1330" s="126" t="s">
        <v>1436</v>
      </c>
      <c r="H1330" s="127" t="s">
        <v>310</v>
      </c>
      <c r="I1330" s="128">
        <v>-609</v>
      </c>
      <c r="J1330" s="128">
        <v>-4417947.87</v>
      </c>
      <c r="K1330" s="117">
        <v>-609</v>
      </c>
      <c r="L1330" s="129" t="s">
        <v>5452</v>
      </c>
      <c r="M1330" s="129" t="s">
        <v>9653</v>
      </c>
      <c r="N1330" s="129" t="s">
        <v>9654</v>
      </c>
      <c r="O1330" s="120"/>
    </row>
    <row r="1331" spans="1:15" x14ac:dyDescent="0.3">
      <c r="A1331" s="121" t="s">
        <v>170</v>
      </c>
      <c r="B1331" s="122" t="s">
        <v>5453</v>
      </c>
      <c r="C1331" s="123" t="s">
        <v>5290</v>
      </c>
      <c r="D1331" s="124">
        <v>44530</v>
      </c>
      <c r="E1331" s="124">
        <v>44893</v>
      </c>
      <c r="F1331" s="125">
        <v>2274</v>
      </c>
      <c r="G1331" s="126" t="s">
        <v>1436</v>
      </c>
      <c r="H1331" s="127" t="s">
        <v>310</v>
      </c>
      <c r="I1331" s="128">
        <v>-738</v>
      </c>
      <c r="J1331" s="128">
        <v>-5353769.34</v>
      </c>
      <c r="K1331" s="117">
        <v>-738</v>
      </c>
      <c r="L1331" s="129" t="s">
        <v>5452</v>
      </c>
      <c r="M1331" s="129" t="s">
        <v>9653</v>
      </c>
      <c r="N1331" s="129" t="s">
        <v>9654</v>
      </c>
      <c r="O1331" s="120"/>
    </row>
    <row r="1332" spans="1:15" x14ac:dyDescent="0.3">
      <c r="A1332" s="121" t="s">
        <v>170</v>
      </c>
      <c r="B1332" s="122" t="s">
        <v>5454</v>
      </c>
      <c r="C1332" s="123" t="s">
        <v>5368</v>
      </c>
      <c r="D1332" s="124">
        <v>44530</v>
      </c>
      <c r="E1332" s="124">
        <v>44877</v>
      </c>
      <c r="F1332" s="125">
        <v>2274</v>
      </c>
      <c r="G1332" s="126" t="s">
        <v>1436</v>
      </c>
      <c r="H1332" s="127" t="s">
        <v>310</v>
      </c>
      <c r="I1332" s="128">
        <v>-698</v>
      </c>
      <c r="J1332" s="128">
        <v>-5063592.1400000006</v>
      </c>
      <c r="K1332" s="117">
        <v>-698</v>
      </c>
      <c r="L1332" s="129" t="s">
        <v>5452</v>
      </c>
      <c r="M1332" s="129" t="s">
        <v>9653</v>
      </c>
      <c r="N1332" s="129" t="s">
        <v>9654</v>
      </c>
      <c r="O1332" s="120"/>
    </row>
    <row r="1333" spans="1:15" x14ac:dyDescent="0.3">
      <c r="A1333" s="121" t="s">
        <v>170</v>
      </c>
      <c r="B1333" s="122" t="s">
        <v>5455</v>
      </c>
      <c r="C1333" s="123" t="s">
        <v>5328</v>
      </c>
      <c r="D1333" s="124">
        <v>44530</v>
      </c>
      <c r="E1333" s="124">
        <v>44870</v>
      </c>
      <c r="F1333" s="125">
        <v>2274</v>
      </c>
      <c r="G1333" s="126" t="s">
        <v>1436</v>
      </c>
      <c r="H1333" s="127" t="s">
        <v>310</v>
      </c>
      <c r="I1333" s="128">
        <v>-738</v>
      </c>
      <c r="J1333" s="128">
        <v>-5353769.34</v>
      </c>
      <c r="K1333" s="117">
        <v>-738</v>
      </c>
      <c r="L1333" s="129" t="s">
        <v>5452</v>
      </c>
      <c r="M1333" s="129" t="s">
        <v>9653</v>
      </c>
      <c r="N1333" s="129" t="s">
        <v>9654</v>
      </c>
      <c r="O1333" s="120"/>
    </row>
    <row r="1334" spans="1:15" x14ac:dyDescent="0.3">
      <c r="A1334" s="121" t="s">
        <v>170</v>
      </c>
      <c r="B1334" s="122" t="s">
        <v>5456</v>
      </c>
      <c r="C1334" s="123" t="s">
        <v>5408</v>
      </c>
      <c r="D1334" s="124">
        <v>44530</v>
      </c>
      <c r="E1334" s="124">
        <v>44877</v>
      </c>
      <c r="F1334" s="125">
        <v>2274</v>
      </c>
      <c r="G1334" s="126" t="s">
        <v>1436</v>
      </c>
      <c r="H1334" s="127" t="s">
        <v>310</v>
      </c>
      <c r="I1334" s="128">
        <v>-738</v>
      </c>
      <c r="J1334" s="128">
        <v>-5353769.34</v>
      </c>
      <c r="K1334" s="117">
        <v>-738</v>
      </c>
      <c r="L1334" s="129" t="s">
        <v>5452</v>
      </c>
      <c r="M1334" s="129" t="s">
        <v>9653</v>
      </c>
      <c r="N1334" s="129" t="s">
        <v>9654</v>
      </c>
      <c r="O1334" s="120"/>
    </row>
    <row r="1335" spans="1:15" x14ac:dyDescent="0.3">
      <c r="A1335" s="121" t="s">
        <v>170</v>
      </c>
      <c r="B1335" s="122" t="s">
        <v>5457</v>
      </c>
      <c r="C1335" s="123" t="s">
        <v>5263</v>
      </c>
      <c r="D1335" s="124">
        <v>44530</v>
      </c>
      <c r="E1335" s="124">
        <v>44895</v>
      </c>
      <c r="F1335" s="125">
        <v>2274</v>
      </c>
      <c r="G1335" s="126" t="s">
        <v>1436</v>
      </c>
      <c r="H1335" s="127" t="s">
        <v>310</v>
      </c>
      <c r="I1335" s="128">
        <v>-624</v>
      </c>
      <c r="J1335" s="128">
        <v>-4526764.32</v>
      </c>
      <c r="K1335" s="117">
        <v>-624</v>
      </c>
      <c r="L1335" s="129" t="s">
        <v>5452</v>
      </c>
      <c r="M1335" s="129" t="s">
        <v>9653</v>
      </c>
      <c r="N1335" s="129" t="s">
        <v>9654</v>
      </c>
      <c r="O1335" s="120"/>
    </row>
    <row r="1336" spans="1:15" x14ac:dyDescent="0.3">
      <c r="A1336" s="121" t="s">
        <v>170</v>
      </c>
      <c r="B1336" s="122" t="s">
        <v>5458</v>
      </c>
      <c r="C1336" s="123" t="s">
        <v>5256</v>
      </c>
      <c r="D1336" s="124">
        <v>44530</v>
      </c>
      <c r="E1336" s="124">
        <v>44895</v>
      </c>
      <c r="F1336" s="125">
        <v>2274</v>
      </c>
      <c r="G1336" s="126" t="s">
        <v>1436</v>
      </c>
      <c r="H1336" s="127" t="s">
        <v>310</v>
      </c>
      <c r="I1336" s="128">
        <v>-609</v>
      </c>
      <c r="J1336" s="128">
        <v>-4417947.87</v>
      </c>
      <c r="K1336" s="117">
        <v>-609</v>
      </c>
      <c r="L1336" s="129" t="s">
        <v>5452</v>
      </c>
      <c r="M1336" s="129" t="s">
        <v>9653</v>
      </c>
      <c r="N1336" s="129" t="s">
        <v>9654</v>
      </c>
      <c r="O1336" s="120"/>
    </row>
    <row r="1337" spans="1:15" x14ac:dyDescent="0.3">
      <c r="A1337" s="121" t="s">
        <v>170</v>
      </c>
      <c r="B1337" s="122" t="s">
        <v>5459</v>
      </c>
      <c r="C1337" s="123" t="s">
        <v>5256</v>
      </c>
      <c r="D1337" s="124">
        <v>44561</v>
      </c>
      <c r="E1337" s="124">
        <v>44925</v>
      </c>
      <c r="F1337" s="125">
        <v>2274</v>
      </c>
      <c r="G1337" s="126" t="s">
        <v>1436</v>
      </c>
      <c r="H1337" s="127" t="s">
        <v>310</v>
      </c>
      <c r="I1337" s="128">
        <v>-609</v>
      </c>
      <c r="J1337" s="128">
        <v>-4417947.87</v>
      </c>
      <c r="K1337" s="117">
        <v>-609</v>
      </c>
      <c r="L1337" s="129" t="s">
        <v>2943</v>
      </c>
      <c r="M1337" s="129" t="s">
        <v>9653</v>
      </c>
      <c r="N1337" s="129" t="s">
        <v>9654</v>
      </c>
      <c r="O1337" s="120"/>
    </row>
    <row r="1338" spans="1:15" x14ac:dyDescent="0.3">
      <c r="A1338" s="121" t="s">
        <v>170</v>
      </c>
      <c r="B1338" s="122" t="s">
        <v>5460</v>
      </c>
      <c r="C1338" s="123" t="s">
        <v>5290</v>
      </c>
      <c r="D1338" s="124">
        <v>44561</v>
      </c>
      <c r="E1338" s="124">
        <v>44923</v>
      </c>
      <c r="F1338" s="125">
        <v>2274</v>
      </c>
      <c r="G1338" s="126" t="s">
        <v>1436</v>
      </c>
      <c r="H1338" s="127" t="s">
        <v>310</v>
      </c>
      <c r="I1338" s="128">
        <v>-738</v>
      </c>
      <c r="J1338" s="128">
        <v>-5353769.34</v>
      </c>
      <c r="K1338" s="117">
        <v>-738</v>
      </c>
      <c r="L1338" s="129" t="s">
        <v>2943</v>
      </c>
      <c r="M1338" s="129" t="s">
        <v>9653</v>
      </c>
      <c r="N1338" s="129" t="s">
        <v>9654</v>
      </c>
      <c r="O1338" s="120"/>
    </row>
    <row r="1339" spans="1:15" x14ac:dyDescent="0.3">
      <c r="A1339" s="121" t="s">
        <v>170</v>
      </c>
      <c r="B1339" s="122" t="s">
        <v>5461</v>
      </c>
      <c r="C1339" s="123" t="s">
        <v>5368</v>
      </c>
      <c r="D1339" s="124">
        <v>44561</v>
      </c>
      <c r="E1339" s="124">
        <v>44907</v>
      </c>
      <c r="F1339" s="125">
        <v>2274</v>
      </c>
      <c r="G1339" s="126" t="s">
        <v>1436</v>
      </c>
      <c r="H1339" s="127" t="s">
        <v>310</v>
      </c>
      <c r="I1339" s="128">
        <v>-698</v>
      </c>
      <c r="J1339" s="128">
        <v>-5063592.1400000006</v>
      </c>
      <c r="K1339" s="117">
        <v>-698</v>
      </c>
      <c r="L1339" s="129" t="s">
        <v>2943</v>
      </c>
      <c r="M1339" s="129" t="s">
        <v>9653</v>
      </c>
      <c r="N1339" s="129" t="s">
        <v>9654</v>
      </c>
      <c r="O1339" s="120"/>
    </row>
    <row r="1340" spans="1:15" x14ac:dyDescent="0.3">
      <c r="A1340" s="121" t="s">
        <v>170</v>
      </c>
      <c r="B1340" s="122" t="s">
        <v>5462</v>
      </c>
      <c r="C1340" s="123" t="s">
        <v>5275</v>
      </c>
      <c r="D1340" s="124">
        <v>44561</v>
      </c>
      <c r="E1340" s="124">
        <v>44920</v>
      </c>
      <c r="F1340" s="125">
        <v>2274</v>
      </c>
      <c r="G1340" s="126" t="s">
        <v>1436</v>
      </c>
      <c r="H1340" s="127" t="s">
        <v>310</v>
      </c>
      <c r="I1340" s="128">
        <v>-609</v>
      </c>
      <c r="J1340" s="128">
        <v>-4417947.87</v>
      </c>
      <c r="K1340" s="117">
        <v>-609</v>
      </c>
      <c r="L1340" s="129" t="s">
        <v>2943</v>
      </c>
      <c r="M1340" s="129" t="s">
        <v>9653</v>
      </c>
      <c r="N1340" s="129" t="s">
        <v>9654</v>
      </c>
      <c r="O1340" s="120"/>
    </row>
    <row r="1341" spans="1:15" x14ac:dyDescent="0.3">
      <c r="A1341" s="121" t="s">
        <v>170</v>
      </c>
      <c r="B1341" s="122" t="s">
        <v>5463</v>
      </c>
      <c r="C1341" s="123" t="s">
        <v>5408</v>
      </c>
      <c r="D1341" s="124">
        <v>44561</v>
      </c>
      <c r="E1341" s="124">
        <v>44907</v>
      </c>
      <c r="F1341" s="125">
        <v>2274</v>
      </c>
      <c r="G1341" s="126" t="s">
        <v>1436</v>
      </c>
      <c r="H1341" s="127" t="s">
        <v>310</v>
      </c>
      <c r="I1341" s="128">
        <v>-738</v>
      </c>
      <c r="J1341" s="128">
        <v>-5353769.34</v>
      </c>
      <c r="K1341" s="117">
        <v>-738</v>
      </c>
      <c r="L1341" s="129" t="s">
        <v>2943</v>
      </c>
      <c r="M1341" s="129" t="s">
        <v>9653</v>
      </c>
      <c r="N1341" s="129" t="s">
        <v>9654</v>
      </c>
      <c r="O1341" s="120"/>
    </row>
    <row r="1342" spans="1:15" x14ac:dyDescent="0.3">
      <c r="A1342" s="121" t="s">
        <v>170</v>
      </c>
      <c r="B1342" s="122" t="s">
        <v>5464</v>
      </c>
      <c r="C1342" s="123" t="s">
        <v>5328</v>
      </c>
      <c r="D1342" s="124">
        <v>44561</v>
      </c>
      <c r="E1342" s="124">
        <v>44900</v>
      </c>
      <c r="F1342" s="125">
        <v>2274</v>
      </c>
      <c r="G1342" s="126" t="s">
        <v>1436</v>
      </c>
      <c r="H1342" s="127" t="s">
        <v>310</v>
      </c>
      <c r="I1342" s="128">
        <v>-738</v>
      </c>
      <c r="J1342" s="128">
        <v>-5353769.34</v>
      </c>
      <c r="K1342" s="117">
        <v>-738</v>
      </c>
      <c r="L1342" s="129" t="s">
        <v>2943</v>
      </c>
      <c r="M1342" s="129" t="s">
        <v>9653</v>
      </c>
      <c r="N1342" s="129" t="s">
        <v>9654</v>
      </c>
      <c r="O1342" s="120"/>
    </row>
    <row r="1343" spans="1:15" x14ac:dyDescent="0.3">
      <c r="A1343" s="121" t="s">
        <v>170</v>
      </c>
      <c r="B1343" s="122" t="s">
        <v>5465</v>
      </c>
      <c r="C1343" s="123" t="s">
        <v>5263</v>
      </c>
      <c r="D1343" s="124">
        <v>44561</v>
      </c>
      <c r="E1343" s="124">
        <v>44925</v>
      </c>
      <c r="F1343" s="125">
        <v>2274</v>
      </c>
      <c r="G1343" s="126" t="s">
        <v>1436</v>
      </c>
      <c r="H1343" s="127" t="s">
        <v>310</v>
      </c>
      <c r="I1343" s="128">
        <v>-624</v>
      </c>
      <c r="J1343" s="128">
        <v>-4526764.32</v>
      </c>
      <c r="K1343" s="117">
        <v>-624</v>
      </c>
      <c r="L1343" s="129" t="s">
        <v>2943</v>
      </c>
      <c r="M1343" s="129" t="s">
        <v>9653</v>
      </c>
      <c r="N1343" s="129" t="s">
        <v>9654</v>
      </c>
      <c r="O1343" s="120"/>
    </row>
    <row r="1344" spans="1:15" x14ac:dyDescent="0.3">
      <c r="A1344" s="121" t="s">
        <v>170</v>
      </c>
      <c r="B1344" s="122" t="s">
        <v>5466</v>
      </c>
      <c r="C1344" s="123" t="s">
        <v>5467</v>
      </c>
      <c r="D1344" s="124">
        <v>44620</v>
      </c>
      <c r="E1344" s="124">
        <v>44681</v>
      </c>
      <c r="F1344" s="125">
        <v>2274</v>
      </c>
      <c r="G1344" s="126" t="s">
        <v>1436</v>
      </c>
      <c r="H1344" s="127" t="s">
        <v>310</v>
      </c>
      <c r="I1344" s="128">
        <v>-609</v>
      </c>
      <c r="J1344" s="128">
        <v>-4417947.87</v>
      </c>
      <c r="K1344" s="117">
        <v>-609</v>
      </c>
      <c r="L1344" s="129" t="s">
        <v>5468</v>
      </c>
      <c r="M1344" s="129" t="s">
        <v>9655</v>
      </c>
      <c r="N1344" s="129" t="s">
        <v>9656</v>
      </c>
      <c r="O1344" s="120"/>
    </row>
    <row r="1345" spans="1:15" x14ac:dyDescent="0.3">
      <c r="A1345" s="121" t="s">
        <v>170</v>
      </c>
      <c r="B1345" s="122" t="s">
        <v>5469</v>
      </c>
      <c r="C1345" s="123" t="s">
        <v>5275</v>
      </c>
      <c r="D1345" s="124">
        <v>44650</v>
      </c>
      <c r="E1345" s="124">
        <v>45010</v>
      </c>
      <c r="F1345" s="125">
        <v>2274</v>
      </c>
      <c r="G1345" s="126" t="s">
        <v>1436</v>
      </c>
      <c r="H1345" s="127" t="s">
        <v>310</v>
      </c>
      <c r="I1345" s="128">
        <v>-609</v>
      </c>
      <c r="J1345" s="128">
        <v>-4417947.87</v>
      </c>
      <c r="K1345" s="117">
        <v>-609</v>
      </c>
      <c r="L1345" s="129" t="s">
        <v>5470</v>
      </c>
      <c r="M1345" s="129" t="s">
        <v>9653</v>
      </c>
      <c r="N1345" s="129" t="s">
        <v>9654</v>
      </c>
      <c r="O1345" s="120"/>
    </row>
    <row r="1346" spans="1:15" x14ac:dyDescent="0.3">
      <c r="A1346" s="121" t="s">
        <v>170</v>
      </c>
      <c r="B1346" s="122" t="s">
        <v>5471</v>
      </c>
      <c r="C1346" s="123" t="s">
        <v>5290</v>
      </c>
      <c r="D1346" s="124">
        <v>44650</v>
      </c>
      <c r="E1346" s="124">
        <v>45013</v>
      </c>
      <c r="F1346" s="125">
        <v>2274</v>
      </c>
      <c r="G1346" s="126" t="s">
        <v>1436</v>
      </c>
      <c r="H1346" s="127" t="s">
        <v>310</v>
      </c>
      <c r="I1346" s="128">
        <v>-738</v>
      </c>
      <c r="J1346" s="128">
        <v>-5353769.34</v>
      </c>
      <c r="K1346" s="117">
        <v>-738</v>
      </c>
      <c r="L1346" s="129" t="s">
        <v>5472</v>
      </c>
      <c r="M1346" s="129" t="s">
        <v>9653</v>
      </c>
      <c r="N1346" s="129" t="s">
        <v>9654</v>
      </c>
      <c r="O1346" s="120"/>
    </row>
    <row r="1347" spans="1:15" x14ac:dyDescent="0.3">
      <c r="A1347" s="121" t="s">
        <v>170</v>
      </c>
      <c r="B1347" s="122" t="s">
        <v>5473</v>
      </c>
      <c r="C1347" s="123" t="s">
        <v>5256</v>
      </c>
      <c r="D1347" s="124">
        <v>44651</v>
      </c>
      <c r="E1347" s="124">
        <v>45015</v>
      </c>
      <c r="F1347" s="125">
        <v>2274</v>
      </c>
      <c r="G1347" s="126" t="s">
        <v>1436</v>
      </c>
      <c r="H1347" s="127" t="s">
        <v>310</v>
      </c>
      <c r="I1347" s="128">
        <v>-609</v>
      </c>
      <c r="J1347" s="128">
        <v>-4417947.87</v>
      </c>
      <c r="K1347" s="117">
        <v>-609</v>
      </c>
      <c r="L1347" s="129" t="s">
        <v>5474</v>
      </c>
      <c r="M1347" s="129" t="s">
        <v>9653</v>
      </c>
      <c r="N1347" s="129" t="s">
        <v>9654</v>
      </c>
      <c r="O1347" s="120"/>
    </row>
    <row r="1348" spans="1:15" x14ac:dyDescent="0.3">
      <c r="A1348" s="121" t="s">
        <v>170</v>
      </c>
      <c r="B1348" s="122" t="s">
        <v>5475</v>
      </c>
      <c r="C1348" s="123" t="s">
        <v>5263</v>
      </c>
      <c r="D1348" s="124">
        <v>44651</v>
      </c>
      <c r="E1348" s="124">
        <v>45015</v>
      </c>
      <c r="F1348" s="125">
        <v>2274</v>
      </c>
      <c r="G1348" s="126" t="s">
        <v>1436</v>
      </c>
      <c r="H1348" s="127" t="s">
        <v>310</v>
      </c>
      <c r="I1348" s="128">
        <v>-624</v>
      </c>
      <c r="J1348" s="128">
        <v>-4526764.32</v>
      </c>
      <c r="K1348" s="117">
        <v>-624</v>
      </c>
      <c r="L1348" s="129" t="s">
        <v>5264</v>
      </c>
      <c r="M1348" s="129" t="s">
        <v>9653</v>
      </c>
      <c r="N1348" s="129" t="s">
        <v>9654</v>
      </c>
      <c r="O1348" s="120"/>
    </row>
    <row r="1349" spans="1:15" x14ac:dyDescent="0.3">
      <c r="A1349" s="121" t="s">
        <v>170</v>
      </c>
      <c r="B1349" s="122" t="s">
        <v>5476</v>
      </c>
      <c r="C1349" s="123" t="s">
        <v>5328</v>
      </c>
      <c r="D1349" s="124">
        <v>44651</v>
      </c>
      <c r="E1349" s="124">
        <v>44990</v>
      </c>
      <c r="F1349" s="125">
        <v>2274</v>
      </c>
      <c r="G1349" s="126" t="s">
        <v>1436</v>
      </c>
      <c r="H1349" s="127" t="s">
        <v>310</v>
      </c>
      <c r="I1349" s="128">
        <v>-738</v>
      </c>
      <c r="J1349" s="128">
        <v>-5353769.34</v>
      </c>
      <c r="K1349" s="117">
        <v>-738</v>
      </c>
      <c r="L1349" s="129" t="s">
        <v>5477</v>
      </c>
      <c r="M1349" s="129" t="s">
        <v>9653</v>
      </c>
      <c r="N1349" s="129" t="s">
        <v>9654</v>
      </c>
      <c r="O1349" s="120"/>
    </row>
    <row r="1350" spans="1:15" x14ac:dyDescent="0.3">
      <c r="A1350" s="121" t="s">
        <v>170</v>
      </c>
      <c r="B1350" s="122" t="s">
        <v>5478</v>
      </c>
      <c r="C1350" s="123" t="s">
        <v>5368</v>
      </c>
      <c r="D1350" s="124">
        <v>44651</v>
      </c>
      <c r="E1350" s="124">
        <v>44997</v>
      </c>
      <c r="F1350" s="125">
        <v>2274</v>
      </c>
      <c r="G1350" s="126" t="s">
        <v>1436</v>
      </c>
      <c r="H1350" s="127" t="s">
        <v>310</v>
      </c>
      <c r="I1350" s="128">
        <v>-698</v>
      </c>
      <c r="J1350" s="128">
        <v>-5063592.1400000006</v>
      </c>
      <c r="K1350" s="117">
        <v>-698</v>
      </c>
      <c r="L1350" s="129" t="s">
        <v>5479</v>
      </c>
      <c r="M1350" s="129" t="s">
        <v>9653</v>
      </c>
      <c r="N1350" s="129" t="s">
        <v>9654</v>
      </c>
      <c r="O1350" s="120"/>
    </row>
    <row r="1351" spans="1:15" x14ac:dyDescent="0.3">
      <c r="A1351" s="121" t="s">
        <v>170</v>
      </c>
      <c r="B1351" s="122" t="s">
        <v>5480</v>
      </c>
      <c r="C1351" s="123" t="s">
        <v>5408</v>
      </c>
      <c r="D1351" s="124">
        <v>44651</v>
      </c>
      <c r="E1351" s="124">
        <v>44997</v>
      </c>
      <c r="F1351" s="125">
        <v>2274</v>
      </c>
      <c r="G1351" s="126" t="s">
        <v>1436</v>
      </c>
      <c r="H1351" s="127" t="s">
        <v>310</v>
      </c>
      <c r="I1351" s="128">
        <v>-738</v>
      </c>
      <c r="J1351" s="128">
        <v>-5353769.34</v>
      </c>
      <c r="K1351" s="117">
        <v>-738</v>
      </c>
      <c r="L1351" s="129" t="s">
        <v>5481</v>
      </c>
      <c r="M1351" s="129" t="s">
        <v>9653</v>
      </c>
      <c r="N1351" s="129" t="s">
        <v>9654</v>
      </c>
      <c r="O1351" s="120"/>
    </row>
    <row r="1352" spans="1:15" x14ac:dyDescent="0.3">
      <c r="A1352" s="121" t="s">
        <v>170</v>
      </c>
      <c r="B1352" s="122" t="s">
        <v>5482</v>
      </c>
      <c r="C1352" s="123" t="s">
        <v>5328</v>
      </c>
      <c r="D1352" s="124">
        <v>44656</v>
      </c>
      <c r="E1352" s="124">
        <v>45021</v>
      </c>
      <c r="F1352" s="125">
        <v>2274</v>
      </c>
      <c r="G1352" s="126" t="s">
        <v>1436</v>
      </c>
      <c r="H1352" s="127" t="s">
        <v>310</v>
      </c>
      <c r="I1352" s="128">
        <v>-738</v>
      </c>
      <c r="J1352" s="128">
        <v>-5353769.34</v>
      </c>
      <c r="K1352" s="117">
        <v>-738</v>
      </c>
      <c r="L1352" s="129" t="s">
        <v>5483</v>
      </c>
      <c r="M1352" s="129" t="s">
        <v>9653</v>
      </c>
      <c r="N1352" s="129" t="s">
        <v>9654</v>
      </c>
      <c r="O1352" s="120"/>
    </row>
    <row r="1353" spans="1:15" x14ac:dyDescent="0.3">
      <c r="A1353" s="121" t="s">
        <v>170</v>
      </c>
      <c r="B1353" s="122" t="s">
        <v>5484</v>
      </c>
      <c r="C1353" s="123" t="s">
        <v>5368</v>
      </c>
      <c r="D1353" s="124">
        <v>44663</v>
      </c>
      <c r="E1353" s="124">
        <v>45028</v>
      </c>
      <c r="F1353" s="125">
        <v>2274</v>
      </c>
      <c r="G1353" s="126" t="s">
        <v>1436</v>
      </c>
      <c r="H1353" s="127" t="s">
        <v>310</v>
      </c>
      <c r="I1353" s="128">
        <v>-698</v>
      </c>
      <c r="J1353" s="128">
        <v>-5063592.1400000006</v>
      </c>
      <c r="K1353" s="117">
        <v>-698</v>
      </c>
      <c r="L1353" s="129" t="s">
        <v>5485</v>
      </c>
      <c r="M1353" s="129" t="s">
        <v>9653</v>
      </c>
      <c r="N1353" s="129" t="s">
        <v>9654</v>
      </c>
      <c r="O1353" s="120"/>
    </row>
    <row r="1354" spans="1:15" x14ac:dyDescent="0.3">
      <c r="A1354" s="121" t="s">
        <v>170</v>
      </c>
      <c r="B1354" s="122" t="s">
        <v>5486</v>
      </c>
      <c r="C1354" s="123" t="s">
        <v>5408</v>
      </c>
      <c r="D1354" s="124">
        <v>44663</v>
      </c>
      <c r="E1354" s="124">
        <v>45028</v>
      </c>
      <c r="F1354" s="125">
        <v>2274</v>
      </c>
      <c r="G1354" s="126" t="s">
        <v>1436</v>
      </c>
      <c r="H1354" s="127" t="s">
        <v>310</v>
      </c>
      <c r="I1354" s="128">
        <v>-738</v>
      </c>
      <c r="J1354" s="128">
        <v>-5353769.34</v>
      </c>
      <c r="K1354" s="117">
        <v>-738</v>
      </c>
      <c r="L1354" s="129" t="s">
        <v>5487</v>
      </c>
      <c r="M1354" s="129" t="s">
        <v>9653</v>
      </c>
      <c r="N1354" s="129" t="s">
        <v>9654</v>
      </c>
      <c r="O1354" s="120"/>
    </row>
    <row r="1355" spans="1:15" x14ac:dyDescent="0.3">
      <c r="A1355" s="121" t="s">
        <v>170</v>
      </c>
      <c r="B1355" s="122" t="s">
        <v>5488</v>
      </c>
      <c r="C1355" s="123" t="s">
        <v>5275</v>
      </c>
      <c r="D1355" s="124">
        <v>44676</v>
      </c>
      <c r="E1355" s="124">
        <v>45041</v>
      </c>
      <c r="F1355" s="125">
        <v>2274</v>
      </c>
      <c r="G1355" s="126" t="s">
        <v>1436</v>
      </c>
      <c r="H1355" s="127" t="s">
        <v>310</v>
      </c>
      <c r="I1355" s="128">
        <v>-609</v>
      </c>
      <c r="J1355" s="128">
        <v>-4417947.87</v>
      </c>
      <c r="K1355" s="117">
        <v>-609</v>
      </c>
      <c r="L1355" s="129" t="s">
        <v>5489</v>
      </c>
      <c r="M1355" s="129" t="s">
        <v>9653</v>
      </c>
      <c r="N1355" s="129" t="s">
        <v>9654</v>
      </c>
      <c r="O1355" s="120"/>
    </row>
    <row r="1356" spans="1:15" x14ac:dyDescent="0.3">
      <c r="A1356" s="121" t="s">
        <v>170</v>
      </c>
      <c r="B1356" s="122" t="s">
        <v>5490</v>
      </c>
      <c r="C1356" s="123" t="s">
        <v>5290</v>
      </c>
      <c r="D1356" s="124">
        <v>44679</v>
      </c>
      <c r="E1356" s="124">
        <v>45044</v>
      </c>
      <c r="F1356" s="125">
        <v>2274</v>
      </c>
      <c r="G1356" s="126" t="s">
        <v>1436</v>
      </c>
      <c r="H1356" s="127" t="s">
        <v>310</v>
      </c>
      <c r="I1356" s="128">
        <v>-738</v>
      </c>
      <c r="J1356" s="128">
        <v>-5353769.34</v>
      </c>
      <c r="K1356" s="117">
        <v>-738</v>
      </c>
      <c r="L1356" s="129" t="s">
        <v>5491</v>
      </c>
      <c r="M1356" s="129" t="s">
        <v>9653</v>
      </c>
      <c r="N1356" s="129" t="s">
        <v>9654</v>
      </c>
      <c r="O1356" s="120"/>
    </row>
    <row r="1357" spans="1:15" x14ac:dyDescent="0.3">
      <c r="A1357" s="121" t="s">
        <v>170</v>
      </c>
      <c r="B1357" s="122" t="s">
        <v>5492</v>
      </c>
      <c r="C1357" s="123" t="s">
        <v>5256</v>
      </c>
      <c r="D1357" s="124">
        <v>44681</v>
      </c>
      <c r="E1357" s="124">
        <v>45046</v>
      </c>
      <c r="F1357" s="125">
        <v>2274</v>
      </c>
      <c r="G1357" s="126" t="s">
        <v>1436</v>
      </c>
      <c r="H1357" s="127" t="s">
        <v>310</v>
      </c>
      <c r="I1357" s="128">
        <v>-609</v>
      </c>
      <c r="J1357" s="128">
        <v>-4417947.87</v>
      </c>
      <c r="K1357" s="117">
        <v>-609</v>
      </c>
      <c r="L1357" s="129" t="s">
        <v>5493</v>
      </c>
      <c r="M1357" s="129" t="s">
        <v>9653</v>
      </c>
      <c r="N1357" s="129" t="s">
        <v>9654</v>
      </c>
      <c r="O1357" s="120"/>
    </row>
    <row r="1358" spans="1:15" x14ac:dyDescent="0.3">
      <c r="A1358" s="121" t="s">
        <v>170</v>
      </c>
      <c r="B1358" s="122" t="s">
        <v>5494</v>
      </c>
      <c r="C1358" s="123" t="s">
        <v>5263</v>
      </c>
      <c r="D1358" s="124">
        <v>44681</v>
      </c>
      <c r="E1358" s="124">
        <v>45046</v>
      </c>
      <c r="F1358" s="125">
        <v>2274</v>
      </c>
      <c r="G1358" s="126" t="s">
        <v>1436</v>
      </c>
      <c r="H1358" s="127" t="s">
        <v>310</v>
      </c>
      <c r="I1358" s="128">
        <v>-624</v>
      </c>
      <c r="J1358" s="128">
        <v>-4526764.32</v>
      </c>
      <c r="K1358" s="117">
        <v>-624</v>
      </c>
      <c r="L1358" s="129" t="s">
        <v>5495</v>
      </c>
      <c r="M1358" s="129" t="s">
        <v>9653</v>
      </c>
      <c r="N1358" s="129" t="s">
        <v>9654</v>
      </c>
      <c r="O1358" s="120"/>
    </row>
    <row r="1359" spans="1:15" x14ac:dyDescent="0.3">
      <c r="A1359" s="121" t="s">
        <v>170</v>
      </c>
      <c r="B1359" s="122" t="s">
        <v>5496</v>
      </c>
      <c r="C1359" s="123" t="s">
        <v>5256</v>
      </c>
      <c r="D1359" s="124">
        <v>44712</v>
      </c>
      <c r="E1359" s="124">
        <v>45076</v>
      </c>
      <c r="F1359" s="125">
        <v>2274</v>
      </c>
      <c r="G1359" s="126" t="s">
        <v>1436</v>
      </c>
      <c r="H1359" s="127" t="s">
        <v>310</v>
      </c>
      <c r="I1359" s="128">
        <v>-609</v>
      </c>
      <c r="J1359" s="128">
        <v>-4417947.87</v>
      </c>
      <c r="K1359" s="117">
        <v>-609</v>
      </c>
      <c r="L1359" s="129" t="s">
        <v>5497</v>
      </c>
      <c r="M1359" s="129" t="s">
        <v>9653</v>
      </c>
      <c r="N1359" s="129" t="s">
        <v>9654</v>
      </c>
      <c r="O1359" s="120"/>
    </row>
    <row r="1360" spans="1:15" x14ac:dyDescent="0.3">
      <c r="A1360" s="121" t="s">
        <v>170</v>
      </c>
      <c r="B1360" s="122" t="s">
        <v>5498</v>
      </c>
      <c r="C1360" s="123" t="s">
        <v>5263</v>
      </c>
      <c r="D1360" s="124">
        <v>44712</v>
      </c>
      <c r="E1360" s="124">
        <v>45076</v>
      </c>
      <c r="F1360" s="125">
        <v>2274</v>
      </c>
      <c r="G1360" s="126" t="s">
        <v>1436</v>
      </c>
      <c r="H1360" s="127" t="s">
        <v>310</v>
      </c>
      <c r="I1360" s="128">
        <v>-624</v>
      </c>
      <c r="J1360" s="128">
        <v>-4526764.32</v>
      </c>
      <c r="K1360" s="117">
        <v>-624</v>
      </c>
      <c r="L1360" s="129" t="s">
        <v>5499</v>
      </c>
      <c r="M1360" s="129" t="s">
        <v>9653</v>
      </c>
      <c r="N1360" s="129" t="s">
        <v>9654</v>
      </c>
      <c r="O1360" s="120"/>
    </row>
    <row r="1361" spans="1:15" x14ac:dyDescent="0.3">
      <c r="A1361" s="121" t="s">
        <v>170</v>
      </c>
      <c r="B1361" s="122" t="s">
        <v>5500</v>
      </c>
      <c r="C1361" s="123" t="s">
        <v>5275</v>
      </c>
      <c r="D1361" s="124">
        <v>44712</v>
      </c>
      <c r="E1361" s="124">
        <v>45071</v>
      </c>
      <c r="F1361" s="125">
        <v>2274</v>
      </c>
      <c r="G1361" s="126" t="s">
        <v>1436</v>
      </c>
      <c r="H1361" s="127" t="s">
        <v>310</v>
      </c>
      <c r="I1361" s="128">
        <v>-609</v>
      </c>
      <c r="J1361" s="128">
        <v>-4417947.87</v>
      </c>
      <c r="K1361" s="117">
        <v>-609</v>
      </c>
      <c r="L1361" s="129" t="s">
        <v>5501</v>
      </c>
      <c r="M1361" s="129" t="s">
        <v>9653</v>
      </c>
      <c r="N1361" s="129" t="s">
        <v>9654</v>
      </c>
      <c r="O1361" s="120"/>
    </row>
    <row r="1362" spans="1:15" x14ac:dyDescent="0.3">
      <c r="A1362" s="121" t="s">
        <v>170</v>
      </c>
      <c r="B1362" s="122" t="s">
        <v>5502</v>
      </c>
      <c r="C1362" s="123" t="s">
        <v>5290</v>
      </c>
      <c r="D1362" s="124">
        <v>44712</v>
      </c>
      <c r="E1362" s="124">
        <v>45074</v>
      </c>
      <c r="F1362" s="125">
        <v>2274</v>
      </c>
      <c r="G1362" s="126" t="s">
        <v>1436</v>
      </c>
      <c r="H1362" s="127" t="s">
        <v>310</v>
      </c>
      <c r="I1362" s="128">
        <v>-738</v>
      </c>
      <c r="J1362" s="128">
        <v>-5353769.34</v>
      </c>
      <c r="K1362" s="117">
        <v>-738</v>
      </c>
      <c r="L1362" s="129" t="s">
        <v>5503</v>
      </c>
      <c r="M1362" s="129" t="s">
        <v>9653</v>
      </c>
      <c r="N1362" s="129" t="s">
        <v>9654</v>
      </c>
      <c r="O1362" s="120"/>
    </row>
    <row r="1363" spans="1:15" x14ac:dyDescent="0.3">
      <c r="A1363" s="121" t="s">
        <v>170</v>
      </c>
      <c r="B1363" s="122" t="s">
        <v>5504</v>
      </c>
      <c r="C1363" s="123" t="s">
        <v>5328</v>
      </c>
      <c r="D1363" s="124">
        <v>44712</v>
      </c>
      <c r="E1363" s="124">
        <v>45051</v>
      </c>
      <c r="F1363" s="125">
        <v>2274</v>
      </c>
      <c r="G1363" s="126" t="s">
        <v>1436</v>
      </c>
      <c r="H1363" s="127" t="s">
        <v>310</v>
      </c>
      <c r="I1363" s="128">
        <v>-738</v>
      </c>
      <c r="J1363" s="128">
        <v>-5353769.34</v>
      </c>
      <c r="K1363" s="117">
        <v>-738</v>
      </c>
      <c r="L1363" s="129" t="s">
        <v>5505</v>
      </c>
      <c r="M1363" s="129" t="s">
        <v>9653</v>
      </c>
      <c r="N1363" s="129" t="s">
        <v>9654</v>
      </c>
      <c r="O1363" s="120"/>
    </row>
    <row r="1364" spans="1:15" x14ac:dyDescent="0.3">
      <c r="A1364" s="121" t="s">
        <v>170</v>
      </c>
      <c r="B1364" s="122" t="s">
        <v>5506</v>
      </c>
      <c r="C1364" s="123" t="s">
        <v>5368</v>
      </c>
      <c r="D1364" s="124">
        <v>44712</v>
      </c>
      <c r="E1364" s="124">
        <v>45058</v>
      </c>
      <c r="F1364" s="125">
        <v>2274</v>
      </c>
      <c r="G1364" s="126" t="s">
        <v>1436</v>
      </c>
      <c r="H1364" s="127" t="s">
        <v>310</v>
      </c>
      <c r="I1364" s="128">
        <v>-698</v>
      </c>
      <c r="J1364" s="128">
        <v>-5063592.1400000006</v>
      </c>
      <c r="K1364" s="117">
        <v>-698</v>
      </c>
      <c r="L1364" s="129" t="s">
        <v>5507</v>
      </c>
      <c r="M1364" s="129" t="s">
        <v>9653</v>
      </c>
      <c r="N1364" s="129" t="s">
        <v>9654</v>
      </c>
      <c r="O1364" s="120"/>
    </row>
    <row r="1365" spans="1:15" x14ac:dyDescent="0.3">
      <c r="A1365" s="121" t="s">
        <v>170</v>
      </c>
      <c r="B1365" s="122" t="s">
        <v>5508</v>
      </c>
      <c r="C1365" s="123" t="s">
        <v>5408</v>
      </c>
      <c r="D1365" s="124">
        <v>44712</v>
      </c>
      <c r="E1365" s="124">
        <v>45058</v>
      </c>
      <c r="F1365" s="125">
        <v>2274</v>
      </c>
      <c r="G1365" s="126" t="s">
        <v>1436</v>
      </c>
      <c r="H1365" s="127" t="s">
        <v>310</v>
      </c>
      <c r="I1365" s="128">
        <v>-738</v>
      </c>
      <c r="J1365" s="128">
        <v>-5353769.34</v>
      </c>
      <c r="K1365" s="117">
        <v>-738</v>
      </c>
      <c r="L1365" s="129" t="s">
        <v>5509</v>
      </c>
      <c r="M1365" s="129" t="s">
        <v>9653</v>
      </c>
      <c r="N1365" s="129" t="s">
        <v>9654</v>
      </c>
      <c r="O1365" s="120"/>
    </row>
    <row r="1366" spans="1:15" x14ac:dyDescent="0.3">
      <c r="A1366" s="121" t="s">
        <v>170</v>
      </c>
      <c r="B1366" s="122" t="s">
        <v>5510</v>
      </c>
      <c r="C1366" s="123" t="s">
        <v>5256</v>
      </c>
      <c r="D1366" s="124">
        <v>44742</v>
      </c>
      <c r="E1366" s="124">
        <v>45107</v>
      </c>
      <c r="F1366" s="125">
        <v>2274</v>
      </c>
      <c r="G1366" s="126" t="s">
        <v>1436</v>
      </c>
      <c r="H1366" s="127" t="s">
        <v>310</v>
      </c>
      <c r="I1366" s="128">
        <v>-609</v>
      </c>
      <c r="J1366" s="128">
        <v>-4417947.87</v>
      </c>
      <c r="K1366" s="117">
        <v>-609</v>
      </c>
      <c r="L1366" s="129" t="s">
        <v>5474</v>
      </c>
      <c r="M1366" s="129" t="s">
        <v>9653</v>
      </c>
      <c r="N1366" s="129" t="s">
        <v>9654</v>
      </c>
      <c r="O1366" s="120"/>
    </row>
    <row r="1367" spans="1:15" x14ac:dyDescent="0.3">
      <c r="A1367" s="121" t="s">
        <v>170</v>
      </c>
      <c r="B1367" s="122" t="s">
        <v>5511</v>
      </c>
      <c r="C1367" s="123" t="s">
        <v>5263</v>
      </c>
      <c r="D1367" s="124">
        <v>44742</v>
      </c>
      <c r="E1367" s="124">
        <v>45107</v>
      </c>
      <c r="F1367" s="125">
        <v>2274</v>
      </c>
      <c r="G1367" s="126" t="s">
        <v>1436</v>
      </c>
      <c r="H1367" s="127" t="s">
        <v>310</v>
      </c>
      <c r="I1367" s="128">
        <v>-624</v>
      </c>
      <c r="J1367" s="128">
        <v>-4526764.32</v>
      </c>
      <c r="K1367" s="117">
        <v>-624</v>
      </c>
      <c r="L1367" s="129" t="s">
        <v>5512</v>
      </c>
      <c r="M1367" s="129" t="s">
        <v>9653</v>
      </c>
      <c r="N1367" s="129" t="s">
        <v>9654</v>
      </c>
      <c r="O1367" s="120"/>
    </row>
    <row r="1368" spans="1:15" x14ac:dyDescent="0.3">
      <c r="A1368" s="121" t="s">
        <v>170</v>
      </c>
      <c r="B1368" s="122" t="s">
        <v>5513</v>
      </c>
      <c r="C1368" s="123" t="s">
        <v>5275</v>
      </c>
      <c r="D1368" s="124">
        <v>44742</v>
      </c>
      <c r="E1368" s="124">
        <v>45102</v>
      </c>
      <c r="F1368" s="125">
        <v>2274</v>
      </c>
      <c r="G1368" s="126" t="s">
        <v>1436</v>
      </c>
      <c r="H1368" s="127" t="s">
        <v>310</v>
      </c>
      <c r="I1368" s="128">
        <v>-609</v>
      </c>
      <c r="J1368" s="128">
        <v>-4417947.87</v>
      </c>
      <c r="K1368" s="117">
        <v>-609</v>
      </c>
      <c r="L1368" s="129" t="s">
        <v>5470</v>
      </c>
      <c r="M1368" s="129" t="s">
        <v>9653</v>
      </c>
      <c r="N1368" s="129" t="s">
        <v>9654</v>
      </c>
      <c r="O1368" s="120"/>
    </row>
    <row r="1369" spans="1:15" x14ac:dyDescent="0.3">
      <c r="A1369" s="121" t="s">
        <v>170</v>
      </c>
      <c r="B1369" s="122" t="s">
        <v>5514</v>
      </c>
      <c r="C1369" s="123" t="s">
        <v>5290</v>
      </c>
      <c r="D1369" s="124">
        <v>44742</v>
      </c>
      <c r="E1369" s="124">
        <v>45105</v>
      </c>
      <c r="F1369" s="125">
        <v>2274</v>
      </c>
      <c r="G1369" s="126" t="s">
        <v>1436</v>
      </c>
      <c r="H1369" s="127" t="s">
        <v>310</v>
      </c>
      <c r="I1369" s="128">
        <v>-738</v>
      </c>
      <c r="J1369" s="128">
        <v>-5353769.34</v>
      </c>
      <c r="K1369" s="117">
        <v>-738</v>
      </c>
      <c r="L1369" s="129" t="s">
        <v>5515</v>
      </c>
      <c r="M1369" s="129" t="s">
        <v>9653</v>
      </c>
      <c r="N1369" s="129" t="s">
        <v>9654</v>
      </c>
      <c r="O1369" s="120"/>
    </row>
    <row r="1370" spans="1:15" x14ac:dyDescent="0.3">
      <c r="A1370" s="121" t="s">
        <v>170</v>
      </c>
      <c r="B1370" s="122" t="s">
        <v>5516</v>
      </c>
      <c r="C1370" s="123" t="s">
        <v>5328</v>
      </c>
      <c r="D1370" s="124">
        <v>44742</v>
      </c>
      <c r="E1370" s="124">
        <v>45082</v>
      </c>
      <c r="F1370" s="125">
        <v>2274</v>
      </c>
      <c r="G1370" s="126" t="s">
        <v>1436</v>
      </c>
      <c r="H1370" s="127" t="s">
        <v>310</v>
      </c>
      <c r="I1370" s="128">
        <v>-738</v>
      </c>
      <c r="J1370" s="128">
        <v>-5353769.34</v>
      </c>
      <c r="K1370" s="117">
        <v>-738</v>
      </c>
      <c r="L1370" s="129" t="s">
        <v>5477</v>
      </c>
      <c r="M1370" s="129" t="s">
        <v>9653</v>
      </c>
      <c r="N1370" s="129" t="s">
        <v>9654</v>
      </c>
      <c r="O1370" s="120"/>
    </row>
    <row r="1371" spans="1:15" x14ac:dyDescent="0.3">
      <c r="A1371" s="121" t="s">
        <v>170</v>
      </c>
      <c r="B1371" s="122" t="s">
        <v>5517</v>
      </c>
      <c r="C1371" s="123" t="s">
        <v>5368</v>
      </c>
      <c r="D1371" s="124">
        <v>44742</v>
      </c>
      <c r="E1371" s="124">
        <v>45089</v>
      </c>
      <c r="F1371" s="125">
        <v>2274</v>
      </c>
      <c r="G1371" s="126" t="s">
        <v>1436</v>
      </c>
      <c r="H1371" s="127" t="s">
        <v>310</v>
      </c>
      <c r="I1371" s="128">
        <v>-698</v>
      </c>
      <c r="J1371" s="128">
        <v>-5063592.1400000006</v>
      </c>
      <c r="K1371" s="117">
        <v>-698</v>
      </c>
      <c r="L1371" s="129" t="s">
        <v>5518</v>
      </c>
      <c r="M1371" s="129" t="s">
        <v>9653</v>
      </c>
      <c r="N1371" s="129" t="s">
        <v>9654</v>
      </c>
      <c r="O1371" s="120"/>
    </row>
    <row r="1372" spans="1:15" x14ac:dyDescent="0.3">
      <c r="A1372" s="121" t="s">
        <v>170</v>
      </c>
      <c r="B1372" s="122" t="s">
        <v>5519</v>
      </c>
      <c r="C1372" s="123" t="s">
        <v>5408</v>
      </c>
      <c r="D1372" s="124">
        <v>44742</v>
      </c>
      <c r="E1372" s="124">
        <v>45089</v>
      </c>
      <c r="F1372" s="125">
        <v>2274</v>
      </c>
      <c r="G1372" s="126" t="s">
        <v>1436</v>
      </c>
      <c r="H1372" s="127" t="s">
        <v>310</v>
      </c>
      <c r="I1372" s="128">
        <v>-738</v>
      </c>
      <c r="J1372" s="128">
        <v>-5353769.34</v>
      </c>
      <c r="K1372" s="117">
        <v>-738</v>
      </c>
      <c r="L1372" s="129" t="s">
        <v>5520</v>
      </c>
      <c r="M1372" s="129" t="s">
        <v>9653</v>
      </c>
      <c r="N1372" s="129" t="s">
        <v>9654</v>
      </c>
      <c r="O1372" s="120"/>
    </row>
    <row r="1373" spans="1:15" x14ac:dyDescent="0.3">
      <c r="A1373" s="121" t="s">
        <v>170</v>
      </c>
      <c r="B1373" s="122" t="s">
        <v>5521</v>
      </c>
      <c r="C1373" s="123" t="s">
        <v>5522</v>
      </c>
      <c r="D1373" s="124">
        <v>44750</v>
      </c>
      <c r="E1373" s="124">
        <v>45115</v>
      </c>
      <c r="F1373" s="125">
        <v>2274</v>
      </c>
      <c r="G1373" s="126" t="s">
        <v>1436</v>
      </c>
      <c r="H1373" s="127" t="s">
        <v>310</v>
      </c>
      <c r="I1373" s="128">
        <v>-738</v>
      </c>
      <c r="J1373" s="128">
        <v>-5353769.34</v>
      </c>
      <c r="K1373" s="117">
        <v>-738</v>
      </c>
      <c r="L1373" s="129" t="s">
        <v>5523</v>
      </c>
      <c r="M1373" s="129" t="s">
        <v>9653</v>
      </c>
      <c r="N1373" s="129" t="s">
        <v>9654</v>
      </c>
      <c r="O1373" s="120"/>
    </row>
    <row r="1374" spans="1:15" x14ac:dyDescent="0.3">
      <c r="A1374" s="121" t="s">
        <v>170</v>
      </c>
      <c r="B1374" s="122" t="s">
        <v>5524</v>
      </c>
      <c r="C1374" s="123" t="s">
        <v>5368</v>
      </c>
      <c r="D1374" s="124">
        <v>44754</v>
      </c>
      <c r="E1374" s="124">
        <v>45028</v>
      </c>
      <c r="F1374" s="125">
        <v>2274</v>
      </c>
      <c r="G1374" s="126" t="s">
        <v>1436</v>
      </c>
      <c r="H1374" s="127" t="s">
        <v>310</v>
      </c>
      <c r="I1374" s="128">
        <v>-698</v>
      </c>
      <c r="J1374" s="128">
        <v>-5063592.1400000006</v>
      </c>
      <c r="K1374" s="117">
        <v>-698</v>
      </c>
      <c r="L1374" s="129" t="s">
        <v>5525</v>
      </c>
      <c r="M1374" s="129" t="s">
        <v>9653</v>
      </c>
      <c r="N1374" s="129" t="s">
        <v>9654</v>
      </c>
      <c r="O1374" s="120"/>
    </row>
    <row r="1375" spans="1:15" x14ac:dyDescent="0.3">
      <c r="A1375" s="121" t="s">
        <v>170</v>
      </c>
      <c r="B1375" s="122" t="s">
        <v>5526</v>
      </c>
      <c r="C1375" s="123" t="s">
        <v>5408</v>
      </c>
      <c r="D1375" s="124">
        <v>44754</v>
      </c>
      <c r="E1375" s="124">
        <v>45119</v>
      </c>
      <c r="F1375" s="125">
        <v>2274</v>
      </c>
      <c r="G1375" s="126" t="s">
        <v>1436</v>
      </c>
      <c r="H1375" s="127" t="s">
        <v>310</v>
      </c>
      <c r="I1375" s="128">
        <v>-738</v>
      </c>
      <c r="J1375" s="128">
        <v>-5353769.34</v>
      </c>
      <c r="K1375" s="117">
        <v>-738</v>
      </c>
      <c r="L1375" s="129" t="s">
        <v>5527</v>
      </c>
      <c r="M1375" s="129" t="s">
        <v>9653</v>
      </c>
      <c r="N1375" s="129" t="s">
        <v>9654</v>
      </c>
      <c r="O1375" s="120"/>
    </row>
    <row r="1376" spans="1:15" x14ac:dyDescent="0.3">
      <c r="A1376" s="121" t="s">
        <v>170</v>
      </c>
      <c r="B1376" s="122" t="s">
        <v>5528</v>
      </c>
      <c r="C1376" s="123" t="s">
        <v>5275</v>
      </c>
      <c r="D1376" s="124">
        <v>44767</v>
      </c>
      <c r="E1376" s="124">
        <v>45132</v>
      </c>
      <c r="F1376" s="125">
        <v>2274</v>
      </c>
      <c r="G1376" s="126" t="s">
        <v>1436</v>
      </c>
      <c r="H1376" s="127" t="s">
        <v>310</v>
      </c>
      <c r="I1376" s="128">
        <v>-609</v>
      </c>
      <c r="J1376" s="128">
        <v>-4417947.87</v>
      </c>
      <c r="K1376" s="117">
        <v>-609</v>
      </c>
      <c r="L1376" s="129" t="s">
        <v>5529</v>
      </c>
      <c r="M1376" s="129" t="s">
        <v>9653</v>
      </c>
      <c r="N1376" s="129" t="s">
        <v>9654</v>
      </c>
      <c r="O1376" s="120"/>
    </row>
    <row r="1377" spans="1:15" x14ac:dyDescent="0.3">
      <c r="A1377" s="121" t="s">
        <v>170</v>
      </c>
      <c r="B1377" s="122" t="s">
        <v>5530</v>
      </c>
      <c r="C1377" s="123" t="s">
        <v>5290</v>
      </c>
      <c r="D1377" s="124">
        <v>44770</v>
      </c>
      <c r="E1377" s="124">
        <v>45135</v>
      </c>
      <c r="F1377" s="125">
        <v>2274</v>
      </c>
      <c r="G1377" s="126" t="s">
        <v>1436</v>
      </c>
      <c r="H1377" s="127" t="s">
        <v>310</v>
      </c>
      <c r="I1377" s="128">
        <v>-738</v>
      </c>
      <c r="J1377" s="128">
        <v>-5353769.34</v>
      </c>
      <c r="K1377" s="117">
        <v>-738</v>
      </c>
      <c r="L1377" s="129" t="s">
        <v>5531</v>
      </c>
      <c r="M1377" s="129" t="s">
        <v>9653</v>
      </c>
      <c r="N1377" s="129" t="s">
        <v>9654</v>
      </c>
      <c r="O1377" s="120"/>
    </row>
    <row r="1378" spans="1:15" x14ac:dyDescent="0.3">
      <c r="A1378" s="121" t="s">
        <v>170</v>
      </c>
      <c r="B1378" s="122" t="s">
        <v>5532</v>
      </c>
      <c r="C1378" s="123" t="s">
        <v>5256</v>
      </c>
      <c r="D1378" s="124">
        <v>44772</v>
      </c>
      <c r="E1378" s="124">
        <v>45137</v>
      </c>
      <c r="F1378" s="125">
        <v>2274</v>
      </c>
      <c r="G1378" s="126" t="s">
        <v>1436</v>
      </c>
      <c r="H1378" s="127" t="s">
        <v>310</v>
      </c>
      <c r="I1378" s="128">
        <v>-609</v>
      </c>
      <c r="J1378" s="128">
        <v>-4417947.87</v>
      </c>
      <c r="K1378" s="117">
        <v>-609</v>
      </c>
      <c r="L1378" s="129" t="s">
        <v>5533</v>
      </c>
      <c r="M1378" s="129" t="s">
        <v>9653</v>
      </c>
      <c r="N1378" s="129" t="s">
        <v>9654</v>
      </c>
      <c r="O1378" s="120"/>
    </row>
    <row r="1379" spans="1:15" x14ac:dyDescent="0.3">
      <c r="A1379" s="121" t="s">
        <v>170</v>
      </c>
      <c r="B1379" s="122" t="s">
        <v>5534</v>
      </c>
      <c r="C1379" s="123" t="s">
        <v>5263</v>
      </c>
      <c r="D1379" s="124">
        <v>44772</v>
      </c>
      <c r="E1379" s="124">
        <v>45137</v>
      </c>
      <c r="F1379" s="125">
        <v>2274</v>
      </c>
      <c r="G1379" s="126" t="s">
        <v>1436</v>
      </c>
      <c r="H1379" s="127" t="s">
        <v>310</v>
      </c>
      <c r="I1379" s="128">
        <v>-624</v>
      </c>
      <c r="J1379" s="128">
        <v>-4526764.32</v>
      </c>
      <c r="K1379" s="117">
        <v>-624</v>
      </c>
      <c r="L1379" s="129" t="s">
        <v>5535</v>
      </c>
      <c r="M1379" s="129" t="s">
        <v>9653</v>
      </c>
      <c r="N1379" s="129" t="s">
        <v>9654</v>
      </c>
      <c r="O1379" s="120"/>
    </row>
    <row r="1380" spans="1:15" x14ac:dyDescent="0.3">
      <c r="A1380" s="121" t="s">
        <v>170</v>
      </c>
      <c r="B1380" s="122" t="s">
        <v>5536</v>
      </c>
      <c r="C1380" s="123" t="s">
        <v>5537</v>
      </c>
      <c r="D1380" s="124">
        <v>44778</v>
      </c>
      <c r="E1380" s="124">
        <v>45143</v>
      </c>
      <c r="F1380" s="125">
        <v>2274</v>
      </c>
      <c r="G1380" s="126" t="s">
        <v>1436</v>
      </c>
      <c r="H1380" s="127" t="s">
        <v>310</v>
      </c>
      <c r="I1380" s="128">
        <v>-738</v>
      </c>
      <c r="J1380" s="128">
        <v>-5353769.34</v>
      </c>
      <c r="K1380" s="117">
        <v>-738</v>
      </c>
      <c r="L1380" s="129" t="s">
        <v>5538</v>
      </c>
      <c r="M1380" s="129" t="s">
        <v>9653</v>
      </c>
      <c r="N1380" s="129" t="s">
        <v>9654</v>
      </c>
      <c r="O1380" s="120"/>
    </row>
    <row r="1381" spans="1:15" x14ac:dyDescent="0.3">
      <c r="A1381" s="121" t="s">
        <v>170</v>
      </c>
      <c r="B1381" s="122" t="s">
        <v>5539</v>
      </c>
      <c r="C1381" s="123" t="s">
        <v>5540</v>
      </c>
      <c r="D1381" s="124">
        <v>44785</v>
      </c>
      <c r="E1381" s="124">
        <v>45150</v>
      </c>
      <c r="F1381" s="125">
        <v>2274</v>
      </c>
      <c r="G1381" s="126" t="s">
        <v>1436</v>
      </c>
      <c r="H1381" s="127" t="s">
        <v>310</v>
      </c>
      <c r="I1381" s="128">
        <v>-738</v>
      </c>
      <c r="J1381" s="128">
        <v>-5353769.34</v>
      </c>
      <c r="K1381" s="117">
        <v>-738</v>
      </c>
      <c r="L1381" s="129" t="s">
        <v>5541</v>
      </c>
      <c r="M1381" s="129" t="s">
        <v>9653</v>
      </c>
      <c r="N1381" s="129" t="s">
        <v>9654</v>
      </c>
      <c r="O1381" s="120"/>
    </row>
    <row r="1382" spans="1:15" x14ac:dyDescent="0.3">
      <c r="A1382" s="121" t="s">
        <v>170</v>
      </c>
      <c r="B1382" s="122" t="s">
        <v>5542</v>
      </c>
      <c r="C1382" s="123" t="s">
        <v>5543</v>
      </c>
      <c r="D1382" s="124">
        <v>44785</v>
      </c>
      <c r="E1382" s="124">
        <v>45150</v>
      </c>
      <c r="F1382" s="125">
        <v>2274</v>
      </c>
      <c r="G1382" s="126" t="s">
        <v>1436</v>
      </c>
      <c r="H1382" s="127" t="s">
        <v>310</v>
      </c>
      <c r="I1382" s="128">
        <v>-698</v>
      </c>
      <c r="J1382" s="128">
        <v>-5063592.1400000006</v>
      </c>
      <c r="K1382" s="117">
        <v>-698</v>
      </c>
      <c r="L1382" s="129" t="s">
        <v>5544</v>
      </c>
      <c r="M1382" s="129" t="s">
        <v>9653</v>
      </c>
      <c r="N1382" s="129" t="s">
        <v>9654</v>
      </c>
      <c r="O1382" s="120"/>
    </row>
    <row r="1383" spans="1:15" x14ac:dyDescent="0.3">
      <c r="A1383" s="121" t="s">
        <v>170</v>
      </c>
      <c r="B1383" s="122" t="s">
        <v>5545</v>
      </c>
      <c r="C1383" s="123" t="s">
        <v>5546</v>
      </c>
      <c r="D1383" s="124">
        <v>44798</v>
      </c>
      <c r="E1383" s="124">
        <v>45163</v>
      </c>
      <c r="F1383" s="125">
        <v>2274</v>
      </c>
      <c r="G1383" s="126" t="s">
        <v>1436</v>
      </c>
      <c r="H1383" s="127" t="s">
        <v>310</v>
      </c>
      <c r="I1383" s="128">
        <v>-609</v>
      </c>
      <c r="J1383" s="128">
        <v>-4417947.87</v>
      </c>
      <c r="K1383" s="117">
        <v>-609</v>
      </c>
      <c r="L1383" s="129" t="s">
        <v>5547</v>
      </c>
      <c r="M1383" s="129" t="s">
        <v>9653</v>
      </c>
      <c r="N1383" s="129" t="s">
        <v>9654</v>
      </c>
      <c r="O1383" s="120"/>
    </row>
    <row r="1384" spans="1:15" x14ac:dyDescent="0.3">
      <c r="A1384" s="121" t="s">
        <v>170</v>
      </c>
      <c r="B1384" s="122" t="s">
        <v>5548</v>
      </c>
      <c r="C1384" s="123" t="s">
        <v>5549</v>
      </c>
      <c r="D1384" s="124">
        <v>44801</v>
      </c>
      <c r="E1384" s="124">
        <v>45166</v>
      </c>
      <c r="F1384" s="125">
        <v>2274</v>
      </c>
      <c r="G1384" s="126" t="s">
        <v>1436</v>
      </c>
      <c r="H1384" s="127" t="s">
        <v>310</v>
      </c>
      <c r="I1384" s="128">
        <v>-738</v>
      </c>
      <c r="J1384" s="128">
        <v>-5353769.34</v>
      </c>
      <c r="K1384" s="117">
        <v>-738</v>
      </c>
      <c r="L1384" s="129" t="s">
        <v>5550</v>
      </c>
      <c r="M1384" s="129" t="s">
        <v>9653</v>
      </c>
      <c r="N1384" s="129" t="s">
        <v>9654</v>
      </c>
      <c r="O1384" s="120"/>
    </row>
    <row r="1385" spans="1:15" x14ac:dyDescent="0.3">
      <c r="A1385" s="121" t="s">
        <v>170</v>
      </c>
      <c r="B1385" s="122" t="s">
        <v>5551</v>
      </c>
      <c r="C1385" s="123" t="s">
        <v>5552</v>
      </c>
      <c r="D1385" s="124">
        <v>44803</v>
      </c>
      <c r="E1385" s="124">
        <v>45168</v>
      </c>
      <c r="F1385" s="125">
        <v>2274</v>
      </c>
      <c r="G1385" s="126" t="s">
        <v>1436</v>
      </c>
      <c r="H1385" s="127" t="s">
        <v>310</v>
      </c>
      <c r="I1385" s="128">
        <v>-609</v>
      </c>
      <c r="J1385" s="128">
        <v>-4417947.87</v>
      </c>
      <c r="K1385" s="117">
        <v>-609</v>
      </c>
      <c r="L1385" s="129" t="s">
        <v>5553</v>
      </c>
      <c r="M1385" s="129" t="s">
        <v>9653</v>
      </c>
      <c r="N1385" s="129" t="s">
        <v>9654</v>
      </c>
      <c r="O1385" s="120"/>
    </row>
    <row r="1386" spans="1:15" x14ac:dyDescent="0.3">
      <c r="A1386" s="121" t="s">
        <v>170</v>
      </c>
      <c r="B1386" s="122" t="s">
        <v>5554</v>
      </c>
      <c r="C1386" s="123" t="s">
        <v>5555</v>
      </c>
      <c r="D1386" s="124">
        <v>44803</v>
      </c>
      <c r="E1386" s="124">
        <v>45168</v>
      </c>
      <c r="F1386" s="125">
        <v>2274</v>
      </c>
      <c r="G1386" s="126" t="s">
        <v>1436</v>
      </c>
      <c r="H1386" s="127" t="s">
        <v>310</v>
      </c>
      <c r="I1386" s="128">
        <v>-624</v>
      </c>
      <c r="J1386" s="128">
        <v>-4526764.32</v>
      </c>
      <c r="K1386" s="117">
        <v>-624</v>
      </c>
      <c r="L1386" s="129" t="s">
        <v>5556</v>
      </c>
      <c r="M1386" s="129" t="s">
        <v>9653</v>
      </c>
      <c r="N1386" s="129" t="s">
        <v>9654</v>
      </c>
      <c r="O1386" s="120"/>
    </row>
    <row r="1387" spans="1:15" x14ac:dyDescent="0.3">
      <c r="A1387" s="121" t="s">
        <v>170</v>
      </c>
      <c r="B1387" s="122" t="s">
        <v>5557</v>
      </c>
      <c r="C1387" s="123" t="s">
        <v>5558</v>
      </c>
      <c r="D1387" s="124">
        <v>44809</v>
      </c>
      <c r="E1387" s="124">
        <v>45174</v>
      </c>
      <c r="F1387" s="125">
        <v>2274</v>
      </c>
      <c r="G1387" s="126" t="s">
        <v>1436</v>
      </c>
      <c r="H1387" s="127" t="s">
        <v>310</v>
      </c>
      <c r="I1387" s="128">
        <v>-738</v>
      </c>
      <c r="J1387" s="128">
        <v>-5353769.34</v>
      </c>
      <c r="K1387" s="117">
        <v>-738</v>
      </c>
      <c r="L1387" s="129" t="s">
        <v>5559</v>
      </c>
      <c r="M1387" s="129" t="s">
        <v>9653</v>
      </c>
      <c r="N1387" s="129" t="s">
        <v>9654</v>
      </c>
      <c r="O1387" s="120"/>
    </row>
    <row r="1388" spans="1:15" x14ac:dyDescent="0.3">
      <c r="A1388" s="121" t="s">
        <v>170</v>
      </c>
      <c r="B1388" s="122" t="s">
        <v>5560</v>
      </c>
      <c r="C1388" s="123" t="s">
        <v>5561</v>
      </c>
      <c r="D1388" s="124">
        <v>44816</v>
      </c>
      <c r="E1388" s="124">
        <v>45181</v>
      </c>
      <c r="F1388" s="125">
        <v>2274</v>
      </c>
      <c r="G1388" s="126" t="s">
        <v>1436</v>
      </c>
      <c r="H1388" s="127" t="s">
        <v>310</v>
      </c>
      <c r="I1388" s="128">
        <v>-698</v>
      </c>
      <c r="J1388" s="128">
        <v>-5063592.1400000006</v>
      </c>
      <c r="K1388" s="117">
        <v>-698</v>
      </c>
      <c r="L1388" s="129" t="s">
        <v>5479</v>
      </c>
      <c r="M1388" s="129" t="s">
        <v>9653</v>
      </c>
      <c r="N1388" s="129" t="s">
        <v>9654</v>
      </c>
      <c r="O1388" s="120"/>
    </row>
    <row r="1389" spans="1:15" x14ac:dyDescent="0.3">
      <c r="A1389" s="121" t="s">
        <v>170</v>
      </c>
      <c r="B1389" s="122" t="s">
        <v>5562</v>
      </c>
      <c r="C1389" s="123" t="s">
        <v>5563</v>
      </c>
      <c r="D1389" s="124">
        <v>44816</v>
      </c>
      <c r="E1389" s="124">
        <v>45181</v>
      </c>
      <c r="F1389" s="125">
        <v>2274</v>
      </c>
      <c r="G1389" s="126" t="s">
        <v>1436</v>
      </c>
      <c r="H1389" s="127" t="s">
        <v>310</v>
      </c>
      <c r="I1389" s="128">
        <v>-738</v>
      </c>
      <c r="J1389" s="128">
        <v>-5353769.34</v>
      </c>
      <c r="K1389" s="117">
        <v>-738</v>
      </c>
      <c r="L1389" s="129" t="s">
        <v>5481</v>
      </c>
      <c r="M1389" s="129" t="s">
        <v>9653</v>
      </c>
      <c r="N1389" s="129" t="s">
        <v>9654</v>
      </c>
      <c r="O1389" s="120"/>
    </row>
    <row r="1390" spans="1:15" x14ac:dyDescent="0.3">
      <c r="A1390" s="121" t="s">
        <v>170</v>
      </c>
      <c r="B1390" s="122" t="s">
        <v>5564</v>
      </c>
      <c r="C1390" s="123" t="s">
        <v>5565</v>
      </c>
      <c r="D1390" s="124">
        <v>44827</v>
      </c>
      <c r="E1390" s="124">
        <v>45199</v>
      </c>
      <c r="F1390" s="125">
        <v>2274</v>
      </c>
      <c r="G1390" s="126" t="s">
        <v>1436</v>
      </c>
      <c r="H1390" s="127" t="s">
        <v>310</v>
      </c>
      <c r="I1390" s="128">
        <v>-609</v>
      </c>
      <c r="J1390" s="128">
        <v>-4417947.87</v>
      </c>
      <c r="K1390" s="117">
        <v>-609</v>
      </c>
      <c r="L1390" s="129" t="s">
        <v>5566</v>
      </c>
      <c r="M1390" s="129" t="s">
        <v>9653</v>
      </c>
      <c r="N1390" s="129" t="s">
        <v>9654</v>
      </c>
      <c r="O1390" s="120"/>
    </row>
    <row r="1391" spans="1:15" x14ac:dyDescent="0.3">
      <c r="A1391" s="121" t="s">
        <v>170</v>
      </c>
      <c r="B1391" s="122" t="s">
        <v>5567</v>
      </c>
      <c r="C1391" s="123" t="s">
        <v>5568</v>
      </c>
      <c r="D1391" s="124">
        <v>44827</v>
      </c>
      <c r="E1391" s="124">
        <v>45199</v>
      </c>
      <c r="F1391" s="125">
        <v>2274</v>
      </c>
      <c r="G1391" s="126" t="s">
        <v>1436</v>
      </c>
      <c r="H1391" s="127" t="s">
        <v>310</v>
      </c>
      <c r="I1391" s="128">
        <v>-624</v>
      </c>
      <c r="J1391" s="128">
        <v>-4526764.32</v>
      </c>
      <c r="K1391" s="117">
        <v>-624</v>
      </c>
      <c r="L1391" s="129" t="s">
        <v>5569</v>
      </c>
      <c r="M1391" s="129" t="s">
        <v>9653</v>
      </c>
      <c r="N1391" s="129" t="s">
        <v>9654</v>
      </c>
      <c r="O1391" s="120"/>
    </row>
    <row r="1392" spans="1:15" x14ac:dyDescent="0.3">
      <c r="A1392" s="121" t="s">
        <v>170</v>
      </c>
      <c r="B1392" s="122" t="s">
        <v>5570</v>
      </c>
      <c r="C1392" s="123" t="s">
        <v>5571</v>
      </c>
      <c r="D1392" s="124">
        <v>44829</v>
      </c>
      <c r="E1392" s="124">
        <v>45194</v>
      </c>
      <c r="F1392" s="125">
        <v>2274</v>
      </c>
      <c r="G1392" s="126" t="s">
        <v>1436</v>
      </c>
      <c r="H1392" s="127" t="s">
        <v>310</v>
      </c>
      <c r="I1392" s="128">
        <v>-609</v>
      </c>
      <c r="J1392" s="128">
        <v>-4417947.87</v>
      </c>
      <c r="K1392" s="117">
        <v>-609</v>
      </c>
      <c r="L1392" s="129" t="s">
        <v>5572</v>
      </c>
      <c r="M1392" s="129" t="s">
        <v>9653</v>
      </c>
      <c r="N1392" s="129" t="s">
        <v>9654</v>
      </c>
      <c r="O1392" s="120"/>
    </row>
    <row r="1393" spans="1:15" x14ac:dyDescent="0.3">
      <c r="A1393" s="121" t="s">
        <v>170</v>
      </c>
      <c r="B1393" s="122" t="s">
        <v>5573</v>
      </c>
      <c r="C1393" s="123" t="s">
        <v>5574</v>
      </c>
      <c r="D1393" s="124">
        <v>44832</v>
      </c>
      <c r="E1393" s="124">
        <v>45197</v>
      </c>
      <c r="F1393" s="125">
        <v>2274</v>
      </c>
      <c r="G1393" s="126" t="s">
        <v>1436</v>
      </c>
      <c r="H1393" s="127" t="s">
        <v>310</v>
      </c>
      <c r="I1393" s="128">
        <v>-738</v>
      </c>
      <c r="J1393" s="128">
        <v>-5353769.34</v>
      </c>
      <c r="K1393" s="117">
        <v>-738</v>
      </c>
      <c r="L1393" s="129" t="s">
        <v>5575</v>
      </c>
      <c r="M1393" s="129" t="s">
        <v>9653</v>
      </c>
      <c r="N1393" s="129" t="s">
        <v>9654</v>
      </c>
      <c r="O1393" s="120"/>
    </row>
    <row r="1394" spans="1:15" x14ac:dyDescent="0.3">
      <c r="A1394" s="121" t="s">
        <v>170</v>
      </c>
      <c r="B1394" s="122" t="s">
        <v>5576</v>
      </c>
      <c r="C1394" s="123" t="s">
        <v>5577</v>
      </c>
      <c r="D1394" s="124">
        <v>44834</v>
      </c>
      <c r="E1394" s="124">
        <v>45199</v>
      </c>
      <c r="F1394" s="125">
        <v>2274</v>
      </c>
      <c r="G1394" s="126" t="s">
        <v>1436</v>
      </c>
      <c r="H1394" s="127" t="s">
        <v>310</v>
      </c>
      <c r="I1394" s="128">
        <v>-609</v>
      </c>
      <c r="J1394" s="128">
        <v>-4417947.87</v>
      </c>
      <c r="K1394" s="117">
        <v>-609</v>
      </c>
      <c r="L1394" s="129" t="s">
        <v>5578</v>
      </c>
      <c r="M1394" s="129" t="s">
        <v>9653</v>
      </c>
      <c r="N1394" s="129" t="s">
        <v>9654</v>
      </c>
      <c r="O1394" s="120"/>
    </row>
    <row r="1395" spans="1:15" x14ac:dyDescent="0.3">
      <c r="A1395" s="121" t="s">
        <v>170</v>
      </c>
      <c r="B1395" s="122" t="s">
        <v>5579</v>
      </c>
      <c r="C1395" s="123" t="s">
        <v>5580</v>
      </c>
      <c r="D1395" s="124">
        <v>44839</v>
      </c>
      <c r="E1395" s="124">
        <v>45204</v>
      </c>
      <c r="F1395" s="125">
        <v>2274</v>
      </c>
      <c r="G1395" s="126" t="s">
        <v>1436</v>
      </c>
      <c r="H1395" s="127" t="s">
        <v>310</v>
      </c>
      <c r="I1395" s="128">
        <v>-738</v>
      </c>
      <c r="J1395" s="128">
        <v>-5353769.34</v>
      </c>
      <c r="K1395" s="117">
        <v>-738</v>
      </c>
      <c r="L1395" s="129" t="s">
        <v>5559</v>
      </c>
      <c r="M1395" s="129" t="s">
        <v>9653</v>
      </c>
      <c r="N1395" s="129" t="s">
        <v>9654</v>
      </c>
      <c r="O1395" s="120"/>
    </row>
    <row r="1396" spans="1:15" x14ac:dyDescent="0.3">
      <c r="A1396" s="121" t="s">
        <v>170</v>
      </c>
      <c r="B1396" s="122" t="s">
        <v>5581</v>
      </c>
      <c r="C1396" s="123" t="s">
        <v>5582</v>
      </c>
      <c r="D1396" s="124">
        <v>44846</v>
      </c>
      <c r="E1396" s="124">
        <v>45211</v>
      </c>
      <c r="F1396" s="125">
        <v>2274</v>
      </c>
      <c r="G1396" s="126" t="s">
        <v>1436</v>
      </c>
      <c r="H1396" s="127" t="s">
        <v>310</v>
      </c>
      <c r="I1396" s="128">
        <v>-738</v>
      </c>
      <c r="J1396" s="128">
        <v>-5353769.34</v>
      </c>
      <c r="K1396" s="117">
        <v>-738</v>
      </c>
      <c r="L1396" s="129" t="s">
        <v>5481</v>
      </c>
      <c r="M1396" s="129" t="s">
        <v>9653</v>
      </c>
      <c r="N1396" s="129" t="s">
        <v>9654</v>
      </c>
      <c r="O1396" s="120"/>
    </row>
    <row r="1397" spans="1:15" x14ac:dyDescent="0.3">
      <c r="A1397" s="121" t="s">
        <v>170</v>
      </c>
      <c r="B1397" s="122" t="s">
        <v>5583</v>
      </c>
      <c r="C1397" s="123" t="s">
        <v>5584</v>
      </c>
      <c r="D1397" s="124">
        <v>44846</v>
      </c>
      <c r="E1397" s="124">
        <v>44895</v>
      </c>
      <c r="F1397" s="125">
        <v>2274</v>
      </c>
      <c r="G1397" s="126" t="s">
        <v>1436</v>
      </c>
      <c r="H1397" s="127" t="s">
        <v>310</v>
      </c>
      <c r="I1397" s="128">
        <v>-400</v>
      </c>
      <c r="J1397" s="128">
        <v>-2901772</v>
      </c>
      <c r="K1397" s="117">
        <v>-400</v>
      </c>
      <c r="L1397" s="129" t="s">
        <v>5585</v>
      </c>
      <c r="M1397" s="129" t="s">
        <v>9653</v>
      </c>
      <c r="N1397" s="129" t="s">
        <v>9654</v>
      </c>
      <c r="O1397" s="120"/>
    </row>
    <row r="1398" spans="1:15" x14ac:dyDescent="0.3">
      <c r="A1398" s="121" t="s">
        <v>170</v>
      </c>
      <c r="B1398" s="122" t="s">
        <v>5586</v>
      </c>
      <c r="C1398" s="123" t="s">
        <v>5587</v>
      </c>
      <c r="D1398" s="124">
        <v>44846</v>
      </c>
      <c r="E1398" s="124">
        <v>45211</v>
      </c>
      <c r="F1398" s="125">
        <v>2274</v>
      </c>
      <c r="G1398" s="126" t="s">
        <v>1436</v>
      </c>
      <c r="H1398" s="127" t="s">
        <v>310</v>
      </c>
      <c r="I1398" s="128">
        <v>-698</v>
      </c>
      <c r="J1398" s="128">
        <v>-5063592.1400000006</v>
      </c>
      <c r="K1398" s="117">
        <v>-698</v>
      </c>
      <c r="L1398" s="129" t="s">
        <v>5588</v>
      </c>
      <c r="M1398" s="129" t="s">
        <v>9653</v>
      </c>
      <c r="N1398" s="129" t="s">
        <v>9654</v>
      </c>
      <c r="O1398" s="120"/>
    </row>
    <row r="1399" spans="1:15" x14ac:dyDescent="0.3">
      <c r="A1399" s="121" t="s">
        <v>170</v>
      </c>
      <c r="B1399" s="122" t="s">
        <v>5589</v>
      </c>
      <c r="C1399" s="123" t="s">
        <v>5590</v>
      </c>
      <c r="D1399" s="124">
        <v>44859</v>
      </c>
      <c r="E1399" s="124">
        <v>45224</v>
      </c>
      <c r="F1399" s="125">
        <v>2274</v>
      </c>
      <c r="G1399" s="126" t="s">
        <v>1436</v>
      </c>
      <c r="H1399" s="127" t="s">
        <v>310</v>
      </c>
      <c r="I1399" s="128">
        <v>-609</v>
      </c>
      <c r="J1399" s="128">
        <v>-4417947.87</v>
      </c>
      <c r="K1399" s="117">
        <v>-609</v>
      </c>
      <c r="L1399" s="129" t="s">
        <v>5591</v>
      </c>
      <c r="M1399" s="129" t="s">
        <v>9653</v>
      </c>
      <c r="N1399" s="129" t="s">
        <v>9654</v>
      </c>
      <c r="O1399" s="120"/>
    </row>
    <row r="1400" spans="1:15" x14ac:dyDescent="0.3">
      <c r="A1400" s="121" t="s">
        <v>170</v>
      </c>
      <c r="B1400" s="122" t="s">
        <v>5592</v>
      </c>
      <c r="C1400" s="123" t="s">
        <v>5593</v>
      </c>
      <c r="D1400" s="124">
        <v>44862</v>
      </c>
      <c r="E1400" s="124">
        <v>45227</v>
      </c>
      <c r="F1400" s="125">
        <v>2274</v>
      </c>
      <c r="G1400" s="126" t="s">
        <v>1436</v>
      </c>
      <c r="H1400" s="127" t="s">
        <v>310</v>
      </c>
      <c r="I1400" s="128">
        <v>-738</v>
      </c>
      <c r="J1400" s="128">
        <v>-5353769.34</v>
      </c>
      <c r="K1400" s="117">
        <v>-738</v>
      </c>
      <c r="L1400" s="129" t="s">
        <v>5575</v>
      </c>
      <c r="M1400" s="129" t="s">
        <v>9653</v>
      </c>
      <c r="N1400" s="129" t="s">
        <v>9654</v>
      </c>
      <c r="O1400" s="120"/>
    </row>
    <row r="1401" spans="1:15" x14ac:dyDescent="0.3">
      <c r="A1401" s="121" t="s">
        <v>170</v>
      </c>
      <c r="B1401" s="122" t="s">
        <v>5594</v>
      </c>
      <c r="C1401" s="123" t="s">
        <v>5595</v>
      </c>
      <c r="D1401" s="124">
        <v>44864</v>
      </c>
      <c r="E1401" s="124">
        <v>45229</v>
      </c>
      <c r="F1401" s="125">
        <v>2274</v>
      </c>
      <c r="G1401" s="126" t="s">
        <v>1436</v>
      </c>
      <c r="H1401" s="127" t="s">
        <v>310</v>
      </c>
      <c r="I1401" s="128">
        <v>-2895</v>
      </c>
      <c r="J1401" s="128">
        <v>-21001574.850000001</v>
      </c>
      <c r="K1401" s="117">
        <v>-2895</v>
      </c>
      <c r="L1401" s="129" t="s">
        <v>5104</v>
      </c>
      <c r="M1401" s="129" t="s">
        <v>9653</v>
      </c>
      <c r="N1401" s="129" t="s">
        <v>9654</v>
      </c>
      <c r="O1401" s="120"/>
    </row>
    <row r="1402" spans="1:15" x14ac:dyDescent="0.3">
      <c r="A1402" s="121" t="s">
        <v>170</v>
      </c>
      <c r="B1402" s="122" t="s">
        <v>5596</v>
      </c>
      <c r="C1402" s="123" t="s">
        <v>5597</v>
      </c>
      <c r="D1402" s="124">
        <v>44864</v>
      </c>
      <c r="E1402" s="124">
        <v>45229</v>
      </c>
      <c r="F1402" s="125">
        <v>2274</v>
      </c>
      <c r="G1402" s="126" t="s">
        <v>1436</v>
      </c>
      <c r="H1402" s="127" t="s">
        <v>310</v>
      </c>
      <c r="I1402" s="128">
        <v>-624</v>
      </c>
      <c r="J1402" s="128">
        <v>-4526764.32</v>
      </c>
      <c r="K1402" s="117">
        <v>-624</v>
      </c>
      <c r="L1402" s="129" t="s">
        <v>5569</v>
      </c>
      <c r="M1402" s="129" t="s">
        <v>9653</v>
      </c>
      <c r="N1402" s="129" t="s">
        <v>9654</v>
      </c>
      <c r="O1402" s="120"/>
    </row>
    <row r="1403" spans="1:15" x14ac:dyDescent="0.3">
      <c r="A1403" s="121" t="s">
        <v>170</v>
      </c>
      <c r="B1403" s="122" t="s">
        <v>5598</v>
      </c>
      <c r="C1403" s="123" t="s">
        <v>5599</v>
      </c>
      <c r="D1403" s="124">
        <v>44864</v>
      </c>
      <c r="E1403" s="124">
        <v>45229</v>
      </c>
      <c r="F1403" s="125">
        <v>2274</v>
      </c>
      <c r="G1403" s="126" t="s">
        <v>1436</v>
      </c>
      <c r="H1403" s="127" t="s">
        <v>310</v>
      </c>
      <c r="I1403" s="128">
        <v>-609</v>
      </c>
      <c r="J1403" s="128">
        <v>-4417947.87</v>
      </c>
      <c r="K1403" s="117">
        <v>-609</v>
      </c>
      <c r="L1403" s="129" t="s">
        <v>5566</v>
      </c>
      <c r="M1403" s="129" t="s">
        <v>9653</v>
      </c>
      <c r="N1403" s="129" t="s">
        <v>9654</v>
      </c>
      <c r="O1403" s="120"/>
    </row>
    <row r="1404" spans="1:15" x14ac:dyDescent="0.3">
      <c r="A1404" s="121" t="s">
        <v>174</v>
      </c>
      <c r="B1404" s="122" t="s">
        <v>5600</v>
      </c>
      <c r="C1404" s="123" t="s">
        <v>5601</v>
      </c>
      <c r="D1404" s="124">
        <v>43685</v>
      </c>
      <c r="E1404" s="124">
        <v>43716</v>
      </c>
      <c r="F1404" s="125">
        <v>2274</v>
      </c>
      <c r="G1404" s="126" t="s">
        <v>1436</v>
      </c>
      <c r="H1404" s="127" t="s">
        <v>310</v>
      </c>
      <c r="I1404" s="128">
        <v>-378</v>
      </c>
      <c r="J1404" s="128">
        <v>-2742174.54</v>
      </c>
      <c r="K1404" s="117">
        <v>-378</v>
      </c>
      <c r="L1404" s="129" t="s">
        <v>5602</v>
      </c>
      <c r="M1404" s="129" t="s">
        <v>9655</v>
      </c>
      <c r="N1404" s="129" t="s">
        <v>9656</v>
      </c>
      <c r="O1404" s="120"/>
    </row>
    <row r="1405" spans="1:15" x14ac:dyDescent="0.3">
      <c r="A1405" s="121" t="s">
        <v>175</v>
      </c>
      <c r="B1405" s="122" t="s">
        <v>5603</v>
      </c>
      <c r="C1405" s="123" t="s">
        <v>5604</v>
      </c>
      <c r="D1405" s="124">
        <v>44221</v>
      </c>
      <c r="E1405" s="124">
        <v>44958</v>
      </c>
      <c r="F1405" s="125">
        <v>2274</v>
      </c>
      <c r="G1405" s="126" t="s">
        <v>1436</v>
      </c>
      <c r="H1405" s="127" t="s">
        <v>310</v>
      </c>
      <c r="I1405" s="128">
        <v>-6500</v>
      </c>
      <c r="J1405" s="128">
        <v>-47153795</v>
      </c>
      <c r="K1405" s="117">
        <v>-6500</v>
      </c>
      <c r="L1405" s="129" t="s">
        <v>5605</v>
      </c>
      <c r="M1405" s="129" t="s">
        <v>9653</v>
      </c>
      <c r="N1405" s="129" t="s">
        <v>9654</v>
      </c>
      <c r="O1405" s="120"/>
    </row>
    <row r="1406" spans="1:15" x14ac:dyDescent="0.3">
      <c r="A1406" s="121" t="s">
        <v>175</v>
      </c>
      <c r="B1406" s="122" t="s">
        <v>5606</v>
      </c>
      <c r="C1406" s="123" t="s">
        <v>5604</v>
      </c>
      <c r="D1406" s="124">
        <v>44221</v>
      </c>
      <c r="E1406" s="124">
        <v>44774</v>
      </c>
      <c r="F1406" s="125">
        <v>2274</v>
      </c>
      <c r="G1406" s="126" t="s">
        <v>1436</v>
      </c>
      <c r="H1406" s="127" t="s">
        <v>310</v>
      </c>
      <c r="I1406" s="128">
        <v>-6500</v>
      </c>
      <c r="J1406" s="128">
        <v>-47153795</v>
      </c>
      <c r="K1406" s="117">
        <v>-6500</v>
      </c>
      <c r="L1406" s="129" t="s">
        <v>5605</v>
      </c>
      <c r="M1406" s="129" t="s">
        <v>9655</v>
      </c>
      <c r="N1406" s="129" t="s">
        <v>9656</v>
      </c>
      <c r="O1406" s="120"/>
    </row>
    <row r="1407" spans="1:15" x14ac:dyDescent="0.3">
      <c r="A1407" s="121" t="s">
        <v>301</v>
      </c>
      <c r="B1407" s="122" t="s">
        <v>5607</v>
      </c>
      <c r="C1407" s="123" t="s">
        <v>5608</v>
      </c>
      <c r="D1407" s="124">
        <v>43964</v>
      </c>
      <c r="E1407" s="124">
        <v>43993</v>
      </c>
      <c r="F1407" s="125">
        <v>2274</v>
      </c>
      <c r="G1407" s="126" t="s">
        <v>1436</v>
      </c>
      <c r="H1407" s="127" t="s">
        <v>310</v>
      </c>
      <c r="I1407" s="128">
        <v>-130.52000000000001</v>
      </c>
      <c r="J1407" s="128">
        <v>-946848.20360000012</v>
      </c>
      <c r="K1407" s="117">
        <v>-130.52000000000001</v>
      </c>
      <c r="L1407" s="129" t="s">
        <v>5609</v>
      </c>
      <c r="M1407" s="129" t="s">
        <v>9655</v>
      </c>
      <c r="N1407" s="129" t="s">
        <v>9656</v>
      </c>
      <c r="O1407" s="120"/>
    </row>
    <row r="1408" spans="1:15" x14ac:dyDescent="0.3">
      <c r="A1408" s="121" t="s">
        <v>302</v>
      </c>
      <c r="B1408" s="122" t="s">
        <v>5610</v>
      </c>
      <c r="C1408" s="123" t="s">
        <v>5611</v>
      </c>
      <c r="D1408" s="124">
        <v>44670</v>
      </c>
      <c r="E1408" s="124">
        <v>44682</v>
      </c>
      <c r="F1408" s="125">
        <v>2274</v>
      </c>
      <c r="G1408" s="126" t="s">
        <v>1436</v>
      </c>
      <c r="H1408" s="127" t="s">
        <v>310</v>
      </c>
      <c r="I1408" s="128">
        <v>-9450</v>
      </c>
      <c r="J1408" s="128">
        <v>-68554363.5</v>
      </c>
      <c r="K1408" s="117">
        <v>-9450</v>
      </c>
      <c r="L1408" s="129" t="s">
        <v>5612</v>
      </c>
      <c r="M1408" s="129" t="s">
        <v>9655</v>
      </c>
      <c r="N1408" s="129" t="s">
        <v>9656</v>
      </c>
      <c r="O1408" s="120"/>
    </row>
    <row r="1409" spans="1:15" x14ac:dyDescent="0.3">
      <c r="A1409" s="121" t="s">
        <v>302</v>
      </c>
      <c r="B1409" s="122" t="s">
        <v>5613</v>
      </c>
      <c r="C1409" s="123" t="s">
        <v>5614</v>
      </c>
      <c r="D1409" s="124">
        <v>44670</v>
      </c>
      <c r="E1409" s="124">
        <v>44682</v>
      </c>
      <c r="F1409" s="125">
        <v>2274</v>
      </c>
      <c r="G1409" s="126" t="s">
        <v>1436</v>
      </c>
      <c r="H1409" s="127" t="s">
        <v>310</v>
      </c>
      <c r="I1409" s="128">
        <v>-14112</v>
      </c>
      <c r="J1409" s="128">
        <v>-95921047.776299998</v>
      </c>
      <c r="K1409" s="117">
        <v>-13222.41</v>
      </c>
      <c r="L1409" s="129" t="s">
        <v>5615</v>
      </c>
      <c r="M1409" s="129" t="s">
        <v>9655</v>
      </c>
      <c r="N1409" s="129" t="s">
        <v>9656</v>
      </c>
      <c r="O1409" s="120"/>
    </row>
    <row r="1410" spans="1:15" x14ac:dyDescent="0.3">
      <c r="A1410" s="121" t="s">
        <v>302</v>
      </c>
      <c r="B1410" s="122" t="s">
        <v>5616</v>
      </c>
      <c r="C1410" s="123" t="s">
        <v>5617</v>
      </c>
      <c r="D1410" s="124">
        <v>44686</v>
      </c>
      <c r="E1410" s="124">
        <v>44717</v>
      </c>
      <c r="F1410" s="125">
        <v>2274</v>
      </c>
      <c r="G1410" s="126" t="s">
        <v>1436</v>
      </c>
      <c r="H1410" s="127" t="s">
        <v>310</v>
      </c>
      <c r="I1410" s="128">
        <v>-22743</v>
      </c>
      <c r="J1410" s="128">
        <v>-164987501.49000001</v>
      </c>
      <c r="K1410" s="117">
        <v>-22743</v>
      </c>
      <c r="L1410" s="129" t="s">
        <v>5618</v>
      </c>
      <c r="M1410" s="129" t="s">
        <v>9655</v>
      </c>
      <c r="N1410" s="129" t="s">
        <v>9656</v>
      </c>
      <c r="O1410" s="120"/>
    </row>
    <row r="1411" spans="1:15" x14ac:dyDescent="0.3">
      <c r="A1411" s="121" t="s">
        <v>302</v>
      </c>
      <c r="B1411" s="122" t="s">
        <v>5619</v>
      </c>
      <c r="C1411" s="123" t="s">
        <v>5620</v>
      </c>
      <c r="D1411" s="124">
        <v>44686</v>
      </c>
      <c r="E1411" s="124">
        <v>44717</v>
      </c>
      <c r="F1411" s="125">
        <v>2274</v>
      </c>
      <c r="G1411" s="126" t="s">
        <v>1436</v>
      </c>
      <c r="H1411" s="127" t="s">
        <v>310</v>
      </c>
      <c r="I1411" s="128">
        <v>-14112</v>
      </c>
      <c r="J1411" s="128">
        <v>-102374516.16000001</v>
      </c>
      <c r="K1411" s="117">
        <v>-14112</v>
      </c>
      <c r="L1411" s="129" t="s">
        <v>5621</v>
      </c>
      <c r="M1411" s="129" t="s">
        <v>9655</v>
      </c>
      <c r="N1411" s="129" t="s">
        <v>9656</v>
      </c>
      <c r="O1411" s="120"/>
    </row>
    <row r="1412" spans="1:15" x14ac:dyDescent="0.3">
      <c r="A1412" s="121" t="s">
        <v>302</v>
      </c>
      <c r="B1412" s="122" t="s">
        <v>5622</v>
      </c>
      <c r="C1412" s="123" t="s">
        <v>5623</v>
      </c>
      <c r="D1412" s="124">
        <v>44775</v>
      </c>
      <c r="E1412" s="124">
        <v>44775</v>
      </c>
      <c r="F1412" s="125">
        <v>2274</v>
      </c>
      <c r="G1412" s="126" t="s">
        <v>1436</v>
      </c>
      <c r="H1412" s="127" t="s">
        <v>310</v>
      </c>
      <c r="I1412" s="128">
        <v>-22743</v>
      </c>
      <c r="J1412" s="128">
        <v>-164987501.49000001</v>
      </c>
      <c r="K1412" s="117">
        <v>-22743</v>
      </c>
      <c r="L1412" s="129" t="s">
        <v>5624</v>
      </c>
      <c r="M1412" s="129" t="s">
        <v>9655</v>
      </c>
      <c r="N1412" s="129" t="s">
        <v>9656</v>
      </c>
      <c r="O1412" s="120"/>
    </row>
    <row r="1413" spans="1:15" x14ac:dyDescent="0.3">
      <c r="A1413" s="121" t="s">
        <v>303</v>
      </c>
      <c r="B1413" s="122" t="s">
        <v>5625</v>
      </c>
      <c r="C1413" s="123" t="s">
        <v>5626</v>
      </c>
      <c r="D1413" s="124">
        <v>44378</v>
      </c>
      <c r="E1413" s="124">
        <v>44403</v>
      </c>
      <c r="F1413" s="125">
        <v>2274</v>
      </c>
      <c r="G1413" s="126" t="s">
        <v>1436</v>
      </c>
      <c r="H1413" s="127" t="s">
        <v>310</v>
      </c>
      <c r="I1413" s="128">
        <v>-1260</v>
      </c>
      <c r="J1413" s="128">
        <v>-7834.7844000000005</v>
      </c>
      <c r="K1413" s="117">
        <v>-1.08</v>
      </c>
      <c r="L1413" s="129" t="s">
        <v>5627</v>
      </c>
      <c r="M1413" s="129" t="s">
        <v>9655</v>
      </c>
      <c r="N1413" s="129" t="s">
        <v>9656</v>
      </c>
      <c r="O1413" s="120"/>
    </row>
    <row r="1414" spans="1:15" x14ac:dyDescent="0.3">
      <c r="A1414" s="121" t="s">
        <v>304</v>
      </c>
      <c r="B1414" s="122" t="s">
        <v>5631</v>
      </c>
      <c r="C1414" s="123">
        <v>10010000484</v>
      </c>
      <c r="D1414" s="124">
        <v>44420</v>
      </c>
      <c r="E1414" s="124">
        <v>44450</v>
      </c>
      <c r="F1414" s="125">
        <v>2274</v>
      </c>
      <c r="G1414" s="126" t="s">
        <v>1436</v>
      </c>
      <c r="H1414" s="127" t="s">
        <v>310</v>
      </c>
      <c r="I1414" s="128">
        <v>-16665.810000000001</v>
      </c>
      <c r="J1414" s="128">
        <v>-120900952.03830001</v>
      </c>
      <c r="K1414" s="117">
        <v>-16665.810000000001</v>
      </c>
      <c r="L1414" s="129" t="s">
        <v>5632</v>
      </c>
      <c r="M1414" s="129" t="s">
        <v>9655</v>
      </c>
      <c r="N1414" s="129" t="s">
        <v>9656</v>
      </c>
      <c r="O1414" s="120"/>
    </row>
    <row r="1415" spans="1:15" x14ac:dyDescent="0.3">
      <c r="A1415" s="121" t="s">
        <v>304</v>
      </c>
      <c r="B1415" s="122" t="s">
        <v>5633</v>
      </c>
      <c r="C1415" s="123" t="s">
        <v>5634</v>
      </c>
      <c r="D1415" s="124">
        <v>44446</v>
      </c>
      <c r="E1415" s="124">
        <v>44446</v>
      </c>
      <c r="F1415" s="125">
        <v>2274</v>
      </c>
      <c r="G1415" s="126" t="s">
        <v>1436</v>
      </c>
      <c r="H1415" s="127" t="s">
        <v>310</v>
      </c>
      <c r="I1415" s="128">
        <v>-1992.31</v>
      </c>
      <c r="J1415" s="128">
        <v>-14453073.4333</v>
      </c>
      <c r="K1415" s="117">
        <v>-1992.31</v>
      </c>
      <c r="L1415" s="129" t="s">
        <v>5635</v>
      </c>
      <c r="M1415" s="129" t="s">
        <v>9655</v>
      </c>
      <c r="N1415" s="129" t="s">
        <v>9656</v>
      </c>
      <c r="O1415" s="120"/>
    </row>
    <row r="1416" spans="1:15" x14ac:dyDescent="0.3">
      <c r="A1416" s="121" t="s">
        <v>305</v>
      </c>
      <c r="B1416" s="122" t="s">
        <v>5636</v>
      </c>
      <c r="C1416" s="123" t="s">
        <v>5637</v>
      </c>
      <c r="D1416" s="124">
        <v>44725</v>
      </c>
      <c r="E1416" s="124">
        <v>44755</v>
      </c>
      <c r="F1416" s="125">
        <v>2274</v>
      </c>
      <c r="G1416" s="126" t="s">
        <v>1436</v>
      </c>
      <c r="H1416" s="127" t="s">
        <v>310</v>
      </c>
      <c r="I1416" s="128">
        <v>-8325</v>
      </c>
      <c r="J1416" s="128">
        <v>-60393129.75</v>
      </c>
      <c r="K1416" s="117">
        <v>-8325</v>
      </c>
      <c r="L1416" s="129" t="s">
        <v>5638</v>
      </c>
      <c r="M1416" s="129" t="s">
        <v>9655</v>
      </c>
      <c r="N1416" s="129" t="s">
        <v>9656</v>
      </c>
      <c r="O1416" s="120"/>
    </row>
    <row r="1417" spans="1:15" x14ac:dyDescent="0.3">
      <c r="A1417" s="121" t="s">
        <v>305</v>
      </c>
      <c r="B1417" s="122" t="s">
        <v>5639</v>
      </c>
      <c r="C1417" s="123" t="s">
        <v>5640</v>
      </c>
      <c r="D1417" s="124">
        <v>44783</v>
      </c>
      <c r="E1417" s="124">
        <v>44813</v>
      </c>
      <c r="F1417" s="125">
        <v>2274</v>
      </c>
      <c r="G1417" s="126" t="s">
        <v>1436</v>
      </c>
      <c r="H1417" s="127" t="s">
        <v>310</v>
      </c>
      <c r="I1417" s="128">
        <v>-88.85</v>
      </c>
      <c r="J1417" s="128">
        <v>-644556.10549999995</v>
      </c>
      <c r="K1417" s="117">
        <v>-88.85</v>
      </c>
      <c r="L1417" s="129" t="s">
        <v>5641</v>
      </c>
      <c r="M1417" s="129" t="s">
        <v>9655</v>
      </c>
      <c r="N1417" s="129" t="s">
        <v>9656</v>
      </c>
      <c r="O1417" s="120"/>
    </row>
    <row r="1418" spans="1:15" x14ac:dyDescent="0.3">
      <c r="A1418" s="121" t="s">
        <v>306</v>
      </c>
      <c r="B1418" s="122" t="s">
        <v>5642</v>
      </c>
      <c r="C1418" s="123">
        <v>10010002727</v>
      </c>
      <c r="D1418" s="124">
        <v>44818</v>
      </c>
      <c r="E1418" s="124">
        <v>45046</v>
      </c>
      <c r="F1418" s="125">
        <v>2274</v>
      </c>
      <c r="G1418" s="126" t="s">
        <v>1436</v>
      </c>
      <c r="H1418" s="127" t="s">
        <v>310</v>
      </c>
      <c r="I1418" s="128">
        <v>-11917.5</v>
      </c>
      <c r="J1418" s="128">
        <v>-86454669.525000006</v>
      </c>
      <c r="K1418" s="117">
        <v>-11917.5</v>
      </c>
      <c r="L1418" s="129"/>
      <c r="M1418" s="129" t="s">
        <v>9653</v>
      </c>
      <c r="N1418" s="129" t="s">
        <v>9654</v>
      </c>
      <c r="O1418" s="120"/>
    </row>
    <row r="1419" spans="1:15" x14ac:dyDescent="0.3">
      <c r="A1419" s="121" t="s">
        <v>5647</v>
      </c>
      <c r="B1419" s="122" t="s">
        <v>5648</v>
      </c>
      <c r="C1419" s="123" t="s">
        <v>5649</v>
      </c>
      <c r="D1419" s="124">
        <v>44853</v>
      </c>
      <c r="E1419" s="124">
        <v>44883</v>
      </c>
      <c r="F1419" s="125">
        <v>2273</v>
      </c>
      <c r="G1419" s="126" t="s">
        <v>1429</v>
      </c>
      <c r="H1419" s="127" t="s">
        <v>208</v>
      </c>
      <c r="I1419" s="128">
        <v>-3479000</v>
      </c>
      <c r="J1419" s="128">
        <v>-3479000</v>
      </c>
      <c r="K1419" s="117">
        <v>-479.56903574781199</v>
      </c>
      <c r="L1419" s="129" t="s">
        <v>5650</v>
      </c>
      <c r="M1419" s="129" t="s">
        <v>9653</v>
      </c>
      <c r="N1419" s="129" t="s">
        <v>9654</v>
      </c>
      <c r="O1419" s="120"/>
    </row>
    <row r="1420" spans="1:15" x14ac:dyDescent="0.3">
      <c r="A1420" s="121" t="s">
        <v>5647</v>
      </c>
      <c r="B1420" s="122" t="s">
        <v>5651</v>
      </c>
      <c r="C1420" s="123" t="s">
        <v>5652</v>
      </c>
      <c r="D1420" s="124">
        <v>44853</v>
      </c>
      <c r="E1420" s="124">
        <v>44883</v>
      </c>
      <c r="F1420" s="125">
        <v>2273</v>
      </c>
      <c r="G1420" s="126" t="s">
        <v>1429</v>
      </c>
      <c r="H1420" s="127" t="s">
        <v>208</v>
      </c>
      <c r="I1420" s="128">
        <v>-7158200</v>
      </c>
      <c r="J1420" s="128">
        <v>-7158200</v>
      </c>
      <c r="K1420" s="117">
        <v>-986.73500192296285</v>
      </c>
      <c r="L1420" s="129" t="s">
        <v>5653</v>
      </c>
      <c r="M1420" s="129" t="s">
        <v>9653</v>
      </c>
      <c r="N1420" s="129" t="s">
        <v>9654</v>
      </c>
      <c r="O1420" s="120"/>
    </row>
    <row r="1421" spans="1:15" x14ac:dyDescent="0.3">
      <c r="A1421" s="121" t="s">
        <v>5647</v>
      </c>
      <c r="B1421" s="122" t="s">
        <v>5654</v>
      </c>
      <c r="C1421" s="123" t="s">
        <v>5655</v>
      </c>
      <c r="D1421" s="124">
        <v>44853</v>
      </c>
      <c r="E1421" s="124">
        <v>44883</v>
      </c>
      <c r="F1421" s="125">
        <v>2273</v>
      </c>
      <c r="G1421" s="126" t="s">
        <v>1429</v>
      </c>
      <c r="H1421" s="127" t="s">
        <v>208</v>
      </c>
      <c r="I1421" s="128">
        <v>-7131710</v>
      </c>
      <c r="J1421" s="128">
        <v>-7131710</v>
      </c>
      <c r="K1421" s="117">
        <v>-983.08344004973503</v>
      </c>
      <c r="L1421" s="129" t="s">
        <v>5656</v>
      </c>
      <c r="M1421" s="129" t="s">
        <v>9653</v>
      </c>
      <c r="N1421" s="129" t="s">
        <v>9654</v>
      </c>
      <c r="O1421" s="120"/>
    </row>
    <row r="1422" spans="1:15" x14ac:dyDescent="0.3">
      <c r="A1422" s="121" t="s">
        <v>5657</v>
      </c>
      <c r="B1422" s="122" t="s">
        <v>5658</v>
      </c>
      <c r="C1422" s="123" t="s">
        <v>5659</v>
      </c>
      <c r="D1422" s="124">
        <v>44732</v>
      </c>
      <c r="E1422" s="124">
        <v>44732</v>
      </c>
      <c r="F1422" s="125">
        <v>2273</v>
      </c>
      <c r="G1422" s="126" t="s">
        <v>1429</v>
      </c>
      <c r="H1422" s="127" t="s">
        <v>208</v>
      </c>
      <c r="I1422" s="128">
        <v>-168000</v>
      </c>
      <c r="J1422" s="128">
        <v>-168000</v>
      </c>
      <c r="K1422" s="117">
        <v>-23.158263295668991</v>
      </c>
      <c r="L1422" s="129" t="s">
        <v>5660</v>
      </c>
      <c r="M1422" s="129" t="s">
        <v>9655</v>
      </c>
      <c r="N1422" s="129" t="s">
        <v>9656</v>
      </c>
      <c r="O1422" s="120"/>
    </row>
    <row r="1423" spans="1:15" x14ac:dyDescent="0.3">
      <c r="A1423" s="121" t="s">
        <v>5657</v>
      </c>
      <c r="B1423" s="122" t="s">
        <v>5661</v>
      </c>
      <c r="C1423" s="123" t="s">
        <v>5662</v>
      </c>
      <c r="D1423" s="124">
        <v>44753</v>
      </c>
      <c r="E1423" s="124">
        <v>44753</v>
      </c>
      <c r="F1423" s="125">
        <v>2273</v>
      </c>
      <c r="G1423" s="126" t="s">
        <v>1429</v>
      </c>
      <c r="H1423" s="127" t="s">
        <v>208</v>
      </c>
      <c r="I1423" s="128">
        <v>-361000</v>
      </c>
      <c r="J1423" s="128">
        <v>-361000</v>
      </c>
      <c r="K1423" s="117">
        <v>-49.762696724622053</v>
      </c>
      <c r="L1423" s="129" t="s">
        <v>5663</v>
      </c>
      <c r="M1423" s="129" t="s">
        <v>9655</v>
      </c>
      <c r="N1423" s="129" t="s">
        <v>9656</v>
      </c>
      <c r="O1423" s="120"/>
    </row>
    <row r="1424" spans="1:15" x14ac:dyDescent="0.3">
      <c r="A1424" s="121" t="s">
        <v>5657</v>
      </c>
      <c r="B1424" s="122" t="s">
        <v>5664</v>
      </c>
      <c r="C1424" s="123" t="s">
        <v>5665</v>
      </c>
      <c r="D1424" s="124">
        <v>44763</v>
      </c>
      <c r="E1424" s="124">
        <v>44763</v>
      </c>
      <c r="F1424" s="125">
        <v>2273</v>
      </c>
      <c r="G1424" s="126" t="s">
        <v>1429</v>
      </c>
      <c r="H1424" s="127" t="s">
        <v>208</v>
      </c>
      <c r="I1424" s="128">
        <v>-299000</v>
      </c>
      <c r="J1424" s="128">
        <v>-299000</v>
      </c>
      <c r="K1424" s="117">
        <v>-41.216194794077545</v>
      </c>
      <c r="L1424" s="129" t="s">
        <v>5666</v>
      </c>
      <c r="M1424" s="129" t="s">
        <v>9655</v>
      </c>
      <c r="N1424" s="129" t="s">
        <v>9656</v>
      </c>
      <c r="O1424" s="120"/>
    </row>
    <row r="1425" spans="1:15" x14ac:dyDescent="0.3">
      <c r="A1425" s="121" t="s">
        <v>5657</v>
      </c>
      <c r="B1425" s="122" t="s">
        <v>5667</v>
      </c>
      <c r="C1425" s="123" t="s">
        <v>5668</v>
      </c>
      <c r="D1425" s="124">
        <v>44776</v>
      </c>
      <c r="E1425" s="124">
        <v>44776</v>
      </c>
      <c r="F1425" s="125">
        <v>2273</v>
      </c>
      <c r="G1425" s="126" t="s">
        <v>1429</v>
      </c>
      <c r="H1425" s="127" t="s">
        <v>208</v>
      </c>
      <c r="I1425" s="128">
        <v>-3747000</v>
      </c>
      <c r="J1425" s="128">
        <v>-3747000</v>
      </c>
      <c r="K1425" s="117">
        <v>-516.51197957661725</v>
      </c>
      <c r="L1425" s="129" t="s">
        <v>5669</v>
      </c>
      <c r="M1425" s="129" t="s">
        <v>9655</v>
      </c>
      <c r="N1425" s="129" t="s">
        <v>9656</v>
      </c>
      <c r="O1425" s="120"/>
    </row>
    <row r="1426" spans="1:15" x14ac:dyDescent="0.3">
      <c r="A1426" s="121" t="s">
        <v>5657</v>
      </c>
      <c r="B1426" s="122" t="s">
        <v>5670</v>
      </c>
      <c r="C1426" s="123" t="s">
        <v>5671</v>
      </c>
      <c r="D1426" s="124">
        <v>44783</v>
      </c>
      <c r="E1426" s="124">
        <v>44783</v>
      </c>
      <c r="F1426" s="125">
        <v>2273</v>
      </c>
      <c r="G1426" s="126" t="s">
        <v>1429</v>
      </c>
      <c r="H1426" s="127" t="s">
        <v>208</v>
      </c>
      <c r="I1426" s="128">
        <v>-287000</v>
      </c>
      <c r="J1426" s="128">
        <v>-287000</v>
      </c>
      <c r="K1426" s="117">
        <v>-39.562033130101192</v>
      </c>
      <c r="L1426" s="129" t="s">
        <v>5672</v>
      </c>
      <c r="M1426" s="129" t="s">
        <v>9655</v>
      </c>
      <c r="N1426" s="129" t="s">
        <v>9656</v>
      </c>
      <c r="O1426" s="120"/>
    </row>
    <row r="1427" spans="1:15" x14ac:dyDescent="0.3">
      <c r="A1427" s="121" t="s">
        <v>5657</v>
      </c>
      <c r="B1427" s="122" t="s">
        <v>5673</v>
      </c>
      <c r="C1427" s="123" t="s">
        <v>5674</v>
      </c>
      <c r="D1427" s="124">
        <v>44790</v>
      </c>
      <c r="E1427" s="124">
        <v>44790</v>
      </c>
      <c r="F1427" s="125">
        <v>2273</v>
      </c>
      <c r="G1427" s="126" t="s">
        <v>1429</v>
      </c>
      <c r="H1427" s="127" t="s">
        <v>208</v>
      </c>
      <c r="I1427" s="128">
        <v>-282000</v>
      </c>
      <c r="J1427" s="128">
        <v>-282000</v>
      </c>
      <c r="K1427" s="117">
        <v>-38.872799103444379</v>
      </c>
      <c r="L1427" s="129" t="s">
        <v>5675</v>
      </c>
      <c r="M1427" s="129" t="s">
        <v>9655</v>
      </c>
      <c r="N1427" s="129" t="s">
        <v>9656</v>
      </c>
      <c r="O1427" s="120"/>
    </row>
    <row r="1428" spans="1:15" x14ac:dyDescent="0.3">
      <c r="A1428" s="121" t="s">
        <v>5657</v>
      </c>
      <c r="B1428" s="122" t="s">
        <v>5676</v>
      </c>
      <c r="C1428" s="123" t="s">
        <v>5677</v>
      </c>
      <c r="D1428" s="124">
        <v>44806</v>
      </c>
      <c r="E1428" s="124">
        <v>44806</v>
      </c>
      <c r="F1428" s="125">
        <v>2273</v>
      </c>
      <c r="G1428" s="126" t="s">
        <v>1429</v>
      </c>
      <c r="H1428" s="127" t="s">
        <v>208</v>
      </c>
      <c r="I1428" s="128">
        <v>-3373000</v>
      </c>
      <c r="J1428" s="128">
        <v>-3373000</v>
      </c>
      <c r="K1428" s="117">
        <v>-464.9572743826875</v>
      </c>
      <c r="L1428" s="129" t="s">
        <v>5678</v>
      </c>
      <c r="M1428" s="129" t="s">
        <v>9655</v>
      </c>
      <c r="N1428" s="129" t="s">
        <v>9656</v>
      </c>
      <c r="O1428" s="120"/>
    </row>
    <row r="1429" spans="1:15" x14ac:dyDescent="0.3">
      <c r="A1429" s="121" t="s">
        <v>5657</v>
      </c>
      <c r="B1429" s="122" t="s">
        <v>5679</v>
      </c>
      <c r="C1429" s="123" t="s">
        <v>5680</v>
      </c>
      <c r="D1429" s="124">
        <v>44813</v>
      </c>
      <c r="E1429" s="124">
        <v>44813</v>
      </c>
      <c r="F1429" s="125">
        <v>2273</v>
      </c>
      <c r="G1429" s="126" t="s">
        <v>1429</v>
      </c>
      <c r="H1429" s="127" t="s">
        <v>208</v>
      </c>
      <c r="I1429" s="128">
        <v>-273000</v>
      </c>
      <c r="J1429" s="128">
        <v>-273000</v>
      </c>
      <c r="K1429" s="117">
        <v>-37.63217785546211</v>
      </c>
      <c r="L1429" s="129" t="s">
        <v>5681</v>
      </c>
      <c r="M1429" s="129" t="s">
        <v>9655</v>
      </c>
      <c r="N1429" s="129" t="s">
        <v>9656</v>
      </c>
      <c r="O1429" s="120"/>
    </row>
    <row r="1430" spans="1:15" x14ac:dyDescent="0.3">
      <c r="A1430" s="121" t="s">
        <v>5657</v>
      </c>
      <c r="B1430" s="122" t="s">
        <v>5682</v>
      </c>
      <c r="C1430" s="123" t="s">
        <v>5683</v>
      </c>
      <c r="D1430" s="124">
        <v>44818</v>
      </c>
      <c r="E1430" s="124">
        <v>44818</v>
      </c>
      <c r="F1430" s="125">
        <v>2273</v>
      </c>
      <c r="G1430" s="126" t="s">
        <v>1429</v>
      </c>
      <c r="H1430" s="127" t="s">
        <v>208</v>
      </c>
      <c r="I1430" s="128">
        <v>-8468000</v>
      </c>
      <c r="J1430" s="128">
        <v>-8468000</v>
      </c>
      <c r="K1430" s="117">
        <v>-1167.2867475459823</v>
      </c>
      <c r="L1430" s="129" t="s">
        <v>5684</v>
      </c>
      <c r="M1430" s="129" t="s">
        <v>9655</v>
      </c>
      <c r="N1430" s="129" t="s">
        <v>9656</v>
      </c>
      <c r="O1430" s="120"/>
    </row>
    <row r="1431" spans="1:15" x14ac:dyDescent="0.3">
      <c r="A1431" s="121" t="s">
        <v>5657</v>
      </c>
      <c r="B1431" s="122" t="s">
        <v>5685</v>
      </c>
      <c r="C1431" s="123" t="s">
        <v>5686</v>
      </c>
      <c r="D1431" s="124">
        <v>44818</v>
      </c>
      <c r="E1431" s="124">
        <v>44818</v>
      </c>
      <c r="F1431" s="125">
        <v>2273</v>
      </c>
      <c r="G1431" s="126" t="s">
        <v>1429</v>
      </c>
      <c r="H1431" s="127" t="s">
        <v>208</v>
      </c>
      <c r="I1431" s="128">
        <v>-138749000</v>
      </c>
      <c r="J1431" s="128">
        <v>-138749000</v>
      </c>
      <c r="K1431" s="117">
        <v>-19126.106392921291</v>
      </c>
      <c r="L1431" s="129" t="s">
        <v>5687</v>
      </c>
      <c r="M1431" s="129" t="s">
        <v>9655</v>
      </c>
      <c r="N1431" s="129" t="s">
        <v>9656</v>
      </c>
      <c r="O1431" s="120"/>
    </row>
    <row r="1432" spans="1:15" x14ac:dyDescent="0.3">
      <c r="A1432" s="121" t="s">
        <v>5657</v>
      </c>
      <c r="B1432" s="122" t="s">
        <v>5688</v>
      </c>
      <c r="C1432" s="123" t="s">
        <v>5689</v>
      </c>
      <c r="D1432" s="124">
        <v>44818</v>
      </c>
      <c r="E1432" s="124">
        <v>44818</v>
      </c>
      <c r="F1432" s="125">
        <v>2273</v>
      </c>
      <c r="G1432" s="126" t="s">
        <v>1429</v>
      </c>
      <c r="H1432" s="127" t="s">
        <v>208</v>
      </c>
      <c r="I1432" s="128">
        <v>-109103000</v>
      </c>
      <c r="J1432" s="128">
        <v>-109103000</v>
      </c>
      <c r="K1432" s="117">
        <v>-15039.500002067702</v>
      </c>
      <c r="L1432" s="129" t="s">
        <v>5690</v>
      </c>
      <c r="M1432" s="129" t="s">
        <v>9655</v>
      </c>
      <c r="N1432" s="129" t="s">
        <v>9656</v>
      </c>
      <c r="O1432" s="120"/>
    </row>
    <row r="1433" spans="1:15" x14ac:dyDescent="0.3">
      <c r="A1433" s="121" t="s">
        <v>5657</v>
      </c>
      <c r="B1433" s="122" t="s">
        <v>5691</v>
      </c>
      <c r="C1433" s="123" t="s">
        <v>5692</v>
      </c>
      <c r="D1433" s="124">
        <v>44820</v>
      </c>
      <c r="E1433" s="124">
        <v>44820</v>
      </c>
      <c r="F1433" s="125">
        <v>2273</v>
      </c>
      <c r="G1433" s="126" t="s">
        <v>1429</v>
      </c>
      <c r="H1433" s="127" t="s">
        <v>208</v>
      </c>
      <c r="I1433" s="128">
        <v>-208000</v>
      </c>
      <c r="J1433" s="128">
        <v>-208000</v>
      </c>
      <c r="K1433" s="117">
        <v>-28.67213550892351</v>
      </c>
      <c r="L1433" s="129" t="s">
        <v>5693</v>
      </c>
      <c r="M1433" s="129" t="s">
        <v>9655</v>
      </c>
      <c r="N1433" s="129" t="s">
        <v>9656</v>
      </c>
      <c r="O1433" s="120"/>
    </row>
    <row r="1434" spans="1:15" x14ac:dyDescent="0.3">
      <c r="A1434" s="121" t="s">
        <v>5657</v>
      </c>
      <c r="B1434" s="122" t="s">
        <v>5694</v>
      </c>
      <c r="C1434" s="123" t="s">
        <v>5695</v>
      </c>
      <c r="D1434" s="124">
        <v>44820</v>
      </c>
      <c r="E1434" s="124">
        <v>44820</v>
      </c>
      <c r="F1434" s="125">
        <v>2273</v>
      </c>
      <c r="G1434" s="126" t="s">
        <v>1429</v>
      </c>
      <c r="H1434" s="127" t="s">
        <v>208</v>
      </c>
      <c r="I1434" s="128">
        <v>-202000</v>
      </c>
      <c r="J1434" s="128">
        <v>-202000</v>
      </c>
      <c r="K1434" s="117">
        <v>-27.845054676935334</v>
      </c>
      <c r="L1434" s="129" t="s">
        <v>5696</v>
      </c>
      <c r="M1434" s="129" t="s">
        <v>9655</v>
      </c>
      <c r="N1434" s="129" t="s">
        <v>9656</v>
      </c>
      <c r="O1434" s="120"/>
    </row>
    <row r="1435" spans="1:15" x14ac:dyDescent="0.3">
      <c r="A1435" s="121" t="s">
        <v>5657</v>
      </c>
      <c r="B1435" s="122" t="s">
        <v>5697</v>
      </c>
      <c r="C1435" s="123" t="s">
        <v>5698</v>
      </c>
      <c r="D1435" s="124">
        <v>44837</v>
      </c>
      <c r="E1435" s="124">
        <v>44837</v>
      </c>
      <c r="F1435" s="125">
        <v>2273</v>
      </c>
      <c r="G1435" s="126" t="s">
        <v>1429</v>
      </c>
      <c r="H1435" s="127" t="s">
        <v>208</v>
      </c>
      <c r="I1435" s="128">
        <v>-3802000</v>
      </c>
      <c r="J1435" s="128">
        <v>-3802000</v>
      </c>
      <c r="K1435" s="117">
        <v>-524.09355386984225</v>
      </c>
      <c r="L1435" s="129" t="s">
        <v>5699</v>
      </c>
      <c r="M1435" s="129" t="s">
        <v>9655</v>
      </c>
      <c r="N1435" s="129" t="s">
        <v>9656</v>
      </c>
      <c r="O1435" s="120"/>
    </row>
    <row r="1436" spans="1:15" x14ac:dyDescent="0.3">
      <c r="A1436" s="121" t="s">
        <v>5657</v>
      </c>
      <c r="B1436" s="122" t="s">
        <v>5700</v>
      </c>
      <c r="C1436" s="123" t="s">
        <v>5701</v>
      </c>
      <c r="D1436" s="124">
        <v>44848</v>
      </c>
      <c r="E1436" s="124">
        <v>44848</v>
      </c>
      <c r="F1436" s="125">
        <v>2273</v>
      </c>
      <c r="G1436" s="126" t="s">
        <v>1429</v>
      </c>
      <c r="H1436" s="127" t="s">
        <v>208</v>
      </c>
      <c r="I1436" s="128">
        <v>-122000</v>
      </c>
      <c r="J1436" s="128">
        <v>-122000</v>
      </c>
      <c r="K1436" s="117">
        <v>-16.817310250426292</v>
      </c>
      <c r="L1436" s="129" t="s">
        <v>5702</v>
      </c>
      <c r="M1436" s="129" t="s">
        <v>9655</v>
      </c>
      <c r="N1436" s="129" t="s">
        <v>9656</v>
      </c>
      <c r="O1436" s="120"/>
    </row>
    <row r="1437" spans="1:15" x14ac:dyDescent="0.3">
      <c r="A1437" s="121" t="s">
        <v>5657</v>
      </c>
      <c r="B1437" s="122" t="s">
        <v>5703</v>
      </c>
      <c r="C1437" s="123" t="s">
        <v>5704</v>
      </c>
      <c r="D1437" s="124">
        <v>44848</v>
      </c>
      <c r="E1437" s="124">
        <v>44848</v>
      </c>
      <c r="F1437" s="125">
        <v>2273</v>
      </c>
      <c r="G1437" s="126" t="s">
        <v>1429</v>
      </c>
      <c r="H1437" s="127" t="s">
        <v>208</v>
      </c>
      <c r="I1437" s="128">
        <v>-91000</v>
      </c>
      <c r="J1437" s="128">
        <v>-91000</v>
      </c>
      <c r="K1437" s="117">
        <v>-12.544059285154036</v>
      </c>
      <c r="L1437" s="129" t="s">
        <v>5705</v>
      </c>
      <c r="M1437" s="129" t="s">
        <v>9655</v>
      </c>
      <c r="N1437" s="129" t="s">
        <v>9656</v>
      </c>
      <c r="O1437" s="120"/>
    </row>
    <row r="1438" spans="1:15" x14ac:dyDescent="0.3">
      <c r="A1438" s="121" t="s">
        <v>5657</v>
      </c>
      <c r="B1438" s="122" t="s">
        <v>5706</v>
      </c>
      <c r="C1438" s="123" t="s">
        <v>5707</v>
      </c>
      <c r="D1438" s="124">
        <v>44851</v>
      </c>
      <c r="E1438" s="124">
        <v>44851</v>
      </c>
      <c r="F1438" s="125">
        <v>2273</v>
      </c>
      <c r="G1438" s="126" t="s">
        <v>1429</v>
      </c>
      <c r="H1438" s="127" t="s">
        <v>208</v>
      </c>
      <c r="I1438" s="128">
        <v>-61624000</v>
      </c>
      <c r="J1438" s="128">
        <v>-61624000</v>
      </c>
      <c r="K1438" s="117">
        <v>-8494.6715317399157</v>
      </c>
      <c r="L1438" s="129" t="s">
        <v>5708</v>
      </c>
      <c r="M1438" s="129" t="s">
        <v>9655</v>
      </c>
      <c r="N1438" s="129" t="s">
        <v>9656</v>
      </c>
      <c r="O1438" s="120"/>
    </row>
    <row r="1439" spans="1:15" x14ac:dyDescent="0.3">
      <c r="A1439" s="121" t="s">
        <v>5657</v>
      </c>
      <c r="B1439" s="122" t="s">
        <v>5709</v>
      </c>
      <c r="C1439" s="123" t="s">
        <v>5710</v>
      </c>
      <c r="D1439" s="124">
        <v>44851</v>
      </c>
      <c r="E1439" s="124">
        <v>44851</v>
      </c>
      <c r="F1439" s="125">
        <v>2273</v>
      </c>
      <c r="G1439" s="126" t="s">
        <v>1429</v>
      </c>
      <c r="H1439" s="127" t="s">
        <v>208</v>
      </c>
      <c r="I1439" s="128">
        <v>-33332000</v>
      </c>
      <c r="J1439" s="128">
        <v>-33332000</v>
      </c>
      <c r="K1439" s="117">
        <v>-4594.7097153049926</v>
      </c>
      <c r="L1439" s="129" t="s">
        <v>5711</v>
      </c>
      <c r="M1439" s="129" t="s">
        <v>9655</v>
      </c>
      <c r="N1439" s="129" t="s">
        <v>9656</v>
      </c>
      <c r="O1439" s="120"/>
    </row>
    <row r="1440" spans="1:15" x14ac:dyDescent="0.3">
      <c r="A1440" s="121" t="s">
        <v>5657</v>
      </c>
      <c r="B1440" s="122" t="s">
        <v>5712</v>
      </c>
      <c r="C1440" s="123" t="s">
        <v>5713</v>
      </c>
      <c r="D1440" s="124">
        <v>44851</v>
      </c>
      <c r="E1440" s="124">
        <v>44851</v>
      </c>
      <c r="F1440" s="125">
        <v>2273</v>
      </c>
      <c r="G1440" s="126" t="s">
        <v>1429</v>
      </c>
      <c r="H1440" s="127" t="s">
        <v>208</v>
      </c>
      <c r="I1440" s="128">
        <v>-41612000</v>
      </c>
      <c r="J1440" s="128">
        <v>-41612000</v>
      </c>
      <c r="K1440" s="117">
        <v>-5736.0812634486783</v>
      </c>
      <c r="L1440" s="129" t="s">
        <v>5714</v>
      </c>
      <c r="M1440" s="129" t="s">
        <v>9655</v>
      </c>
      <c r="N1440" s="129" t="s">
        <v>9656</v>
      </c>
      <c r="O1440" s="120"/>
    </row>
    <row r="1441" spans="1:15" x14ac:dyDescent="0.3">
      <c r="A1441" s="121" t="s">
        <v>5657</v>
      </c>
      <c r="B1441" s="122" t="s">
        <v>5715</v>
      </c>
      <c r="C1441" s="123" t="s">
        <v>5716</v>
      </c>
      <c r="D1441" s="124">
        <v>44851</v>
      </c>
      <c r="E1441" s="124">
        <v>44851</v>
      </c>
      <c r="F1441" s="125">
        <v>2273</v>
      </c>
      <c r="G1441" s="126" t="s">
        <v>1429</v>
      </c>
      <c r="H1441" s="127" t="s">
        <v>208</v>
      </c>
      <c r="I1441" s="128">
        <v>-35056000</v>
      </c>
      <c r="J1441" s="128">
        <v>-35056000</v>
      </c>
      <c r="K1441" s="117">
        <v>-4832.3576076962627</v>
      </c>
      <c r="L1441" s="129" t="s">
        <v>5717</v>
      </c>
      <c r="M1441" s="129" t="s">
        <v>9655</v>
      </c>
      <c r="N1441" s="129" t="s">
        <v>9656</v>
      </c>
      <c r="O1441" s="120"/>
    </row>
    <row r="1442" spans="1:15" x14ac:dyDescent="0.3">
      <c r="A1442" s="121" t="s">
        <v>5657</v>
      </c>
      <c r="B1442" s="122" t="s">
        <v>5718</v>
      </c>
      <c r="C1442" s="123" t="s">
        <v>5719</v>
      </c>
      <c r="D1442" s="124">
        <v>44851</v>
      </c>
      <c r="E1442" s="124">
        <v>44851</v>
      </c>
      <c r="F1442" s="125">
        <v>2273</v>
      </c>
      <c r="G1442" s="126" t="s">
        <v>1429</v>
      </c>
      <c r="H1442" s="127" t="s">
        <v>208</v>
      </c>
      <c r="I1442" s="128">
        <v>-120336000</v>
      </c>
      <c r="J1442" s="128">
        <v>-120336000</v>
      </c>
      <c r="K1442" s="117">
        <v>-16587.933166354902</v>
      </c>
      <c r="L1442" s="129" t="s">
        <v>5720</v>
      </c>
      <c r="M1442" s="129" t="s">
        <v>9655</v>
      </c>
      <c r="N1442" s="129" t="s">
        <v>9656</v>
      </c>
      <c r="O1442" s="120"/>
    </row>
    <row r="1443" spans="1:15" x14ac:dyDescent="0.3">
      <c r="A1443" s="121" t="s">
        <v>5657</v>
      </c>
      <c r="B1443" s="122" t="s">
        <v>5721</v>
      </c>
      <c r="C1443" s="123" t="s">
        <v>5722</v>
      </c>
      <c r="D1443" s="124">
        <v>44851</v>
      </c>
      <c r="E1443" s="124">
        <v>44851</v>
      </c>
      <c r="F1443" s="125">
        <v>2273</v>
      </c>
      <c r="G1443" s="126" t="s">
        <v>1429</v>
      </c>
      <c r="H1443" s="127" t="s">
        <v>208</v>
      </c>
      <c r="I1443" s="128">
        <v>-7158000</v>
      </c>
      <c r="J1443" s="128">
        <v>-7158000</v>
      </c>
      <c r="K1443" s="117">
        <v>-986.70743256189667</v>
      </c>
      <c r="L1443" s="129" t="s">
        <v>5723</v>
      </c>
      <c r="M1443" s="129" t="s">
        <v>9655</v>
      </c>
      <c r="N1443" s="129" t="s">
        <v>9656</v>
      </c>
      <c r="O1443" s="120"/>
    </row>
    <row r="1444" spans="1:15" x14ac:dyDescent="0.3">
      <c r="A1444" s="121" t="s">
        <v>5657</v>
      </c>
      <c r="B1444" s="122" t="s">
        <v>5724</v>
      </c>
      <c r="C1444" s="123" t="s">
        <v>5725</v>
      </c>
      <c r="D1444" s="124">
        <v>44851</v>
      </c>
      <c r="E1444" s="124">
        <v>44851</v>
      </c>
      <c r="F1444" s="125">
        <v>2273</v>
      </c>
      <c r="G1444" s="126" t="s">
        <v>1429</v>
      </c>
      <c r="H1444" s="127" t="s">
        <v>208</v>
      </c>
      <c r="I1444" s="128">
        <v>-67000</v>
      </c>
      <c r="J1444" s="128">
        <v>-67000</v>
      </c>
      <c r="K1444" s="117">
        <v>-9.2357359572013227</v>
      </c>
      <c r="L1444" s="129" t="s">
        <v>5726</v>
      </c>
      <c r="M1444" s="129" t="s">
        <v>9655</v>
      </c>
      <c r="N1444" s="129" t="s">
        <v>9656</v>
      </c>
      <c r="O1444" s="120"/>
    </row>
    <row r="1445" spans="1:15" x14ac:dyDescent="0.3">
      <c r="A1445" s="121" t="s">
        <v>5657</v>
      </c>
      <c r="B1445" s="122" t="s">
        <v>5727</v>
      </c>
      <c r="C1445" s="123" t="s">
        <v>5728</v>
      </c>
      <c r="D1445" s="124">
        <v>44851</v>
      </c>
      <c r="E1445" s="124">
        <v>44851</v>
      </c>
      <c r="F1445" s="125">
        <v>2273</v>
      </c>
      <c r="G1445" s="126" t="s">
        <v>1429</v>
      </c>
      <c r="H1445" s="127" t="s">
        <v>208</v>
      </c>
      <c r="I1445" s="128">
        <v>-93000</v>
      </c>
      <c r="J1445" s="128">
        <v>-93000</v>
      </c>
      <c r="K1445" s="117">
        <v>-12.819752895816762</v>
      </c>
      <c r="L1445" s="129" t="s">
        <v>5729</v>
      </c>
      <c r="M1445" s="129" t="s">
        <v>9655</v>
      </c>
      <c r="N1445" s="129" t="s">
        <v>9656</v>
      </c>
      <c r="O1445" s="120"/>
    </row>
    <row r="1446" spans="1:15" x14ac:dyDescent="0.3">
      <c r="A1446" s="121" t="s">
        <v>5657</v>
      </c>
      <c r="B1446" s="122" t="s">
        <v>5730</v>
      </c>
      <c r="C1446" s="123" t="s">
        <v>5731</v>
      </c>
      <c r="D1446" s="124">
        <v>44851</v>
      </c>
      <c r="E1446" s="124">
        <v>44851</v>
      </c>
      <c r="F1446" s="125">
        <v>2273</v>
      </c>
      <c r="G1446" s="126" t="s">
        <v>1429</v>
      </c>
      <c r="H1446" s="127" t="s">
        <v>208</v>
      </c>
      <c r="I1446" s="128">
        <v>-514000</v>
      </c>
      <c r="J1446" s="128">
        <v>-514000</v>
      </c>
      <c r="K1446" s="117">
        <v>-70.853257940320603</v>
      </c>
      <c r="L1446" s="129" t="s">
        <v>5732</v>
      </c>
      <c r="M1446" s="129" t="s">
        <v>9655</v>
      </c>
      <c r="N1446" s="129" t="s">
        <v>9656</v>
      </c>
      <c r="O1446" s="120"/>
    </row>
    <row r="1447" spans="1:15" x14ac:dyDescent="0.3">
      <c r="A1447" s="121" t="s">
        <v>5657</v>
      </c>
      <c r="B1447" s="122" t="s">
        <v>5733</v>
      </c>
      <c r="C1447" s="123" t="s">
        <v>5734</v>
      </c>
      <c r="D1447" s="124">
        <v>44851</v>
      </c>
      <c r="E1447" s="124">
        <v>44851</v>
      </c>
      <c r="F1447" s="125">
        <v>2273</v>
      </c>
      <c r="G1447" s="126" t="s">
        <v>1429</v>
      </c>
      <c r="H1447" s="127" t="s">
        <v>208</v>
      </c>
      <c r="I1447" s="128">
        <v>-670000</v>
      </c>
      <c r="J1447" s="128">
        <v>-670000</v>
      </c>
      <c r="K1447" s="117">
        <v>-92.357359572013237</v>
      </c>
      <c r="L1447" s="129" t="s">
        <v>5735</v>
      </c>
      <c r="M1447" s="129" t="s">
        <v>9655</v>
      </c>
      <c r="N1447" s="129" t="s">
        <v>9656</v>
      </c>
      <c r="O1447" s="120"/>
    </row>
    <row r="1448" spans="1:15" x14ac:dyDescent="0.3">
      <c r="A1448" s="121" t="s">
        <v>5657</v>
      </c>
      <c r="B1448" s="122" t="s">
        <v>5736</v>
      </c>
      <c r="C1448" s="123" t="s">
        <v>5737</v>
      </c>
      <c r="D1448" s="124">
        <v>44862</v>
      </c>
      <c r="E1448" s="124">
        <v>44862</v>
      </c>
      <c r="F1448" s="125">
        <v>2273</v>
      </c>
      <c r="G1448" s="126" t="s">
        <v>1429</v>
      </c>
      <c r="H1448" s="127" t="s">
        <v>208</v>
      </c>
      <c r="I1448" s="128">
        <v>-788000</v>
      </c>
      <c r="J1448" s="128">
        <v>-788000</v>
      </c>
      <c r="K1448" s="117">
        <v>-108.62328260111407</v>
      </c>
      <c r="L1448" s="129" t="s">
        <v>5738</v>
      </c>
      <c r="M1448" s="129" t="s">
        <v>9655</v>
      </c>
      <c r="N1448" s="129" t="s">
        <v>9656</v>
      </c>
      <c r="O1448" s="120"/>
    </row>
    <row r="1449" spans="1:15" x14ac:dyDescent="0.3">
      <c r="A1449" s="121" t="s">
        <v>5742</v>
      </c>
      <c r="B1449" s="122" t="s">
        <v>5743</v>
      </c>
      <c r="C1449" s="123">
        <v>10010002047</v>
      </c>
      <c r="D1449" s="124">
        <v>44712</v>
      </c>
      <c r="E1449" s="124">
        <v>44742</v>
      </c>
      <c r="F1449" s="125">
        <v>2273</v>
      </c>
      <c r="G1449" s="126" t="s">
        <v>1429</v>
      </c>
      <c r="H1449" s="127" t="s">
        <v>208</v>
      </c>
      <c r="I1449" s="128">
        <v>-11380000</v>
      </c>
      <c r="J1449" s="128">
        <v>-11380000</v>
      </c>
      <c r="K1449" s="117">
        <v>-1568.6966446709114</v>
      </c>
      <c r="L1449" s="129" t="s">
        <v>5744</v>
      </c>
      <c r="M1449" s="129" t="s">
        <v>9655</v>
      </c>
      <c r="N1449" s="129" t="s">
        <v>9656</v>
      </c>
      <c r="O1449" s="120"/>
    </row>
    <row r="1450" spans="1:15" x14ac:dyDescent="0.3">
      <c r="A1450" s="121" t="s">
        <v>5742</v>
      </c>
      <c r="B1450" s="122" t="s">
        <v>5745</v>
      </c>
      <c r="C1450" s="123">
        <v>10010002085</v>
      </c>
      <c r="D1450" s="124">
        <v>44742</v>
      </c>
      <c r="E1450" s="124">
        <v>44772</v>
      </c>
      <c r="F1450" s="125">
        <v>2273</v>
      </c>
      <c r="G1450" s="126" t="s">
        <v>1429</v>
      </c>
      <c r="H1450" s="127" t="s">
        <v>208</v>
      </c>
      <c r="I1450" s="128">
        <v>-12270000</v>
      </c>
      <c r="J1450" s="128">
        <v>-12270000</v>
      </c>
      <c r="K1450" s="117">
        <v>-1691.3803014158245</v>
      </c>
      <c r="L1450" s="129" t="s">
        <v>5746</v>
      </c>
      <c r="M1450" s="129" t="s">
        <v>9655</v>
      </c>
      <c r="N1450" s="129" t="s">
        <v>9656</v>
      </c>
      <c r="O1450" s="120"/>
    </row>
    <row r="1451" spans="1:15" x14ac:dyDescent="0.3">
      <c r="A1451" s="121" t="s">
        <v>5742</v>
      </c>
      <c r="B1451" s="122" t="s">
        <v>5747</v>
      </c>
      <c r="C1451" s="123">
        <v>10010002114</v>
      </c>
      <c r="D1451" s="124">
        <v>44772</v>
      </c>
      <c r="E1451" s="124">
        <v>44802</v>
      </c>
      <c r="F1451" s="125">
        <v>2273</v>
      </c>
      <c r="G1451" s="126" t="s">
        <v>1429</v>
      </c>
      <c r="H1451" s="127" t="s">
        <v>208</v>
      </c>
      <c r="I1451" s="128">
        <v>-17120000</v>
      </c>
      <c r="J1451" s="128">
        <v>-17120000</v>
      </c>
      <c r="K1451" s="117">
        <v>-2359.9373072729354</v>
      </c>
      <c r="L1451" s="129" t="s">
        <v>5748</v>
      </c>
      <c r="M1451" s="129" t="s">
        <v>9655</v>
      </c>
      <c r="N1451" s="129" t="s">
        <v>9656</v>
      </c>
      <c r="O1451" s="120"/>
    </row>
    <row r="1452" spans="1:15" x14ac:dyDescent="0.3">
      <c r="A1452" s="121" t="s">
        <v>5742</v>
      </c>
      <c r="B1452" s="122" t="s">
        <v>5749</v>
      </c>
      <c r="C1452" s="123">
        <v>10010002187</v>
      </c>
      <c r="D1452" s="124">
        <v>44804</v>
      </c>
      <c r="E1452" s="124">
        <v>44834</v>
      </c>
      <c r="F1452" s="125">
        <v>2273</v>
      </c>
      <c r="G1452" s="126" t="s">
        <v>1429</v>
      </c>
      <c r="H1452" s="127" t="s">
        <v>208</v>
      </c>
      <c r="I1452" s="128">
        <v>-25152500</v>
      </c>
      <c r="J1452" s="128">
        <v>-25152500</v>
      </c>
      <c r="K1452" s="117">
        <v>-3467.1917710971088</v>
      </c>
      <c r="L1452" s="129" t="s">
        <v>5750</v>
      </c>
      <c r="M1452" s="129" t="s">
        <v>9655</v>
      </c>
      <c r="N1452" s="129" t="s">
        <v>9656</v>
      </c>
      <c r="O1452" s="120"/>
    </row>
    <row r="1453" spans="1:15" x14ac:dyDescent="0.3">
      <c r="A1453" s="121" t="s">
        <v>5742</v>
      </c>
      <c r="B1453" s="122" t="s">
        <v>5751</v>
      </c>
      <c r="C1453" s="123" t="s">
        <v>5752</v>
      </c>
      <c r="D1453" s="124">
        <v>44807</v>
      </c>
      <c r="E1453" s="124">
        <v>44807</v>
      </c>
      <c r="F1453" s="125">
        <v>2273</v>
      </c>
      <c r="G1453" s="126" t="s">
        <v>1429</v>
      </c>
      <c r="H1453" s="127" t="s">
        <v>208</v>
      </c>
      <c r="I1453" s="128">
        <v>-40000000</v>
      </c>
      <c r="J1453" s="128">
        <v>-40000000</v>
      </c>
      <c r="K1453" s="117">
        <v>-5513.8722132545217</v>
      </c>
      <c r="L1453" s="129" t="s">
        <v>5753</v>
      </c>
      <c r="M1453" s="129" t="s">
        <v>9655</v>
      </c>
      <c r="N1453" s="129" t="s">
        <v>9656</v>
      </c>
      <c r="O1453" s="120"/>
    </row>
    <row r="1454" spans="1:15" x14ac:dyDescent="0.3">
      <c r="A1454" s="121" t="s">
        <v>5742</v>
      </c>
      <c r="B1454" s="122" t="s">
        <v>5754</v>
      </c>
      <c r="C1454" s="123">
        <v>10010002233</v>
      </c>
      <c r="D1454" s="124">
        <v>44834</v>
      </c>
      <c r="E1454" s="124">
        <v>44864</v>
      </c>
      <c r="F1454" s="125">
        <v>2273</v>
      </c>
      <c r="G1454" s="126" t="s">
        <v>1429</v>
      </c>
      <c r="H1454" s="127" t="s">
        <v>208</v>
      </c>
      <c r="I1454" s="128">
        <v>-22760000</v>
      </c>
      <c r="J1454" s="128">
        <v>-22760000</v>
      </c>
      <c r="K1454" s="117">
        <v>-3137.3932893418228</v>
      </c>
      <c r="L1454" s="129" t="s">
        <v>5755</v>
      </c>
      <c r="M1454" s="129" t="s">
        <v>9655</v>
      </c>
      <c r="N1454" s="129" t="s">
        <v>9656</v>
      </c>
      <c r="O1454" s="120"/>
    </row>
    <row r="1455" spans="1:15" x14ac:dyDescent="0.3">
      <c r="A1455" s="121" t="s">
        <v>5742</v>
      </c>
      <c r="B1455" s="122" t="s">
        <v>5756</v>
      </c>
      <c r="C1455" s="123" t="s">
        <v>5757</v>
      </c>
      <c r="D1455" s="124">
        <v>44835</v>
      </c>
      <c r="E1455" s="124">
        <v>44835</v>
      </c>
      <c r="F1455" s="125">
        <v>2273</v>
      </c>
      <c r="G1455" s="126" t="s">
        <v>1429</v>
      </c>
      <c r="H1455" s="127" t="s">
        <v>208</v>
      </c>
      <c r="I1455" s="128">
        <v>-48870000</v>
      </c>
      <c r="J1455" s="128">
        <v>-48870000</v>
      </c>
      <c r="K1455" s="117">
        <v>-6736.5733765437117</v>
      </c>
      <c r="L1455" s="129" t="s">
        <v>5758</v>
      </c>
      <c r="M1455" s="129" t="s">
        <v>9655</v>
      </c>
      <c r="N1455" s="129" t="s">
        <v>9656</v>
      </c>
      <c r="O1455" s="120"/>
    </row>
    <row r="1456" spans="1:15" x14ac:dyDescent="0.3">
      <c r="A1456" s="121" t="s">
        <v>5742</v>
      </c>
      <c r="B1456" s="122" t="s">
        <v>5759</v>
      </c>
      <c r="C1456" s="123">
        <v>10010002273</v>
      </c>
      <c r="D1456" s="124">
        <v>44865</v>
      </c>
      <c r="E1456" s="124">
        <v>44895</v>
      </c>
      <c r="F1456" s="125">
        <v>2273</v>
      </c>
      <c r="G1456" s="126" t="s">
        <v>1429</v>
      </c>
      <c r="H1456" s="127" t="s">
        <v>208</v>
      </c>
      <c r="I1456" s="128">
        <v>-24290000</v>
      </c>
      <c r="J1456" s="128">
        <v>-24290000</v>
      </c>
      <c r="K1456" s="117">
        <v>-3348.2989014988084</v>
      </c>
      <c r="L1456" s="129" t="s">
        <v>5760</v>
      </c>
      <c r="M1456" s="129" t="s">
        <v>9653</v>
      </c>
      <c r="N1456" s="129" t="s">
        <v>9654</v>
      </c>
      <c r="O1456" s="120"/>
    </row>
    <row r="1457" spans="1:15" x14ac:dyDescent="0.3">
      <c r="A1457" s="121" t="s">
        <v>5765</v>
      </c>
      <c r="B1457" s="122" t="s">
        <v>5766</v>
      </c>
      <c r="C1457" s="123">
        <v>10010001078</v>
      </c>
      <c r="D1457" s="124">
        <v>44812</v>
      </c>
      <c r="E1457" s="124">
        <v>44842</v>
      </c>
      <c r="F1457" s="125">
        <v>2273</v>
      </c>
      <c r="G1457" s="126" t="s">
        <v>1429</v>
      </c>
      <c r="H1457" s="127" t="s">
        <v>208</v>
      </c>
      <c r="I1457" s="128">
        <v>-2320000</v>
      </c>
      <c r="J1457" s="128">
        <v>-2320000</v>
      </c>
      <c r="K1457" s="117">
        <v>-319.80458836876227</v>
      </c>
      <c r="L1457" s="129" t="s">
        <v>5767</v>
      </c>
      <c r="M1457" s="129" t="s">
        <v>9655</v>
      </c>
      <c r="N1457" s="129" t="s">
        <v>9656</v>
      </c>
      <c r="O1457" s="120"/>
    </row>
    <row r="1458" spans="1:15" x14ac:dyDescent="0.3">
      <c r="A1458" s="121" t="s">
        <v>2409</v>
      </c>
      <c r="B1458" s="122" t="s">
        <v>5768</v>
      </c>
      <c r="C1458" s="123" t="s">
        <v>5769</v>
      </c>
      <c r="D1458" s="124">
        <v>43374</v>
      </c>
      <c r="E1458" s="124">
        <v>43405</v>
      </c>
      <c r="F1458" s="125">
        <v>2273</v>
      </c>
      <c r="G1458" s="126" t="s">
        <v>1429</v>
      </c>
      <c r="H1458" s="127" t="s">
        <v>208</v>
      </c>
      <c r="I1458" s="128">
        <v>-405041</v>
      </c>
      <c r="J1458" s="128">
        <v>-405041</v>
      </c>
      <c r="K1458" s="117">
        <v>-55.833607878220619</v>
      </c>
      <c r="L1458" s="129" t="s">
        <v>5770</v>
      </c>
      <c r="M1458" s="129" t="s">
        <v>9655</v>
      </c>
      <c r="N1458" s="129" t="s">
        <v>9656</v>
      </c>
      <c r="O1458" s="120"/>
    </row>
    <row r="1459" spans="1:15" x14ac:dyDescent="0.3">
      <c r="A1459" s="121" t="s">
        <v>2409</v>
      </c>
      <c r="B1459" s="122" t="s">
        <v>5771</v>
      </c>
      <c r="C1459" s="123" t="s">
        <v>5772</v>
      </c>
      <c r="D1459" s="124">
        <v>43586</v>
      </c>
      <c r="E1459" s="124">
        <v>44561</v>
      </c>
      <c r="F1459" s="125">
        <v>2620</v>
      </c>
      <c r="G1459" s="126" t="s">
        <v>1427</v>
      </c>
      <c r="H1459" s="127" t="s">
        <v>337</v>
      </c>
      <c r="I1459" s="128">
        <v>-15996780</v>
      </c>
      <c r="J1459" s="128">
        <v>-996780</v>
      </c>
      <c r="K1459" s="117">
        <v>-137.40293861819606</v>
      </c>
      <c r="L1459" s="129" t="s">
        <v>5773</v>
      </c>
      <c r="M1459" s="129" t="s">
        <v>9655</v>
      </c>
      <c r="N1459" s="129" t="s">
        <v>9656</v>
      </c>
      <c r="O1459" s="120"/>
    </row>
    <row r="1460" spans="1:15" x14ac:dyDescent="0.3">
      <c r="A1460" s="121" t="s">
        <v>2409</v>
      </c>
      <c r="B1460" s="122" t="s">
        <v>5774</v>
      </c>
      <c r="C1460" s="123" t="s">
        <v>5775</v>
      </c>
      <c r="D1460" s="124">
        <v>43617</v>
      </c>
      <c r="E1460" s="124">
        <v>43646</v>
      </c>
      <c r="F1460" s="125">
        <v>2273</v>
      </c>
      <c r="G1460" s="126" t="s">
        <v>1429</v>
      </c>
      <c r="H1460" s="127" t="s">
        <v>208</v>
      </c>
      <c r="I1460" s="128">
        <v>-132904</v>
      </c>
      <c r="J1460" s="128">
        <v>-132904</v>
      </c>
      <c r="K1460" s="117">
        <v>-18.320391815759471</v>
      </c>
      <c r="L1460" s="129" t="s">
        <v>5776</v>
      </c>
      <c r="M1460" s="129" t="s">
        <v>9655</v>
      </c>
      <c r="N1460" s="129" t="s">
        <v>9656</v>
      </c>
      <c r="O1460" s="120"/>
    </row>
    <row r="1461" spans="1:15" x14ac:dyDescent="0.3">
      <c r="A1461" s="121" t="s">
        <v>2409</v>
      </c>
      <c r="B1461" s="122" t="s">
        <v>5777</v>
      </c>
      <c r="C1461" s="123" t="s">
        <v>5778</v>
      </c>
      <c r="D1461" s="124">
        <v>43669</v>
      </c>
      <c r="E1461" s="124">
        <v>43676</v>
      </c>
      <c r="F1461" s="125">
        <v>2273</v>
      </c>
      <c r="G1461" s="126" t="s">
        <v>1429</v>
      </c>
      <c r="H1461" s="127" t="s">
        <v>208</v>
      </c>
      <c r="I1461" s="128">
        <v>-18986</v>
      </c>
      <c r="J1461" s="128">
        <v>-18986</v>
      </c>
      <c r="K1461" s="117">
        <v>-2.6171594460212586</v>
      </c>
      <c r="L1461" s="129" t="s">
        <v>5779</v>
      </c>
      <c r="M1461" s="129" t="s">
        <v>9655</v>
      </c>
      <c r="N1461" s="129" t="s">
        <v>9656</v>
      </c>
      <c r="O1461" s="120"/>
    </row>
    <row r="1462" spans="1:15" x14ac:dyDescent="0.3">
      <c r="A1462" s="121" t="s">
        <v>2409</v>
      </c>
      <c r="B1462" s="122" t="s">
        <v>5780</v>
      </c>
      <c r="C1462" s="123" t="s">
        <v>2595</v>
      </c>
      <c r="D1462" s="124">
        <v>43669</v>
      </c>
      <c r="E1462" s="124">
        <v>43707</v>
      </c>
      <c r="F1462" s="125">
        <v>2273</v>
      </c>
      <c r="G1462" s="126" t="s">
        <v>1429</v>
      </c>
      <c r="H1462" s="127" t="s">
        <v>208</v>
      </c>
      <c r="I1462" s="128">
        <v>-211697</v>
      </c>
      <c r="J1462" s="128">
        <v>-211697</v>
      </c>
      <c r="K1462" s="117">
        <v>-29.18175514823356</v>
      </c>
      <c r="L1462" s="129" t="s">
        <v>5781</v>
      </c>
      <c r="M1462" s="129" t="s">
        <v>9655</v>
      </c>
      <c r="N1462" s="129" t="s">
        <v>9656</v>
      </c>
      <c r="O1462" s="120"/>
    </row>
    <row r="1463" spans="1:15" x14ac:dyDescent="0.3">
      <c r="A1463" s="121" t="s">
        <v>2409</v>
      </c>
      <c r="B1463" s="122" t="s">
        <v>5782</v>
      </c>
      <c r="C1463" s="123" t="s">
        <v>5783</v>
      </c>
      <c r="D1463" s="124">
        <v>43703</v>
      </c>
      <c r="E1463" s="124">
        <v>43734</v>
      </c>
      <c r="F1463" s="125">
        <v>2273</v>
      </c>
      <c r="G1463" s="126" t="s">
        <v>1429</v>
      </c>
      <c r="H1463" s="127" t="s">
        <v>208</v>
      </c>
      <c r="I1463" s="128">
        <v>-113918</v>
      </c>
      <c r="J1463" s="128">
        <v>-113918</v>
      </c>
      <c r="K1463" s="117">
        <v>-15.703232369738215</v>
      </c>
      <c r="L1463" s="129" t="s">
        <v>5784</v>
      </c>
      <c r="M1463" s="129" t="s">
        <v>9655</v>
      </c>
      <c r="N1463" s="129" t="s">
        <v>9656</v>
      </c>
      <c r="O1463" s="120"/>
    </row>
    <row r="1464" spans="1:15" x14ac:dyDescent="0.3">
      <c r="A1464" s="121" t="s">
        <v>2409</v>
      </c>
      <c r="B1464" s="122" t="s">
        <v>5785</v>
      </c>
      <c r="C1464" s="123" t="s">
        <v>5786</v>
      </c>
      <c r="D1464" s="124">
        <v>43739</v>
      </c>
      <c r="E1464" s="124">
        <v>43770</v>
      </c>
      <c r="F1464" s="125">
        <v>2273</v>
      </c>
      <c r="G1464" s="126" t="s">
        <v>1429</v>
      </c>
      <c r="H1464" s="127" t="s">
        <v>208</v>
      </c>
      <c r="I1464" s="128">
        <v>-117715</v>
      </c>
      <c r="J1464" s="128">
        <v>-117715</v>
      </c>
      <c r="K1464" s="117">
        <v>-16.226636689581401</v>
      </c>
      <c r="L1464" s="129" t="s">
        <v>5787</v>
      </c>
      <c r="M1464" s="129" t="s">
        <v>9655</v>
      </c>
      <c r="N1464" s="129" t="s">
        <v>9656</v>
      </c>
      <c r="O1464" s="120"/>
    </row>
    <row r="1465" spans="1:15" x14ac:dyDescent="0.3">
      <c r="A1465" s="121" t="s">
        <v>2409</v>
      </c>
      <c r="B1465" s="122" t="s">
        <v>5788</v>
      </c>
      <c r="C1465" s="123" t="s">
        <v>5789</v>
      </c>
      <c r="D1465" s="124">
        <v>43762</v>
      </c>
      <c r="E1465" s="124">
        <v>43793</v>
      </c>
      <c r="F1465" s="125">
        <v>2273</v>
      </c>
      <c r="G1465" s="126" t="s">
        <v>1429</v>
      </c>
      <c r="H1465" s="127" t="s">
        <v>208</v>
      </c>
      <c r="I1465" s="128">
        <v>-110121</v>
      </c>
      <c r="J1465" s="128">
        <v>-110121</v>
      </c>
      <c r="K1465" s="117">
        <v>-15.179828049895029</v>
      </c>
      <c r="L1465" s="129" t="s">
        <v>5790</v>
      </c>
      <c r="M1465" s="129" t="s">
        <v>9655</v>
      </c>
      <c r="N1465" s="129" t="s">
        <v>9656</v>
      </c>
      <c r="O1465" s="120"/>
    </row>
    <row r="1466" spans="1:15" x14ac:dyDescent="0.3">
      <c r="A1466" s="121" t="s">
        <v>2409</v>
      </c>
      <c r="B1466" s="122" t="s">
        <v>5791</v>
      </c>
      <c r="C1466" s="123" t="s">
        <v>5792</v>
      </c>
      <c r="D1466" s="124">
        <v>43790</v>
      </c>
      <c r="E1466" s="124">
        <v>43820</v>
      </c>
      <c r="F1466" s="125">
        <v>2273</v>
      </c>
      <c r="G1466" s="126" t="s">
        <v>1429</v>
      </c>
      <c r="H1466" s="127" t="s">
        <v>208</v>
      </c>
      <c r="I1466" s="128">
        <v>-106323</v>
      </c>
      <c r="J1466" s="128">
        <v>-106323</v>
      </c>
      <c r="K1466" s="117">
        <v>-14.656285883246513</v>
      </c>
      <c r="L1466" s="129" t="s">
        <v>5793</v>
      </c>
      <c r="M1466" s="129" t="s">
        <v>9655</v>
      </c>
      <c r="N1466" s="129" t="s">
        <v>9656</v>
      </c>
      <c r="O1466" s="120"/>
    </row>
    <row r="1467" spans="1:15" x14ac:dyDescent="0.3">
      <c r="A1467" s="121" t="s">
        <v>2409</v>
      </c>
      <c r="B1467" s="122" t="s">
        <v>5794</v>
      </c>
      <c r="C1467" s="123" t="s">
        <v>5795</v>
      </c>
      <c r="D1467" s="124">
        <v>43927</v>
      </c>
      <c r="E1467" s="124">
        <v>43957</v>
      </c>
      <c r="F1467" s="125">
        <v>2273</v>
      </c>
      <c r="G1467" s="126" t="s">
        <v>1429</v>
      </c>
      <c r="H1467" s="127" t="s">
        <v>208</v>
      </c>
      <c r="I1467" s="128">
        <v>-468962</v>
      </c>
      <c r="J1467" s="128">
        <v>-468962</v>
      </c>
      <c r="K1467" s="117">
        <v>-64.644913521806671</v>
      </c>
      <c r="L1467" s="129" t="s">
        <v>5796</v>
      </c>
      <c r="M1467" s="129" t="s">
        <v>9655</v>
      </c>
      <c r="N1467" s="129" t="s">
        <v>9656</v>
      </c>
      <c r="O1467" s="120"/>
    </row>
    <row r="1468" spans="1:15" x14ac:dyDescent="0.3">
      <c r="A1468" s="121" t="s">
        <v>2409</v>
      </c>
      <c r="B1468" s="122" t="s">
        <v>5797</v>
      </c>
      <c r="C1468" s="123" t="s">
        <v>5798</v>
      </c>
      <c r="D1468" s="124">
        <v>43993</v>
      </c>
      <c r="E1468" s="124">
        <v>44023</v>
      </c>
      <c r="F1468" s="125">
        <v>2273</v>
      </c>
      <c r="G1468" s="126" t="s">
        <v>1429</v>
      </c>
      <c r="H1468" s="127" t="s">
        <v>208</v>
      </c>
      <c r="I1468" s="128">
        <v>-227836</v>
      </c>
      <c r="J1468" s="128">
        <v>-227836</v>
      </c>
      <c r="K1468" s="117">
        <v>-31.40646473947643</v>
      </c>
      <c r="L1468" s="129" t="s">
        <v>5799</v>
      </c>
      <c r="M1468" s="129" t="s">
        <v>9655</v>
      </c>
      <c r="N1468" s="129" t="s">
        <v>9656</v>
      </c>
      <c r="O1468" s="120"/>
    </row>
    <row r="1469" spans="1:15" x14ac:dyDescent="0.3">
      <c r="A1469" s="121" t="s">
        <v>2409</v>
      </c>
      <c r="B1469" s="122" t="s">
        <v>5800</v>
      </c>
      <c r="C1469" s="123" t="s">
        <v>5801</v>
      </c>
      <c r="D1469" s="124">
        <v>44046</v>
      </c>
      <c r="E1469" s="124">
        <v>44077</v>
      </c>
      <c r="F1469" s="125">
        <v>2273</v>
      </c>
      <c r="G1469" s="126" t="s">
        <v>1429</v>
      </c>
      <c r="H1469" s="127" t="s">
        <v>208</v>
      </c>
      <c r="I1469" s="128">
        <v>-455671</v>
      </c>
      <c r="J1469" s="128">
        <v>-455671</v>
      </c>
      <c r="K1469" s="117">
        <v>-62.81279163214753</v>
      </c>
      <c r="L1469" s="129" t="s">
        <v>5802</v>
      </c>
      <c r="M1469" s="129" t="s">
        <v>9655</v>
      </c>
      <c r="N1469" s="129" t="s">
        <v>9656</v>
      </c>
      <c r="O1469" s="120"/>
    </row>
    <row r="1470" spans="1:15" x14ac:dyDescent="0.3">
      <c r="A1470" s="121" t="s">
        <v>2409</v>
      </c>
      <c r="B1470" s="122" t="s">
        <v>5803</v>
      </c>
      <c r="C1470" s="123" t="s">
        <v>5804</v>
      </c>
      <c r="D1470" s="124">
        <v>44067</v>
      </c>
      <c r="E1470" s="124">
        <v>44098</v>
      </c>
      <c r="F1470" s="125">
        <v>2273</v>
      </c>
      <c r="G1470" s="126" t="s">
        <v>1429</v>
      </c>
      <c r="H1470" s="127" t="s">
        <v>208</v>
      </c>
      <c r="I1470" s="128">
        <v>-102526</v>
      </c>
      <c r="J1470" s="128">
        <v>-102526</v>
      </c>
      <c r="K1470" s="117">
        <v>-14.132881563403327</v>
      </c>
      <c r="L1470" s="129" t="s">
        <v>5805</v>
      </c>
      <c r="M1470" s="129" t="s">
        <v>9655</v>
      </c>
      <c r="N1470" s="129" t="s">
        <v>9656</v>
      </c>
      <c r="O1470" s="120"/>
    </row>
    <row r="1471" spans="1:15" x14ac:dyDescent="0.3">
      <c r="A1471" s="121" t="s">
        <v>2409</v>
      </c>
      <c r="B1471" s="122" t="s">
        <v>5806</v>
      </c>
      <c r="C1471" s="123" t="s">
        <v>5807</v>
      </c>
      <c r="D1471" s="124">
        <v>44098</v>
      </c>
      <c r="E1471" s="124">
        <v>44128</v>
      </c>
      <c r="F1471" s="125">
        <v>2273</v>
      </c>
      <c r="G1471" s="126" t="s">
        <v>1429</v>
      </c>
      <c r="H1471" s="127" t="s">
        <v>208</v>
      </c>
      <c r="I1471" s="128">
        <v>-18986</v>
      </c>
      <c r="J1471" s="128">
        <v>-18986</v>
      </c>
      <c r="K1471" s="117">
        <v>-2.6171594460212586</v>
      </c>
      <c r="L1471" s="129" t="s">
        <v>5808</v>
      </c>
      <c r="M1471" s="129" t="s">
        <v>9655</v>
      </c>
      <c r="N1471" s="129" t="s">
        <v>9656</v>
      </c>
      <c r="O1471" s="120"/>
    </row>
    <row r="1472" spans="1:15" x14ac:dyDescent="0.3">
      <c r="A1472" s="121" t="s">
        <v>2561</v>
      </c>
      <c r="B1472" s="122" t="s">
        <v>5809</v>
      </c>
      <c r="C1472" s="123" t="s">
        <v>5810</v>
      </c>
      <c r="D1472" s="124">
        <v>44782</v>
      </c>
      <c r="E1472" s="124">
        <v>44812</v>
      </c>
      <c r="F1472" s="125">
        <v>2273</v>
      </c>
      <c r="G1472" s="126" t="s">
        <v>1429</v>
      </c>
      <c r="H1472" s="127" t="s">
        <v>208</v>
      </c>
      <c r="I1472" s="128">
        <v>-1428000</v>
      </c>
      <c r="J1472" s="128">
        <v>-308453</v>
      </c>
      <c r="K1472" s="117">
        <v>-42.519260644874926</v>
      </c>
      <c r="L1472" s="129" t="s">
        <v>5811</v>
      </c>
      <c r="M1472" s="129" t="s">
        <v>9655</v>
      </c>
      <c r="N1472" s="129" t="s">
        <v>9656</v>
      </c>
      <c r="O1472" s="120"/>
    </row>
    <row r="1473" spans="1:15" x14ac:dyDescent="0.3">
      <c r="A1473" s="121" t="s">
        <v>2561</v>
      </c>
      <c r="B1473" s="122" t="s">
        <v>5812</v>
      </c>
      <c r="C1473" s="123" t="s">
        <v>5813</v>
      </c>
      <c r="D1473" s="124">
        <v>44784</v>
      </c>
      <c r="E1473" s="124">
        <v>44814</v>
      </c>
      <c r="F1473" s="125">
        <v>2273</v>
      </c>
      <c r="G1473" s="126" t="s">
        <v>1429</v>
      </c>
      <c r="H1473" s="127" t="s">
        <v>208</v>
      </c>
      <c r="I1473" s="128">
        <v>-139950</v>
      </c>
      <c r="J1473" s="128">
        <v>-139950</v>
      </c>
      <c r="K1473" s="117">
        <v>-19.291660406124258</v>
      </c>
      <c r="L1473" s="129" t="s">
        <v>5814</v>
      </c>
      <c r="M1473" s="129" t="s">
        <v>9655</v>
      </c>
      <c r="N1473" s="129" t="s">
        <v>9656</v>
      </c>
      <c r="O1473" s="120"/>
    </row>
    <row r="1474" spans="1:15" x14ac:dyDescent="0.3">
      <c r="A1474" s="121" t="s">
        <v>2561</v>
      </c>
      <c r="B1474" s="122" t="s">
        <v>5815</v>
      </c>
      <c r="C1474" s="123">
        <v>10010012775</v>
      </c>
      <c r="D1474" s="124">
        <v>44789</v>
      </c>
      <c r="E1474" s="124">
        <v>44819</v>
      </c>
      <c r="F1474" s="125">
        <v>2273</v>
      </c>
      <c r="G1474" s="126" t="s">
        <v>1429</v>
      </c>
      <c r="H1474" s="127" t="s">
        <v>208</v>
      </c>
      <c r="I1474" s="128">
        <v>-117300</v>
      </c>
      <c r="J1474" s="128">
        <v>-117300</v>
      </c>
      <c r="K1474" s="117">
        <v>-16.169430265368884</v>
      </c>
      <c r="L1474" s="129" t="s">
        <v>5816</v>
      </c>
      <c r="M1474" s="129" t="s">
        <v>9655</v>
      </c>
      <c r="N1474" s="129" t="s">
        <v>9656</v>
      </c>
      <c r="O1474" s="120"/>
    </row>
    <row r="1475" spans="1:15" x14ac:dyDescent="0.3">
      <c r="A1475" s="121" t="s">
        <v>2561</v>
      </c>
      <c r="B1475" s="122" t="s">
        <v>5817</v>
      </c>
      <c r="C1475" s="123" t="s">
        <v>5818</v>
      </c>
      <c r="D1475" s="124">
        <v>44789</v>
      </c>
      <c r="E1475" s="124">
        <v>44820</v>
      </c>
      <c r="F1475" s="125">
        <v>2273</v>
      </c>
      <c r="G1475" s="126" t="s">
        <v>1429</v>
      </c>
      <c r="H1475" s="127" t="s">
        <v>208</v>
      </c>
      <c r="I1475" s="128">
        <v>-214764</v>
      </c>
      <c r="J1475" s="128">
        <v>-214764</v>
      </c>
      <c r="K1475" s="117">
        <v>-29.604531300184853</v>
      </c>
      <c r="L1475" s="129" t="s">
        <v>5819</v>
      </c>
      <c r="M1475" s="129" t="s">
        <v>9655</v>
      </c>
      <c r="N1475" s="129" t="s">
        <v>9656</v>
      </c>
      <c r="O1475" s="120"/>
    </row>
    <row r="1476" spans="1:15" x14ac:dyDescent="0.3">
      <c r="A1476" s="121" t="s">
        <v>2561</v>
      </c>
      <c r="B1476" s="122" t="s">
        <v>5820</v>
      </c>
      <c r="C1476" s="123" t="s">
        <v>5821</v>
      </c>
      <c r="D1476" s="124">
        <v>44790</v>
      </c>
      <c r="E1476" s="124">
        <v>44821</v>
      </c>
      <c r="F1476" s="125">
        <v>2273</v>
      </c>
      <c r="G1476" s="126" t="s">
        <v>1429</v>
      </c>
      <c r="H1476" s="127" t="s">
        <v>208</v>
      </c>
      <c r="I1476" s="128">
        <v>-210000</v>
      </c>
      <c r="J1476" s="128">
        <v>-210000</v>
      </c>
      <c r="K1476" s="117">
        <v>-28.947829119586238</v>
      </c>
      <c r="L1476" s="129" t="s">
        <v>5822</v>
      </c>
      <c r="M1476" s="129" t="s">
        <v>9655</v>
      </c>
      <c r="N1476" s="129" t="s">
        <v>9656</v>
      </c>
      <c r="O1476" s="120"/>
    </row>
    <row r="1477" spans="1:15" x14ac:dyDescent="0.3">
      <c r="A1477" s="121" t="s">
        <v>2561</v>
      </c>
      <c r="B1477" s="122" t="s">
        <v>5823</v>
      </c>
      <c r="C1477" s="123" t="s">
        <v>5824</v>
      </c>
      <c r="D1477" s="124">
        <v>44791</v>
      </c>
      <c r="E1477" s="124">
        <v>44822</v>
      </c>
      <c r="F1477" s="125">
        <v>2273</v>
      </c>
      <c r="G1477" s="126" t="s">
        <v>1429</v>
      </c>
      <c r="H1477" s="127" t="s">
        <v>208</v>
      </c>
      <c r="I1477" s="128">
        <v>-254101</v>
      </c>
      <c r="J1477" s="128">
        <v>-254101</v>
      </c>
      <c r="K1477" s="117">
        <v>-35.027011081504682</v>
      </c>
      <c r="L1477" s="129" t="s">
        <v>5825</v>
      </c>
      <c r="M1477" s="129" t="s">
        <v>9655</v>
      </c>
      <c r="N1477" s="129" t="s">
        <v>9656</v>
      </c>
      <c r="O1477" s="120"/>
    </row>
    <row r="1478" spans="1:15" x14ac:dyDescent="0.3">
      <c r="A1478" s="121" t="s">
        <v>2561</v>
      </c>
      <c r="B1478" s="122" t="s">
        <v>5826</v>
      </c>
      <c r="C1478" s="123" t="s">
        <v>5827</v>
      </c>
      <c r="D1478" s="124">
        <v>44791</v>
      </c>
      <c r="E1478" s="124">
        <v>44821</v>
      </c>
      <c r="F1478" s="125">
        <v>2273</v>
      </c>
      <c r="G1478" s="126" t="s">
        <v>1429</v>
      </c>
      <c r="H1478" s="127" t="s">
        <v>208</v>
      </c>
      <c r="I1478" s="128">
        <v>-150000</v>
      </c>
      <c r="J1478" s="128">
        <v>-150000</v>
      </c>
      <c r="K1478" s="117">
        <v>-20.677020799704454</v>
      </c>
      <c r="L1478" s="129" t="s">
        <v>5828</v>
      </c>
      <c r="M1478" s="129" t="s">
        <v>9655</v>
      </c>
      <c r="N1478" s="129" t="s">
        <v>9656</v>
      </c>
      <c r="O1478" s="120"/>
    </row>
    <row r="1479" spans="1:15" x14ac:dyDescent="0.3">
      <c r="A1479" s="121" t="s">
        <v>2561</v>
      </c>
      <c r="B1479" s="122" t="s">
        <v>5829</v>
      </c>
      <c r="C1479" s="123" t="s">
        <v>5830</v>
      </c>
      <c r="D1479" s="124">
        <v>44791</v>
      </c>
      <c r="E1479" s="124">
        <v>44821</v>
      </c>
      <c r="F1479" s="125">
        <v>2273</v>
      </c>
      <c r="G1479" s="126" t="s">
        <v>1429</v>
      </c>
      <c r="H1479" s="127" t="s">
        <v>208</v>
      </c>
      <c r="I1479" s="128">
        <v>-567800</v>
      </c>
      <c r="J1479" s="128">
        <v>-567800</v>
      </c>
      <c r="K1479" s="117">
        <v>-78.26941606714793</v>
      </c>
      <c r="L1479" s="129" t="s">
        <v>5831</v>
      </c>
      <c r="M1479" s="129" t="s">
        <v>9655</v>
      </c>
      <c r="N1479" s="129" t="s">
        <v>9656</v>
      </c>
      <c r="O1479" s="120"/>
    </row>
    <row r="1480" spans="1:15" x14ac:dyDescent="0.3">
      <c r="A1480" s="121" t="s">
        <v>2561</v>
      </c>
      <c r="B1480" s="122" t="s">
        <v>5832</v>
      </c>
      <c r="C1480" s="123" t="s">
        <v>5833</v>
      </c>
      <c r="D1480" s="124">
        <v>44791</v>
      </c>
      <c r="E1480" s="124">
        <v>44821</v>
      </c>
      <c r="F1480" s="125">
        <v>2273</v>
      </c>
      <c r="G1480" s="126" t="s">
        <v>1429</v>
      </c>
      <c r="H1480" s="127" t="s">
        <v>208</v>
      </c>
      <c r="I1480" s="128">
        <v>-510000</v>
      </c>
      <c r="J1480" s="128">
        <v>-510000</v>
      </c>
      <c r="K1480" s="117">
        <v>-70.301870718995147</v>
      </c>
      <c r="L1480" s="129" t="s">
        <v>5834</v>
      </c>
      <c r="M1480" s="129" t="s">
        <v>9655</v>
      </c>
      <c r="N1480" s="129" t="s">
        <v>9656</v>
      </c>
      <c r="O1480" s="120"/>
    </row>
    <row r="1481" spans="1:15" x14ac:dyDescent="0.3">
      <c r="A1481" s="121" t="s">
        <v>2561</v>
      </c>
      <c r="B1481" s="122" t="s">
        <v>5835</v>
      </c>
      <c r="C1481" s="123" t="s">
        <v>5836</v>
      </c>
      <c r="D1481" s="124">
        <v>44793</v>
      </c>
      <c r="E1481" s="124">
        <v>44823</v>
      </c>
      <c r="F1481" s="125">
        <v>2273</v>
      </c>
      <c r="G1481" s="126" t="s">
        <v>1429</v>
      </c>
      <c r="H1481" s="127" t="s">
        <v>208</v>
      </c>
      <c r="I1481" s="128">
        <v>-134300</v>
      </c>
      <c r="J1481" s="128">
        <v>-134300</v>
      </c>
      <c r="K1481" s="117">
        <v>-18.512825956002057</v>
      </c>
      <c r="L1481" s="129" t="s">
        <v>5837</v>
      </c>
      <c r="M1481" s="129" t="s">
        <v>9655</v>
      </c>
      <c r="N1481" s="129" t="s">
        <v>9656</v>
      </c>
      <c r="O1481" s="120"/>
    </row>
    <row r="1482" spans="1:15" x14ac:dyDescent="0.3">
      <c r="A1482" s="121" t="s">
        <v>2561</v>
      </c>
      <c r="B1482" s="122" t="s">
        <v>5838</v>
      </c>
      <c r="C1482" s="123" t="s">
        <v>5839</v>
      </c>
      <c r="D1482" s="124">
        <v>44865</v>
      </c>
      <c r="E1482" s="124">
        <v>44895</v>
      </c>
      <c r="F1482" s="125">
        <v>2273</v>
      </c>
      <c r="G1482" s="126" t="s">
        <v>1429</v>
      </c>
      <c r="H1482" s="127" t="s">
        <v>208</v>
      </c>
      <c r="I1482" s="128">
        <v>-180000</v>
      </c>
      <c r="J1482" s="128">
        <v>-180000</v>
      </c>
      <c r="K1482" s="117">
        <v>-24.812424959645348</v>
      </c>
      <c r="L1482" s="129" t="s">
        <v>5840</v>
      </c>
      <c r="M1482" s="129" t="s">
        <v>9653</v>
      </c>
      <c r="N1482" s="129" t="s">
        <v>9654</v>
      </c>
      <c r="O1482" s="120"/>
    </row>
    <row r="1483" spans="1:15" x14ac:dyDescent="0.3">
      <c r="A1483" s="121" t="s">
        <v>2561</v>
      </c>
      <c r="B1483" s="122" t="s">
        <v>5841</v>
      </c>
      <c r="C1483" s="123" t="s">
        <v>5842</v>
      </c>
      <c r="D1483" s="124">
        <v>44851</v>
      </c>
      <c r="E1483" s="124">
        <v>44882</v>
      </c>
      <c r="F1483" s="125">
        <v>2273</v>
      </c>
      <c r="G1483" s="126" t="s">
        <v>1429</v>
      </c>
      <c r="H1483" s="127" t="s">
        <v>208</v>
      </c>
      <c r="I1483" s="128">
        <v>-294108</v>
      </c>
      <c r="J1483" s="128">
        <v>-294108</v>
      </c>
      <c r="K1483" s="117">
        <v>-40.541848222396517</v>
      </c>
      <c r="L1483" s="129" t="s">
        <v>5843</v>
      </c>
      <c r="M1483" s="129" t="s">
        <v>9653</v>
      </c>
      <c r="N1483" s="129" t="s">
        <v>9654</v>
      </c>
      <c r="O1483" s="120"/>
    </row>
    <row r="1484" spans="1:15" x14ac:dyDescent="0.3">
      <c r="A1484" s="121" t="s">
        <v>37</v>
      </c>
      <c r="B1484" s="122" t="s">
        <v>5844</v>
      </c>
      <c r="C1484" s="123" t="s">
        <v>5845</v>
      </c>
      <c r="D1484" s="124">
        <v>44530</v>
      </c>
      <c r="E1484" s="124">
        <v>44560</v>
      </c>
      <c r="F1484" s="125">
        <v>2273</v>
      </c>
      <c r="G1484" s="126" t="s">
        <v>1429</v>
      </c>
      <c r="H1484" s="127" t="s">
        <v>208</v>
      </c>
      <c r="I1484" s="128">
        <v>-5924183</v>
      </c>
      <c r="J1484" s="128">
        <v>-5924183</v>
      </c>
      <c r="K1484" s="117">
        <v>-816.62970074837028</v>
      </c>
      <c r="L1484" s="129" t="s">
        <v>5846</v>
      </c>
      <c r="M1484" s="129" t="s">
        <v>4848</v>
      </c>
      <c r="N1484" s="129" t="s">
        <v>9656</v>
      </c>
      <c r="O1484" s="120"/>
    </row>
    <row r="1485" spans="1:15" x14ac:dyDescent="0.3">
      <c r="A1485" s="121" t="s">
        <v>37</v>
      </c>
      <c r="B1485" s="122" t="s">
        <v>5847</v>
      </c>
      <c r="C1485" s="123" t="s">
        <v>5848</v>
      </c>
      <c r="D1485" s="124">
        <v>44559</v>
      </c>
      <c r="E1485" s="124">
        <v>44590</v>
      </c>
      <c r="F1485" s="125">
        <v>2273</v>
      </c>
      <c r="G1485" s="126" t="s">
        <v>1429</v>
      </c>
      <c r="H1485" s="127" t="s">
        <v>208</v>
      </c>
      <c r="I1485" s="128">
        <v>-2048372</v>
      </c>
      <c r="J1485" s="128">
        <v>-2048372</v>
      </c>
      <c r="K1485" s="117">
        <v>-282.36153633021479</v>
      </c>
      <c r="L1485" s="129" t="s">
        <v>5849</v>
      </c>
      <c r="M1485" s="129" t="s">
        <v>4848</v>
      </c>
      <c r="N1485" s="129" t="s">
        <v>9656</v>
      </c>
      <c r="O1485" s="120"/>
    </row>
    <row r="1486" spans="1:15" x14ac:dyDescent="0.3">
      <c r="A1486" s="121" t="s">
        <v>37</v>
      </c>
      <c r="B1486" s="122" t="s">
        <v>5850</v>
      </c>
      <c r="C1486" s="123" t="s">
        <v>5851</v>
      </c>
      <c r="D1486" s="124">
        <v>44624</v>
      </c>
      <c r="E1486" s="124">
        <v>44655</v>
      </c>
      <c r="F1486" s="125">
        <v>2273</v>
      </c>
      <c r="G1486" s="126" t="s">
        <v>1429</v>
      </c>
      <c r="H1486" s="127" t="s">
        <v>208</v>
      </c>
      <c r="I1486" s="128">
        <v>-1554137</v>
      </c>
      <c r="J1486" s="128">
        <v>-1554137</v>
      </c>
      <c r="K1486" s="117">
        <v>-214.23282049726856</v>
      </c>
      <c r="L1486" s="129" t="s">
        <v>5852</v>
      </c>
      <c r="M1486" s="129" t="s">
        <v>4848</v>
      </c>
      <c r="N1486" s="129" t="s">
        <v>9656</v>
      </c>
      <c r="O1486" s="120"/>
    </row>
    <row r="1487" spans="1:15" x14ac:dyDescent="0.3">
      <c r="A1487" s="121" t="s">
        <v>37</v>
      </c>
      <c r="B1487" s="122" t="s">
        <v>5853</v>
      </c>
      <c r="C1487" s="123" t="s">
        <v>5854</v>
      </c>
      <c r="D1487" s="124">
        <v>44636</v>
      </c>
      <c r="E1487" s="124">
        <v>44667</v>
      </c>
      <c r="F1487" s="125">
        <v>2273</v>
      </c>
      <c r="G1487" s="126" t="s">
        <v>1429</v>
      </c>
      <c r="H1487" s="127" t="s">
        <v>208</v>
      </c>
      <c r="I1487" s="128">
        <v>-1100000</v>
      </c>
      <c r="J1487" s="128">
        <v>-845503</v>
      </c>
      <c r="K1487" s="117">
        <v>-116.54988744808344</v>
      </c>
      <c r="L1487" s="129" t="s">
        <v>5855</v>
      </c>
      <c r="M1487" s="129" t="s">
        <v>4848</v>
      </c>
      <c r="N1487" s="129" t="s">
        <v>9656</v>
      </c>
      <c r="O1487" s="120"/>
    </row>
    <row r="1488" spans="1:15" x14ac:dyDescent="0.3">
      <c r="A1488" s="121" t="s">
        <v>37</v>
      </c>
      <c r="B1488" s="122" t="s">
        <v>5856</v>
      </c>
      <c r="C1488" s="123" t="s">
        <v>5857</v>
      </c>
      <c r="D1488" s="124">
        <v>44649</v>
      </c>
      <c r="E1488" s="124">
        <v>44649</v>
      </c>
      <c r="F1488" s="125">
        <v>2273</v>
      </c>
      <c r="G1488" s="126" t="s">
        <v>1429</v>
      </c>
      <c r="H1488" s="127" t="s">
        <v>208</v>
      </c>
      <c r="I1488" s="128">
        <v>-1100000</v>
      </c>
      <c r="J1488" s="128">
        <v>-1100000</v>
      </c>
      <c r="K1488" s="117">
        <v>-151.63148586449935</v>
      </c>
      <c r="L1488" s="129" t="s">
        <v>5858</v>
      </c>
      <c r="M1488" s="129" t="s">
        <v>4848</v>
      </c>
      <c r="N1488" s="129" t="s">
        <v>9656</v>
      </c>
      <c r="O1488" s="120"/>
    </row>
    <row r="1489" spans="1:15" x14ac:dyDescent="0.3">
      <c r="A1489" s="121" t="s">
        <v>37</v>
      </c>
      <c r="B1489" s="122" t="s">
        <v>5859</v>
      </c>
      <c r="C1489" s="123" t="s">
        <v>5860</v>
      </c>
      <c r="D1489" s="124">
        <v>44656</v>
      </c>
      <c r="E1489" s="124">
        <v>44686</v>
      </c>
      <c r="F1489" s="125">
        <v>2273</v>
      </c>
      <c r="G1489" s="126" t="s">
        <v>1429</v>
      </c>
      <c r="H1489" s="127" t="s">
        <v>208</v>
      </c>
      <c r="I1489" s="128">
        <v>-2246537</v>
      </c>
      <c r="J1489" s="128">
        <v>-2246537</v>
      </c>
      <c r="K1489" s="117">
        <v>-309.67794850870433</v>
      </c>
      <c r="L1489" s="129" t="s">
        <v>5861</v>
      </c>
      <c r="M1489" s="129" t="s">
        <v>4848</v>
      </c>
      <c r="N1489" s="129" t="s">
        <v>9656</v>
      </c>
      <c r="O1489" s="120"/>
    </row>
    <row r="1490" spans="1:15" x14ac:dyDescent="0.3">
      <c r="A1490" s="121" t="s">
        <v>37</v>
      </c>
      <c r="B1490" s="122" t="s">
        <v>5862</v>
      </c>
      <c r="C1490" s="123" t="s">
        <v>5863</v>
      </c>
      <c r="D1490" s="124">
        <v>44686</v>
      </c>
      <c r="E1490" s="124">
        <v>44686</v>
      </c>
      <c r="F1490" s="125">
        <v>2273</v>
      </c>
      <c r="G1490" s="126" t="s">
        <v>1429</v>
      </c>
      <c r="H1490" s="127" t="s">
        <v>208</v>
      </c>
      <c r="I1490" s="128">
        <v>-6122191</v>
      </c>
      <c r="J1490" s="128">
        <v>-6122191</v>
      </c>
      <c r="K1490" s="117">
        <v>-843.92447097842285</v>
      </c>
      <c r="L1490" s="129" t="s">
        <v>5864</v>
      </c>
      <c r="M1490" s="129" t="s">
        <v>4848</v>
      </c>
      <c r="N1490" s="129" t="s">
        <v>9656</v>
      </c>
      <c r="O1490" s="120"/>
    </row>
    <row r="1491" spans="1:15" x14ac:dyDescent="0.3">
      <c r="A1491" s="121" t="s">
        <v>37</v>
      </c>
      <c r="B1491" s="122" t="s">
        <v>5865</v>
      </c>
      <c r="C1491" s="123" t="s">
        <v>5866</v>
      </c>
      <c r="D1491" s="124">
        <v>44743</v>
      </c>
      <c r="E1491" s="124">
        <v>44743</v>
      </c>
      <c r="F1491" s="125">
        <v>2273</v>
      </c>
      <c r="G1491" s="126" t="s">
        <v>1429</v>
      </c>
      <c r="H1491" s="127" t="s">
        <v>208</v>
      </c>
      <c r="I1491" s="128">
        <v>-176102</v>
      </c>
      <c r="J1491" s="128">
        <v>-176102</v>
      </c>
      <c r="K1491" s="117">
        <v>-24.275098112463695</v>
      </c>
      <c r="L1491" s="129" t="s">
        <v>5867</v>
      </c>
      <c r="M1491" s="129" t="s">
        <v>4848</v>
      </c>
      <c r="N1491" s="129" t="s">
        <v>9656</v>
      </c>
      <c r="O1491" s="120"/>
    </row>
    <row r="1492" spans="1:15" x14ac:dyDescent="0.3">
      <c r="A1492" s="121" t="s">
        <v>37</v>
      </c>
      <c r="B1492" s="122" t="s">
        <v>5868</v>
      </c>
      <c r="C1492" s="123" t="s">
        <v>5869</v>
      </c>
      <c r="D1492" s="124">
        <v>44748</v>
      </c>
      <c r="E1492" s="124">
        <v>44748</v>
      </c>
      <c r="F1492" s="125">
        <v>1984</v>
      </c>
      <c r="G1492" s="126" t="s">
        <v>1399</v>
      </c>
      <c r="H1492" s="127" t="s">
        <v>318</v>
      </c>
      <c r="I1492" s="128">
        <v>-609012</v>
      </c>
      <c r="J1492" s="128">
        <v>-609012</v>
      </c>
      <c r="K1492" s="117">
        <v>-83.950358608464072</v>
      </c>
      <c r="L1492" s="129" t="s">
        <v>5870</v>
      </c>
      <c r="M1492" s="129" t="s">
        <v>4848</v>
      </c>
      <c r="N1492" s="129" t="s">
        <v>9656</v>
      </c>
      <c r="O1492" s="120"/>
    </row>
    <row r="1493" spans="1:15" x14ac:dyDescent="0.3">
      <c r="A1493" s="121" t="s">
        <v>37</v>
      </c>
      <c r="B1493" s="122" t="s">
        <v>5871</v>
      </c>
      <c r="C1493" s="123" t="s">
        <v>5872</v>
      </c>
      <c r="D1493" s="124">
        <v>44748</v>
      </c>
      <c r="E1493" s="124">
        <v>44748</v>
      </c>
      <c r="F1493" s="125">
        <v>1984</v>
      </c>
      <c r="G1493" s="126" t="s">
        <v>1399</v>
      </c>
      <c r="H1493" s="127" t="s">
        <v>318</v>
      </c>
      <c r="I1493" s="128">
        <v>-619450</v>
      </c>
      <c r="J1493" s="128">
        <v>-619450</v>
      </c>
      <c r="K1493" s="117">
        <v>-85.389203562512833</v>
      </c>
      <c r="L1493" s="129" t="s">
        <v>5873</v>
      </c>
      <c r="M1493" s="129" t="s">
        <v>4848</v>
      </c>
      <c r="N1493" s="129" t="s">
        <v>9656</v>
      </c>
      <c r="O1493" s="120"/>
    </row>
    <row r="1494" spans="1:15" x14ac:dyDescent="0.3">
      <c r="A1494" s="121" t="s">
        <v>37</v>
      </c>
      <c r="B1494" s="122" t="s">
        <v>5874</v>
      </c>
      <c r="C1494" s="123" t="s">
        <v>5875</v>
      </c>
      <c r="D1494" s="124">
        <v>44748</v>
      </c>
      <c r="E1494" s="124">
        <v>44748</v>
      </c>
      <c r="F1494" s="125">
        <v>1984</v>
      </c>
      <c r="G1494" s="126" t="s">
        <v>1399</v>
      </c>
      <c r="H1494" s="127" t="s">
        <v>318</v>
      </c>
      <c r="I1494" s="128">
        <v>-167137</v>
      </c>
      <c r="J1494" s="128">
        <v>-167137</v>
      </c>
      <c r="K1494" s="117">
        <v>-23.039301502668025</v>
      </c>
      <c r="L1494" s="129" t="s">
        <v>5876</v>
      </c>
      <c r="M1494" s="129" t="s">
        <v>4848</v>
      </c>
      <c r="N1494" s="129" t="s">
        <v>9656</v>
      </c>
      <c r="O1494" s="120"/>
    </row>
    <row r="1495" spans="1:15" x14ac:dyDescent="0.3">
      <c r="A1495" s="121" t="s">
        <v>37</v>
      </c>
      <c r="B1495" s="122" t="s">
        <v>5877</v>
      </c>
      <c r="C1495" s="123" t="s">
        <v>5878</v>
      </c>
      <c r="D1495" s="124">
        <v>44748</v>
      </c>
      <c r="E1495" s="124">
        <v>44748</v>
      </c>
      <c r="F1495" s="125">
        <v>1984</v>
      </c>
      <c r="G1495" s="126" t="s">
        <v>1399</v>
      </c>
      <c r="H1495" s="127" t="s">
        <v>318</v>
      </c>
      <c r="I1495" s="128">
        <v>-99487</v>
      </c>
      <c r="J1495" s="128">
        <v>-99487</v>
      </c>
      <c r="K1495" s="117">
        <v>-13.713965122001314</v>
      </c>
      <c r="L1495" s="129" t="s">
        <v>5879</v>
      </c>
      <c r="M1495" s="129" t="s">
        <v>4848</v>
      </c>
      <c r="N1495" s="129" t="s">
        <v>9656</v>
      </c>
      <c r="O1495" s="120"/>
    </row>
    <row r="1496" spans="1:15" x14ac:dyDescent="0.3">
      <c r="A1496" s="121" t="s">
        <v>37</v>
      </c>
      <c r="B1496" s="122" t="s">
        <v>5880</v>
      </c>
      <c r="C1496" s="123" t="s">
        <v>5872</v>
      </c>
      <c r="D1496" s="124">
        <v>44750</v>
      </c>
      <c r="E1496" s="124">
        <v>44750</v>
      </c>
      <c r="F1496" s="125">
        <v>1984</v>
      </c>
      <c r="G1496" s="126" t="s">
        <v>1399</v>
      </c>
      <c r="H1496" s="127" t="s">
        <v>318</v>
      </c>
      <c r="I1496" s="128">
        <v>-5934052</v>
      </c>
      <c r="J1496" s="128">
        <v>-5934052</v>
      </c>
      <c r="K1496" s="117">
        <v>-817.9901108701855</v>
      </c>
      <c r="L1496" s="129" t="s">
        <v>5881</v>
      </c>
      <c r="M1496" s="129" t="s">
        <v>4848</v>
      </c>
      <c r="N1496" s="129" t="s">
        <v>9656</v>
      </c>
      <c r="O1496" s="120"/>
    </row>
    <row r="1497" spans="1:15" x14ac:dyDescent="0.3">
      <c r="A1497" s="121" t="s">
        <v>37</v>
      </c>
      <c r="B1497" s="122" t="s">
        <v>5882</v>
      </c>
      <c r="C1497" s="123" t="s">
        <v>5883</v>
      </c>
      <c r="D1497" s="124">
        <v>44753</v>
      </c>
      <c r="E1497" s="124">
        <v>44753</v>
      </c>
      <c r="F1497" s="125">
        <v>1984</v>
      </c>
      <c r="G1497" s="126" t="s">
        <v>1399</v>
      </c>
      <c r="H1497" s="127" t="s">
        <v>318</v>
      </c>
      <c r="I1497" s="128">
        <v>-14835679</v>
      </c>
      <c r="J1497" s="128">
        <v>-14835679</v>
      </c>
      <c r="K1497" s="117">
        <v>-2045.0509550715906</v>
      </c>
      <c r="L1497" s="129" t="s">
        <v>5884</v>
      </c>
      <c r="M1497" s="129" t="s">
        <v>4848</v>
      </c>
      <c r="N1497" s="129" t="s">
        <v>9656</v>
      </c>
      <c r="O1497" s="120"/>
    </row>
    <row r="1498" spans="1:15" x14ac:dyDescent="0.3">
      <c r="A1498" s="121" t="s">
        <v>37</v>
      </c>
      <c r="B1498" s="122" t="s">
        <v>5885</v>
      </c>
      <c r="C1498" s="123" t="s">
        <v>5886</v>
      </c>
      <c r="D1498" s="124">
        <v>44754</v>
      </c>
      <c r="E1498" s="124">
        <v>44754</v>
      </c>
      <c r="F1498" s="125">
        <v>1984</v>
      </c>
      <c r="G1498" s="126" t="s">
        <v>1399</v>
      </c>
      <c r="H1498" s="127" t="s">
        <v>318</v>
      </c>
      <c r="I1498" s="128">
        <v>-501102</v>
      </c>
      <c r="J1498" s="128">
        <v>-501102</v>
      </c>
      <c r="K1498" s="117">
        <v>-69.075309845156681</v>
      </c>
      <c r="L1498" s="129" t="s">
        <v>5887</v>
      </c>
      <c r="M1498" s="129" t="s">
        <v>4848</v>
      </c>
      <c r="N1498" s="129" t="s">
        <v>9656</v>
      </c>
      <c r="O1498" s="120"/>
    </row>
    <row r="1499" spans="1:15" x14ac:dyDescent="0.3">
      <c r="A1499" s="121" t="s">
        <v>37</v>
      </c>
      <c r="B1499" s="122" t="s">
        <v>5888</v>
      </c>
      <c r="C1499" s="123" t="s">
        <v>5878</v>
      </c>
      <c r="D1499" s="124">
        <v>44754</v>
      </c>
      <c r="E1499" s="124">
        <v>44754</v>
      </c>
      <c r="F1499" s="125">
        <v>1984</v>
      </c>
      <c r="G1499" s="126" t="s">
        <v>1399</v>
      </c>
      <c r="H1499" s="127" t="s">
        <v>318</v>
      </c>
      <c r="I1499" s="128">
        <v>-182070</v>
      </c>
      <c r="J1499" s="128">
        <v>-182070</v>
      </c>
      <c r="K1499" s="117">
        <v>-25.097767846681268</v>
      </c>
      <c r="L1499" s="129" t="s">
        <v>5879</v>
      </c>
      <c r="M1499" s="129" t="s">
        <v>4848</v>
      </c>
      <c r="N1499" s="129" t="s">
        <v>9656</v>
      </c>
      <c r="O1499" s="120"/>
    </row>
    <row r="1500" spans="1:15" x14ac:dyDescent="0.3">
      <c r="A1500" s="121" t="s">
        <v>37</v>
      </c>
      <c r="B1500" s="122" t="s">
        <v>5889</v>
      </c>
      <c r="C1500" s="123" t="s">
        <v>5890</v>
      </c>
      <c r="D1500" s="124">
        <v>44754</v>
      </c>
      <c r="E1500" s="124">
        <v>44754</v>
      </c>
      <c r="F1500" s="125">
        <v>1984</v>
      </c>
      <c r="G1500" s="126" t="s">
        <v>1399</v>
      </c>
      <c r="H1500" s="127" t="s">
        <v>318</v>
      </c>
      <c r="I1500" s="128">
        <v>-198982</v>
      </c>
      <c r="J1500" s="128">
        <v>-198982</v>
      </c>
      <c r="K1500" s="117">
        <v>-27.429033018445281</v>
      </c>
      <c r="L1500" s="129" t="s">
        <v>5891</v>
      </c>
      <c r="M1500" s="129" t="s">
        <v>4848</v>
      </c>
      <c r="N1500" s="129" t="s">
        <v>9656</v>
      </c>
      <c r="O1500" s="120"/>
    </row>
    <row r="1501" spans="1:15" x14ac:dyDescent="0.3">
      <c r="A1501" s="121" t="s">
        <v>37</v>
      </c>
      <c r="B1501" s="122" t="s">
        <v>5892</v>
      </c>
      <c r="C1501" s="123" t="s">
        <v>5875</v>
      </c>
      <c r="D1501" s="124">
        <v>44754</v>
      </c>
      <c r="E1501" s="124">
        <v>44754</v>
      </c>
      <c r="F1501" s="125">
        <v>1984</v>
      </c>
      <c r="G1501" s="126" t="s">
        <v>1399</v>
      </c>
      <c r="H1501" s="127" t="s">
        <v>318</v>
      </c>
      <c r="I1501" s="128">
        <v>-82579</v>
      </c>
      <c r="J1501" s="128">
        <v>-82579</v>
      </c>
      <c r="K1501" s="117">
        <v>-11.383251337458628</v>
      </c>
      <c r="L1501" s="129" t="s">
        <v>5876</v>
      </c>
      <c r="M1501" s="129" t="s">
        <v>4848</v>
      </c>
      <c r="N1501" s="129" t="s">
        <v>9656</v>
      </c>
      <c r="O1501" s="120"/>
    </row>
    <row r="1502" spans="1:15" x14ac:dyDescent="0.3">
      <c r="A1502" s="121" t="s">
        <v>37</v>
      </c>
      <c r="B1502" s="122" t="s">
        <v>5893</v>
      </c>
      <c r="C1502" s="123" t="s">
        <v>5894</v>
      </c>
      <c r="D1502" s="124">
        <v>44755</v>
      </c>
      <c r="E1502" s="124">
        <v>44755</v>
      </c>
      <c r="F1502" s="125">
        <v>1984</v>
      </c>
      <c r="G1502" s="126" t="s">
        <v>1399</v>
      </c>
      <c r="H1502" s="127" t="s">
        <v>318</v>
      </c>
      <c r="I1502" s="128">
        <v>-17175</v>
      </c>
      <c r="J1502" s="128">
        <v>-17175</v>
      </c>
      <c r="K1502" s="117">
        <v>-2.3675188815661601</v>
      </c>
      <c r="L1502" s="129" t="s">
        <v>5895</v>
      </c>
      <c r="M1502" s="129" t="s">
        <v>4848</v>
      </c>
      <c r="N1502" s="129" t="s">
        <v>9656</v>
      </c>
      <c r="O1502" s="120"/>
    </row>
    <row r="1503" spans="1:15" x14ac:dyDescent="0.3">
      <c r="A1503" s="121" t="s">
        <v>37</v>
      </c>
      <c r="B1503" s="122" t="s">
        <v>5896</v>
      </c>
      <c r="C1503" s="123" t="s">
        <v>5897</v>
      </c>
      <c r="D1503" s="124">
        <v>44755</v>
      </c>
      <c r="E1503" s="124">
        <v>44755</v>
      </c>
      <c r="F1503" s="125">
        <v>1984</v>
      </c>
      <c r="G1503" s="126" t="s">
        <v>1399</v>
      </c>
      <c r="H1503" s="127" t="s">
        <v>318</v>
      </c>
      <c r="I1503" s="128">
        <v>-247716</v>
      </c>
      <c r="J1503" s="128">
        <v>-247716</v>
      </c>
      <c r="K1503" s="117">
        <v>-34.146859229463928</v>
      </c>
      <c r="L1503" s="129" t="s">
        <v>5898</v>
      </c>
      <c r="M1503" s="129" t="s">
        <v>4848</v>
      </c>
      <c r="N1503" s="129" t="s">
        <v>9656</v>
      </c>
      <c r="O1503" s="120"/>
    </row>
    <row r="1504" spans="1:15" x14ac:dyDescent="0.3">
      <c r="A1504" s="121" t="s">
        <v>37</v>
      </c>
      <c r="B1504" s="122" t="s">
        <v>5899</v>
      </c>
      <c r="C1504" s="123" t="s">
        <v>5900</v>
      </c>
      <c r="D1504" s="124">
        <v>44756</v>
      </c>
      <c r="E1504" s="124">
        <v>44787</v>
      </c>
      <c r="F1504" s="125">
        <v>1984</v>
      </c>
      <c r="G1504" s="126" t="s">
        <v>1399</v>
      </c>
      <c r="H1504" s="127" t="s">
        <v>318</v>
      </c>
      <c r="I1504" s="128">
        <v>-660000</v>
      </c>
      <c r="J1504" s="128">
        <v>-660000</v>
      </c>
      <c r="K1504" s="117">
        <v>-90.978891518699598</v>
      </c>
      <c r="L1504" s="129" t="s">
        <v>5901</v>
      </c>
      <c r="M1504" s="129" t="s">
        <v>4848</v>
      </c>
      <c r="N1504" s="129" t="s">
        <v>9656</v>
      </c>
      <c r="O1504" s="120"/>
    </row>
    <row r="1505" spans="1:15" x14ac:dyDescent="0.3">
      <c r="A1505" s="121" t="s">
        <v>37</v>
      </c>
      <c r="B1505" s="122" t="s">
        <v>5902</v>
      </c>
      <c r="C1505" s="123" t="s">
        <v>5903</v>
      </c>
      <c r="D1505" s="124">
        <v>44756</v>
      </c>
      <c r="E1505" s="124">
        <v>44756</v>
      </c>
      <c r="F1505" s="125">
        <v>1984</v>
      </c>
      <c r="G1505" s="126" t="s">
        <v>1399</v>
      </c>
      <c r="H1505" s="127" t="s">
        <v>318</v>
      </c>
      <c r="I1505" s="128">
        <v>-660000</v>
      </c>
      <c r="J1505" s="128">
        <v>-660000</v>
      </c>
      <c r="K1505" s="117">
        <v>-90.978891518699598</v>
      </c>
      <c r="L1505" s="129" t="s">
        <v>5904</v>
      </c>
      <c r="M1505" s="129" t="s">
        <v>4848</v>
      </c>
      <c r="N1505" s="129" t="s">
        <v>9656</v>
      </c>
      <c r="O1505" s="120"/>
    </row>
    <row r="1506" spans="1:15" x14ac:dyDescent="0.3">
      <c r="A1506" s="121" t="s">
        <v>37</v>
      </c>
      <c r="B1506" s="122" t="s">
        <v>5905</v>
      </c>
      <c r="C1506" s="123" t="s">
        <v>5906</v>
      </c>
      <c r="D1506" s="124">
        <v>44756</v>
      </c>
      <c r="E1506" s="124">
        <v>44756</v>
      </c>
      <c r="F1506" s="125">
        <v>1984</v>
      </c>
      <c r="G1506" s="126" t="s">
        <v>1399</v>
      </c>
      <c r="H1506" s="127" t="s">
        <v>318</v>
      </c>
      <c r="I1506" s="128">
        <v>-4176975</v>
      </c>
      <c r="J1506" s="128">
        <v>-4176975</v>
      </c>
      <c r="K1506" s="117">
        <v>-575.78265969897018</v>
      </c>
      <c r="L1506" s="129" t="s">
        <v>5907</v>
      </c>
      <c r="M1506" s="129" t="s">
        <v>4848</v>
      </c>
      <c r="N1506" s="129" t="s">
        <v>9656</v>
      </c>
      <c r="O1506" s="120"/>
    </row>
    <row r="1507" spans="1:15" x14ac:dyDescent="0.3">
      <c r="A1507" s="121" t="s">
        <v>37</v>
      </c>
      <c r="B1507" s="122" t="s">
        <v>5908</v>
      </c>
      <c r="C1507" s="123" t="s">
        <v>5886</v>
      </c>
      <c r="D1507" s="124">
        <v>44756</v>
      </c>
      <c r="E1507" s="124">
        <v>44756</v>
      </c>
      <c r="F1507" s="125">
        <v>1984</v>
      </c>
      <c r="G1507" s="126" t="s">
        <v>1399</v>
      </c>
      <c r="H1507" s="127" t="s">
        <v>318</v>
      </c>
      <c r="I1507" s="128">
        <v>-5843749</v>
      </c>
      <c r="J1507" s="128">
        <v>-5843749</v>
      </c>
      <c r="K1507" s="117">
        <v>-805.54213080834745</v>
      </c>
      <c r="L1507" s="129" t="s">
        <v>5909</v>
      </c>
      <c r="M1507" s="129" t="s">
        <v>4848</v>
      </c>
      <c r="N1507" s="129" t="s">
        <v>9656</v>
      </c>
      <c r="O1507" s="120"/>
    </row>
    <row r="1508" spans="1:15" x14ac:dyDescent="0.3">
      <c r="A1508" s="121" t="s">
        <v>37</v>
      </c>
      <c r="B1508" s="122" t="s">
        <v>5910</v>
      </c>
      <c r="C1508" s="123" t="s">
        <v>5911</v>
      </c>
      <c r="D1508" s="124">
        <v>44756</v>
      </c>
      <c r="E1508" s="124">
        <v>44756</v>
      </c>
      <c r="F1508" s="125">
        <v>1984</v>
      </c>
      <c r="G1508" s="126" t="s">
        <v>1399</v>
      </c>
      <c r="H1508" s="127" t="s">
        <v>318</v>
      </c>
      <c r="I1508" s="128">
        <v>-4460952</v>
      </c>
      <c r="J1508" s="128">
        <v>-4460952</v>
      </c>
      <c r="K1508" s="117">
        <v>-614.9279819365546</v>
      </c>
      <c r="L1508" s="129" t="s">
        <v>5912</v>
      </c>
      <c r="M1508" s="129" t="s">
        <v>4848</v>
      </c>
      <c r="N1508" s="129" t="s">
        <v>9656</v>
      </c>
      <c r="O1508" s="120"/>
    </row>
    <row r="1509" spans="1:15" x14ac:dyDescent="0.3">
      <c r="A1509" s="121" t="s">
        <v>37</v>
      </c>
      <c r="B1509" s="122" t="s">
        <v>5913</v>
      </c>
      <c r="C1509" s="123" t="s">
        <v>5914</v>
      </c>
      <c r="D1509" s="124">
        <v>44756</v>
      </c>
      <c r="E1509" s="124">
        <v>44756</v>
      </c>
      <c r="F1509" s="125">
        <v>1984</v>
      </c>
      <c r="G1509" s="126" t="s">
        <v>1399</v>
      </c>
      <c r="H1509" s="127" t="s">
        <v>318</v>
      </c>
      <c r="I1509" s="128">
        <v>-6420681</v>
      </c>
      <c r="J1509" s="128">
        <v>-6420681</v>
      </c>
      <c r="K1509" s="117">
        <v>-885.07036390178132</v>
      </c>
      <c r="L1509" s="129" t="s">
        <v>5915</v>
      </c>
      <c r="M1509" s="129" t="s">
        <v>4848</v>
      </c>
      <c r="N1509" s="129" t="s">
        <v>9656</v>
      </c>
      <c r="O1509" s="120"/>
    </row>
    <row r="1510" spans="1:15" x14ac:dyDescent="0.3">
      <c r="A1510" s="121" t="s">
        <v>37</v>
      </c>
      <c r="B1510" s="122" t="s">
        <v>5916</v>
      </c>
      <c r="C1510" s="123" t="s">
        <v>5890</v>
      </c>
      <c r="D1510" s="124">
        <v>44756</v>
      </c>
      <c r="E1510" s="124">
        <v>44756</v>
      </c>
      <c r="F1510" s="125">
        <v>1984</v>
      </c>
      <c r="G1510" s="126" t="s">
        <v>1399</v>
      </c>
      <c r="H1510" s="127" t="s">
        <v>318</v>
      </c>
      <c r="I1510" s="128">
        <v>-7564095</v>
      </c>
      <c r="J1510" s="128">
        <v>-7564095</v>
      </c>
      <c r="K1510" s="117">
        <v>-1042.6863309729365</v>
      </c>
      <c r="L1510" s="129" t="s">
        <v>5917</v>
      </c>
      <c r="M1510" s="129" t="s">
        <v>4848</v>
      </c>
      <c r="N1510" s="129" t="s">
        <v>9656</v>
      </c>
      <c r="O1510" s="120"/>
    </row>
    <row r="1511" spans="1:15" x14ac:dyDescent="0.3">
      <c r="A1511" s="121" t="s">
        <v>37</v>
      </c>
      <c r="B1511" s="122" t="s">
        <v>5918</v>
      </c>
      <c r="C1511" s="123" t="s">
        <v>5919</v>
      </c>
      <c r="D1511" s="124">
        <v>44756</v>
      </c>
      <c r="E1511" s="124">
        <v>44756</v>
      </c>
      <c r="F1511" s="125">
        <v>1984</v>
      </c>
      <c r="G1511" s="126" t="s">
        <v>1399</v>
      </c>
      <c r="H1511" s="127" t="s">
        <v>318</v>
      </c>
      <c r="I1511" s="128">
        <v>-5089697</v>
      </c>
      <c r="J1511" s="128">
        <v>-5089697</v>
      </c>
      <c r="K1511" s="117">
        <v>-701.59847155462251</v>
      </c>
      <c r="L1511" s="129" t="s">
        <v>5920</v>
      </c>
      <c r="M1511" s="129" t="s">
        <v>4848</v>
      </c>
      <c r="N1511" s="129" t="s">
        <v>9656</v>
      </c>
      <c r="O1511" s="120"/>
    </row>
    <row r="1512" spans="1:15" x14ac:dyDescent="0.3">
      <c r="A1512" s="121" t="s">
        <v>37</v>
      </c>
      <c r="B1512" s="122" t="s">
        <v>5921</v>
      </c>
      <c r="C1512" s="123" t="s">
        <v>5922</v>
      </c>
      <c r="D1512" s="124">
        <v>44756</v>
      </c>
      <c r="E1512" s="124">
        <v>44756</v>
      </c>
      <c r="F1512" s="125">
        <v>1984</v>
      </c>
      <c r="G1512" s="126" t="s">
        <v>1399</v>
      </c>
      <c r="H1512" s="127" t="s">
        <v>318</v>
      </c>
      <c r="I1512" s="128">
        <v>-4754734</v>
      </c>
      <c r="J1512" s="128">
        <v>-4754734</v>
      </c>
      <c r="K1512" s="117">
        <v>-655.4248921004131</v>
      </c>
      <c r="L1512" s="129" t="s">
        <v>5923</v>
      </c>
      <c r="M1512" s="129" t="s">
        <v>4848</v>
      </c>
      <c r="N1512" s="129" t="s">
        <v>9656</v>
      </c>
      <c r="O1512" s="120"/>
    </row>
    <row r="1513" spans="1:15" x14ac:dyDescent="0.3">
      <c r="A1513" s="121" t="s">
        <v>37</v>
      </c>
      <c r="B1513" s="122" t="s">
        <v>5924</v>
      </c>
      <c r="C1513" s="123" t="s">
        <v>5897</v>
      </c>
      <c r="D1513" s="124">
        <v>44757</v>
      </c>
      <c r="E1513" s="124">
        <v>44757</v>
      </c>
      <c r="F1513" s="125">
        <v>1984</v>
      </c>
      <c r="G1513" s="126" t="s">
        <v>1399</v>
      </c>
      <c r="H1513" s="127" t="s">
        <v>318</v>
      </c>
      <c r="I1513" s="128">
        <v>-82579</v>
      </c>
      <c r="J1513" s="128">
        <v>-82579</v>
      </c>
      <c r="K1513" s="117">
        <v>-11.383251337458628</v>
      </c>
      <c r="L1513" s="129" t="s">
        <v>5898</v>
      </c>
      <c r="M1513" s="129" t="s">
        <v>4848</v>
      </c>
      <c r="N1513" s="129" t="s">
        <v>9656</v>
      </c>
      <c r="O1513" s="120"/>
    </row>
    <row r="1514" spans="1:15" x14ac:dyDescent="0.3">
      <c r="A1514" s="121" t="s">
        <v>37</v>
      </c>
      <c r="B1514" s="122" t="s">
        <v>5925</v>
      </c>
      <c r="C1514" s="123" t="s">
        <v>5926</v>
      </c>
      <c r="D1514" s="124">
        <v>44757</v>
      </c>
      <c r="E1514" s="124">
        <v>44757</v>
      </c>
      <c r="F1514" s="125">
        <v>1984</v>
      </c>
      <c r="G1514" s="126" t="s">
        <v>1399</v>
      </c>
      <c r="H1514" s="127" t="s">
        <v>318</v>
      </c>
      <c r="I1514" s="128">
        <v>-757987</v>
      </c>
      <c r="J1514" s="128">
        <v>-757987</v>
      </c>
      <c r="K1514" s="117">
        <v>-104.48608643270387</v>
      </c>
      <c r="L1514" s="129" t="s">
        <v>5927</v>
      </c>
      <c r="M1514" s="129" t="s">
        <v>4848</v>
      </c>
      <c r="N1514" s="129" t="s">
        <v>9656</v>
      </c>
      <c r="O1514" s="120"/>
    </row>
    <row r="1515" spans="1:15" x14ac:dyDescent="0.3">
      <c r="A1515" s="121" t="s">
        <v>37</v>
      </c>
      <c r="B1515" s="122" t="s">
        <v>5928</v>
      </c>
      <c r="C1515" s="123" t="s">
        <v>5883</v>
      </c>
      <c r="D1515" s="124">
        <v>44757</v>
      </c>
      <c r="E1515" s="124">
        <v>44757</v>
      </c>
      <c r="F1515" s="125">
        <v>1984</v>
      </c>
      <c r="G1515" s="126" t="s">
        <v>1399</v>
      </c>
      <c r="H1515" s="127" t="s">
        <v>318</v>
      </c>
      <c r="I1515" s="128">
        <v>-85792</v>
      </c>
      <c r="J1515" s="128">
        <v>-85792</v>
      </c>
      <c r="K1515" s="117">
        <v>-11.826153122988298</v>
      </c>
      <c r="L1515" s="129" t="s">
        <v>5929</v>
      </c>
      <c r="M1515" s="129" t="s">
        <v>4848</v>
      </c>
      <c r="N1515" s="129" t="s">
        <v>9656</v>
      </c>
      <c r="O1515" s="120"/>
    </row>
    <row r="1516" spans="1:15" x14ac:dyDescent="0.3">
      <c r="A1516" s="121" t="s">
        <v>37</v>
      </c>
      <c r="B1516" s="122" t="s">
        <v>5930</v>
      </c>
      <c r="C1516" s="123" t="s">
        <v>5890</v>
      </c>
      <c r="D1516" s="124">
        <v>44757</v>
      </c>
      <c r="E1516" s="124">
        <v>44757</v>
      </c>
      <c r="F1516" s="125">
        <v>1984</v>
      </c>
      <c r="G1516" s="126" t="s">
        <v>1399</v>
      </c>
      <c r="H1516" s="127" t="s">
        <v>318</v>
      </c>
      <c r="I1516" s="128">
        <v>-165158</v>
      </c>
      <c r="J1516" s="128">
        <v>-165158</v>
      </c>
      <c r="K1516" s="117">
        <v>-22.766502674917255</v>
      </c>
      <c r="L1516" s="129" t="s">
        <v>5891</v>
      </c>
      <c r="M1516" s="129" t="s">
        <v>4848</v>
      </c>
      <c r="N1516" s="129" t="s">
        <v>9656</v>
      </c>
      <c r="O1516" s="120"/>
    </row>
    <row r="1517" spans="1:15" x14ac:dyDescent="0.3">
      <c r="A1517" s="121" t="s">
        <v>37</v>
      </c>
      <c r="B1517" s="122" t="s">
        <v>5931</v>
      </c>
      <c r="C1517" s="123" t="s">
        <v>5878</v>
      </c>
      <c r="D1517" s="124">
        <v>44757</v>
      </c>
      <c r="E1517" s="124">
        <v>44757</v>
      </c>
      <c r="F1517" s="125">
        <v>1984</v>
      </c>
      <c r="G1517" s="126" t="s">
        <v>1399</v>
      </c>
      <c r="H1517" s="127" t="s">
        <v>318</v>
      </c>
      <c r="I1517" s="128">
        <v>-330302</v>
      </c>
      <c r="J1517" s="128">
        <v>-330302</v>
      </c>
      <c r="K1517" s="117">
        <v>-45.531075494559872</v>
      </c>
      <c r="L1517" s="129" t="s">
        <v>5879</v>
      </c>
      <c r="M1517" s="129" t="s">
        <v>4848</v>
      </c>
      <c r="N1517" s="129" t="s">
        <v>9656</v>
      </c>
      <c r="O1517" s="120"/>
    </row>
    <row r="1518" spans="1:15" x14ac:dyDescent="0.3">
      <c r="A1518" s="121" t="s">
        <v>37</v>
      </c>
      <c r="B1518" s="122" t="s">
        <v>5932</v>
      </c>
      <c r="C1518" s="123" t="s">
        <v>5933</v>
      </c>
      <c r="D1518" s="124">
        <v>44761</v>
      </c>
      <c r="E1518" s="124">
        <v>44761</v>
      </c>
      <c r="F1518" s="125">
        <v>1984</v>
      </c>
      <c r="G1518" s="126" t="s">
        <v>1399</v>
      </c>
      <c r="H1518" s="127" t="s">
        <v>318</v>
      </c>
      <c r="I1518" s="128">
        <v>-4162610</v>
      </c>
      <c r="J1518" s="128">
        <v>-4162610</v>
      </c>
      <c r="K1518" s="117">
        <v>-573.80249034038513</v>
      </c>
      <c r="L1518" s="129" t="s">
        <v>5934</v>
      </c>
      <c r="M1518" s="129" t="s">
        <v>4848</v>
      </c>
      <c r="N1518" s="129" t="s">
        <v>9656</v>
      </c>
      <c r="O1518" s="120"/>
    </row>
    <row r="1519" spans="1:15" x14ac:dyDescent="0.3">
      <c r="A1519" s="121" t="s">
        <v>37</v>
      </c>
      <c r="B1519" s="122" t="s">
        <v>5935</v>
      </c>
      <c r="C1519" s="123" t="s">
        <v>5890</v>
      </c>
      <c r="D1519" s="124">
        <v>44762</v>
      </c>
      <c r="E1519" s="124">
        <v>44762</v>
      </c>
      <c r="F1519" s="125">
        <v>1984</v>
      </c>
      <c r="G1519" s="126" t="s">
        <v>1399</v>
      </c>
      <c r="H1519" s="127" t="s">
        <v>318</v>
      </c>
      <c r="I1519" s="128">
        <v>-429804</v>
      </c>
      <c r="J1519" s="128">
        <v>-429804</v>
      </c>
      <c r="K1519" s="117">
        <v>-59.24710831864116</v>
      </c>
      <c r="L1519" s="129" t="s">
        <v>5891</v>
      </c>
      <c r="M1519" s="129" t="s">
        <v>4848</v>
      </c>
      <c r="N1519" s="129" t="s">
        <v>9656</v>
      </c>
      <c r="O1519" s="120"/>
    </row>
    <row r="1520" spans="1:15" x14ac:dyDescent="0.3">
      <c r="A1520" s="121" t="s">
        <v>37</v>
      </c>
      <c r="B1520" s="122" t="s">
        <v>5936</v>
      </c>
      <c r="C1520" s="123" t="s">
        <v>5937</v>
      </c>
      <c r="D1520" s="124">
        <v>44762</v>
      </c>
      <c r="E1520" s="124">
        <v>44762</v>
      </c>
      <c r="F1520" s="125">
        <v>1984</v>
      </c>
      <c r="G1520" s="126" t="s">
        <v>1399</v>
      </c>
      <c r="H1520" s="127" t="s">
        <v>318</v>
      </c>
      <c r="I1520" s="128">
        <v>-165150</v>
      </c>
      <c r="J1520" s="128">
        <v>-165150</v>
      </c>
      <c r="K1520" s="117">
        <v>-22.765399900474605</v>
      </c>
      <c r="L1520" s="129" t="s">
        <v>5938</v>
      </c>
      <c r="M1520" s="129" t="s">
        <v>4848</v>
      </c>
      <c r="N1520" s="129" t="s">
        <v>9656</v>
      </c>
      <c r="O1520" s="120"/>
    </row>
    <row r="1521" spans="1:15" x14ac:dyDescent="0.3">
      <c r="A1521" s="121" t="s">
        <v>37</v>
      </c>
      <c r="B1521" s="122" t="s">
        <v>5939</v>
      </c>
      <c r="C1521" s="123" t="s">
        <v>5940</v>
      </c>
      <c r="D1521" s="124">
        <v>44762</v>
      </c>
      <c r="E1521" s="124">
        <v>44762</v>
      </c>
      <c r="F1521" s="125">
        <v>1984</v>
      </c>
      <c r="G1521" s="126" t="s">
        <v>1399</v>
      </c>
      <c r="H1521" s="127" t="s">
        <v>318</v>
      </c>
      <c r="I1521" s="128">
        <v>-670217</v>
      </c>
      <c r="J1521" s="128">
        <v>-670217</v>
      </c>
      <c r="K1521" s="117">
        <v>-92.387272328770138</v>
      </c>
      <c r="L1521" s="129" t="s">
        <v>5941</v>
      </c>
      <c r="M1521" s="129" t="s">
        <v>4848</v>
      </c>
      <c r="N1521" s="129" t="s">
        <v>9656</v>
      </c>
      <c r="O1521" s="120"/>
    </row>
    <row r="1522" spans="1:15" x14ac:dyDescent="0.3">
      <c r="A1522" s="121" t="s">
        <v>37</v>
      </c>
      <c r="B1522" s="122" t="s">
        <v>5942</v>
      </c>
      <c r="C1522" s="123" t="s">
        <v>5875</v>
      </c>
      <c r="D1522" s="124">
        <v>44762</v>
      </c>
      <c r="E1522" s="124">
        <v>44762</v>
      </c>
      <c r="F1522" s="125">
        <v>1984</v>
      </c>
      <c r="G1522" s="126" t="s">
        <v>1399</v>
      </c>
      <c r="H1522" s="127" t="s">
        <v>318</v>
      </c>
      <c r="I1522" s="128">
        <v>-392311</v>
      </c>
      <c r="J1522" s="128">
        <v>-392311</v>
      </c>
      <c r="K1522" s="117">
        <v>-54.078818046352367</v>
      </c>
      <c r="L1522" s="129" t="s">
        <v>5876</v>
      </c>
      <c r="M1522" s="129" t="s">
        <v>4848</v>
      </c>
      <c r="N1522" s="129" t="s">
        <v>9656</v>
      </c>
      <c r="O1522" s="120"/>
    </row>
    <row r="1523" spans="1:15" x14ac:dyDescent="0.3">
      <c r="A1523" s="121" t="s">
        <v>37</v>
      </c>
      <c r="B1523" s="122" t="s">
        <v>5943</v>
      </c>
      <c r="C1523" s="123" t="s">
        <v>5940</v>
      </c>
      <c r="D1523" s="124">
        <v>44763</v>
      </c>
      <c r="E1523" s="124">
        <v>44763</v>
      </c>
      <c r="F1523" s="125">
        <v>1984</v>
      </c>
      <c r="G1523" s="126" t="s">
        <v>1399</v>
      </c>
      <c r="H1523" s="127" t="s">
        <v>318</v>
      </c>
      <c r="I1523" s="128">
        <v>-5941177</v>
      </c>
      <c r="J1523" s="128">
        <v>-5941177</v>
      </c>
      <c r="K1523" s="117">
        <v>-818.9722693581715</v>
      </c>
      <c r="L1523" s="129" t="s">
        <v>5944</v>
      </c>
      <c r="M1523" s="129" t="s">
        <v>4848</v>
      </c>
      <c r="N1523" s="129" t="s">
        <v>9656</v>
      </c>
      <c r="O1523" s="120"/>
    </row>
    <row r="1524" spans="1:15" x14ac:dyDescent="0.3">
      <c r="A1524" s="121" t="s">
        <v>37</v>
      </c>
      <c r="B1524" s="122" t="s">
        <v>5945</v>
      </c>
      <c r="C1524" s="123" t="s">
        <v>5890</v>
      </c>
      <c r="D1524" s="124">
        <v>44763</v>
      </c>
      <c r="E1524" s="124">
        <v>44763</v>
      </c>
      <c r="F1524" s="125">
        <v>1984</v>
      </c>
      <c r="G1524" s="126" t="s">
        <v>1399</v>
      </c>
      <c r="H1524" s="127" t="s">
        <v>318</v>
      </c>
      <c r="I1524" s="128">
        <v>-82572</v>
      </c>
      <c r="J1524" s="128">
        <v>-82572</v>
      </c>
      <c r="K1524" s="117">
        <v>-11.382286409821308</v>
      </c>
      <c r="L1524" s="129" t="s">
        <v>5891</v>
      </c>
      <c r="M1524" s="129" t="s">
        <v>4848</v>
      </c>
      <c r="N1524" s="129" t="s">
        <v>9656</v>
      </c>
      <c r="O1524" s="120"/>
    </row>
    <row r="1525" spans="1:15" x14ac:dyDescent="0.3">
      <c r="A1525" s="121" t="s">
        <v>37</v>
      </c>
      <c r="B1525" s="122" t="s">
        <v>5946</v>
      </c>
      <c r="C1525" s="123" t="s">
        <v>5947</v>
      </c>
      <c r="D1525" s="124">
        <v>44764</v>
      </c>
      <c r="E1525" s="124">
        <v>44764</v>
      </c>
      <c r="F1525" s="125">
        <v>1984</v>
      </c>
      <c r="G1525" s="126" t="s">
        <v>1399</v>
      </c>
      <c r="H1525" s="127" t="s">
        <v>318</v>
      </c>
      <c r="I1525" s="128">
        <v>-83930</v>
      </c>
      <c r="J1525" s="128">
        <v>-83930</v>
      </c>
      <c r="K1525" s="117">
        <v>-11.5694823714613</v>
      </c>
      <c r="L1525" s="129" t="s">
        <v>5948</v>
      </c>
      <c r="M1525" s="129" t="s">
        <v>4848</v>
      </c>
      <c r="N1525" s="129" t="s">
        <v>9656</v>
      </c>
      <c r="O1525" s="120"/>
    </row>
    <row r="1526" spans="1:15" x14ac:dyDescent="0.3">
      <c r="A1526" s="121" t="s">
        <v>37</v>
      </c>
      <c r="B1526" s="122" t="s">
        <v>5949</v>
      </c>
      <c r="C1526" s="123" t="s">
        <v>5937</v>
      </c>
      <c r="D1526" s="124">
        <v>44764</v>
      </c>
      <c r="E1526" s="124">
        <v>44764</v>
      </c>
      <c r="F1526" s="125">
        <v>1984</v>
      </c>
      <c r="G1526" s="126" t="s">
        <v>1399</v>
      </c>
      <c r="H1526" s="127" t="s">
        <v>318</v>
      </c>
      <c r="I1526" s="128">
        <v>-330298</v>
      </c>
      <c r="J1526" s="128">
        <v>-330298</v>
      </c>
      <c r="K1526" s="117">
        <v>-45.53052410733855</v>
      </c>
      <c r="L1526" s="129" t="s">
        <v>5938</v>
      </c>
      <c r="M1526" s="129" t="s">
        <v>4848</v>
      </c>
      <c r="N1526" s="129" t="s">
        <v>9656</v>
      </c>
      <c r="O1526" s="120"/>
    </row>
    <row r="1527" spans="1:15" x14ac:dyDescent="0.3">
      <c r="A1527" s="121" t="s">
        <v>37</v>
      </c>
      <c r="B1527" s="122" t="s">
        <v>5950</v>
      </c>
      <c r="C1527" s="123" t="s">
        <v>5951</v>
      </c>
      <c r="D1527" s="124">
        <v>44767</v>
      </c>
      <c r="E1527" s="124">
        <v>44767</v>
      </c>
      <c r="F1527" s="125">
        <v>1984</v>
      </c>
      <c r="G1527" s="126" t="s">
        <v>1399</v>
      </c>
      <c r="H1527" s="127" t="s">
        <v>318</v>
      </c>
      <c r="I1527" s="128">
        <v>-105942</v>
      </c>
      <c r="J1527" s="128">
        <v>-105942</v>
      </c>
      <c r="K1527" s="117">
        <v>-14.603766250415262</v>
      </c>
      <c r="L1527" s="129" t="s">
        <v>5952</v>
      </c>
      <c r="M1527" s="129" t="s">
        <v>4848</v>
      </c>
      <c r="N1527" s="129" t="s">
        <v>9656</v>
      </c>
      <c r="O1527" s="120"/>
    </row>
    <row r="1528" spans="1:15" x14ac:dyDescent="0.3">
      <c r="A1528" s="121" t="s">
        <v>37</v>
      </c>
      <c r="B1528" s="122" t="s">
        <v>5953</v>
      </c>
      <c r="C1528" s="123" t="s">
        <v>5937</v>
      </c>
      <c r="D1528" s="124">
        <v>44767</v>
      </c>
      <c r="E1528" s="124">
        <v>44767</v>
      </c>
      <c r="F1528" s="125">
        <v>1984</v>
      </c>
      <c r="G1528" s="126" t="s">
        <v>1399</v>
      </c>
      <c r="H1528" s="127" t="s">
        <v>318</v>
      </c>
      <c r="I1528" s="128">
        <v>-6455988</v>
      </c>
      <c r="J1528" s="128">
        <v>-6455988</v>
      </c>
      <c r="K1528" s="117">
        <v>-889.9373210576158</v>
      </c>
      <c r="L1528" s="129" t="s">
        <v>5954</v>
      </c>
      <c r="M1528" s="129" t="s">
        <v>4848</v>
      </c>
      <c r="N1528" s="129" t="s">
        <v>9656</v>
      </c>
      <c r="O1528" s="120"/>
    </row>
    <row r="1529" spans="1:15" x14ac:dyDescent="0.3">
      <c r="A1529" s="121" t="s">
        <v>37</v>
      </c>
      <c r="B1529" s="122" t="s">
        <v>5955</v>
      </c>
      <c r="C1529" s="123" t="s">
        <v>5956</v>
      </c>
      <c r="D1529" s="124">
        <v>44768</v>
      </c>
      <c r="E1529" s="124">
        <v>44799</v>
      </c>
      <c r="F1529" s="125">
        <v>1984</v>
      </c>
      <c r="G1529" s="126" t="s">
        <v>1399</v>
      </c>
      <c r="H1529" s="127" t="s">
        <v>318</v>
      </c>
      <c r="I1529" s="128">
        <v>-330000</v>
      </c>
      <c r="J1529" s="128">
        <v>-330000</v>
      </c>
      <c r="K1529" s="117">
        <v>-45.489445759349799</v>
      </c>
      <c r="L1529" s="129" t="s">
        <v>5957</v>
      </c>
      <c r="M1529" s="129" t="s">
        <v>4848</v>
      </c>
      <c r="N1529" s="129" t="s">
        <v>9656</v>
      </c>
      <c r="O1529" s="120"/>
    </row>
    <row r="1530" spans="1:15" x14ac:dyDescent="0.3">
      <c r="A1530" s="121" t="s">
        <v>37</v>
      </c>
      <c r="B1530" s="122" t="s">
        <v>5958</v>
      </c>
      <c r="C1530" s="123" t="s">
        <v>5959</v>
      </c>
      <c r="D1530" s="124">
        <v>44768</v>
      </c>
      <c r="E1530" s="124">
        <v>44801</v>
      </c>
      <c r="F1530" s="125">
        <v>1984</v>
      </c>
      <c r="G1530" s="126" t="s">
        <v>1399</v>
      </c>
      <c r="H1530" s="127" t="s">
        <v>318</v>
      </c>
      <c r="I1530" s="128">
        <v>-660000</v>
      </c>
      <c r="J1530" s="128">
        <v>-660000</v>
      </c>
      <c r="K1530" s="117">
        <v>-90.978891518699598</v>
      </c>
      <c r="L1530" s="129" t="s">
        <v>5960</v>
      </c>
      <c r="M1530" s="129" t="s">
        <v>4848</v>
      </c>
      <c r="N1530" s="129" t="s">
        <v>9656</v>
      </c>
      <c r="O1530" s="120"/>
    </row>
    <row r="1531" spans="1:15" x14ac:dyDescent="0.3">
      <c r="A1531" s="121" t="s">
        <v>37</v>
      </c>
      <c r="B1531" s="122" t="s">
        <v>5961</v>
      </c>
      <c r="C1531" s="123" t="s">
        <v>5962</v>
      </c>
      <c r="D1531" s="124">
        <v>44768</v>
      </c>
      <c r="E1531" s="124">
        <v>44768</v>
      </c>
      <c r="F1531" s="125">
        <v>1984</v>
      </c>
      <c r="G1531" s="126" t="s">
        <v>1399</v>
      </c>
      <c r="H1531" s="127" t="s">
        <v>318</v>
      </c>
      <c r="I1531" s="128">
        <v>-330000</v>
      </c>
      <c r="J1531" s="128">
        <v>-330000</v>
      </c>
      <c r="K1531" s="117">
        <v>-45.489445759349799</v>
      </c>
      <c r="L1531" s="129" t="s">
        <v>5963</v>
      </c>
      <c r="M1531" s="129" t="s">
        <v>4848</v>
      </c>
      <c r="N1531" s="129" t="s">
        <v>9656</v>
      </c>
      <c r="O1531" s="120"/>
    </row>
    <row r="1532" spans="1:15" x14ac:dyDescent="0.3">
      <c r="A1532" s="121" t="s">
        <v>37</v>
      </c>
      <c r="B1532" s="122" t="s">
        <v>5964</v>
      </c>
      <c r="C1532" s="123" t="s">
        <v>5965</v>
      </c>
      <c r="D1532" s="124">
        <v>44768</v>
      </c>
      <c r="E1532" s="124">
        <v>44768</v>
      </c>
      <c r="F1532" s="125">
        <v>1984</v>
      </c>
      <c r="G1532" s="126" t="s">
        <v>1399</v>
      </c>
      <c r="H1532" s="127" t="s">
        <v>318</v>
      </c>
      <c r="I1532" s="128">
        <v>-4265298</v>
      </c>
      <c r="J1532" s="128">
        <v>-4265298</v>
      </c>
      <c r="K1532" s="117">
        <v>-587.95770308625208</v>
      </c>
      <c r="L1532" s="129" t="s">
        <v>5966</v>
      </c>
      <c r="M1532" s="129" t="s">
        <v>4848</v>
      </c>
      <c r="N1532" s="129" t="s">
        <v>9656</v>
      </c>
      <c r="O1532" s="120"/>
    </row>
    <row r="1533" spans="1:15" x14ac:dyDescent="0.3">
      <c r="A1533" s="121" t="s">
        <v>37</v>
      </c>
      <c r="B1533" s="122" t="s">
        <v>5967</v>
      </c>
      <c r="C1533" s="123" t="s">
        <v>5947</v>
      </c>
      <c r="D1533" s="124">
        <v>44769</v>
      </c>
      <c r="E1533" s="124">
        <v>44769</v>
      </c>
      <c r="F1533" s="125">
        <v>1984</v>
      </c>
      <c r="G1533" s="126" t="s">
        <v>1399</v>
      </c>
      <c r="H1533" s="127" t="s">
        <v>318</v>
      </c>
      <c r="I1533" s="128">
        <v>-2261094</v>
      </c>
      <c r="J1533" s="128">
        <v>-2261094</v>
      </c>
      <c r="K1533" s="117">
        <v>-311.68458445391298</v>
      </c>
      <c r="L1533" s="129" t="s">
        <v>5968</v>
      </c>
      <c r="M1533" s="129" t="s">
        <v>4848</v>
      </c>
      <c r="N1533" s="129" t="s">
        <v>9656</v>
      </c>
      <c r="O1533" s="120"/>
    </row>
    <row r="1534" spans="1:15" x14ac:dyDescent="0.3">
      <c r="A1534" s="121" t="s">
        <v>37</v>
      </c>
      <c r="B1534" s="122" t="s">
        <v>5969</v>
      </c>
      <c r="C1534" s="123" t="s">
        <v>5970</v>
      </c>
      <c r="D1534" s="124">
        <v>44769</v>
      </c>
      <c r="E1534" s="124">
        <v>44769</v>
      </c>
      <c r="F1534" s="125">
        <v>1984</v>
      </c>
      <c r="G1534" s="126" t="s">
        <v>1399</v>
      </c>
      <c r="H1534" s="127" t="s">
        <v>318</v>
      </c>
      <c r="I1534" s="128">
        <v>-4565317</v>
      </c>
      <c r="J1534" s="128">
        <v>-4565317</v>
      </c>
      <c r="K1534" s="117">
        <v>-629.31436377496232</v>
      </c>
      <c r="L1534" s="129" t="s">
        <v>5971</v>
      </c>
      <c r="M1534" s="129" t="s">
        <v>4848</v>
      </c>
      <c r="N1534" s="129" t="s">
        <v>9656</v>
      </c>
      <c r="O1534" s="120"/>
    </row>
    <row r="1535" spans="1:15" x14ac:dyDescent="0.3">
      <c r="A1535" s="121" t="s">
        <v>37</v>
      </c>
      <c r="B1535" s="122" t="s">
        <v>5972</v>
      </c>
      <c r="C1535" s="123" t="s">
        <v>5883</v>
      </c>
      <c r="D1535" s="124">
        <v>44770</v>
      </c>
      <c r="E1535" s="124">
        <v>44770</v>
      </c>
      <c r="F1535" s="125">
        <v>1984</v>
      </c>
      <c r="G1535" s="126" t="s">
        <v>1399</v>
      </c>
      <c r="H1535" s="127" t="s">
        <v>318</v>
      </c>
      <c r="I1535" s="128">
        <v>-191285</v>
      </c>
      <c r="J1535" s="128">
        <v>-191285</v>
      </c>
      <c r="K1535" s="117">
        <v>-26.36802615780978</v>
      </c>
      <c r="L1535" s="129" t="s">
        <v>5929</v>
      </c>
      <c r="M1535" s="129" t="s">
        <v>4848</v>
      </c>
      <c r="N1535" s="129" t="s">
        <v>9656</v>
      </c>
      <c r="O1535" s="120"/>
    </row>
    <row r="1536" spans="1:15" x14ac:dyDescent="0.3">
      <c r="A1536" s="121" t="s">
        <v>37</v>
      </c>
      <c r="B1536" s="122" t="s">
        <v>5973</v>
      </c>
      <c r="C1536" s="123" t="s">
        <v>5974</v>
      </c>
      <c r="D1536" s="124">
        <v>44770</v>
      </c>
      <c r="E1536" s="124">
        <v>44770</v>
      </c>
      <c r="F1536" s="125">
        <v>1984</v>
      </c>
      <c r="G1536" s="126" t="s">
        <v>1399</v>
      </c>
      <c r="H1536" s="127" t="s">
        <v>318</v>
      </c>
      <c r="I1536" s="128">
        <v>-4135849</v>
      </c>
      <c r="J1536" s="128">
        <v>-4135849</v>
      </c>
      <c r="K1536" s="117">
        <v>-570.1135719829125</v>
      </c>
      <c r="L1536" s="129" t="s">
        <v>5975</v>
      </c>
      <c r="M1536" s="129" t="s">
        <v>4848</v>
      </c>
      <c r="N1536" s="129" t="s">
        <v>9656</v>
      </c>
      <c r="O1536" s="120"/>
    </row>
    <row r="1537" spans="1:15" x14ac:dyDescent="0.3">
      <c r="A1537" s="121" t="s">
        <v>37</v>
      </c>
      <c r="B1537" s="122" t="s">
        <v>5976</v>
      </c>
      <c r="C1537" s="123" t="s">
        <v>5977</v>
      </c>
      <c r="D1537" s="124">
        <v>44771</v>
      </c>
      <c r="E1537" s="124">
        <v>44771</v>
      </c>
      <c r="F1537" s="125">
        <v>1984</v>
      </c>
      <c r="G1537" s="126" t="s">
        <v>1399</v>
      </c>
      <c r="H1537" s="127" t="s">
        <v>318</v>
      </c>
      <c r="I1537" s="128">
        <v>-34350</v>
      </c>
      <c r="J1537" s="128">
        <v>-34350</v>
      </c>
      <c r="K1537" s="117">
        <v>-4.7350377631323202</v>
      </c>
      <c r="L1537" s="129" t="s">
        <v>5978</v>
      </c>
      <c r="M1537" s="129" t="s">
        <v>4848</v>
      </c>
      <c r="N1537" s="129" t="s">
        <v>9656</v>
      </c>
      <c r="O1537" s="120"/>
    </row>
    <row r="1538" spans="1:15" x14ac:dyDescent="0.3">
      <c r="A1538" s="121" t="s">
        <v>37</v>
      </c>
      <c r="B1538" s="122" t="s">
        <v>5979</v>
      </c>
      <c r="C1538" s="123" t="s">
        <v>5980</v>
      </c>
      <c r="D1538" s="124">
        <v>44771</v>
      </c>
      <c r="E1538" s="124">
        <v>44771</v>
      </c>
      <c r="F1538" s="125">
        <v>1984</v>
      </c>
      <c r="G1538" s="126" t="s">
        <v>1399</v>
      </c>
      <c r="H1538" s="127" t="s">
        <v>318</v>
      </c>
      <c r="I1538" s="128">
        <v>-5279928</v>
      </c>
      <c r="J1538" s="128">
        <v>-5279928</v>
      </c>
      <c r="K1538" s="117">
        <v>-727.821207179613</v>
      </c>
      <c r="L1538" s="129" t="s">
        <v>5981</v>
      </c>
      <c r="M1538" s="129" t="s">
        <v>4848</v>
      </c>
      <c r="N1538" s="129" t="s">
        <v>9656</v>
      </c>
      <c r="O1538" s="120"/>
    </row>
    <row r="1539" spans="1:15" x14ac:dyDescent="0.3">
      <c r="A1539" s="121" t="s">
        <v>37</v>
      </c>
      <c r="B1539" s="122" t="s">
        <v>5982</v>
      </c>
      <c r="C1539" s="123" t="s">
        <v>5951</v>
      </c>
      <c r="D1539" s="124">
        <v>44771</v>
      </c>
      <c r="E1539" s="124">
        <v>44771</v>
      </c>
      <c r="F1539" s="125">
        <v>1984</v>
      </c>
      <c r="G1539" s="126" t="s">
        <v>1399</v>
      </c>
      <c r="H1539" s="127" t="s">
        <v>318</v>
      </c>
      <c r="I1539" s="128">
        <v>-5964143</v>
      </c>
      <c r="J1539" s="128">
        <v>-5964143</v>
      </c>
      <c r="K1539" s="117">
        <v>-822.13805908941151</v>
      </c>
      <c r="L1539" s="129" t="s">
        <v>5983</v>
      </c>
      <c r="M1539" s="129" t="s">
        <v>4848</v>
      </c>
      <c r="N1539" s="129" t="s">
        <v>9656</v>
      </c>
      <c r="O1539" s="120"/>
    </row>
    <row r="1540" spans="1:15" x14ac:dyDescent="0.3">
      <c r="A1540" s="121" t="s">
        <v>37</v>
      </c>
      <c r="B1540" s="122" t="s">
        <v>5984</v>
      </c>
      <c r="C1540" s="123" t="s">
        <v>5985</v>
      </c>
      <c r="D1540" s="124">
        <v>44809</v>
      </c>
      <c r="E1540" s="124">
        <v>44809</v>
      </c>
      <c r="F1540" s="125">
        <v>1983</v>
      </c>
      <c r="G1540" s="126" t="s">
        <v>1394</v>
      </c>
      <c r="H1540" s="127" t="s">
        <v>315</v>
      </c>
      <c r="I1540" s="128">
        <v>-38923827</v>
      </c>
      <c r="J1540" s="128">
        <v>-1423827</v>
      </c>
      <c r="K1540" s="117">
        <v>-196.27000329453864</v>
      </c>
      <c r="L1540" s="129" t="s">
        <v>5986</v>
      </c>
      <c r="M1540" s="129" t="s">
        <v>4848</v>
      </c>
      <c r="N1540" s="129" t="s">
        <v>9656</v>
      </c>
      <c r="O1540" s="120"/>
    </row>
    <row r="1541" spans="1:15" x14ac:dyDescent="0.3">
      <c r="A1541" s="121" t="s">
        <v>37</v>
      </c>
      <c r="B1541" s="122" t="s">
        <v>5987</v>
      </c>
      <c r="C1541" s="123" t="s">
        <v>5988</v>
      </c>
      <c r="D1541" s="124">
        <v>44839</v>
      </c>
      <c r="E1541" s="124">
        <v>44839</v>
      </c>
      <c r="F1541" s="125">
        <v>1984</v>
      </c>
      <c r="G1541" s="126" t="s">
        <v>1399</v>
      </c>
      <c r="H1541" s="127" t="s">
        <v>318</v>
      </c>
      <c r="I1541" s="128">
        <v>-201003</v>
      </c>
      <c r="J1541" s="128">
        <v>-201003</v>
      </c>
      <c r="K1541" s="117">
        <v>-27.707621412019964</v>
      </c>
      <c r="L1541" s="129" t="s">
        <v>5989</v>
      </c>
      <c r="M1541" s="129" t="s">
        <v>4848</v>
      </c>
      <c r="N1541" s="129" t="s">
        <v>9656</v>
      </c>
      <c r="O1541" s="120"/>
    </row>
    <row r="1542" spans="1:15" x14ac:dyDescent="0.3">
      <c r="A1542" s="121" t="s">
        <v>37</v>
      </c>
      <c r="B1542" s="122" t="s">
        <v>5990</v>
      </c>
      <c r="C1542" s="123" t="s">
        <v>5991</v>
      </c>
      <c r="D1542" s="124">
        <v>44839</v>
      </c>
      <c r="E1542" s="124">
        <v>44839</v>
      </c>
      <c r="F1542" s="125">
        <v>1984</v>
      </c>
      <c r="G1542" s="126" t="s">
        <v>1399</v>
      </c>
      <c r="H1542" s="127" t="s">
        <v>318</v>
      </c>
      <c r="I1542" s="128">
        <v>-201003</v>
      </c>
      <c r="J1542" s="128">
        <v>-201003</v>
      </c>
      <c r="K1542" s="117">
        <v>-27.707621412019964</v>
      </c>
      <c r="L1542" s="129" t="s">
        <v>5992</v>
      </c>
      <c r="M1542" s="129" t="s">
        <v>4848</v>
      </c>
      <c r="N1542" s="129" t="s">
        <v>9656</v>
      </c>
      <c r="O1542" s="120"/>
    </row>
    <row r="1543" spans="1:15" x14ac:dyDescent="0.3">
      <c r="A1543" s="121" t="s">
        <v>37</v>
      </c>
      <c r="B1543" s="122" t="s">
        <v>5993</v>
      </c>
      <c r="C1543" s="123" t="s">
        <v>5994</v>
      </c>
      <c r="D1543" s="124">
        <v>44841</v>
      </c>
      <c r="E1543" s="124">
        <v>44841</v>
      </c>
      <c r="F1543" s="125">
        <v>1984</v>
      </c>
      <c r="G1543" s="126" t="s">
        <v>1399</v>
      </c>
      <c r="H1543" s="127" t="s">
        <v>318</v>
      </c>
      <c r="I1543" s="128">
        <v>-233282</v>
      </c>
      <c r="J1543" s="128">
        <v>-233282</v>
      </c>
      <c r="K1543" s="117">
        <v>-32.157178441311032</v>
      </c>
      <c r="L1543" s="129" t="s">
        <v>5995</v>
      </c>
      <c r="M1543" s="129" t="s">
        <v>4848</v>
      </c>
      <c r="N1543" s="129" t="s">
        <v>9656</v>
      </c>
      <c r="O1543" s="120"/>
    </row>
    <row r="1544" spans="1:15" x14ac:dyDescent="0.3">
      <c r="A1544" s="121" t="s">
        <v>37</v>
      </c>
      <c r="B1544" s="122" t="s">
        <v>5996</v>
      </c>
      <c r="C1544" s="123" t="s">
        <v>5997</v>
      </c>
      <c r="D1544" s="124">
        <v>44846</v>
      </c>
      <c r="E1544" s="124">
        <v>44846</v>
      </c>
      <c r="F1544" s="125">
        <v>1984</v>
      </c>
      <c r="G1544" s="126" t="s">
        <v>1399</v>
      </c>
      <c r="H1544" s="127" t="s">
        <v>318</v>
      </c>
      <c r="I1544" s="128">
        <v>-4901168</v>
      </c>
      <c r="J1544" s="128">
        <v>-4901168</v>
      </c>
      <c r="K1544" s="117">
        <v>-675.61035119230587</v>
      </c>
      <c r="L1544" s="129" t="s">
        <v>5998</v>
      </c>
      <c r="M1544" s="129" t="s">
        <v>4848</v>
      </c>
      <c r="N1544" s="129" t="s">
        <v>9656</v>
      </c>
      <c r="O1544" s="120"/>
    </row>
    <row r="1545" spans="1:15" x14ac:dyDescent="0.3">
      <c r="A1545" s="121" t="s">
        <v>37</v>
      </c>
      <c r="B1545" s="122" t="s">
        <v>5999</v>
      </c>
      <c r="C1545" s="123" t="s">
        <v>5994</v>
      </c>
      <c r="D1545" s="124">
        <v>44846</v>
      </c>
      <c r="E1545" s="124">
        <v>44846</v>
      </c>
      <c r="F1545" s="125">
        <v>1984</v>
      </c>
      <c r="G1545" s="126" t="s">
        <v>1399</v>
      </c>
      <c r="H1545" s="127" t="s">
        <v>318</v>
      </c>
      <c r="I1545" s="128">
        <v>-4743971</v>
      </c>
      <c r="J1545" s="128">
        <v>-4743971</v>
      </c>
      <c r="K1545" s="117">
        <v>-653.94124693463164</v>
      </c>
      <c r="L1545" s="129" t="s">
        <v>6000</v>
      </c>
      <c r="M1545" s="129" t="s">
        <v>4848</v>
      </c>
      <c r="N1545" s="129" t="s">
        <v>9656</v>
      </c>
      <c r="O1545" s="120"/>
    </row>
    <row r="1546" spans="1:15" x14ac:dyDescent="0.3">
      <c r="A1546" s="121" t="s">
        <v>37</v>
      </c>
      <c r="B1546" s="122" t="s">
        <v>6001</v>
      </c>
      <c r="C1546" s="123" t="s">
        <v>6002</v>
      </c>
      <c r="D1546" s="124">
        <v>44846</v>
      </c>
      <c r="E1546" s="124">
        <v>44846</v>
      </c>
      <c r="F1546" s="125">
        <v>1984</v>
      </c>
      <c r="G1546" s="126" t="s">
        <v>1399</v>
      </c>
      <c r="H1546" s="127" t="s">
        <v>318</v>
      </c>
      <c r="I1546" s="128">
        <v>-5139521</v>
      </c>
      <c r="J1546" s="128">
        <v>-5139521</v>
      </c>
      <c r="K1546" s="117">
        <v>-708.46655078345225</v>
      </c>
      <c r="L1546" s="129" t="s">
        <v>6003</v>
      </c>
      <c r="M1546" s="129" t="s">
        <v>4848</v>
      </c>
      <c r="N1546" s="129" t="s">
        <v>9656</v>
      </c>
      <c r="O1546" s="120"/>
    </row>
    <row r="1547" spans="1:15" x14ac:dyDescent="0.3">
      <c r="A1547" s="121" t="s">
        <v>37</v>
      </c>
      <c r="B1547" s="122" t="s">
        <v>6004</v>
      </c>
      <c r="C1547" s="123" t="s">
        <v>6005</v>
      </c>
      <c r="D1547" s="124">
        <v>44848</v>
      </c>
      <c r="E1547" s="124">
        <v>44848</v>
      </c>
      <c r="F1547" s="125">
        <v>1984</v>
      </c>
      <c r="G1547" s="126" t="s">
        <v>1399</v>
      </c>
      <c r="H1547" s="127" t="s">
        <v>318</v>
      </c>
      <c r="I1547" s="128">
        <v>-122108</v>
      </c>
      <c r="J1547" s="128">
        <v>-122108</v>
      </c>
      <c r="K1547" s="117">
        <v>-16.832197705402077</v>
      </c>
      <c r="L1547" s="129" t="s">
        <v>6006</v>
      </c>
      <c r="M1547" s="129" t="s">
        <v>4848</v>
      </c>
      <c r="N1547" s="129" t="s">
        <v>9656</v>
      </c>
      <c r="O1547" s="120"/>
    </row>
    <row r="1548" spans="1:15" x14ac:dyDescent="0.3">
      <c r="A1548" s="121" t="s">
        <v>37</v>
      </c>
      <c r="B1548" s="122" t="s">
        <v>6007</v>
      </c>
      <c r="C1548" s="123" t="s">
        <v>6008</v>
      </c>
      <c r="D1548" s="124">
        <v>44847</v>
      </c>
      <c r="E1548" s="124">
        <v>44878</v>
      </c>
      <c r="F1548" s="125">
        <v>1984</v>
      </c>
      <c r="G1548" s="126" t="s">
        <v>1399</v>
      </c>
      <c r="H1548" s="127" t="s">
        <v>318</v>
      </c>
      <c r="I1548" s="128">
        <v>-660000</v>
      </c>
      <c r="J1548" s="128">
        <v>-660000</v>
      </c>
      <c r="K1548" s="117">
        <v>-90.978891518699598</v>
      </c>
      <c r="L1548" s="129" t="s">
        <v>6009</v>
      </c>
      <c r="M1548" s="129" t="s">
        <v>4848</v>
      </c>
      <c r="N1548" s="129" t="s">
        <v>9654</v>
      </c>
      <c r="O1548" s="120"/>
    </row>
    <row r="1549" spans="1:15" x14ac:dyDescent="0.3">
      <c r="A1549" s="121" t="s">
        <v>37</v>
      </c>
      <c r="B1549" s="122" t="s">
        <v>6010</v>
      </c>
      <c r="C1549" s="123" t="s">
        <v>5994</v>
      </c>
      <c r="D1549" s="124">
        <v>44848</v>
      </c>
      <c r="E1549" s="124">
        <v>44848</v>
      </c>
      <c r="F1549" s="125">
        <v>1984</v>
      </c>
      <c r="G1549" s="126" t="s">
        <v>1399</v>
      </c>
      <c r="H1549" s="127" t="s">
        <v>318</v>
      </c>
      <c r="I1549" s="128">
        <v>-451562</v>
      </c>
      <c r="J1549" s="128">
        <v>-451562</v>
      </c>
      <c r="K1549" s="117">
        <v>-62.246379109040959</v>
      </c>
      <c r="L1549" s="129" t="s">
        <v>5995</v>
      </c>
      <c r="M1549" s="129" t="s">
        <v>4848</v>
      </c>
      <c r="N1549" s="129" t="s">
        <v>9656</v>
      </c>
      <c r="O1549" s="120"/>
    </row>
    <row r="1550" spans="1:15" x14ac:dyDescent="0.3">
      <c r="A1550" s="121" t="s">
        <v>37</v>
      </c>
      <c r="B1550" s="122" t="s">
        <v>6011</v>
      </c>
      <c r="C1550" s="123" t="s">
        <v>6012</v>
      </c>
      <c r="D1550" s="124">
        <v>44851</v>
      </c>
      <c r="E1550" s="124">
        <v>44851</v>
      </c>
      <c r="F1550" s="125">
        <v>1984</v>
      </c>
      <c r="G1550" s="126" t="s">
        <v>1399</v>
      </c>
      <c r="H1550" s="127" t="s">
        <v>318</v>
      </c>
      <c r="I1550" s="128">
        <v>-5934535</v>
      </c>
      <c r="J1550" s="128">
        <v>-5934535</v>
      </c>
      <c r="K1550" s="117">
        <v>-818.05669087716058</v>
      </c>
      <c r="L1550" s="129" t="s">
        <v>6013</v>
      </c>
      <c r="M1550" s="129" t="s">
        <v>4848</v>
      </c>
      <c r="N1550" s="129" t="s">
        <v>9656</v>
      </c>
      <c r="O1550" s="120"/>
    </row>
    <row r="1551" spans="1:15" x14ac:dyDescent="0.3">
      <c r="A1551" s="121" t="s">
        <v>37</v>
      </c>
      <c r="B1551" s="122" t="s">
        <v>6014</v>
      </c>
      <c r="C1551" s="123" t="s">
        <v>5897</v>
      </c>
      <c r="D1551" s="124">
        <v>44851</v>
      </c>
      <c r="E1551" s="124">
        <v>44851</v>
      </c>
      <c r="F1551" s="125">
        <v>1984</v>
      </c>
      <c r="G1551" s="126" t="s">
        <v>1399</v>
      </c>
      <c r="H1551" s="127" t="s">
        <v>318</v>
      </c>
      <c r="I1551" s="128">
        <v>-432944</v>
      </c>
      <c r="J1551" s="128">
        <v>-432944</v>
      </c>
      <c r="K1551" s="117">
        <v>-59.679947287381637</v>
      </c>
      <c r="L1551" s="129" t="s">
        <v>5898</v>
      </c>
      <c r="M1551" s="129" t="s">
        <v>4848</v>
      </c>
      <c r="N1551" s="129" t="s">
        <v>9656</v>
      </c>
      <c r="O1551" s="120"/>
    </row>
    <row r="1552" spans="1:15" x14ac:dyDescent="0.3">
      <c r="A1552" s="121" t="s">
        <v>37</v>
      </c>
      <c r="B1552" s="122" t="s">
        <v>6015</v>
      </c>
      <c r="C1552" s="123" t="s">
        <v>6016</v>
      </c>
      <c r="D1552" s="124">
        <v>44851</v>
      </c>
      <c r="E1552" s="124">
        <v>44851</v>
      </c>
      <c r="F1552" s="125">
        <v>1984</v>
      </c>
      <c r="G1552" s="126" t="s">
        <v>1399</v>
      </c>
      <c r="H1552" s="127" t="s">
        <v>318</v>
      </c>
      <c r="I1552" s="128">
        <v>-576519</v>
      </c>
      <c r="J1552" s="128">
        <v>-576519</v>
      </c>
      <c r="K1552" s="117">
        <v>-79.471302362832091</v>
      </c>
      <c r="L1552" s="129" t="s">
        <v>6017</v>
      </c>
      <c r="M1552" s="129" t="s">
        <v>4848</v>
      </c>
      <c r="N1552" s="129" t="s">
        <v>9656</v>
      </c>
      <c r="O1552" s="120"/>
    </row>
    <row r="1553" spans="1:15" x14ac:dyDescent="0.3">
      <c r="A1553" s="121" t="s">
        <v>37</v>
      </c>
      <c r="B1553" s="122" t="s">
        <v>6018</v>
      </c>
      <c r="C1553" s="123" t="s">
        <v>5991</v>
      </c>
      <c r="D1553" s="124">
        <v>44852</v>
      </c>
      <c r="E1553" s="124">
        <v>44852</v>
      </c>
      <c r="F1553" s="125">
        <v>1984</v>
      </c>
      <c r="G1553" s="126" t="s">
        <v>1399</v>
      </c>
      <c r="H1553" s="127" t="s">
        <v>318</v>
      </c>
      <c r="I1553" s="128">
        <v>-749885</v>
      </c>
      <c r="J1553" s="128">
        <v>-749885</v>
      </c>
      <c r="K1553" s="117">
        <v>-103.36925161590918</v>
      </c>
      <c r="L1553" s="129" t="s">
        <v>5992</v>
      </c>
      <c r="M1553" s="129" t="s">
        <v>4848</v>
      </c>
      <c r="N1553" s="129" t="s">
        <v>9656</v>
      </c>
      <c r="O1553" s="120"/>
    </row>
    <row r="1554" spans="1:15" x14ac:dyDescent="0.3">
      <c r="A1554" s="121" t="s">
        <v>37</v>
      </c>
      <c r="B1554" s="122" t="s">
        <v>6019</v>
      </c>
      <c r="C1554" s="123" t="s">
        <v>6012</v>
      </c>
      <c r="D1554" s="124">
        <v>44853</v>
      </c>
      <c r="E1554" s="124">
        <v>44853</v>
      </c>
      <c r="F1554" s="125">
        <v>1984</v>
      </c>
      <c r="G1554" s="126" t="s">
        <v>1399</v>
      </c>
      <c r="H1554" s="127" t="s">
        <v>318</v>
      </c>
      <c r="I1554" s="128">
        <v>-832782</v>
      </c>
      <c r="J1554" s="128">
        <v>-832782</v>
      </c>
      <c r="K1554" s="117">
        <v>-114.79633823746317</v>
      </c>
      <c r="L1554" s="129" t="s">
        <v>6020</v>
      </c>
      <c r="M1554" s="129" t="s">
        <v>4848</v>
      </c>
      <c r="N1554" s="129" t="s">
        <v>9656</v>
      </c>
      <c r="O1554" s="120"/>
    </row>
    <row r="1555" spans="1:15" x14ac:dyDescent="0.3">
      <c r="A1555" s="121" t="s">
        <v>37</v>
      </c>
      <c r="B1555" s="122" t="s">
        <v>6021</v>
      </c>
      <c r="C1555" s="123" t="s">
        <v>6022</v>
      </c>
      <c r="D1555" s="124">
        <v>44855</v>
      </c>
      <c r="E1555" s="124">
        <v>44855</v>
      </c>
      <c r="F1555" s="125">
        <v>1984</v>
      </c>
      <c r="G1555" s="126" t="s">
        <v>1399</v>
      </c>
      <c r="H1555" s="127" t="s">
        <v>318</v>
      </c>
      <c r="I1555" s="128">
        <v>-4192947</v>
      </c>
      <c r="J1555" s="128">
        <v>-4192947</v>
      </c>
      <c r="K1555" s="117">
        <v>-577.98434887372264</v>
      </c>
      <c r="L1555" s="129" t="s">
        <v>6023</v>
      </c>
      <c r="M1555" s="129" t="s">
        <v>4848</v>
      </c>
      <c r="N1555" s="129" t="s">
        <v>9656</v>
      </c>
      <c r="O1555" s="120"/>
    </row>
    <row r="1556" spans="1:15" x14ac:dyDescent="0.3">
      <c r="A1556" s="121" t="s">
        <v>37</v>
      </c>
      <c r="B1556" s="122" t="s">
        <v>6024</v>
      </c>
      <c r="C1556" s="123" t="s">
        <v>6005</v>
      </c>
      <c r="D1556" s="124">
        <v>44855</v>
      </c>
      <c r="E1556" s="124">
        <v>44855</v>
      </c>
      <c r="F1556" s="125">
        <v>1984</v>
      </c>
      <c r="G1556" s="126" t="s">
        <v>1399</v>
      </c>
      <c r="H1556" s="127" t="s">
        <v>318</v>
      </c>
      <c r="I1556" s="128">
        <v>-11542704</v>
      </c>
      <c r="J1556" s="128">
        <v>-11542704</v>
      </c>
      <c r="K1556" s="117">
        <v>-1591.1248712855454</v>
      </c>
      <c r="L1556" s="129" t="s">
        <v>6025</v>
      </c>
      <c r="M1556" s="129" t="s">
        <v>4848</v>
      </c>
      <c r="N1556" s="129" t="s">
        <v>9656</v>
      </c>
      <c r="O1556" s="120"/>
    </row>
    <row r="1557" spans="1:15" x14ac:dyDescent="0.3">
      <c r="A1557" s="121" t="s">
        <v>37</v>
      </c>
      <c r="B1557" s="122" t="s">
        <v>6026</v>
      </c>
      <c r="C1557" s="123" t="s">
        <v>6027</v>
      </c>
      <c r="D1557" s="124">
        <v>44855</v>
      </c>
      <c r="E1557" s="124">
        <v>44855</v>
      </c>
      <c r="F1557" s="125">
        <v>2273</v>
      </c>
      <c r="G1557" s="126" t="s">
        <v>1429</v>
      </c>
      <c r="H1557" s="127" t="s">
        <v>208</v>
      </c>
      <c r="I1557" s="128">
        <v>-6038755</v>
      </c>
      <c r="J1557" s="128">
        <v>-6038755</v>
      </c>
      <c r="K1557" s="117">
        <v>-832.42308492879522</v>
      </c>
      <c r="L1557" s="129" t="s">
        <v>6028</v>
      </c>
      <c r="M1557" s="129" t="s">
        <v>4848</v>
      </c>
      <c r="N1557" s="129" t="s">
        <v>9656</v>
      </c>
      <c r="O1557" s="120"/>
    </row>
    <row r="1558" spans="1:15" x14ac:dyDescent="0.3">
      <c r="A1558" s="121" t="s">
        <v>37</v>
      </c>
      <c r="B1558" s="122" t="s">
        <v>6029</v>
      </c>
      <c r="C1558" s="123" t="s">
        <v>6030</v>
      </c>
      <c r="D1558" s="124">
        <v>44858</v>
      </c>
      <c r="E1558" s="124">
        <v>44858</v>
      </c>
      <c r="F1558" s="125">
        <v>1984</v>
      </c>
      <c r="G1558" s="126" t="s">
        <v>1399</v>
      </c>
      <c r="H1558" s="127" t="s">
        <v>318</v>
      </c>
      <c r="I1558" s="128">
        <v>-211561</v>
      </c>
      <c r="J1558" s="128">
        <v>-211561</v>
      </c>
      <c r="K1558" s="117">
        <v>-29.163007982708496</v>
      </c>
      <c r="L1558" s="129" t="s">
        <v>6031</v>
      </c>
      <c r="M1558" s="129" t="s">
        <v>4848</v>
      </c>
      <c r="N1558" s="129" t="s">
        <v>9656</v>
      </c>
      <c r="O1558" s="120"/>
    </row>
    <row r="1559" spans="1:15" x14ac:dyDescent="0.3">
      <c r="A1559" s="121" t="s">
        <v>37</v>
      </c>
      <c r="B1559" s="122" t="s">
        <v>6032</v>
      </c>
      <c r="C1559" s="123" t="s">
        <v>6030</v>
      </c>
      <c r="D1559" s="124">
        <v>44860</v>
      </c>
      <c r="E1559" s="124">
        <v>44860</v>
      </c>
      <c r="F1559" s="125">
        <v>1984</v>
      </c>
      <c r="G1559" s="126" t="s">
        <v>1399</v>
      </c>
      <c r="H1559" s="127" t="s">
        <v>318</v>
      </c>
      <c r="I1559" s="128">
        <v>-376742</v>
      </c>
      <c r="J1559" s="128">
        <v>-376742</v>
      </c>
      <c r="K1559" s="117">
        <v>-51.932681134148375</v>
      </c>
      <c r="L1559" s="129" t="s">
        <v>6031</v>
      </c>
      <c r="M1559" s="129" t="s">
        <v>4848</v>
      </c>
      <c r="N1559" s="129" t="s">
        <v>9656</v>
      </c>
      <c r="O1559" s="120"/>
    </row>
    <row r="1560" spans="1:15" x14ac:dyDescent="0.3">
      <c r="A1560" s="121" t="s">
        <v>37</v>
      </c>
      <c r="B1560" s="122" t="s">
        <v>6033</v>
      </c>
      <c r="C1560" s="123" t="s">
        <v>6030</v>
      </c>
      <c r="D1560" s="124">
        <v>44860</v>
      </c>
      <c r="E1560" s="124">
        <v>44860</v>
      </c>
      <c r="F1560" s="125">
        <v>1984</v>
      </c>
      <c r="G1560" s="126" t="s">
        <v>1399</v>
      </c>
      <c r="H1560" s="127" t="s">
        <v>318</v>
      </c>
      <c r="I1560" s="128">
        <v>-6076384</v>
      </c>
      <c r="J1560" s="128">
        <v>-6076384</v>
      </c>
      <c r="K1560" s="117">
        <v>-837.61012236660906</v>
      </c>
      <c r="L1560" s="129" t="s">
        <v>6034</v>
      </c>
      <c r="M1560" s="129" t="s">
        <v>4848</v>
      </c>
      <c r="N1560" s="129" t="s">
        <v>9656</v>
      </c>
      <c r="O1560" s="120"/>
    </row>
    <row r="1561" spans="1:15" x14ac:dyDescent="0.3">
      <c r="A1561" s="121" t="s">
        <v>37</v>
      </c>
      <c r="B1561" s="122" t="s">
        <v>6035</v>
      </c>
      <c r="C1561" s="123" t="s">
        <v>6036</v>
      </c>
      <c r="D1561" s="124">
        <v>44861</v>
      </c>
      <c r="E1561" s="124">
        <v>44861</v>
      </c>
      <c r="F1561" s="125">
        <v>1984</v>
      </c>
      <c r="G1561" s="126" t="s">
        <v>1399</v>
      </c>
      <c r="H1561" s="127" t="s">
        <v>318</v>
      </c>
      <c r="I1561" s="128">
        <v>-199774</v>
      </c>
      <c r="J1561" s="128">
        <v>-199774</v>
      </c>
      <c r="K1561" s="117">
        <v>-27.538207688267718</v>
      </c>
      <c r="L1561" s="129" t="s">
        <v>6037</v>
      </c>
      <c r="M1561" s="129" t="s">
        <v>4848</v>
      </c>
      <c r="N1561" s="129" t="s">
        <v>9656</v>
      </c>
      <c r="O1561" s="120"/>
    </row>
    <row r="1562" spans="1:15" x14ac:dyDescent="0.3">
      <c r="A1562" s="121" t="s">
        <v>37</v>
      </c>
      <c r="B1562" s="122" t="s">
        <v>6038</v>
      </c>
      <c r="C1562" s="123" t="s">
        <v>6036</v>
      </c>
      <c r="D1562" s="124">
        <v>44862</v>
      </c>
      <c r="E1562" s="124">
        <v>44862</v>
      </c>
      <c r="F1562" s="125">
        <v>1984</v>
      </c>
      <c r="G1562" s="126" t="s">
        <v>1399</v>
      </c>
      <c r="H1562" s="127" t="s">
        <v>318</v>
      </c>
      <c r="I1562" s="128">
        <v>-6598434</v>
      </c>
      <c r="J1562" s="128">
        <v>-6598434</v>
      </c>
      <c r="K1562" s="117">
        <v>-909.57304708984714</v>
      </c>
      <c r="L1562" s="129" t="s">
        <v>6039</v>
      </c>
      <c r="M1562" s="129" t="s">
        <v>4848</v>
      </c>
      <c r="N1562" s="129" t="s">
        <v>9656</v>
      </c>
      <c r="O1562" s="120"/>
    </row>
    <row r="1563" spans="1:15" x14ac:dyDescent="0.3">
      <c r="A1563" s="121" t="s">
        <v>37</v>
      </c>
      <c r="B1563" s="122" t="s">
        <v>6040</v>
      </c>
      <c r="C1563" s="123" t="s">
        <v>6041</v>
      </c>
      <c r="D1563" s="124">
        <v>44862</v>
      </c>
      <c r="E1563" s="124">
        <v>44862</v>
      </c>
      <c r="F1563" s="125">
        <v>1984</v>
      </c>
      <c r="G1563" s="126" t="s">
        <v>1399</v>
      </c>
      <c r="H1563" s="127" t="s">
        <v>318</v>
      </c>
      <c r="I1563" s="128">
        <v>-99741</v>
      </c>
      <c r="J1563" s="128">
        <v>-99741</v>
      </c>
      <c r="K1563" s="117">
        <v>-13.74897821055548</v>
      </c>
      <c r="L1563" s="129" t="s">
        <v>6042</v>
      </c>
      <c r="M1563" s="129" t="s">
        <v>4848</v>
      </c>
      <c r="N1563" s="129" t="s">
        <v>9656</v>
      </c>
      <c r="O1563" s="120"/>
    </row>
    <row r="1564" spans="1:15" x14ac:dyDescent="0.3">
      <c r="A1564" s="121" t="s">
        <v>237</v>
      </c>
      <c r="B1564" s="122" t="s">
        <v>6043</v>
      </c>
      <c r="C1564" s="123" t="s">
        <v>6044</v>
      </c>
      <c r="D1564" s="124">
        <v>44715</v>
      </c>
      <c r="E1564" s="124">
        <v>44715</v>
      </c>
      <c r="F1564" s="125">
        <v>1984</v>
      </c>
      <c r="G1564" s="126" t="s">
        <v>1399</v>
      </c>
      <c r="H1564" s="127" t="s">
        <v>318</v>
      </c>
      <c r="I1564" s="128">
        <v>-550000</v>
      </c>
      <c r="J1564" s="128">
        <v>-550000</v>
      </c>
      <c r="K1564" s="117">
        <v>-75.815742932249677</v>
      </c>
      <c r="L1564" s="129" t="s">
        <v>6045</v>
      </c>
      <c r="M1564" s="129" t="s">
        <v>9655</v>
      </c>
      <c r="N1564" s="129" t="s">
        <v>9656</v>
      </c>
      <c r="O1564" s="120"/>
    </row>
    <row r="1565" spans="1:15" x14ac:dyDescent="0.3">
      <c r="A1565" s="121" t="s">
        <v>37</v>
      </c>
      <c r="B1565" s="122" t="s">
        <v>6046</v>
      </c>
      <c r="C1565" s="123" t="s">
        <v>6041</v>
      </c>
      <c r="D1565" s="124">
        <v>44865</v>
      </c>
      <c r="E1565" s="124">
        <v>44865</v>
      </c>
      <c r="F1565" s="125">
        <v>1984</v>
      </c>
      <c r="G1565" s="126" t="s">
        <v>1399</v>
      </c>
      <c r="H1565" s="127" t="s">
        <v>318</v>
      </c>
      <c r="I1565" s="128">
        <v>-6541260</v>
      </c>
      <c r="J1565" s="128">
        <v>-6541260</v>
      </c>
      <c r="K1565" s="117">
        <v>-901.69179384183178</v>
      </c>
      <c r="L1565" s="129" t="s">
        <v>6047</v>
      </c>
      <c r="M1565" s="129" t="s">
        <v>4848</v>
      </c>
      <c r="N1565" s="129" t="s">
        <v>9654</v>
      </c>
      <c r="O1565" s="120"/>
    </row>
    <row r="1566" spans="1:15" x14ac:dyDescent="0.3">
      <c r="A1566" s="121" t="s">
        <v>38</v>
      </c>
      <c r="B1566" s="122" t="s">
        <v>6048</v>
      </c>
      <c r="C1566" s="123" t="s">
        <v>6049</v>
      </c>
      <c r="D1566" s="124">
        <v>44337</v>
      </c>
      <c r="E1566" s="124">
        <v>44368</v>
      </c>
      <c r="F1566" s="125">
        <v>2273</v>
      </c>
      <c r="G1566" s="126" t="s">
        <v>1429</v>
      </c>
      <c r="H1566" s="127" t="s">
        <v>208</v>
      </c>
      <c r="I1566" s="128">
        <v>-975000</v>
      </c>
      <c r="J1566" s="128">
        <v>-975000</v>
      </c>
      <c r="K1566" s="117">
        <v>-134.40063519807896</v>
      </c>
      <c r="L1566" s="129" t="s">
        <v>6050</v>
      </c>
      <c r="M1566" s="129" t="s">
        <v>9655</v>
      </c>
      <c r="N1566" s="129" t="s">
        <v>9656</v>
      </c>
      <c r="O1566" s="120"/>
    </row>
    <row r="1567" spans="1:15" x14ac:dyDescent="0.3">
      <c r="A1567" s="121" t="s">
        <v>38</v>
      </c>
      <c r="B1567" s="122" t="s">
        <v>6051</v>
      </c>
      <c r="C1567" s="123" t="s">
        <v>6052</v>
      </c>
      <c r="D1567" s="124">
        <v>44655</v>
      </c>
      <c r="E1567" s="124">
        <v>44681</v>
      </c>
      <c r="F1567" s="125">
        <v>2273</v>
      </c>
      <c r="G1567" s="126" t="s">
        <v>1429</v>
      </c>
      <c r="H1567" s="127" t="s">
        <v>208</v>
      </c>
      <c r="I1567" s="128">
        <v>-700000</v>
      </c>
      <c r="J1567" s="128">
        <v>-700000</v>
      </c>
      <c r="K1567" s="117">
        <v>-96.492763731954128</v>
      </c>
      <c r="L1567" s="129" t="s">
        <v>6053</v>
      </c>
      <c r="M1567" s="129" t="s">
        <v>9655</v>
      </c>
      <c r="N1567" s="129" t="s">
        <v>9656</v>
      </c>
      <c r="O1567" s="120"/>
    </row>
    <row r="1568" spans="1:15" x14ac:dyDescent="0.3">
      <c r="A1568" s="121" t="s">
        <v>38</v>
      </c>
      <c r="B1568" s="122" t="s">
        <v>6054</v>
      </c>
      <c r="C1568" s="123" t="s">
        <v>6055</v>
      </c>
      <c r="D1568" s="124">
        <v>44777</v>
      </c>
      <c r="E1568" s="124">
        <v>44777</v>
      </c>
      <c r="F1568" s="125">
        <v>2273</v>
      </c>
      <c r="G1568" s="126" t="s">
        <v>1429</v>
      </c>
      <c r="H1568" s="127" t="s">
        <v>208</v>
      </c>
      <c r="I1568" s="128">
        <v>-28000</v>
      </c>
      <c r="J1568" s="128">
        <v>-28000</v>
      </c>
      <c r="K1568" s="117">
        <v>-3.8597105492781649</v>
      </c>
      <c r="L1568" s="129" t="s">
        <v>6056</v>
      </c>
      <c r="M1568" s="129" t="s">
        <v>9655</v>
      </c>
      <c r="N1568" s="129" t="s">
        <v>9656</v>
      </c>
      <c r="O1568" s="120"/>
    </row>
    <row r="1569" spans="1:15" x14ac:dyDescent="0.3">
      <c r="A1569" s="121" t="s">
        <v>38</v>
      </c>
      <c r="B1569" s="122" t="s">
        <v>6057</v>
      </c>
      <c r="C1569" s="123" t="s">
        <v>6058</v>
      </c>
      <c r="D1569" s="124">
        <v>44777</v>
      </c>
      <c r="E1569" s="124">
        <v>44808</v>
      </c>
      <c r="F1569" s="125">
        <v>2273</v>
      </c>
      <c r="G1569" s="126" t="s">
        <v>1429</v>
      </c>
      <c r="H1569" s="127" t="s">
        <v>208</v>
      </c>
      <c r="I1569" s="128">
        <v>-176000</v>
      </c>
      <c r="J1569" s="128">
        <v>-176000</v>
      </c>
      <c r="K1569" s="117">
        <v>-24.261037738319896</v>
      </c>
      <c r="L1569" s="129" t="s">
        <v>6059</v>
      </c>
      <c r="M1569" s="129" t="s">
        <v>9655</v>
      </c>
      <c r="N1569" s="129" t="s">
        <v>9656</v>
      </c>
      <c r="O1569" s="120"/>
    </row>
    <row r="1570" spans="1:15" x14ac:dyDescent="0.3">
      <c r="A1570" s="121" t="s">
        <v>38</v>
      </c>
      <c r="B1570" s="122" t="s">
        <v>6060</v>
      </c>
      <c r="C1570" s="123" t="s">
        <v>6061</v>
      </c>
      <c r="D1570" s="124">
        <v>44777</v>
      </c>
      <c r="E1570" s="124">
        <v>44808</v>
      </c>
      <c r="F1570" s="125">
        <v>2273</v>
      </c>
      <c r="G1570" s="126" t="s">
        <v>1429</v>
      </c>
      <c r="H1570" s="127" t="s">
        <v>208</v>
      </c>
      <c r="I1570" s="128">
        <v>-400000</v>
      </c>
      <c r="J1570" s="128">
        <v>-400000</v>
      </c>
      <c r="K1570" s="117">
        <v>-55.138722132545212</v>
      </c>
      <c r="L1570" s="129" t="s">
        <v>6062</v>
      </c>
      <c r="M1570" s="129" t="s">
        <v>9655</v>
      </c>
      <c r="N1570" s="129" t="s">
        <v>9656</v>
      </c>
      <c r="O1570" s="120"/>
    </row>
    <row r="1571" spans="1:15" x14ac:dyDescent="0.3">
      <c r="A1571" s="121" t="s">
        <v>38</v>
      </c>
      <c r="B1571" s="122" t="s">
        <v>6063</v>
      </c>
      <c r="C1571" s="123" t="s">
        <v>6064</v>
      </c>
      <c r="D1571" s="124">
        <v>44777</v>
      </c>
      <c r="E1571" s="124">
        <v>44808</v>
      </c>
      <c r="F1571" s="125">
        <v>2273</v>
      </c>
      <c r="G1571" s="126" t="s">
        <v>1429</v>
      </c>
      <c r="H1571" s="127" t="s">
        <v>208</v>
      </c>
      <c r="I1571" s="128">
        <v>-21500</v>
      </c>
      <c r="J1571" s="128">
        <v>-21500</v>
      </c>
      <c r="K1571" s="117">
        <v>-2.9637063146243054</v>
      </c>
      <c r="L1571" s="129" t="s">
        <v>6065</v>
      </c>
      <c r="M1571" s="129" t="s">
        <v>9655</v>
      </c>
      <c r="N1571" s="129" t="s">
        <v>9656</v>
      </c>
      <c r="O1571" s="120"/>
    </row>
    <row r="1572" spans="1:15" x14ac:dyDescent="0.3">
      <c r="A1572" s="121" t="s">
        <v>38</v>
      </c>
      <c r="B1572" s="122" t="s">
        <v>6066</v>
      </c>
      <c r="C1572" s="123" t="s">
        <v>6067</v>
      </c>
      <c r="D1572" s="124">
        <v>44778</v>
      </c>
      <c r="E1572" s="124">
        <v>44809</v>
      </c>
      <c r="F1572" s="125">
        <v>2273</v>
      </c>
      <c r="G1572" s="126" t="s">
        <v>1429</v>
      </c>
      <c r="H1572" s="127" t="s">
        <v>208</v>
      </c>
      <c r="I1572" s="128">
        <v>-203500</v>
      </c>
      <c r="J1572" s="128">
        <v>-203500</v>
      </c>
      <c r="K1572" s="117">
        <v>-28.05182488493238</v>
      </c>
      <c r="L1572" s="129" t="s">
        <v>6068</v>
      </c>
      <c r="M1572" s="129" t="s">
        <v>9655</v>
      </c>
      <c r="N1572" s="129" t="s">
        <v>9656</v>
      </c>
      <c r="O1572" s="120"/>
    </row>
    <row r="1573" spans="1:15" x14ac:dyDescent="0.3">
      <c r="A1573" s="121" t="s">
        <v>38</v>
      </c>
      <c r="B1573" s="122" t="s">
        <v>6069</v>
      </c>
      <c r="C1573" s="123" t="s">
        <v>6070</v>
      </c>
      <c r="D1573" s="124">
        <v>44778</v>
      </c>
      <c r="E1573" s="124">
        <v>44809</v>
      </c>
      <c r="F1573" s="125">
        <v>2273</v>
      </c>
      <c r="G1573" s="126" t="s">
        <v>1429</v>
      </c>
      <c r="H1573" s="127" t="s">
        <v>208</v>
      </c>
      <c r="I1573" s="128">
        <v>-20000</v>
      </c>
      <c r="J1573" s="128">
        <v>-20000</v>
      </c>
      <c r="K1573" s="117">
        <v>-2.7569361066272609</v>
      </c>
      <c r="L1573" s="129" t="s">
        <v>6071</v>
      </c>
      <c r="M1573" s="129" t="s">
        <v>9655</v>
      </c>
      <c r="N1573" s="129" t="s">
        <v>9656</v>
      </c>
      <c r="O1573" s="120"/>
    </row>
    <row r="1574" spans="1:15" x14ac:dyDescent="0.3">
      <c r="A1574" s="121" t="s">
        <v>38</v>
      </c>
      <c r="B1574" s="122" t="s">
        <v>6072</v>
      </c>
      <c r="C1574" s="123" t="s">
        <v>6073</v>
      </c>
      <c r="D1574" s="124">
        <v>44778</v>
      </c>
      <c r="E1574" s="124">
        <v>44809</v>
      </c>
      <c r="F1574" s="125">
        <v>2273</v>
      </c>
      <c r="G1574" s="126" t="s">
        <v>1429</v>
      </c>
      <c r="H1574" s="127" t="s">
        <v>208</v>
      </c>
      <c r="I1574" s="128">
        <v>-150000</v>
      </c>
      <c r="J1574" s="128">
        <v>-150000</v>
      </c>
      <c r="K1574" s="117">
        <v>-20.677020799704454</v>
      </c>
      <c r="L1574" s="129" t="s">
        <v>6074</v>
      </c>
      <c r="M1574" s="129" t="s">
        <v>9655</v>
      </c>
      <c r="N1574" s="129" t="s">
        <v>9656</v>
      </c>
      <c r="O1574" s="120"/>
    </row>
    <row r="1575" spans="1:15" x14ac:dyDescent="0.3">
      <c r="A1575" s="121" t="s">
        <v>39</v>
      </c>
      <c r="B1575" s="122" t="s">
        <v>6078</v>
      </c>
      <c r="C1575" s="123" t="s">
        <v>3744</v>
      </c>
      <c r="D1575" s="124">
        <v>44796</v>
      </c>
      <c r="E1575" s="124">
        <v>44827</v>
      </c>
      <c r="F1575" s="125">
        <v>2273</v>
      </c>
      <c r="G1575" s="126" t="s">
        <v>1429</v>
      </c>
      <c r="H1575" s="127" t="s">
        <v>208</v>
      </c>
      <c r="I1575" s="128">
        <v>-3269000</v>
      </c>
      <c r="J1575" s="128">
        <v>-3269000</v>
      </c>
      <c r="K1575" s="117">
        <v>-450.62120662822576</v>
      </c>
      <c r="L1575" s="129" t="s">
        <v>6079</v>
      </c>
      <c r="M1575" s="129" t="s">
        <v>9655</v>
      </c>
      <c r="N1575" s="129" t="s">
        <v>9656</v>
      </c>
      <c r="O1575" s="120"/>
    </row>
    <row r="1576" spans="1:15" x14ac:dyDescent="0.3">
      <c r="A1576" s="121" t="s">
        <v>40</v>
      </c>
      <c r="B1576" s="122" t="s">
        <v>6080</v>
      </c>
      <c r="C1576" s="123" t="s">
        <v>6081</v>
      </c>
      <c r="D1576" s="124">
        <v>44554</v>
      </c>
      <c r="E1576" s="124">
        <v>44858</v>
      </c>
      <c r="F1576" s="125">
        <v>2273</v>
      </c>
      <c r="G1576" s="126" t="s">
        <v>1429</v>
      </c>
      <c r="H1576" s="127" t="s">
        <v>208</v>
      </c>
      <c r="I1576" s="128">
        <v>-450000</v>
      </c>
      <c r="J1576" s="128">
        <v>-450000</v>
      </c>
      <c r="K1576" s="117">
        <v>-62.031062399113367</v>
      </c>
      <c r="L1576" s="129" t="s">
        <v>6082</v>
      </c>
      <c r="M1576" s="129" t="s">
        <v>9655</v>
      </c>
      <c r="N1576" s="129" t="s">
        <v>9656</v>
      </c>
      <c r="O1576" s="120"/>
    </row>
    <row r="1577" spans="1:15" x14ac:dyDescent="0.3">
      <c r="A1577" s="121" t="s">
        <v>40</v>
      </c>
      <c r="B1577" s="122" t="s">
        <v>6083</v>
      </c>
      <c r="C1577" s="123" t="s">
        <v>6081</v>
      </c>
      <c r="D1577" s="124">
        <v>44554</v>
      </c>
      <c r="E1577" s="124">
        <v>44889</v>
      </c>
      <c r="F1577" s="125">
        <v>2273</v>
      </c>
      <c r="G1577" s="126" t="s">
        <v>1429</v>
      </c>
      <c r="H1577" s="127" t="s">
        <v>208</v>
      </c>
      <c r="I1577" s="128">
        <v>-450000</v>
      </c>
      <c r="J1577" s="128">
        <v>-450000</v>
      </c>
      <c r="K1577" s="117">
        <v>-62.031062399113367</v>
      </c>
      <c r="L1577" s="129" t="s">
        <v>6082</v>
      </c>
      <c r="M1577" s="129" t="s">
        <v>9653</v>
      </c>
      <c r="N1577" s="129" t="s">
        <v>9654</v>
      </c>
      <c r="O1577" s="120"/>
    </row>
    <row r="1578" spans="1:15" x14ac:dyDescent="0.3">
      <c r="A1578" s="121" t="s">
        <v>40</v>
      </c>
      <c r="B1578" s="122" t="s">
        <v>6084</v>
      </c>
      <c r="C1578" s="123" t="s">
        <v>6081</v>
      </c>
      <c r="D1578" s="124">
        <v>44554</v>
      </c>
      <c r="E1578" s="124">
        <v>44828</v>
      </c>
      <c r="F1578" s="125">
        <v>2273</v>
      </c>
      <c r="G1578" s="126" t="s">
        <v>1429</v>
      </c>
      <c r="H1578" s="127" t="s">
        <v>208</v>
      </c>
      <c r="I1578" s="128">
        <v>-450000</v>
      </c>
      <c r="J1578" s="128">
        <v>-450000</v>
      </c>
      <c r="K1578" s="117">
        <v>-62.031062399113367</v>
      </c>
      <c r="L1578" s="129" t="s">
        <v>6082</v>
      </c>
      <c r="M1578" s="129" t="s">
        <v>9655</v>
      </c>
      <c r="N1578" s="129" t="s">
        <v>9656</v>
      </c>
      <c r="O1578" s="120"/>
    </row>
    <row r="1579" spans="1:15" x14ac:dyDescent="0.3">
      <c r="A1579" s="121" t="s">
        <v>40</v>
      </c>
      <c r="B1579" s="122" t="s">
        <v>6085</v>
      </c>
      <c r="C1579" s="123" t="s">
        <v>6081</v>
      </c>
      <c r="D1579" s="124">
        <v>44554</v>
      </c>
      <c r="E1579" s="124">
        <v>44797</v>
      </c>
      <c r="F1579" s="125">
        <v>2273</v>
      </c>
      <c r="G1579" s="126" t="s">
        <v>1429</v>
      </c>
      <c r="H1579" s="127" t="s">
        <v>208</v>
      </c>
      <c r="I1579" s="128">
        <v>-450000</v>
      </c>
      <c r="J1579" s="128">
        <v>-393070</v>
      </c>
      <c r="K1579" s="117">
        <v>-54.183443771598867</v>
      </c>
      <c r="L1579" s="129" t="s">
        <v>6082</v>
      </c>
      <c r="M1579" s="129" t="s">
        <v>9655</v>
      </c>
      <c r="N1579" s="129" t="s">
        <v>9656</v>
      </c>
      <c r="O1579" s="120"/>
    </row>
    <row r="1580" spans="1:15" x14ac:dyDescent="0.3">
      <c r="A1580" s="121" t="s">
        <v>41</v>
      </c>
      <c r="B1580" s="122" t="s">
        <v>6098</v>
      </c>
      <c r="C1580" s="123" t="s">
        <v>6099</v>
      </c>
      <c r="D1580" s="124">
        <v>44743</v>
      </c>
      <c r="E1580" s="124">
        <v>44774</v>
      </c>
      <c r="F1580" s="125">
        <v>2273</v>
      </c>
      <c r="G1580" s="126" t="s">
        <v>1429</v>
      </c>
      <c r="H1580" s="127" t="s">
        <v>208</v>
      </c>
      <c r="I1580" s="128">
        <v>-700000</v>
      </c>
      <c r="J1580" s="128">
        <v>-569000</v>
      </c>
      <c r="K1580" s="117">
        <v>-78.434832233545563</v>
      </c>
      <c r="L1580" s="129" t="s">
        <v>6100</v>
      </c>
      <c r="M1580" s="129" t="s">
        <v>9655</v>
      </c>
      <c r="N1580" s="129" t="s">
        <v>9656</v>
      </c>
      <c r="O1580" s="120"/>
    </row>
    <row r="1581" spans="1:15" x14ac:dyDescent="0.3">
      <c r="A1581" s="121" t="s">
        <v>35</v>
      </c>
      <c r="B1581" s="122" t="s">
        <v>6101</v>
      </c>
      <c r="C1581" s="123">
        <v>10010000002</v>
      </c>
      <c r="D1581" s="124">
        <v>44475</v>
      </c>
      <c r="E1581" s="124">
        <v>44506</v>
      </c>
      <c r="F1581" s="125">
        <v>2273</v>
      </c>
      <c r="G1581" s="126" t="s">
        <v>1429</v>
      </c>
      <c r="H1581" s="127" t="s">
        <v>208</v>
      </c>
      <c r="I1581" s="128">
        <v>-2396000</v>
      </c>
      <c r="J1581" s="128">
        <v>-2396000</v>
      </c>
      <c r="K1581" s="117">
        <v>-330.28094557394581</v>
      </c>
      <c r="L1581" s="129" t="s">
        <v>6102</v>
      </c>
      <c r="M1581" s="129" t="s">
        <v>9655</v>
      </c>
      <c r="N1581" s="129" t="s">
        <v>9656</v>
      </c>
      <c r="O1581" s="120"/>
    </row>
    <row r="1582" spans="1:15" x14ac:dyDescent="0.3">
      <c r="A1582" s="121" t="s">
        <v>35</v>
      </c>
      <c r="B1582" s="122" t="s">
        <v>6103</v>
      </c>
      <c r="C1582" s="123">
        <v>10010000061</v>
      </c>
      <c r="D1582" s="124">
        <v>44805</v>
      </c>
      <c r="E1582" s="124">
        <v>44835</v>
      </c>
      <c r="F1582" s="125">
        <v>2273</v>
      </c>
      <c r="G1582" s="126" t="s">
        <v>1429</v>
      </c>
      <c r="H1582" s="127" t="s">
        <v>208</v>
      </c>
      <c r="I1582" s="128">
        <v>-768000</v>
      </c>
      <c r="J1582" s="128">
        <v>-768000</v>
      </c>
      <c r="K1582" s="117">
        <v>-105.86634649448682</v>
      </c>
      <c r="L1582" s="129" t="s">
        <v>6104</v>
      </c>
      <c r="M1582" s="129" t="s">
        <v>9655</v>
      </c>
      <c r="N1582" s="129" t="s">
        <v>9656</v>
      </c>
      <c r="O1582" s="120"/>
    </row>
    <row r="1583" spans="1:15" x14ac:dyDescent="0.3">
      <c r="A1583" s="121" t="s">
        <v>42</v>
      </c>
      <c r="B1583" s="122" t="s">
        <v>6105</v>
      </c>
      <c r="C1583" s="123" t="s">
        <v>6106</v>
      </c>
      <c r="D1583" s="124">
        <v>44805</v>
      </c>
      <c r="E1583" s="124">
        <v>44865</v>
      </c>
      <c r="F1583" s="125">
        <v>2273</v>
      </c>
      <c r="G1583" s="126" t="s">
        <v>1429</v>
      </c>
      <c r="H1583" s="127" t="s">
        <v>208</v>
      </c>
      <c r="I1583" s="128">
        <v>-10186602</v>
      </c>
      <c r="J1583" s="128">
        <v>-10186602</v>
      </c>
      <c r="K1583" s="117">
        <v>-1404.1905428820735</v>
      </c>
      <c r="L1583" s="129" t="s">
        <v>6107</v>
      </c>
      <c r="M1583" s="129" t="s">
        <v>9653</v>
      </c>
      <c r="N1583" s="129" t="s">
        <v>9654</v>
      </c>
      <c r="O1583" s="120"/>
    </row>
    <row r="1584" spans="1:15" x14ac:dyDescent="0.3">
      <c r="A1584" s="121" t="s">
        <v>42</v>
      </c>
      <c r="B1584" s="122" t="s">
        <v>6108</v>
      </c>
      <c r="C1584" s="123" t="s">
        <v>6109</v>
      </c>
      <c r="D1584" s="124">
        <v>44805</v>
      </c>
      <c r="E1584" s="124">
        <v>44865</v>
      </c>
      <c r="F1584" s="125">
        <v>2273</v>
      </c>
      <c r="G1584" s="126" t="s">
        <v>1429</v>
      </c>
      <c r="H1584" s="127" t="s">
        <v>208</v>
      </c>
      <c r="I1584" s="128">
        <v>-7222331</v>
      </c>
      <c r="J1584" s="128">
        <v>-7222331</v>
      </c>
      <c r="K1584" s="117">
        <v>-995.57525539566859</v>
      </c>
      <c r="L1584" s="129" t="s">
        <v>6110</v>
      </c>
      <c r="M1584" s="129" t="s">
        <v>9653</v>
      </c>
      <c r="N1584" s="129" t="s">
        <v>9654</v>
      </c>
      <c r="O1584" s="120"/>
    </row>
    <row r="1585" spans="1:15" x14ac:dyDescent="0.3">
      <c r="A1585" s="121" t="s">
        <v>42</v>
      </c>
      <c r="B1585" s="122" t="s">
        <v>6111</v>
      </c>
      <c r="C1585" s="123" t="s">
        <v>6112</v>
      </c>
      <c r="D1585" s="124">
        <v>44805</v>
      </c>
      <c r="E1585" s="124">
        <v>44865</v>
      </c>
      <c r="F1585" s="125">
        <v>2273</v>
      </c>
      <c r="G1585" s="126" t="s">
        <v>1429</v>
      </c>
      <c r="H1585" s="127" t="s">
        <v>208</v>
      </c>
      <c r="I1585" s="128">
        <v>-7222331</v>
      </c>
      <c r="J1585" s="128">
        <v>-7222331</v>
      </c>
      <c r="K1585" s="117">
        <v>-995.57525539566859</v>
      </c>
      <c r="L1585" s="129" t="s">
        <v>6113</v>
      </c>
      <c r="M1585" s="129" t="s">
        <v>9653</v>
      </c>
      <c r="N1585" s="129" t="s">
        <v>9654</v>
      </c>
      <c r="O1585" s="120"/>
    </row>
    <row r="1586" spans="1:15" x14ac:dyDescent="0.3">
      <c r="A1586" s="121" t="s">
        <v>42</v>
      </c>
      <c r="B1586" s="122" t="s">
        <v>6114</v>
      </c>
      <c r="C1586" s="123" t="s">
        <v>6115</v>
      </c>
      <c r="D1586" s="124">
        <v>44806</v>
      </c>
      <c r="E1586" s="124">
        <v>44865</v>
      </c>
      <c r="F1586" s="125">
        <v>2273</v>
      </c>
      <c r="G1586" s="126" t="s">
        <v>1429</v>
      </c>
      <c r="H1586" s="127" t="s">
        <v>208</v>
      </c>
      <c r="I1586" s="128">
        <v>-9782683</v>
      </c>
      <c r="J1586" s="128">
        <v>-9782683</v>
      </c>
      <c r="K1586" s="117">
        <v>-1348.5115991194345</v>
      </c>
      <c r="L1586" s="129" t="s">
        <v>6116</v>
      </c>
      <c r="M1586" s="129" t="s">
        <v>9653</v>
      </c>
      <c r="N1586" s="129" t="s">
        <v>9654</v>
      </c>
      <c r="O1586" s="120"/>
    </row>
    <row r="1587" spans="1:15" x14ac:dyDescent="0.3">
      <c r="A1587" s="121" t="s">
        <v>42</v>
      </c>
      <c r="B1587" s="122" t="s">
        <v>6117</v>
      </c>
      <c r="C1587" s="123" t="s">
        <v>6118</v>
      </c>
      <c r="D1587" s="124">
        <v>44840</v>
      </c>
      <c r="E1587" s="124">
        <v>44901</v>
      </c>
      <c r="F1587" s="125">
        <v>2273</v>
      </c>
      <c r="G1587" s="126" t="s">
        <v>1429</v>
      </c>
      <c r="H1587" s="127" t="s">
        <v>208</v>
      </c>
      <c r="I1587" s="128">
        <v>-7380680</v>
      </c>
      <c r="J1587" s="128">
        <v>-7380680</v>
      </c>
      <c r="K1587" s="117">
        <v>-1017.4031591730845</v>
      </c>
      <c r="L1587" s="129" t="s">
        <v>6119</v>
      </c>
      <c r="M1587" s="129" t="s">
        <v>9653</v>
      </c>
      <c r="N1587" s="129" t="s">
        <v>9654</v>
      </c>
      <c r="O1587" s="120"/>
    </row>
    <row r="1588" spans="1:15" x14ac:dyDescent="0.3">
      <c r="A1588" s="121" t="s">
        <v>43</v>
      </c>
      <c r="B1588" s="122" t="s">
        <v>6120</v>
      </c>
      <c r="C1588" s="123" t="s">
        <v>6121</v>
      </c>
      <c r="D1588" s="124">
        <v>44785</v>
      </c>
      <c r="E1588" s="124">
        <v>44816</v>
      </c>
      <c r="F1588" s="125">
        <v>2273</v>
      </c>
      <c r="G1588" s="126" t="s">
        <v>1429</v>
      </c>
      <c r="H1588" s="127" t="s">
        <v>208</v>
      </c>
      <c r="I1588" s="128">
        <v>-2533664</v>
      </c>
      <c r="J1588" s="128">
        <v>-2533664</v>
      </c>
      <c r="K1588" s="117">
        <v>-349.25748818308261</v>
      </c>
      <c r="L1588" s="129" t="s">
        <v>6122</v>
      </c>
      <c r="M1588" s="129" t="s">
        <v>9655</v>
      </c>
      <c r="N1588" s="129" t="s">
        <v>9656</v>
      </c>
      <c r="O1588" s="120"/>
    </row>
    <row r="1589" spans="1:15" x14ac:dyDescent="0.3">
      <c r="A1589" s="121" t="s">
        <v>6123</v>
      </c>
      <c r="B1589" s="122" t="s">
        <v>6124</v>
      </c>
      <c r="C1589" s="123" t="s">
        <v>6125</v>
      </c>
      <c r="D1589" s="124">
        <v>44862</v>
      </c>
      <c r="E1589" s="124">
        <v>44862</v>
      </c>
      <c r="F1589" s="125">
        <v>2273</v>
      </c>
      <c r="G1589" s="126" t="s">
        <v>1429</v>
      </c>
      <c r="H1589" s="127" t="s">
        <v>208</v>
      </c>
      <c r="I1589" s="128">
        <v>-25973944</v>
      </c>
      <c r="J1589" s="128">
        <v>-25973944</v>
      </c>
      <c r="K1589" s="117">
        <v>-3580.4252022557248</v>
      </c>
      <c r="L1589" s="129" t="s">
        <v>6126</v>
      </c>
      <c r="M1589" s="129" t="s">
        <v>9655</v>
      </c>
      <c r="N1589" s="129" t="s">
        <v>9656</v>
      </c>
      <c r="O1589" s="120"/>
    </row>
    <row r="1590" spans="1:15" x14ac:dyDescent="0.3">
      <c r="A1590" s="121" t="s">
        <v>44</v>
      </c>
      <c r="B1590" s="122" t="s">
        <v>6127</v>
      </c>
      <c r="C1590" s="123" t="s">
        <v>6128</v>
      </c>
      <c r="D1590" s="124">
        <v>44735</v>
      </c>
      <c r="E1590" s="124">
        <v>44735</v>
      </c>
      <c r="F1590" s="125">
        <v>2273</v>
      </c>
      <c r="G1590" s="126" t="s">
        <v>1429</v>
      </c>
      <c r="H1590" s="127" t="s">
        <v>208</v>
      </c>
      <c r="I1590" s="128">
        <v>-1081475</v>
      </c>
      <c r="J1590" s="128">
        <v>-700886</v>
      </c>
      <c r="K1590" s="117">
        <v>-96.614896001477717</v>
      </c>
      <c r="L1590" s="129" t="s">
        <v>6129</v>
      </c>
      <c r="M1590" s="129" t="s">
        <v>9655</v>
      </c>
      <c r="N1590" s="129" t="s">
        <v>9656</v>
      </c>
      <c r="O1590" s="120"/>
    </row>
    <row r="1591" spans="1:15" x14ac:dyDescent="0.3">
      <c r="A1591" s="121" t="s">
        <v>44</v>
      </c>
      <c r="B1591" s="122" t="s">
        <v>6130</v>
      </c>
      <c r="C1591" s="123" t="s">
        <v>6131</v>
      </c>
      <c r="D1591" s="124">
        <v>44742</v>
      </c>
      <c r="E1591" s="124">
        <v>44742</v>
      </c>
      <c r="F1591" s="125">
        <v>2273</v>
      </c>
      <c r="G1591" s="126" t="s">
        <v>1429</v>
      </c>
      <c r="H1591" s="127" t="s">
        <v>208</v>
      </c>
      <c r="I1591" s="128">
        <v>-133980</v>
      </c>
      <c r="J1591" s="128">
        <v>-133980</v>
      </c>
      <c r="K1591" s="117">
        <v>-18.46871497829602</v>
      </c>
      <c r="L1591" s="129" t="s">
        <v>6132</v>
      </c>
      <c r="M1591" s="129" t="s">
        <v>9655</v>
      </c>
      <c r="N1591" s="129" t="s">
        <v>9656</v>
      </c>
      <c r="O1591" s="120"/>
    </row>
    <row r="1592" spans="1:15" x14ac:dyDescent="0.3">
      <c r="A1592" s="121" t="s">
        <v>44</v>
      </c>
      <c r="B1592" s="122" t="s">
        <v>6133</v>
      </c>
      <c r="C1592" s="123" t="s">
        <v>6134</v>
      </c>
      <c r="D1592" s="124">
        <v>44764</v>
      </c>
      <c r="E1592" s="124">
        <v>44764</v>
      </c>
      <c r="F1592" s="125">
        <v>2273</v>
      </c>
      <c r="G1592" s="126" t="s">
        <v>1429</v>
      </c>
      <c r="H1592" s="127" t="s">
        <v>208</v>
      </c>
      <c r="I1592" s="128">
        <v>-867891</v>
      </c>
      <c r="J1592" s="128">
        <v>-867891</v>
      </c>
      <c r="K1592" s="117">
        <v>-119.63600172584199</v>
      </c>
      <c r="L1592" s="129" t="s">
        <v>6135</v>
      </c>
      <c r="M1592" s="129" t="s">
        <v>9655</v>
      </c>
      <c r="N1592" s="129" t="s">
        <v>9656</v>
      </c>
      <c r="O1592" s="120"/>
    </row>
    <row r="1593" spans="1:15" x14ac:dyDescent="0.3">
      <c r="A1593" s="121" t="s">
        <v>44</v>
      </c>
      <c r="B1593" s="122" t="s">
        <v>6136</v>
      </c>
      <c r="C1593" s="123" t="s">
        <v>6137</v>
      </c>
      <c r="D1593" s="124">
        <v>44773</v>
      </c>
      <c r="E1593" s="124">
        <v>44773</v>
      </c>
      <c r="F1593" s="125">
        <v>2273</v>
      </c>
      <c r="G1593" s="126" t="s">
        <v>1429</v>
      </c>
      <c r="H1593" s="127" t="s">
        <v>208</v>
      </c>
      <c r="I1593" s="128">
        <v>-48873</v>
      </c>
      <c r="J1593" s="128">
        <v>-48873</v>
      </c>
      <c r="K1593" s="117">
        <v>-6.7369869169597054</v>
      </c>
      <c r="L1593" s="129" t="s">
        <v>6138</v>
      </c>
      <c r="M1593" s="129" t="s">
        <v>9655</v>
      </c>
      <c r="N1593" s="129" t="s">
        <v>9656</v>
      </c>
      <c r="O1593" s="120"/>
    </row>
    <row r="1594" spans="1:15" x14ac:dyDescent="0.3">
      <c r="A1594" s="121" t="s">
        <v>44</v>
      </c>
      <c r="B1594" s="122" t="s">
        <v>6139</v>
      </c>
      <c r="C1594" s="123" t="s">
        <v>6140</v>
      </c>
      <c r="D1594" s="124">
        <v>44782</v>
      </c>
      <c r="E1594" s="124">
        <v>44782</v>
      </c>
      <c r="F1594" s="125">
        <v>2273</v>
      </c>
      <c r="G1594" s="126" t="s">
        <v>1429</v>
      </c>
      <c r="H1594" s="127" t="s">
        <v>208</v>
      </c>
      <c r="I1594" s="128">
        <v>-4400</v>
      </c>
      <c r="J1594" s="128">
        <v>-4400</v>
      </c>
      <c r="K1594" s="117">
        <v>-0.60652594345799737</v>
      </c>
      <c r="L1594" s="129" t="s">
        <v>6141</v>
      </c>
      <c r="M1594" s="129" t="s">
        <v>9655</v>
      </c>
      <c r="N1594" s="129" t="s">
        <v>9656</v>
      </c>
      <c r="O1594" s="120"/>
    </row>
    <row r="1595" spans="1:15" x14ac:dyDescent="0.3">
      <c r="A1595" s="121" t="s">
        <v>44</v>
      </c>
      <c r="B1595" s="122" t="s">
        <v>6142</v>
      </c>
      <c r="C1595" s="123" t="s">
        <v>6143</v>
      </c>
      <c r="D1595" s="124">
        <v>44792</v>
      </c>
      <c r="E1595" s="124">
        <v>44792</v>
      </c>
      <c r="F1595" s="125">
        <v>2273</v>
      </c>
      <c r="G1595" s="126" t="s">
        <v>1429</v>
      </c>
      <c r="H1595" s="127" t="s">
        <v>208</v>
      </c>
      <c r="I1595" s="128">
        <v>-4400</v>
      </c>
      <c r="J1595" s="128">
        <v>-4400</v>
      </c>
      <c r="K1595" s="117">
        <v>-0.60652594345799737</v>
      </c>
      <c r="L1595" s="129" t="s">
        <v>6144</v>
      </c>
      <c r="M1595" s="129" t="s">
        <v>9655</v>
      </c>
      <c r="N1595" s="129" t="s">
        <v>9656</v>
      </c>
      <c r="O1595" s="120"/>
    </row>
    <row r="1596" spans="1:15" x14ac:dyDescent="0.3">
      <c r="A1596" s="121" t="s">
        <v>44</v>
      </c>
      <c r="B1596" s="122" t="s">
        <v>6145</v>
      </c>
      <c r="C1596" s="123" t="s">
        <v>6146</v>
      </c>
      <c r="D1596" s="124">
        <v>44796</v>
      </c>
      <c r="E1596" s="124">
        <v>44796</v>
      </c>
      <c r="F1596" s="125">
        <v>2273</v>
      </c>
      <c r="G1596" s="126" t="s">
        <v>1429</v>
      </c>
      <c r="H1596" s="127" t="s">
        <v>208</v>
      </c>
      <c r="I1596" s="128">
        <v>-1267922</v>
      </c>
      <c r="J1596" s="128">
        <v>-1267922</v>
      </c>
      <c r="K1596" s="117">
        <v>-174.77899710935247</v>
      </c>
      <c r="L1596" s="129" t="s">
        <v>6147</v>
      </c>
      <c r="M1596" s="129" t="s">
        <v>9655</v>
      </c>
      <c r="N1596" s="129" t="s">
        <v>9656</v>
      </c>
      <c r="O1596" s="120"/>
    </row>
    <row r="1597" spans="1:15" x14ac:dyDescent="0.3">
      <c r="A1597" s="121" t="s">
        <v>44</v>
      </c>
      <c r="B1597" s="122" t="s">
        <v>6148</v>
      </c>
      <c r="C1597" s="123" t="s">
        <v>6149</v>
      </c>
      <c r="D1597" s="124">
        <v>44804</v>
      </c>
      <c r="E1597" s="124">
        <v>44804</v>
      </c>
      <c r="F1597" s="125">
        <v>2273</v>
      </c>
      <c r="G1597" s="126" t="s">
        <v>1429</v>
      </c>
      <c r="H1597" s="127" t="s">
        <v>208</v>
      </c>
      <c r="I1597" s="128">
        <v>-189596</v>
      </c>
      <c r="J1597" s="128">
        <v>-189596</v>
      </c>
      <c r="K1597" s="117">
        <v>-26.135202903605105</v>
      </c>
      <c r="L1597" s="129" t="s">
        <v>6150</v>
      </c>
      <c r="M1597" s="129" t="s">
        <v>9655</v>
      </c>
      <c r="N1597" s="129" t="s">
        <v>9656</v>
      </c>
      <c r="O1597" s="120"/>
    </row>
    <row r="1598" spans="1:15" x14ac:dyDescent="0.3">
      <c r="A1598" s="121" t="s">
        <v>44</v>
      </c>
      <c r="B1598" s="122" t="s">
        <v>6151</v>
      </c>
      <c r="C1598" s="123" t="s">
        <v>6152</v>
      </c>
      <c r="D1598" s="124">
        <v>44809</v>
      </c>
      <c r="E1598" s="124">
        <v>44809</v>
      </c>
      <c r="F1598" s="125">
        <v>2273</v>
      </c>
      <c r="G1598" s="126" t="s">
        <v>1429</v>
      </c>
      <c r="H1598" s="127" t="s">
        <v>208</v>
      </c>
      <c r="I1598" s="128">
        <v>-7000</v>
      </c>
      <c r="J1598" s="128">
        <v>-7000</v>
      </c>
      <c r="K1598" s="117">
        <v>-0.96492763731954123</v>
      </c>
      <c r="L1598" s="129" t="s">
        <v>6153</v>
      </c>
      <c r="M1598" s="129" t="s">
        <v>9655</v>
      </c>
      <c r="N1598" s="129" t="s">
        <v>9656</v>
      </c>
      <c r="O1598" s="120"/>
    </row>
    <row r="1599" spans="1:15" x14ac:dyDescent="0.3">
      <c r="A1599" s="121" t="s">
        <v>44</v>
      </c>
      <c r="B1599" s="122" t="s">
        <v>6154</v>
      </c>
      <c r="C1599" s="123" t="s">
        <v>6155</v>
      </c>
      <c r="D1599" s="124">
        <v>44817</v>
      </c>
      <c r="E1599" s="124">
        <v>44817</v>
      </c>
      <c r="F1599" s="125">
        <v>2273</v>
      </c>
      <c r="G1599" s="126" t="s">
        <v>1429</v>
      </c>
      <c r="H1599" s="127" t="s">
        <v>208</v>
      </c>
      <c r="I1599" s="128">
        <v>-7000</v>
      </c>
      <c r="J1599" s="128">
        <v>-7000</v>
      </c>
      <c r="K1599" s="117">
        <v>-0.96492763731954123</v>
      </c>
      <c r="L1599" s="129" t="s">
        <v>6156</v>
      </c>
      <c r="M1599" s="129" t="s">
        <v>9655</v>
      </c>
      <c r="N1599" s="129" t="s">
        <v>9656</v>
      </c>
      <c r="O1599" s="120"/>
    </row>
    <row r="1600" spans="1:15" x14ac:dyDescent="0.3">
      <c r="A1600" s="121" t="s">
        <v>44</v>
      </c>
      <c r="B1600" s="122" t="s">
        <v>6157</v>
      </c>
      <c r="C1600" s="123" t="s">
        <v>6158</v>
      </c>
      <c r="D1600" s="124">
        <v>44827</v>
      </c>
      <c r="E1600" s="124">
        <v>44857</v>
      </c>
      <c r="F1600" s="125">
        <v>2273</v>
      </c>
      <c r="G1600" s="126" t="s">
        <v>1429</v>
      </c>
      <c r="H1600" s="127" t="s">
        <v>208</v>
      </c>
      <c r="I1600" s="128">
        <v>-1197145</v>
      </c>
      <c r="J1600" s="128">
        <v>-1197145</v>
      </c>
      <c r="K1600" s="117">
        <v>-165.0226137684146</v>
      </c>
      <c r="L1600" s="129" t="s">
        <v>6159</v>
      </c>
      <c r="M1600" s="129" t="s">
        <v>9655</v>
      </c>
      <c r="N1600" s="129" t="s">
        <v>9656</v>
      </c>
      <c r="O1600" s="120"/>
    </row>
    <row r="1601" spans="1:15" x14ac:dyDescent="0.3">
      <c r="A1601" s="121" t="s">
        <v>44</v>
      </c>
      <c r="B1601" s="122" t="s">
        <v>6160</v>
      </c>
      <c r="C1601" s="123" t="s">
        <v>6161</v>
      </c>
      <c r="D1601" s="124">
        <v>44834</v>
      </c>
      <c r="E1601" s="124">
        <v>44834</v>
      </c>
      <c r="F1601" s="125">
        <v>2273</v>
      </c>
      <c r="G1601" s="126" t="s">
        <v>1429</v>
      </c>
      <c r="H1601" s="127" t="s">
        <v>208</v>
      </c>
      <c r="I1601" s="128">
        <v>-162690</v>
      </c>
      <c r="J1601" s="128">
        <v>-162690</v>
      </c>
      <c r="K1601" s="117">
        <v>-22.426296759359452</v>
      </c>
      <c r="L1601" s="129" t="s">
        <v>6162</v>
      </c>
      <c r="M1601" s="129" t="s">
        <v>9655</v>
      </c>
      <c r="N1601" s="129" t="s">
        <v>9656</v>
      </c>
      <c r="O1601" s="120"/>
    </row>
    <row r="1602" spans="1:15" x14ac:dyDescent="0.3">
      <c r="A1602" s="121" t="s">
        <v>44</v>
      </c>
      <c r="B1602" s="122" t="s">
        <v>6163</v>
      </c>
      <c r="C1602" s="123" t="s">
        <v>6164</v>
      </c>
      <c r="D1602" s="124">
        <v>44848</v>
      </c>
      <c r="E1602" s="124">
        <v>44848</v>
      </c>
      <c r="F1602" s="125">
        <v>2273</v>
      </c>
      <c r="G1602" s="126" t="s">
        <v>1429</v>
      </c>
      <c r="H1602" s="127" t="s">
        <v>208</v>
      </c>
      <c r="I1602" s="128">
        <v>-4400</v>
      </c>
      <c r="J1602" s="128">
        <v>-4400</v>
      </c>
      <c r="K1602" s="117">
        <v>-0.60652594345799737</v>
      </c>
      <c r="L1602" s="129" t="s">
        <v>6165</v>
      </c>
      <c r="M1602" s="129" t="s">
        <v>9655</v>
      </c>
      <c r="N1602" s="129" t="s">
        <v>9656</v>
      </c>
      <c r="O1602" s="120"/>
    </row>
    <row r="1603" spans="1:15" x14ac:dyDescent="0.3">
      <c r="A1603" s="121" t="s">
        <v>44</v>
      </c>
      <c r="B1603" s="122" t="s">
        <v>6166</v>
      </c>
      <c r="C1603" s="123" t="s">
        <v>6167</v>
      </c>
      <c r="D1603" s="124">
        <v>44855</v>
      </c>
      <c r="E1603" s="124">
        <v>44855</v>
      </c>
      <c r="F1603" s="125">
        <v>2273</v>
      </c>
      <c r="G1603" s="126" t="s">
        <v>1429</v>
      </c>
      <c r="H1603" s="127" t="s">
        <v>208</v>
      </c>
      <c r="I1603" s="128">
        <v>-1899150</v>
      </c>
      <c r="J1603" s="128">
        <v>-1899150</v>
      </c>
      <c r="K1603" s="117">
        <v>-261.79176034505809</v>
      </c>
      <c r="L1603" s="129" t="s">
        <v>6168</v>
      </c>
      <c r="M1603" s="129" t="s">
        <v>9655</v>
      </c>
      <c r="N1603" s="129" t="s">
        <v>9656</v>
      </c>
      <c r="O1603" s="120"/>
    </row>
    <row r="1604" spans="1:15" x14ac:dyDescent="0.3">
      <c r="A1604" s="121" t="s">
        <v>44</v>
      </c>
      <c r="B1604" s="122" t="s">
        <v>6169</v>
      </c>
      <c r="C1604" s="123" t="s">
        <v>6170</v>
      </c>
      <c r="D1604" s="124">
        <v>44865</v>
      </c>
      <c r="E1604" s="124">
        <v>44865</v>
      </c>
      <c r="F1604" s="125">
        <v>2273</v>
      </c>
      <c r="G1604" s="126" t="s">
        <v>1429</v>
      </c>
      <c r="H1604" s="127" t="s">
        <v>208</v>
      </c>
      <c r="I1604" s="128">
        <v>-262152</v>
      </c>
      <c r="J1604" s="128">
        <v>-262152</v>
      </c>
      <c r="K1604" s="117">
        <v>-36.136815711227484</v>
      </c>
      <c r="L1604" s="129" t="s">
        <v>6171</v>
      </c>
      <c r="M1604" s="129" t="s">
        <v>9653</v>
      </c>
      <c r="N1604" s="129" t="s">
        <v>9654</v>
      </c>
      <c r="O1604" s="120"/>
    </row>
    <row r="1605" spans="1:15" x14ac:dyDescent="0.3">
      <c r="A1605" s="121" t="s">
        <v>45</v>
      </c>
      <c r="B1605" s="122" t="s">
        <v>6172</v>
      </c>
      <c r="C1605" s="123" t="s">
        <v>6173</v>
      </c>
      <c r="D1605" s="124">
        <v>43920</v>
      </c>
      <c r="E1605" s="124">
        <v>43950</v>
      </c>
      <c r="F1605" s="125">
        <v>2273</v>
      </c>
      <c r="G1605" s="126" t="s">
        <v>1429</v>
      </c>
      <c r="H1605" s="127" t="s">
        <v>208</v>
      </c>
      <c r="I1605" s="128">
        <v>-33409216</v>
      </c>
      <c r="J1605" s="128">
        <v>-33409216</v>
      </c>
      <c r="K1605" s="117">
        <v>-4605.3536942254595</v>
      </c>
      <c r="L1605" s="129" t="s">
        <v>6174</v>
      </c>
      <c r="M1605" s="129" t="s">
        <v>9655</v>
      </c>
      <c r="N1605" s="129" t="s">
        <v>9656</v>
      </c>
      <c r="O1605" s="120"/>
    </row>
    <row r="1606" spans="1:15" x14ac:dyDescent="0.3">
      <c r="A1606" s="121" t="s">
        <v>46</v>
      </c>
      <c r="B1606" s="122" t="s">
        <v>6175</v>
      </c>
      <c r="C1606" s="123" t="s">
        <v>2904</v>
      </c>
      <c r="D1606" s="124">
        <v>44749</v>
      </c>
      <c r="E1606" s="124">
        <v>44749</v>
      </c>
      <c r="F1606" s="125">
        <v>2273</v>
      </c>
      <c r="G1606" s="126" t="s">
        <v>1429</v>
      </c>
      <c r="H1606" s="127" t="s">
        <v>208</v>
      </c>
      <c r="I1606" s="128">
        <v>-750000</v>
      </c>
      <c r="J1606" s="128">
        <v>-750000</v>
      </c>
      <c r="K1606" s="117">
        <v>-103.38510399852228</v>
      </c>
      <c r="L1606" s="129" t="s">
        <v>6176</v>
      </c>
      <c r="M1606" s="129" t="s">
        <v>9655</v>
      </c>
      <c r="N1606" s="129" t="s">
        <v>9656</v>
      </c>
      <c r="O1606" s="120"/>
    </row>
    <row r="1607" spans="1:15" x14ac:dyDescent="0.3">
      <c r="A1607" s="121" t="s">
        <v>46</v>
      </c>
      <c r="B1607" s="122" t="s">
        <v>6177</v>
      </c>
      <c r="C1607" s="123" t="s">
        <v>6178</v>
      </c>
      <c r="D1607" s="124">
        <v>44820</v>
      </c>
      <c r="E1607" s="124">
        <v>44834</v>
      </c>
      <c r="F1607" s="125">
        <v>2273</v>
      </c>
      <c r="G1607" s="126" t="s">
        <v>1429</v>
      </c>
      <c r="H1607" s="127" t="s">
        <v>208</v>
      </c>
      <c r="I1607" s="128">
        <v>-1000000</v>
      </c>
      <c r="J1607" s="128">
        <v>-1000000</v>
      </c>
      <c r="K1607" s="117">
        <v>-137.84680533136304</v>
      </c>
      <c r="L1607" s="129" t="s">
        <v>6179</v>
      </c>
      <c r="M1607" s="129" t="s">
        <v>9655</v>
      </c>
      <c r="N1607" s="129" t="s">
        <v>9656</v>
      </c>
      <c r="O1607" s="120"/>
    </row>
    <row r="1608" spans="1:15" x14ac:dyDescent="0.3">
      <c r="A1608" s="121" t="s">
        <v>46</v>
      </c>
      <c r="B1608" s="122" t="s">
        <v>6180</v>
      </c>
      <c r="C1608" s="123" t="s">
        <v>6181</v>
      </c>
      <c r="D1608" s="124">
        <v>44846</v>
      </c>
      <c r="E1608" s="124">
        <v>44861</v>
      </c>
      <c r="F1608" s="125">
        <v>2273</v>
      </c>
      <c r="G1608" s="126" t="s">
        <v>1429</v>
      </c>
      <c r="H1608" s="127" t="s">
        <v>208</v>
      </c>
      <c r="I1608" s="128">
        <v>-800000</v>
      </c>
      <c r="J1608" s="128">
        <v>-800000</v>
      </c>
      <c r="K1608" s="117">
        <v>-110.27744426509042</v>
      </c>
      <c r="L1608" s="129" t="s">
        <v>6182</v>
      </c>
      <c r="M1608" s="129" t="s">
        <v>9655</v>
      </c>
      <c r="N1608" s="129" t="s">
        <v>9656</v>
      </c>
      <c r="O1608" s="120"/>
    </row>
    <row r="1609" spans="1:15" x14ac:dyDescent="0.3">
      <c r="A1609" s="121" t="s">
        <v>46</v>
      </c>
      <c r="B1609" s="122" t="s">
        <v>6183</v>
      </c>
      <c r="C1609" s="123" t="s">
        <v>6184</v>
      </c>
      <c r="D1609" s="124">
        <v>44855</v>
      </c>
      <c r="E1609" s="124">
        <v>44855</v>
      </c>
      <c r="F1609" s="125">
        <v>2273</v>
      </c>
      <c r="G1609" s="126" t="s">
        <v>1429</v>
      </c>
      <c r="H1609" s="127" t="s">
        <v>208</v>
      </c>
      <c r="I1609" s="128">
        <v>-1546667</v>
      </c>
      <c r="J1609" s="128">
        <v>-1546667</v>
      </c>
      <c r="K1609" s="117">
        <v>-213.20310486144328</v>
      </c>
      <c r="L1609" s="129" t="s">
        <v>6185</v>
      </c>
      <c r="M1609" s="129" t="s">
        <v>9655</v>
      </c>
      <c r="N1609" s="129" t="s">
        <v>9656</v>
      </c>
      <c r="O1609" s="120"/>
    </row>
    <row r="1610" spans="1:15" x14ac:dyDescent="0.3">
      <c r="A1610" s="121" t="s">
        <v>47</v>
      </c>
      <c r="B1610" s="122" t="s">
        <v>6189</v>
      </c>
      <c r="C1610" s="123" t="s">
        <v>6190</v>
      </c>
      <c r="D1610" s="124">
        <v>44805</v>
      </c>
      <c r="E1610" s="124">
        <v>44835</v>
      </c>
      <c r="F1610" s="125">
        <v>2273</v>
      </c>
      <c r="G1610" s="126" t="s">
        <v>1429</v>
      </c>
      <c r="H1610" s="127" t="s">
        <v>208</v>
      </c>
      <c r="I1610" s="128">
        <v>-27324</v>
      </c>
      <c r="J1610" s="128">
        <v>-27324</v>
      </c>
      <c r="K1610" s="117">
        <v>-3.7665261088741637</v>
      </c>
      <c r="L1610" s="129" t="s">
        <v>6191</v>
      </c>
      <c r="M1610" s="129" t="s">
        <v>9655</v>
      </c>
      <c r="N1610" s="129" t="s">
        <v>9656</v>
      </c>
      <c r="O1610" s="120"/>
    </row>
    <row r="1611" spans="1:15" x14ac:dyDescent="0.3">
      <c r="A1611" s="121" t="s">
        <v>47</v>
      </c>
      <c r="B1611" s="122" t="s">
        <v>6192</v>
      </c>
      <c r="C1611" s="123" t="s">
        <v>6193</v>
      </c>
      <c r="D1611" s="124">
        <v>44805</v>
      </c>
      <c r="E1611" s="124">
        <v>44805</v>
      </c>
      <c r="F1611" s="125">
        <v>2273</v>
      </c>
      <c r="G1611" s="126" t="s">
        <v>1429</v>
      </c>
      <c r="H1611" s="127" t="s">
        <v>208</v>
      </c>
      <c r="I1611" s="128">
        <v>-578328</v>
      </c>
      <c r="J1611" s="128">
        <v>-578328</v>
      </c>
      <c r="K1611" s="117">
        <v>-79.720667233676522</v>
      </c>
      <c r="L1611" s="129" t="s">
        <v>6194</v>
      </c>
      <c r="M1611" s="129" t="s">
        <v>9655</v>
      </c>
      <c r="N1611" s="129" t="s">
        <v>9656</v>
      </c>
      <c r="O1611" s="120"/>
    </row>
    <row r="1612" spans="1:15" x14ac:dyDescent="0.3">
      <c r="A1612" s="121" t="s">
        <v>47</v>
      </c>
      <c r="B1612" s="122" t="s">
        <v>6195</v>
      </c>
      <c r="C1612" s="123" t="s">
        <v>6196</v>
      </c>
      <c r="D1612" s="124">
        <v>44810</v>
      </c>
      <c r="E1612" s="124">
        <v>44840</v>
      </c>
      <c r="F1612" s="125">
        <v>2273</v>
      </c>
      <c r="G1612" s="126" t="s">
        <v>1429</v>
      </c>
      <c r="H1612" s="127" t="s">
        <v>208</v>
      </c>
      <c r="I1612" s="128">
        <v>-19272</v>
      </c>
      <c r="J1612" s="128">
        <v>-19272</v>
      </c>
      <c r="K1612" s="117">
        <v>-2.6565836323460283</v>
      </c>
      <c r="L1612" s="129" t="s">
        <v>6197</v>
      </c>
      <c r="M1612" s="129" t="s">
        <v>9655</v>
      </c>
      <c r="N1612" s="129" t="s">
        <v>9656</v>
      </c>
      <c r="O1612" s="120"/>
    </row>
    <row r="1613" spans="1:15" x14ac:dyDescent="0.3">
      <c r="A1613" s="121" t="s">
        <v>47</v>
      </c>
      <c r="B1613" s="122" t="s">
        <v>6198</v>
      </c>
      <c r="C1613" s="123" t="s">
        <v>6199</v>
      </c>
      <c r="D1613" s="124">
        <v>44818</v>
      </c>
      <c r="E1613" s="124">
        <v>44848</v>
      </c>
      <c r="F1613" s="125">
        <v>2273</v>
      </c>
      <c r="G1613" s="126" t="s">
        <v>1429</v>
      </c>
      <c r="H1613" s="127" t="s">
        <v>208</v>
      </c>
      <c r="I1613" s="128">
        <v>-103470</v>
      </c>
      <c r="J1613" s="128">
        <v>-103470</v>
      </c>
      <c r="K1613" s="117">
        <v>-14.263008947636134</v>
      </c>
      <c r="L1613" s="129" t="s">
        <v>6200</v>
      </c>
      <c r="M1613" s="129" t="s">
        <v>9655</v>
      </c>
      <c r="N1613" s="129" t="s">
        <v>9656</v>
      </c>
      <c r="O1613" s="120"/>
    </row>
    <row r="1614" spans="1:15" x14ac:dyDescent="0.3">
      <c r="A1614" s="121" t="s">
        <v>47</v>
      </c>
      <c r="B1614" s="122" t="s">
        <v>6201</v>
      </c>
      <c r="C1614" s="123" t="s">
        <v>6202</v>
      </c>
      <c r="D1614" s="124">
        <v>44848</v>
      </c>
      <c r="E1614" s="124">
        <v>44848</v>
      </c>
      <c r="F1614" s="125">
        <v>2273</v>
      </c>
      <c r="G1614" s="126" t="s">
        <v>1429</v>
      </c>
      <c r="H1614" s="127" t="s">
        <v>208</v>
      </c>
      <c r="I1614" s="128">
        <v>-126081</v>
      </c>
      <c r="J1614" s="128">
        <v>-126081</v>
      </c>
      <c r="K1614" s="117">
        <v>-17.379863062983585</v>
      </c>
      <c r="L1614" s="129" t="s">
        <v>6203</v>
      </c>
      <c r="M1614" s="129" t="s">
        <v>9655</v>
      </c>
      <c r="N1614" s="129" t="s">
        <v>9656</v>
      </c>
      <c r="O1614" s="120"/>
    </row>
    <row r="1615" spans="1:15" x14ac:dyDescent="0.3">
      <c r="A1615" s="121" t="s">
        <v>47</v>
      </c>
      <c r="B1615" s="122" t="s">
        <v>6204</v>
      </c>
      <c r="C1615" s="123" t="s">
        <v>6205</v>
      </c>
      <c r="D1615" s="124">
        <v>44848</v>
      </c>
      <c r="E1615" s="124">
        <v>44848</v>
      </c>
      <c r="F1615" s="125">
        <v>2273</v>
      </c>
      <c r="G1615" s="126" t="s">
        <v>1429</v>
      </c>
      <c r="H1615" s="127" t="s">
        <v>208</v>
      </c>
      <c r="I1615" s="128">
        <v>-776951</v>
      </c>
      <c r="J1615" s="128">
        <v>-776951</v>
      </c>
      <c r="K1615" s="117">
        <v>-107.10021324900784</v>
      </c>
      <c r="L1615" s="129" t="s">
        <v>6203</v>
      </c>
      <c r="M1615" s="129" t="s">
        <v>9655</v>
      </c>
      <c r="N1615" s="129" t="s">
        <v>9656</v>
      </c>
      <c r="O1615" s="120"/>
    </row>
    <row r="1616" spans="1:15" x14ac:dyDescent="0.3">
      <c r="A1616" s="121" t="s">
        <v>47</v>
      </c>
      <c r="B1616" s="122" t="s">
        <v>6206</v>
      </c>
      <c r="C1616" s="123" t="s">
        <v>6207</v>
      </c>
      <c r="D1616" s="124">
        <v>44848</v>
      </c>
      <c r="E1616" s="124">
        <v>44848</v>
      </c>
      <c r="F1616" s="125">
        <v>2273</v>
      </c>
      <c r="G1616" s="126" t="s">
        <v>1429</v>
      </c>
      <c r="H1616" s="127" t="s">
        <v>208</v>
      </c>
      <c r="I1616" s="128">
        <v>-156747</v>
      </c>
      <c r="J1616" s="128">
        <v>-156747</v>
      </c>
      <c r="K1616" s="117">
        <v>-21.607073195275163</v>
      </c>
      <c r="L1616" s="129" t="s">
        <v>6203</v>
      </c>
      <c r="M1616" s="129" t="s">
        <v>9655</v>
      </c>
      <c r="N1616" s="129" t="s">
        <v>9656</v>
      </c>
      <c r="O1616" s="120"/>
    </row>
    <row r="1617" spans="1:15" x14ac:dyDescent="0.3">
      <c r="A1617" s="121" t="s">
        <v>47</v>
      </c>
      <c r="B1617" s="122" t="s">
        <v>6208</v>
      </c>
      <c r="C1617" s="123" t="s">
        <v>6209</v>
      </c>
      <c r="D1617" s="124">
        <v>44848</v>
      </c>
      <c r="E1617" s="124">
        <v>44848</v>
      </c>
      <c r="F1617" s="125">
        <v>2273</v>
      </c>
      <c r="G1617" s="126" t="s">
        <v>1429</v>
      </c>
      <c r="H1617" s="127" t="s">
        <v>208</v>
      </c>
      <c r="I1617" s="128">
        <v>-261246</v>
      </c>
      <c r="J1617" s="128">
        <v>-261246</v>
      </c>
      <c r="K1617" s="117">
        <v>-36.011926505597266</v>
      </c>
      <c r="L1617" s="129" t="s">
        <v>6203</v>
      </c>
      <c r="M1617" s="129" t="s">
        <v>9655</v>
      </c>
      <c r="N1617" s="129" t="s">
        <v>9656</v>
      </c>
      <c r="O1617" s="120"/>
    </row>
    <row r="1618" spans="1:15" x14ac:dyDescent="0.3">
      <c r="A1618" s="121" t="s">
        <v>47</v>
      </c>
      <c r="B1618" s="122" t="s">
        <v>6210</v>
      </c>
      <c r="C1618" s="123" t="s">
        <v>6202</v>
      </c>
      <c r="D1618" s="124">
        <v>44848</v>
      </c>
      <c r="E1618" s="124">
        <v>44848</v>
      </c>
      <c r="F1618" s="125">
        <v>2273</v>
      </c>
      <c r="G1618" s="126" t="s">
        <v>1429</v>
      </c>
      <c r="H1618" s="127" t="s">
        <v>208</v>
      </c>
      <c r="I1618" s="128">
        <v>-8569</v>
      </c>
      <c r="J1618" s="128">
        <v>-8569</v>
      </c>
      <c r="K1618" s="117">
        <v>-1.1812092748844498</v>
      </c>
      <c r="L1618" s="129" t="s">
        <v>6211</v>
      </c>
      <c r="M1618" s="129" t="s">
        <v>9655</v>
      </c>
      <c r="N1618" s="129" t="s">
        <v>9656</v>
      </c>
      <c r="O1618" s="120"/>
    </row>
    <row r="1619" spans="1:15" x14ac:dyDescent="0.3">
      <c r="A1619" s="121" t="s">
        <v>47</v>
      </c>
      <c r="B1619" s="122" t="s">
        <v>6212</v>
      </c>
      <c r="C1619" s="123" t="s">
        <v>6205</v>
      </c>
      <c r="D1619" s="124">
        <v>44848</v>
      </c>
      <c r="E1619" s="124">
        <v>44848</v>
      </c>
      <c r="F1619" s="125">
        <v>2273</v>
      </c>
      <c r="G1619" s="126" t="s">
        <v>1429</v>
      </c>
      <c r="H1619" s="127" t="s">
        <v>208</v>
      </c>
      <c r="I1619" s="128">
        <v>-52802</v>
      </c>
      <c r="J1619" s="128">
        <v>-52802</v>
      </c>
      <c r="K1619" s="117">
        <v>-7.2785870151066314</v>
      </c>
      <c r="L1619" s="129" t="s">
        <v>6211</v>
      </c>
      <c r="M1619" s="129" t="s">
        <v>9655</v>
      </c>
      <c r="N1619" s="129" t="s">
        <v>9656</v>
      </c>
      <c r="O1619" s="120"/>
    </row>
    <row r="1620" spans="1:15" x14ac:dyDescent="0.3">
      <c r="A1620" s="121" t="s">
        <v>47</v>
      </c>
      <c r="B1620" s="122" t="s">
        <v>6213</v>
      </c>
      <c r="C1620" s="123" t="s">
        <v>6209</v>
      </c>
      <c r="D1620" s="124">
        <v>44848</v>
      </c>
      <c r="E1620" s="124">
        <v>44848</v>
      </c>
      <c r="F1620" s="125">
        <v>2273</v>
      </c>
      <c r="G1620" s="126" t="s">
        <v>1429</v>
      </c>
      <c r="H1620" s="127" t="s">
        <v>208</v>
      </c>
      <c r="I1620" s="128">
        <v>-17755</v>
      </c>
      <c r="J1620" s="128">
        <v>-17755</v>
      </c>
      <c r="K1620" s="117">
        <v>-2.4474700286583508</v>
      </c>
      <c r="L1620" s="129" t="s">
        <v>6211</v>
      </c>
      <c r="M1620" s="129" t="s">
        <v>9655</v>
      </c>
      <c r="N1620" s="129" t="s">
        <v>9656</v>
      </c>
      <c r="O1620" s="120"/>
    </row>
    <row r="1621" spans="1:15" x14ac:dyDescent="0.3">
      <c r="A1621" s="121" t="s">
        <v>47</v>
      </c>
      <c r="B1621" s="122" t="s">
        <v>6214</v>
      </c>
      <c r="C1621" s="123" t="s">
        <v>6207</v>
      </c>
      <c r="D1621" s="124">
        <v>44848</v>
      </c>
      <c r="E1621" s="124">
        <v>44848</v>
      </c>
      <c r="F1621" s="125">
        <v>2273</v>
      </c>
      <c r="G1621" s="126" t="s">
        <v>1429</v>
      </c>
      <c r="H1621" s="127" t="s">
        <v>208</v>
      </c>
      <c r="I1621" s="128">
        <v>-10653</v>
      </c>
      <c r="J1621" s="128">
        <v>-10653</v>
      </c>
      <c r="K1621" s="117">
        <v>-1.4684820171950104</v>
      </c>
      <c r="L1621" s="129" t="s">
        <v>6211</v>
      </c>
      <c r="M1621" s="129" t="s">
        <v>9655</v>
      </c>
      <c r="N1621" s="129" t="s">
        <v>9656</v>
      </c>
      <c r="O1621" s="120"/>
    </row>
    <row r="1622" spans="1:15" x14ac:dyDescent="0.3">
      <c r="A1622" s="121" t="s">
        <v>48</v>
      </c>
      <c r="B1622" s="122" t="s">
        <v>6215</v>
      </c>
      <c r="C1622" s="123" t="s">
        <v>6216</v>
      </c>
      <c r="D1622" s="124">
        <v>44603</v>
      </c>
      <c r="E1622" s="124">
        <v>44603</v>
      </c>
      <c r="F1622" s="125">
        <v>2273</v>
      </c>
      <c r="G1622" s="126" t="s">
        <v>1429</v>
      </c>
      <c r="H1622" s="127" t="s">
        <v>208</v>
      </c>
      <c r="I1622" s="128">
        <v>-339645</v>
      </c>
      <c r="J1622" s="128">
        <v>-339645</v>
      </c>
      <c r="K1622" s="117">
        <v>-46.8189781967708</v>
      </c>
      <c r="L1622" s="129" t="s">
        <v>6217</v>
      </c>
      <c r="M1622" s="129" t="s">
        <v>9655</v>
      </c>
      <c r="N1622" s="129" t="s">
        <v>9656</v>
      </c>
      <c r="O1622" s="120"/>
    </row>
    <row r="1623" spans="1:15" x14ac:dyDescent="0.3">
      <c r="A1623" s="121" t="s">
        <v>48</v>
      </c>
      <c r="B1623" s="122" t="s">
        <v>6218</v>
      </c>
      <c r="C1623" s="123" t="s">
        <v>6219</v>
      </c>
      <c r="D1623" s="124">
        <v>44603</v>
      </c>
      <c r="E1623" s="124">
        <v>44603</v>
      </c>
      <c r="F1623" s="125">
        <v>2273</v>
      </c>
      <c r="G1623" s="126" t="s">
        <v>1429</v>
      </c>
      <c r="H1623" s="127" t="s">
        <v>208</v>
      </c>
      <c r="I1623" s="128">
        <v>-107256</v>
      </c>
      <c r="J1623" s="128">
        <v>-107256</v>
      </c>
      <c r="K1623" s="117">
        <v>-14.784896952620674</v>
      </c>
      <c r="L1623" s="129" t="s">
        <v>6217</v>
      </c>
      <c r="M1623" s="129" t="s">
        <v>9655</v>
      </c>
      <c r="N1623" s="129" t="s">
        <v>9656</v>
      </c>
      <c r="O1623" s="120"/>
    </row>
    <row r="1624" spans="1:15" x14ac:dyDescent="0.3">
      <c r="A1624" s="121" t="s">
        <v>48</v>
      </c>
      <c r="B1624" s="122" t="s">
        <v>6220</v>
      </c>
      <c r="C1624" s="123" t="s">
        <v>6221</v>
      </c>
      <c r="D1624" s="124">
        <v>44809</v>
      </c>
      <c r="E1624" s="124">
        <v>44834</v>
      </c>
      <c r="F1624" s="125">
        <v>2273</v>
      </c>
      <c r="G1624" s="126" t="s">
        <v>1429</v>
      </c>
      <c r="H1624" s="127" t="s">
        <v>208</v>
      </c>
      <c r="I1624" s="128">
        <v>-10160000</v>
      </c>
      <c r="J1624" s="128">
        <v>-10160000</v>
      </c>
      <c r="K1624" s="117">
        <v>-1400.5235421666484</v>
      </c>
      <c r="L1624" s="129" t="s">
        <v>6222</v>
      </c>
      <c r="M1624" s="129" t="s">
        <v>9655</v>
      </c>
      <c r="N1624" s="129" t="s">
        <v>9656</v>
      </c>
      <c r="O1624" s="120"/>
    </row>
    <row r="1625" spans="1:15" x14ac:dyDescent="0.3">
      <c r="A1625" s="121" t="s">
        <v>48</v>
      </c>
      <c r="B1625" s="122" t="s">
        <v>6223</v>
      </c>
      <c r="C1625" s="123" t="s">
        <v>6224</v>
      </c>
      <c r="D1625" s="124">
        <v>44839</v>
      </c>
      <c r="E1625" s="124">
        <v>44865</v>
      </c>
      <c r="F1625" s="125">
        <v>2273</v>
      </c>
      <c r="G1625" s="126" t="s">
        <v>1429</v>
      </c>
      <c r="H1625" s="127" t="s">
        <v>208</v>
      </c>
      <c r="I1625" s="128">
        <v>-10160000</v>
      </c>
      <c r="J1625" s="128">
        <v>-10160000</v>
      </c>
      <c r="K1625" s="117">
        <v>-1400.5235421666484</v>
      </c>
      <c r="L1625" s="129" t="s">
        <v>6225</v>
      </c>
      <c r="M1625" s="129" t="s">
        <v>9653</v>
      </c>
      <c r="N1625" s="129" t="s">
        <v>9654</v>
      </c>
      <c r="O1625" s="120"/>
    </row>
    <row r="1626" spans="1:15" x14ac:dyDescent="0.3">
      <c r="A1626" s="121" t="s">
        <v>49</v>
      </c>
      <c r="B1626" s="122" t="s">
        <v>6226</v>
      </c>
      <c r="C1626" s="123" t="s">
        <v>6227</v>
      </c>
      <c r="D1626" s="124">
        <v>43952</v>
      </c>
      <c r="E1626" s="124">
        <v>43981</v>
      </c>
      <c r="F1626" s="125">
        <v>2273</v>
      </c>
      <c r="G1626" s="126" t="s">
        <v>1429</v>
      </c>
      <c r="H1626" s="127" t="s">
        <v>208</v>
      </c>
      <c r="I1626" s="128">
        <v>-1124640</v>
      </c>
      <c r="J1626" s="128">
        <v>-1124640</v>
      </c>
      <c r="K1626" s="117">
        <v>-155.02803114786411</v>
      </c>
      <c r="L1626" s="129" t="s">
        <v>6228</v>
      </c>
      <c r="M1626" s="129" t="s">
        <v>9655</v>
      </c>
      <c r="N1626" s="129" t="s">
        <v>9656</v>
      </c>
      <c r="O1626" s="120"/>
    </row>
    <row r="1627" spans="1:15" x14ac:dyDescent="0.3">
      <c r="A1627" s="121" t="s">
        <v>319</v>
      </c>
      <c r="B1627" s="122" t="s">
        <v>6229</v>
      </c>
      <c r="C1627" s="123" t="s">
        <v>6230</v>
      </c>
      <c r="D1627" s="124">
        <v>44796</v>
      </c>
      <c r="E1627" s="124">
        <v>44827</v>
      </c>
      <c r="F1627" s="125">
        <v>3031</v>
      </c>
      <c r="G1627" s="126" t="s">
        <v>1405</v>
      </c>
      <c r="H1627" s="127" t="s">
        <v>335</v>
      </c>
      <c r="I1627" s="128">
        <v>-80000</v>
      </c>
      <c r="J1627" s="128">
        <v>-80000</v>
      </c>
      <c r="K1627" s="117">
        <v>-11.027744426509043</v>
      </c>
      <c r="L1627" s="129" t="s">
        <v>6231</v>
      </c>
      <c r="M1627" s="129" t="s">
        <v>9655</v>
      </c>
      <c r="N1627" s="129" t="s">
        <v>9656</v>
      </c>
      <c r="O1627" s="120"/>
    </row>
    <row r="1628" spans="1:15" x14ac:dyDescent="0.3">
      <c r="A1628" s="121" t="s">
        <v>50</v>
      </c>
      <c r="B1628" s="122" t="s">
        <v>6232</v>
      </c>
      <c r="C1628" s="123" t="s">
        <v>6233</v>
      </c>
      <c r="D1628" s="124">
        <v>44623</v>
      </c>
      <c r="E1628" s="124">
        <v>44654</v>
      </c>
      <c r="F1628" s="125">
        <v>2273</v>
      </c>
      <c r="G1628" s="126" t="s">
        <v>1429</v>
      </c>
      <c r="H1628" s="127" t="s">
        <v>208</v>
      </c>
      <c r="I1628" s="128">
        <v>-545000</v>
      </c>
      <c r="J1628" s="128">
        <v>-545000</v>
      </c>
      <c r="K1628" s="117">
        <v>-75.126508905592857</v>
      </c>
      <c r="L1628" s="129" t="s">
        <v>6234</v>
      </c>
      <c r="M1628" s="129" t="s">
        <v>9655</v>
      </c>
      <c r="N1628" s="129" t="s">
        <v>9656</v>
      </c>
      <c r="O1628" s="120"/>
    </row>
    <row r="1629" spans="1:15" x14ac:dyDescent="0.3">
      <c r="A1629" s="121" t="s">
        <v>50</v>
      </c>
      <c r="B1629" s="122" t="s">
        <v>6235</v>
      </c>
      <c r="C1629" s="123" t="s">
        <v>6236</v>
      </c>
      <c r="D1629" s="124">
        <v>44713</v>
      </c>
      <c r="E1629" s="124">
        <v>44743</v>
      </c>
      <c r="F1629" s="125">
        <v>2273</v>
      </c>
      <c r="G1629" s="126" t="s">
        <v>1429</v>
      </c>
      <c r="H1629" s="127" t="s">
        <v>208</v>
      </c>
      <c r="I1629" s="128">
        <v>-545000</v>
      </c>
      <c r="J1629" s="128">
        <v>-545000</v>
      </c>
      <c r="K1629" s="117">
        <v>-75.126508905592857</v>
      </c>
      <c r="L1629" s="129" t="s">
        <v>6237</v>
      </c>
      <c r="M1629" s="129" t="s">
        <v>9655</v>
      </c>
      <c r="N1629" s="129" t="s">
        <v>9656</v>
      </c>
      <c r="O1629" s="120"/>
    </row>
    <row r="1630" spans="1:15" x14ac:dyDescent="0.3">
      <c r="A1630" s="121" t="s">
        <v>50</v>
      </c>
      <c r="B1630" s="122" t="s">
        <v>6238</v>
      </c>
      <c r="C1630" s="123" t="s">
        <v>6239</v>
      </c>
      <c r="D1630" s="124">
        <v>44811</v>
      </c>
      <c r="E1630" s="124">
        <v>44841</v>
      </c>
      <c r="F1630" s="125">
        <v>2273</v>
      </c>
      <c r="G1630" s="126" t="s">
        <v>1429</v>
      </c>
      <c r="H1630" s="127" t="s">
        <v>208</v>
      </c>
      <c r="I1630" s="128">
        <v>-545000</v>
      </c>
      <c r="J1630" s="128">
        <v>-545000</v>
      </c>
      <c r="K1630" s="117">
        <v>-75.126508905592857</v>
      </c>
      <c r="L1630" s="129" t="s">
        <v>6240</v>
      </c>
      <c r="M1630" s="129" t="s">
        <v>9655</v>
      </c>
      <c r="N1630" s="129" t="s">
        <v>9656</v>
      </c>
      <c r="O1630" s="120"/>
    </row>
    <row r="1631" spans="1:15" x14ac:dyDescent="0.3">
      <c r="A1631" s="121" t="s">
        <v>51</v>
      </c>
      <c r="B1631" s="122" t="s">
        <v>6241</v>
      </c>
      <c r="C1631" s="123" t="s">
        <v>6242</v>
      </c>
      <c r="D1631" s="124">
        <v>44746</v>
      </c>
      <c r="E1631" s="124">
        <v>44777</v>
      </c>
      <c r="F1631" s="125">
        <v>2273</v>
      </c>
      <c r="G1631" s="126" t="s">
        <v>1429</v>
      </c>
      <c r="H1631" s="127" t="s">
        <v>208</v>
      </c>
      <c r="I1631" s="128">
        <v>-9000000</v>
      </c>
      <c r="J1631" s="128">
        <v>-9000000</v>
      </c>
      <c r="K1631" s="117">
        <v>-1240.6212479822673</v>
      </c>
      <c r="L1631" s="129" t="s">
        <v>6243</v>
      </c>
      <c r="M1631" s="129" t="s">
        <v>9655</v>
      </c>
      <c r="N1631" s="129" t="s">
        <v>9656</v>
      </c>
      <c r="O1631" s="120"/>
    </row>
    <row r="1632" spans="1:15" x14ac:dyDescent="0.3">
      <c r="A1632" s="121" t="s">
        <v>52</v>
      </c>
      <c r="B1632" s="122" t="s">
        <v>6244</v>
      </c>
      <c r="C1632" s="123" t="s">
        <v>6245</v>
      </c>
      <c r="D1632" s="124">
        <v>44790</v>
      </c>
      <c r="E1632" s="124">
        <v>44821</v>
      </c>
      <c r="F1632" s="125">
        <v>2273</v>
      </c>
      <c r="G1632" s="126" t="s">
        <v>1429</v>
      </c>
      <c r="H1632" s="127" t="s">
        <v>208</v>
      </c>
      <c r="I1632" s="128">
        <v>-500000</v>
      </c>
      <c r="J1632" s="128">
        <v>-500000</v>
      </c>
      <c r="K1632" s="117">
        <v>-68.923402665681522</v>
      </c>
      <c r="L1632" s="129" t="s">
        <v>6246</v>
      </c>
      <c r="M1632" s="129" t="s">
        <v>9655</v>
      </c>
      <c r="N1632" s="129" t="s">
        <v>9656</v>
      </c>
      <c r="O1632" s="120"/>
    </row>
    <row r="1633" spans="1:15" x14ac:dyDescent="0.3">
      <c r="A1633" s="121" t="s">
        <v>52</v>
      </c>
      <c r="B1633" s="122" t="s">
        <v>6247</v>
      </c>
      <c r="C1633" s="123" t="s">
        <v>6248</v>
      </c>
      <c r="D1633" s="124">
        <v>44790</v>
      </c>
      <c r="E1633" s="124">
        <v>44821</v>
      </c>
      <c r="F1633" s="125">
        <v>2273</v>
      </c>
      <c r="G1633" s="126" t="s">
        <v>1429</v>
      </c>
      <c r="H1633" s="127" t="s">
        <v>208</v>
      </c>
      <c r="I1633" s="128">
        <v>-2015000</v>
      </c>
      <c r="J1633" s="128">
        <v>-2015000</v>
      </c>
      <c r="K1633" s="117">
        <v>-277.76131274269653</v>
      </c>
      <c r="L1633" s="129" t="s">
        <v>6249</v>
      </c>
      <c r="M1633" s="129" t="s">
        <v>9655</v>
      </c>
      <c r="N1633" s="129" t="s">
        <v>9656</v>
      </c>
      <c r="O1633" s="120"/>
    </row>
    <row r="1634" spans="1:15" x14ac:dyDescent="0.3">
      <c r="A1634" s="121" t="s">
        <v>320</v>
      </c>
      <c r="B1634" s="122" t="s">
        <v>6253</v>
      </c>
      <c r="C1634" s="123" t="s">
        <v>6254</v>
      </c>
      <c r="D1634" s="124">
        <v>44716</v>
      </c>
      <c r="E1634" s="124">
        <v>44716</v>
      </c>
      <c r="F1634" s="125">
        <v>3031</v>
      </c>
      <c r="G1634" s="126" t="s">
        <v>1405</v>
      </c>
      <c r="H1634" s="127" t="s">
        <v>335</v>
      </c>
      <c r="I1634" s="128">
        <v>-150000</v>
      </c>
      <c r="J1634" s="128">
        <v>-150000</v>
      </c>
      <c r="K1634" s="117">
        <v>-20.677020799704454</v>
      </c>
      <c r="L1634" s="129" t="s">
        <v>6255</v>
      </c>
      <c r="M1634" s="129" t="s">
        <v>9655</v>
      </c>
      <c r="N1634" s="129" t="s">
        <v>9656</v>
      </c>
      <c r="O1634" s="120"/>
    </row>
    <row r="1635" spans="1:15" x14ac:dyDescent="0.3">
      <c r="A1635" s="121" t="s">
        <v>53</v>
      </c>
      <c r="B1635" s="122" t="s">
        <v>6256</v>
      </c>
      <c r="C1635" s="123" t="s">
        <v>6257</v>
      </c>
      <c r="D1635" s="124">
        <v>44803</v>
      </c>
      <c r="E1635" s="124">
        <v>44819</v>
      </c>
      <c r="F1635" s="125">
        <v>2273</v>
      </c>
      <c r="G1635" s="126" t="s">
        <v>1429</v>
      </c>
      <c r="H1635" s="127" t="s">
        <v>208</v>
      </c>
      <c r="I1635" s="128">
        <v>-3200000</v>
      </c>
      <c r="J1635" s="128">
        <v>-1088039</v>
      </c>
      <c r="K1635" s="117">
        <v>-149.9827002259309</v>
      </c>
      <c r="L1635" s="129" t="s">
        <v>6258</v>
      </c>
      <c r="M1635" s="129" t="s">
        <v>9655</v>
      </c>
      <c r="N1635" s="129" t="s">
        <v>9656</v>
      </c>
      <c r="O1635" s="120"/>
    </row>
    <row r="1636" spans="1:15" x14ac:dyDescent="0.3">
      <c r="A1636" s="121" t="s">
        <v>54</v>
      </c>
      <c r="B1636" s="122" t="s">
        <v>6259</v>
      </c>
      <c r="C1636" s="123" t="s">
        <v>6260</v>
      </c>
      <c r="D1636" s="124">
        <v>44733</v>
      </c>
      <c r="E1636" s="124">
        <v>45829</v>
      </c>
      <c r="F1636" s="125">
        <v>2275</v>
      </c>
      <c r="G1636" s="126" t="s">
        <v>1488</v>
      </c>
      <c r="H1636" s="127" t="s">
        <v>341</v>
      </c>
      <c r="I1636" s="128">
        <v>-50234000</v>
      </c>
      <c r="J1636" s="128">
        <v>-50234000</v>
      </c>
      <c r="K1636" s="117">
        <v>-6924.596419015691</v>
      </c>
      <c r="L1636" s="129" t="s">
        <v>6261</v>
      </c>
      <c r="M1636" s="129" t="s">
        <v>9653</v>
      </c>
      <c r="N1636" s="129" t="s">
        <v>9654</v>
      </c>
      <c r="O1636" s="120"/>
    </row>
    <row r="1637" spans="1:15" x14ac:dyDescent="0.3">
      <c r="A1637" s="121" t="s">
        <v>54</v>
      </c>
      <c r="B1637" s="122" t="s">
        <v>6262</v>
      </c>
      <c r="C1637" s="123" t="s">
        <v>6260</v>
      </c>
      <c r="D1637" s="124">
        <v>44733</v>
      </c>
      <c r="E1637" s="124">
        <v>45098</v>
      </c>
      <c r="F1637" s="125">
        <v>2273</v>
      </c>
      <c r="G1637" s="126" t="s">
        <v>1429</v>
      </c>
      <c r="H1637" s="127" t="s">
        <v>208</v>
      </c>
      <c r="I1637" s="128">
        <v>-50234000</v>
      </c>
      <c r="J1637" s="128">
        <v>-50234000</v>
      </c>
      <c r="K1637" s="117">
        <v>-6924.596419015691</v>
      </c>
      <c r="L1637" s="129" t="s">
        <v>6261</v>
      </c>
      <c r="M1637" s="129" t="s">
        <v>9653</v>
      </c>
      <c r="N1637" s="129" t="s">
        <v>9654</v>
      </c>
      <c r="O1637" s="120"/>
    </row>
    <row r="1638" spans="1:15" x14ac:dyDescent="0.3">
      <c r="A1638" s="121" t="s">
        <v>54</v>
      </c>
      <c r="B1638" s="122" t="s">
        <v>6263</v>
      </c>
      <c r="C1638" s="123" t="s">
        <v>6260</v>
      </c>
      <c r="D1638" s="124">
        <v>44733</v>
      </c>
      <c r="E1638" s="124">
        <v>45464</v>
      </c>
      <c r="F1638" s="125">
        <v>2275</v>
      </c>
      <c r="G1638" s="126" t="s">
        <v>1488</v>
      </c>
      <c r="H1638" s="127" t="s">
        <v>341</v>
      </c>
      <c r="I1638" s="128">
        <v>-50234000</v>
      </c>
      <c r="J1638" s="128">
        <v>-50234000</v>
      </c>
      <c r="K1638" s="117">
        <v>-6924.596419015691</v>
      </c>
      <c r="L1638" s="129" t="s">
        <v>6261</v>
      </c>
      <c r="M1638" s="129" t="s">
        <v>9653</v>
      </c>
      <c r="N1638" s="129" t="s">
        <v>9654</v>
      </c>
      <c r="O1638" s="120"/>
    </row>
    <row r="1639" spans="1:15" x14ac:dyDescent="0.3">
      <c r="A1639" s="121" t="s">
        <v>54</v>
      </c>
      <c r="B1639" s="122" t="s">
        <v>6264</v>
      </c>
      <c r="C1639" s="123" t="s">
        <v>6265</v>
      </c>
      <c r="D1639" s="124">
        <v>44733</v>
      </c>
      <c r="E1639" s="124">
        <v>45829</v>
      </c>
      <c r="F1639" s="125">
        <v>2275</v>
      </c>
      <c r="G1639" s="126" t="s">
        <v>1488</v>
      </c>
      <c r="H1639" s="127" t="s">
        <v>341</v>
      </c>
      <c r="I1639" s="128">
        <v>-50234000</v>
      </c>
      <c r="J1639" s="128">
        <v>-50234000</v>
      </c>
      <c r="K1639" s="117">
        <v>-6924.596419015691</v>
      </c>
      <c r="L1639" s="129" t="s">
        <v>6266</v>
      </c>
      <c r="M1639" s="129" t="s">
        <v>9653</v>
      </c>
      <c r="N1639" s="129" t="s">
        <v>9654</v>
      </c>
      <c r="O1639" s="120"/>
    </row>
    <row r="1640" spans="1:15" x14ac:dyDescent="0.3">
      <c r="A1640" s="121" t="s">
        <v>54</v>
      </c>
      <c r="B1640" s="122" t="s">
        <v>6267</v>
      </c>
      <c r="C1640" s="123" t="s">
        <v>6265</v>
      </c>
      <c r="D1640" s="124">
        <v>44733</v>
      </c>
      <c r="E1640" s="124">
        <v>45464</v>
      </c>
      <c r="F1640" s="125">
        <v>2275</v>
      </c>
      <c r="G1640" s="126" t="s">
        <v>1488</v>
      </c>
      <c r="H1640" s="127" t="s">
        <v>341</v>
      </c>
      <c r="I1640" s="128">
        <v>-50234000</v>
      </c>
      <c r="J1640" s="128">
        <v>-50234000</v>
      </c>
      <c r="K1640" s="117">
        <v>-6924.596419015691</v>
      </c>
      <c r="L1640" s="129" t="s">
        <v>6266</v>
      </c>
      <c r="M1640" s="129" t="s">
        <v>9653</v>
      </c>
      <c r="N1640" s="129" t="s">
        <v>9654</v>
      </c>
      <c r="O1640" s="120"/>
    </row>
    <row r="1641" spans="1:15" x14ac:dyDescent="0.3">
      <c r="A1641" s="121" t="s">
        <v>54</v>
      </c>
      <c r="B1641" s="122" t="s">
        <v>6268</v>
      </c>
      <c r="C1641" s="123" t="s">
        <v>6265</v>
      </c>
      <c r="D1641" s="124">
        <v>44733</v>
      </c>
      <c r="E1641" s="124">
        <v>45098</v>
      </c>
      <c r="F1641" s="125">
        <v>2273</v>
      </c>
      <c r="G1641" s="126" t="s">
        <v>1429</v>
      </c>
      <c r="H1641" s="127" t="s">
        <v>208</v>
      </c>
      <c r="I1641" s="128">
        <v>-50234000</v>
      </c>
      <c r="J1641" s="128">
        <v>-50234000</v>
      </c>
      <c r="K1641" s="117">
        <v>-6924.596419015691</v>
      </c>
      <c r="L1641" s="129" t="s">
        <v>6266</v>
      </c>
      <c r="M1641" s="129" t="s">
        <v>9653</v>
      </c>
      <c r="N1641" s="129" t="s">
        <v>9654</v>
      </c>
      <c r="O1641" s="120"/>
    </row>
    <row r="1642" spans="1:15" x14ac:dyDescent="0.3">
      <c r="A1642" s="121" t="s">
        <v>54</v>
      </c>
      <c r="B1642" s="122" t="s">
        <v>6269</v>
      </c>
      <c r="C1642" s="123" t="s">
        <v>6270</v>
      </c>
      <c r="D1642" s="124">
        <v>44740</v>
      </c>
      <c r="E1642" s="124">
        <v>45471</v>
      </c>
      <c r="F1642" s="125">
        <v>2275</v>
      </c>
      <c r="G1642" s="126" t="s">
        <v>1488</v>
      </c>
      <c r="H1642" s="127" t="s">
        <v>341</v>
      </c>
      <c r="I1642" s="128">
        <v>-50234000</v>
      </c>
      <c r="J1642" s="128">
        <v>-50234000</v>
      </c>
      <c r="K1642" s="117">
        <v>-6924.596419015691</v>
      </c>
      <c r="L1642" s="129" t="s">
        <v>6271</v>
      </c>
      <c r="M1642" s="129" t="s">
        <v>9653</v>
      </c>
      <c r="N1642" s="129" t="s">
        <v>9654</v>
      </c>
      <c r="O1642" s="120"/>
    </row>
    <row r="1643" spans="1:15" x14ac:dyDescent="0.3">
      <c r="A1643" s="121" t="s">
        <v>54</v>
      </c>
      <c r="B1643" s="122" t="s">
        <v>6272</v>
      </c>
      <c r="C1643" s="123" t="s">
        <v>6270</v>
      </c>
      <c r="D1643" s="124">
        <v>44740</v>
      </c>
      <c r="E1643" s="124">
        <v>45836</v>
      </c>
      <c r="F1643" s="125">
        <v>2275</v>
      </c>
      <c r="G1643" s="126" t="s">
        <v>1488</v>
      </c>
      <c r="H1643" s="127" t="s">
        <v>341</v>
      </c>
      <c r="I1643" s="128">
        <v>-50234000</v>
      </c>
      <c r="J1643" s="128">
        <v>-50234000</v>
      </c>
      <c r="K1643" s="117">
        <v>-6924.596419015691</v>
      </c>
      <c r="L1643" s="129" t="s">
        <v>6271</v>
      </c>
      <c r="M1643" s="129" t="s">
        <v>9653</v>
      </c>
      <c r="N1643" s="129" t="s">
        <v>9654</v>
      </c>
      <c r="O1643" s="120"/>
    </row>
    <row r="1644" spans="1:15" x14ac:dyDescent="0.3">
      <c r="A1644" s="121" t="s">
        <v>54</v>
      </c>
      <c r="B1644" s="122" t="s">
        <v>6273</v>
      </c>
      <c r="C1644" s="123" t="s">
        <v>6270</v>
      </c>
      <c r="D1644" s="124">
        <v>44740</v>
      </c>
      <c r="E1644" s="124">
        <v>45105</v>
      </c>
      <c r="F1644" s="125">
        <v>2273</v>
      </c>
      <c r="G1644" s="126" t="s">
        <v>1429</v>
      </c>
      <c r="H1644" s="127" t="s">
        <v>208</v>
      </c>
      <c r="I1644" s="128">
        <v>-50234000</v>
      </c>
      <c r="J1644" s="128">
        <v>-50234000</v>
      </c>
      <c r="K1644" s="117">
        <v>-6924.596419015691</v>
      </c>
      <c r="L1644" s="129" t="s">
        <v>6271</v>
      </c>
      <c r="M1644" s="129" t="s">
        <v>9653</v>
      </c>
      <c r="N1644" s="129" t="s">
        <v>9654</v>
      </c>
      <c r="O1644" s="120"/>
    </row>
    <row r="1645" spans="1:15" x14ac:dyDescent="0.3">
      <c r="A1645" s="121" t="s">
        <v>6274</v>
      </c>
      <c r="B1645" s="122" t="s">
        <v>6275</v>
      </c>
      <c r="C1645" s="123" t="s">
        <v>6276</v>
      </c>
      <c r="D1645" s="124">
        <v>44853</v>
      </c>
      <c r="E1645" s="124">
        <v>45015</v>
      </c>
      <c r="F1645" s="125">
        <v>2273</v>
      </c>
      <c r="G1645" s="126" t="s">
        <v>1429</v>
      </c>
      <c r="H1645" s="127" t="s">
        <v>208</v>
      </c>
      <c r="I1645" s="128">
        <v>-1062100</v>
      </c>
      <c r="J1645" s="128">
        <v>-1062100</v>
      </c>
      <c r="K1645" s="117">
        <v>-146.40709194244067</v>
      </c>
      <c r="L1645" s="129" t="s">
        <v>6277</v>
      </c>
      <c r="M1645" s="129" t="s">
        <v>9653</v>
      </c>
      <c r="N1645" s="129" t="s">
        <v>9654</v>
      </c>
      <c r="O1645" s="120"/>
    </row>
    <row r="1646" spans="1:15" x14ac:dyDescent="0.3">
      <c r="A1646" s="121" t="s">
        <v>6274</v>
      </c>
      <c r="B1646" s="122" t="s">
        <v>6278</v>
      </c>
      <c r="C1646" s="123" t="s">
        <v>6276</v>
      </c>
      <c r="D1646" s="124">
        <v>44853</v>
      </c>
      <c r="E1646" s="124">
        <v>44945</v>
      </c>
      <c r="F1646" s="125">
        <v>2273</v>
      </c>
      <c r="G1646" s="126" t="s">
        <v>1429</v>
      </c>
      <c r="H1646" s="127" t="s">
        <v>208</v>
      </c>
      <c r="I1646" s="128">
        <v>-1062100</v>
      </c>
      <c r="J1646" s="128">
        <v>-1062100</v>
      </c>
      <c r="K1646" s="117">
        <v>-146.40709194244067</v>
      </c>
      <c r="L1646" s="129" t="s">
        <v>6277</v>
      </c>
      <c r="M1646" s="129" t="s">
        <v>9653</v>
      </c>
      <c r="N1646" s="129" t="s">
        <v>9654</v>
      </c>
      <c r="O1646" s="120"/>
    </row>
    <row r="1647" spans="1:15" x14ac:dyDescent="0.3">
      <c r="A1647" s="121" t="s">
        <v>6274</v>
      </c>
      <c r="B1647" s="122" t="s">
        <v>6279</v>
      </c>
      <c r="C1647" s="123" t="s">
        <v>6276</v>
      </c>
      <c r="D1647" s="124">
        <v>44853</v>
      </c>
      <c r="E1647" s="124">
        <v>45107</v>
      </c>
      <c r="F1647" s="125">
        <v>2273</v>
      </c>
      <c r="G1647" s="126" t="s">
        <v>1429</v>
      </c>
      <c r="H1647" s="127" t="s">
        <v>208</v>
      </c>
      <c r="I1647" s="128">
        <v>-1062100</v>
      </c>
      <c r="J1647" s="128">
        <v>-1062100</v>
      </c>
      <c r="K1647" s="117">
        <v>-146.40709194244067</v>
      </c>
      <c r="L1647" s="129" t="s">
        <v>6277</v>
      </c>
      <c r="M1647" s="129" t="s">
        <v>9653</v>
      </c>
      <c r="N1647" s="129" t="s">
        <v>9654</v>
      </c>
      <c r="O1647" s="120"/>
    </row>
    <row r="1648" spans="1:15" x14ac:dyDescent="0.3">
      <c r="A1648" s="121" t="s">
        <v>6274</v>
      </c>
      <c r="B1648" s="122" t="s">
        <v>6280</v>
      </c>
      <c r="C1648" s="123" t="s">
        <v>6276</v>
      </c>
      <c r="D1648" s="124">
        <v>44853</v>
      </c>
      <c r="E1648" s="124">
        <v>45199</v>
      </c>
      <c r="F1648" s="125">
        <v>2273</v>
      </c>
      <c r="G1648" s="126" t="s">
        <v>1429</v>
      </c>
      <c r="H1648" s="127" t="s">
        <v>208</v>
      </c>
      <c r="I1648" s="128">
        <v>-1062101</v>
      </c>
      <c r="J1648" s="128">
        <v>-1062101</v>
      </c>
      <c r="K1648" s="117">
        <v>-146.407229789246</v>
      </c>
      <c r="L1648" s="129" t="s">
        <v>6277</v>
      </c>
      <c r="M1648" s="129" t="s">
        <v>9653</v>
      </c>
      <c r="N1648" s="129" t="s">
        <v>9654</v>
      </c>
      <c r="O1648" s="120"/>
    </row>
    <row r="1649" spans="1:15" x14ac:dyDescent="0.3">
      <c r="A1649" s="121" t="s">
        <v>6274</v>
      </c>
      <c r="B1649" s="122" t="s">
        <v>6281</v>
      </c>
      <c r="C1649" s="123" t="s">
        <v>6276</v>
      </c>
      <c r="D1649" s="124">
        <v>44853</v>
      </c>
      <c r="E1649" s="124">
        <v>45168</v>
      </c>
      <c r="F1649" s="125">
        <v>2273</v>
      </c>
      <c r="G1649" s="126" t="s">
        <v>1429</v>
      </c>
      <c r="H1649" s="127" t="s">
        <v>208</v>
      </c>
      <c r="I1649" s="128">
        <v>-1062100</v>
      </c>
      <c r="J1649" s="128">
        <v>-1062100</v>
      </c>
      <c r="K1649" s="117">
        <v>-146.40709194244067</v>
      </c>
      <c r="L1649" s="129" t="s">
        <v>6277</v>
      </c>
      <c r="M1649" s="129" t="s">
        <v>9653</v>
      </c>
      <c r="N1649" s="129" t="s">
        <v>9654</v>
      </c>
      <c r="O1649" s="120"/>
    </row>
    <row r="1650" spans="1:15" x14ac:dyDescent="0.3">
      <c r="A1650" s="121" t="s">
        <v>6274</v>
      </c>
      <c r="B1650" s="122" t="s">
        <v>6282</v>
      </c>
      <c r="C1650" s="123" t="s">
        <v>6276</v>
      </c>
      <c r="D1650" s="124">
        <v>44853</v>
      </c>
      <c r="E1650" s="124">
        <v>44914</v>
      </c>
      <c r="F1650" s="125">
        <v>2273</v>
      </c>
      <c r="G1650" s="126" t="s">
        <v>1429</v>
      </c>
      <c r="H1650" s="127" t="s">
        <v>208</v>
      </c>
      <c r="I1650" s="128">
        <v>-1062100</v>
      </c>
      <c r="J1650" s="128">
        <v>-1062100</v>
      </c>
      <c r="K1650" s="117">
        <v>-146.40709194244067</v>
      </c>
      <c r="L1650" s="129" t="s">
        <v>6277</v>
      </c>
      <c r="M1650" s="129" t="s">
        <v>9653</v>
      </c>
      <c r="N1650" s="129" t="s">
        <v>9654</v>
      </c>
      <c r="O1650" s="120"/>
    </row>
    <row r="1651" spans="1:15" x14ac:dyDescent="0.3">
      <c r="A1651" s="121" t="s">
        <v>6274</v>
      </c>
      <c r="B1651" s="122" t="s">
        <v>6283</v>
      </c>
      <c r="C1651" s="123" t="s">
        <v>6276</v>
      </c>
      <c r="D1651" s="124">
        <v>44853</v>
      </c>
      <c r="E1651" s="124">
        <v>45046</v>
      </c>
      <c r="F1651" s="125">
        <v>2273</v>
      </c>
      <c r="G1651" s="126" t="s">
        <v>1429</v>
      </c>
      <c r="H1651" s="127" t="s">
        <v>208</v>
      </c>
      <c r="I1651" s="128">
        <v>-1062100</v>
      </c>
      <c r="J1651" s="128">
        <v>-1062100</v>
      </c>
      <c r="K1651" s="117">
        <v>-146.40709194244067</v>
      </c>
      <c r="L1651" s="129" t="s">
        <v>6277</v>
      </c>
      <c r="M1651" s="129" t="s">
        <v>9653</v>
      </c>
      <c r="N1651" s="129" t="s">
        <v>9654</v>
      </c>
      <c r="O1651" s="120"/>
    </row>
    <row r="1652" spans="1:15" x14ac:dyDescent="0.3">
      <c r="A1652" s="121" t="s">
        <v>6274</v>
      </c>
      <c r="B1652" s="122" t="s">
        <v>6284</v>
      </c>
      <c r="C1652" s="123" t="s">
        <v>6276</v>
      </c>
      <c r="D1652" s="124">
        <v>44853</v>
      </c>
      <c r="E1652" s="124">
        <v>44976</v>
      </c>
      <c r="F1652" s="125">
        <v>2273</v>
      </c>
      <c r="G1652" s="126" t="s">
        <v>1429</v>
      </c>
      <c r="H1652" s="127" t="s">
        <v>208</v>
      </c>
      <c r="I1652" s="128">
        <v>-1062100</v>
      </c>
      <c r="J1652" s="128">
        <v>-1062100</v>
      </c>
      <c r="K1652" s="117">
        <v>-146.40709194244067</v>
      </c>
      <c r="L1652" s="129" t="s">
        <v>6277</v>
      </c>
      <c r="M1652" s="129" t="s">
        <v>9653</v>
      </c>
      <c r="N1652" s="129" t="s">
        <v>9654</v>
      </c>
      <c r="O1652" s="120"/>
    </row>
    <row r="1653" spans="1:15" x14ac:dyDescent="0.3">
      <c r="A1653" s="121" t="s">
        <v>6274</v>
      </c>
      <c r="B1653" s="122" t="s">
        <v>6285</v>
      </c>
      <c r="C1653" s="123" t="s">
        <v>6276</v>
      </c>
      <c r="D1653" s="124">
        <v>44853</v>
      </c>
      <c r="E1653" s="124">
        <v>45137</v>
      </c>
      <c r="F1653" s="125">
        <v>2273</v>
      </c>
      <c r="G1653" s="126" t="s">
        <v>1429</v>
      </c>
      <c r="H1653" s="127" t="s">
        <v>208</v>
      </c>
      <c r="I1653" s="128">
        <v>-1062100</v>
      </c>
      <c r="J1653" s="128">
        <v>-1062100</v>
      </c>
      <c r="K1653" s="117">
        <v>-146.40709194244067</v>
      </c>
      <c r="L1653" s="129" t="s">
        <v>6277</v>
      </c>
      <c r="M1653" s="129" t="s">
        <v>9653</v>
      </c>
      <c r="N1653" s="129" t="s">
        <v>9654</v>
      </c>
      <c r="O1653" s="120"/>
    </row>
    <row r="1654" spans="1:15" x14ac:dyDescent="0.3">
      <c r="A1654" s="121" t="s">
        <v>6274</v>
      </c>
      <c r="B1654" s="122" t="s">
        <v>6286</v>
      </c>
      <c r="C1654" s="123" t="s">
        <v>6276</v>
      </c>
      <c r="D1654" s="124">
        <v>44853</v>
      </c>
      <c r="E1654" s="124">
        <v>45076</v>
      </c>
      <c r="F1654" s="125">
        <v>2273</v>
      </c>
      <c r="G1654" s="126" t="s">
        <v>1429</v>
      </c>
      <c r="H1654" s="127" t="s">
        <v>208</v>
      </c>
      <c r="I1654" s="128">
        <v>-1062100</v>
      </c>
      <c r="J1654" s="128">
        <v>-1062100</v>
      </c>
      <c r="K1654" s="117">
        <v>-146.40709194244067</v>
      </c>
      <c r="L1654" s="129" t="s">
        <v>6277</v>
      </c>
      <c r="M1654" s="129" t="s">
        <v>9653</v>
      </c>
      <c r="N1654" s="129" t="s">
        <v>9654</v>
      </c>
      <c r="O1654" s="120"/>
    </row>
    <row r="1655" spans="1:15" x14ac:dyDescent="0.3">
      <c r="A1655" s="121" t="s">
        <v>6274</v>
      </c>
      <c r="B1655" s="122" t="s">
        <v>6287</v>
      </c>
      <c r="C1655" s="123" t="s">
        <v>6288</v>
      </c>
      <c r="D1655" s="124">
        <v>44853</v>
      </c>
      <c r="E1655" s="124">
        <v>44883</v>
      </c>
      <c r="F1655" s="125">
        <v>2273</v>
      </c>
      <c r="G1655" s="126" t="s">
        <v>1429</v>
      </c>
      <c r="H1655" s="127" t="s">
        <v>208</v>
      </c>
      <c r="I1655" s="128">
        <v>-296720</v>
      </c>
      <c r="J1655" s="128">
        <v>-296720</v>
      </c>
      <c r="K1655" s="117">
        <v>-40.90190407792204</v>
      </c>
      <c r="L1655" s="129" t="s">
        <v>6289</v>
      </c>
      <c r="M1655" s="129" t="s">
        <v>9653</v>
      </c>
      <c r="N1655" s="129" t="s">
        <v>9654</v>
      </c>
      <c r="O1655" s="120"/>
    </row>
    <row r="1656" spans="1:15" x14ac:dyDescent="0.3">
      <c r="A1656" s="121" t="s">
        <v>55</v>
      </c>
      <c r="B1656" s="122" t="s">
        <v>6290</v>
      </c>
      <c r="C1656" s="123" t="s">
        <v>6291</v>
      </c>
      <c r="D1656" s="124">
        <v>44781</v>
      </c>
      <c r="E1656" s="124">
        <v>44781</v>
      </c>
      <c r="F1656" s="125">
        <v>2273</v>
      </c>
      <c r="G1656" s="126" t="s">
        <v>1429</v>
      </c>
      <c r="H1656" s="127" t="s">
        <v>208</v>
      </c>
      <c r="I1656" s="128">
        <v>-1885334</v>
      </c>
      <c r="J1656" s="128">
        <v>-1885334</v>
      </c>
      <c r="K1656" s="117">
        <v>-259.88726888259998</v>
      </c>
      <c r="L1656" s="129" t="s">
        <v>6292</v>
      </c>
      <c r="M1656" s="129" t="s">
        <v>9655</v>
      </c>
      <c r="N1656" s="129" t="s">
        <v>9656</v>
      </c>
      <c r="O1656" s="120"/>
    </row>
    <row r="1657" spans="1:15" x14ac:dyDescent="0.3">
      <c r="A1657" s="121" t="s">
        <v>55</v>
      </c>
      <c r="B1657" s="122" t="s">
        <v>6293</v>
      </c>
      <c r="C1657" s="123" t="s">
        <v>6294</v>
      </c>
      <c r="D1657" s="124">
        <v>44783</v>
      </c>
      <c r="E1657" s="124">
        <v>44783</v>
      </c>
      <c r="F1657" s="125">
        <v>2273</v>
      </c>
      <c r="G1657" s="126" t="s">
        <v>1429</v>
      </c>
      <c r="H1657" s="127" t="s">
        <v>208</v>
      </c>
      <c r="I1657" s="128">
        <v>-470192</v>
      </c>
      <c r="J1657" s="128">
        <v>-470192</v>
      </c>
      <c r="K1657" s="117">
        <v>-64.814465092364244</v>
      </c>
      <c r="L1657" s="129" t="s">
        <v>6295</v>
      </c>
      <c r="M1657" s="129" t="s">
        <v>9655</v>
      </c>
      <c r="N1657" s="129" t="s">
        <v>9656</v>
      </c>
      <c r="O1657" s="120"/>
    </row>
    <row r="1658" spans="1:15" x14ac:dyDescent="0.3">
      <c r="A1658" s="121" t="s">
        <v>55</v>
      </c>
      <c r="B1658" s="122" t="s">
        <v>6296</v>
      </c>
      <c r="C1658" s="123" t="s">
        <v>6297</v>
      </c>
      <c r="D1658" s="124">
        <v>44783</v>
      </c>
      <c r="E1658" s="124">
        <v>44783</v>
      </c>
      <c r="F1658" s="125">
        <v>2273</v>
      </c>
      <c r="G1658" s="126" t="s">
        <v>1429</v>
      </c>
      <c r="H1658" s="127" t="s">
        <v>208</v>
      </c>
      <c r="I1658" s="128">
        <v>-222000</v>
      </c>
      <c r="J1658" s="128">
        <v>-222000</v>
      </c>
      <c r="K1658" s="117">
        <v>-30.601990783562595</v>
      </c>
      <c r="L1658" s="129" t="s">
        <v>6298</v>
      </c>
      <c r="M1658" s="129" t="s">
        <v>9655</v>
      </c>
      <c r="N1658" s="129" t="s">
        <v>9656</v>
      </c>
      <c r="O1658" s="120"/>
    </row>
    <row r="1659" spans="1:15" x14ac:dyDescent="0.3">
      <c r="A1659" s="121" t="s">
        <v>55</v>
      </c>
      <c r="B1659" s="122" t="s">
        <v>6299</v>
      </c>
      <c r="C1659" s="123" t="s">
        <v>6300</v>
      </c>
      <c r="D1659" s="124">
        <v>44783</v>
      </c>
      <c r="E1659" s="124">
        <v>44783</v>
      </c>
      <c r="F1659" s="125">
        <v>2273</v>
      </c>
      <c r="G1659" s="126" t="s">
        <v>1429</v>
      </c>
      <c r="H1659" s="127" t="s">
        <v>208</v>
      </c>
      <c r="I1659" s="128">
        <v>-547000</v>
      </c>
      <c r="J1659" s="128">
        <v>-547000</v>
      </c>
      <c r="K1659" s="117">
        <v>-75.402202516255585</v>
      </c>
      <c r="L1659" s="129" t="s">
        <v>6301</v>
      </c>
      <c r="M1659" s="129" t="s">
        <v>9655</v>
      </c>
      <c r="N1659" s="129" t="s">
        <v>9656</v>
      </c>
      <c r="O1659" s="120"/>
    </row>
    <row r="1660" spans="1:15" x14ac:dyDescent="0.3">
      <c r="A1660" s="121" t="s">
        <v>55</v>
      </c>
      <c r="B1660" s="122" t="s">
        <v>6302</v>
      </c>
      <c r="C1660" s="123" t="s">
        <v>6303</v>
      </c>
      <c r="D1660" s="124">
        <v>44784</v>
      </c>
      <c r="E1660" s="124">
        <v>44784</v>
      </c>
      <c r="F1660" s="125">
        <v>2273</v>
      </c>
      <c r="G1660" s="126" t="s">
        <v>1429</v>
      </c>
      <c r="H1660" s="127" t="s">
        <v>208</v>
      </c>
      <c r="I1660" s="128">
        <v>-3617810</v>
      </c>
      <c r="J1660" s="128">
        <v>-3617810</v>
      </c>
      <c r="K1660" s="117">
        <v>-498.70355079585852</v>
      </c>
      <c r="L1660" s="129" t="s">
        <v>6304</v>
      </c>
      <c r="M1660" s="129" t="s">
        <v>9655</v>
      </c>
      <c r="N1660" s="129" t="s">
        <v>9656</v>
      </c>
      <c r="O1660" s="120"/>
    </row>
    <row r="1661" spans="1:15" x14ac:dyDescent="0.3">
      <c r="A1661" s="121" t="s">
        <v>55</v>
      </c>
      <c r="B1661" s="122" t="s">
        <v>6305</v>
      </c>
      <c r="C1661" s="123" t="s">
        <v>6306</v>
      </c>
      <c r="D1661" s="124">
        <v>44784</v>
      </c>
      <c r="E1661" s="124">
        <v>44784</v>
      </c>
      <c r="F1661" s="125">
        <v>2273</v>
      </c>
      <c r="G1661" s="126" t="s">
        <v>1429</v>
      </c>
      <c r="H1661" s="127" t="s">
        <v>208</v>
      </c>
      <c r="I1661" s="128">
        <v>-410000</v>
      </c>
      <c r="J1661" s="128">
        <v>-410000</v>
      </c>
      <c r="K1661" s="117">
        <v>-56.517190185858844</v>
      </c>
      <c r="L1661" s="129" t="s">
        <v>6307</v>
      </c>
      <c r="M1661" s="129" t="s">
        <v>9655</v>
      </c>
      <c r="N1661" s="129" t="s">
        <v>9656</v>
      </c>
      <c r="O1661" s="120"/>
    </row>
    <row r="1662" spans="1:15" x14ac:dyDescent="0.3">
      <c r="A1662" s="121" t="s">
        <v>55</v>
      </c>
      <c r="B1662" s="122" t="s">
        <v>6308</v>
      </c>
      <c r="C1662" s="123" t="s">
        <v>6309</v>
      </c>
      <c r="D1662" s="124">
        <v>44785</v>
      </c>
      <c r="E1662" s="124">
        <v>44785</v>
      </c>
      <c r="F1662" s="125">
        <v>2273</v>
      </c>
      <c r="G1662" s="126" t="s">
        <v>1429</v>
      </c>
      <c r="H1662" s="127" t="s">
        <v>208</v>
      </c>
      <c r="I1662" s="128">
        <v>-2709800</v>
      </c>
      <c r="J1662" s="128">
        <v>-2709800</v>
      </c>
      <c r="K1662" s="117">
        <v>-373.53727308692754</v>
      </c>
      <c r="L1662" s="129" t="s">
        <v>6310</v>
      </c>
      <c r="M1662" s="129" t="s">
        <v>9655</v>
      </c>
      <c r="N1662" s="129" t="s">
        <v>9656</v>
      </c>
      <c r="O1662" s="120"/>
    </row>
    <row r="1663" spans="1:15" x14ac:dyDescent="0.3">
      <c r="A1663" s="121" t="s">
        <v>55</v>
      </c>
      <c r="B1663" s="122" t="s">
        <v>6311</v>
      </c>
      <c r="C1663" s="123" t="s">
        <v>6312</v>
      </c>
      <c r="D1663" s="124">
        <v>44785</v>
      </c>
      <c r="E1663" s="124">
        <v>44785</v>
      </c>
      <c r="F1663" s="125">
        <v>2273</v>
      </c>
      <c r="G1663" s="126" t="s">
        <v>1429</v>
      </c>
      <c r="H1663" s="127" t="s">
        <v>208</v>
      </c>
      <c r="I1663" s="128">
        <v>-271500</v>
      </c>
      <c r="J1663" s="128">
        <v>-271500</v>
      </c>
      <c r="K1663" s="117">
        <v>-37.425407647465065</v>
      </c>
      <c r="L1663" s="129" t="s">
        <v>6313</v>
      </c>
      <c r="M1663" s="129" t="s">
        <v>9655</v>
      </c>
      <c r="N1663" s="129" t="s">
        <v>9656</v>
      </c>
      <c r="O1663" s="120"/>
    </row>
    <row r="1664" spans="1:15" x14ac:dyDescent="0.3">
      <c r="A1664" s="121" t="s">
        <v>55</v>
      </c>
      <c r="B1664" s="122" t="s">
        <v>6314</v>
      </c>
      <c r="C1664" s="123" t="s">
        <v>6315</v>
      </c>
      <c r="D1664" s="124">
        <v>44785</v>
      </c>
      <c r="E1664" s="124">
        <v>44785</v>
      </c>
      <c r="F1664" s="125">
        <v>2273</v>
      </c>
      <c r="G1664" s="126" t="s">
        <v>1429</v>
      </c>
      <c r="H1664" s="127" t="s">
        <v>208</v>
      </c>
      <c r="I1664" s="128">
        <v>-180000</v>
      </c>
      <c r="J1664" s="128">
        <v>-180000</v>
      </c>
      <c r="K1664" s="117">
        <v>-24.812424959645348</v>
      </c>
      <c r="L1664" s="129" t="s">
        <v>6316</v>
      </c>
      <c r="M1664" s="129" t="s">
        <v>9655</v>
      </c>
      <c r="N1664" s="129" t="s">
        <v>9656</v>
      </c>
      <c r="O1664" s="120"/>
    </row>
    <row r="1665" spans="1:15" x14ac:dyDescent="0.3">
      <c r="A1665" s="121" t="s">
        <v>55</v>
      </c>
      <c r="B1665" s="122" t="s">
        <v>6317</v>
      </c>
      <c r="C1665" s="123" t="s">
        <v>6318</v>
      </c>
      <c r="D1665" s="124">
        <v>44786</v>
      </c>
      <c r="E1665" s="124">
        <v>44786</v>
      </c>
      <c r="F1665" s="125">
        <v>2273</v>
      </c>
      <c r="G1665" s="126" t="s">
        <v>1429</v>
      </c>
      <c r="H1665" s="127" t="s">
        <v>208</v>
      </c>
      <c r="I1665" s="128">
        <v>-4075060</v>
      </c>
      <c r="J1665" s="128">
        <v>-4075060</v>
      </c>
      <c r="K1665" s="117">
        <v>-561.73400253362422</v>
      </c>
      <c r="L1665" s="129" t="s">
        <v>6319</v>
      </c>
      <c r="M1665" s="129" t="s">
        <v>9655</v>
      </c>
      <c r="N1665" s="129" t="s">
        <v>9656</v>
      </c>
      <c r="O1665" s="120"/>
    </row>
    <row r="1666" spans="1:15" x14ac:dyDescent="0.3">
      <c r="A1666" s="121" t="s">
        <v>55</v>
      </c>
      <c r="B1666" s="122" t="s">
        <v>6320</v>
      </c>
      <c r="C1666" s="123" t="s">
        <v>6321</v>
      </c>
      <c r="D1666" s="124">
        <v>44786</v>
      </c>
      <c r="E1666" s="124">
        <v>44786</v>
      </c>
      <c r="F1666" s="125">
        <v>2273</v>
      </c>
      <c r="G1666" s="126" t="s">
        <v>1429</v>
      </c>
      <c r="H1666" s="127" t="s">
        <v>208</v>
      </c>
      <c r="I1666" s="128">
        <v>-320000</v>
      </c>
      <c r="J1666" s="128">
        <v>-320000</v>
      </c>
      <c r="K1666" s="117">
        <v>-44.110977706036174</v>
      </c>
      <c r="L1666" s="129" t="s">
        <v>6322</v>
      </c>
      <c r="M1666" s="129" t="s">
        <v>9655</v>
      </c>
      <c r="N1666" s="129" t="s">
        <v>9656</v>
      </c>
      <c r="O1666" s="120"/>
    </row>
    <row r="1667" spans="1:15" x14ac:dyDescent="0.3">
      <c r="A1667" s="121" t="s">
        <v>55</v>
      </c>
      <c r="B1667" s="122" t="s">
        <v>6323</v>
      </c>
      <c r="C1667" s="123" t="s">
        <v>6324</v>
      </c>
      <c r="D1667" s="124">
        <v>44786</v>
      </c>
      <c r="E1667" s="124">
        <v>44786</v>
      </c>
      <c r="F1667" s="125">
        <v>2273</v>
      </c>
      <c r="G1667" s="126" t="s">
        <v>1429</v>
      </c>
      <c r="H1667" s="127" t="s">
        <v>208</v>
      </c>
      <c r="I1667" s="128">
        <v>-873000</v>
      </c>
      <c r="J1667" s="128">
        <v>-873000</v>
      </c>
      <c r="K1667" s="117">
        <v>-120.34026105427994</v>
      </c>
      <c r="L1667" s="129" t="s">
        <v>6325</v>
      </c>
      <c r="M1667" s="129" t="s">
        <v>9655</v>
      </c>
      <c r="N1667" s="129" t="s">
        <v>9656</v>
      </c>
      <c r="O1667" s="120"/>
    </row>
    <row r="1668" spans="1:15" x14ac:dyDescent="0.3">
      <c r="A1668" s="121" t="s">
        <v>55</v>
      </c>
      <c r="B1668" s="122" t="s">
        <v>6326</v>
      </c>
      <c r="C1668" s="123" t="s">
        <v>6327</v>
      </c>
      <c r="D1668" s="124">
        <v>44786</v>
      </c>
      <c r="E1668" s="124">
        <v>44786</v>
      </c>
      <c r="F1668" s="125">
        <v>2273</v>
      </c>
      <c r="G1668" s="126" t="s">
        <v>1429</v>
      </c>
      <c r="H1668" s="127" t="s">
        <v>208</v>
      </c>
      <c r="I1668" s="128">
        <v>-1097500</v>
      </c>
      <c r="J1668" s="128">
        <v>-1097500</v>
      </c>
      <c r="K1668" s="117">
        <v>-151.28686885117094</v>
      </c>
      <c r="L1668" s="129" t="s">
        <v>6328</v>
      </c>
      <c r="M1668" s="129" t="s">
        <v>9655</v>
      </c>
      <c r="N1668" s="129" t="s">
        <v>9656</v>
      </c>
      <c r="O1668" s="120"/>
    </row>
    <row r="1669" spans="1:15" x14ac:dyDescent="0.3">
      <c r="A1669" s="121" t="s">
        <v>55</v>
      </c>
      <c r="B1669" s="122" t="s">
        <v>6329</v>
      </c>
      <c r="C1669" s="123" t="s">
        <v>6330</v>
      </c>
      <c r="D1669" s="124">
        <v>44787</v>
      </c>
      <c r="E1669" s="124">
        <v>44787</v>
      </c>
      <c r="F1669" s="125">
        <v>2273</v>
      </c>
      <c r="G1669" s="126" t="s">
        <v>1429</v>
      </c>
      <c r="H1669" s="127" t="s">
        <v>208</v>
      </c>
      <c r="I1669" s="128">
        <v>-544000</v>
      </c>
      <c r="J1669" s="128">
        <v>-544000</v>
      </c>
      <c r="K1669" s="117">
        <v>-74.988662100261493</v>
      </c>
      <c r="L1669" s="129" t="s">
        <v>6331</v>
      </c>
      <c r="M1669" s="129" t="s">
        <v>9655</v>
      </c>
      <c r="N1669" s="129" t="s">
        <v>9656</v>
      </c>
      <c r="O1669" s="120"/>
    </row>
    <row r="1670" spans="1:15" x14ac:dyDescent="0.3">
      <c r="A1670" s="121" t="s">
        <v>55</v>
      </c>
      <c r="B1670" s="122" t="s">
        <v>6332</v>
      </c>
      <c r="C1670" s="123" t="s">
        <v>6333</v>
      </c>
      <c r="D1670" s="124">
        <v>44787</v>
      </c>
      <c r="E1670" s="124">
        <v>44787</v>
      </c>
      <c r="F1670" s="125">
        <v>2273</v>
      </c>
      <c r="G1670" s="126" t="s">
        <v>1429</v>
      </c>
      <c r="H1670" s="127" t="s">
        <v>208</v>
      </c>
      <c r="I1670" s="128">
        <v>-421500</v>
      </c>
      <c r="J1670" s="128">
        <v>-421500</v>
      </c>
      <c r="K1670" s="117">
        <v>-58.102428447169522</v>
      </c>
      <c r="L1670" s="129" t="s">
        <v>6334</v>
      </c>
      <c r="M1670" s="129" t="s">
        <v>9655</v>
      </c>
      <c r="N1670" s="129" t="s">
        <v>9656</v>
      </c>
      <c r="O1670" s="120"/>
    </row>
    <row r="1671" spans="1:15" x14ac:dyDescent="0.3">
      <c r="A1671" s="121" t="s">
        <v>55</v>
      </c>
      <c r="B1671" s="122" t="s">
        <v>6335</v>
      </c>
      <c r="C1671" s="123" t="s">
        <v>6336</v>
      </c>
      <c r="D1671" s="124">
        <v>44788</v>
      </c>
      <c r="E1671" s="124">
        <v>44788</v>
      </c>
      <c r="F1671" s="125">
        <v>2273</v>
      </c>
      <c r="G1671" s="126" t="s">
        <v>1429</v>
      </c>
      <c r="H1671" s="127" t="s">
        <v>208</v>
      </c>
      <c r="I1671" s="128">
        <v>-327000</v>
      </c>
      <c r="J1671" s="128">
        <v>-327000</v>
      </c>
      <c r="K1671" s="117">
        <v>-45.075905343355714</v>
      </c>
      <c r="L1671" s="129" t="s">
        <v>6337</v>
      </c>
      <c r="M1671" s="129" t="s">
        <v>9655</v>
      </c>
      <c r="N1671" s="129" t="s">
        <v>9656</v>
      </c>
      <c r="O1671" s="120"/>
    </row>
    <row r="1672" spans="1:15" x14ac:dyDescent="0.3">
      <c r="A1672" s="121" t="s">
        <v>55</v>
      </c>
      <c r="B1672" s="122" t="s">
        <v>6338</v>
      </c>
      <c r="C1672" s="123" t="s">
        <v>6339</v>
      </c>
      <c r="D1672" s="124">
        <v>44788</v>
      </c>
      <c r="E1672" s="124">
        <v>44788</v>
      </c>
      <c r="F1672" s="125">
        <v>2273</v>
      </c>
      <c r="G1672" s="126" t="s">
        <v>1429</v>
      </c>
      <c r="H1672" s="127" t="s">
        <v>208</v>
      </c>
      <c r="I1672" s="128">
        <v>-425000</v>
      </c>
      <c r="J1672" s="128">
        <v>-425000</v>
      </c>
      <c r="K1672" s="117">
        <v>-58.584892265829289</v>
      </c>
      <c r="L1672" s="129" t="s">
        <v>6340</v>
      </c>
      <c r="M1672" s="129" t="s">
        <v>9655</v>
      </c>
      <c r="N1672" s="129" t="s">
        <v>9656</v>
      </c>
      <c r="O1672" s="120"/>
    </row>
    <row r="1673" spans="1:15" x14ac:dyDescent="0.3">
      <c r="A1673" s="121" t="s">
        <v>55</v>
      </c>
      <c r="B1673" s="122" t="s">
        <v>6341</v>
      </c>
      <c r="C1673" s="123" t="s">
        <v>6342</v>
      </c>
      <c r="D1673" s="124">
        <v>44788</v>
      </c>
      <c r="E1673" s="124">
        <v>44788</v>
      </c>
      <c r="F1673" s="125">
        <v>2273</v>
      </c>
      <c r="G1673" s="126" t="s">
        <v>1429</v>
      </c>
      <c r="H1673" s="127" t="s">
        <v>208</v>
      </c>
      <c r="I1673" s="128">
        <v>-3131681</v>
      </c>
      <c r="J1673" s="128">
        <v>-3131681</v>
      </c>
      <c r="K1673" s="117">
        <v>-431.69222116692833</v>
      </c>
      <c r="L1673" s="129" t="s">
        <v>6343</v>
      </c>
      <c r="M1673" s="129" t="s">
        <v>9655</v>
      </c>
      <c r="N1673" s="129" t="s">
        <v>9656</v>
      </c>
      <c r="O1673" s="120"/>
    </row>
    <row r="1674" spans="1:15" x14ac:dyDescent="0.3">
      <c r="A1674" s="121" t="s">
        <v>55</v>
      </c>
      <c r="B1674" s="122" t="s">
        <v>6344</v>
      </c>
      <c r="C1674" s="123" t="s">
        <v>6345</v>
      </c>
      <c r="D1674" s="124">
        <v>44788</v>
      </c>
      <c r="E1674" s="124">
        <v>44788</v>
      </c>
      <c r="F1674" s="125">
        <v>2273</v>
      </c>
      <c r="G1674" s="126" t="s">
        <v>1429</v>
      </c>
      <c r="H1674" s="127" t="s">
        <v>208</v>
      </c>
      <c r="I1674" s="128">
        <v>-531500</v>
      </c>
      <c r="J1674" s="128">
        <v>-531500</v>
      </c>
      <c r="K1674" s="117">
        <v>-73.265577033619451</v>
      </c>
      <c r="L1674" s="129" t="s">
        <v>6346</v>
      </c>
      <c r="M1674" s="129" t="s">
        <v>9655</v>
      </c>
      <c r="N1674" s="129" t="s">
        <v>9656</v>
      </c>
      <c r="O1674" s="120"/>
    </row>
    <row r="1675" spans="1:15" x14ac:dyDescent="0.3">
      <c r="A1675" s="121" t="s">
        <v>55</v>
      </c>
      <c r="B1675" s="122" t="s">
        <v>6347</v>
      </c>
      <c r="C1675" s="123" t="s">
        <v>6348</v>
      </c>
      <c r="D1675" s="124">
        <v>44789</v>
      </c>
      <c r="E1675" s="124">
        <v>44789</v>
      </c>
      <c r="F1675" s="125">
        <v>2273</v>
      </c>
      <c r="G1675" s="126" t="s">
        <v>1429</v>
      </c>
      <c r="H1675" s="127" t="s">
        <v>208</v>
      </c>
      <c r="I1675" s="128">
        <v>-512000</v>
      </c>
      <c r="J1675" s="128">
        <v>-512000</v>
      </c>
      <c r="K1675" s="117">
        <v>-70.577564329657875</v>
      </c>
      <c r="L1675" s="129" t="s">
        <v>6349</v>
      </c>
      <c r="M1675" s="129" t="s">
        <v>9655</v>
      </c>
      <c r="N1675" s="129" t="s">
        <v>9656</v>
      </c>
      <c r="O1675" s="120"/>
    </row>
    <row r="1676" spans="1:15" x14ac:dyDescent="0.3">
      <c r="A1676" s="121" t="s">
        <v>55</v>
      </c>
      <c r="B1676" s="122" t="s">
        <v>6350</v>
      </c>
      <c r="C1676" s="123" t="s">
        <v>6351</v>
      </c>
      <c r="D1676" s="124">
        <v>44789</v>
      </c>
      <c r="E1676" s="124">
        <v>44789</v>
      </c>
      <c r="F1676" s="125">
        <v>2273</v>
      </c>
      <c r="G1676" s="126" t="s">
        <v>1429</v>
      </c>
      <c r="H1676" s="127" t="s">
        <v>208</v>
      </c>
      <c r="I1676" s="128">
        <v>-320000</v>
      </c>
      <c r="J1676" s="128">
        <v>-320000</v>
      </c>
      <c r="K1676" s="117">
        <v>-44.110977706036174</v>
      </c>
      <c r="L1676" s="129" t="s">
        <v>6352</v>
      </c>
      <c r="M1676" s="129" t="s">
        <v>9655</v>
      </c>
      <c r="N1676" s="129" t="s">
        <v>9656</v>
      </c>
      <c r="O1676" s="120"/>
    </row>
    <row r="1677" spans="1:15" x14ac:dyDescent="0.3">
      <c r="A1677" s="121" t="s">
        <v>55</v>
      </c>
      <c r="B1677" s="122" t="s">
        <v>6353</v>
      </c>
      <c r="C1677" s="123" t="s">
        <v>6354</v>
      </c>
      <c r="D1677" s="124">
        <v>44789</v>
      </c>
      <c r="E1677" s="124">
        <v>44789</v>
      </c>
      <c r="F1677" s="125">
        <v>2273</v>
      </c>
      <c r="G1677" s="126" t="s">
        <v>1429</v>
      </c>
      <c r="H1677" s="127" t="s">
        <v>208</v>
      </c>
      <c r="I1677" s="128">
        <v>-2543201</v>
      </c>
      <c r="J1677" s="128">
        <v>-2543201</v>
      </c>
      <c r="K1677" s="117">
        <v>-350.57213316552782</v>
      </c>
      <c r="L1677" s="129" t="s">
        <v>6355</v>
      </c>
      <c r="M1677" s="129" t="s">
        <v>9655</v>
      </c>
      <c r="N1677" s="129" t="s">
        <v>9656</v>
      </c>
      <c r="O1677" s="120"/>
    </row>
    <row r="1678" spans="1:15" x14ac:dyDescent="0.3">
      <c r="A1678" s="121" t="s">
        <v>55</v>
      </c>
      <c r="B1678" s="122" t="s">
        <v>6356</v>
      </c>
      <c r="C1678" s="123" t="s">
        <v>6357</v>
      </c>
      <c r="D1678" s="124">
        <v>44790</v>
      </c>
      <c r="E1678" s="124">
        <v>44790</v>
      </c>
      <c r="F1678" s="125">
        <v>2273</v>
      </c>
      <c r="G1678" s="126" t="s">
        <v>1429</v>
      </c>
      <c r="H1678" s="127" t="s">
        <v>208</v>
      </c>
      <c r="I1678" s="128">
        <v>-255000</v>
      </c>
      <c r="J1678" s="128">
        <v>-255000</v>
      </c>
      <c r="K1678" s="117">
        <v>-35.150935359497574</v>
      </c>
      <c r="L1678" s="129" t="s">
        <v>6358</v>
      </c>
      <c r="M1678" s="129" t="s">
        <v>9655</v>
      </c>
      <c r="N1678" s="129" t="s">
        <v>9656</v>
      </c>
      <c r="O1678" s="120"/>
    </row>
    <row r="1679" spans="1:15" x14ac:dyDescent="0.3">
      <c r="A1679" s="121" t="s">
        <v>55</v>
      </c>
      <c r="B1679" s="122" t="s">
        <v>6359</v>
      </c>
      <c r="C1679" s="123" t="s">
        <v>6360</v>
      </c>
      <c r="D1679" s="124">
        <v>44791</v>
      </c>
      <c r="E1679" s="124">
        <v>44791</v>
      </c>
      <c r="F1679" s="125">
        <v>2273</v>
      </c>
      <c r="G1679" s="126" t="s">
        <v>1429</v>
      </c>
      <c r="H1679" s="127" t="s">
        <v>208</v>
      </c>
      <c r="I1679" s="128">
        <v>-390000</v>
      </c>
      <c r="J1679" s="128">
        <v>-390000</v>
      </c>
      <c r="K1679" s="117">
        <v>-53.760254079231586</v>
      </c>
      <c r="L1679" s="129" t="s">
        <v>6361</v>
      </c>
      <c r="M1679" s="129" t="s">
        <v>9655</v>
      </c>
      <c r="N1679" s="129" t="s">
        <v>9656</v>
      </c>
      <c r="O1679" s="120"/>
    </row>
    <row r="1680" spans="1:15" x14ac:dyDescent="0.3">
      <c r="A1680" s="121" t="s">
        <v>55</v>
      </c>
      <c r="B1680" s="122" t="s">
        <v>6362</v>
      </c>
      <c r="C1680" s="123" t="s">
        <v>6363</v>
      </c>
      <c r="D1680" s="124">
        <v>44791</v>
      </c>
      <c r="E1680" s="124">
        <v>44791</v>
      </c>
      <c r="F1680" s="125">
        <v>2273</v>
      </c>
      <c r="G1680" s="126" t="s">
        <v>1429</v>
      </c>
      <c r="H1680" s="127" t="s">
        <v>208</v>
      </c>
      <c r="I1680" s="128">
        <v>-828000</v>
      </c>
      <c r="J1680" s="128">
        <v>-828000</v>
      </c>
      <c r="K1680" s="117">
        <v>-114.1371548143686</v>
      </c>
      <c r="L1680" s="129" t="s">
        <v>6364</v>
      </c>
      <c r="M1680" s="129" t="s">
        <v>9655</v>
      </c>
      <c r="N1680" s="129" t="s">
        <v>9656</v>
      </c>
      <c r="O1680" s="120"/>
    </row>
    <row r="1681" spans="1:15" x14ac:dyDescent="0.3">
      <c r="A1681" s="121" t="s">
        <v>55</v>
      </c>
      <c r="B1681" s="122" t="s">
        <v>6365</v>
      </c>
      <c r="C1681" s="123" t="s">
        <v>6366</v>
      </c>
      <c r="D1681" s="124">
        <v>44791</v>
      </c>
      <c r="E1681" s="124">
        <v>44791</v>
      </c>
      <c r="F1681" s="125">
        <v>2273</v>
      </c>
      <c r="G1681" s="126" t="s">
        <v>1429</v>
      </c>
      <c r="H1681" s="127" t="s">
        <v>208</v>
      </c>
      <c r="I1681" s="128">
        <v>-547000</v>
      </c>
      <c r="J1681" s="128">
        <v>-547000</v>
      </c>
      <c r="K1681" s="117">
        <v>-75.402202516255585</v>
      </c>
      <c r="L1681" s="129" t="s">
        <v>6367</v>
      </c>
      <c r="M1681" s="129" t="s">
        <v>9655</v>
      </c>
      <c r="N1681" s="129" t="s">
        <v>9656</v>
      </c>
      <c r="O1681" s="120"/>
    </row>
    <row r="1682" spans="1:15" x14ac:dyDescent="0.3">
      <c r="A1682" s="121" t="s">
        <v>55</v>
      </c>
      <c r="B1682" s="122" t="s">
        <v>6368</v>
      </c>
      <c r="C1682" s="123" t="s">
        <v>6369</v>
      </c>
      <c r="D1682" s="124">
        <v>44792</v>
      </c>
      <c r="E1682" s="124">
        <v>44792</v>
      </c>
      <c r="F1682" s="125">
        <v>2273</v>
      </c>
      <c r="G1682" s="126" t="s">
        <v>1429</v>
      </c>
      <c r="H1682" s="127" t="s">
        <v>208</v>
      </c>
      <c r="I1682" s="128">
        <v>-548000</v>
      </c>
      <c r="J1682" s="128">
        <v>-548000</v>
      </c>
      <c r="K1682" s="117">
        <v>-75.540049321586949</v>
      </c>
      <c r="L1682" s="129" t="s">
        <v>6370</v>
      </c>
      <c r="M1682" s="129" t="s">
        <v>9655</v>
      </c>
      <c r="N1682" s="129" t="s">
        <v>9656</v>
      </c>
      <c r="O1682" s="120"/>
    </row>
    <row r="1683" spans="1:15" x14ac:dyDescent="0.3">
      <c r="A1683" s="121" t="s">
        <v>55</v>
      </c>
      <c r="B1683" s="122" t="s">
        <v>6371</v>
      </c>
      <c r="C1683" s="123" t="s">
        <v>6372</v>
      </c>
      <c r="D1683" s="124">
        <v>44792</v>
      </c>
      <c r="E1683" s="124">
        <v>44792</v>
      </c>
      <c r="F1683" s="125">
        <v>2273</v>
      </c>
      <c r="G1683" s="126" t="s">
        <v>1429</v>
      </c>
      <c r="H1683" s="127" t="s">
        <v>208</v>
      </c>
      <c r="I1683" s="128">
        <v>-567000</v>
      </c>
      <c r="J1683" s="128">
        <v>-567000</v>
      </c>
      <c r="K1683" s="117">
        <v>-78.159138622882836</v>
      </c>
      <c r="L1683" s="129" t="s">
        <v>6373</v>
      </c>
      <c r="M1683" s="129" t="s">
        <v>9655</v>
      </c>
      <c r="N1683" s="129" t="s">
        <v>9656</v>
      </c>
      <c r="O1683" s="120"/>
    </row>
    <row r="1684" spans="1:15" x14ac:dyDescent="0.3">
      <c r="A1684" s="121" t="s">
        <v>55</v>
      </c>
      <c r="B1684" s="122" t="s">
        <v>6374</v>
      </c>
      <c r="C1684" s="123" t="s">
        <v>6375</v>
      </c>
      <c r="D1684" s="124">
        <v>44792</v>
      </c>
      <c r="E1684" s="124">
        <v>44792</v>
      </c>
      <c r="F1684" s="125">
        <v>2273</v>
      </c>
      <c r="G1684" s="126" t="s">
        <v>1429</v>
      </c>
      <c r="H1684" s="127" t="s">
        <v>208</v>
      </c>
      <c r="I1684" s="128">
        <v>-269000</v>
      </c>
      <c r="J1684" s="128">
        <v>-269000</v>
      </c>
      <c r="K1684" s="117">
        <v>-37.080790634136655</v>
      </c>
      <c r="L1684" s="129" t="s">
        <v>6376</v>
      </c>
      <c r="M1684" s="129" t="s">
        <v>9655</v>
      </c>
      <c r="N1684" s="129" t="s">
        <v>9656</v>
      </c>
      <c r="O1684" s="120"/>
    </row>
    <row r="1685" spans="1:15" x14ac:dyDescent="0.3">
      <c r="A1685" s="121" t="s">
        <v>55</v>
      </c>
      <c r="B1685" s="122" t="s">
        <v>6377</v>
      </c>
      <c r="C1685" s="123" t="s">
        <v>6378</v>
      </c>
      <c r="D1685" s="124">
        <v>44793</v>
      </c>
      <c r="E1685" s="124">
        <v>44793</v>
      </c>
      <c r="F1685" s="125">
        <v>2273</v>
      </c>
      <c r="G1685" s="126" t="s">
        <v>1429</v>
      </c>
      <c r="H1685" s="127" t="s">
        <v>208</v>
      </c>
      <c r="I1685" s="128">
        <v>-744000</v>
      </c>
      <c r="J1685" s="128">
        <v>-744000</v>
      </c>
      <c r="K1685" s="117">
        <v>-102.5580231665341</v>
      </c>
      <c r="L1685" s="129" t="s">
        <v>6379</v>
      </c>
      <c r="M1685" s="129" t="s">
        <v>9655</v>
      </c>
      <c r="N1685" s="129" t="s">
        <v>9656</v>
      </c>
      <c r="O1685" s="120"/>
    </row>
    <row r="1686" spans="1:15" x14ac:dyDescent="0.3">
      <c r="A1686" s="121" t="s">
        <v>55</v>
      </c>
      <c r="B1686" s="122" t="s">
        <v>6380</v>
      </c>
      <c r="C1686" s="123" t="s">
        <v>6381</v>
      </c>
      <c r="D1686" s="124">
        <v>44793</v>
      </c>
      <c r="E1686" s="124">
        <v>44793</v>
      </c>
      <c r="F1686" s="125">
        <v>2273</v>
      </c>
      <c r="G1686" s="126" t="s">
        <v>1429</v>
      </c>
      <c r="H1686" s="127" t="s">
        <v>208</v>
      </c>
      <c r="I1686" s="128">
        <v>-936000</v>
      </c>
      <c r="J1686" s="128">
        <v>-936000</v>
      </c>
      <c r="K1686" s="117">
        <v>-129.02460979015581</v>
      </c>
      <c r="L1686" s="129" t="s">
        <v>6382</v>
      </c>
      <c r="M1686" s="129" t="s">
        <v>9655</v>
      </c>
      <c r="N1686" s="129" t="s">
        <v>9656</v>
      </c>
      <c r="O1686" s="120"/>
    </row>
    <row r="1687" spans="1:15" x14ac:dyDescent="0.3">
      <c r="A1687" s="121" t="s">
        <v>55</v>
      </c>
      <c r="B1687" s="122" t="s">
        <v>6383</v>
      </c>
      <c r="C1687" s="123" t="s">
        <v>6384</v>
      </c>
      <c r="D1687" s="124">
        <v>44793</v>
      </c>
      <c r="E1687" s="124">
        <v>44793</v>
      </c>
      <c r="F1687" s="125">
        <v>2273</v>
      </c>
      <c r="G1687" s="126" t="s">
        <v>1429</v>
      </c>
      <c r="H1687" s="127" t="s">
        <v>208</v>
      </c>
      <c r="I1687" s="128">
        <v>-650000</v>
      </c>
      <c r="J1687" s="128">
        <v>-650000</v>
      </c>
      <c r="K1687" s="117">
        <v>-89.600423465385973</v>
      </c>
      <c r="L1687" s="129" t="s">
        <v>6385</v>
      </c>
      <c r="M1687" s="129" t="s">
        <v>9655</v>
      </c>
      <c r="N1687" s="129" t="s">
        <v>9656</v>
      </c>
      <c r="O1687" s="120"/>
    </row>
    <row r="1688" spans="1:15" x14ac:dyDescent="0.3">
      <c r="A1688" s="121" t="s">
        <v>55</v>
      </c>
      <c r="B1688" s="122" t="s">
        <v>6386</v>
      </c>
      <c r="C1688" s="123" t="s">
        <v>6387</v>
      </c>
      <c r="D1688" s="124">
        <v>44794</v>
      </c>
      <c r="E1688" s="124">
        <v>44794</v>
      </c>
      <c r="F1688" s="125">
        <v>2273</v>
      </c>
      <c r="G1688" s="126" t="s">
        <v>1429</v>
      </c>
      <c r="H1688" s="127" t="s">
        <v>208</v>
      </c>
      <c r="I1688" s="128">
        <v>-277000</v>
      </c>
      <c r="J1688" s="128">
        <v>-277000</v>
      </c>
      <c r="K1688" s="117">
        <v>-38.183565076787559</v>
      </c>
      <c r="L1688" s="129" t="s">
        <v>6388</v>
      </c>
      <c r="M1688" s="129" t="s">
        <v>9655</v>
      </c>
      <c r="N1688" s="129" t="s">
        <v>9656</v>
      </c>
      <c r="O1688" s="120"/>
    </row>
    <row r="1689" spans="1:15" x14ac:dyDescent="0.3">
      <c r="A1689" s="121" t="s">
        <v>55</v>
      </c>
      <c r="B1689" s="122" t="s">
        <v>6389</v>
      </c>
      <c r="C1689" s="123" t="s">
        <v>6390</v>
      </c>
      <c r="D1689" s="124">
        <v>44794</v>
      </c>
      <c r="E1689" s="124">
        <v>44794</v>
      </c>
      <c r="F1689" s="125">
        <v>2273</v>
      </c>
      <c r="G1689" s="126" t="s">
        <v>1429</v>
      </c>
      <c r="H1689" s="127" t="s">
        <v>208</v>
      </c>
      <c r="I1689" s="128">
        <v>-560000</v>
      </c>
      <c r="J1689" s="128">
        <v>-560000</v>
      </c>
      <c r="K1689" s="117">
        <v>-77.194210985563302</v>
      </c>
      <c r="L1689" s="129" t="s">
        <v>6391</v>
      </c>
      <c r="M1689" s="129" t="s">
        <v>9655</v>
      </c>
      <c r="N1689" s="129" t="s">
        <v>9656</v>
      </c>
      <c r="O1689" s="120"/>
    </row>
    <row r="1690" spans="1:15" x14ac:dyDescent="0.3">
      <c r="A1690" s="121" t="s">
        <v>55</v>
      </c>
      <c r="B1690" s="122" t="s">
        <v>6392</v>
      </c>
      <c r="C1690" s="123" t="s">
        <v>6393</v>
      </c>
      <c r="D1690" s="124">
        <v>44795</v>
      </c>
      <c r="E1690" s="124">
        <v>44795</v>
      </c>
      <c r="F1690" s="125">
        <v>2273</v>
      </c>
      <c r="G1690" s="126" t="s">
        <v>1429</v>
      </c>
      <c r="H1690" s="127" t="s">
        <v>208</v>
      </c>
      <c r="I1690" s="128">
        <v>-616000</v>
      </c>
      <c r="J1690" s="128">
        <v>-616000</v>
      </c>
      <c r="K1690" s="117">
        <v>-84.913632084119627</v>
      </c>
      <c r="L1690" s="129" t="s">
        <v>6394</v>
      </c>
      <c r="M1690" s="129" t="s">
        <v>9655</v>
      </c>
      <c r="N1690" s="129" t="s">
        <v>9656</v>
      </c>
      <c r="O1690" s="120"/>
    </row>
    <row r="1691" spans="1:15" x14ac:dyDescent="0.3">
      <c r="A1691" s="121" t="s">
        <v>55</v>
      </c>
      <c r="B1691" s="122" t="s">
        <v>6395</v>
      </c>
      <c r="C1691" s="123" t="s">
        <v>6396</v>
      </c>
      <c r="D1691" s="124">
        <v>44795</v>
      </c>
      <c r="E1691" s="124">
        <v>44795</v>
      </c>
      <c r="F1691" s="125">
        <v>2273</v>
      </c>
      <c r="G1691" s="126" t="s">
        <v>1429</v>
      </c>
      <c r="H1691" s="127" t="s">
        <v>208</v>
      </c>
      <c r="I1691" s="128">
        <v>-465000</v>
      </c>
      <c r="J1691" s="128">
        <v>-465000</v>
      </c>
      <c r="K1691" s="117">
        <v>-64.098764479083812</v>
      </c>
      <c r="L1691" s="129" t="s">
        <v>6397</v>
      </c>
      <c r="M1691" s="129" t="s">
        <v>9655</v>
      </c>
      <c r="N1691" s="129" t="s">
        <v>9656</v>
      </c>
      <c r="O1691" s="120"/>
    </row>
    <row r="1692" spans="1:15" x14ac:dyDescent="0.3">
      <c r="A1692" s="121" t="s">
        <v>55</v>
      </c>
      <c r="B1692" s="122" t="s">
        <v>6398</v>
      </c>
      <c r="C1692" s="123" t="s">
        <v>6399</v>
      </c>
      <c r="D1692" s="124">
        <v>44795</v>
      </c>
      <c r="E1692" s="124">
        <v>44795</v>
      </c>
      <c r="F1692" s="125">
        <v>2273</v>
      </c>
      <c r="G1692" s="126" t="s">
        <v>1429</v>
      </c>
      <c r="H1692" s="127" t="s">
        <v>208</v>
      </c>
      <c r="I1692" s="128">
        <v>-3671470</v>
      </c>
      <c r="J1692" s="128">
        <v>-3671470</v>
      </c>
      <c r="K1692" s="117">
        <v>-506.10041036993942</v>
      </c>
      <c r="L1692" s="129" t="s">
        <v>6400</v>
      </c>
      <c r="M1692" s="129" t="s">
        <v>9655</v>
      </c>
      <c r="N1692" s="129" t="s">
        <v>9656</v>
      </c>
      <c r="O1692" s="120"/>
    </row>
    <row r="1693" spans="1:15" x14ac:dyDescent="0.3">
      <c r="A1693" s="121" t="s">
        <v>55</v>
      </c>
      <c r="B1693" s="122" t="s">
        <v>6401</v>
      </c>
      <c r="C1693" s="123" t="s">
        <v>6402</v>
      </c>
      <c r="D1693" s="124">
        <v>44796</v>
      </c>
      <c r="E1693" s="124">
        <v>44796</v>
      </c>
      <c r="F1693" s="125">
        <v>2273</v>
      </c>
      <c r="G1693" s="126" t="s">
        <v>1429</v>
      </c>
      <c r="H1693" s="127" t="s">
        <v>208</v>
      </c>
      <c r="I1693" s="128">
        <v>-540000</v>
      </c>
      <c r="J1693" s="128">
        <v>-540000</v>
      </c>
      <c r="K1693" s="117">
        <v>-74.437274878936037</v>
      </c>
      <c r="L1693" s="129" t="s">
        <v>6403</v>
      </c>
      <c r="M1693" s="129" t="s">
        <v>9655</v>
      </c>
      <c r="N1693" s="129" t="s">
        <v>9656</v>
      </c>
      <c r="O1693" s="120"/>
    </row>
    <row r="1694" spans="1:15" x14ac:dyDescent="0.3">
      <c r="A1694" s="121" t="s">
        <v>55</v>
      </c>
      <c r="B1694" s="122" t="s">
        <v>6404</v>
      </c>
      <c r="C1694" s="123" t="s">
        <v>6405</v>
      </c>
      <c r="D1694" s="124">
        <v>44796</v>
      </c>
      <c r="E1694" s="124">
        <v>44796</v>
      </c>
      <c r="F1694" s="125">
        <v>2273</v>
      </c>
      <c r="G1694" s="126" t="s">
        <v>1429</v>
      </c>
      <c r="H1694" s="127" t="s">
        <v>208</v>
      </c>
      <c r="I1694" s="128">
        <v>-680000</v>
      </c>
      <c r="J1694" s="128">
        <v>-680000</v>
      </c>
      <c r="K1694" s="117">
        <v>-93.735827625326863</v>
      </c>
      <c r="L1694" s="129" t="s">
        <v>6406</v>
      </c>
      <c r="M1694" s="129" t="s">
        <v>9655</v>
      </c>
      <c r="N1694" s="129" t="s">
        <v>9656</v>
      </c>
      <c r="O1694" s="120"/>
    </row>
    <row r="1695" spans="1:15" x14ac:dyDescent="0.3">
      <c r="A1695" s="121" t="s">
        <v>55</v>
      </c>
      <c r="B1695" s="122" t="s">
        <v>6407</v>
      </c>
      <c r="C1695" s="123" t="s">
        <v>6408</v>
      </c>
      <c r="D1695" s="124">
        <v>44796</v>
      </c>
      <c r="E1695" s="124">
        <v>44796</v>
      </c>
      <c r="F1695" s="125">
        <v>2273</v>
      </c>
      <c r="G1695" s="126" t="s">
        <v>1429</v>
      </c>
      <c r="H1695" s="127" t="s">
        <v>208</v>
      </c>
      <c r="I1695" s="128">
        <v>-610800</v>
      </c>
      <c r="J1695" s="128">
        <v>-610800</v>
      </c>
      <c r="K1695" s="117">
        <v>-84.196828696396537</v>
      </c>
      <c r="L1695" s="129" t="s">
        <v>6409</v>
      </c>
      <c r="M1695" s="129" t="s">
        <v>9655</v>
      </c>
      <c r="N1695" s="129" t="s">
        <v>9656</v>
      </c>
      <c r="O1695" s="120"/>
    </row>
    <row r="1696" spans="1:15" x14ac:dyDescent="0.3">
      <c r="A1696" s="121" t="s">
        <v>55</v>
      </c>
      <c r="B1696" s="122" t="s">
        <v>6410</v>
      </c>
      <c r="C1696" s="123" t="s">
        <v>6411</v>
      </c>
      <c r="D1696" s="124">
        <v>44797</v>
      </c>
      <c r="E1696" s="124">
        <v>44797</v>
      </c>
      <c r="F1696" s="125">
        <v>2273</v>
      </c>
      <c r="G1696" s="126" t="s">
        <v>1429</v>
      </c>
      <c r="H1696" s="127" t="s">
        <v>208</v>
      </c>
      <c r="I1696" s="128">
        <v>-804000</v>
      </c>
      <c r="J1696" s="128">
        <v>-804000</v>
      </c>
      <c r="K1696" s="117">
        <v>-110.82883148641588</v>
      </c>
      <c r="L1696" s="129" t="s">
        <v>6412</v>
      </c>
      <c r="M1696" s="129" t="s">
        <v>9655</v>
      </c>
      <c r="N1696" s="129" t="s">
        <v>9656</v>
      </c>
      <c r="O1696" s="120"/>
    </row>
    <row r="1697" spans="1:15" x14ac:dyDescent="0.3">
      <c r="A1697" s="121" t="s">
        <v>55</v>
      </c>
      <c r="B1697" s="122" t="s">
        <v>6413</v>
      </c>
      <c r="C1697" s="123" t="s">
        <v>6414</v>
      </c>
      <c r="D1697" s="124">
        <v>44797</v>
      </c>
      <c r="E1697" s="124">
        <v>44797</v>
      </c>
      <c r="F1697" s="125">
        <v>2273</v>
      </c>
      <c r="G1697" s="126" t="s">
        <v>1429</v>
      </c>
      <c r="H1697" s="127" t="s">
        <v>208</v>
      </c>
      <c r="I1697" s="128">
        <v>-897000</v>
      </c>
      <c r="J1697" s="128">
        <v>-897000</v>
      </c>
      <c r="K1697" s="117">
        <v>-123.64858438223264</v>
      </c>
      <c r="L1697" s="129" t="s">
        <v>6415</v>
      </c>
      <c r="M1697" s="129" t="s">
        <v>9655</v>
      </c>
      <c r="N1697" s="129" t="s">
        <v>9656</v>
      </c>
      <c r="O1697" s="120"/>
    </row>
    <row r="1698" spans="1:15" x14ac:dyDescent="0.3">
      <c r="A1698" s="121" t="s">
        <v>55</v>
      </c>
      <c r="B1698" s="122" t="s">
        <v>6416</v>
      </c>
      <c r="C1698" s="123" t="s">
        <v>6417</v>
      </c>
      <c r="D1698" s="124">
        <v>44797</v>
      </c>
      <c r="E1698" s="124">
        <v>44797</v>
      </c>
      <c r="F1698" s="125">
        <v>2273</v>
      </c>
      <c r="G1698" s="126" t="s">
        <v>1429</v>
      </c>
      <c r="H1698" s="127" t="s">
        <v>208</v>
      </c>
      <c r="I1698" s="128">
        <v>-1133300</v>
      </c>
      <c r="J1698" s="128">
        <v>-1133300</v>
      </c>
      <c r="K1698" s="117">
        <v>-156.22178448203374</v>
      </c>
      <c r="L1698" s="129" t="s">
        <v>6418</v>
      </c>
      <c r="M1698" s="129" t="s">
        <v>9655</v>
      </c>
      <c r="N1698" s="129" t="s">
        <v>9656</v>
      </c>
      <c r="O1698" s="120"/>
    </row>
    <row r="1699" spans="1:15" x14ac:dyDescent="0.3">
      <c r="A1699" s="121" t="s">
        <v>55</v>
      </c>
      <c r="B1699" s="122" t="s">
        <v>6419</v>
      </c>
      <c r="C1699" s="123" t="s">
        <v>6420</v>
      </c>
      <c r="D1699" s="124">
        <v>44798</v>
      </c>
      <c r="E1699" s="124">
        <v>44798</v>
      </c>
      <c r="F1699" s="125">
        <v>2273</v>
      </c>
      <c r="G1699" s="126" t="s">
        <v>1429</v>
      </c>
      <c r="H1699" s="127" t="s">
        <v>208</v>
      </c>
      <c r="I1699" s="128">
        <v>-200000</v>
      </c>
      <c r="J1699" s="128">
        <v>-200000</v>
      </c>
      <c r="K1699" s="117">
        <v>-27.569361066272606</v>
      </c>
      <c r="L1699" s="129" t="s">
        <v>6421</v>
      </c>
      <c r="M1699" s="129" t="s">
        <v>9655</v>
      </c>
      <c r="N1699" s="129" t="s">
        <v>9656</v>
      </c>
      <c r="O1699" s="120"/>
    </row>
    <row r="1700" spans="1:15" x14ac:dyDescent="0.3">
      <c r="A1700" s="121" t="s">
        <v>55</v>
      </c>
      <c r="B1700" s="122" t="s">
        <v>6422</v>
      </c>
      <c r="C1700" s="123" t="s">
        <v>6423</v>
      </c>
      <c r="D1700" s="124">
        <v>44798</v>
      </c>
      <c r="E1700" s="124">
        <v>44798</v>
      </c>
      <c r="F1700" s="125">
        <v>2273</v>
      </c>
      <c r="G1700" s="126" t="s">
        <v>1429</v>
      </c>
      <c r="H1700" s="127" t="s">
        <v>208</v>
      </c>
      <c r="I1700" s="128">
        <v>-1130000</v>
      </c>
      <c r="J1700" s="128">
        <v>-1130000</v>
      </c>
      <c r="K1700" s="117">
        <v>-155.76689002444024</v>
      </c>
      <c r="L1700" s="129" t="s">
        <v>6424</v>
      </c>
      <c r="M1700" s="129" t="s">
        <v>9655</v>
      </c>
      <c r="N1700" s="129" t="s">
        <v>9656</v>
      </c>
      <c r="O1700" s="120"/>
    </row>
    <row r="1701" spans="1:15" x14ac:dyDescent="0.3">
      <c r="A1701" s="121" t="s">
        <v>55</v>
      </c>
      <c r="B1701" s="122" t="s">
        <v>6425</v>
      </c>
      <c r="C1701" s="123" t="s">
        <v>6426</v>
      </c>
      <c r="D1701" s="124">
        <v>44798</v>
      </c>
      <c r="E1701" s="124">
        <v>44798</v>
      </c>
      <c r="F1701" s="125">
        <v>2273</v>
      </c>
      <c r="G1701" s="126" t="s">
        <v>1429</v>
      </c>
      <c r="H1701" s="127" t="s">
        <v>208</v>
      </c>
      <c r="I1701" s="128">
        <v>-2350760</v>
      </c>
      <c r="J1701" s="128">
        <v>-2350760</v>
      </c>
      <c r="K1701" s="117">
        <v>-324.04475610075497</v>
      </c>
      <c r="L1701" s="129" t="s">
        <v>6427</v>
      </c>
      <c r="M1701" s="129" t="s">
        <v>9655</v>
      </c>
      <c r="N1701" s="129" t="s">
        <v>9656</v>
      </c>
      <c r="O1701" s="120"/>
    </row>
    <row r="1702" spans="1:15" x14ac:dyDescent="0.3">
      <c r="A1702" s="121" t="s">
        <v>55</v>
      </c>
      <c r="B1702" s="122" t="s">
        <v>6428</v>
      </c>
      <c r="C1702" s="123" t="s">
        <v>6429</v>
      </c>
      <c r="D1702" s="124">
        <v>44799</v>
      </c>
      <c r="E1702" s="124">
        <v>44799</v>
      </c>
      <c r="F1702" s="125">
        <v>2273</v>
      </c>
      <c r="G1702" s="126" t="s">
        <v>1429</v>
      </c>
      <c r="H1702" s="127" t="s">
        <v>208</v>
      </c>
      <c r="I1702" s="128">
        <v>-904000</v>
      </c>
      <c r="J1702" s="128">
        <v>-904000</v>
      </c>
      <c r="K1702" s="117">
        <v>-124.61351201955219</v>
      </c>
      <c r="L1702" s="129" t="s">
        <v>6430</v>
      </c>
      <c r="M1702" s="129" t="s">
        <v>9655</v>
      </c>
      <c r="N1702" s="129" t="s">
        <v>9656</v>
      </c>
      <c r="O1702" s="120"/>
    </row>
    <row r="1703" spans="1:15" x14ac:dyDescent="0.3">
      <c r="A1703" s="121" t="s">
        <v>55</v>
      </c>
      <c r="B1703" s="122" t="s">
        <v>6431</v>
      </c>
      <c r="C1703" s="123" t="s">
        <v>6432</v>
      </c>
      <c r="D1703" s="124">
        <v>44799</v>
      </c>
      <c r="E1703" s="124">
        <v>44799</v>
      </c>
      <c r="F1703" s="125">
        <v>2273</v>
      </c>
      <c r="G1703" s="126" t="s">
        <v>1429</v>
      </c>
      <c r="H1703" s="127" t="s">
        <v>208</v>
      </c>
      <c r="I1703" s="128">
        <v>-750000</v>
      </c>
      <c r="J1703" s="128">
        <v>-750000</v>
      </c>
      <c r="K1703" s="117">
        <v>-103.38510399852228</v>
      </c>
      <c r="L1703" s="129" t="s">
        <v>6433</v>
      </c>
      <c r="M1703" s="129" t="s">
        <v>9655</v>
      </c>
      <c r="N1703" s="129" t="s">
        <v>9656</v>
      </c>
      <c r="O1703" s="120"/>
    </row>
    <row r="1704" spans="1:15" x14ac:dyDescent="0.3">
      <c r="A1704" s="121" t="s">
        <v>55</v>
      </c>
      <c r="B1704" s="122" t="s">
        <v>6434</v>
      </c>
      <c r="C1704" s="123" t="s">
        <v>6435</v>
      </c>
      <c r="D1704" s="124">
        <v>44799</v>
      </c>
      <c r="E1704" s="124">
        <v>44799</v>
      </c>
      <c r="F1704" s="125">
        <v>2273</v>
      </c>
      <c r="G1704" s="126" t="s">
        <v>1429</v>
      </c>
      <c r="H1704" s="127" t="s">
        <v>208</v>
      </c>
      <c r="I1704" s="128">
        <v>-956000</v>
      </c>
      <c r="J1704" s="128">
        <v>-956000</v>
      </c>
      <c r="K1704" s="117">
        <v>-131.78154589678306</v>
      </c>
      <c r="L1704" s="129" t="s">
        <v>6436</v>
      </c>
      <c r="M1704" s="129" t="s">
        <v>9655</v>
      </c>
      <c r="N1704" s="129" t="s">
        <v>9656</v>
      </c>
      <c r="O1704" s="120"/>
    </row>
    <row r="1705" spans="1:15" x14ac:dyDescent="0.3">
      <c r="A1705" s="121" t="s">
        <v>55</v>
      </c>
      <c r="B1705" s="122" t="s">
        <v>6437</v>
      </c>
      <c r="C1705" s="123" t="s">
        <v>6438</v>
      </c>
      <c r="D1705" s="124">
        <v>44799</v>
      </c>
      <c r="E1705" s="124">
        <v>44799</v>
      </c>
      <c r="F1705" s="125">
        <v>2273</v>
      </c>
      <c r="G1705" s="126" t="s">
        <v>1429</v>
      </c>
      <c r="H1705" s="127" t="s">
        <v>208</v>
      </c>
      <c r="I1705" s="128">
        <v>-1779210</v>
      </c>
      <c r="J1705" s="128">
        <v>-1779210</v>
      </c>
      <c r="K1705" s="117">
        <v>-245.25841451361444</v>
      </c>
      <c r="L1705" s="129" t="s">
        <v>6439</v>
      </c>
      <c r="M1705" s="129" t="s">
        <v>9655</v>
      </c>
      <c r="N1705" s="129" t="s">
        <v>9656</v>
      </c>
      <c r="O1705" s="120"/>
    </row>
    <row r="1706" spans="1:15" x14ac:dyDescent="0.3">
      <c r="A1706" s="121" t="s">
        <v>55</v>
      </c>
      <c r="B1706" s="122" t="s">
        <v>6440</v>
      </c>
      <c r="C1706" s="123">
        <v>20010061281</v>
      </c>
      <c r="D1706" s="124">
        <v>44835</v>
      </c>
      <c r="E1706" s="124">
        <v>44835</v>
      </c>
      <c r="F1706" s="125">
        <v>2273</v>
      </c>
      <c r="G1706" s="126" t="s">
        <v>1429</v>
      </c>
      <c r="H1706" s="127" t="s">
        <v>208</v>
      </c>
      <c r="I1706" s="128">
        <v>-1010000</v>
      </c>
      <c r="J1706" s="128">
        <v>-1010000</v>
      </c>
      <c r="K1706" s="117">
        <v>-139.22527338467665</v>
      </c>
      <c r="L1706" s="129" t="s">
        <v>6441</v>
      </c>
      <c r="M1706" s="129" t="s">
        <v>9655</v>
      </c>
      <c r="N1706" s="129" t="s">
        <v>9656</v>
      </c>
      <c r="O1706" s="120"/>
    </row>
    <row r="1707" spans="1:15" x14ac:dyDescent="0.3">
      <c r="A1707" s="121" t="s">
        <v>55</v>
      </c>
      <c r="B1707" s="122" t="s">
        <v>6442</v>
      </c>
      <c r="C1707" s="123">
        <v>30010064003</v>
      </c>
      <c r="D1707" s="124">
        <v>44835</v>
      </c>
      <c r="E1707" s="124">
        <v>44835</v>
      </c>
      <c r="F1707" s="125">
        <v>2273</v>
      </c>
      <c r="G1707" s="126" t="s">
        <v>1429</v>
      </c>
      <c r="H1707" s="127" t="s">
        <v>208</v>
      </c>
      <c r="I1707" s="128">
        <v>-3747450</v>
      </c>
      <c r="J1707" s="128">
        <v>-3747450</v>
      </c>
      <c r="K1707" s="117">
        <v>-516.57401063901636</v>
      </c>
      <c r="L1707" s="129" t="s">
        <v>6441</v>
      </c>
      <c r="M1707" s="129" t="s">
        <v>9655</v>
      </c>
      <c r="N1707" s="129" t="s">
        <v>9656</v>
      </c>
      <c r="O1707" s="120"/>
    </row>
    <row r="1708" spans="1:15" x14ac:dyDescent="0.3">
      <c r="A1708" s="121" t="s">
        <v>55</v>
      </c>
      <c r="B1708" s="122" t="s">
        <v>6443</v>
      </c>
      <c r="C1708" s="123">
        <v>40010002230</v>
      </c>
      <c r="D1708" s="124">
        <v>44835</v>
      </c>
      <c r="E1708" s="124">
        <v>44835</v>
      </c>
      <c r="F1708" s="125">
        <v>2273</v>
      </c>
      <c r="G1708" s="126" t="s">
        <v>1429</v>
      </c>
      <c r="H1708" s="127" t="s">
        <v>208</v>
      </c>
      <c r="I1708" s="128">
        <v>-169000</v>
      </c>
      <c r="J1708" s="128">
        <v>-169000</v>
      </c>
      <c r="K1708" s="117">
        <v>-23.296110101000352</v>
      </c>
      <c r="L1708" s="129" t="s">
        <v>6444</v>
      </c>
      <c r="M1708" s="129" t="s">
        <v>9655</v>
      </c>
      <c r="N1708" s="129" t="s">
        <v>9656</v>
      </c>
      <c r="O1708" s="120"/>
    </row>
    <row r="1709" spans="1:15" x14ac:dyDescent="0.3">
      <c r="A1709" s="121" t="s">
        <v>55</v>
      </c>
      <c r="B1709" s="122" t="s">
        <v>6445</v>
      </c>
      <c r="C1709" s="123">
        <v>30010064018</v>
      </c>
      <c r="D1709" s="124">
        <v>44836</v>
      </c>
      <c r="E1709" s="124">
        <v>44836</v>
      </c>
      <c r="F1709" s="125">
        <v>2273</v>
      </c>
      <c r="G1709" s="126" t="s">
        <v>1429</v>
      </c>
      <c r="H1709" s="127" t="s">
        <v>208</v>
      </c>
      <c r="I1709" s="128">
        <v>-3050360</v>
      </c>
      <c r="J1709" s="128">
        <v>-3050360</v>
      </c>
      <c r="K1709" s="117">
        <v>-420.48238111057657</v>
      </c>
      <c r="L1709" s="129" t="s">
        <v>6441</v>
      </c>
      <c r="M1709" s="129" t="s">
        <v>9655</v>
      </c>
      <c r="N1709" s="129" t="s">
        <v>9656</v>
      </c>
      <c r="O1709" s="120"/>
    </row>
    <row r="1710" spans="1:15" x14ac:dyDescent="0.3">
      <c r="A1710" s="121" t="s">
        <v>55</v>
      </c>
      <c r="B1710" s="122" t="s">
        <v>6446</v>
      </c>
      <c r="C1710" s="123">
        <v>40010002236</v>
      </c>
      <c r="D1710" s="124">
        <v>44836</v>
      </c>
      <c r="E1710" s="124">
        <v>44836</v>
      </c>
      <c r="F1710" s="125">
        <v>2273</v>
      </c>
      <c r="G1710" s="126" t="s">
        <v>1429</v>
      </c>
      <c r="H1710" s="127" t="s">
        <v>208</v>
      </c>
      <c r="I1710" s="128">
        <v>-475000</v>
      </c>
      <c r="J1710" s="128">
        <v>-475000</v>
      </c>
      <c r="K1710" s="117">
        <v>-65.477232532397437</v>
      </c>
      <c r="L1710" s="129" t="s">
        <v>6444</v>
      </c>
      <c r="M1710" s="129" t="s">
        <v>9655</v>
      </c>
      <c r="N1710" s="129" t="s">
        <v>9656</v>
      </c>
      <c r="O1710" s="120"/>
    </row>
    <row r="1711" spans="1:15" x14ac:dyDescent="0.3">
      <c r="A1711" s="121" t="s">
        <v>55</v>
      </c>
      <c r="B1711" s="122" t="s">
        <v>6447</v>
      </c>
      <c r="C1711" s="123">
        <v>20010061305</v>
      </c>
      <c r="D1711" s="124">
        <v>44837</v>
      </c>
      <c r="E1711" s="124">
        <v>44837</v>
      </c>
      <c r="F1711" s="125">
        <v>2273</v>
      </c>
      <c r="G1711" s="126" t="s">
        <v>1429</v>
      </c>
      <c r="H1711" s="127" t="s">
        <v>208</v>
      </c>
      <c r="I1711" s="128">
        <v>-1380000</v>
      </c>
      <c r="J1711" s="128">
        <v>-1380000</v>
      </c>
      <c r="K1711" s="117">
        <v>-190.228591357281</v>
      </c>
      <c r="L1711" s="129" t="s">
        <v>6441</v>
      </c>
      <c r="M1711" s="129" t="s">
        <v>9655</v>
      </c>
      <c r="N1711" s="129" t="s">
        <v>9656</v>
      </c>
      <c r="O1711" s="120"/>
    </row>
    <row r="1712" spans="1:15" x14ac:dyDescent="0.3">
      <c r="A1712" s="121" t="s">
        <v>55</v>
      </c>
      <c r="B1712" s="122" t="s">
        <v>6448</v>
      </c>
      <c r="C1712" s="123">
        <v>20010061311</v>
      </c>
      <c r="D1712" s="124">
        <v>44837</v>
      </c>
      <c r="E1712" s="124">
        <v>44837</v>
      </c>
      <c r="F1712" s="125">
        <v>2273</v>
      </c>
      <c r="G1712" s="126" t="s">
        <v>1429</v>
      </c>
      <c r="H1712" s="127" t="s">
        <v>208</v>
      </c>
      <c r="I1712" s="128">
        <v>-835000</v>
      </c>
      <c r="J1712" s="128">
        <v>-835000</v>
      </c>
      <c r="K1712" s="117">
        <v>-115.10208245168813</v>
      </c>
      <c r="L1712" s="129" t="s">
        <v>6441</v>
      </c>
      <c r="M1712" s="129" t="s">
        <v>9655</v>
      </c>
      <c r="N1712" s="129" t="s">
        <v>9656</v>
      </c>
      <c r="O1712" s="120"/>
    </row>
    <row r="1713" spans="1:15" x14ac:dyDescent="0.3">
      <c r="A1713" s="121" t="s">
        <v>55</v>
      </c>
      <c r="B1713" s="122" t="s">
        <v>6449</v>
      </c>
      <c r="C1713" s="123">
        <v>30010064046</v>
      </c>
      <c r="D1713" s="124">
        <v>44837</v>
      </c>
      <c r="E1713" s="124">
        <v>44837</v>
      </c>
      <c r="F1713" s="125">
        <v>2273</v>
      </c>
      <c r="G1713" s="126" t="s">
        <v>1429</v>
      </c>
      <c r="H1713" s="127" t="s">
        <v>208</v>
      </c>
      <c r="I1713" s="128">
        <v>-4095570</v>
      </c>
      <c r="J1713" s="128">
        <v>-4095570</v>
      </c>
      <c r="K1713" s="117">
        <v>-564.56124051097049</v>
      </c>
      <c r="L1713" s="129" t="s">
        <v>6441</v>
      </c>
      <c r="M1713" s="129" t="s">
        <v>9655</v>
      </c>
      <c r="N1713" s="129" t="s">
        <v>9656</v>
      </c>
      <c r="O1713" s="120"/>
    </row>
    <row r="1714" spans="1:15" x14ac:dyDescent="0.3">
      <c r="A1714" s="121" t="s">
        <v>55</v>
      </c>
      <c r="B1714" s="122" t="s">
        <v>6450</v>
      </c>
      <c r="C1714" s="123">
        <v>40010002238</v>
      </c>
      <c r="D1714" s="124">
        <v>44837</v>
      </c>
      <c r="E1714" s="124">
        <v>44837</v>
      </c>
      <c r="F1714" s="125">
        <v>2273</v>
      </c>
      <c r="G1714" s="126" t="s">
        <v>1429</v>
      </c>
      <c r="H1714" s="127" t="s">
        <v>208</v>
      </c>
      <c r="I1714" s="128">
        <v>-505000</v>
      </c>
      <c r="J1714" s="128">
        <v>-505000</v>
      </c>
      <c r="K1714" s="117">
        <v>-69.612636692338327</v>
      </c>
      <c r="L1714" s="129" t="s">
        <v>6444</v>
      </c>
      <c r="M1714" s="129" t="s">
        <v>9655</v>
      </c>
      <c r="N1714" s="129" t="s">
        <v>9656</v>
      </c>
      <c r="O1714" s="120"/>
    </row>
    <row r="1715" spans="1:15" x14ac:dyDescent="0.3">
      <c r="A1715" s="121" t="s">
        <v>55</v>
      </c>
      <c r="B1715" s="122" t="s">
        <v>6451</v>
      </c>
      <c r="C1715" s="123">
        <v>30010064063</v>
      </c>
      <c r="D1715" s="124">
        <v>44838</v>
      </c>
      <c r="E1715" s="124">
        <v>44838</v>
      </c>
      <c r="F1715" s="125">
        <v>2273</v>
      </c>
      <c r="G1715" s="126" t="s">
        <v>1429</v>
      </c>
      <c r="H1715" s="127" t="s">
        <v>208</v>
      </c>
      <c r="I1715" s="128">
        <v>-655330</v>
      </c>
      <c r="J1715" s="128">
        <v>-655330</v>
      </c>
      <c r="K1715" s="117">
        <v>-90.335146937802136</v>
      </c>
      <c r="L1715" s="129" t="s">
        <v>6452</v>
      </c>
      <c r="M1715" s="129" t="s">
        <v>9655</v>
      </c>
      <c r="N1715" s="129" t="s">
        <v>9656</v>
      </c>
      <c r="O1715" s="120"/>
    </row>
    <row r="1716" spans="1:15" x14ac:dyDescent="0.3">
      <c r="A1716" s="121" t="s">
        <v>55</v>
      </c>
      <c r="B1716" s="122" t="s">
        <v>6453</v>
      </c>
      <c r="C1716" s="123">
        <v>40010002242</v>
      </c>
      <c r="D1716" s="124">
        <v>44838</v>
      </c>
      <c r="E1716" s="124">
        <v>44838</v>
      </c>
      <c r="F1716" s="125">
        <v>2273</v>
      </c>
      <c r="G1716" s="126" t="s">
        <v>1429</v>
      </c>
      <c r="H1716" s="127" t="s">
        <v>208</v>
      </c>
      <c r="I1716" s="128">
        <v>-449500</v>
      </c>
      <c r="J1716" s="128">
        <v>-449500</v>
      </c>
      <c r="K1716" s="117">
        <v>-61.962138996447685</v>
      </c>
      <c r="L1716" s="129" t="s">
        <v>6444</v>
      </c>
      <c r="M1716" s="129" t="s">
        <v>9655</v>
      </c>
      <c r="N1716" s="129" t="s">
        <v>9656</v>
      </c>
      <c r="O1716" s="120"/>
    </row>
    <row r="1717" spans="1:15" x14ac:dyDescent="0.3">
      <c r="A1717" s="121" t="s">
        <v>55</v>
      </c>
      <c r="B1717" s="122" t="s">
        <v>6454</v>
      </c>
      <c r="C1717" s="123">
        <v>20010061338</v>
      </c>
      <c r="D1717" s="124">
        <v>44839</v>
      </c>
      <c r="E1717" s="124">
        <v>44839</v>
      </c>
      <c r="F1717" s="125">
        <v>2273</v>
      </c>
      <c r="G1717" s="126" t="s">
        <v>1429</v>
      </c>
      <c r="H1717" s="127" t="s">
        <v>208</v>
      </c>
      <c r="I1717" s="128">
        <v>-590000</v>
      </c>
      <c r="J1717" s="128">
        <v>-590000</v>
      </c>
      <c r="K1717" s="117">
        <v>-81.329615145504192</v>
      </c>
      <c r="L1717" s="129" t="s">
        <v>6441</v>
      </c>
      <c r="M1717" s="129" t="s">
        <v>9655</v>
      </c>
      <c r="N1717" s="129" t="s">
        <v>9656</v>
      </c>
      <c r="O1717" s="120"/>
    </row>
    <row r="1718" spans="1:15" x14ac:dyDescent="0.3">
      <c r="A1718" s="121" t="s">
        <v>55</v>
      </c>
      <c r="B1718" s="122" t="s">
        <v>6455</v>
      </c>
      <c r="C1718" s="123">
        <v>30010064082</v>
      </c>
      <c r="D1718" s="124">
        <v>44839</v>
      </c>
      <c r="E1718" s="124">
        <v>44839</v>
      </c>
      <c r="F1718" s="125">
        <v>2273</v>
      </c>
      <c r="G1718" s="126" t="s">
        <v>1429</v>
      </c>
      <c r="H1718" s="127" t="s">
        <v>208</v>
      </c>
      <c r="I1718" s="128">
        <v>-1551680</v>
      </c>
      <c r="J1718" s="128">
        <v>-1551680</v>
      </c>
      <c r="K1718" s="117">
        <v>-213.89413089656941</v>
      </c>
      <c r="L1718" s="129" t="s">
        <v>6452</v>
      </c>
      <c r="M1718" s="129" t="s">
        <v>9655</v>
      </c>
      <c r="N1718" s="129" t="s">
        <v>9656</v>
      </c>
      <c r="O1718" s="120"/>
    </row>
    <row r="1719" spans="1:15" x14ac:dyDescent="0.3">
      <c r="A1719" s="121" t="s">
        <v>55</v>
      </c>
      <c r="B1719" s="122" t="s">
        <v>6456</v>
      </c>
      <c r="C1719" s="123">
        <v>40010002247</v>
      </c>
      <c r="D1719" s="124">
        <v>44839</v>
      </c>
      <c r="E1719" s="124">
        <v>44839</v>
      </c>
      <c r="F1719" s="125">
        <v>2273</v>
      </c>
      <c r="G1719" s="126" t="s">
        <v>1429</v>
      </c>
      <c r="H1719" s="127" t="s">
        <v>208</v>
      </c>
      <c r="I1719" s="128">
        <v>-685000</v>
      </c>
      <c r="J1719" s="128">
        <v>-685000</v>
      </c>
      <c r="K1719" s="117">
        <v>-94.425061651983683</v>
      </c>
      <c r="L1719" s="129" t="s">
        <v>6444</v>
      </c>
      <c r="M1719" s="129" t="s">
        <v>9655</v>
      </c>
      <c r="N1719" s="129" t="s">
        <v>9656</v>
      </c>
      <c r="O1719" s="120"/>
    </row>
    <row r="1720" spans="1:15" x14ac:dyDescent="0.3">
      <c r="A1720" s="121" t="s">
        <v>55</v>
      </c>
      <c r="B1720" s="122" t="s">
        <v>6457</v>
      </c>
      <c r="C1720" s="123">
        <v>20010061355</v>
      </c>
      <c r="D1720" s="124">
        <v>44840</v>
      </c>
      <c r="E1720" s="124">
        <v>44840</v>
      </c>
      <c r="F1720" s="125">
        <v>2273</v>
      </c>
      <c r="G1720" s="126" t="s">
        <v>1429</v>
      </c>
      <c r="H1720" s="127" t="s">
        <v>208</v>
      </c>
      <c r="I1720" s="128">
        <v>-760000</v>
      </c>
      <c r="J1720" s="128">
        <v>-760000</v>
      </c>
      <c r="K1720" s="117">
        <v>-104.76357205183591</v>
      </c>
      <c r="L1720" s="129" t="s">
        <v>6441</v>
      </c>
      <c r="M1720" s="129" t="s">
        <v>9655</v>
      </c>
      <c r="N1720" s="129" t="s">
        <v>9656</v>
      </c>
      <c r="O1720" s="120"/>
    </row>
    <row r="1721" spans="1:15" x14ac:dyDescent="0.3">
      <c r="A1721" s="121" t="s">
        <v>55</v>
      </c>
      <c r="B1721" s="122" t="s">
        <v>6458</v>
      </c>
      <c r="C1721" s="123">
        <v>20010061364</v>
      </c>
      <c r="D1721" s="124">
        <v>44840</v>
      </c>
      <c r="E1721" s="124">
        <v>44840</v>
      </c>
      <c r="F1721" s="125">
        <v>2273</v>
      </c>
      <c r="G1721" s="126" t="s">
        <v>1429</v>
      </c>
      <c r="H1721" s="127" t="s">
        <v>208</v>
      </c>
      <c r="I1721" s="128">
        <v>-619000</v>
      </c>
      <c r="J1721" s="128">
        <v>-619000</v>
      </c>
      <c r="K1721" s="117">
        <v>-85.327172500113718</v>
      </c>
      <c r="L1721" s="129" t="s">
        <v>6441</v>
      </c>
      <c r="M1721" s="129" t="s">
        <v>9655</v>
      </c>
      <c r="N1721" s="129" t="s">
        <v>9656</v>
      </c>
      <c r="O1721" s="120"/>
    </row>
    <row r="1722" spans="1:15" x14ac:dyDescent="0.3">
      <c r="A1722" s="121" t="s">
        <v>55</v>
      </c>
      <c r="B1722" s="122" t="s">
        <v>6459</v>
      </c>
      <c r="C1722" s="123">
        <v>30010064098</v>
      </c>
      <c r="D1722" s="124">
        <v>44840</v>
      </c>
      <c r="E1722" s="124">
        <v>44840</v>
      </c>
      <c r="F1722" s="125">
        <v>2273</v>
      </c>
      <c r="G1722" s="126" t="s">
        <v>1429</v>
      </c>
      <c r="H1722" s="127" t="s">
        <v>208</v>
      </c>
      <c r="I1722" s="128">
        <v>-1354020</v>
      </c>
      <c r="J1722" s="128">
        <v>-1354020</v>
      </c>
      <c r="K1722" s="117">
        <v>-186.64733135477218</v>
      </c>
      <c r="L1722" s="129" t="s">
        <v>6452</v>
      </c>
      <c r="M1722" s="129" t="s">
        <v>9655</v>
      </c>
      <c r="N1722" s="129" t="s">
        <v>9656</v>
      </c>
      <c r="O1722" s="120"/>
    </row>
    <row r="1723" spans="1:15" x14ac:dyDescent="0.3">
      <c r="A1723" s="121" t="s">
        <v>55</v>
      </c>
      <c r="B1723" s="122" t="s">
        <v>6460</v>
      </c>
      <c r="C1723" s="123">
        <v>40010002853</v>
      </c>
      <c r="D1723" s="124">
        <v>44840</v>
      </c>
      <c r="E1723" s="124">
        <v>44840</v>
      </c>
      <c r="F1723" s="125">
        <v>2273</v>
      </c>
      <c r="G1723" s="126" t="s">
        <v>1429</v>
      </c>
      <c r="H1723" s="127" t="s">
        <v>208</v>
      </c>
      <c r="I1723" s="128">
        <v>-365000</v>
      </c>
      <c r="J1723" s="128">
        <v>-365000</v>
      </c>
      <c r="K1723" s="117">
        <v>-50.314083945947509</v>
      </c>
      <c r="L1723" s="129" t="s">
        <v>6444</v>
      </c>
      <c r="M1723" s="129" t="s">
        <v>9655</v>
      </c>
      <c r="N1723" s="129" t="s">
        <v>9656</v>
      </c>
      <c r="O1723" s="120"/>
    </row>
    <row r="1724" spans="1:15" x14ac:dyDescent="0.3">
      <c r="A1724" s="121" t="s">
        <v>55</v>
      </c>
      <c r="B1724" s="122" t="s">
        <v>6461</v>
      </c>
      <c r="C1724" s="123">
        <v>20010061387</v>
      </c>
      <c r="D1724" s="124">
        <v>44841</v>
      </c>
      <c r="E1724" s="124">
        <v>44841</v>
      </c>
      <c r="F1724" s="125">
        <v>2273</v>
      </c>
      <c r="G1724" s="126" t="s">
        <v>1429</v>
      </c>
      <c r="H1724" s="127" t="s">
        <v>208</v>
      </c>
      <c r="I1724" s="128">
        <v>-550000</v>
      </c>
      <c r="J1724" s="128">
        <v>-550000</v>
      </c>
      <c r="K1724" s="117">
        <v>-75.815742932249677</v>
      </c>
      <c r="L1724" s="129" t="s">
        <v>6441</v>
      </c>
      <c r="M1724" s="129" t="s">
        <v>9655</v>
      </c>
      <c r="N1724" s="129" t="s">
        <v>9656</v>
      </c>
      <c r="O1724" s="120"/>
    </row>
    <row r="1725" spans="1:15" x14ac:dyDescent="0.3">
      <c r="A1725" s="121" t="s">
        <v>55</v>
      </c>
      <c r="B1725" s="122" t="s">
        <v>6462</v>
      </c>
      <c r="C1725" s="123">
        <v>30010064118</v>
      </c>
      <c r="D1725" s="124">
        <v>44841</v>
      </c>
      <c r="E1725" s="124">
        <v>44841</v>
      </c>
      <c r="F1725" s="125">
        <v>2273</v>
      </c>
      <c r="G1725" s="126" t="s">
        <v>1429</v>
      </c>
      <c r="H1725" s="127" t="s">
        <v>208</v>
      </c>
      <c r="I1725" s="128">
        <v>-1368960</v>
      </c>
      <c r="J1725" s="128">
        <v>-1368960</v>
      </c>
      <c r="K1725" s="117">
        <v>-188.70676262642274</v>
      </c>
      <c r="L1725" s="129" t="s">
        <v>6452</v>
      </c>
      <c r="M1725" s="129" t="s">
        <v>9655</v>
      </c>
      <c r="N1725" s="129" t="s">
        <v>9656</v>
      </c>
      <c r="O1725" s="120"/>
    </row>
    <row r="1726" spans="1:15" x14ac:dyDescent="0.3">
      <c r="A1726" s="121" t="s">
        <v>55</v>
      </c>
      <c r="B1726" s="122" t="s">
        <v>6463</v>
      </c>
      <c r="C1726" s="123">
        <v>40010002855</v>
      </c>
      <c r="D1726" s="124">
        <v>44841</v>
      </c>
      <c r="E1726" s="124">
        <v>44841</v>
      </c>
      <c r="F1726" s="125">
        <v>2273</v>
      </c>
      <c r="G1726" s="126" t="s">
        <v>1429</v>
      </c>
      <c r="H1726" s="127" t="s">
        <v>208</v>
      </c>
      <c r="I1726" s="128">
        <v>-210000</v>
      </c>
      <c r="J1726" s="128">
        <v>-210000</v>
      </c>
      <c r="K1726" s="117">
        <v>-28.947829119586238</v>
      </c>
      <c r="L1726" s="129" t="s">
        <v>6444</v>
      </c>
      <c r="M1726" s="129" t="s">
        <v>9655</v>
      </c>
      <c r="N1726" s="129" t="s">
        <v>9656</v>
      </c>
      <c r="O1726" s="120"/>
    </row>
    <row r="1727" spans="1:15" x14ac:dyDescent="0.3">
      <c r="A1727" s="121" t="s">
        <v>55</v>
      </c>
      <c r="B1727" s="122" t="s">
        <v>6464</v>
      </c>
      <c r="C1727" s="123">
        <v>20010061402</v>
      </c>
      <c r="D1727" s="124">
        <v>44842</v>
      </c>
      <c r="E1727" s="124">
        <v>44842</v>
      </c>
      <c r="F1727" s="125">
        <v>2273</v>
      </c>
      <c r="G1727" s="126" t="s">
        <v>1429</v>
      </c>
      <c r="H1727" s="127" t="s">
        <v>208</v>
      </c>
      <c r="I1727" s="128">
        <v>-857500</v>
      </c>
      <c r="J1727" s="128">
        <v>-857500</v>
      </c>
      <c r="K1727" s="117">
        <v>-118.2036355716438</v>
      </c>
      <c r="L1727" s="129" t="s">
        <v>6441</v>
      </c>
      <c r="M1727" s="129" t="s">
        <v>9655</v>
      </c>
      <c r="N1727" s="129" t="s">
        <v>9656</v>
      </c>
      <c r="O1727" s="120"/>
    </row>
    <row r="1728" spans="1:15" x14ac:dyDescent="0.3">
      <c r="A1728" s="121" t="s">
        <v>55</v>
      </c>
      <c r="B1728" s="122" t="s">
        <v>6465</v>
      </c>
      <c r="C1728" s="123">
        <v>30010064135</v>
      </c>
      <c r="D1728" s="124">
        <v>44842</v>
      </c>
      <c r="E1728" s="124">
        <v>44842</v>
      </c>
      <c r="F1728" s="125">
        <v>2273</v>
      </c>
      <c r="G1728" s="126" t="s">
        <v>1429</v>
      </c>
      <c r="H1728" s="127" t="s">
        <v>208</v>
      </c>
      <c r="I1728" s="128">
        <v>-2601130</v>
      </c>
      <c r="J1728" s="128">
        <v>-2601130</v>
      </c>
      <c r="K1728" s="117">
        <v>-358.55746075156833</v>
      </c>
      <c r="L1728" s="129" t="s">
        <v>6452</v>
      </c>
      <c r="M1728" s="129" t="s">
        <v>9655</v>
      </c>
      <c r="N1728" s="129" t="s">
        <v>9656</v>
      </c>
      <c r="O1728" s="120"/>
    </row>
    <row r="1729" spans="1:15" x14ac:dyDescent="0.3">
      <c r="A1729" s="121" t="s">
        <v>55</v>
      </c>
      <c r="B1729" s="122" t="s">
        <v>6466</v>
      </c>
      <c r="C1729" s="123">
        <v>40010002859</v>
      </c>
      <c r="D1729" s="124">
        <v>44842</v>
      </c>
      <c r="E1729" s="124">
        <v>44842</v>
      </c>
      <c r="F1729" s="125">
        <v>2273</v>
      </c>
      <c r="G1729" s="126" t="s">
        <v>1429</v>
      </c>
      <c r="H1729" s="127" t="s">
        <v>208</v>
      </c>
      <c r="I1729" s="128">
        <v>-569000</v>
      </c>
      <c r="J1729" s="128">
        <v>-569000</v>
      </c>
      <c r="K1729" s="117">
        <v>-78.434832233545563</v>
      </c>
      <c r="L1729" s="129" t="s">
        <v>6444</v>
      </c>
      <c r="M1729" s="129" t="s">
        <v>9655</v>
      </c>
      <c r="N1729" s="129" t="s">
        <v>9656</v>
      </c>
      <c r="O1729" s="120"/>
    </row>
    <row r="1730" spans="1:15" x14ac:dyDescent="0.3">
      <c r="A1730" s="121" t="s">
        <v>55</v>
      </c>
      <c r="B1730" s="122" t="s">
        <v>6467</v>
      </c>
      <c r="C1730" s="123">
        <v>30010064143</v>
      </c>
      <c r="D1730" s="124">
        <v>44843</v>
      </c>
      <c r="E1730" s="124">
        <v>44843</v>
      </c>
      <c r="F1730" s="125">
        <v>2273</v>
      </c>
      <c r="G1730" s="126" t="s">
        <v>1429</v>
      </c>
      <c r="H1730" s="127" t="s">
        <v>208</v>
      </c>
      <c r="I1730" s="128">
        <v>-2717090</v>
      </c>
      <c r="J1730" s="128">
        <v>-2717090</v>
      </c>
      <c r="K1730" s="117">
        <v>-374.54217629779322</v>
      </c>
      <c r="L1730" s="129" t="s">
        <v>6452</v>
      </c>
      <c r="M1730" s="129" t="s">
        <v>9655</v>
      </c>
      <c r="N1730" s="129" t="s">
        <v>9656</v>
      </c>
      <c r="O1730" s="120"/>
    </row>
    <row r="1731" spans="1:15" x14ac:dyDescent="0.3">
      <c r="A1731" s="121" t="s">
        <v>55</v>
      </c>
      <c r="B1731" s="122" t="s">
        <v>6468</v>
      </c>
      <c r="C1731" s="123">
        <v>40010002862</v>
      </c>
      <c r="D1731" s="124">
        <v>44843</v>
      </c>
      <c r="E1731" s="124">
        <v>44843</v>
      </c>
      <c r="F1731" s="125">
        <v>2273</v>
      </c>
      <c r="G1731" s="126" t="s">
        <v>1429</v>
      </c>
      <c r="H1731" s="127" t="s">
        <v>208</v>
      </c>
      <c r="I1731" s="128">
        <v>-990000</v>
      </c>
      <c r="J1731" s="128">
        <v>-990000</v>
      </c>
      <c r="K1731" s="117">
        <v>-136.4683372780494</v>
      </c>
      <c r="L1731" s="129" t="s">
        <v>6444</v>
      </c>
      <c r="M1731" s="129" t="s">
        <v>9655</v>
      </c>
      <c r="N1731" s="129" t="s">
        <v>9656</v>
      </c>
      <c r="O1731" s="120"/>
    </row>
    <row r="1732" spans="1:15" x14ac:dyDescent="0.3">
      <c r="A1732" s="121" t="s">
        <v>55</v>
      </c>
      <c r="B1732" s="122" t="s">
        <v>6469</v>
      </c>
      <c r="C1732" s="123">
        <v>40010002864</v>
      </c>
      <c r="D1732" s="124">
        <v>44844</v>
      </c>
      <c r="E1732" s="124">
        <v>44844</v>
      </c>
      <c r="F1732" s="125">
        <v>2273</v>
      </c>
      <c r="G1732" s="126" t="s">
        <v>1429</v>
      </c>
      <c r="H1732" s="127" t="s">
        <v>208</v>
      </c>
      <c r="I1732" s="128">
        <v>-393936</v>
      </c>
      <c r="J1732" s="128">
        <v>-393936</v>
      </c>
      <c r="K1732" s="117">
        <v>-54.302819105015828</v>
      </c>
      <c r="L1732" s="129" t="s">
        <v>6470</v>
      </c>
      <c r="M1732" s="129" t="s">
        <v>9655</v>
      </c>
      <c r="N1732" s="129" t="s">
        <v>9656</v>
      </c>
      <c r="O1732" s="120"/>
    </row>
    <row r="1733" spans="1:15" x14ac:dyDescent="0.3">
      <c r="A1733" s="121" t="s">
        <v>55</v>
      </c>
      <c r="B1733" s="122" t="s">
        <v>6471</v>
      </c>
      <c r="C1733" s="123">
        <v>20010061419</v>
      </c>
      <c r="D1733" s="124">
        <v>44844</v>
      </c>
      <c r="E1733" s="124">
        <v>44844</v>
      </c>
      <c r="F1733" s="125">
        <v>2273</v>
      </c>
      <c r="G1733" s="126" t="s">
        <v>1429</v>
      </c>
      <c r="H1733" s="127" t="s">
        <v>208</v>
      </c>
      <c r="I1733" s="128">
        <v>-800000</v>
      </c>
      <c r="J1733" s="128">
        <v>-800000</v>
      </c>
      <c r="K1733" s="117">
        <v>-110.27744426509042</v>
      </c>
      <c r="L1733" s="129" t="s">
        <v>6441</v>
      </c>
      <c r="M1733" s="129" t="s">
        <v>9655</v>
      </c>
      <c r="N1733" s="129" t="s">
        <v>9656</v>
      </c>
      <c r="O1733" s="120"/>
    </row>
    <row r="1734" spans="1:15" x14ac:dyDescent="0.3">
      <c r="A1734" s="121" t="s">
        <v>55</v>
      </c>
      <c r="B1734" s="122" t="s">
        <v>6472</v>
      </c>
      <c r="C1734" s="123">
        <v>20010061434</v>
      </c>
      <c r="D1734" s="124">
        <v>44845</v>
      </c>
      <c r="E1734" s="124">
        <v>44845</v>
      </c>
      <c r="F1734" s="125">
        <v>2273</v>
      </c>
      <c r="G1734" s="126" t="s">
        <v>1429</v>
      </c>
      <c r="H1734" s="127" t="s">
        <v>208</v>
      </c>
      <c r="I1734" s="128">
        <v>-470000</v>
      </c>
      <c r="J1734" s="128">
        <v>-470000</v>
      </c>
      <c r="K1734" s="117">
        <v>-64.787998505740632</v>
      </c>
      <c r="L1734" s="129" t="s">
        <v>6441</v>
      </c>
      <c r="M1734" s="129" t="s">
        <v>9655</v>
      </c>
      <c r="N1734" s="129" t="s">
        <v>9656</v>
      </c>
      <c r="O1734" s="120"/>
    </row>
    <row r="1735" spans="1:15" x14ac:dyDescent="0.3">
      <c r="A1735" s="121" t="s">
        <v>55</v>
      </c>
      <c r="B1735" s="122" t="s">
        <v>6473</v>
      </c>
      <c r="C1735" s="123">
        <v>30010064160</v>
      </c>
      <c r="D1735" s="124">
        <v>44845</v>
      </c>
      <c r="E1735" s="124">
        <v>44845</v>
      </c>
      <c r="F1735" s="125">
        <v>2273</v>
      </c>
      <c r="G1735" s="126" t="s">
        <v>1429</v>
      </c>
      <c r="H1735" s="127" t="s">
        <v>208</v>
      </c>
      <c r="I1735" s="128">
        <v>-1643330</v>
      </c>
      <c r="J1735" s="128">
        <v>-1643330</v>
      </c>
      <c r="K1735" s="117">
        <v>-226.52779060518881</v>
      </c>
      <c r="L1735" s="129" t="s">
        <v>6452</v>
      </c>
      <c r="M1735" s="129" t="s">
        <v>9655</v>
      </c>
      <c r="N1735" s="129" t="s">
        <v>9656</v>
      </c>
      <c r="O1735" s="120"/>
    </row>
    <row r="1736" spans="1:15" x14ac:dyDescent="0.3">
      <c r="A1736" s="121" t="s">
        <v>55</v>
      </c>
      <c r="B1736" s="122" t="s">
        <v>6474</v>
      </c>
      <c r="C1736" s="123">
        <v>30010064171</v>
      </c>
      <c r="D1736" s="124">
        <v>44845</v>
      </c>
      <c r="E1736" s="124">
        <v>44845</v>
      </c>
      <c r="F1736" s="125">
        <v>2273</v>
      </c>
      <c r="G1736" s="126" t="s">
        <v>1429</v>
      </c>
      <c r="H1736" s="127" t="s">
        <v>208</v>
      </c>
      <c r="I1736" s="128">
        <v>-1612570</v>
      </c>
      <c r="J1736" s="128">
        <v>-1612570</v>
      </c>
      <c r="K1736" s="117">
        <v>-222.28762287319609</v>
      </c>
      <c r="L1736" s="129" t="s">
        <v>6452</v>
      </c>
      <c r="M1736" s="129" t="s">
        <v>9655</v>
      </c>
      <c r="N1736" s="129" t="s">
        <v>9656</v>
      </c>
      <c r="O1736" s="120"/>
    </row>
    <row r="1737" spans="1:15" x14ac:dyDescent="0.3">
      <c r="A1737" s="121" t="s">
        <v>55</v>
      </c>
      <c r="B1737" s="122" t="s">
        <v>6475</v>
      </c>
      <c r="C1737" s="123">
        <v>40010002868</v>
      </c>
      <c r="D1737" s="124">
        <v>44845</v>
      </c>
      <c r="E1737" s="124">
        <v>44845</v>
      </c>
      <c r="F1737" s="125">
        <v>2273</v>
      </c>
      <c r="G1737" s="126" t="s">
        <v>1429</v>
      </c>
      <c r="H1737" s="127" t="s">
        <v>208</v>
      </c>
      <c r="I1737" s="128">
        <v>-552000</v>
      </c>
      <c r="J1737" s="128">
        <v>-552000</v>
      </c>
      <c r="K1737" s="117">
        <v>-76.09143654291239</v>
      </c>
      <c r="L1737" s="129" t="s">
        <v>6470</v>
      </c>
      <c r="M1737" s="129" t="s">
        <v>9655</v>
      </c>
      <c r="N1737" s="129" t="s">
        <v>9656</v>
      </c>
      <c r="O1737" s="120"/>
    </row>
    <row r="1738" spans="1:15" x14ac:dyDescent="0.3">
      <c r="A1738" s="121" t="s">
        <v>55</v>
      </c>
      <c r="B1738" s="122" t="s">
        <v>6476</v>
      </c>
      <c r="C1738" s="123">
        <v>20010061459</v>
      </c>
      <c r="D1738" s="124">
        <v>44846</v>
      </c>
      <c r="E1738" s="124">
        <v>44846</v>
      </c>
      <c r="F1738" s="125">
        <v>2273</v>
      </c>
      <c r="G1738" s="126" t="s">
        <v>1429</v>
      </c>
      <c r="H1738" s="127" t="s">
        <v>208</v>
      </c>
      <c r="I1738" s="128">
        <v>-1130000</v>
      </c>
      <c r="J1738" s="128">
        <v>-1130000</v>
      </c>
      <c r="K1738" s="117">
        <v>-155.76689002444024</v>
      </c>
      <c r="L1738" s="129" t="s">
        <v>6441</v>
      </c>
      <c r="M1738" s="129" t="s">
        <v>9655</v>
      </c>
      <c r="N1738" s="129" t="s">
        <v>9656</v>
      </c>
      <c r="O1738" s="120"/>
    </row>
    <row r="1739" spans="1:15" x14ac:dyDescent="0.3">
      <c r="A1739" s="121" t="s">
        <v>55</v>
      </c>
      <c r="B1739" s="122" t="s">
        <v>6477</v>
      </c>
      <c r="C1739" s="123">
        <v>40010002872</v>
      </c>
      <c r="D1739" s="124">
        <v>44846</v>
      </c>
      <c r="E1739" s="124">
        <v>44846</v>
      </c>
      <c r="F1739" s="125">
        <v>2273</v>
      </c>
      <c r="G1739" s="126" t="s">
        <v>1429</v>
      </c>
      <c r="H1739" s="127" t="s">
        <v>208</v>
      </c>
      <c r="I1739" s="128">
        <v>-587000</v>
      </c>
      <c r="J1739" s="128">
        <v>-587000</v>
      </c>
      <c r="K1739" s="117">
        <v>-80.9160747295101</v>
      </c>
      <c r="L1739" s="129" t="s">
        <v>6470</v>
      </c>
      <c r="M1739" s="129" t="s">
        <v>9655</v>
      </c>
      <c r="N1739" s="129" t="s">
        <v>9656</v>
      </c>
      <c r="O1739" s="120"/>
    </row>
    <row r="1740" spans="1:15" x14ac:dyDescent="0.3">
      <c r="A1740" s="121" t="s">
        <v>55</v>
      </c>
      <c r="B1740" s="122" t="s">
        <v>6478</v>
      </c>
      <c r="C1740" s="123">
        <v>20010061483</v>
      </c>
      <c r="D1740" s="124">
        <v>44847</v>
      </c>
      <c r="E1740" s="124">
        <v>44847</v>
      </c>
      <c r="F1740" s="125">
        <v>2273</v>
      </c>
      <c r="G1740" s="126" t="s">
        <v>1429</v>
      </c>
      <c r="H1740" s="127" t="s">
        <v>208</v>
      </c>
      <c r="I1740" s="128">
        <v>-510000</v>
      </c>
      <c r="J1740" s="128">
        <v>-510000</v>
      </c>
      <c r="K1740" s="117">
        <v>-70.301870718995147</v>
      </c>
      <c r="L1740" s="129" t="s">
        <v>6441</v>
      </c>
      <c r="M1740" s="129" t="s">
        <v>9655</v>
      </c>
      <c r="N1740" s="129" t="s">
        <v>9656</v>
      </c>
      <c r="O1740" s="120"/>
    </row>
    <row r="1741" spans="1:15" x14ac:dyDescent="0.3">
      <c r="A1741" s="121" t="s">
        <v>55</v>
      </c>
      <c r="B1741" s="122" t="s">
        <v>6479</v>
      </c>
      <c r="C1741" s="123">
        <v>30010064196</v>
      </c>
      <c r="D1741" s="124">
        <v>44847</v>
      </c>
      <c r="E1741" s="124">
        <v>44847</v>
      </c>
      <c r="F1741" s="125">
        <v>2273</v>
      </c>
      <c r="G1741" s="126" t="s">
        <v>1429</v>
      </c>
      <c r="H1741" s="127" t="s">
        <v>208</v>
      </c>
      <c r="I1741" s="128">
        <v>-1340410</v>
      </c>
      <c r="J1741" s="128">
        <v>-1340410</v>
      </c>
      <c r="K1741" s="117">
        <v>-184.77123633421232</v>
      </c>
      <c r="L1741" s="129" t="s">
        <v>6452</v>
      </c>
      <c r="M1741" s="129" t="s">
        <v>9655</v>
      </c>
      <c r="N1741" s="129" t="s">
        <v>9656</v>
      </c>
      <c r="O1741" s="120"/>
    </row>
    <row r="1742" spans="1:15" x14ac:dyDescent="0.3">
      <c r="A1742" s="121" t="s">
        <v>55</v>
      </c>
      <c r="B1742" s="122" t="s">
        <v>6480</v>
      </c>
      <c r="C1742" s="123">
        <v>40010002873</v>
      </c>
      <c r="D1742" s="124">
        <v>44847</v>
      </c>
      <c r="E1742" s="124">
        <v>44847</v>
      </c>
      <c r="F1742" s="125">
        <v>2273</v>
      </c>
      <c r="G1742" s="126" t="s">
        <v>1429</v>
      </c>
      <c r="H1742" s="127" t="s">
        <v>208</v>
      </c>
      <c r="I1742" s="128">
        <v>-746000</v>
      </c>
      <c r="J1742" s="128">
        <v>-746000</v>
      </c>
      <c r="K1742" s="117">
        <v>-102.83371677719683</v>
      </c>
      <c r="L1742" s="129" t="s">
        <v>6470</v>
      </c>
      <c r="M1742" s="129" t="s">
        <v>9655</v>
      </c>
      <c r="N1742" s="129" t="s">
        <v>9656</v>
      </c>
      <c r="O1742" s="120"/>
    </row>
    <row r="1743" spans="1:15" x14ac:dyDescent="0.3">
      <c r="A1743" s="121" t="s">
        <v>55</v>
      </c>
      <c r="B1743" s="122" t="s">
        <v>6481</v>
      </c>
      <c r="C1743" s="123">
        <v>20010061507</v>
      </c>
      <c r="D1743" s="124">
        <v>44848</v>
      </c>
      <c r="E1743" s="124">
        <v>44848</v>
      </c>
      <c r="F1743" s="125">
        <v>2273</v>
      </c>
      <c r="G1743" s="126" t="s">
        <v>1429</v>
      </c>
      <c r="H1743" s="127" t="s">
        <v>208</v>
      </c>
      <c r="I1743" s="128">
        <v>-680000</v>
      </c>
      <c r="J1743" s="128">
        <v>-680000</v>
      </c>
      <c r="K1743" s="117">
        <v>-93.735827625326863</v>
      </c>
      <c r="L1743" s="129" t="s">
        <v>6441</v>
      </c>
      <c r="M1743" s="129" t="s">
        <v>9655</v>
      </c>
      <c r="N1743" s="129" t="s">
        <v>9656</v>
      </c>
      <c r="O1743" s="120"/>
    </row>
    <row r="1744" spans="1:15" x14ac:dyDescent="0.3">
      <c r="A1744" s="121" t="s">
        <v>55</v>
      </c>
      <c r="B1744" s="122" t="s">
        <v>6482</v>
      </c>
      <c r="C1744" s="123">
        <v>40010002881</v>
      </c>
      <c r="D1744" s="124">
        <v>44848</v>
      </c>
      <c r="E1744" s="124">
        <v>44848</v>
      </c>
      <c r="F1744" s="125">
        <v>2273</v>
      </c>
      <c r="G1744" s="126" t="s">
        <v>1429</v>
      </c>
      <c r="H1744" s="127" t="s">
        <v>208</v>
      </c>
      <c r="I1744" s="128">
        <v>-167000</v>
      </c>
      <c r="J1744" s="128">
        <v>-167000</v>
      </c>
      <c r="K1744" s="117">
        <v>-23.020416490337627</v>
      </c>
      <c r="L1744" s="129" t="s">
        <v>6470</v>
      </c>
      <c r="M1744" s="129" t="s">
        <v>9655</v>
      </c>
      <c r="N1744" s="129" t="s">
        <v>9656</v>
      </c>
      <c r="O1744" s="120"/>
    </row>
    <row r="1745" spans="1:15" x14ac:dyDescent="0.3">
      <c r="A1745" s="121" t="s">
        <v>55</v>
      </c>
      <c r="B1745" s="122" t="s">
        <v>6483</v>
      </c>
      <c r="C1745" s="123">
        <v>20010061520</v>
      </c>
      <c r="D1745" s="124">
        <v>44849</v>
      </c>
      <c r="E1745" s="124">
        <v>44849</v>
      </c>
      <c r="F1745" s="125">
        <v>2273</v>
      </c>
      <c r="G1745" s="126" t="s">
        <v>1429</v>
      </c>
      <c r="H1745" s="127" t="s">
        <v>208</v>
      </c>
      <c r="I1745" s="128">
        <v>-782000</v>
      </c>
      <c r="J1745" s="128">
        <v>-782000</v>
      </c>
      <c r="K1745" s="117">
        <v>-107.7962017691259</v>
      </c>
      <c r="L1745" s="129" t="s">
        <v>6441</v>
      </c>
      <c r="M1745" s="129" t="s">
        <v>9655</v>
      </c>
      <c r="N1745" s="129" t="s">
        <v>9656</v>
      </c>
      <c r="O1745" s="120"/>
    </row>
    <row r="1746" spans="1:15" x14ac:dyDescent="0.3">
      <c r="A1746" s="121" t="s">
        <v>55</v>
      </c>
      <c r="B1746" s="122" t="s">
        <v>6484</v>
      </c>
      <c r="C1746" s="123">
        <v>30010064229</v>
      </c>
      <c r="D1746" s="124">
        <v>44849</v>
      </c>
      <c r="E1746" s="124">
        <v>44849</v>
      </c>
      <c r="F1746" s="125">
        <v>2273</v>
      </c>
      <c r="G1746" s="126" t="s">
        <v>1429</v>
      </c>
      <c r="H1746" s="127" t="s">
        <v>208</v>
      </c>
      <c r="I1746" s="128">
        <v>-2571230</v>
      </c>
      <c r="J1746" s="128">
        <v>-2571230</v>
      </c>
      <c r="K1746" s="117">
        <v>-354.43584127216059</v>
      </c>
      <c r="L1746" s="129" t="s">
        <v>6452</v>
      </c>
      <c r="M1746" s="129" t="s">
        <v>9655</v>
      </c>
      <c r="N1746" s="129" t="s">
        <v>9656</v>
      </c>
      <c r="O1746" s="120"/>
    </row>
    <row r="1747" spans="1:15" x14ac:dyDescent="0.3">
      <c r="A1747" s="121" t="s">
        <v>55</v>
      </c>
      <c r="B1747" s="122" t="s">
        <v>6485</v>
      </c>
      <c r="C1747" s="123">
        <v>40010002884</v>
      </c>
      <c r="D1747" s="124">
        <v>44849</v>
      </c>
      <c r="E1747" s="124">
        <v>44849</v>
      </c>
      <c r="F1747" s="125">
        <v>2273</v>
      </c>
      <c r="G1747" s="126" t="s">
        <v>1429</v>
      </c>
      <c r="H1747" s="127" t="s">
        <v>208</v>
      </c>
      <c r="I1747" s="128">
        <v>-392000</v>
      </c>
      <c r="J1747" s="128">
        <v>-392000</v>
      </c>
      <c r="K1747" s="117">
        <v>-54.035947689894307</v>
      </c>
      <c r="L1747" s="129" t="s">
        <v>6470</v>
      </c>
      <c r="M1747" s="129" t="s">
        <v>9655</v>
      </c>
      <c r="N1747" s="129" t="s">
        <v>9656</v>
      </c>
      <c r="O1747" s="120"/>
    </row>
    <row r="1748" spans="1:15" x14ac:dyDescent="0.3">
      <c r="A1748" s="121" t="s">
        <v>55</v>
      </c>
      <c r="B1748" s="122" t="s">
        <v>6486</v>
      </c>
      <c r="C1748" s="123">
        <v>40010002891</v>
      </c>
      <c r="D1748" s="124">
        <v>44850</v>
      </c>
      <c r="E1748" s="124">
        <v>44850</v>
      </c>
      <c r="F1748" s="125">
        <v>2273</v>
      </c>
      <c r="G1748" s="126" t="s">
        <v>1429</v>
      </c>
      <c r="H1748" s="127" t="s">
        <v>208</v>
      </c>
      <c r="I1748" s="128">
        <v>-380000</v>
      </c>
      <c r="J1748" s="128">
        <v>-380000</v>
      </c>
      <c r="K1748" s="117">
        <v>-52.381786025917954</v>
      </c>
      <c r="L1748" s="129" t="s">
        <v>6470</v>
      </c>
      <c r="M1748" s="129" t="s">
        <v>9655</v>
      </c>
      <c r="N1748" s="129" t="s">
        <v>9656</v>
      </c>
      <c r="O1748" s="120"/>
    </row>
    <row r="1749" spans="1:15" x14ac:dyDescent="0.3">
      <c r="A1749" s="121" t="s">
        <v>55</v>
      </c>
      <c r="B1749" s="122" t="s">
        <v>6487</v>
      </c>
      <c r="C1749" s="123">
        <v>30010064252</v>
      </c>
      <c r="D1749" s="124">
        <v>44851</v>
      </c>
      <c r="E1749" s="124">
        <v>44851</v>
      </c>
      <c r="F1749" s="125">
        <v>2273</v>
      </c>
      <c r="G1749" s="126" t="s">
        <v>1429</v>
      </c>
      <c r="H1749" s="127" t="s">
        <v>208</v>
      </c>
      <c r="I1749" s="128">
        <v>-2103630</v>
      </c>
      <c r="J1749" s="128">
        <v>-2103630</v>
      </c>
      <c r="K1749" s="117">
        <v>-289.97867509921525</v>
      </c>
      <c r="L1749" s="129" t="s">
        <v>6452</v>
      </c>
      <c r="M1749" s="129" t="s">
        <v>9655</v>
      </c>
      <c r="N1749" s="129" t="s">
        <v>9656</v>
      </c>
      <c r="O1749" s="120"/>
    </row>
    <row r="1750" spans="1:15" x14ac:dyDescent="0.3">
      <c r="A1750" s="121" t="s">
        <v>55</v>
      </c>
      <c r="B1750" s="122" t="s">
        <v>6488</v>
      </c>
      <c r="C1750" s="123">
        <v>40010002894</v>
      </c>
      <c r="D1750" s="124">
        <v>44851</v>
      </c>
      <c r="E1750" s="124">
        <v>44851</v>
      </c>
      <c r="F1750" s="125">
        <v>2273</v>
      </c>
      <c r="G1750" s="126" t="s">
        <v>1429</v>
      </c>
      <c r="H1750" s="127" t="s">
        <v>208</v>
      </c>
      <c r="I1750" s="128">
        <v>-180000</v>
      </c>
      <c r="J1750" s="128">
        <v>-180000</v>
      </c>
      <c r="K1750" s="117">
        <v>-24.812424959645348</v>
      </c>
      <c r="L1750" s="129" t="s">
        <v>6470</v>
      </c>
      <c r="M1750" s="129" t="s">
        <v>9655</v>
      </c>
      <c r="N1750" s="129" t="s">
        <v>9656</v>
      </c>
      <c r="O1750" s="120"/>
    </row>
    <row r="1751" spans="1:15" x14ac:dyDescent="0.3">
      <c r="A1751" s="121" t="s">
        <v>55</v>
      </c>
      <c r="B1751" s="122" t="s">
        <v>6489</v>
      </c>
      <c r="C1751" s="123">
        <v>30010064269</v>
      </c>
      <c r="D1751" s="124">
        <v>44852</v>
      </c>
      <c r="E1751" s="124">
        <v>44852</v>
      </c>
      <c r="F1751" s="125">
        <v>2273</v>
      </c>
      <c r="G1751" s="126" t="s">
        <v>1429</v>
      </c>
      <c r="H1751" s="127" t="s">
        <v>208</v>
      </c>
      <c r="I1751" s="128">
        <v>-2370240</v>
      </c>
      <c r="J1751" s="128">
        <v>-2370240</v>
      </c>
      <c r="K1751" s="117">
        <v>-326.73001186860995</v>
      </c>
      <c r="L1751" s="129" t="s">
        <v>6452</v>
      </c>
      <c r="M1751" s="129" t="s">
        <v>9655</v>
      </c>
      <c r="N1751" s="129" t="s">
        <v>9656</v>
      </c>
      <c r="O1751" s="120"/>
    </row>
    <row r="1752" spans="1:15" x14ac:dyDescent="0.3">
      <c r="A1752" s="121" t="s">
        <v>55</v>
      </c>
      <c r="B1752" s="122" t="s">
        <v>6490</v>
      </c>
      <c r="C1752" s="123">
        <v>40010002903</v>
      </c>
      <c r="D1752" s="124">
        <v>44852</v>
      </c>
      <c r="E1752" s="124">
        <v>44852</v>
      </c>
      <c r="F1752" s="125">
        <v>2273</v>
      </c>
      <c r="G1752" s="126" t="s">
        <v>1429</v>
      </c>
      <c r="H1752" s="127" t="s">
        <v>208</v>
      </c>
      <c r="I1752" s="128">
        <v>-315500</v>
      </c>
      <c r="J1752" s="128">
        <v>-315500</v>
      </c>
      <c r="K1752" s="117">
        <v>-43.490667082045036</v>
      </c>
      <c r="L1752" s="129" t="s">
        <v>6470</v>
      </c>
      <c r="M1752" s="129" t="s">
        <v>9655</v>
      </c>
      <c r="N1752" s="129" t="s">
        <v>9656</v>
      </c>
      <c r="O1752" s="120"/>
    </row>
    <row r="1753" spans="1:15" x14ac:dyDescent="0.3">
      <c r="A1753" s="121" t="s">
        <v>55</v>
      </c>
      <c r="B1753" s="122" t="s">
        <v>6491</v>
      </c>
      <c r="C1753" s="123">
        <v>30010064281</v>
      </c>
      <c r="D1753" s="124">
        <v>44853</v>
      </c>
      <c r="E1753" s="124">
        <v>44853</v>
      </c>
      <c r="F1753" s="125">
        <v>2273</v>
      </c>
      <c r="G1753" s="126" t="s">
        <v>1429</v>
      </c>
      <c r="H1753" s="127" t="s">
        <v>208</v>
      </c>
      <c r="I1753" s="128">
        <v>-2415450</v>
      </c>
      <c r="J1753" s="128">
        <v>-2415450</v>
      </c>
      <c r="K1753" s="117">
        <v>-332.96206593764083</v>
      </c>
      <c r="L1753" s="129" t="s">
        <v>6492</v>
      </c>
      <c r="M1753" s="129" t="s">
        <v>9655</v>
      </c>
      <c r="N1753" s="129" t="s">
        <v>9656</v>
      </c>
      <c r="O1753" s="120"/>
    </row>
    <row r="1754" spans="1:15" x14ac:dyDescent="0.3">
      <c r="A1754" s="121" t="s">
        <v>55</v>
      </c>
      <c r="B1754" s="122" t="s">
        <v>6493</v>
      </c>
      <c r="C1754" s="123">
        <v>40010002904</v>
      </c>
      <c r="D1754" s="124">
        <v>44853</v>
      </c>
      <c r="E1754" s="124">
        <v>44853</v>
      </c>
      <c r="F1754" s="125">
        <v>2273</v>
      </c>
      <c r="G1754" s="126" t="s">
        <v>1429</v>
      </c>
      <c r="H1754" s="127" t="s">
        <v>208</v>
      </c>
      <c r="I1754" s="128">
        <v>-515000</v>
      </c>
      <c r="J1754" s="128">
        <v>-515000</v>
      </c>
      <c r="K1754" s="117">
        <v>-70.991104745651967</v>
      </c>
      <c r="L1754" s="129" t="s">
        <v>6470</v>
      </c>
      <c r="M1754" s="129" t="s">
        <v>9655</v>
      </c>
      <c r="N1754" s="129" t="s">
        <v>9656</v>
      </c>
      <c r="O1754" s="120"/>
    </row>
    <row r="1755" spans="1:15" x14ac:dyDescent="0.3">
      <c r="A1755" s="121" t="s">
        <v>55</v>
      </c>
      <c r="B1755" s="122" t="s">
        <v>6494</v>
      </c>
      <c r="C1755" s="123">
        <v>30010064292</v>
      </c>
      <c r="D1755" s="124">
        <v>44854</v>
      </c>
      <c r="E1755" s="124">
        <v>44854</v>
      </c>
      <c r="F1755" s="125">
        <v>2273</v>
      </c>
      <c r="G1755" s="126" t="s">
        <v>1429</v>
      </c>
      <c r="H1755" s="127" t="s">
        <v>208</v>
      </c>
      <c r="I1755" s="128">
        <v>-815470</v>
      </c>
      <c r="J1755" s="128">
        <v>-815470</v>
      </c>
      <c r="K1755" s="117">
        <v>-112.40993434356662</v>
      </c>
      <c r="L1755" s="129" t="s">
        <v>6492</v>
      </c>
      <c r="M1755" s="129" t="s">
        <v>9655</v>
      </c>
      <c r="N1755" s="129" t="s">
        <v>9656</v>
      </c>
      <c r="O1755" s="120"/>
    </row>
    <row r="1756" spans="1:15" x14ac:dyDescent="0.3">
      <c r="A1756" s="121" t="s">
        <v>55</v>
      </c>
      <c r="B1756" s="122" t="s">
        <v>6495</v>
      </c>
      <c r="C1756" s="123">
        <v>40010002913</v>
      </c>
      <c r="D1756" s="124">
        <v>44854</v>
      </c>
      <c r="E1756" s="124">
        <v>44854</v>
      </c>
      <c r="F1756" s="125">
        <v>2273</v>
      </c>
      <c r="G1756" s="126" t="s">
        <v>1429</v>
      </c>
      <c r="H1756" s="127" t="s">
        <v>208</v>
      </c>
      <c r="I1756" s="128">
        <v>-562500</v>
      </c>
      <c r="J1756" s="128">
        <v>-562500</v>
      </c>
      <c r="K1756" s="117">
        <v>-77.538827998891705</v>
      </c>
      <c r="L1756" s="129" t="s">
        <v>6470</v>
      </c>
      <c r="M1756" s="129" t="s">
        <v>9655</v>
      </c>
      <c r="N1756" s="129" t="s">
        <v>9656</v>
      </c>
      <c r="O1756" s="120"/>
    </row>
    <row r="1757" spans="1:15" x14ac:dyDescent="0.3">
      <c r="A1757" s="121" t="s">
        <v>55</v>
      </c>
      <c r="B1757" s="122" t="s">
        <v>6496</v>
      </c>
      <c r="C1757" s="123">
        <v>30010064308</v>
      </c>
      <c r="D1757" s="124">
        <v>44855</v>
      </c>
      <c r="E1757" s="124">
        <v>44855</v>
      </c>
      <c r="F1757" s="125">
        <v>2273</v>
      </c>
      <c r="G1757" s="126" t="s">
        <v>1429</v>
      </c>
      <c r="H1757" s="127" t="s">
        <v>208</v>
      </c>
      <c r="I1757" s="128">
        <v>-2052650</v>
      </c>
      <c r="J1757" s="128">
        <v>-2052650</v>
      </c>
      <c r="K1757" s="117">
        <v>-282.95124496342231</v>
      </c>
      <c r="L1757" s="129" t="s">
        <v>6492</v>
      </c>
      <c r="M1757" s="129" t="s">
        <v>9655</v>
      </c>
      <c r="N1757" s="129" t="s">
        <v>9656</v>
      </c>
      <c r="O1757" s="120"/>
    </row>
    <row r="1758" spans="1:15" x14ac:dyDescent="0.3">
      <c r="A1758" s="121" t="s">
        <v>55</v>
      </c>
      <c r="B1758" s="122" t="s">
        <v>6497</v>
      </c>
      <c r="C1758" s="123">
        <v>40010002920</v>
      </c>
      <c r="D1758" s="124">
        <v>44855</v>
      </c>
      <c r="E1758" s="124">
        <v>44855</v>
      </c>
      <c r="F1758" s="125">
        <v>2273</v>
      </c>
      <c r="G1758" s="126" t="s">
        <v>1429</v>
      </c>
      <c r="H1758" s="127" t="s">
        <v>208</v>
      </c>
      <c r="I1758" s="128">
        <v>-454000</v>
      </c>
      <c r="J1758" s="128">
        <v>-454000</v>
      </c>
      <c r="K1758" s="117">
        <v>-62.582449620438823</v>
      </c>
      <c r="L1758" s="129" t="s">
        <v>6470</v>
      </c>
      <c r="M1758" s="129" t="s">
        <v>9655</v>
      </c>
      <c r="N1758" s="129" t="s">
        <v>9656</v>
      </c>
      <c r="O1758" s="120"/>
    </row>
    <row r="1759" spans="1:15" x14ac:dyDescent="0.3">
      <c r="A1759" s="121" t="s">
        <v>55</v>
      </c>
      <c r="B1759" s="122" t="s">
        <v>6498</v>
      </c>
      <c r="C1759" s="123">
        <v>40010002922</v>
      </c>
      <c r="D1759" s="124">
        <v>44856</v>
      </c>
      <c r="E1759" s="124">
        <v>44856</v>
      </c>
      <c r="F1759" s="125">
        <v>2273</v>
      </c>
      <c r="G1759" s="126" t="s">
        <v>1429</v>
      </c>
      <c r="H1759" s="127" t="s">
        <v>208</v>
      </c>
      <c r="I1759" s="128">
        <v>-1070000</v>
      </c>
      <c r="J1759" s="128">
        <v>-1070000</v>
      </c>
      <c r="K1759" s="117">
        <v>-147.49608170455846</v>
      </c>
      <c r="L1759" s="129" t="s">
        <v>6470</v>
      </c>
      <c r="M1759" s="129" t="s">
        <v>9655</v>
      </c>
      <c r="N1759" s="129" t="s">
        <v>9656</v>
      </c>
      <c r="O1759" s="120"/>
    </row>
    <row r="1760" spans="1:15" x14ac:dyDescent="0.3">
      <c r="A1760" s="121" t="s">
        <v>55</v>
      </c>
      <c r="B1760" s="122" t="s">
        <v>6499</v>
      </c>
      <c r="C1760" s="123">
        <v>30010064350</v>
      </c>
      <c r="D1760" s="124">
        <v>44857</v>
      </c>
      <c r="E1760" s="124">
        <v>44857</v>
      </c>
      <c r="F1760" s="125">
        <v>2273</v>
      </c>
      <c r="G1760" s="126" t="s">
        <v>1429</v>
      </c>
      <c r="H1760" s="127" t="s">
        <v>208</v>
      </c>
      <c r="I1760" s="128">
        <v>-3442670</v>
      </c>
      <c r="J1760" s="128">
        <v>-3442670</v>
      </c>
      <c r="K1760" s="117">
        <v>-474.56106131012359</v>
      </c>
      <c r="L1760" s="129" t="s">
        <v>6492</v>
      </c>
      <c r="M1760" s="129" t="s">
        <v>9655</v>
      </c>
      <c r="N1760" s="129" t="s">
        <v>9656</v>
      </c>
      <c r="O1760" s="120"/>
    </row>
    <row r="1761" spans="1:15" x14ac:dyDescent="0.3">
      <c r="A1761" s="121" t="s">
        <v>55</v>
      </c>
      <c r="B1761" s="122" t="s">
        <v>6500</v>
      </c>
      <c r="C1761" s="123">
        <v>40010002927</v>
      </c>
      <c r="D1761" s="124">
        <v>44857</v>
      </c>
      <c r="E1761" s="124">
        <v>44857</v>
      </c>
      <c r="F1761" s="125">
        <v>2273</v>
      </c>
      <c r="G1761" s="126" t="s">
        <v>1429</v>
      </c>
      <c r="H1761" s="127" t="s">
        <v>208</v>
      </c>
      <c r="I1761" s="128">
        <v>-732000</v>
      </c>
      <c r="J1761" s="128">
        <v>-732000</v>
      </c>
      <c r="K1761" s="117">
        <v>-100.90386150255775</v>
      </c>
      <c r="L1761" s="129" t="s">
        <v>6470</v>
      </c>
      <c r="M1761" s="129" t="s">
        <v>9655</v>
      </c>
      <c r="N1761" s="129" t="s">
        <v>9656</v>
      </c>
      <c r="O1761" s="120"/>
    </row>
    <row r="1762" spans="1:15" x14ac:dyDescent="0.3">
      <c r="A1762" s="121" t="s">
        <v>55</v>
      </c>
      <c r="B1762" s="122" t="s">
        <v>6501</v>
      </c>
      <c r="C1762" s="123">
        <v>30010064361</v>
      </c>
      <c r="D1762" s="124">
        <v>44858</v>
      </c>
      <c r="E1762" s="124">
        <v>44858</v>
      </c>
      <c r="F1762" s="125">
        <v>2273</v>
      </c>
      <c r="G1762" s="126" t="s">
        <v>1429</v>
      </c>
      <c r="H1762" s="127" t="s">
        <v>208</v>
      </c>
      <c r="I1762" s="128">
        <v>-2249070</v>
      </c>
      <c r="J1762" s="128">
        <v>-2249070</v>
      </c>
      <c r="K1762" s="117">
        <v>-310.02711446660868</v>
      </c>
      <c r="L1762" s="129" t="s">
        <v>6492</v>
      </c>
      <c r="M1762" s="129" t="s">
        <v>9655</v>
      </c>
      <c r="N1762" s="129" t="s">
        <v>9656</v>
      </c>
      <c r="O1762" s="120"/>
    </row>
    <row r="1763" spans="1:15" x14ac:dyDescent="0.3">
      <c r="A1763" s="121" t="s">
        <v>55</v>
      </c>
      <c r="B1763" s="122" t="s">
        <v>6502</v>
      </c>
      <c r="C1763" s="123">
        <v>30010064383</v>
      </c>
      <c r="D1763" s="124">
        <v>44858</v>
      </c>
      <c r="E1763" s="124">
        <v>44858</v>
      </c>
      <c r="F1763" s="125">
        <v>2273</v>
      </c>
      <c r="G1763" s="126" t="s">
        <v>1429</v>
      </c>
      <c r="H1763" s="127" t="s">
        <v>208</v>
      </c>
      <c r="I1763" s="128">
        <v>-1362840</v>
      </c>
      <c r="J1763" s="128">
        <v>-1362840</v>
      </c>
      <c r="K1763" s="117">
        <v>-187.8631401777948</v>
      </c>
      <c r="L1763" s="129" t="s">
        <v>6503</v>
      </c>
      <c r="M1763" s="129" t="s">
        <v>9655</v>
      </c>
      <c r="N1763" s="129" t="s">
        <v>9656</v>
      </c>
      <c r="O1763" s="120"/>
    </row>
    <row r="1764" spans="1:15" x14ac:dyDescent="0.3">
      <c r="A1764" s="121" t="s">
        <v>55</v>
      </c>
      <c r="B1764" s="122" t="s">
        <v>6504</v>
      </c>
      <c r="C1764" s="123">
        <v>40010002940</v>
      </c>
      <c r="D1764" s="124">
        <v>44858</v>
      </c>
      <c r="E1764" s="124">
        <v>44858</v>
      </c>
      <c r="F1764" s="125">
        <v>2273</v>
      </c>
      <c r="G1764" s="126" t="s">
        <v>1429</v>
      </c>
      <c r="H1764" s="127" t="s">
        <v>208</v>
      </c>
      <c r="I1764" s="128">
        <v>-1232000</v>
      </c>
      <c r="J1764" s="128">
        <v>-1232000</v>
      </c>
      <c r="K1764" s="117">
        <v>-169.82726416823925</v>
      </c>
      <c r="L1764" s="129" t="s">
        <v>6470</v>
      </c>
      <c r="M1764" s="129" t="s">
        <v>9655</v>
      </c>
      <c r="N1764" s="129" t="s">
        <v>9656</v>
      </c>
      <c r="O1764" s="120"/>
    </row>
    <row r="1765" spans="1:15" x14ac:dyDescent="0.3">
      <c r="A1765" s="121" t="s">
        <v>55</v>
      </c>
      <c r="B1765" s="122" t="s">
        <v>6505</v>
      </c>
      <c r="C1765" s="123">
        <v>30010064378</v>
      </c>
      <c r="D1765" s="124">
        <v>44859</v>
      </c>
      <c r="E1765" s="124">
        <v>44859</v>
      </c>
      <c r="F1765" s="125">
        <v>2273</v>
      </c>
      <c r="G1765" s="126" t="s">
        <v>1429</v>
      </c>
      <c r="H1765" s="127" t="s">
        <v>208</v>
      </c>
      <c r="I1765" s="128">
        <v>-4008280</v>
      </c>
      <c r="J1765" s="128">
        <v>-4008280</v>
      </c>
      <c r="K1765" s="117">
        <v>-552.52859287359581</v>
      </c>
      <c r="L1765" s="129" t="s">
        <v>6503</v>
      </c>
      <c r="M1765" s="129" t="s">
        <v>9655</v>
      </c>
      <c r="N1765" s="129" t="s">
        <v>9656</v>
      </c>
      <c r="O1765" s="120"/>
    </row>
    <row r="1766" spans="1:15" x14ac:dyDescent="0.3">
      <c r="A1766" s="121" t="s">
        <v>55</v>
      </c>
      <c r="B1766" s="122" t="s">
        <v>6506</v>
      </c>
      <c r="C1766" s="123">
        <v>30010064382</v>
      </c>
      <c r="D1766" s="124">
        <v>44859</v>
      </c>
      <c r="E1766" s="124">
        <v>44859</v>
      </c>
      <c r="F1766" s="125">
        <v>2273</v>
      </c>
      <c r="G1766" s="126" t="s">
        <v>1429</v>
      </c>
      <c r="H1766" s="127" t="s">
        <v>208</v>
      </c>
      <c r="I1766" s="128">
        <v>-2226200</v>
      </c>
      <c r="J1766" s="128">
        <v>-2226200</v>
      </c>
      <c r="K1766" s="117">
        <v>-306.87455802868038</v>
      </c>
      <c r="L1766" s="129" t="s">
        <v>6503</v>
      </c>
      <c r="M1766" s="129" t="s">
        <v>9655</v>
      </c>
      <c r="N1766" s="129" t="s">
        <v>9656</v>
      </c>
      <c r="O1766" s="120"/>
    </row>
    <row r="1767" spans="1:15" x14ac:dyDescent="0.3">
      <c r="A1767" s="121" t="s">
        <v>55</v>
      </c>
      <c r="B1767" s="122" t="s">
        <v>6507</v>
      </c>
      <c r="C1767" s="123">
        <v>30010064384</v>
      </c>
      <c r="D1767" s="124">
        <v>44859</v>
      </c>
      <c r="E1767" s="124">
        <v>44859</v>
      </c>
      <c r="F1767" s="125">
        <v>2273</v>
      </c>
      <c r="G1767" s="126" t="s">
        <v>1429</v>
      </c>
      <c r="H1767" s="127" t="s">
        <v>208</v>
      </c>
      <c r="I1767" s="128">
        <v>-3251790</v>
      </c>
      <c r="J1767" s="128">
        <v>-3251790</v>
      </c>
      <c r="K1767" s="117">
        <v>-448.24886310847302</v>
      </c>
      <c r="L1767" s="129" t="s">
        <v>6444</v>
      </c>
      <c r="M1767" s="129" t="s">
        <v>9655</v>
      </c>
      <c r="N1767" s="129" t="s">
        <v>9656</v>
      </c>
      <c r="O1767" s="120"/>
    </row>
    <row r="1768" spans="1:15" x14ac:dyDescent="0.3">
      <c r="A1768" s="121" t="s">
        <v>55</v>
      </c>
      <c r="B1768" s="122" t="s">
        <v>6508</v>
      </c>
      <c r="C1768" s="123">
        <v>30010064377</v>
      </c>
      <c r="D1768" s="124">
        <v>44859</v>
      </c>
      <c r="E1768" s="124">
        <v>44859</v>
      </c>
      <c r="F1768" s="125">
        <v>2273</v>
      </c>
      <c r="G1768" s="126" t="s">
        <v>1429</v>
      </c>
      <c r="H1768" s="127" t="s">
        <v>208</v>
      </c>
      <c r="I1768" s="128">
        <v>-2972956</v>
      </c>
      <c r="J1768" s="128">
        <v>-2972956</v>
      </c>
      <c r="K1768" s="117">
        <v>-409.81248699070773</v>
      </c>
      <c r="L1768" s="129" t="s">
        <v>6503</v>
      </c>
      <c r="M1768" s="129" t="s">
        <v>9655</v>
      </c>
      <c r="N1768" s="129" t="s">
        <v>9656</v>
      </c>
      <c r="O1768" s="120"/>
    </row>
    <row r="1769" spans="1:15" x14ac:dyDescent="0.3">
      <c r="A1769" s="121" t="s">
        <v>55</v>
      </c>
      <c r="B1769" s="122" t="s">
        <v>6509</v>
      </c>
      <c r="C1769" s="123">
        <v>30010064391</v>
      </c>
      <c r="D1769" s="124">
        <v>44859</v>
      </c>
      <c r="E1769" s="124">
        <v>44859</v>
      </c>
      <c r="F1769" s="125">
        <v>2273</v>
      </c>
      <c r="G1769" s="126" t="s">
        <v>1429</v>
      </c>
      <c r="H1769" s="127" t="s">
        <v>208</v>
      </c>
      <c r="I1769" s="128">
        <v>-1383340</v>
      </c>
      <c r="J1769" s="128">
        <v>-1383340</v>
      </c>
      <c r="K1769" s="117">
        <v>-190.68899968708774</v>
      </c>
      <c r="L1769" s="129" t="s">
        <v>6444</v>
      </c>
      <c r="M1769" s="129" t="s">
        <v>9655</v>
      </c>
      <c r="N1769" s="129" t="s">
        <v>9656</v>
      </c>
      <c r="O1769" s="120"/>
    </row>
    <row r="1770" spans="1:15" x14ac:dyDescent="0.3">
      <c r="A1770" s="121" t="s">
        <v>55</v>
      </c>
      <c r="B1770" s="122" t="s">
        <v>6510</v>
      </c>
      <c r="C1770" s="123">
        <v>40010002944</v>
      </c>
      <c r="D1770" s="124">
        <v>44859</v>
      </c>
      <c r="E1770" s="124">
        <v>44859</v>
      </c>
      <c r="F1770" s="125">
        <v>2273</v>
      </c>
      <c r="G1770" s="126" t="s">
        <v>1429</v>
      </c>
      <c r="H1770" s="127" t="s">
        <v>208</v>
      </c>
      <c r="I1770" s="128">
        <v>-305000</v>
      </c>
      <c r="J1770" s="128">
        <v>-305000</v>
      </c>
      <c r="K1770" s="117">
        <v>-42.043275626065729</v>
      </c>
      <c r="L1770" s="129" t="s">
        <v>6470</v>
      </c>
      <c r="M1770" s="129" t="s">
        <v>9655</v>
      </c>
      <c r="N1770" s="129" t="s">
        <v>9656</v>
      </c>
      <c r="O1770" s="120"/>
    </row>
    <row r="1771" spans="1:15" x14ac:dyDescent="0.3">
      <c r="A1771" s="121" t="s">
        <v>55</v>
      </c>
      <c r="B1771" s="122" t="s">
        <v>6511</v>
      </c>
      <c r="C1771" s="123">
        <v>20010061703</v>
      </c>
      <c r="D1771" s="124">
        <v>44860</v>
      </c>
      <c r="E1771" s="124">
        <v>44860</v>
      </c>
      <c r="F1771" s="125">
        <v>2273</v>
      </c>
      <c r="G1771" s="126" t="s">
        <v>1429</v>
      </c>
      <c r="H1771" s="127" t="s">
        <v>208</v>
      </c>
      <c r="I1771" s="128">
        <v>-710000</v>
      </c>
      <c r="J1771" s="128">
        <v>-710000</v>
      </c>
      <c r="K1771" s="117">
        <v>-97.871231785267753</v>
      </c>
      <c r="L1771" s="129" t="s">
        <v>6441</v>
      </c>
      <c r="M1771" s="129" t="s">
        <v>9655</v>
      </c>
      <c r="N1771" s="129" t="s">
        <v>9656</v>
      </c>
      <c r="O1771" s="120"/>
    </row>
    <row r="1772" spans="1:15" x14ac:dyDescent="0.3">
      <c r="A1772" s="121" t="s">
        <v>55</v>
      </c>
      <c r="B1772" s="122" t="s">
        <v>6512</v>
      </c>
      <c r="C1772" s="123">
        <v>30010064418</v>
      </c>
      <c r="D1772" s="124">
        <v>44860</v>
      </c>
      <c r="E1772" s="124">
        <v>44860</v>
      </c>
      <c r="F1772" s="125">
        <v>2273</v>
      </c>
      <c r="G1772" s="126" t="s">
        <v>1429</v>
      </c>
      <c r="H1772" s="127" t="s">
        <v>208</v>
      </c>
      <c r="I1772" s="128">
        <v>-3096120</v>
      </c>
      <c r="J1772" s="128">
        <v>-3096120</v>
      </c>
      <c r="K1772" s="117">
        <v>-426.79025092253971</v>
      </c>
      <c r="L1772" s="129" t="s">
        <v>6444</v>
      </c>
      <c r="M1772" s="129" t="s">
        <v>9655</v>
      </c>
      <c r="N1772" s="129" t="s">
        <v>9656</v>
      </c>
      <c r="O1772" s="120"/>
    </row>
    <row r="1773" spans="1:15" x14ac:dyDescent="0.3">
      <c r="A1773" s="121" t="s">
        <v>55</v>
      </c>
      <c r="B1773" s="122" t="s">
        <v>6513</v>
      </c>
      <c r="C1773" s="123">
        <v>40010002953</v>
      </c>
      <c r="D1773" s="124">
        <v>44860</v>
      </c>
      <c r="E1773" s="124">
        <v>44860</v>
      </c>
      <c r="F1773" s="125">
        <v>2273</v>
      </c>
      <c r="G1773" s="126" t="s">
        <v>1429</v>
      </c>
      <c r="H1773" s="127" t="s">
        <v>208</v>
      </c>
      <c r="I1773" s="128">
        <v>-675000</v>
      </c>
      <c r="J1773" s="128">
        <v>-675000</v>
      </c>
      <c r="K1773" s="117">
        <v>-93.046593598670057</v>
      </c>
      <c r="L1773" s="129" t="s">
        <v>6470</v>
      </c>
      <c r="M1773" s="129" t="s">
        <v>9655</v>
      </c>
      <c r="N1773" s="129" t="s">
        <v>9656</v>
      </c>
      <c r="O1773" s="120"/>
    </row>
    <row r="1774" spans="1:15" x14ac:dyDescent="0.3">
      <c r="A1774" s="121" t="s">
        <v>56</v>
      </c>
      <c r="B1774" s="122" t="s">
        <v>6514</v>
      </c>
      <c r="C1774" s="123" t="s">
        <v>6515</v>
      </c>
      <c r="D1774" s="124">
        <v>43755</v>
      </c>
      <c r="E1774" s="124">
        <v>43755</v>
      </c>
      <c r="F1774" s="125">
        <v>2273</v>
      </c>
      <c r="G1774" s="126" t="s">
        <v>1429</v>
      </c>
      <c r="H1774" s="127" t="s">
        <v>208</v>
      </c>
      <c r="I1774" s="128">
        <v>-1500000</v>
      </c>
      <c r="J1774" s="128">
        <v>-1500000</v>
      </c>
      <c r="K1774" s="117">
        <v>-206.77020799704457</v>
      </c>
      <c r="L1774" s="129" t="s">
        <v>6516</v>
      </c>
      <c r="M1774" s="129" t="s">
        <v>9655</v>
      </c>
      <c r="N1774" s="129" t="s">
        <v>9656</v>
      </c>
      <c r="O1774" s="120"/>
    </row>
    <row r="1775" spans="1:15" x14ac:dyDescent="0.3">
      <c r="A1775" s="121" t="s">
        <v>57</v>
      </c>
      <c r="B1775" s="122" t="s">
        <v>6517</v>
      </c>
      <c r="C1775" s="123" t="s">
        <v>6518</v>
      </c>
      <c r="D1775" s="124">
        <v>44781</v>
      </c>
      <c r="E1775" s="124">
        <v>44789</v>
      </c>
      <c r="F1775" s="125">
        <v>2273</v>
      </c>
      <c r="G1775" s="126" t="s">
        <v>1429</v>
      </c>
      <c r="H1775" s="127" t="s">
        <v>208</v>
      </c>
      <c r="I1775" s="128">
        <v>-30000</v>
      </c>
      <c r="J1775" s="128">
        <v>-30000</v>
      </c>
      <c r="K1775" s="117">
        <v>-4.1354041599408911</v>
      </c>
      <c r="L1775" s="129" t="s">
        <v>6519</v>
      </c>
      <c r="M1775" s="129" t="s">
        <v>9655</v>
      </c>
      <c r="N1775" s="129" t="s">
        <v>9656</v>
      </c>
      <c r="O1775" s="120"/>
    </row>
    <row r="1776" spans="1:15" x14ac:dyDescent="0.3">
      <c r="A1776" s="121" t="s">
        <v>316</v>
      </c>
      <c r="B1776" s="122" t="s">
        <v>6520</v>
      </c>
      <c r="C1776" s="123" t="s">
        <v>6521</v>
      </c>
      <c r="D1776" s="124">
        <v>44838</v>
      </c>
      <c r="E1776" s="124">
        <v>44853</v>
      </c>
      <c r="F1776" s="125">
        <v>2145</v>
      </c>
      <c r="G1776" s="126" t="s">
        <v>1401</v>
      </c>
      <c r="H1776" s="127" t="s">
        <v>9657</v>
      </c>
      <c r="I1776" s="128">
        <v>-38.07</v>
      </c>
      <c r="J1776" s="128">
        <v>-276176.15010000003</v>
      </c>
      <c r="K1776" s="117">
        <v>-38.07</v>
      </c>
      <c r="L1776" s="129" t="s">
        <v>6522</v>
      </c>
      <c r="M1776" s="129" t="s">
        <v>6523</v>
      </c>
      <c r="N1776" s="129" t="s">
        <v>9656</v>
      </c>
      <c r="O1776" s="120"/>
    </row>
    <row r="1777" spans="1:15" x14ac:dyDescent="0.3">
      <c r="A1777" s="121" t="s">
        <v>6524</v>
      </c>
      <c r="B1777" s="122" t="s">
        <v>6525</v>
      </c>
      <c r="C1777" s="123" t="s">
        <v>6526</v>
      </c>
      <c r="D1777" s="124">
        <v>44860</v>
      </c>
      <c r="E1777" s="124">
        <v>44860</v>
      </c>
      <c r="F1777" s="125">
        <v>2273</v>
      </c>
      <c r="G1777" s="126" t="s">
        <v>1429</v>
      </c>
      <c r="H1777" s="127" t="s">
        <v>208</v>
      </c>
      <c r="I1777" s="128">
        <v>-2177576</v>
      </c>
      <c r="J1777" s="128">
        <v>-2177576</v>
      </c>
      <c r="K1777" s="117">
        <v>-300.1718949662482</v>
      </c>
      <c r="L1777" s="129" t="s">
        <v>6527</v>
      </c>
      <c r="M1777" s="129" t="s">
        <v>9655</v>
      </c>
      <c r="N1777" s="129" t="s">
        <v>9656</v>
      </c>
      <c r="O1777" s="120"/>
    </row>
    <row r="1778" spans="1:15" x14ac:dyDescent="0.3">
      <c r="A1778" s="121" t="s">
        <v>58</v>
      </c>
      <c r="B1778" s="122" t="s">
        <v>6532</v>
      </c>
      <c r="C1778" s="123" t="s">
        <v>6533</v>
      </c>
      <c r="D1778" s="124">
        <v>44620</v>
      </c>
      <c r="E1778" s="124">
        <v>44648</v>
      </c>
      <c r="F1778" s="125">
        <v>2273</v>
      </c>
      <c r="G1778" s="126" t="s">
        <v>1429</v>
      </c>
      <c r="H1778" s="127" t="s">
        <v>208</v>
      </c>
      <c r="I1778" s="128">
        <v>-187273</v>
      </c>
      <c r="J1778" s="128">
        <v>-187273</v>
      </c>
      <c r="K1778" s="117">
        <v>-25.814984774820349</v>
      </c>
      <c r="L1778" s="129" t="s">
        <v>6534</v>
      </c>
      <c r="M1778" s="129" t="s">
        <v>9655</v>
      </c>
      <c r="N1778" s="129" t="s">
        <v>9656</v>
      </c>
      <c r="O1778" s="120"/>
    </row>
    <row r="1779" spans="1:15" x14ac:dyDescent="0.3">
      <c r="A1779" s="121" t="s">
        <v>6538</v>
      </c>
      <c r="B1779" s="122" t="s">
        <v>6539</v>
      </c>
      <c r="C1779" s="123" t="s">
        <v>6540</v>
      </c>
      <c r="D1779" s="124">
        <v>44847</v>
      </c>
      <c r="E1779" s="124">
        <v>44878</v>
      </c>
      <c r="F1779" s="125">
        <v>2273</v>
      </c>
      <c r="G1779" s="126" t="s">
        <v>1429</v>
      </c>
      <c r="H1779" s="127" t="s">
        <v>208</v>
      </c>
      <c r="I1779" s="128">
        <v>-4100000</v>
      </c>
      <c r="J1779" s="128">
        <v>-4100000</v>
      </c>
      <c r="K1779" s="117">
        <v>-565.1719018585884</v>
      </c>
      <c r="L1779" s="129" t="s">
        <v>6541</v>
      </c>
      <c r="M1779" s="129" t="s">
        <v>9653</v>
      </c>
      <c r="N1779" s="129" t="s">
        <v>9654</v>
      </c>
      <c r="O1779" s="120"/>
    </row>
    <row r="1780" spans="1:15" x14ac:dyDescent="0.3">
      <c r="A1780" s="121" t="s">
        <v>59</v>
      </c>
      <c r="B1780" s="122" t="s">
        <v>6542</v>
      </c>
      <c r="C1780" s="123" t="s">
        <v>6543</v>
      </c>
      <c r="D1780" s="124">
        <v>44728</v>
      </c>
      <c r="E1780" s="124">
        <v>44758</v>
      </c>
      <c r="F1780" s="125">
        <v>2273</v>
      </c>
      <c r="G1780" s="126" t="s">
        <v>1429</v>
      </c>
      <c r="H1780" s="127" t="s">
        <v>208</v>
      </c>
      <c r="I1780" s="128">
        <v>-900000</v>
      </c>
      <c r="J1780" s="128">
        <v>-900000</v>
      </c>
      <c r="K1780" s="117">
        <v>-124.06212479822673</v>
      </c>
      <c r="L1780" s="129" t="s">
        <v>6544</v>
      </c>
      <c r="M1780" s="129" t="s">
        <v>9655</v>
      </c>
      <c r="N1780" s="129" t="s">
        <v>9656</v>
      </c>
      <c r="O1780" s="120"/>
    </row>
    <row r="1781" spans="1:15" x14ac:dyDescent="0.3">
      <c r="A1781" s="121" t="s">
        <v>6545</v>
      </c>
      <c r="B1781" s="122" t="s">
        <v>6546</v>
      </c>
      <c r="C1781" s="123" t="s">
        <v>6547</v>
      </c>
      <c r="D1781" s="124">
        <v>44835</v>
      </c>
      <c r="E1781" s="124">
        <v>44866</v>
      </c>
      <c r="F1781" s="125">
        <v>2273</v>
      </c>
      <c r="G1781" s="126" t="s">
        <v>1429</v>
      </c>
      <c r="H1781" s="127" t="s">
        <v>208</v>
      </c>
      <c r="I1781" s="128">
        <v>-379588</v>
      </c>
      <c r="J1781" s="128">
        <v>-379588</v>
      </c>
      <c r="K1781" s="117">
        <v>-52.324993142121436</v>
      </c>
      <c r="L1781" s="129" t="s">
        <v>6548</v>
      </c>
      <c r="M1781" s="129" t="s">
        <v>9653</v>
      </c>
      <c r="N1781" s="129" t="s">
        <v>9654</v>
      </c>
      <c r="O1781" s="120"/>
    </row>
    <row r="1782" spans="1:15" x14ac:dyDescent="0.3">
      <c r="A1782" s="121" t="s">
        <v>60</v>
      </c>
      <c r="B1782" s="122" t="s">
        <v>6584</v>
      </c>
      <c r="C1782" s="123" t="s">
        <v>6585</v>
      </c>
      <c r="D1782" s="124">
        <v>43703</v>
      </c>
      <c r="E1782" s="124">
        <v>43705</v>
      </c>
      <c r="F1782" s="125">
        <v>2273</v>
      </c>
      <c r="G1782" s="126" t="s">
        <v>1429</v>
      </c>
      <c r="H1782" s="127" t="s">
        <v>208</v>
      </c>
      <c r="I1782" s="128">
        <v>-815001</v>
      </c>
      <c r="J1782" s="128">
        <v>-1</v>
      </c>
      <c r="K1782" s="117">
        <v>-1.3784680533136305E-4</v>
      </c>
      <c r="L1782" s="129" t="s">
        <v>6586</v>
      </c>
      <c r="M1782" s="129" t="s">
        <v>9655</v>
      </c>
      <c r="N1782" s="129" t="s">
        <v>9656</v>
      </c>
      <c r="O1782" s="120"/>
    </row>
    <row r="1783" spans="1:15" x14ac:dyDescent="0.3">
      <c r="A1783" s="121" t="s">
        <v>60</v>
      </c>
      <c r="B1783" s="122" t="s">
        <v>6587</v>
      </c>
      <c r="C1783" s="123" t="s">
        <v>6588</v>
      </c>
      <c r="D1783" s="124">
        <v>44069</v>
      </c>
      <c r="E1783" s="124">
        <v>44434</v>
      </c>
      <c r="F1783" s="125">
        <v>2273</v>
      </c>
      <c r="G1783" s="126" t="s">
        <v>1429</v>
      </c>
      <c r="H1783" s="127" t="s">
        <v>208</v>
      </c>
      <c r="I1783" s="128">
        <v>-815000</v>
      </c>
      <c r="J1783" s="128">
        <v>-363047</v>
      </c>
      <c r="K1783" s="117">
        <v>-50.044869135135357</v>
      </c>
      <c r="L1783" s="129" t="s">
        <v>6589</v>
      </c>
      <c r="M1783" s="129" t="s">
        <v>9655</v>
      </c>
      <c r="N1783" s="129" t="s">
        <v>9656</v>
      </c>
      <c r="O1783" s="120"/>
    </row>
    <row r="1784" spans="1:15" x14ac:dyDescent="0.3">
      <c r="A1784" s="121" t="s">
        <v>60</v>
      </c>
      <c r="B1784" s="122" t="s">
        <v>6590</v>
      </c>
      <c r="C1784" s="123" t="s">
        <v>6591</v>
      </c>
      <c r="D1784" s="124">
        <v>44632</v>
      </c>
      <c r="E1784" s="124">
        <v>45001</v>
      </c>
      <c r="F1784" s="125">
        <v>2273</v>
      </c>
      <c r="G1784" s="126" t="s">
        <v>1429</v>
      </c>
      <c r="H1784" s="127" t="s">
        <v>208</v>
      </c>
      <c r="I1784" s="128">
        <v>-1684000</v>
      </c>
      <c r="J1784" s="128">
        <v>-1684000</v>
      </c>
      <c r="K1784" s="117">
        <v>-232.13402017801536</v>
      </c>
      <c r="L1784" s="129" t="s">
        <v>6592</v>
      </c>
      <c r="M1784" s="129" t="s">
        <v>9653</v>
      </c>
      <c r="N1784" s="129" t="s">
        <v>9654</v>
      </c>
      <c r="O1784" s="120"/>
    </row>
    <row r="1785" spans="1:15" x14ac:dyDescent="0.3">
      <c r="A1785" s="121" t="s">
        <v>60</v>
      </c>
      <c r="B1785" s="122" t="s">
        <v>6593</v>
      </c>
      <c r="C1785" s="123" t="s">
        <v>6591</v>
      </c>
      <c r="D1785" s="124">
        <v>44632</v>
      </c>
      <c r="E1785" s="124">
        <v>44973</v>
      </c>
      <c r="F1785" s="125">
        <v>2273</v>
      </c>
      <c r="G1785" s="126" t="s">
        <v>1429</v>
      </c>
      <c r="H1785" s="127" t="s">
        <v>208</v>
      </c>
      <c r="I1785" s="128">
        <v>-1676000</v>
      </c>
      <c r="J1785" s="128">
        <v>-1676000</v>
      </c>
      <c r="K1785" s="117">
        <v>-231.03124573536445</v>
      </c>
      <c r="L1785" s="129" t="s">
        <v>6592</v>
      </c>
      <c r="M1785" s="129" t="s">
        <v>9653</v>
      </c>
      <c r="N1785" s="129" t="s">
        <v>9654</v>
      </c>
      <c r="O1785" s="120"/>
    </row>
    <row r="1786" spans="1:15" x14ac:dyDescent="0.3">
      <c r="A1786" s="121" t="s">
        <v>60</v>
      </c>
      <c r="B1786" s="122" t="s">
        <v>6594</v>
      </c>
      <c r="C1786" s="123" t="s">
        <v>6591</v>
      </c>
      <c r="D1786" s="124">
        <v>44632</v>
      </c>
      <c r="E1786" s="124">
        <v>44881</v>
      </c>
      <c r="F1786" s="125">
        <v>2273</v>
      </c>
      <c r="G1786" s="126" t="s">
        <v>1429</v>
      </c>
      <c r="H1786" s="127" t="s">
        <v>208</v>
      </c>
      <c r="I1786" s="128">
        <v>-1676000</v>
      </c>
      <c r="J1786" s="128">
        <v>-1676000</v>
      </c>
      <c r="K1786" s="117">
        <v>-231.03124573536445</v>
      </c>
      <c r="L1786" s="129" t="s">
        <v>6592</v>
      </c>
      <c r="M1786" s="129" t="s">
        <v>9653</v>
      </c>
      <c r="N1786" s="129" t="s">
        <v>9654</v>
      </c>
      <c r="O1786" s="120"/>
    </row>
    <row r="1787" spans="1:15" x14ac:dyDescent="0.3">
      <c r="A1787" s="121" t="s">
        <v>60</v>
      </c>
      <c r="B1787" s="122" t="s">
        <v>6595</v>
      </c>
      <c r="C1787" s="123" t="s">
        <v>6591</v>
      </c>
      <c r="D1787" s="124">
        <v>44632</v>
      </c>
      <c r="E1787" s="124">
        <v>44820</v>
      </c>
      <c r="F1787" s="125">
        <v>2273</v>
      </c>
      <c r="G1787" s="126" t="s">
        <v>1429</v>
      </c>
      <c r="H1787" s="127" t="s">
        <v>208</v>
      </c>
      <c r="I1787" s="128">
        <v>-1676000</v>
      </c>
      <c r="J1787" s="128">
        <v>-1676000</v>
      </c>
      <c r="K1787" s="117">
        <v>-231.03124573536445</v>
      </c>
      <c r="L1787" s="129" t="s">
        <v>6592</v>
      </c>
      <c r="M1787" s="129" t="s">
        <v>9655</v>
      </c>
      <c r="N1787" s="129" t="s">
        <v>9656</v>
      </c>
      <c r="O1787" s="120"/>
    </row>
    <row r="1788" spans="1:15" x14ac:dyDescent="0.3">
      <c r="A1788" s="121" t="s">
        <v>60</v>
      </c>
      <c r="B1788" s="122" t="s">
        <v>6596</v>
      </c>
      <c r="C1788" s="123" t="s">
        <v>6591</v>
      </c>
      <c r="D1788" s="124">
        <v>44632</v>
      </c>
      <c r="E1788" s="124">
        <v>44942</v>
      </c>
      <c r="F1788" s="125">
        <v>2273</v>
      </c>
      <c r="G1788" s="126" t="s">
        <v>1429</v>
      </c>
      <c r="H1788" s="127" t="s">
        <v>208</v>
      </c>
      <c r="I1788" s="128">
        <v>-1676000</v>
      </c>
      <c r="J1788" s="128">
        <v>-1676000</v>
      </c>
      <c r="K1788" s="117">
        <v>-231.03124573536445</v>
      </c>
      <c r="L1788" s="129" t="s">
        <v>6592</v>
      </c>
      <c r="M1788" s="129" t="s">
        <v>9653</v>
      </c>
      <c r="N1788" s="129" t="s">
        <v>9654</v>
      </c>
      <c r="O1788" s="120"/>
    </row>
    <row r="1789" spans="1:15" x14ac:dyDescent="0.3">
      <c r="A1789" s="121" t="s">
        <v>60</v>
      </c>
      <c r="B1789" s="122" t="s">
        <v>6597</v>
      </c>
      <c r="C1789" s="123" t="s">
        <v>6591</v>
      </c>
      <c r="D1789" s="124">
        <v>44632</v>
      </c>
      <c r="E1789" s="124">
        <v>44911</v>
      </c>
      <c r="F1789" s="125">
        <v>2273</v>
      </c>
      <c r="G1789" s="126" t="s">
        <v>1429</v>
      </c>
      <c r="H1789" s="127" t="s">
        <v>208</v>
      </c>
      <c r="I1789" s="128">
        <v>-1676000</v>
      </c>
      <c r="J1789" s="128">
        <v>-1676000</v>
      </c>
      <c r="K1789" s="117">
        <v>-231.03124573536445</v>
      </c>
      <c r="L1789" s="129" t="s">
        <v>6592</v>
      </c>
      <c r="M1789" s="129" t="s">
        <v>9653</v>
      </c>
      <c r="N1789" s="129" t="s">
        <v>9654</v>
      </c>
      <c r="O1789" s="120"/>
    </row>
    <row r="1790" spans="1:15" x14ac:dyDescent="0.3">
      <c r="A1790" s="121" t="s">
        <v>60</v>
      </c>
      <c r="B1790" s="122" t="s">
        <v>6598</v>
      </c>
      <c r="C1790" s="123" t="s">
        <v>6591</v>
      </c>
      <c r="D1790" s="124">
        <v>44632</v>
      </c>
      <c r="E1790" s="124">
        <v>44850</v>
      </c>
      <c r="F1790" s="125">
        <v>2273</v>
      </c>
      <c r="G1790" s="126" t="s">
        <v>1429</v>
      </c>
      <c r="H1790" s="127" t="s">
        <v>208</v>
      </c>
      <c r="I1790" s="128">
        <v>-1676000</v>
      </c>
      <c r="J1790" s="128">
        <v>-1676000</v>
      </c>
      <c r="K1790" s="117">
        <v>-231.03124573536445</v>
      </c>
      <c r="L1790" s="129" t="s">
        <v>6592</v>
      </c>
      <c r="M1790" s="129" t="s">
        <v>9655</v>
      </c>
      <c r="N1790" s="129" t="s">
        <v>9656</v>
      </c>
      <c r="O1790" s="120"/>
    </row>
    <row r="1791" spans="1:15" x14ac:dyDescent="0.3">
      <c r="A1791" s="121" t="s">
        <v>60</v>
      </c>
      <c r="B1791" s="122" t="s">
        <v>6599</v>
      </c>
      <c r="C1791" s="123" t="s">
        <v>6600</v>
      </c>
      <c r="D1791" s="124">
        <v>44840</v>
      </c>
      <c r="E1791" s="124">
        <v>44840</v>
      </c>
      <c r="F1791" s="125">
        <v>2273</v>
      </c>
      <c r="G1791" s="126" t="s">
        <v>1429</v>
      </c>
      <c r="H1791" s="127" t="s">
        <v>208</v>
      </c>
      <c r="I1791" s="128">
        <v>-60336</v>
      </c>
      <c r="J1791" s="128">
        <v>-60336</v>
      </c>
      <c r="K1791" s="117">
        <v>-8.3171248464731207</v>
      </c>
      <c r="L1791" s="129" t="s">
        <v>6601</v>
      </c>
      <c r="M1791" s="129" t="s">
        <v>9655</v>
      </c>
      <c r="N1791" s="129" t="s">
        <v>9656</v>
      </c>
      <c r="O1791" s="120"/>
    </row>
    <row r="1792" spans="1:15" x14ac:dyDescent="0.3">
      <c r="A1792" s="121" t="s">
        <v>321</v>
      </c>
      <c r="B1792" s="122" t="s">
        <v>6605</v>
      </c>
      <c r="C1792" s="123" t="s">
        <v>6606</v>
      </c>
      <c r="D1792" s="124">
        <v>44772</v>
      </c>
      <c r="E1792" s="124">
        <v>44803</v>
      </c>
      <c r="F1792" s="125">
        <v>3031</v>
      </c>
      <c r="G1792" s="126" t="s">
        <v>1405</v>
      </c>
      <c r="H1792" s="127" t="s">
        <v>335</v>
      </c>
      <c r="I1792" s="128">
        <v>-150000</v>
      </c>
      <c r="J1792" s="128">
        <v>-150000</v>
      </c>
      <c r="K1792" s="117">
        <v>-20.677020799704454</v>
      </c>
      <c r="L1792" s="129" t="s">
        <v>6607</v>
      </c>
      <c r="M1792" s="129" t="s">
        <v>9655</v>
      </c>
      <c r="N1792" s="129" t="s">
        <v>9656</v>
      </c>
      <c r="O1792" s="120"/>
    </row>
    <row r="1793" spans="1:15" x14ac:dyDescent="0.3">
      <c r="A1793" s="121" t="s">
        <v>321</v>
      </c>
      <c r="B1793" s="122" t="s">
        <v>6608</v>
      </c>
      <c r="C1793" s="123" t="s">
        <v>6609</v>
      </c>
      <c r="D1793" s="124">
        <v>44772</v>
      </c>
      <c r="E1793" s="124">
        <v>44803</v>
      </c>
      <c r="F1793" s="125">
        <v>3031</v>
      </c>
      <c r="G1793" s="126" t="s">
        <v>1405</v>
      </c>
      <c r="H1793" s="127" t="s">
        <v>335</v>
      </c>
      <c r="I1793" s="128">
        <v>-37500</v>
      </c>
      <c r="J1793" s="128">
        <v>-9500</v>
      </c>
      <c r="K1793" s="117">
        <v>-1.3095446506479489</v>
      </c>
      <c r="L1793" s="129" t="s">
        <v>6610</v>
      </c>
      <c r="M1793" s="129" t="s">
        <v>9655</v>
      </c>
      <c r="N1793" s="129" t="s">
        <v>9656</v>
      </c>
      <c r="O1793" s="120"/>
    </row>
    <row r="1794" spans="1:15" x14ac:dyDescent="0.3">
      <c r="A1794" s="121" t="s">
        <v>321</v>
      </c>
      <c r="B1794" s="122" t="s">
        <v>6611</v>
      </c>
      <c r="C1794" s="123" t="s">
        <v>6612</v>
      </c>
      <c r="D1794" s="124">
        <v>44772</v>
      </c>
      <c r="E1794" s="124">
        <v>44803</v>
      </c>
      <c r="F1794" s="125">
        <v>3031</v>
      </c>
      <c r="G1794" s="126" t="s">
        <v>1405</v>
      </c>
      <c r="H1794" s="127" t="s">
        <v>335</v>
      </c>
      <c r="I1794" s="128">
        <v>-5000</v>
      </c>
      <c r="J1794" s="128">
        <v>-5000</v>
      </c>
      <c r="K1794" s="117">
        <v>-0.68923402665681521</v>
      </c>
      <c r="L1794" s="129" t="s">
        <v>6613</v>
      </c>
      <c r="M1794" s="129" t="s">
        <v>9655</v>
      </c>
      <c r="N1794" s="129" t="s">
        <v>9656</v>
      </c>
      <c r="O1794" s="120"/>
    </row>
    <row r="1795" spans="1:15" x14ac:dyDescent="0.3">
      <c r="A1795" s="121" t="s">
        <v>321</v>
      </c>
      <c r="B1795" s="122" t="s">
        <v>6614</v>
      </c>
      <c r="C1795" s="123" t="s">
        <v>6615</v>
      </c>
      <c r="D1795" s="124">
        <v>44805</v>
      </c>
      <c r="E1795" s="124">
        <v>44805</v>
      </c>
      <c r="F1795" s="125">
        <v>3031</v>
      </c>
      <c r="G1795" s="126" t="s">
        <v>1405</v>
      </c>
      <c r="H1795" s="127" t="s">
        <v>335</v>
      </c>
      <c r="I1795" s="128">
        <v>-470800</v>
      </c>
      <c r="J1795" s="128">
        <v>-470800</v>
      </c>
      <c r="K1795" s="117">
        <v>-64.898275950005711</v>
      </c>
      <c r="L1795" s="129" t="s">
        <v>6616</v>
      </c>
      <c r="M1795" s="129" t="s">
        <v>9655</v>
      </c>
      <c r="N1795" s="129" t="s">
        <v>9656</v>
      </c>
      <c r="O1795" s="120"/>
    </row>
    <row r="1796" spans="1:15" x14ac:dyDescent="0.3">
      <c r="A1796" s="121" t="s">
        <v>321</v>
      </c>
      <c r="B1796" s="122" t="s">
        <v>6617</v>
      </c>
      <c r="C1796" s="123" t="s">
        <v>6618</v>
      </c>
      <c r="D1796" s="124">
        <v>44811</v>
      </c>
      <c r="E1796" s="124">
        <v>44811</v>
      </c>
      <c r="F1796" s="125">
        <v>3031</v>
      </c>
      <c r="G1796" s="126" t="s">
        <v>1405</v>
      </c>
      <c r="H1796" s="127" t="s">
        <v>335</v>
      </c>
      <c r="I1796" s="128">
        <v>-105000</v>
      </c>
      <c r="J1796" s="128">
        <v>-105000</v>
      </c>
      <c r="K1796" s="117">
        <v>-14.473914559793119</v>
      </c>
      <c r="L1796" s="129" t="s">
        <v>6619</v>
      </c>
      <c r="M1796" s="129" t="s">
        <v>9655</v>
      </c>
      <c r="N1796" s="129" t="s">
        <v>9656</v>
      </c>
      <c r="O1796" s="120"/>
    </row>
    <row r="1797" spans="1:15" x14ac:dyDescent="0.3">
      <c r="A1797" s="121" t="s">
        <v>321</v>
      </c>
      <c r="B1797" s="122" t="s">
        <v>6620</v>
      </c>
      <c r="C1797" s="123" t="s">
        <v>6621</v>
      </c>
      <c r="D1797" s="124">
        <v>44826</v>
      </c>
      <c r="E1797" s="124">
        <v>44856</v>
      </c>
      <c r="F1797" s="125">
        <v>3031</v>
      </c>
      <c r="G1797" s="126" t="s">
        <v>1405</v>
      </c>
      <c r="H1797" s="127" t="s">
        <v>335</v>
      </c>
      <c r="I1797" s="128">
        <v>-37000</v>
      </c>
      <c r="J1797" s="128">
        <v>-37000</v>
      </c>
      <c r="K1797" s="117">
        <v>-5.1003317972604325</v>
      </c>
      <c r="L1797" s="129" t="s">
        <v>6622</v>
      </c>
      <c r="M1797" s="129" t="s">
        <v>9655</v>
      </c>
      <c r="N1797" s="129" t="s">
        <v>9656</v>
      </c>
      <c r="O1797" s="120"/>
    </row>
    <row r="1798" spans="1:15" x14ac:dyDescent="0.3">
      <c r="A1798" s="121" t="s">
        <v>321</v>
      </c>
      <c r="B1798" s="122" t="s">
        <v>6623</v>
      </c>
      <c r="C1798" s="123" t="s">
        <v>6624</v>
      </c>
      <c r="D1798" s="124">
        <v>44830</v>
      </c>
      <c r="E1798" s="124">
        <v>44830</v>
      </c>
      <c r="F1798" s="125">
        <v>3031</v>
      </c>
      <c r="G1798" s="126" t="s">
        <v>1405</v>
      </c>
      <c r="H1798" s="127" t="s">
        <v>335</v>
      </c>
      <c r="I1798" s="128">
        <v>-10000</v>
      </c>
      <c r="J1798" s="128">
        <v>-10000</v>
      </c>
      <c r="K1798" s="117">
        <v>-1.3784680533136304</v>
      </c>
      <c r="L1798" s="129" t="s">
        <v>6625</v>
      </c>
      <c r="M1798" s="129" t="s">
        <v>9655</v>
      </c>
      <c r="N1798" s="129" t="s">
        <v>9656</v>
      </c>
      <c r="O1798" s="120"/>
    </row>
    <row r="1799" spans="1:15" x14ac:dyDescent="0.3">
      <c r="A1799" s="121" t="s">
        <v>321</v>
      </c>
      <c r="B1799" s="122" t="s">
        <v>6626</v>
      </c>
      <c r="C1799" s="123" t="s">
        <v>6627</v>
      </c>
      <c r="D1799" s="124">
        <v>44835</v>
      </c>
      <c r="E1799" s="124">
        <v>44866</v>
      </c>
      <c r="F1799" s="125">
        <v>3031</v>
      </c>
      <c r="G1799" s="126" t="s">
        <v>1405</v>
      </c>
      <c r="H1799" s="127" t="s">
        <v>335</v>
      </c>
      <c r="I1799" s="128">
        <v>-113000</v>
      </c>
      <c r="J1799" s="128">
        <v>-113000</v>
      </c>
      <c r="K1799" s="117">
        <v>-15.576689002444024</v>
      </c>
      <c r="L1799" s="129" t="s">
        <v>6628</v>
      </c>
      <c r="M1799" s="129" t="s">
        <v>9653</v>
      </c>
      <c r="N1799" s="129" t="s">
        <v>9654</v>
      </c>
      <c r="O1799" s="120"/>
    </row>
    <row r="1800" spans="1:15" x14ac:dyDescent="0.3">
      <c r="A1800" s="121" t="s">
        <v>321</v>
      </c>
      <c r="B1800" s="122" t="s">
        <v>6629</v>
      </c>
      <c r="C1800" s="123" t="s">
        <v>6630</v>
      </c>
      <c r="D1800" s="124">
        <v>44847</v>
      </c>
      <c r="E1800" s="124">
        <v>44847</v>
      </c>
      <c r="F1800" s="125">
        <v>3031</v>
      </c>
      <c r="G1800" s="126" t="s">
        <v>1405</v>
      </c>
      <c r="H1800" s="127" t="s">
        <v>335</v>
      </c>
      <c r="I1800" s="128">
        <v>-90000</v>
      </c>
      <c r="J1800" s="128">
        <v>-90000</v>
      </c>
      <c r="K1800" s="117">
        <v>-12.406212479822674</v>
      </c>
      <c r="L1800" s="129" t="s">
        <v>6631</v>
      </c>
      <c r="M1800" s="129" t="s">
        <v>9655</v>
      </c>
      <c r="N1800" s="129" t="s">
        <v>9656</v>
      </c>
      <c r="O1800" s="120"/>
    </row>
    <row r="1801" spans="1:15" x14ac:dyDescent="0.3">
      <c r="A1801" s="121" t="s">
        <v>321</v>
      </c>
      <c r="B1801" s="122" t="s">
        <v>6632</v>
      </c>
      <c r="C1801" s="123" t="s">
        <v>6633</v>
      </c>
      <c r="D1801" s="124">
        <v>44860</v>
      </c>
      <c r="E1801" s="124">
        <v>44860</v>
      </c>
      <c r="F1801" s="125">
        <v>3031</v>
      </c>
      <c r="G1801" s="126" t="s">
        <v>1405</v>
      </c>
      <c r="H1801" s="127" t="s">
        <v>335</v>
      </c>
      <c r="I1801" s="128">
        <v>-20000</v>
      </c>
      <c r="J1801" s="128">
        <v>-20000</v>
      </c>
      <c r="K1801" s="117">
        <v>-2.7569361066272609</v>
      </c>
      <c r="L1801" s="129" t="s">
        <v>6625</v>
      </c>
      <c r="M1801" s="129" t="s">
        <v>9655</v>
      </c>
      <c r="N1801" s="129" t="s">
        <v>9656</v>
      </c>
      <c r="O1801" s="120"/>
    </row>
    <row r="1802" spans="1:15" x14ac:dyDescent="0.3">
      <c r="A1802" s="121" t="s">
        <v>321</v>
      </c>
      <c r="B1802" s="122" t="s">
        <v>6634</v>
      </c>
      <c r="C1802" s="123" t="s">
        <v>6635</v>
      </c>
      <c r="D1802" s="124">
        <v>44861</v>
      </c>
      <c r="E1802" s="124">
        <v>44861</v>
      </c>
      <c r="F1802" s="125">
        <v>3031</v>
      </c>
      <c r="G1802" s="126" t="s">
        <v>1405</v>
      </c>
      <c r="H1802" s="127" t="s">
        <v>335</v>
      </c>
      <c r="I1802" s="128">
        <v>-72000</v>
      </c>
      <c r="J1802" s="128">
        <v>-72000</v>
      </c>
      <c r="K1802" s="117">
        <v>-9.9249699838581389</v>
      </c>
      <c r="L1802" s="129" t="s">
        <v>6636</v>
      </c>
      <c r="M1802" s="129" t="s">
        <v>9655</v>
      </c>
      <c r="N1802" s="129" t="s">
        <v>9656</v>
      </c>
      <c r="O1802" s="120"/>
    </row>
    <row r="1803" spans="1:15" x14ac:dyDescent="0.3">
      <c r="A1803" s="121" t="s">
        <v>61</v>
      </c>
      <c r="B1803" s="122" t="s">
        <v>6637</v>
      </c>
      <c r="C1803" s="123" t="s">
        <v>6638</v>
      </c>
      <c r="D1803" s="124">
        <v>43663</v>
      </c>
      <c r="E1803" s="124">
        <v>43677</v>
      </c>
      <c r="F1803" s="125">
        <v>2273</v>
      </c>
      <c r="G1803" s="126" t="s">
        <v>1429</v>
      </c>
      <c r="H1803" s="127" t="s">
        <v>208</v>
      </c>
      <c r="I1803" s="128">
        <v>-4474500</v>
      </c>
      <c r="J1803" s="128">
        <v>-1709000</v>
      </c>
      <c r="K1803" s="117">
        <v>-235.58019031129942</v>
      </c>
      <c r="L1803" s="129" t="s">
        <v>6639</v>
      </c>
      <c r="M1803" s="129" t="s">
        <v>9655</v>
      </c>
      <c r="N1803" s="129" t="s">
        <v>9656</v>
      </c>
      <c r="O1803" s="120"/>
    </row>
    <row r="1804" spans="1:15" x14ac:dyDescent="0.3">
      <c r="A1804" s="121" t="s">
        <v>62</v>
      </c>
      <c r="B1804" s="122" t="s">
        <v>6640</v>
      </c>
      <c r="C1804" s="123" t="s">
        <v>6641</v>
      </c>
      <c r="D1804" s="124">
        <v>44807</v>
      </c>
      <c r="E1804" s="124">
        <v>44807</v>
      </c>
      <c r="F1804" s="125">
        <v>2273</v>
      </c>
      <c r="G1804" s="126" t="s">
        <v>1429</v>
      </c>
      <c r="H1804" s="127" t="s">
        <v>208</v>
      </c>
      <c r="I1804" s="128">
        <v>-3605000</v>
      </c>
      <c r="J1804" s="128">
        <v>-3605000</v>
      </c>
      <c r="K1804" s="117">
        <v>-496.93773321956377</v>
      </c>
      <c r="L1804" s="129" t="s">
        <v>6642</v>
      </c>
      <c r="M1804" s="129" t="s">
        <v>9655</v>
      </c>
      <c r="N1804" s="129" t="s">
        <v>9656</v>
      </c>
      <c r="O1804" s="120"/>
    </row>
    <row r="1805" spans="1:15" x14ac:dyDescent="0.3">
      <c r="A1805" s="121" t="s">
        <v>62</v>
      </c>
      <c r="B1805" s="122" t="s">
        <v>6643</v>
      </c>
      <c r="C1805" s="123" t="s">
        <v>6644</v>
      </c>
      <c r="D1805" s="124">
        <v>44832</v>
      </c>
      <c r="E1805" s="124">
        <v>44832</v>
      </c>
      <c r="F1805" s="125">
        <v>2273</v>
      </c>
      <c r="G1805" s="126" t="s">
        <v>1429</v>
      </c>
      <c r="H1805" s="127" t="s">
        <v>208</v>
      </c>
      <c r="I1805" s="128">
        <v>-3605000</v>
      </c>
      <c r="J1805" s="128">
        <v>-3605000</v>
      </c>
      <c r="K1805" s="117">
        <v>-496.93773321956377</v>
      </c>
      <c r="L1805" s="129" t="s">
        <v>6645</v>
      </c>
      <c r="M1805" s="129" t="s">
        <v>9655</v>
      </c>
      <c r="N1805" s="129" t="s">
        <v>9656</v>
      </c>
      <c r="O1805" s="120"/>
    </row>
    <row r="1806" spans="1:15" x14ac:dyDescent="0.3">
      <c r="A1806" s="121" t="s">
        <v>62</v>
      </c>
      <c r="B1806" s="122" t="s">
        <v>6646</v>
      </c>
      <c r="C1806" s="123" t="s">
        <v>3681</v>
      </c>
      <c r="D1806" s="124">
        <v>44862</v>
      </c>
      <c r="E1806" s="124">
        <v>44862</v>
      </c>
      <c r="F1806" s="125">
        <v>2273</v>
      </c>
      <c r="G1806" s="126" t="s">
        <v>1429</v>
      </c>
      <c r="H1806" s="127" t="s">
        <v>208</v>
      </c>
      <c r="I1806" s="128">
        <v>-3605000</v>
      </c>
      <c r="J1806" s="128">
        <v>-3605000</v>
      </c>
      <c r="K1806" s="117">
        <v>-496.93773321956377</v>
      </c>
      <c r="L1806" s="129" t="s">
        <v>6647</v>
      </c>
      <c r="M1806" s="129" t="s">
        <v>9655</v>
      </c>
      <c r="N1806" s="129" t="s">
        <v>9656</v>
      </c>
      <c r="O1806" s="120"/>
    </row>
    <row r="1807" spans="1:15" x14ac:dyDescent="0.3">
      <c r="A1807" s="121" t="s">
        <v>63</v>
      </c>
      <c r="B1807" s="122" t="s">
        <v>6648</v>
      </c>
      <c r="C1807" s="123" t="s">
        <v>6649</v>
      </c>
      <c r="D1807" s="124">
        <v>44630</v>
      </c>
      <c r="E1807" s="124">
        <v>44661</v>
      </c>
      <c r="F1807" s="125">
        <v>2273</v>
      </c>
      <c r="G1807" s="126" t="s">
        <v>1429</v>
      </c>
      <c r="H1807" s="127" t="s">
        <v>208</v>
      </c>
      <c r="I1807" s="128">
        <v>-62415085</v>
      </c>
      <c r="J1807" s="128">
        <v>-62415085</v>
      </c>
      <c r="K1807" s="117">
        <v>-8603.7200717354772</v>
      </c>
      <c r="L1807" s="129" t="s">
        <v>6650</v>
      </c>
      <c r="M1807" s="129" t="s">
        <v>9655</v>
      </c>
      <c r="N1807" s="129" t="s">
        <v>9656</v>
      </c>
      <c r="O1807" s="120"/>
    </row>
    <row r="1808" spans="1:15" x14ac:dyDescent="0.3">
      <c r="A1808" s="121" t="s">
        <v>64</v>
      </c>
      <c r="B1808" s="122" t="s">
        <v>6651</v>
      </c>
      <c r="C1808" s="123" t="s">
        <v>6652</v>
      </c>
      <c r="D1808" s="124">
        <v>44809</v>
      </c>
      <c r="E1808" s="124">
        <v>44834</v>
      </c>
      <c r="F1808" s="125">
        <v>2273</v>
      </c>
      <c r="G1808" s="126" t="s">
        <v>1429</v>
      </c>
      <c r="H1808" s="127" t="s">
        <v>208</v>
      </c>
      <c r="I1808" s="128">
        <v>-200000</v>
      </c>
      <c r="J1808" s="128">
        <v>-200000</v>
      </c>
      <c r="K1808" s="117">
        <v>-27.569361066272606</v>
      </c>
      <c r="L1808" s="129" t="s">
        <v>6653</v>
      </c>
      <c r="M1808" s="129" t="s">
        <v>9655</v>
      </c>
      <c r="N1808" s="129" t="s">
        <v>9656</v>
      </c>
      <c r="O1808" s="120"/>
    </row>
    <row r="1809" spans="1:15" x14ac:dyDescent="0.3">
      <c r="A1809" s="121" t="s">
        <v>64</v>
      </c>
      <c r="B1809" s="122" t="s">
        <v>6654</v>
      </c>
      <c r="C1809" s="123">
        <v>10010002950</v>
      </c>
      <c r="D1809" s="124">
        <v>44839</v>
      </c>
      <c r="E1809" s="124">
        <v>44864</v>
      </c>
      <c r="F1809" s="125">
        <v>2273</v>
      </c>
      <c r="G1809" s="126" t="s">
        <v>1429</v>
      </c>
      <c r="H1809" s="127" t="s">
        <v>208</v>
      </c>
      <c r="I1809" s="128">
        <v>-550000</v>
      </c>
      <c r="J1809" s="128">
        <v>-550000</v>
      </c>
      <c r="K1809" s="117">
        <v>-75.815742932249677</v>
      </c>
      <c r="L1809" s="129" t="s">
        <v>6655</v>
      </c>
      <c r="M1809" s="129" t="s">
        <v>9655</v>
      </c>
      <c r="N1809" s="129" t="s">
        <v>9656</v>
      </c>
      <c r="O1809" s="120"/>
    </row>
    <row r="1810" spans="1:15" x14ac:dyDescent="0.3">
      <c r="A1810" s="121" t="s">
        <v>64</v>
      </c>
      <c r="B1810" s="122" t="s">
        <v>6656</v>
      </c>
      <c r="C1810" s="123" t="s">
        <v>6657</v>
      </c>
      <c r="D1810" s="124">
        <v>44839</v>
      </c>
      <c r="E1810" s="124">
        <v>44864</v>
      </c>
      <c r="F1810" s="125">
        <v>2273</v>
      </c>
      <c r="G1810" s="126" t="s">
        <v>1429</v>
      </c>
      <c r="H1810" s="127" t="s">
        <v>208</v>
      </c>
      <c r="I1810" s="128">
        <v>-6642000</v>
      </c>
      <c r="J1810" s="128">
        <v>-6642000</v>
      </c>
      <c r="K1810" s="117">
        <v>-915.57848101091326</v>
      </c>
      <c r="L1810" s="129" t="s">
        <v>6658</v>
      </c>
      <c r="M1810" s="129" t="s">
        <v>9655</v>
      </c>
      <c r="N1810" s="129" t="s">
        <v>9656</v>
      </c>
      <c r="O1810" s="120"/>
    </row>
    <row r="1811" spans="1:15" x14ac:dyDescent="0.3">
      <c r="A1811" s="121" t="s">
        <v>65</v>
      </c>
      <c r="B1811" s="122" t="s">
        <v>6662</v>
      </c>
      <c r="C1811" s="123" t="s">
        <v>6663</v>
      </c>
      <c r="D1811" s="124">
        <v>44799</v>
      </c>
      <c r="E1811" s="124">
        <v>44829</v>
      </c>
      <c r="F1811" s="125">
        <v>2273</v>
      </c>
      <c r="G1811" s="126" t="s">
        <v>1429</v>
      </c>
      <c r="H1811" s="127" t="s">
        <v>208</v>
      </c>
      <c r="I1811" s="128">
        <v>-1829000</v>
      </c>
      <c r="J1811" s="128">
        <v>-1829000</v>
      </c>
      <c r="K1811" s="117">
        <v>-252.12180695106301</v>
      </c>
      <c r="L1811" s="129" t="s">
        <v>6664</v>
      </c>
      <c r="M1811" s="129" t="s">
        <v>9655</v>
      </c>
      <c r="N1811" s="129" t="s">
        <v>9656</v>
      </c>
      <c r="O1811" s="120"/>
    </row>
    <row r="1812" spans="1:15" x14ac:dyDescent="0.3">
      <c r="A1812" s="121" t="s">
        <v>65</v>
      </c>
      <c r="B1812" s="122" t="s">
        <v>6665</v>
      </c>
      <c r="C1812" s="123" t="s">
        <v>6666</v>
      </c>
      <c r="D1812" s="124">
        <v>44812</v>
      </c>
      <c r="E1812" s="124">
        <v>44844</v>
      </c>
      <c r="F1812" s="125">
        <v>2273</v>
      </c>
      <c r="G1812" s="126" t="s">
        <v>1429</v>
      </c>
      <c r="H1812" s="127" t="s">
        <v>208</v>
      </c>
      <c r="I1812" s="128">
        <v>-756400</v>
      </c>
      <c r="J1812" s="128">
        <v>-756400</v>
      </c>
      <c r="K1812" s="117">
        <v>-104.26732355264301</v>
      </c>
      <c r="L1812" s="129" t="s">
        <v>6667</v>
      </c>
      <c r="M1812" s="129" t="s">
        <v>9655</v>
      </c>
      <c r="N1812" s="129" t="s">
        <v>9656</v>
      </c>
      <c r="O1812" s="120"/>
    </row>
    <row r="1813" spans="1:15" x14ac:dyDescent="0.3">
      <c r="A1813" s="121" t="s">
        <v>65</v>
      </c>
      <c r="B1813" s="122" t="s">
        <v>6668</v>
      </c>
      <c r="C1813" s="123" t="s">
        <v>6669</v>
      </c>
      <c r="D1813" s="124">
        <v>44818</v>
      </c>
      <c r="E1813" s="124">
        <v>44848</v>
      </c>
      <c r="F1813" s="125">
        <v>2273</v>
      </c>
      <c r="G1813" s="126" t="s">
        <v>1429</v>
      </c>
      <c r="H1813" s="127" t="s">
        <v>208</v>
      </c>
      <c r="I1813" s="128">
        <v>-4196330</v>
      </c>
      <c r="J1813" s="128">
        <v>-4196330</v>
      </c>
      <c r="K1813" s="117">
        <v>-578.4506846161587</v>
      </c>
      <c r="L1813" s="129" t="s">
        <v>6670</v>
      </c>
      <c r="M1813" s="129" t="s">
        <v>9655</v>
      </c>
      <c r="N1813" s="129" t="s">
        <v>9656</v>
      </c>
      <c r="O1813" s="120"/>
    </row>
    <row r="1814" spans="1:15" x14ac:dyDescent="0.3">
      <c r="A1814" s="121" t="s">
        <v>65</v>
      </c>
      <c r="B1814" s="122" t="s">
        <v>6671</v>
      </c>
      <c r="C1814" s="123" t="s">
        <v>6672</v>
      </c>
      <c r="D1814" s="124">
        <v>44824</v>
      </c>
      <c r="E1814" s="124">
        <v>44854</v>
      </c>
      <c r="F1814" s="125">
        <v>2273</v>
      </c>
      <c r="G1814" s="126" t="s">
        <v>1429</v>
      </c>
      <c r="H1814" s="127" t="s">
        <v>208</v>
      </c>
      <c r="I1814" s="128">
        <v>-1236000</v>
      </c>
      <c r="J1814" s="128">
        <v>-1236000</v>
      </c>
      <c r="K1814" s="117">
        <v>-170.37865138956471</v>
      </c>
      <c r="L1814" s="129" t="s">
        <v>6673</v>
      </c>
      <c r="M1814" s="129" t="s">
        <v>9655</v>
      </c>
      <c r="N1814" s="129" t="s">
        <v>9656</v>
      </c>
      <c r="O1814" s="120"/>
    </row>
    <row r="1815" spans="1:15" x14ac:dyDescent="0.3">
      <c r="A1815" s="121" t="s">
        <v>65</v>
      </c>
      <c r="B1815" s="122" t="s">
        <v>6674</v>
      </c>
      <c r="C1815" s="123" t="s">
        <v>6675</v>
      </c>
      <c r="D1815" s="124">
        <v>44839</v>
      </c>
      <c r="E1815" s="124">
        <v>44869</v>
      </c>
      <c r="F1815" s="125">
        <v>2273</v>
      </c>
      <c r="G1815" s="126" t="s">
        <v>1429</v>
      </c>
      <c r="H1815" s="127" t="s">
        <v>208</v>
      </c>
      <c r="I1815" s="128">
        <v>-961359</v>
      </c>
      <c r="J1815" s="128">
        <v>-961359</v>
      </c>
      <c r="K1815" s="117">
        <v>-132.52026692655383</v>
      </c>
      <c r="L1815" s="129" t="s">
        <v>6676</v>
      </c>
      <c r="M1815" s="129" t="s">
        <v>9653</v>
      </c>
      <c r="N1815" s="129" t="s">
        <v>9654</v>
      </c>
      <c r="O1815" s="120"/>
    </row>
    <row r="1816" spans="1:15" x14ac:dyDescent="0.3">
      <c r="A1816" s="121" t="s">
        <v>65</v>
      </c>
      <c r="B1816" s="122" t="s">
        <v>6677</v>
      </c>
      <c r="C1816" s="123" t="s">
        <v>6678</v>
      </c>
      <c r="D1816" s="124">
        <v>44845</v>
      </c>
      <c r="E1816" s="124">
        <v>44875</v>
      </c>
      <c r="F1816" s="125">
        <v>2273</v>
      </c>
      <c r="G1816" s="126" t="s">
        <v>1429</v>
      </c>
      <c r="H1816" s="127" t="s">
        <v>208</v>
      </c>
      <c r="I1816" s="128">
        <v>-2875500</v>
      </c>
      <c r="J1816" s="128">
        <v>-2875500</v>
      </c>
      <c r="K1816" s="117">
        <v>-396.37848873033442</v>
      </c>
      <c r="L1816" s="129" t="s">
        <v>6679</v>
      </c>
      <c r="M1816" s="129" t="s">
        <v>9653</v>
      </c>
      <c r="N1816" s="129" t="s">
        <v>9654</v>
      </c>
      <c r="O1816" s="120"/>
    </row>
    <row r="1817" spans="1:15" x14ac:dyDescent="0.3">
      <c r="A1817" s="121" t="s">
        <v>65</v>
      </c>
      <c r="B1817" s="122" t="s">
        <v>6680</v>
      </c>
      <c r="C1817" s="123" t="s">
        <v>6681</v>
      </c>
      <c r="D1817" s="124">
        <v>44859</v>
      </c>
      <c r="E1817" s="124">
        <v>44889</v>
      </c>
      <c r="F1817" s="125">
        <v>2273</v>
      </c>
      <c r="G1817" s="126" t="s">
        <v>1429</v>
      </c>
      <c r="H1817" s="127" t="s">
        <v>208</v>
      </c>
      <c r="I1817" s="128">
        <v>-2102000</v>
      </c>
      <c r="J1817" s="128">
        <v>-2102000</v>
      </c>
      <c r="K1817" s="117">
        <v>-289.75398480652512</v>
      </c>
      <c r="L1817" s="129" t="s">
        <v>6682</v>
      </c>
      <c r="M1817" s="129" t="s">
        <v>9653</v>
      </c>
      <c r="N1817" s="129" t="s">
        <v>9654</v>
      </c>
      <c r="O1817" s="120"/>
    </row>
    <row r="1818" spans="1:15" x14ac:dyDescent="0.3">
      <c r="A1818" s="121" t="s">
        <v>66</v>
      </c>
      <c r="B1818" s="122" t="s">
        <v>6683</v>
      </c>
      <c r="C1818" s="123" t="s">
        <v>6684</v>
      </c>
      <c r="D1818" s="124">
        <v>44744</v>
      </c>
      <c r="E1818" s="124">
        <v>44744</v>
      </c>
      <c r="F1818" s="125">
        <v>3031</v>
      </c>
      <c r="G1818" s="126" t="s">
        <v>1405</v>
      </c>
      <c r="H1818" s="127" t="s">
        <v>335</v>
      </c>
      <c r="I1818" s="128">
        <v>-187386</v>
      </c>
      <c r="J1818" s="128">
        <v>-167043</v>
      </c>
      <c r="K1818" s="117">
        <v>-23.026343902966875</v>
      </c>
      <c r="L1818" s="129" t="s">
        <v>6685</v>
      </c>
      <c r="M1818" s="129" t="s">
        <v>9655</v>
      </c>
      <c r="N1818" s="129" t="s">
        <v>9656</v>
      </c>
      <c r="O1818" s="120"/>
    </row>
    <row r="1819" spans="1:15" x14ac:dyDescent="0.3">
      <c r="A1819" s="121" t="s">
        <v>66</v>
      </c>
      <c r="B1819" s="122" t="s">
        <v>6686</v>
      </c>
      <c r="C1819" s="123" t="s">
        <v>6687</v>
      </c>
      <c r="D1819" s="124">
        <v>44847</v>
      </c>
      <c r="E1819" s="124">
        <v>44847</v>
      </c>
      <c r="F1819" s="125">
        <v>3031</v>
      </c>
      <c r="G1819" s="126" t="s">
        <v>1405</v>
      </c>
      <c r="H1819" s="127" t="s">
        <v>335</v>
      </c>
      <c r="I1819" s="128">
        <v>-490864</v>
      </c>
      <c r="J1819" s="128">
        <v>-490864</v>
      </c>
      <c r="K1819" s="117">
        <v>-67.66403425217419</v>
      </c>
      <c r="L1819" s="129" t="s">
        <v>6688</v>
      </c>
      <c r="M1819" s="129" t="s">
        <v>9655</v>
      </c>
      <c r="N1819" s="129" t="s">
        <v>9656</v>
      </c>
      <c r="O1819" s="120"/>
    </row>
    <row r="1820" spans="1:15" x14ac:dyDescent="0.3">
      <c r="A1820" s="121" t="s">
        <v>66</v>
      </c>
      <c r="B1820" s="122" t="s">
        <v>6689</v>
      </c>
      <c r="C1820" s="123" t="s">
        <v>6690</v>
      </c>
      <c r="D1820" s="124">
        <v>44851</v>
      </c>
      <c r="E1820" s="124">
        <v>44851</v>
      </c>
      <c r="F1820" s="125">
        <v>3031</v>
      </c>
      <c r="G1820" s="126" t="s">
        <v>1405</v>
      </c>
      <c r="H1820" s="127" t="s">
        <v>335</v>
      </c>
      <c r="I1820" s="128">
        <v>-300000</v>
      </c>
      <c r="J1820" s="128">
        <v>-300000</v>
      </c>
      <c r="K1820" s="117">
        <v>-41.354041599408909</v>
      </c>
      <c r="L1820" s="129" t="s">
        <v>6691</v>
      </c>
      <c r="M1820" s="129" t="s">
        <v>9655</v>
      </c>
      <c r="N1820" s="129" t="s">
        <v>9656</v>
      </c>
      <c r="O1820" s="120"/>
    </row>
    <row r="1821" spans="1:15" x14ac:dyDescent="0.3">
      <c r="A1821" s="121" t="s">
        <v>66</v>
      </c>
      <c r="B1821" s="122" t="s">
        <v>6692</v>
      </c>
      <c r="C1821" s="123" t="s">
        <v>6693</v>
      </c>
      <c r="D1821" s="124">
        <v>44852</v>
      </c>
      <c r="E1821" s="124">
        <v>44852</v>
      </c>
      <c r="F1821" s="125">
        <v>3031</v>
      </c>
      <c r="G1821" s="126" t="s">
        <v>1405</v>
      </c>
      <c r="H1821" s="127" t="s">
        <v>335</v>
      </c>
      <c r="I1821" s="128">
        <v>-1497000</v>
      </c>
      <c r="J1821" s="128">
        <v>-1497000</v>
      </c>
      <c r="K1821" s="117">
        <v>-206.35666758105046</v>
      </c>
      <c r="L1821" s="129" t="s">
        <v>6694</v>
      </c>
      <c r="M1821" s="129" t="s">
        <v>9655</v>
      </c>
      <c r="N1821" s="129" t="s">
        <v>9656</v>
      </c>
      <c r="O1821" s="120"/>
    </row>
    <row r="1822" spans="1:15" x14ac:dyDescent="0.3">
      <c r="A1822" s="121" t="s">
        <v>66</v>
      </c>
      <c r="B1822" s="122" t="s">
        <v>6695</v>
      </c>
      <c r="C1822" s="123" t="s">
        <v>6696</v>
      </c>
      <c r="D1822" s="124">
        <v>44859</v>
      </c>
      <c r="E1822" s="124">
        <v>44865</v>
      </c>
      <c r="F1822" s="125">
        <v>2273</v>
      </c>
      <c r="G1822" s="126" t="s">
        <v>1429</v>
      </c>
      <c r="H1822" s="127" t="s">
        <v>208</v>
      </c>
      <c r="I1822" s="128">
        <v>-4400000</v>
      </c>
      <c r="J1822" s="128">
        <v>-4400000</v>
      </c>
      <c r="K1822" s="117">
        <v>-606.52594345799741</v>
      </c>
      <c r="L1822" s="129" t="s">
        <v>6697</v>
      </c>
      <c r="M1822" s="129" t="s">
        <v>9653</v>
      </c>
      <c r="N1822" s="129" t="s">
        <v>9654</v>
      </c>
      <c r="O1822" s="120"/>
    </row>
    <row r="1823" spans="1:15" x14ac:dyDescent="0.3">
      <c r="A1823" s="121" t="s">
        <v>322</v>
      </c>
      <c r="B1823" s="122" t="s">
        <v>6700</v>
      </c>
      <c r="C1823" s="123" t="s">
        <v>6701</v>
      </c>
      <c r="D1823" s="124">
        <v>44778</v>
      </c>
      <c r="E1823" s="124">
        <v>44778</v>
      </c>
      <c r="F1823" s="125">
        <v>3031</v>
      </c>
      <c r="G1823" s="126" t="s">
        <v>1405</v>
      </c>
      <c r="H1823" s="127" t="s">
        <v>335</v>
      </c>
      <c r="I1823" s="128">
        <v>-104400</v>
      </c>
      <c r="J1823" s="128">
        <v>-104400</v>
      </c>
      <c r="K1823" s="117">
        <v>-14.3912064765943</v>
      </c>
      <c r="L1823" s="129" t="s">
        <v>6702</v>
      </c>
      <c r="M1823" s="129" t="s">
        <v>9655</v>
      </c>
      <c r="N1823" s="129" t="s">
        <v>9656</v>
      </c>
      <c r="O1823" s="120"/>
    </row>
    <row r="1824" spans="1:15" x14ac:dyDescent="0.3">
      <c r="A1824" s="121" t="s">
        <v>67</v>
      </c>
      <c r="B1824" s="122" t="s">
        <v>6703</v>
      </c>
      <c r="C1824" s="123">
        <v>90010054452</v>
      </c>
      <c r="D1824" s="124">
        <v>44817</v>
      </c>
      <c r="E1824" s="124">
        <v>44847</v>
      </c>
      <c r="F1824" s="125">
        <v>2273</v>
      </c>
      <c r="G1824" s="126" t="s">
        <v>1429</v>
      </c>
      <c r="H1824" s="127" t="s">
        <v>208</v>
      </c>
      <c r="I1824" s="128">
        <v>-72800000</v>
      </c>
      <c r="J1824" s="128">
        <v>-72800000</v>
      </c>
      <c r="K1824" s="117">
        <v>-10035.24742812323</v>
      </c>
      <c r="L1824" s="129" t="s">
        <v>6704</v>
      </c>
      <c r="M1824" s="129" t="s">
        <v>9655</v>
      </c>
      <c r="N1824" s="129" t="s">
        <v>9656</v>
      </c>
      <c r="O1824" s="120"/>
    </row>
    <row r="1825" spans="1:15" x14ac:dyDescent="0.3">
      <c r="A1825" s="121" t="s">
        <v>67</v>
      </c>
      <c r="B1825" s="122" t="s">
        <v>6705</v>
      </c>
      <c r="C1825" s="123">
        <v>90010054690</v>
      </c>
      <c r="D1825" s="124">
        <v>44824</v>
      </c>
      <c r="E1825" s="124">
        <v>44854</v>
      </c>
      <c r="F1825" s="125">
        <v>2273</v>
      </c>
      <c r="G1825" s="126" t="s">
        <v>1429</v>
      </c>
      <c r="H1825" s="127" t="s">
        <v>208</v>
      </c>
      <c r="I1825" s="128">
        <v>-52345000</v>
      </c>
      <c r="J1825" s="128">
        <v>-52345000</v>
      </c>
      <c r="K1825" s="117">
        <v>-7215.5910250701982</v>
      </c>
      <c r="L1825" s="129" t="s">
        <v>6706</v>
      </c>
      <c r="M1825" s="129" t="s">
        <v>9655</v>
      </c>
      <c r="N1825" s="129" t="s">
        <v>9656</v>
      </c>
      <c r="O1825" s="120"/>
    </row>
    <row r="1826" spans="1:15" x14ac:dyDescent="0.3">
      <c r="A1826" s="121" t="s">
        <v>67</v>
      </c>
      <c r="B1826" s="122" t="s">
        <v>6707</v>
      </c>
      <c r="C1826" s="123">
        <v>90010054689</v>
      </c>
      <c r="D1826" s="124">
        <v>44824</v>
      </c>
      <c r="E1826" s="124">
        <v>44854</v>
      </c>
      <c r="F1826" s="125">
        <v>2273</v>
      </c>
      <c r="G1826" s="126" t="s">
        <v>1429</v>
      </c>
      <c r="H1826" s="127" t="s">
        <v>208</v>
      </c>
      <c r="I1826" s="128">
        <v>-4131000</v>
      </c>
      <c r="J1826" s="128">
        <v>-4131000</v>
      </c>
      <c r="K1826" s="117">
        <v>-569.44515282386067</v>
      </c>
      <c r="L1826" s="129" t="s">
        <v>6708</v>
      </c>
      <c r="M1826" s="129" t="s">
        <v>9655</v>
      </c>
      <c r="N1826" s="129" t="s">
        <v>9656</v>
      </c>
      <c r="O1826" s="120"/>
    </row>
    <row r="1827" spans="1:15" x14ac:dyDescent="0.3">
      <c r="A1827" s="121" t="s">
        <v>67</v>
      </c>
      <c r="B1827" s="122" t="s">
        <v>6709</v>
      </c>
      <c r="C1827" s="123">
        <v>90010055431</v>
      </c>
      <c r="D1827" s="124">
        <v>44852</v>
      </c>
      <c r="E1827" s="124">
        <v>44883</v>
      </c>
      <c r="F1827" s="125">
        <v>2273</v>
      </c>
      <c r="G1827" s="126" t="s">
        <v>1429</v>
      </c>
      <c r="H1827" s="127" t="s">
        <v>208</v>
      </c>
      <c r="I1827" s="128">
        <v>-3578250</v>
      </c>
      <c r="J1827" s="128">
        <v>-3578250</v>
      </c>
      <c r="K1827" s="117">
        <v>-493.25033117694977</v>
      </c>
      <c r="L1827" s="129" t="s">
        <v>6710</v>
      </c>
      <c r="M1827" s="129" t="s">
        <v>9653</v>
      </c>
      <c r="N1827" s="129" t="s">
        <v>9654</v>
      </c>
      <c r="O1827" s="120"/>
    </row>
    <row r="1828" spans="1:15" x14ac:dyDescent="0.3">
      <c r="A1828" s="121" t="s">
        <v>67</v>
      </c>
      <c r="B1828" s="122" t="s">
        <v>6711</v>
      </c>
      <c r="C1828" s="123">
        <v>90010055582</v>
      </c>
      <c r="D1828" s="124">
        <v>44858</v>
      </c>
      <c r="E1828" s="124">
        <v>44889</v>
      </c>
      <c r="F1828" s="125">
        <v>2273</v>
      </c>
      <c r="G1828" s="126" t="s">
        <v>1429</v>
      </c>
      <c r="H1828" s="127" t="s">
        <v>208</v>
      </c>
      <c r="I1828" s="128">
        <v>-43035000</v>
      </c>
      <c r="J1828" s="128">
        <v>-43035000</v>
      </c>
      <c r="K1828" s="117">
        <v>-5932.2372674352082</v>
      </c>
      <c r="L1828" s="129" t="s">
        <v>6712</v>
      </c>
      <c r="M1828" s="129" t="s">
        <v>9653</v>
      </c>
      <c r="N1828" s="129" t="s">
        <v>9654</v>
      </c>
      <c r="O1828" s="120"/>
    </row>
    <row r="1829" spans="1:15" x14ac:dyDescent="0.3">
      <c r="A1829" s="121" t="s">
        <v>67</v>
      </c>
      <c r="B1829" s="122" t="s">
        <v>6713</v>
      </c>
      <c r="C1829" s="123">
        <v>90010055586</v>
      </c>
      <c r="D1829" s="124">
        <v>44858</v>
      </c>
      <c r="E1829" s="124">
        <v>44889</v>
      </c>
      <c r="F1829" s="125">
        <v>2273</v>
      </c>
      <c r="G1829" s="126" t="s">
        <v>1429</v>
      </c>
      <c r="H1829" s="127" t="s">
        <v>208</v>
      </c>
      <c r="I1829" s="128">
        <v>-104000000</v>
      </c>
      <c r="J1829" s="128">
        <v>-104000000</v>
      </c>
      <c r="K1829" s="117">
        <v>-14336.067754461756</v>
      </c>
      <c r="L1829" s="129" t="s">
        <v>6714</v>
      </c>
      <c r="M1829" s="129" t="s">
        <v>9653</v>
      </c>
      <c r="N1829" s="129" t="s">
        <v>9654</v>
      </c>
      <c r="O1829" s="120"/>
    </row>
    <row r="1830" spans="1:15" x14ac:dyDescent="0.3">
      <c r="A1830" s="121" t="s">
        <v>67</v>
      </c>
      <c r="B1830" s="122" t="s">
        <v>6715</v>
      </c>
      <c r="C1830" s="123">
        <v>90010055584</v>
      </c>
      <c r="D1830" s="124">
        <v>44858</v>
      </c>
      <c r="E1830" s="124">
        <v>44889</v>
      </c>
      <c r="F1830" s="125">
        <v>2273</v>
      </c>
      <c r="G1830" s="126" t="s">
        <v>1429</v>
      </c>
      <c r="H1830" s="127" t="s">
        <v>208</v>
      </c>
      <c r="I1830" s="128">
        <v>-86199750</v>
      </c>
      <c r="J1830" s="128">
        <v>-86199750</v>
      </c>
      <c r="K1830" s="117">
        <v>-11882.36015786216</v>
      </c>
      <c r="L1830" s="129" t="s">
        <v>6716</v>
      </c>
      <c r="M1830" s="129" t="s">
        <v>9653</v>
      </c>
      <c r="N1830" s="129" t="s">
        <v>9654</v>
      </c>
      <c r="O1830" s="120"/>
    </row>
    <row r="1831" spans="1:15" x14ac:dyDescent="0.3">
      <c r="A1831" s="121" t="s">
        <v>68</v>
      </c>
      <c r="B1831" s="122" t="s">
        <v>6717</v>
      </c>
      <c r="C1831" s="123" t="s">
        <v>6718</v>
      </c>
      <c r="D1831" s="124">
        <v>44728</v>
      </c>
      <c r="E1831" s="124">
        <v>44758</v>
      </c>
      <c r="F1831" s="125">
        <v>2273</v>
      </c>
      <c r="G1831" s="126" t="s">
        <v>1429</v>
      </c>
      <c r="H1831" s="127" t="s">
        <v>208</v>
      </c>
      <c r="I1831" s="128">
        <v>-500000</v>
      </c>
      <c r="J1831" s="128">
        <v>-500000</v>
      </c>
      <c r="K1831" s="117">
        <v>-68.923402665681522</v>
      </c>
      <c r="L1831" s="129" t="s">
        <v>6719</v>
      </c>
      <c r="M1831" s="129" t="s">
        <v>9655</v>
      </c>
      <c r="N1831" s="129" t="s">
        <v>9656</v>
      </c>
      <c r="O1831" s="120"/>
    </row>
    <row r="1832" spans="1:15" x14ac:dyDescent="0.3">
      <c r="A1832" s="121" t="s">
        <v>68</v>
      </c>
      <c r="B1832" s="122" t="s">
        <v>6720</v>
      </c>
      <c r="C1832" s="123" t="s">
        <v>6721</v>
      </c>
      <c r="D1832" s="124">
        <v>44743</v>
      </c>
      <c r="E1832" s="124">
        <v>44774</v>
      </c>
      <c r="F1832" s="125">
        <v>2273</v>
      </c>
      <c r="G1832" s="126" t="s">
        <v>1429</v>
      </c>
      <c r="H1832" s="127" t="s">
        <v>208</v>
      </c>
      <c r="I1832" s="128">
        <v>-2475000</v>
      </c>
      <c r="J1832" s="128">
        <v>-2475000</v>
      </c>
      <c r="K1832" s="117">
        <v>-341.1708431951235</v>
      </c>
      <c r="L1832" s="129" t="s">
        <v>6722</v>
      </c>
      <c r="M1832" s="129" t="s">
        <v>9655</v>
      </c>
      <c r="N1832" s="129" t="s">
        <v>9656</v>
      </c>
      <c r="O1832" s="120"/>
    </row>
    <row r="1833" spans="1:15" x14ac:dyDescent="0.3">
      <c r="A1833" s="121" t="s">
        <v>68</v>
      </c>
      <c r="B1833" s="122" t="s">
        <v>6723</v>
      </c>
      <c r="C1833" s="123" t="s">
        <v>6724</v>
      </c>
      <c r="D1833" s="124">
        <v>44743</v>
      </c>
      <c r="E1833" s="124">
        <v>44774</v>
      </c>
      <c r="F1833" s="125">
        <v>2273</v>
      </c>
      <c r="G1833" s="126" t="s">
        <v>1429</v>
      </c>
      <c r="H1833" s="127" t="s">
        <v>208</v>
      </c>
      <c r="I1833" s="128">
        <v>-792000</v>
      </c>
      <c r="J1833" s="128">
        <v>-792000</v>
      </c>
      <c r="K1833" s="117">
        <v>-109.17466982243953</v>
      </c>
      <c r="L1833" s="129" t="s">
        <v>6725</v>
      </c>
      <c r="M1833" s="129" t="s">
        <v>9655</v>
      </c>
      <c r="N1833" s="129" t="s">
        <v>9656</v>
      </c>
      <c r="O1833" s="120"/>
    </row>
    <row r="1834" spans="1:15" x14ac:dyDescent="0.3">
      <c r="A1834" s="121" t="s">
        <v>68</v>
      </c>
      <c r="B1834" s="122" t="s">
        <v>6726</v>
      </c>
      <c r="C1834" s="123" t="s">
        <v>6727</v>
      </c>
      <c r="D1834" s="124">
        <v>44763</v>
      </c>
      <c r="E1834" s="124">
        <v>44794</v>
      </c>
      <c r="F1834" s="125">
        <v>2273</v>
      </c>
      <c r="G1834" s="126" t="s">
        <v>1429</v>
      </c>
      <c r="H1834" s="127" t="s">
        <v>208</v>
      </c>
      <c r="I1834" s="128">
        <v>-6120500</v>
      </c>
      <c r="J1834" s="128">
        <v>-6120500</v>
      </c>
      <c r="K1834" s="117">
        <v>-843.69137203060745</v>
      </c>
      <c r="L1834" s="129" t="s">
        <v>6728</v>
      </c>
      <c r="M1834" s="129" t="s">
        <v>9655</v>
      </c>
      <c r="N1834" s="129" t="s">
        <v>9656</v>
      </c>
      <c r="O1834" s="120"/>
    </row>
    <row r="1835" spans="1:15" x14ac:dyDescent="0.3">
      <c r="A1835" s="121" t="s">
        <v>68</v>
      </c>
      <c r="B1835" s="122" t="s">
        <v>6729</v>
      </c>
      <c r="C1835" s="123" t="s">
        <v>6730</v>
      </c>
      <c r="D1835" s="124">
        <v>44763</v>
      </c>
      <c r="E1835" s="124">
        <v>44794</v>
      </c>
      <c r="F1835" s="125">
        <v>2273</v>
      </c>
      <c r="G1835" s="126" t="s">
        <v>1429</v>
      </c>
      <c r="H1835" s="127" t="s">
        <v>208</v>
      </c>
      <c r="I1835" s="128">
        <v>-796000</v>
      </c>
      <c r="J1835" s="128">
        <v>-796000</v>
      </c>
      <c r="K1835" s="117">
        <v>-109.72605704376498</v>
      </c>
      <c r="L1835" s="129" t="s">
        <v>6731</v>
      </c>
      <c r="M1835" s="129" t="s">
        <v>9655</v>
      </c>
      <c r="N1835" s="129" t="s">
        <v>9656</v>
      </c>
      <c r="O1835" s="120"/>
    </row>
    <row r="1836" spans="1:15" x14ac:dyDescent="0.3">
      <c r="A1836" s="121" t="s">
        <v>68</v>
      </c>
      <c r="B1836" s="122" t="s">
        <v>6732</v>
      </c>
      <c r="C1836" s="123" t="s">
        <v>6733</v>
      </c>
      <c r="D1836" s="124">
        <v>44790</v>
      </c>
      <c r="E1836" s="124">
        <v>44821</v>
      </c>
      <c r="F1836" s="125">
        <v>2273</v>
      </c>
      <c r="G1836" s="126" t="s">
        <v>1429</v>
      </c>
      <c r="H1836" s="127" t="s">
        <v>208</v>
      </c>
      <c r="I1836" s="128">
        <v>-365000</v>
      </c>
      <c r="J1836" s="128">
        <v>-365000</v>
      </c>
      <c r="K1836" s="117">
        <v>-50.314083945947509</v>
      </c>
      <c r="L1836" s="129" t="s">
        <v>6734</v>
      </c>
      <c r="M1836" s="129" t="s">
        <v>9655</v>
      </c>
      <c r="N1836" s="129" t="s">
        <v>9656</v>
      </c>
      <c r="O1836" s="120"/>
    </row>
    <row r="1837" spans="1:15" x14ac:dyDescent="0.3">
      <c r="A1837" s="121" t="s">
        <v>68</v>
      </c>
      <c r="B1837" s="122" t="s">
        <v>6735</v>
      </c>
      <c r="C1837" s="123" t="s">
        <v>6736</v>
      </c>
      <c r="D1837" s="124">
        <v>44814</v>
      </c>
      <c r="E1837" s="124">
        <v>44844</v>
      </c>
      <c r="F1837" s="125">
        <v>2273</v>
      </c>
      <c r="G1837" s="126" t="s">
        <v>1429</v>
      </c>
      <c r="H1837" s="127" t="s">
        <v>208</v>
      </c>
      <c r="I1837" s="128">
        <v>-1536000</v>
      </c>
      <c r="J1837" s="128">
        <v>-1536000</v>
      </c>
      <c r="K1837" s="117">
        <v>-211.73269298897364</v>
      </c>
      <c r="L1837" s="129" t="s">
        <v>6737</v>
      </c>
      <c r="M1837" s="129" t="s">
        <v>9655</v>
      </c>
      <c r="N1837" s="129" t="s">
        <v>9656</v>
      </c>
      <c r="O1837" s="120"/>
    </row>
    <row r="1838" spans="1:15" x14ac:dyDescent="0.3">
      <c r="A1838" s="121" t="s">
        <v>68</v>
      </c>
      <c r="B1838" s="122" t="s">
        <v>6738</v>
      </c>
      <c r="C1838" s="123" t="s">
        <v>6739</v>
      </c>
      <c r="D1838" s="124">
        <v>44840</v>
      </c>
      <c r="E1838" s="124">
        <v>44870</v>
      </c>
      <c r="F1838" s="125">
        <v>2273</v>
      </c>
      <c r="G1838" s="126" t="s">
        <v>1429</v>
      </c>
      <c r="H1838" s="127" t="s">
        <v>208</v>
      </c>
      <c r="I1838" s="128">
        <v>-432600</v>
      </c>
      <c r="J1838" s="128">
        <v>-432600</v>
      </c>
      <c r="K1838" s="117">
        <v>-59.632527986347647</v>
      </c>
      <c r="L1838" s="129" t="s">
        <v>6740</v>
      </c>
      <c r="M1838" s="129" t="s">
        <v>9653</v>
      </c>
      <c r="N1838" s="129" t="s">
        <v>9654</v>
      </c>
      <c r="O1838" s="120"/>
    </row>
    <row r="1839" spans="1:15" x14ac:dyDescent="0.3">
      <c r="A1839" s="121" t="s">
        <v>68</v>
      </c>
      <c r="B1839" s="122" t="s">
        <v>6741</v>
      </c>
      <c r="C1839" s="123" t="s">
        <v>6742</v>
      </c>
      <c r="D1839" s="124">
        <v>44841</v>
      </c>
      <c r="E1839" s="124">
        <v>44872</v>
      </c>
      <c r="F1839" s="125">
        <v>2273</v>
      </c>
      <c r="G1839" s="126" t="s">
        <v>1429</v>
      </c>
      <c r="H1839" s="127" t="s">
        <v>208</v>
      </c>
      <c r="I1839" s="128">
        <v>-9865500</v>
      </c>
      <c r="J1839" s="128">
        <v>-9865500</v>
      </c>
      <c r="K1839" s="117">
        <v>-1359.9276579965619</v>
      </c>
      <c r="L1839" s="129" t="s">
        <v>6743</v>
      </c>
      <c r="M1839" s="129" t="s">
        <v>9653</v>
      </c>
      <c r="N1839" s="129" t="s">
        <v>9654</v>
      </c>
      <c r="O1839" s="120"/>
    </row>
    <row r="1840" spans="1:15" x14ac:dyDescent="0.3">
      <c r="A1840" s="121" t="s">
        <v>69</v>
      </c>
      <c r="B1840" s="122" t="s">
        <v>6744</v>
      </c>
      <c r="C1840" s="123" t="s">
        <v>6745</v>
      </c>
      <c r="D1840" s="124">
        <v>44805</v>
      </c>
      <c r="E1840" s="124">
        <v>44805</v>
      </c>
      <c r="F1840" s="125">
        <v>2273</v>
      </c>
      <c r="G1840" s="126" t="s">
        <v>1429</v>
      </c>
      <c r="H1840" s="127" t="s">
        <v>208</v>
      </c>
      <c r="I1840" s="128">
        <v>-790858</v>
      </c>
      <c r="J1840" s="128">
        <v>-790858</v>
      </c>
      <c r="K1840" s="117">
        <v>-109.01724877075111</v>
      </c>
      <c r="L1840" s="129" t="s">
        <v>6746</v>
      </c>
      <c r="M1840" s="129" t="s">
        <v>9655</v>
      </c>
      <c r="N1840" s="129" t="s">
        <v>9656</v>
      </c>
      <c r="O1840" s="120"/>
    </row>
    <row r="1841" spans="1:15" x14ac:dyDescent="0.3">
      <c r="A1841" s="121" t="s">
        <v>69</v>
      </c>
      <c r="B1841" s="122" t="s">
        <v>6747</v>
      </c>
      <c r="C1841" s="123" t="s">
        <v>6748</v>
      </c>
      <c r="D1841" s="124">
        <v>44848</v>
      </c>
      <c r="E1841" s="124">
        <v>44848</v>
      </c>
      <c r="F1841" s="125">
        <v>2273</v>
      </c>
      <c r="G1841" s="126" t="s">
        <v>1429</v>
      </c>
      <c r="H1841" s="127" t="s">
        <v>208</v>
      </c>
      <c r="I1841" s="128">
        <v>-6301900</v>
      </c>
      <c r="J1841" s="128">
        <v>-6301900</v>
      </c>
      <c r="K1841" s="117">
        <v>-868.69678251771677</v>
      </c>
      <c r="L1841" s="129" t="s">
        <v>6749</v>
      </c>
      <c r="M1841" s="129" t="s">
        <v>9655</v>
      </c>
      <c r="N1841" s="129" t="s">
        <v>9656</v>
      </c>
      <c r="O1841" s="120"/>
    </row>
    <row r="1842" spans="1:15" x14ac:dyDescent="0.3">
      <c r="A1842" s="121" t="s">
        <v>70</v>
      </c>
      <c r="B1842" s="122" t="s">
        <v>6750</v>
      </c>
      <c r="C1842" s="123" t="s">
        <v>6751</v>
      </c>
      <c r="D1842" s="124">
        <v>44662</v>
      </c>
      <c r="E1842" s="124">
        <v>44692</v>
      </c>
      <c r="F1842" s="125">
        <v>2273</v>
      </c>
      <c r="G1842" s="126" t="s">
        <v>1429</v>
      </c>
      <c r="H1842" s="127" t="s">
        <v>208</v>
      </c>
      <c r="I1842" s="128">
        <v>-5500000</v>
      </c>
      <c r="J1842" s="128">
        <v>-5500000</v>
      </c>
      <c r="K1842" s="117">
        <v>-758.15742932249668</v>
      </c>
      <c r="L1842" s="129" t="s">
        <v>6752</v>
      </c>
      <c r="M1842" s="129" t="s">
        <v>9655</v>
      </c>
      <c r="N1842" s="129" t="s">
        <v>9656</v>
      </c>
      <c r="O1842" s="120"/>
    </row>
    <row r="1843" spans="1:15" x14ac:dyDescent="0.3">
      <c r="A1843" s="121" t="s">
        <v>6753</v>
      </c>
      <c r="B1843" s="122" t="s">
        <v>6754</v>
      </c>
      <c r="C1843" s="123">
        <v>10020000212</v>
      </c>
      <c r="D1843" s="124">
        <v>44865</v>
      </c>
      <c r="E1843" s="124">
        <v>44865</v>
      </c>
      <c r="F1843" s="125">
        <v>2273</v>
      </c>
      <c r="G1843" s="126" t="s">
        <v>1429</v>
      </c>
      <c r="H1843" s="127" t="s">
        <v>208</v>
      </c>
      <c r="I1843" s="128">
        <v>-12888000</v>
      </c>
      <c r="J1843" s="128">
        <v>-12888000</v>
      </c>
      <c r="K1843" s="117">
        <v>-1776.5696271106069</v>
      </c>
      <c r="L1843" s="129" t="s">
        <v>6755</v>
      </c>
      <c r="M1843" s="129" t="s">
        <v>9653</v>
      </c>
      <c r="N1843" s="129" t="s">
        <v>9654</v>
      </c>
      <c r="O1843" s="120"/>
    </row>
    <row r="1844" spans="1:15" x14ac:dyDescent="0.3">
      <c r="A1844" s="121" t="s">
        <v>6753</v>
      </c>
      <c r="B1844" s="122" t="s">
        <v>6756</v>
      </c>
      <c r="C1844" s="123">
        <v>10020000212</v>
      </c>
      <c r="D1844" s="124">
        <v>44865</v>
      </c>
      <c r="E1844" s="124">
        <v>44985</v>
      </c>
      <c r="F1844" s="125">
        <v>2273</v>
      </c>
      <c r="G1844" s="126" t="s">
        <v>1429</v>
      </c>
      <c r="H1844" s="127" t="s">
        <v>208</v>
      </c>
      <c r="I1844" s="128">
        <v>-30072000</v>
      </c>
      <c r="J1844" s="128">
        <v>-30072000</v>
      </c>
      <c r="K1844" s="117">
        <v>-4145.3291299247494</v>
      </c>
      <c r="L1844" s="129" t="s">
        <v>6755</v>
      </c>
      <c r="M1844" s="129" t="s">
        <v>9653</v>
      </c>
      <c r="N1844" s="129" t="s">
        <v>9654</v>
      </c>
      <c r="O1844" s="120"/>
    </row>
    <row r="1845" spans="1:15" x14ac:dyDescent="0.3">
      <c r="A1845" s="121" t="s">
        <v>71</v>
      </c>
      <c r="B1845" s="122" t="s">
        <v>6760</v>
      </c>
      <c r="C1845" s="123" t="s">
        <v>6761</v>
      </c>
      <c r="D1845" s="124">
        <v>44774</v>
      </c>
      <c r="E1845" s="124">
        <v>44774</v>
      </c>
      <c r="F1845" s="125">
        <v>2273</v>
      </c>
      <c r="G1845" s="126" t="s">
        <v>1429</v>
      </c>
      <c r="H1845" s="127" t="s">
        <v>208</v>
      </c>
      <c r="I1845" s="128">
        <v>-14944364</v>
      </c>
      <c r="J1845" s="128">
        <v>-6669164</v>
      </c>
      <c r="K1845" s="117">
        <v>-919.32295163093443</v>
      </c>
      <c r="L1845" s="129" t="s">
        <v>6762</v>
      </c>
      <c r="M1845" s="129" t="s">
        <v>9655</v>
      </c>
      <c r="N1845" s="129" t="s">
        <v>9656</v>
      </c>
      <c r="O1845" s="120"/>
    </row>
    <row r="1846" spans="1:15" x14ac:dyDescent="0.3">
      <c r="A1846" s="121" t="s">
        <v>71</v>
      </c>
      <c r="B1846" s="122" t="s">
        <v>6763</v>
      </c>
      <c r="C1846" s="123" t="s">
        <v>6764</v>
      </c>
      <c r="D1846" s="124">
        <v>44846</v>
      </c>
      <c r="E1846" s="124">
        <v>44846</v>
      </c>
      <c r="F1846" s="125">
        <v>2273</v>
      </c>
      <c r="G1846" s="126" t="s">
        <v>1429</v>
      </c>
      <c r="H1846" s="127" t="s">
        <v>208</v>
      </c>
      <c r="I1846" s="128">
        <v>-32080182</v>
      </c>
      <c r="J1846" s="128">
        <v>-2478563</v>
      </c>
      <c r="K1846" s="117">
        <v>-341.66199136251919</v>
      </c>
      <c r="L1846" s="129" t="s">
        <v>6765</v>
      </c>
      <c r="M1846" s="129" t="s">
        <v>9655</v>
      </c>
      <c r="N1846" s="129" t="s">
        <v>9656</v>
      </c>
      <c r="O1846" s="120"/>
    </row>
    <row r="1847" spans="1:15" x14ac:dyDescent="0.3">
      <c r="A1847" s="121" t="s">
        <v>72</v>
      </c>
      <c r="B1847" s="122" t="s">
        <v>6770</v>
      </c>
      <c r="C1847" s="123" t="s">
        <v>6771</v>
      </c>
      <c r="D1847" s="124">
        <v>44721</v>
      </c>
      <c r="E1847" s="124">
        <v>44742</v>
      </c>
      <c r="F1847" s="125">
        <v>2273</v>
      </c>
      <c r="G1847" s="126" t="s">
        <v>1429</v>
      </c>
      <c r="H1847" s="127" t="s">
        <v>208</v>
      </c>
      <c r="I1847" s="128">
        <v>-60000000</v>
      </c>
      <c r="J1847" s="128">
        <v>-60000000</v>
      </c>
      <c r="K1847" s="117">
        <v>-8270.8083198817822</v>
      </c>
      <c r="L1847" s="129" t="s">
        <v>6772</v>
      </c>
      <c r="M1847" s="129" t="s">
        <v>9655</v>
      </c>
      <c r="N1847" s="129" t="s">
        <v>9656</v>
      </c>
      <c r="O1847" s="120"/>
    </row>
    <row r="1848" spans="1:15" x14ac:dyDescent="0.3">
      <c r="A1848" s="121" t="s">
        <v>73</v>
      </c>
      <c r="B1848" s="122" t="s">
        <v>6776</v>
      </c>
      <c r="C1848" s="123" t="s">
        <v>6777</v>
      </c>
      <c r="D1848" s="124">
        <v>44439</v>
      </c>
      <c r="E1848" s="124">
        <v>44439</v>
      </c>
      <c r="F1848" s="125">
        <v>2273</v>
      </c>
      <c r="G1848" s="126" t="s">
        <v>1429</v>
      </c>
      <c r="H1848" s="127" t="s">
        <v>208</v>
      </c>
      <c r="I1848" s="128">
        <v>-397517</v>
      </c>
      <c r="J1848" s="128">
        <v>-397517</v>
      </c>
      <c r="K1848" s="117">
        <v>-54.796448514907439</v>
      </c>
      <c r="L1848" s="129" t="s">
        <v>6778</v>
      </c>
      <c r="M1848" s="129" t="s">
        <v>9655</v>
      </c>
      <c r="N1848" s="129" t="s">
        <v>9656</v>
      </c>
      <c r="O1848" s="120"/>
    </row>
    <row r="1849" spans="1:15" x14ac:dyDescent="0.3">
      <c r="A1849" s="121" t="s">
        <v>74</v>
      </c>
      <c r="B1849" s="122" t="s">
        <v>6779</v>
      </c>
      <c r="C1849" s="123" t="s">
        <v>6780</v>
      </c>
      <c r="D1849" s="124">
        <v>44623</v>
      </c>
      <c r="E1849" s="124">
        <v>44653</v>
      </c>
      <c r="F1849" s="125">
        <v>2273</v>
      </c>
      <c r="G1849" s="126" t="s">
        <v>1429</v>
      </c>
      <c r="H1849" s="127" t="s">
        <v>208</v>
      </c>
      <c r="I1849" s="128">
        <v>-62660000</v>
      </c>
      <c r="J1849" s="128">
        <v>-40000</v>
      </c>
      <c r="K1849" s="117">
        <v>-5.5138722132545217</v>
      </c>
      <c r="L1849" s="129" t="s">
        <v>6781</v>
      </c>
      <c r="M1849" s="129" t="s">
        <v>9655</v>
      </c>
      <c r="N1849" s="129" t="s">
        <v>9656</v>
      </c>
      <c r="O1849" s="120"/>
    </row>
    <row r="1850" spans="1:15" x14ac:dyDescent="0.3">
      <c r="A1850" s="121" t="s">
        <v>75</v>
      </c>
      <c r="B1850" s="122" t="s">
        <v>6782</v>
      </c>
      <c r="C1850" s="123" t="s">
        <v>6783</v>
      </c>
      <c r="D1850" s="124">
        <v>44614</v>
      </c>
      <c r="E1850" s="124">
        <v>44614</v>
      </c>
      <c r="F1850" s="125">
        <v>2273</v>
      </c>
      <c r="G1850" s="126" t="s">
        <v>1429</v>
      </c>
      <c r="H1850" s="127" t="s">
        <v>208</v>
      </c>
      <c r="I1850" s="128">
        <v>-50000</v>
      </c>
      <c r="J1850" s="128">
        <v>-50000</v>
      </c>
      <c r="K1850" s="117">
        <v>-6.8923402665681515</v>
      </c>
      <c r="L1850" s="129" t="s">
        <v>6784</v>
      </c>
      <c r="M1850" s="129" t="s">
        <v>9655</v>
      </c>
      <c r="N1850" s="129" t="s">
        <v>9656</v>
      </c>
      <c r="O1850" s="120"/>
    </row>
    <row r="1851" spans="1:15" x14ac:dyDescent="0.3">
      <c r="A1851" s="121" t="s">
        <v>76</v>
      </c>
      <c r="B1851" s="122" t="s">
        <v>6785</v>
      </c>
      <c r="C1851" s="123" t="s">
        <v>6786</v>
      </c>
      <c r="D1851" s="124">
        <v>44818</v>
      </c>
      <c r="E1851" s="124">
        <v>44848</v>
      </c>
      <c r="F1851" s="125">
        <v>2273</v>
      </c>
      <c r="G1851" s="126" t="s">
        <v>1429</v>
      </c>
      <c r="H1851" s="127" t="s">
        <v>208</v>
      </c>
      <c r="I1851" s="128">
        <v>-688500</v>
      </c>
      <c r="J1851" s="128">
        <v>-688500</v>
      </c>
      <c r="K1851" s="117">
        <v>-94.907525470643449</v>
      </c>
      <c r="L1851" s="129" t="s">
        <v>6787</v>
      </c>
      <c r="M1851" s="129" t="s">
        <v>9655</v>
      </c>
      <c r="N1851" s="129" t="s">
        <v>9656</v>
      </c>
      <c r="O1851" s="120"/>
    </row>
    <row r="1852" spans="1:15" x14ac:dyDescent="0.3">
      <c r="A1852" s="121" t="s">
        <v>76</v>
      </c>
      <c r="B1852" s="122" t="s">
        <v>6788</v>
      </c>
      <c r="C1852" s="123" t="s">
        <v>6789</v>
      </c>
      <c r="D1852" s="124">
        <v>44835</v>
      </c>
      <c r="E1852" s="124">
        <v>44866</v>
      </c>
      <c r="F1852" s="125">
        <v>2273</v>
      </c>
      <c r="G1852" s="126" t="s">
        <v>1429</v>
      </c>
      <c r="H1852" s="127" t="s">
        <v>208</v>
      </c>
      <c r="I1852" s="128">
        <v>-688500</v>
      </c>
      <c r="J1852" s="128">
        <v>-688500</v>
      </c>
      <c r="K1852" s="117">
        <v>-94.907525470643449</v>
      </c>
      <c r="L1852" s="129" t="s">
        <v>6790</v>
      </c>
      <c r="M1852" s="129" t="s">
        <v>9653</v>
      </c>
      <c r="N1852" s="129" t="s">
        <v>9654</v>
      </c>
      <c r="O1852" s="120"/>
    </row>
    <row r="1853" spans="1:15" x14ac:dyDescent="0.3">
      <c r="A1853" s="121" t="s">
        <v>323</v>
      </c>
      <c r="B1853" s="122" t="s">
        <v>6794</v>
      </c>
      <c r="C1853" s="123" t="s">
        <v>6795</v>
      </c>
      <c r="D1853" s="124">
        <v>44701</v>
      </c>
      <c r="E1853" s="124">
        <v>44701</v>
      </c>
      <c r="F1853" s="125">
        <v>3031</v>
      </c>
      <c r="G1853" s="126" t="s">
        <v>1405</v>
      </c>
      <c r="H1853" s="127" t="s">
        <v>335</v>
      </c>
      <c r="I1853" s="128">
        <v>-420000</v>
      </c>
      <c r="J1853" s="128">
        <v>-420000</v>
      </c>
      <c r="K1853" s="117">
        <v>-57.895658239172477</v>
      </c>
      <c r="L1853" s="129" t="s">
        <v>6796</v>
      </c>
      <c r="M1853" s="129" t="s">
        <v>9655</v>
      </c>
      <c r="N1853" s="129" t="s">
        <v>9656</v>
      </c>
      <c r="O1853" s="120"/>
    </row>
    <row r="1854" spans="1:15" x14ac:dyDescent="0.3">
      <c r="A1854" s="121" t="s">
        <v>323</v>
      </c>
      <c r="B1854" s="122" t="s">
        <v>6797</v>
      </c>
      <c r="C1854" s="123" t="s">
        <v>6798</v>
      </c>
      <c r="D1854" s="124">
        <v>44705</v>
      </c>
      <c r="E1854" s="124">
        <v>44705</v>
      </c>
      <c r="F1854" s="125">
        <v>3031</v>
      </c>
      <c r="G1854" s="126" t="s">
        <v>1405</v>
      </c>
      <c r="H1854" s="127" t="s">
        <v>335</v>
      </c>
      <c r="I1854" s="128">
        <v>-250000</v>
      </c>
      <c r="J1854" s="128">
        <v>-250000</v>
      </c>
      <c r="K1854" s="117">
        <v>-34.461701332840761</v>
      </c>
      <c r="L1854" s="129" t="s">
        <v>6799</v>
      </c>
      <c r="M1854" s="129" t="s">
        <v>9655</v>
      </c>
      <c r="N1854" s="129" t="s">
        <v>9656</v>
      </c>
      <c r="O1854" s="120"/>
    </row>
    <row r="1855" spans="1:15" x14ac:dyDescent="0.3">
      <c r="A1855" s="121" t="s">
        <v>324</v>
      </c>
      <c r="B1855" s="122" t="s">
        <v>6800</v>
      </c>
      <c r="C1855" s="123" t="s">
        <v>6801</v>
      </c>
      <c r="D1855" s="124">
        <v>44695</v>
      </c>
      <c r="E1855" s="124">
        <v>44695</v>
      </c>
      <c r="F1855" s="125">
        <v>3031</v>
      </c>
      <c r="G1855" s="126" t="s">
        <v>1405</v>
      </c>
      <c r="H1855" s="127" t="s">
        <v>335</v>
      </c>
      <c r="I1855" s="128">
        <v>-180000</v>
      </c>
      <c r="J1855" s="128">
        <v>-180000</v>
      </c>
      <c r="K1855" s="117">
        <v>-24.812424959645348</v>
      </c>
      <c r="L1855" s="129" t="s">
        <v>6802</v>
      </c>
      <c r="M1855" s="129" t="s">
        <v>9655</v>
      </c>
      <c r="N1855" s="129" t="s">
        <v>9656</v>
      </c>
      <c r="O1855" s="120"/>
    </row>
    <row r="1856" spans="1:15" x14ac:dyDescent="0.3">
      <c r="A1856" s="121" t="s">
        <v>324</v>
      </c>
      <c r="B1856" s="122" t="s">
        <v>6803</v>
      </c>
      <c r="C1856" s="123" t="s">
        <v>6804</v>
      </c>
      <c r="D1856" s="124">
        <v>44704</v>
      </c>
      <c r="E1856" s="124">
        <v>44704</v>
      </c>
      <c r="F1856" s="125">
        <v>3031</v>
      </c>
      <c r="G1856" s="126" t="s">
        <v>1405</v>
      </c>
      <c r="H1856" s="127" t="s">
        <v>335</v>
      </c>
      <c r="I1856" s="128">
        <v>-36000</v>
      </c>
      <c r="J1856" s="128">
        <v>-36000</v>
      </c>
      <c r="K1856" s="117">
        <v>-4.9624849919290694</v>
      </c>
      <c r="L1856" s="129" t="s">
        <v>6805</v>
      </c>
      <c r="M1856" s="129" t="s">
        <v>9655</v>
      </c>
      <c r="N1856" s="129" t="s">
        <v>9656</v>
      </c>
      <c r="O1856" s="120"/>
    </row>
    <row r="1857" spans="1:15" x14ac:dyDescent="0.3">
      <c r="A1857" s="121" t="s">
        <v>324</v>
      </c>
      <c r="B1857" s="122" t="s">
        <v>6806</v>
      </c>
      <c r="C1857" s="123" t="s">
        <v>6807</v>
      </c>
      <c r="D1857" s="124">
        <v>44730</v>
      </c>
      <c r="E1857" s="124">
        <v>44730</v>
      </c>
      <c r="F1857" s="125">
        <v>3031</v>
      </c>
      <c r="G1857" s="126" t="s">
        <v>1405</v>
      </c>
      <c r="H1857" s="127" t="s">
        <v>335</v>
      </c>
      <c r="I1857" s="128">
        <v>-150000</v>
      </c>
      <c r="J1857" s="128">
        <v>-150000</v>
      </c>
      <c r="K1857" s="117">
        <v>-20.677020799704454</v>
      </c>
      <c r="L1857" s="129" t="s">
        <v>6808</v>
      </c>
      <c r="M1857" s="129" t="s">
        <v>9655</v>
      </c>
      <c r="N1857" s="129" t="s">
        <v>9656</v>
      </c>
      <c r="O1857" s="120"/>
    </row>
    <row r="1858" spans="1:15" x14ac:dyDescent="0.3">
      <c r="A1858" s="121" t="s">
        <v>324</v>
      </c>
      <c r="B1858" s="122" t="s">
        <v>6809</v>
      </c>
      <c r="C1858" s="123" t="s">
        <v>6810</v>
      </c>
      <c r="D1858" s="124">
        <v>44859</v>
      </c>
      <c r="E1858" s="124">
        <v>44859</v>
      </c>
      <c r="F1858" s="125">
        <v>3031</v>
      </c>
      <c r="G1858" s="126" t="s">
        <v>1405</v>
      </c>
      <c r="H1858" s="127" t="s">
        <v>335</v>
      </c>
      <c r="I1858" s="128">
        <v>-1780964</v>
      </c>
      <c r="J1858" s="128">
        <v>-1780964</v>
      </c>
      <c r="K1858" s="117">
        <v>-245.50019781016564</v>
      </c>
      <c r="L1858" s="129" t="s">
        <v>6811</v>
      </c>
      <c r="M1858" s="129" t="s">
        <v>9655</v>
      </c>
      <c r="N1858" s="129" t="s">
        <v>9656</v>
      </c>
      <c r="O1858" s="120"/>
    </row>
    <row r="1859" spans="1:15" x14ac:dyDescent="0.3">
      <c r="A1859" s="121" t="s">
        <v>77</v>
      </c>
      <c r="B1859" s="122" t="s">
        <v>6812</v>
      </c>
      <c r="C1859" s="123" t="s">
        <v>6813</v>
      </c>
      <c r="D1859" s="124">
        <v>44847</v>
      </c>
      <c r="E1859" s="124">
        <v>44852</v>
      </c>
      <c r="F1859" s="125">
        <v>2273</v>
      </c>
      <c r="G1859" s="126" t="s">
        <v>1429</v>
      </c>
      <c r="H1859" s="127" t="s">
        <v>208</v>
      </c>
      <c r="I1859" s="128">
        <v>-750000</v>
      </c>
      <c r="J1859" s="128">
        <v>-750000</v>
      </c>
      <c r="K1859" s="117">
        <v>-103.38510399852228</v>
      </c>
      <c r="L1859" s="129" t="s">
        <v>6814</v>
      </c>
      <c r="M1859" s="129" t="s">
        <v>9655</v>
      </c>
      <c r="N1859" s="129" t="s">
        <v>9656</v>
      </c>
      <c r="O1859" s="120"/>
    </row>
    <row r="1860" spans="1:15" x14ac:dyDescent="0.3">
      <c r="A1860" s="121" t="s">
        <v>78</v>
      </c>
      <c r="B1860" s="122" t="s">
        <v>6818</v>
      </c>
      <c r="C1860" s="123" t="s">
        <v>6819</v>
      </c>
      <c r="D1860" s="124">
        <v>44785</v>
      </c>
      <c r="E1860" s="124">
        <v>44815</v>
      </c>
      <c r="F1860" s="125">
        <v>2273</v>
      </c>
      <c r="G1860" s="126" t="s">
        <v>1429</v>
      </c>
      <c r="H1860" s="127" t="s">
        <v>208</v>
      </c>
      <c r="I1860" s="128">
        <v>-2837000</v>
      </c>
      <c r="J1860" s="128">
        <v>-450000</v>
      </c>
      <c r="K1860" s="117">
        <v>-62.031062399113367</v>
      </c>
      <c r="L1860" s="129" t="s">
        <v>6820</v>
      </c>
      <c r="M1860" s="129" t="s">
        <v>9655</v>
      </c>
      <c r="N1860" s="129" t="s">
        <v>9656</v>
      </c>
      <c r="O1860" s="120"/>
    </row>
    <row r="1861" spans="1:15" x14ac:dyDescent="0.3">
      <c r="A1861" s="121" t="s">
        <v>78</v>
      </c>
      <c r="B1861" s="122" t="s">
        <v>6821</v>
      </c>
      <c r="C1861" s="123" t="s">
        <v>6822</v>
      </c>
      <c r="D1861" s="124">
        <v>44828</v>
      </c>
      <c r="E1861" s="124">
        <v>44858</v>
      </c>
      <c r="F1861" s="125">
        <v>2273</v>
      </c>
      <c r="G1861" s="126" t="s">
        <v>1429</v>
      </c>
      <c r="H1861" s="127" t="s">
        <v>208</v>
      </c>
      <c r="I1861" s="128">
        <v>-5145000</v>
      </c>
      <c r="J1861" s="128">
        <v>-5145000</v>
      </c>
      <c r="K1861" s="117">
        <v>-709.22181342986278</v>
      </c>
      <c r="L1861" s="129" t="s">
        <v>6823</v>
      </c>
      <c r="M1861" s="129" t="s">
        <v>9655</v>
      </c>
      <c r="N1861" s="129" t="s">
        <v>9656</v>
      </c>
      <c r="O1861" s="120"/>
    </row>
    <row r="1862" spans="1:15" x14ac:dyDescent="0.3">
      <c r="A1862" s="121" t="s">
        <v>78</v>
      </c>
      <c r="B1862" s="122" t="s">
        <v>6824</v>
      </c>
      <c r="C1862" s="123" t="s">
        <v>6825</v>
      </c>
      <c r="D1862" s="124">
        <v>44828</v>
      </c>
      <c r="E1862" s="124">
        <v>44858</v>
      </c>
      <c r="F1862" s="125">
        <v>2273</v>
      </c>
      <c r="G1862" s="126" t="s">
        <v>1429</v>
      </c>
      <c r="H1862" s="127" t="s">
        <v>208</v>
      </c>
      <c r="I1862" s="128">
        <v>-2536000</v>
      </c>
      <c r="J1862" s="128">
        <v>-2536000</v>
      </c>
      <c r="K1862" s="117">
        <v>-349.57949832033665</v>
      </c>
      <c r="L1862" s="129" t="s">
        <v>6826</v>
      </c>
      <c r="M1862" s="129" t="s">
        <v>9655</v>
      </c>
      <c r="N1862" s="129" t="s">
        <v>9656</v>
      </c>
      <c r="O1862" s="120"/>
    </row>
    <row r="1863" spans="1:15" x14ac:dyDescent="0.3">
      <c r="A1863" s="121" t="s">
        <v>78</v>
      </c>
      <c r="B1863" s="122" t="s">
        <v>6827</v>
      </c>
      <c r="C1863" s="123" t="s">
        <v>6828</v>
      </c>
      <c r="D1863" s="124">
        <v>44845</v>
      </c>
      <c r="E1863" s="124">
        <v>44875</v>
      </c>
      <c r="F1863" s="125">
        <v>2273</v>
      </c>
      <c r="G1863" s="126" t="s">
        <v>1429</v>
      </c>
      <c r="H1863" s="127" t="s">
        <v>208</v>
      </c>
      <c r="I1863" s="128">
        <v>-3084000</v>
      </c>
      <c r="J1863" s="128">
        <v>-3084000</v>
      </c>
      <c r="K1863" s="117">
        <v>-425.11954764192359</v>
      </c>
      <c r="L1863" s="129" t="s">
        <v>6829</v>
      </c>
      <c r="M1863" s="129" t="s">
        <v>9653</v>
      </c>
      <c r="N1863" s="129" t="s">
        <v>9654</v>
      </c>
      <c r="O1863" s="120"/>
    </row>
    <row r="1864" spans="1:15" x14ac:dyDescent="0.3">
      <c r="A1864" s="121" t="s">
        <v>78</v>
      </c>
      <c r="B1864" s="122" t="s">
        <v>6830</v>
      </c>
      <c r="C1864" s="123" t="s">
        <v>6831</v>
      </c>
      <c r="D1864" s="124">
        <v>44845</v>
      </c>
      <c r="E1864" s="124">
        <v>44875</v>
      </c>
      <c r="F1864" s="125">
        <v>2273</v>
      </c>
      <c r="G1864" s="126" t="s">
        <v>1429</v>
      </c>
      <c r="H1864" s="127" t="s">
        <v>208</v>
      </c>
      <c r="I1864" s="128">
        <v>-6070000</v>
      </c>
      <c r="J1864" s="128">
        <v>-6070000</v>
      </c>
      <c r="K1864" s="117">
        <v>-836.7301083613736</v>
      </c>
      <c r="L1864" s="129" t="s">
        <v>6832</v>
      </c>
      <c r="M1864" s="129" t="s">
        <v>9653</v>
      </c>
      <c r="N1864" s="129" t="s">
        <v>9654</v>
      </c>
      <c r="O1864" s="120"/>
    </row>
    <row r="1865" spans="1:15" x14ac:dyDescent="0.3">
      <c r="A1865" s="121" t="s">
        <v>78</v>
      </c>
      <c r="B1865" s="122" t="s">
        <v>6833</v>
      </c>
      <c r="C1865" s="123" t="s">
        <v>6834</v>
      </c>
      <c r="D1865" s="124">
        <v>44845</v>
      </c>
      <c r="E1865" s="124">
        <v>44875</v>
      </c>
      <c r="F1865" s="125">
        <v>2273</v>
      </c>
      <c r="G1865" s="126" t="s">
        <v>1429</v>
      </c>
      <c r="H1865" s="127" t="s">
        <v>208</v>
      </c>
      <c r="I1865" s="128">
        <v>-901500</v>
      </c>
      <c r="J1865" s="128">
        <v>-901500</v>
      </c>
      <c r="K1865" s="117">
        <v>-124.26889500622377</v>
      </c>
      <c r="L1865" s="129" t="s">
        <v>6835</v>
      </c>
      <c r="M1865" s="129" t="s">
        <v>9653</v>
      </c>
      <c r="N1865" s="129" t="s">
        <v>9654</v>
      </c>
      <c r="O1865" s="120"/>
    </row>
    <row r="1866" spans="1:15" x14ac:dyDescent="0.3">
      <c r="A1866" s="121" t="s">
        <v>325</v>
      </c>
      <c r="B1866" s="122" t="s">
        <v>6836</v>
      </c>
      <c r="C1866" s="123" t="s">
        <v>6837</v>
      </c>
      <c r="D1866" s="124">
        <v>44827</v>
      </c>
      <c r="E1866" s="124">
        <v>44857</v>
      </c>
      <c r="F1866" s="125">
        <v>3031</v>
      </c>
      <c r="G1866" s="126" t="s">
        <v>1405</v>
      </c>
      <c r="H1866" s="127" t="s">
        <v>335</v>
      </c>
      <c r="I1866" s="128">
        <v>-35000</v>
      </c>
      <c r="J1866" s="128">
        <v>-35000</v>
      </c>
      <c r="K1866" s="117">
        <v>-4.8246381865977064</v>
      </c>
      <c r="L1866" s="129" t="s">
        <v>6838</v>
      </c>
      <c r="M1866" s="129" t="s">
        <v>9655</v>
      </c>
      <c r="N1866" s="129" t="s">
        <v>9656</v>
      </c>
      <c r="O1866" s="120"/>
    </row>
    <row r="1867" spans="1:15" x14ac:dyDescent="0.3">
      <c r="A1867" s="121" t="s">
        <v>79</v>
      </c>
      <c r="B1867" s="122" t="s">
        <v>6839</v>
      </c>
      <c r="C1867" s="123" t="s">
        <v>6840</v>
      </c>
      <c r="D1867" s="124">
        <v>44830</v>
      </c>
      <c r="E1867" s="124">
        <v>44834</v>
      </c>
      <c r="F1867" s="125">
        <v>2273</v>
      </c>
      <c r="G1867" s="126" t="s">
        <v>1429</v>
      </c>
      <c r="H1867" s="127" t="s">
        <v>208</v>
      </c>
      <c r="I1867" s="128">
        <v>-1925000</v>
      </c>
      <c r="J1867" s="128">
        <v>-1925000</v>
      </c>
      <c r="K1867" s="117">
        <v>-265.35510026287386</v>
      </c>
      <c r="L1867" s="129" t="s">
        <v>6841</v>
      </c>
      <c r="M1867" s="129" t="s">
        <v>9655</v>
      </c>
      <c r="N1867" s="129" t="s">
        <v>9656</v>
      </c>
      <c r="O1867" s="120"/>
    </row>
    <row r="1868" spans="1:15" x14ac:dyDescent="0.3">
      <c r="A1868" s="121" t="s">
        <v>79</v>
      </c>
      <c r="B1868" s="122" t="s">
        <v>6842</v>
      </c>
      <c r="C1868" s="123" t="s">
        <v>6843</v>
      </c>
      <c r="D1868" s="124">
        <v>44859</v>
      </c>
      <c r="E1868" s="124">
        <v>44865</v>
      </c>
      <c r="F1868" s="125">
        <v>2273</v>
      </c>
      <c r="G1868" s="126" t="s">
        <v>1429</v>
      </c>
      <c r="H1868" s="127" t="s">
        <v>208</v>
      </c>
      <c r="I1868" s="128">
        <v>-1925000</v>
      </c>
      <c r="J1868" s="128">
        <v>-1925000</v>
      </c>
      <c r="K1868" s="117">
        <v>-265.35510026287386</v>
      </c>
      <c r="L1868" s="129" t="s">
        <v>6844</v>
      </c>
      <c r="M1868" s="129" t="s">
        <v>9653</v>
      </c>
      <c r="N1868" s="129" t="s">
        <v>9654</v>
      </c>
      <c r="O1868" s="120"/>
    </row>
    <row r="1869" spans="1:15" x14ac:dyDescent="0.3">
      <c r="A1869" s="121" t="s">
        <v>79</v>
      </c>
      <c r="B1869" s="122" t="s">
        <v>6845</v>
      </c>
      <c r="C1869" s="123" t="s">
        <v>6846</v>
      </c>
      <c r="D1869" s="124">
        <v>44862</v>
      </c>
      <c r="E1869" s="124">
        <v>44862</v>
      </c>
      <c r="F1869" s="125">
        <v>3031</v>
      </c>
      <c r="G1869" s="126" t="s">
        <v>1405</v>
      </c>
      <c r="H1869" s="127" t="s">
        <v>335</v>
      </c>
      <c r="I1869" s="128">
        <v>-101642</v>
      </c>
      <c r="J1869" s="128">
        <v>-101642</v>
      </c>
      <c r="K1869" s="117">
        <v>-14.011024987490401</v>
      </c>
      <c r="L1869" s="129" t="s">
        <v>6847</v>
      </c>
      <c r="M1869" s="129" t="s">
        <v>9655</v>
      </c>
      <c r="N1869" s="129" t="s">
        <v>9656</v>
      </c>
      <c r="O1869" s="120"/>
    </row>
    <row r="1870" spans="1:15" x14ac:dyDescent="0.3">
      <c r="A1870" s="121" t="s">
        <v>80</v>
      </c>
      <c r="B1870" s="122" t="s">
        <v>6851</v>
      </c>
      <c r="C1870" s="123" t="s">
        <v>6852</v>
      </c>
      <c r="D1870" s="124">
        <v>44537</v>
      </c>
      <c r="E1870" s="124">
        <v>44537</v>
      </c>
      <c r="F1870" s="125">
        <v>2273</v>
      </c>
      <c r="G1870" s="126" t="s">
        <v>1429</v>
      </c>
      <c r="H1870" s="127" t="s">
        <v>208</v>
      </c>
      <c r="I1870" s="128">
        <v>-11740517</v>
      </c>
      <c r="J1870" s="128">
        <v>-11740517</v>
      </c>
      <c r="K1870" s="117">
        <v>-1618.3927613885585</v>
      </c>
      <c r="L1870" s="129" t="s">
        <v>6853</v>
      </c>
      <c r="M1870" s="129" t="s">
        <v>9655</v>
      </c>
      <c r="N1870" s="129" t="s">
        <v>9656</v>
      </c>
      <c r="O1870" s="120"/>
    </row>
    <row r="1871" spans="1:15" x14ac:dyDescent="0.3">
      <c r="A1871" s="121" t="s">
        <v>80</v>
      </c>
      <c r="B1871" s="122" t="s">
        <v>6854</v>
      </c>
      <c r="C1871" s="123" t="s">
        <v>6855</v>
      </c>
      <c r="D1871" s="124">
        <v>44561</v>
      </c>
      <c r="E1871" s="124">
        <v>44681</v>
      </c>
      <c r="F1871" s="125">
        <v>2273</v>
      </c>
      <c r="G1871" s="126" t="s">
        <v>1429</v>
      </c>
      <c r="H1871" s="127" t="s">
        <v>208</v>
      </c>
      <c r="I1871" s="128">
        <v>-13370754</v>
      </c>
      <c r="J1871" s="128">
        <v>-13370754</v>
      </c>
      <c r="K1871" s="117">
        <v>-1843.1157237715436</v>
      </c>
      <c r="L1871" s="129" t="s">
        <v>6856</v>
      </c>
      <c r="M1871" s="129" t="s">
        <v>9655</v>
      </c>
      <c r="N1871" s="129" t="s">
        <v>9656</v>
      </c>
      <c r="O1871" s="120"/>
    </row>
    <row r="1872" spans="1:15" x14ac:dyDescent="0.3">
      <c r="A1872" s="121" t="s">
        <v>80</v>
      </c>
      <c r="B1872" s="122" t="s">
        <v>6857</v>
      </c>
      <c r="C1872" s="123" t="s">
        <v>6858</v>
      </c>
      <c r="D1872" s="124">
        <v>44703</v>
      </c>
      <c r="E1872" s="124">
        <v>44703</v>
      </c>
      <c r="F1872" s="125">
        <v>2273</v>
      </c>
      <c r="G1872" s="126" t="s">
        <v>1429</v>
      </c>
      <c r="H1872" s="127" t="s">
        <v>208</v>
      </c>
      <c r="I1872" s="128">
        <v>-1876826</v>
      </c>
      <c r="J1872" s="128">
        <v>-1287922</v>
      </c>
      <c r="K1872" s="117">
        <v>-177.53593321597975</v>
      </c>
      <c r="L1872" s="129" t="s">
        <v>6859</v>
      </c>
      <c r="M1872" s="129" t="s">
        <v>9655</v>
      </c>
      <c r="N1872" s="129" t="s">
        <v>9656</v>
      </c>
      <c r="O1872" s="120"/>
    </row>
    <row r="1873" spans="1:15" x14ac:dyDescent="0.3">
      <c r="A1873" s="121" t="s">
        <v>80</v>
      </c>
      <c r="B1873" s="122" t="s">
        <v>6866</v>
      </c>
      <c r="C1873" s="123" t="s">
        <v>6867</v>
      </c>
      <c r="D1873" s="124">
        <v>44781</v>
      </c>
      <c r="E1873" s="124">
        <v>44781</v>
      </c>
      <c r="F1873" s="125">
        <v>3031</v>
      </c>
      <c r="G1873" s="126" t="s">
        <v>1405</v>
      </c>
      <c r="H1873" s="127" t="s">
        <v>335</v>
      </c>
      <c r="I1873" s="128">
        <v>-1814188</v>
      </c>
      <c r="J1873" s="128">
        <v>-1814188</v>
      </c>
      <c r="K1873" s="117">
        <v>-250.08002007049484</v>
      </c>
      <c r="L1873" s="129" t="s">
        <v>6868</v>
      </c>
      <c r="M1873" s="129" t="s">
        <v>9655</v>
      </c>
      <c r="N1873" s="129" t="s">
        <v>9656</v>
      </c>
      <c r="O1873" s="120"/>
    </row>
    <row r="1874" spans="1:15" x14ac:dyDescent="0.3">
      <c r="A1874" s="121" t="s">
        <v>80</v>
      </c>
      <c r="B1874" s="122" t="s">
        <v>6869</v>
      </c>
      <c r="C1874" s="123" t="s">
        <v>6870</v>
      </c>
      <c r="D1874" s="124">
        <v>44810</v>
      </c>
      <c r="E1874" s="124">
        <v>44810</v>
      </c>
      <c r="F1874" s="125">
        <v>3031</v>
      </c>
      <c r="G1874" s="126" t="s">
        <v>1405</v>
      </c>
      <c r="H1874" s="127" t="s">
        <v>335</v>
      </c>
      <c r="I1874" s="128">
        <v>-1674545</v>
      </c>
      <c r="J1874" s="128">
        <v>-1674545</v>
      </c>
      <c r="K1874" s="117">
        <v>-230.83067863360731</v>
      </c>
      <c r="L1874" s="129" t="s">
        <v>6871</v>
      </c>
      <c r="M1874" s="129" t="s">
        <v>9655</v>
      </c>
      <c r="N1874" s="129" t="s">
        <v>9656</v>
      </c>
      <c r="O1874" s="120"/>
    </row>
    <row r="1875" spans="1:15" x14ac:dyDescent="0.3">
      <c r="A1875" s="121" t="s">
        <v>80</v>
      </c>
      <c r="B1875" s="122" t="s">
        <v>6872</v>
      </c>
      <c r="C1875" s="123" t="s">
        <v>6873</v>
      </c>
      <c r="D1875" s="124">
        <v>44835</v>
      </c>
      <c r="E1875" s="124">
        <v>44835</v>
      </c>
      <c r="F1875" s="125">
        <v>3031</v>
      </c>
      <c r="G1875" s="126" t="s">
        <v>1405</v>
      </c>
      <c r="H1875" s="127" t="s">
        <v>335</v>
      </c>
      <c r="I1875" s="128">
        <v>-559100</v>
      </c>
      <c r="J1875" s="128">
        <v>-559100</v>
      </c>
      <c r="K1875" s="117">
        <v>-77.070148860765073</v>
      </c>
      <c r="L1875" s="129" t="s">
        <v>6874</v>
      </c>
      <c r="M1875" s="129" t="s">
        <v>9655</v>
      </c>
      <c r="N1875" s="129" t="s">
        <v>9656</v>
      </c>
      <c r="O1875" s="120"/>
    </row>
    <row r="1876" spans="1:15" x14ac:dyDescent="0.3">
      <c r="A1876" s="121" t="s">
        <v>80</v>
      </c>
      <c r="B1876" s="122" t="s">
        <v>6875</v>
      </c>
      <c r="C1876" s="123" t="s">
        <v>6876</v>
      </c>
      <c r="D1876" s="124">
        <v>44840</v>
      </c>
      <c r="E1876" s="124">
        <v>44840</v>
      </c>
      <c r="F1876" s="125">
        <v>3031</v>
      </c>
      <c r="G1876" s="126" t="s">
        <v>1405</v>
      </c>
      <c r="H1876" s="127" t="s">
        <v>335</v>
      </c>
      <c r="I1876" s="128">
        <v>-743145</v>
      </c>
      <c r="J1876" s="128">
        <v>-743145</v>
      </c>
      <c r="K1876" s="117">
        <v>-102.44016414797578</v>
      </c>
      <c r="L1876" s="129" t="s">
        <v>6874</v>
      </c>
      <c r="M1876" s="129" t="s">
        <v>9655</v>
      </c>
      <c r="N1876" s="129" t="s">
        <v>9656</v>
      </c>
      <c r="O1876" s="120"/>
    </row>
    <row r="1877" spans="1:15" x14ac:dyDescent="0.3">
      <c r="A1877" s="121" t="s">
        <v>80</v>
      </c>
      <c r="B1877" s="122" t="s">
        <v>6877</v>
      </c>
      <c r="C1877" s="123" t="s">
        <v>6878</v>
      </c>
      <c r="D1877" s="124">
        <v>44840</v>
      </c>
      <c r="E1877" s="124">
        <v>44840</v>
      </c>
      <c r="F1877" s="125">
        <v>3031</v>
      </c>
      <c r="G1877" s="126" t="s">
        <v>1405</v>
      </c>
      <c r="H1877" s="127" t="s">
        <v>335</v>
      </c>
      <c r="I1877" s="128">
        <v>-730133</v>
      </c>
      <c r="J1877" s="128">
        <v>-730133</v>
      </c>
      <c r="K1877" s="117">
        <v>-100.64650151700408</v>
      </c>
      <c r="L1877" s="129" t="s">
        <v>6874</v>
      </c>
      <c r="M1877" s="129" t="s">
        <v>9655</v>
      </c>
      <c r="N1877" s="129" t="s">
        <v>9656</v>
      </c>
      <c r="O1877" s="120"/>
    </row>
    <row r="1878" spans="1:15" x14ac:dyDescent="0.3">
      <c r="A1878" s="121" t="s">
        <v>80</v>
      </c>
      <c r="B1878" s="122" t="s">
        <v>6879</v>
      </c>
      <c r="C1878" s="123" t="s">
        <v>6880</v>
      </c>
      <c r="D1878" s="124">
        <v>44845</v>
      </c>
      <c r="E1878" s="124">
        <v>44845</v>
      </c>
      <c r="F1878" s="125">
        <v>3031</v>
      </c>
      <c r="G1878" s="126" t="s">
        <v>1405</v>
      </c>
      <c r="H1878" s="127" t="s">
        <v>335</v>
      </c>
      <c r="I1878" s="128">
        <v>-55000</v>
      </c>
      <c r="J1878" s="128">
        <v>-55000</v>
      </c>
      <c r="K1878" s="117">
        <v>-7.5815742932249668</v>
      </c>
      <c r="L1878" s="129" t="s">
        <v>6874</v>
      </c>
      <c r="M1878" s="129" t="s">
        <v>9655</v>
      </c>
      <c r="N1878" s="129" t="s">
        <v>9656</v>
      </c>
      <c r="O1878" s="120"/>
    </row>
    <row r="1879" spans="1:15" x14ac:dyDescent="0.3">
      <c r="A1879" s="121" t="s">
        <v>80</v>
      </c>
      <c r="B1879" s="122" t="s">
        <v>6881</v>
      </c>
      <c r="C1879" s="123" t="s">
        <v>6882</v>
      </c>
      <c r="D1879" s="124">
        <v>44846</v>
      </c>
      <c r="E1879" s="124">
        <v>44846</v>
      </c>
      <c r="F1879" s="125">
        <v>3031</v>
      </c>
      <c r="G1879" s="126" t="s">
        <v>1405</v>
      </c>
      <c r="H1879" s="127" t="s">
        <v>335</v>
      </c>
      <c r="I1879" s="128">
        <v>-750039</v>
      </c>
      <c r="J1879" s="128">
        <v>-750039</v>
      </c>
      <c r="K1879" s="117">
        <v>-103.39048002393019</v>
      </c>
      <c r="L1879" s="129" t="s">
        <v>6874</v>
      </c>
      <c r="M1879" s="129" t="s">
        <v>9655</v>
      </c>
      <c r="N1879" s="129" t="s">
        <v>9656</v>
      </c>
      <c r="O1879" s="120"/>
    </row>
    <row r="1880" spans="1:15" x14ac:dyDescent="0.3">
      <c r="A1880" s="121" t="s">
        <v>80</v>
      </c>
      <c r="B1880" s="122" t="s">
        <v>6883</v>
      </c>
      <c r="C1880" s="123" t="s">
        <v>6884</v>
      </c>
      <c r="D1880" s="124">
        <v>44847</v>
      </c>
      <c r="E1880" s="124">
        <v>44847</v>
      </c>
      <c r="F1880" s="125">
        <v>3031</v>
      </c>
      <c r="G1880" s="126" t="s">
        <v>1405</v>
      </c>
      <c r="H1880" s="127" t="s">
        <v>335</v>
      </c>
      <c r="I1880" s="128">
        <v>-100000</v>
      </c>
      <c r="J1880" s="128">
        <v>-100000</v>
      </c>
      <c r="K1880" s="117">
        <v>-13.784680533136303</v>
      </c>
      <c r="L1880" s="129" t="s">
        <v>6874</v>
      </c>
      <c r="M1880" s="129" t="s">
        <v>9655</v>
      </c>
      <c r="N1880" s="129" t="s">
        <v>9656</v>
      </c>
      <c r="O1880" s="120"/>
    </row>
    <row r="1881" spans="1:15" x14ac:dyDescent="0.3">
      <c r="A1881" s="121" t="s">
        <v>80</v>
      </c>
      <c r="B1881" s="122" t="s">
        <v>6885</v>
      </c>
      <c r="C1881" s="123" t="s">
        <v>6886</v>
      </c>
      <c r="D1881" s="124">
        <v>44858</v>
      </c>
      <c r="E1881" s="124">
        <v>44858</v>
      </c>
      <c r="F1881" s="125">
        <v>3031</v>
      </c>
      <c r="G1881" s="126" t="s">
        <v>1405</v>
      </c>
      <c r="H1881" s="127" t="s">
        <v>335</v>
      </c>
      <c r="I1881" s="128">
        <v>-120000</v>
      </c>
      <c r="J1881" s="128">
        <v>-120000</v>
      </c>
      <c r="K1881" s="117">
        <v>-16.541616639763564</v>
      </c>
      <c r="L1881" s="129" t="s">
        <v>6874</v>
      </c>
      <c r="M1881" s="129" t="s">
        <v>9655</v>
      </c>
      <c r="N1881" s="129" t="s">
        <v>9656</v>
      </c>
      <c r="O1881" s="120"/>
    </row>
    <row r="1882" spans="1:15" x14ac:dyDescent="0.3">
      <c r="A1882" s="121" t="s">
        <v>80</v>
      </c>
      <c r="B1882" s="122" t="s">
        <v>6887</v>
      </c>
      <c r="C1882" s="123" t="s">
        <v>6888</v>
      </c>
      <c r="D1882" s="124">
        <v>44863</v>
      </c>
      <c r="E1882" s="124">
        <v>44863</v>
      </c>
      <c r="F1882" s="125">
        <v>3031</v>
      </c>
      <c r="G1882" s="126" t="s">
        <v>1405</v>
      </c>
      <c r="H1882" s="127" t="s">
        <v>335</v>
      </c>
      <c r="I1882" s="128">
        <v>-150000</v>
      </c>
      <c r="J1882" s="128">
        <v>-150000</v>
      </c>
      <c r="K1882" s="117">
        <v>-20.677020799704454</v>
      </c>
      <c r="L1882" s="129" t="s">
        <v>6874</v>
      </c>
      <c r="M1882" s="129" t="s">
        <v>9655</v>
      </c>
      <c r="N1882" s="129" t="s">
        <v>9656</v>
      </c>
      <c r="O1882" s="120"/>
    </row>
    <row r="1883" spans="1:15" x14ac:dyDescent="0.3">
      <c r="A1883" s="121" t="s">
        <v>81</v>
      </c>
      <c r="B1883" s="122" t="s">
        <v>6892</v>
      </c>
      <c r="C1883" s="123" t="s">
        <v>6893</v>
      </c>
      <c r="D1883" s="124">
        <v>43677</v>
      </c>
      <c r="E1883" s="124">
        <v>44561</v>
      </c>
      <c r="F1883" s="125">
        <v>2620</v>
      </c>
      <c r="G1883" s="126" t="s">
        <v>1427</v>
      </c>
      <c r="H1883" s="127" t="s">
        <v>337</v>
      </c>
      <c r="I1883" s="128">
        <v>-190000</v>
      </c>
      <c r="J1883" s="128">
        <v>-190000</v>
      </c>
      <c r="K1883" s="117">
        <v>-26.190893012958977</v>
      </c>
      <c r="L1883" s="129" t="s">
        <v>6894</v>
      </c>
      <c r="M1883" s="129" t="s">
        <v>9655</v>
      </c>
      <c r="N1883" s="129" t="s">
        <v>9656</v>
      </c>
      <c r="O1883" s="120"/>
    </row>
    <row r="1884" spans="1:15" x14ac:dyDescent="0.3">
      <c r="A1884" s="121" t="s">
        <v>81</v>
      </c>
      <c r="B1884" s="122" t="s">
        <v>6895</v>
      </c>
      <c r="C1884" s="123" t="s">
        <v>6896</v>
      </c>
      <c r="D1884" s="124">
        <v>44838</v>
      </c>
      <c r="E1884" s="124">
        <v>44868</v>
      </c>
      <c r="F1884" s="125">
        <v>2273</v>
      </c>
      <c r="G1884" s="126" t="s">
        <v>1429</v>
      </c>
      <c r="H1884" s="127" t="s">
        <v>208</v>
      </c>
      <c r="I1884" s="128">
        <v>-300000</v>
      </c>
      <c r="J1884" s="128">
        <v>-300000</v>
      </c>
      <c r="K1884" s="117">
        <v>-41.354041599408909</v>
      </c>
      <c r="L1884" s="129" t="s">
        <v>6897</v>
      </c>
      <c r="M1884" s="129" t="s">
        <v>9653</v>
      </c>
      <c r="N1884" s="129" t="s">
        <v>9654</v>
      </c>
      <c r="O1884" s="120"/>
    </row>
    <row r="1885" spans="1:15" x14ac:dyDescent="0.3">
      <c r="A1885" s="121" t="s">
        <v>81</v>
      </c>
      <c r="B1885" s="122" t="s">
        <v>6898</v>
      </c>
      <c r="C1885" s="123" t="s">
        <v>6899</v>
      </c>
      <c r="D1885" s="124">
        <v>44840</v>
      </c>
      <c r="E1885" s="124">
        <v>44870</v>
      </c>
      <c r="F1885" s="125">
        <v>2273</v>
      </c>
      <c r="G1885" s="126" t="s">
        <v>1429</v>
      </c>
      <c r="H1885" s="127" t="s">
        <v>208</v>
      </c>
      <c r="I1885" s="128">
        <v>-2530000</v>
      </c>
      <c r="J1885" s="128">
        <v>-2530000</v>
      </c>
      <c r="K1885" s="117">
        <v>-348.7524174883485</v>
      </c>
      <c r="L1885" s="129" t="s">
        <v>6900</v>
      </c>
      <c r="M1885" s="129" t="s">
        <v>9653</v>
      </c>
      <c r="N1885" s="129" t="s">
        <v>9654</v>
      </c>
      <c r="O1885" s="120"/>
    </row>
    <row r="1886" spans="1:15" x14ac:dyDescent="0.3">
      <c r="A1886" s="121" t="s">
        <v>81</v>
      </c>
      <c r="B1886" s="122" t="s">
        <v>6901</v>
      </c>
      <c r="C1886" s="123" t="s">
        <v>6902</v>
      </c>
      <c r="D1886" s="124">
        <v>44840</v>
      </c>
      <c r="E1886" s="124">
        <v>44870</v>
      </c>
      <c r="F1886" s="125">
        <v>2273</v>
      </c>
      <c r="G1886" s="126" t="s">
        <v>1429</v>
      </c>
      <c r="H1886" s="127" t="s">
        <v>208</v>
      </c>
      <c r="I1886" s="128">
        <v>-7520000</v>
      </c>
      <c r="J1886" s="128">
        <v>-7520000</v>
      </c>
      <c r="K1886" s="117">
        <v>-1036.6079760918501</v>
      </c>
      <c r="L1886" s="129" t="s">
        <v>6903</v>
      </c>
      <c r="M1886" s="129" t="s">
        <v>9653</v>
      </c>
      <c r="N1886" s="129" t="s">
        <v>9654</v>
      </c>
      <c r="O1886" s="120"/>
    </row>
    <row r="1887" spans="1:15" x14ac:dyDescent="0.3">
      <c r="A1887" s="121" t="s">
        <v>81</v>
      </c>
      <c r="B1887" s="122" t="s">
        <v>6904</v>
      </c>
      <c r="C1887" s="123" t="s">
        <v>6905</v>
      </c>
      <c r="D1887" s="124">
        <v>44853</v>
      </c>
      <c r="E1887" s="124">
        <v>44883</v>
      </c>
      <c r="F1887" s="125">
        <v>2273</v>
      </c>
      <c r="G1887" s="126" t="s">
        <v>1429</v>
      </c>
      <c r="H1887" s="127" t="s">
        <v>208</v>
      </c>
      <c r="I1887" s="128">
        <v>-360000</v>
      </c>
      <c r="J1887" s="128">
        <v>-360000</v>
      </c>
      <c r="K1887" s="117">
        <v>-49.624849919290696</v>
      </c>
      <c r="L1887" s="129" t="s">
        <v>6906</v>
      </c>
      <c r="M1887" s="129" t="s">
        <v>9653</v>
      </c>
      <c r="N1887" s="129" t="s">
        <v>9654</v>
      </c>
      <c r="O1887" s="120"/>
    </row>
    <row r="1888" spans="1:15" x14ac:dyDescent="0.3">
      <c r="A1888" s="121" t="s">
        <v>81</v>
      </c>
      <c r="B1888" s="122" t="s">
        <v>6907</v>
      </c>
      <c r="C1888" s="123" t="s">
        <v>6908</v>
      </c>
      <c r="D1888" s="124">
        <v>44858</v>
      </c>
      <c r="E1888" s="124">
        <v>44889</v>
      </c>
      <c r="F1888" s="125">
        <v>2273</v>
      </c>
      <c r="G1888" s="126" t="s">
        <v>1429</v>
      </c>
      <c r="H1888" s="127" t="s">
        <v>208</v>
      </c>
      <c r="I1888" s="128">
        <v>-6470000</v>
      </c>
      <c r="J1888" s="128">
        <v>-6470000</v>
      </c>
      <c r="K1888" s="117">
        <v>-891.86883049391884</v>
      </c>
      <c r="L1888" s="129" t="s">
        <v>6909</v>
      </c>
      <c r="M1888" s="129" t="s">
        <v>9653</v>
      </c>
      <c r="N1888" s="129" t="s">
        <v>9654</v>
      </c>
      <c r="O1888" s="120"/>
    </row>
    <row r="1889" spans="1:15" x14ac:dyDescent="0.3">
      <c r="A1889" s="121" t="s">
        <v>81</v>
      </c>
      <c r="B1889" s="122" t="s">
        <v>6910</v>
      </c>
      <c r="C1889" s="123" t="s">
        <v>6911</v>
      </c>
      <c r="D1889" s="124">
        <v>44858</v>
      </c>
      <c r="E1889" s="124">
        <v>44889</v>
      </c>
      <c r="F1889" s="125">
        <v>2273</v>
      </c>
      <c r="G1889" s="126" t="s">
        <v>1429</v>
      </c>
      <c r="H1889" s="127" t="s">
        <v>208</v>
      </c>
      <c r="I1889" s="128">
        <v>-6470000</v>
      </c>
      <c r="J1889" s="128">
        <v>-6470000</v>
      </c>
      <c r="K1889" s="117">
        <v>-891.86883049391884</v>
      </c>
      <c r="L1889" s="129" t="s">
        <v>6912</v>
      </c>
      <c r="M1889" s="129" t="s">
        <v>9653</v>
      </c>
      <c r="N1889" s="129" t="s">
        <v>9654</v>
      </c>
      <c r="O1889" s="120"/>
    </row>
    <row r="1890" spans="1:15" x14ac:dyDescent="0.3">
      <c r="A1890" s="121" t="s">
        <v>81</v>
      </c>
      <c r="B1890" s="122" t="s">
        <v>6913</v>
      </c>
      <c r="C1890" s="123" t="s">
        <v>6914</v>
      </c>
      <c r="D1890" s="124">
        <v>44859</v>
      </c>
      <c r="E1890" s="124">
        <v>44889</v>
      </c>
      <c r="F1890" s="125">
        <v>2273</v>
      </c>
      <c r="G1890" s="126" t="s">
        <v>1429</v>
      </c>
      <c r="H1890" s="127" t="s">
        <v>208</v>
      </c>
      <c r="I1890" s="128">
        <v>-5160000</v>
      </c>
      <c r="J1890" s="128">
        <v>-5160000</v>
      </c>
      <c r="K1890" s="117">
        <v>-711.28951550983322</v>
      </c>
      <c r="L1890" s="129" t="s">
        <v>6915</v>
      </c>
      <c r="M1890" s="129" t="s">
        <v>9653</v>
      </c>
      <c r="N1890" s="129" t="s">
        <v>9654</v>
      </c>
      <c r="O1890" s="120"/>
    </row>
    <row r="1891" spans="1:15" x14ac:dyDescent="0.3">
      <c r="A1891" s="121" t="s">
        <v>82</v>
      </c>
      <c r="B1891" s="122" t="s">
        <v>6916</v>
      </c>
      <c r="C1891" s="123" t="s">
        <v>6917</v>
      </c>
      <c r="D1891" s="124">
        <v>44809</v>
      </c>
      <c r="E1891" s="124">
        <v>44839</v>
      </c>
      <c r="F1891" s="125">
        <v>2273</v>
      </c>
      <c r="G1891" s="126" t="s">
        <v>1429</v>
      </c>
      <c r="H1891" s="127" t="s">
        <v>208</v>
      </c>
      <c r="I1891" s="128">
        <v>-1052410</v>
      </c>
      <c r="J1891" s="128">
        <v>-1052410</v>
      </c>
      <c r="K1891" s="117">
        <v>-145.07135639877978</v>
      </c>
      <c r="L1891" s="129" t="s">
        <v>6918</v>
      </c>
      <c r="M1891" s="129" t="s">
        <v>9655</v>
      </c>
      <c r="N1891" s="129" t="s">
        <v>9656</v>
      </c>
      <c r="O1891" s="120"/>
    </row>
    <row r="1892" spans="1:15" x14ac:dyDescent="0.3">
      <c r="A1892" s="121" t="s">
        <v>82</v>
      </c>
      <c r="B1892" s="122" t="s">
        <v>6919</v>
      </c>
      <c r="C1892" s="123" t="s">
        <v>6920</v>
      </c>
      <c r="D1892" s="124">
        <v>44809</v>
      </c>
      <c r="E1892" s="124">
        <v>44839</v>
      </c>
      <c r="F1892" s="125">
        <v>2273</v>
      </c>
      <c r="G1892" s="126" t="s">
        <v>1429</v>
      </c>
      <c r="H1892" s="127" t="s">
        <v>208</v>
      </c>
      <c r="I1892" s="128">
        <v>-2151480</v>
      </c>
      <c r="J1892" s="128">
        <v>-2151480</v>
      </c>
      <c r="K1892" s="117">
        <v>-296.57464473432094</v>
      </c>
      <c r="L1892" s="129" t="s">
        <v>6921</v>
      </c>
      <c r="M1892" s="129" t="s">
        <v>9655</v>
      </c>
      <c r="N1892" s="129" t="s">
        <v>9656</v>
      </c>
      <c r="O1892" s="120"/>
    </row>
    <row r="1893" spans="1:15" x14ac:dyDescent="0.3">
      <c r="A1893" s="121" t="s">
        <v>82</v>
      </c>
      <c r="B1893" s="122" t="s">
        <v>6922</v>
      </c>
      <c r="C1893" s="123" t="s">
        <v>6923</v>
      </c>
      <c r="D1893" s="124">
        <v>44809</v>
      </c>
      <c r="E1893" s="124">
        <v>44839</v>
      </c>
      <c r="F1893" s="125">
        <v>2273</v>
      </c>
      <c r="G1893" s="126" t="s">
        <v>1429</v>
      </c>
      <c r="H1893" s="127" t="s">
        <v>208</v>
      </c>
      <c r="I1893" s="128">
        <v>-1033886</v>
      </c>
      <c r="J1893" s="128">
        <v>-1033886</v>
      </c>
      <c r="K1893" s="117">
        <v>-142.51788217682162</v>
      </c>
      <c r="L1893" s="129" t="s">
        <v>6924</v>
      </c>
      <c r="M1893" s="129" t="s">
        <v>9655</v>
      </c>
      <c r="N1893" s="129" t="s">
        <v>9656</v>
      </c>
      <c r="O1893" s="120"/>
    </row>
    <row r="1894" spans="1:15" x14ac:dyDescent="0.3">
      <c r="A1894" s="121" t="s">
        <v>83</v>
      </c>
      <c r="B1894" s="122" t="s">
        <v>6925</v>
      </c>
      <c r="C1894" s="123" t="s">
        <v>6926</v>
      </c>
      <c r="D1894" s="124">
        <v>43503</v>
      </c>
      <c r="E1894" s="124">
        <v>43524</v>
      </c>
      <c r="F1894" s="125">
        <v>2273</v>
      </c>
      <c r="G1894" s="126" t="s">
        <v>1429</v>
      </c>
      <c r="H1894" s="127" t="s">
        <v>208</v>
      </c>
      <c r="I1894" s="128">
        <v>-3511000</v>
      </c>
      <c r="J1894" s="128">
        <v>-3511000</v>
      </c>
      <c r="K1894" s="117">
        <v>-483.98013351841564</v>
      </c>
      <c r="L1894" s="129" t="s">
        <v>6927</v>
      </c>
      <c r="M1894" s="129" t="s">
        <v>9655</v>
      </c>
      <c r="N1894" s="129" t="s">
        <v>9656</v>
      </c>
      <c r="O1894" s="120"/>
    </row>
    <row r="1895" spans="1:15" x14ac:dyDescent="0.3">
      <c r="A1895" s="121" t="s">
        <v>83</v>
      </c>
      <c r="B1895" s="122" t="s">
        <v>6928</v>
      </c>
      <c r="C1895" s="123" t="s">
        <v>6929</v>
      </c>
      <c r="D1895" s="124">
        <v>44047</v>
      </c>
      <c r="E1895" s="124">
        <v>44062</v>
      </c>
      <c r="F1895" s="125">
        <v>2273</v>
      </c>
      <c r="G1895" s="126" t="s">
        <v>1429</v>
      </c>
      <c r="H1895" s="127" t="s">
        <v>208</v>
      </c>
      <c r="I1895" s="128">
        <v>-3511000</v>
      </c>
      <c r="J1895" s="128">
        <v>-3511000</v>
      </c>
      <c r="K1895" s="117">
        <v>-483.98013351841564</v>
      </c>
      <c r="L1895" s="129" t="s">
        <v>6930</v>
      </c>
      <c r="M1895" s="129" t="s">
        <v>9655</v>
      </c>
      <c r="N1895" s="129" t="s">
        <v>9656</v>
      </c>
      <c r="O1895" s="120"/>
    </row>
    <row r="1896" spans="1:15" x14ac:dyDescent="0.3">
      <c r="A1896" s="121" t="s">
        <v>83</v>
      </c>
      <c r="B1896" s="122" t="s">
        <v>6931</v>
      </c>
      <c r="C1896" s="123" t="s">
        <v>6932</v>
      </c>
      <c r="D1896" s="124">
        <v>44341</v>
      </c>
      <c r="E1896" s="124">
        <v>44372</v>
      </c>
      <c r="F1896" s="125">
        <v>2273</v>
      </c>
      <c r="G1896" s="126" t="s">
        <v>1429</v>
      </c>
      <c r="H1896" s="127" t="s">
        <v>208</v>
      </c>
      <c r="I1896" s="128">
        <v>-3527500</v>
      </c>
      <c r="J1896" s="128">
        <v>-3527500</v>
      </c>
      <c r="K1896" s="117">
        <v>-486.2546058063831</v>
      </c>
      <c r="L1896" s="129" t="s">
        <v>6933</v>
      </c>
      <c r="M1896" s="129" t="s">
        <v>9655</v>
      </c>
      <c r="N1896" s="129" t="s">
        <v>9656</v>
      </c>
      <c r="O1896" s="120"/>
    </row>
    <row r="1897" spans="1:15" x14ac:dyDescent="0.3">
      <c r="A1897" s="121" t="s">
        <v>83</v>
      </c>
      <c r="B1897" s="122" t="s">
        <v>6934</v>
      </c>
      <c r="C1897" s="123" t="s">
        <v>6935</v>
      </c>
      <c r="D1897" s="124">
        <v>44413</v>
      </c>
      <c r="E1897" s="124">
        <v>44428</v>
      </c>
      <c r="F1897" s="125">
        <v>2273</v>
      </c>
      <c r="G1897" s="126" t="s">
        <v>1429</v>
      </c>
      <c r="H1897" s="127" t="s">
        <v>208</v>
      </c>
      <c r="I1897" s="128">
        <v>-1280000</v>
      </c>
      <c r="J1897" s="128">
        <v>-1280000</v>
      </c>
      <c r="K1897" s="117">
        <v>-176.44391082414469</v>
      </c>
      <c r="L1897" s="129" t="s">
        <v>6936</v>
      </c>
      <c r="M1897" s="129" t="s">
        <v>9655</v>
      </c>
      <c r="N1897" s="129" t="s">
        <v>9656</v>
      </c>
      <c r="O1897" s="120"/>
    </row>
    <row r="1898" spans="1:15" x14ac:dyDescent="0.3">
      <c r="A1898" s="121" t="s">
        <v>83</v>
      </c>
      <c r="B1898" s="122" t="s">
        <v>6937</v>
      </c>
      <c r="C1898" s="123" t="s">
        <v>6938</v>
      </c>
      <c r="D1898" s="124">
        <v>44698</v>
      </c>
      <c r="E1898" s="124">
        <v>44728</v>
      </c>
      <c r="F1898" s="125">
        <v>2273</v>
      </c>
      <c r="G1898" s="126" t="s">
        <v>1429</v>
      </c>
      <c r="H1898" s="127" t="s">
        <v>208</v>
      </c>
      <c r="I1898" s="128">
        <v>-3620000</v>
      </c>
      <c r="J1898" s="128">
        <v>-3620000</v>
      </c>
      <c r="K1898" s="117">
        <v>-499.00543529953421</v>
      </c>
      <c r="L1898" s="129" t="s">
        <v>6939</v>
      </c>
      <c r="M1898" s="129" t="s">
        <v>9655</v>
      </c>
      <c r="N1898" s="129" t="s">
        <v>9656</v>
      </c>
      <c r="O1898" s="120"/>
    </row>
    <row r="1899" spans="1:15" x14ac:dyDescent="0.3">
      <c r="A1899" s="121" t="s">
        <v>84</v>
      </c>
      <c r="B1899" s="122" t="s">
        <v>6940</v>
      </c>
      <c r="C1899" s="123" t="s">
        <v>6941</v>
      </c>
      <c r="D1899" s="124">
        <v>44824</v>
      </c>
      <c r="E1899" s="124">
        <v>44854</v>
      </c>
      <c r="F1899" s="125">
        <v>2273</v>
      </c>
      <c r="G1899" s="126" t="s">
        <v>1429</v>
      </c>
      <c r="H1899" s="127" t="s">
        <v>208</v>
      </c>
      <c r="I1899" s="128">
        <v>-914000</v>
      </c>
      <c r="J1899" s="128">
        <v>-914000</v>
      </c>
      <c r="K1899" s="117">
        <v>-125.99198007286581</v>
      </c>
      <c r="L1899" s="129" t="s">
        <v>6942</v>
      </c>
      <c r="M1899" s="129" t="s">
        <v>9655</v>
      </c>
      <c r="N1899" s="129" t="s">
        <v>9656</v>
      </c>
      <c r="O1899" s="120"/>
    </row>
    <row r="1900" spans="1:15" x14ac:dyDescent="0.3">
      <c r="A1900" s="121" t="s">
        <v>84</v>
      </c>
      <c r="B1900" s="122" t="s">
        <v>6943</v>
      </c>
      <c r="C1900" s="123" t="s">
        <v>6944</v>
      </c>
      <c r="D1900" s="124">
        <v>44855</v>
      </c>
      <c r="E1900" s="124">
        <v>44885</v>
      </c>
      <c r="F1900" s="125">
        <v>2273</v>
      </c>
      <c r="G1900" s="126" t="s">
        <v>1429</v>
      </c>
      <c r="H1900" s="127" t="s">
        <v>208</v>
      </c>
      <c r="I1900" s="128">
        <v>-1344600</v>
      </c>
      <c r="J1900" s="128">
        <v>-1344600</v>
      </c>
      <c r="K1900" s="117">
        <v>-185.34881444855074</v>
      </c>
      <c r="L1900" s="129" t="s">
        <v>6945</v>
      </c>
      <c r="M1900" s="129" t="s">
        <v>9653</v>
      </c>
      <c r="N1900" s="129" t="s">
        <v>9654</v>
      </c>
      <c r="O1900" s="120"/>
    </row>
    <row r="1901" spans="1:15" x14ac:dyDescent="0.3">
      <c r="A1901" s="121" t="s">
        <v>85</v>
      </c>
      <c r="B1901" s="122" t="s">
        <v>6946</v>
      </c>
      <c r="C1901" s="123" t="s">
        <v>6947</v>
      </c>
      <c r="D1901" s="124">
        <v>44825</v>
      </c>
      <c r="E1901" s="124">
        <v>44855</v>
      </c>
      <c r="F1901" s="125">
        <v>2273</v>
      </c>
      <c r="G1901" s="126" t="s">
        <v>1429</v>
      </c>
      <c r="H1901" s="127" t="s">
        <v>208</v>
      </c>
      <c r="I1901" s="128">
        <v>-17100000</v>
      </c>
      <c r="J1901" s="128">
        <v>-17100000</v>
      </c>
      <c r="K1901" s="117">
        <v>-2357.1803711663079</v>
      </c>
      <c r="L1901" s="129" t="s">
        <v>6948</v>
      </c>
      <c r="M1901" s="129" t="s">
        <v>9655</v>
      </c>
      <c r="N1901" s="129" t="s">
        <v>9656</v>
      </c>
      <c r="O1901" s="120"/>
    </row>
    <row r="1902" spans="1:15" x14ac:dyDescent="0.3">
      <c r="A1902" s="121" t="s">
        <v>85</v>
      </c>
      <c r="B1902" s="122" t="s">
        <v>6949</v>
      </c>
      <c r="C1902" s="123" t="s">
        <v>6950</v>
      </c>
      <c r="D1902" s="124">
        <v>44838</v>
      </c>
      <c r="E1902" s="124">
        <v>44869</v>
      </c>
      <c r="F1902" s="125">
        <v>2273</v>
      </c>
      <c r="G1902" s="126" t="s">
        <v>1429</v>
      </c>
      <c r="H1902" s="127" t="s">
        <v>208</v>
      </c>
      <c r="I1902" s="128">
        <v>-5890000</v>
      </c>
      <c r="J1902" s="128">
        <v>-5890000</v>
      </c>
      <c r="K1902" s="117">
        <v>-811.91768340172825</v>
      </c>
      <c r="L1902" s="129" t="s">
        <v>6951</v>
      </c>
      <c r="M1902" s="129" t="s">
        <v>9653</v>
      </c>
      <c r="N1902" s="129" t="s">
        <v>9654</v>
      </c>
      <c r="O1902" s="120"/>
    </row>
    <row r="1903" spans="1:15" x14ac:dyDescent="0.3">
      <c r="A1903" s="121" t="s">
        <v>86</v>
      </c>
      <c r="B1903" s="122" t="s">
        <v>6952</v>
      </c>
      <c r="C1903" s="123" t="s">
        <v>6953</v>
      </c>
      <c r="D1903" s="124">
        <v>44781</v>
      </c>
      <c r="E1903" s="124">
        <v>44812</v>
      </c>
      <c r="F1903" s="125">
        <v>2273</v>
      </c>
      <c r="G1903" s="126" t="s">
        <v>1429</v>
      </c>
      <c r="H1903" s="127" t="s">
        <v>208</v>
      </c>
      <c r="I1903" s="128">
        <v>-9252000</v>
      </c>
      <c r="J1903" s="128">
        <v>-9252000</v>
      </c>
      <c r="K1903" s="117">
        <v>-1275.3586429257707</v>
      </c>
      <c r="L1903" s="129" t="s">
        <v>6954</v>
      </c>
      <c r="M1903" s="129" t="s">
        <v>9655</v>
      </c>
      <c r="N1903" s="129" t="s">
        <v>9656</v>
      </c>
      <c r="O1903" s="120"/>
    </row>
    <row r="1904" spans="1:15" x14ac:dyDescent="0.3">
      <c r="A1904" s="121" t="s">
        <v>86</v>
      </c>
      <c r="B1904" s="122" t="s">
        <v>6955</v>
      </c>
      <c r="C1904" s="123" t="s">
        <v>6956</v>
      </c>
      <c r="D1904" s="124">
        <v>44797</v>
      </c>
      <c r="E1904" s="124">
        <v>44828</v>
      </c>
      <c r="F1904" s="125">
        <v>2273</v>
      </c>
      <c r="G1904" s="126" t="s">
        <v>1429</v>
      </c>
      <c r="H1904" s="127" t="s">
        <v>208</v>
      </c>
      <c r="I1904" s="128">
        <v>-1247000</v>
      </c>
      <c r="J1904" s="128">
        <v>-1247000</v>
      </c>
      <c r="K1904" s="117">
        <v>-171.8949662482097</v>
      </c>
      <c r="L1904" s="129" t="s">
        <v>6957</v>
      </c>
      <c r="M1904" s="129" t="s">
        <v>9655</v>
      </c>
      <c r="N1904" s="129" t="s">
        <v>9656</v>
      </c>
      <c r="O1904" s="120"/>
    </row>
    <row r="1905" spans="1:15" x14ac:dyDescent="0.3">
      <c r="A1905" s="121" t="s">
        <v>86</v>
      </c>
      <c r="B1905" s="122" t="s">
        <v>6958</v>
      </c>
      <c r="C1905" s="123">
        <v>10010009366</v>
      </c>
      <c r="D1905" s="124">
        <v>44812</v>
      </c>
      <c r="E1905" s="124">
        <v>44842</v>
      </c>
      <c r="F1905" s="125">
        <v>2273</v>
      </c>
      <c r="G1905" s="126" t="s">
        <v>1429</v>
      </c>
      <c r="H1905" s="127" t="s">
        <v>208</v>
      </c>
      <c r="I1905" s="128">
        <v>-1562000</v>
      </c>
      <c r="J1905" s="128">
        <v>-1562000</v>
      </c>
      <c r="K1905" s="117">
        <v>-215.31670992758907</v>
      </c>
      <c r="L1905" s="129" t="s">
        <v>6959</v>
      </c>
      <c r="M1905" s="129" t="s">
        <v>9655</v>
      </c>
      <c r="N1905" s="129" t="s">
        <v>9656</v>
      </c>
      <c r="O1905" s="120"/>
    </row>
    <row r="1906" spans="1:15" x14ac:dyDescent="0.3">
      <c r="A1906" s="121" t="s">
        <v>86</v>
      </c>
      <c r="B1906" s="122" t="s">
        <v>6960</v>
      </c>
      <c r="C1906" s="123" t="s">
        <v>6961</v>
      </c>
      <c r="D1906" s="124">
        <v>44823</v>
      </c>
      <c r="E1906" s="124">
        <v>44853</v>
      </c>
      <c r="F1906" s="125">
        <v>2273</v>
      </c>
      <c r="G1906" s="126" t="s">
        <v>1429</v>
      </c>
      <c r="H1906" s="127" t="s">
        <v>208</v>
      </c>
      <c r="I1906" s="128">
        <v>-2676000</v>
      </c>
      <c r="J1906" s="128">
        <v>-2676000</v>
      </c>
      <c r="K1906" s="117">
        <v>-368.87805106672749</v>
      </c>
      <c r="L1906" s="129" t="s">
        <v>6962</v>
      </c>
      <c r="M1906" s="129" t="s">
        <v>9655</v>
      </c>
      <c r="N1906" s="129" t="s">
        <v>9656</v>
      </c>
      <c r="O1906" s="120"/>
    </row>
    <row r="1907" spans="1:15" x14ac:dyDescent="0.3">
      <c r="A1907" s="121" t="s">
        <v>86</v>
      </c>
      <c r="B1907" s="122" t="s">
        <v>6963</v>
      </c>
      <c r="C1907" s="123" t="s">
        <v>6964</v>
      </c>
      <c r="D1907" s="124">
        <v>44856</v>
      </c>
      <c r="E1907" s="124">
        <v>44886</v>
      </c>
      <c r="F1907" s="125">
        <v>2273</v>
      </c>
      <c r="G1907" s="126" t="s">
        <v>1429</v>
      </c>
      <c r="H1907" s="127" t="s">
        <v>208</v>
      </c>
      <c r="I1907" s="128">
        <v>-1406000</v>
      </c>
      <c r="J1907" s="128">
        <v>-1406000</v>
      </c>
      <c r="K1907" s="117">
        <v>-193.81260829589644</v>
      </c>
      <c r="L1907" s="129" t="s">
        <v>6965</v>
      </c>
      <c r="M1907" s="129" t="s">
        <v>9653</v>
      </c>
      <c r="N1907" s="129" t="s">
        <v>9654</v>
      </c>
      <c r="O1907" s="120"/>
    </row>
    <row r="1908" spans="1:15" x14ac:dyDescent="0.3">
      <c r="A1908" s="121" t="s">
        <v>86</v>
      </c>
      <c r="B1908" s="122" t="s">
        <v>6966</v>
      </c>
      <c r="C1908" s="123" t="s">
        <v>6967</v>
      </c>
      <c r="D1908" s="124">
        <v>44861</v>
      </c>
      <c r="E1908" s="124">
        <v>44892</v>
      </c>
      <c r="F1908" s="125">
        <v>2273</v>
      </c>
      <c r="G1908" s="126" t="s">
        <v>1429</v>
      </c>
      <c r="H1908" s="127" t="s">
        <v>208</v>
      </c>
      <c r="I1908" s="128">
        <v>-2178000</v>
      </c>
      <c r="J1908" s="128">
        <v>-2178000</v>
      </c>
      <c r="K1908" s="117">
        <v>-300.23034201170867</v>
      </c>
      <c r="L1908" s="129" t="s">
        <v>6968</v>
      </c>
      <c r="M1908" s="129" t="s">
        <v>9653</v>
      </c>
      <c r="N1908" s="129" t="s">
        <v>9654</v>
      </c>
      <c r="O1908" s="120"/>
    </row>
    <row r="1909" spans="1:15" x14ac:dyDescent="0.3">
      <c r="A1909" s="121" t="s">
        <v>87</v>
      </c>
      <c r="B1909" s="122" t="s">
        <v>6969</v>
      </c>
      <c r="C1909" s="123" t="s">
        <v>6970</v>
      </c>
      <c r="D1909" s="124">
        <v>44844</v>
      </c>
      <c r="E1909" s="124">
        <v>44874</v>
      </c>
      <c r="F1909" s="125">
        <v>2273</v>
      </c>
      <c r="G1909" s="126" t="s">
        <v>1429</v>
      </c>
      <c r="H1909" s="127" t="s">
        <v>208</v>
      </c>
      <c r="I1909" s="128">
        <v>-5000000</v>
      </c>
      <c r="J1909" s="128">
        <v>-5000000</v>
      </c>
      <c r="K1909" s="117">
        <v>-689.23402665681522</v>
      </c>
      <c r="L1909" s="129" t="s">
        <v>6971</v>
      </c>
      <c r="M1909" s="129" t="s">
        <v>9653</v>
      </c>
      <c r="N1909" s="129" t="s">
        <v>9654</v>
      </c>
      <c r="O1909" s="120"/>
    </row>
    <row r="1910" spans="1:15" x14ac:dyDescent="0.3">
      <c r="A1910" s="121" t="s">
        <v>87</v>
      </c>
      <c r="B1910" s="122" t="s">
        <v>6972</v>
      </c>
      <c r="C1910" s="123" t="s">
        <v>6973</v>
      </c>
      <c r="D1910" s="124">
        <v>44844</v>
      </c>
      <c r="E1910" s="124">
        <v>44874</v>
      </c>
      <c r="F1910" s="125">
        <v>2273</v>
      </c>
      <c r="G1910" s="126" t="s">
        <v>1429</v>
      </c>
      <c r="H1910" s="127" t="s">
        <v>208</v>
      </c>
      <c r="I1910" s="128">
        <v>-1800000</v>
      </c>
      <c r="J1910" s="128">
        <v>-1800000</v>
      </c>
      <c r="K1910" s="117">
        <v>-248.12424959645347</v>
      </c>
      <c r="L1910" s="129" t="s">
        <v>6974</v>
      </c>
      <c r="M1910" s="129" t="s">
        <v>9653</v>
      </c>
      <c r="N1910" s="129" t="s">
        <v>9654</v>
      </c>
      <c r="O1910" s="120"/>
    </row>
    <row r="1911" spans="1:15" x14ac:dyDescent="0.3">
      <c r="A1911" s="121" t="s">
        <v>87</v>
      </c>
      <c r="B1911" s="122" t="s">
        <v>6975</v>
      </c>
      <c r="C1911" s="123" t="s">
        <v>6976</v>
      </c>
      <c r="D1911" s="124">
        <v>44844</v>
      </c>
      <c r="E1911" s="124">
        <v>44875</v>
      </c>
      <c r="F1911" s="125">
        <v>2273</v>
      </c>
      <c r="G1911" s="126" t="s">
        <v>1429</v>
      </c>
      <c r="H1911" s="127" t="s">
        <v>208</v>
      </c>
      <c r="I1911" s="128">
        <v>-1200000</v>
      </c>
      <c r="J1911" s="128">
        <v>-1200000</v>
      </c>
      <c r="K1911" s="117">
        <v>-165.41616639763564</v>
      </c>
      <c r="L1911" s="129" t="s">
        <v>6977</v>
      </c>
      <c r="M1911" s="129" t="s">
        <v>9653</v>
      </c>
      <c r="N1911" s="129" t="s">
        <v>9654</v>
      </c>
      <c r="O1911" s="120"/>
    </row>
    <row r="1912" spans="1:15" x14ac:dyDescent="0.3">
      <c r="A1912" s="121" t="s">
        <v>87</v>
      </c>
      <c r="B1912" s="122" t="s">
        <v>6978</v>
      </c>
      <c r="C1912" s="123" t="s">
        <v>6979</v>
      </c>
      <c r="D1912" s="124">
        <v>44844</v>
      </c>
      <c r="E1912" s="124">
        <v>44875</v>
      </c>
      <c r="F1912" s="125">
        <v>2273</v>
      </c>
      <c r="G1912" s="126" t="s">
        <v>1429</v>
      </c>
      <c r="H1912" s="127" t="s">
        <v>208</v>
      </c>
      <c r="I1912" s="128">
        <v>-2800000</v>
      </c>
      <c r="J1912" s="128">
        <v>-2800000</v>
      </c>
      <c r="K1912" s="117">
        <v>-385.97105492781651</v>
      </c>
      <c r="L1912" s="129" t="s">
        <v>6980</v>
      </c>
      <c r="M1912" s="129" t="s">
        <v>9653</v>
      </c>
      <c r="N1912" s="129" t="s">
        <v>9654</v>
      </c>
      <c r="O1912" s="120"/>
    </row>
    <row r="1913" spans="1:15" x14ac:dyDescent="0.3">
      <c r="A1913" s="121" t="s">
        <v>87</v>
      </c>
      <c r="B1913" s="122" t="s">
        <v>6981</v>
      </c>
      <c r="C1913" s="123" t="s">
        <v>6982</v>
      </c>
      <c r="D1913" s="124">
        <v>44844</v>
      </c>
      <c r="E1913" s="124">
        <v>44875</v>
      </c>
      <c r="F1913" s="125">
        <v>2273</v>
      </c>
      <c r="G1913" s="126" t="s">
        <v>1429</v>
      </c>
      <c r="H1913" s="127" t="s">
        <v>208</v>
      </c>
      <c r="I1913" s="128">
        <v>-2400000</v>
      </c>
      <c r="J1913" s="128">
        <v>-2400000</v>
      </c>
      <c r="K1913" s="117">
        <v>-330.83233279527127</v>
      </c>
      <c r="L1913" s="129" t="s">
        <v>6983</v>
      </c>
      <c r="M1913" s="129" t="s">
        <v>9653</v>
      </c>
      <c r="N1913" s="129" t="s">
        <v>9654</v>
      </c>
      <c r="O1913" s="120"/>
    </row>
    <row r="1914" spans="1:15" x14ac:dyDescent="0.3">
      <c r="A1914" s="121" t="s">
        <v>87</v>
      </c>
      <c r="B1914" s="122" t="s">
        <v>6984</v>
      </c>
      <c r="C1914" s="123" t="s">
        <v>6985</v>
      </c>
      <c r="D1914" s="124">
        <v>44844</v>
      </c>
      <c r="E1914" s="124">
        <v>44875</v>
      </c>
      <c r="F1914" s="125">
        <v>2273</v>
      </c>
      <c r="G1914" s="126" t="s">
        <v>1429</v>
      </c>
      <c r="H1914" s="127" t="s">
        <v>208</v>
      </c>
      <c r="I1914" s="128">
        <v>-1200000</v>
      </c>
      <c r="J1914" s="128">
        <v>-1200000</v>
      </c>
      <c r="K1914" s="117">
        <v>-165.41616639763564</v>
      </c>
      <c r="L1914" s="129" t="s">
        <v>6986</v>
      </c>
      <c r="M1914" s="129" t="s">
        <v>9653</v>
      </c>
      <c r="N1914" s="129" t="s">
        <v>9654</v>
      </c>
      <c r="O1914" s="120"/>
    </row>
    <row r="1915" spans="1:15" x14ac:dyDescent="0.3">
      <c r="A1915" s="121" t="s">
        <v>87</v>
      </c>
      <c r="B1915" s="122" t="s">
        <v>6987</v>
      </c>
      <c r="C1915" s="123" t="s">
        <v>6988</v>
      </c>
      <c r="D1915" s="124">
        <v>44846</v>
      </c>
      <c r="E1915" s="124">
        <v>44878</v>
      </c>
      <c r="F1915" s="125">
        <v>2273</v>
      </c>
      <c r="G1915" s="126" t="s">
        <v>1429</v>
      </c>
      <c r="H1915" s="127" t="s">
        <v>208</v>
      </c>
      <c r="I1915" s="128">
        <v>-1800000</v>
      </c>
      <c r="J1915" s="128">
        <v>-1800000</v>
      </c>
      <c r="K1915" s="117">
        <v>-248.12424959645347</v>
      </c>
      <c r="L1915" s="129" t="s">
        <v>6989</v>
      </c>
      <c r="M1915" s="129" t="s">
        <v>9653</v>
      </c>
      <c r="N1915" s="129" t="s">
        <v>9654</v>
      </c>
      <c r="O1915" s="120"/>
    </row>
    <row r="1916" spans="1:15" x14ac:dyDescent="0.3">
      <c r="A1916" s="121" t="s">
        <v>87</v>
      </c>
      <c r="B1916" s="122" t="s">
        <v>6990</v>
      </c>
      <c r="C1916" s="123" t="s">
        <v>6991</v>
      </c>
      <c r="D1916" s="124">
        <v>44846</v>
      </c>
      <c r="E1916" s="124">
        <v>44876</v>
      </c>
      <c r="F1916" s="125">
        <v>2273</v>
      </c>
      <c r="G1916" s="126" t="s">
        <v>1429</v>
      </c>
      <c r="H1916" s="127" t="s">
        <v>208</v>
      </c>
      <c r="I1916" s="128">
        <v>-11000000</v>
      </c>
      <c r="J1916" s="128">
        <v>-11000000</v>
      </c>
      <c r="K1916" s="117">
        <v>-1516.3148586449934</v>
      </c>
      <c r="L1916" s="129" t="s">
        <v>6992</v>
      </c>
      <c r="M1916" s="129" t="s">
        <v>9653</v>
      </c>
      <c r="N1916" s="129" t="s">
        <v>9654</v>
      </c>
      <c r="O1916" s="120"/>
    </row>
    <row r="1917" spans="1:15" x14ac:dyDescent="0.3">
      <c r="A1917" s="121" t="s">
        <v>34</v>
      </c>
      <c r="B1917" s="122" t="s">
        <v>6993</v>
      </c>
      <c r="C1917" s="123" t="s">
        <v>6994</v>
      </c>
      <c r="D1917" s="124">
        <v>44760</v>
      </c>
      <c r="E1917" s="124">
        <v>44772</v>
      </c>
      <c r="F1917" s="125">
        <v>2273</v>
      </c>
      <c r="G1917" s="126" t="s">
        <v>1429</v>
      </c>
      <c r="H1917" s="127" t="s">
        <v>208</v>
      </c>
      <c r="I1917" s="128">
        <v>-33423300</v>
      </c>
      <c r="J1917" s="128">
        <v>-33423300</v>
      </c>
      <c r="K1917" s="117">
        <v>-4607.2951286317466</v>
      </c>
      <c r="L1917" s="129" t="s">
        <v>6995</v>
      </c>
      <c r="M1917" s="129" t="s">
        <v>9655</v>
      </c>
      <c r="N1917" s="129" t="s">
        <v>9656</v>
      </c>
      <c r="O1917" s="120"/>
    </row>
    <row r="1918" spans="1:15" x14ac:dyDescent="0.3">
      <c r="A1918" s="121" t="s">
        <v>88</v>
      </c>
      <c r="B1918" s="122" t="s">
        <v>6996</v>
      </c>
      <c r="C1918" s="123" t="s">
        <v>6997</v>
      </c>
      <c r="D1918" s="124">
        <v>44742</v>
      </c>
      <c r="E1918" s="124">
        <v>44742</v>
      </c>
      <c r="F1918" s="125">
        <v>2273</v>
      </c>
      <c r="G1918" s="126" t="s">
        <v>1429</v>
      </c>
      <c r="H1918" s="127" t="s">
        <v>208</v>
      </c>
      <c r="I1918" s="128">
        <v>-1189181</v>
      </c>
      <c r="J1918" s="128">
        <v>-1189181</v>
      </c>
      <c r="K1918" s="117">
        <v>-163.92480181075564</v>
      </c>
      <c r="L1918" s="129" t="s">
        <v>6998</v>
      </c>
      <c r="M1918" s="129" t="s">
        <v>9655</v>
      </c>
      <c r="N1918" s="129" t="s">
        <v>9656</v>
      </c>
      <c r="O1918" s="120"/>
    </row>
    <row r="1919" spans="1:15" x14ac:dyDescent="0.3">
      <c r="A1919" s="121" t="s">
        <v>89</v>
      </c>
      <c r="B1919" s="122" t="s">
        <v>6999</v>
      </c>
      <c r="C1919" s="123" t="s">
        <v>7000</v>
      </c>
      <c r="D1919" s="124">
        <v>43346</v>
      </c>
      <c r="E1919" s="124">
        <v>43346</v>
      </c>
      <c r="F1919" s="125">
        <v>2273</v>
      </c>
      <c r="G1919" s="126" t="s">
        <v>1429</v>
      </c>
      <c r="H1919" s="127" t="s">
        <v>208</v>
      </c>
      <c r="I1919" s="128">
        <v>-2293280</v>
      </c>
      <c r="J1919" s="128">
        <v>-453280</v>
      </c>
      <c r="K1919" s="117">
        <v>-62.483199920600235</v>
      </c>
      <c r="L1919" s="129" t="s">
        <v>7001</v>
      </c>
      <c r="M1919" s="129" t="s">
        <v>9655</v>
      </c>
      <c r="N1919" s="129" t="s">
        <v>9656</v>
      </c>
      <c r="O1919" s="120"/>
    </row>
    <row r="1920" spans="1:15" x14ac:dyDescent="0.3">
      <c r="A1920" s="121" t="s">
        <v>90</v>
      </c>
      <c r="B1920" s="122" t="s">
        <v>7002</v>
      </c>
      <c r="C1920" s="123" t="s">
        <v>7003</v>
      </c>
      <c r="D1920" s="124">
        <v>43533</v>
      </c>
      <c r="E1920" s="124">
        <v>43585</v>
      </c>
      <c r="F1920" s="125">
        <v>2273</v>
      </c>
      <c r="G1920" s="126" t="s">
        <v>1429</v>
      </c>
      <c r="H1920" s="127" t="s">
        <v>208</v>
      </c>
      <c r="I1920" s="128">
        <v>-4365000</v>
      </c>
      <c r="J1920" s="128">
        <v>0</v>
      </c>
      <c r="K1920" s="117">
        <v>0</v>
      </c>
      <c r="L1920" s="129" t="s">
        <v>7004</v>
      </c>
      <c r="M1920" s="129" t="s">
        <v>9655</v>
      </c>
      <c r="N1920" s="129" t="s">
        <v>9656</v>
      </c>
      <c r="O1920" s="120"/>
    </row>
    <row r="1921" spans="1:15" x14ac:dyDescent="0.3">
      <c r="A1921" s="121" t="s">
        <v>90</v>
      </c>
      <c r="B1921" s="122" t="s">
        <v>7005</v>
      </c>
      <c r="C1921" s="123" t="s">
        <v>7006</v>
      </c>
      <c r="D1921" s="124">
        <v>43586</v>
      </c>
      <c r="E1921" s="124">
        <v>44561</v>
      </c>
      <c r="F1921" s="125">
        <v>2620</v>
      </c>
      <c r="G1921" s="126" t="s">
        <v>1427</v>
      </c>
      <c r="H1921" s="127" t="s">
        <v>337</v>
      </c>
      <c r="I1921" s="128">
        <v>-3997000</v>
      </c>
      <c r="J1921" s="128">
        <v>-3997000</v>
      </c>
      <c r="K1921" s="117">
        <v>-550.97368090945804</v>
      </c>
      <c r="L1921" s="129" t="s">
        <v>5773</v>
      </c>
      <c r="M1921" s="129" t="s">
        <v>9655</v>
      </c>
      <c r="N1921" s="129" t="s">
        <v>9656</v>
      </c>
      <c r="O1921" s="120"/>
    </row>
    <row r="1922" spans="1:15" x14ac:dyDescent="0.3">
      <c r="A1922" s="121" t="s">
        <v>90</v>
      </c>
      <c r="B1922" s="122" t="s">
        <v>7007</v>
      </c>
      <c r="C1922" s="123">
        <v>10010143984</v>
      </c>
      <c r="D1922" s="124">
        <v>44860</v>
      </c>
      <c r="E1922" s="124">
        <v>44890</v>
      </c>
      <c r="F1922" s="125">
        <v>2273</v>
      </c>
      <c r="G1922" s="126" t="s">
        <v>1429</v>
      </c>
      <c r="H1922" s="127" t="s">
        <v>208</v>
      </c>
      <c r="I1922" s="128">
        <v>-800000</v>
      </c>
      <c r="J1922" s="128">
        <v>-800000</v>
      </c>
      <c r="K1922" s="117">
        <v>-110.27744426509042</v>
      </c>
      <c r="L1922" s="129" t="s">
        <v>7008</v>
      </c>
      <c r="M1922" s="129" t="s">
        <v>9653</v>
      </c>
      <c r="N1922" s="129" t="s">
        <v>9654</v>
      </c>
      <c r="O1922" s="120"/>
    </row>
    <row r="1923" spans="1:15" x14ac:dyDescent="0.3">
      <c r="A1923" s="121" t="s">
        <v>90</v>
      </c>
      <c r="B1923" s="122" t="s">
        <v>7009</v>
      </c>
      <c r="C1923" s="123" t="s">
        <v>7010</v>
      </c>
      <c r="D1923" s="124">
        <v>44860</v>
      </c>
      <c r="E1923" s="124">
        <v>44891</v>
      </c>
      <c r="F1923" s="125">
        <v>2273</v>
      </c>
      <c r="G1923" s="126" t="s">
        <v>1429</v>
      </c>
      <c r="H1923" s="127" t="s">
        <v>208</v>
      </c>
      <c r="I1923" s="128">
        <v>-15000</v>
      </c>
      <c r="J1923" s="128">
        <v>-15000</v>
      </c>
      <c r="K1923" s="117">
        <v>-2.0677020799704455</v>
      </c>
      <c r="L1923" s="129" t="s">
        <v>7011</v>
      </c>
      <c r="M1923" s="129" t="s">
        <v>9653</v>
      </c>
      <c r="N1923" s="129" t="s">
        <v>9654</v>
      </c>
      <c r="O1923" s="120"/>
    </row>
    <row r="1924" spans="1:15" x14ac:dyDescent="0.3">
      <c r="A1924" s="121" t="s">
        <v>91</v>
      </c>
      <c r="B1924" s="122" t="s">
        <v>7012</v>
      </c>
      <c r="C1924" s="123" t="s">
        <v>7013</v>
      </c>
      <c r="D1924" s="124">
        <v>44644</v>
      </c>
      <c r="E1924" s="124">
        <v>44675</v>
      </c>
      <c r="F1924" s="125">
        <v>2273</v>
      </c>
      <c r="G1924" s="126" t="s">
        <v>1429</v>
      </c>
      <c r="H1924" s="127" t="s">
        <v>208</v>
      </c>
      <c r="I1924" s="128">
        <v>-200000</v>
      </c>
      <c r="J1924" s="128">
        <v>-200000</v>
      </c>
      <c r="K1924" s="117">
        <v>-27.569361066272606</v>
      </c>
      <c r="L1924" s="129" t="s">
        <v>7014</v>
      </c>
      <c r="M1924" s="129" t="s">
        <v>9655</v>
      </c>
      <c r="N1924" s="129" t="s">
        <v>9656</v>
      </c>
      <c r="O1924" s="120"/>
    </row>
    <row r="1925" spans="1:15" x14ac:dyDescent="0.3">
      <c r="A1925" s="121" t="s">
        <v>91</v>
      </c>
      <c r="B1925" s="122" t="s">
        <v>7015</v>
      </c>
      <c r="C1925" s="123" t="s">
        <v>7016</v>
      </c>
      <c r="D1925" s="124">
        <v>44644</v>
      </c>
      <c r="E1925" s="124">
        <v>44675</v>
      </c>
      <c r="F1925" s="125">
        <v>2273</v>
      </c>
      <c r="G1925" s="126" t="s">
        <v>1429</v>
      </c>
      <c r="H1925" s="127" t="s">
        <v>208</v>
      </c>
      <c r="I1925" s="128">
        <v>-192600</v>
      </c>
      <c r="J1925" s="128">
        <v>-192600</v>
      </c>
      <c r="K1925" s="117">
        <v>-26.549294706820522</v>
      </c>
      <c r="L1925" s="129" t="s">
        <v>7017</v>
      </c>
      <c r="M1925" s="129" t="s">
        <v>9655</v>
      </c>
      <c r="N1925" s="129" t="s">
        <v>9656</v>
      </c>
      <c r="O1925" s="120"/>
    </row>
    <row r="1926" spans="1:15" x14ac:dyDescent="0.3">
      <c r="A1926" s="121" t="s">
        <v>91</v>
      </c>
      <c r="B1926" s="122" t="s">
        <v>7018</v>
      </c>
      <c r="C1926" s="123" t="s">
        <v>7019</v>
      </c>
      <c r="D1926" s="124">
        <v>44644</v>
      </c>
      <c r="E1926" s="124">
        <v>44666</v>
      </c>
      <c r="F1926" s="125">
        <v>2273</v>
      </c>
      <c r="G1926" s="126" t="s">
        <v>1429</v>
      </c>
      <c r="H1926" s="127" t="s">
        <v>208</v>
      </c>
      <c r="I1926" s="128">
        <v>-50000</v>
      </c>
      <c r="J1926" s="128">
        <v>-50000</v>
      </c>
      <c r="K1926" s="117">
        <v>-6.8923402665681515</v>
      </c>
      <c r="L1926" s="129" t="s">
        <v>7020</v>
      </c>
      <c r="M1926" s="129" t="s">
        <v>9655</v>
      </c>
      <c r="N1926" s="129" t="s">
        <v>9656</v>
      </c>
      <c r="O1926" s="120"/>
    </row>
    <row r="1927" spans="1:15" x14ac:dyDescent="0.3">
      <c r="A1927" s="121" t="s">
        <v>91</v>
      </c>
      <c r="B1927" s="122" t="s">
        <v>7021</v>
      </c>
      <c r="C1927" s="123" t="s">
        <v>7022</v>
      </c>
      <c r="D1927" s="124">
        <v>44644</v>
      </c>
      <c r="E1927" s="124">
        <v>44666</v>
      </c>
      <c r="F1927" s="125">
        <v>2273</v>
      </c>
      <c r="G1927" s="126" t="s">
        <v>1429</v>
      </c>
      <c r="H1927" s="127" t="s">
        <v>208</v>
      </c>
      <c r="I1927" s="128">
        <v>-317000</v>
      </c>
      <c r="J1927" s="128">
        <v>-317000</v>
      </c>
      <c r="K1927" s="117">
        <v>-43.697437290042082</v>
      </c>
      <c r="L1927" s="129" t="s">
        <v>7023</v>
      </c>
      <c r="M1927" s="129" t="s">
        <v>9655</v>
      </c>
      <c r="N1927" s="129" t="s">
        <v>9656</v>
      </c>
      <c r="O1927" s="120"/>
    </row>
    <row r="1928" spans="1:15" x14ac:dyDescent="0.3">
      <c r="A1928" s="121" t="s">
        <v>91</v>
      </c>
      <c r="B1928" s="122" t="s">
        <v>7024</v>
      </c>
      <c r="C1928" s="123" t="s">
        <v>7025</v>
      </c>
      <c r="D1928" s="124">
        <v>44658</v>
      </c>
      <c r="E1928" s="124">
        <v>44688</v>
      </c>
      <c r="F1928" s="125">
        <v>2273</v>
      </c>
      <c r="G1928" s="126" t="s">
        <v>1429</v>
      </c>
      <c r="H1928" s="127" t="s">
        <v>208</v>
      </c>
      <c r="I1928" s="128">
        <v>-2663000</v>
      </c>
      <c r="J1928" s="128">
        <v>-2663000</v>
      </c>
      <c r="K1928" s="117">
        <v>-367.08604259741975</v>
      </c>
      <c r="L1928" s="129" t="s">
        <v>7026</v>
      </c>
      <c r="M1928" s="129" t="s">
        <v>9655</v>
      </c>
      <c r="N1928" s="129" t="s">
        <v>9656</v>
      </c>
      <c r="O1928" s="120"/>
    </row>
    <row r="1929" spans="1:15" x14ac:dyDescent="0.3">
      <c r="A1929" s="121" t="s">
        <v>91</v>
      </c>
      <c r="B1929" s="122" t="s">
        <v>7027</v>
      </c>
      <c r="C1929" s="123" t="s">
        <v>7028</v>
      </c>
      <c r="D1929" s="124">
        <v>44658</v>
      </c>
      <c r="E1929" s="124">
        <v>44688</v>
      </c>
      <c r="F1929" s="125">
        <v>2273</v>
      </c>
      <c r="G1929" s="126" t="s">
        <v>1429</v>
      </c>
      <c r="H1929" s="127" t="s">
        <v>208</v>
      </c>
      <c r="I1929" s="128">
        <v>-41000</v>
      </c>
      <c r="J1929" s="128">
        <v>-41000</v>
      </c>
      <c r="K1929" s="117">
        <v>-5.6517190185858848</v>
      </c>
      <c r="L1929" s="129" t="s">
        <v>7029</v>
      </c>
      <c r="M1929" s="129" t="s">
        <v>9655</v>
      </c>
      <c r="N1929" s="129" t="s">
        <v>9656</v>
      </c>
      <c r="O1929" s="120"/>
    </row>
    <row r="1930" spans="1:15" x14ac:dyDescent="0.3">
      <c r="A1930" s="121" t="s">
        <v>91</v>
      </c>
      <c r="B1930" s="122" t="s">
        <v>7030</v>
      </c>
      <c r="C1930" s="123" t="s">
        <v>7031</v>
      </c>
      <c r="D1930" s="124">
        <v>44658</v>
      </c>
      <c r="E1930" s="124">
        <v>44688</v>
      </c>
      <c r="F1930" s="125">
        <v>2273</v>
      </c>
      <c r="G1930" s="126" t="s">
        <v>1429</v>
      </c>
      <c r="H1930" s="127" t="s">
        <v>208</v>
      </c>
      <c r="I1930" s="128">
        <v>-513400</v>
      </c>
      <c r="J1930" s="128">
        <v>-513400</v>
      </c>
      <c r="K1930" s="117">
        <v>-70.770549857121779</v>
      </c>
      <c r="L1930" s="129" t="s">
        <v>7032</v>
      </c>
      <c r="M1930" s="129" t="s">
        <v>9655</v>
      </c>
      <c r="N1930" s="129" t="s">
        <v>9656</v>
      </c>
      <c r="O1930" s="120"/>
    </row>
    <row r="1931" spans="1:15" x14ac:dyDescent="0.3">
      <c r="A1931" s="121" t="s">
        <v>91</v>
      </c>
      <c r="B1931" s="122" t="s">
        <v>7033</v>
      </c>
      <c r="C1931" s="123" t="s">
        <v>7034</v>
      </c>
      <c r="D1931" s="124">
        <v>44663</v>
      </c>
      <c r="E1931" s="124">
        <v>44693</v>
      </c>
      <c r="F1931" s="125">
        <v>2273</v>
      </c>
      <c r="G1931" s="126" t="s">
        <v>1429</v>
      </c>
      <c r="H1931" s="127" t="s">
        <v>208</v>
      </c>
      <c r="I1931" s="128">
        <v>-42200</v>
      </c>
      <c r="J1931" s="128">
        <v>-42200</v>
      </c>
      <c r="K1931" s="117">
        <v>-5.8171351849835204</v>
      </c>
      <c r="L1931" s="129" t="s">
        <v>7035</v>
      </c>
      <c r="M1931" s="129" t="s">
        <v>9655</v>
      </c>
      <c r="N1931" s="129" t="s">
        <v>9656</v>
      </c>
      <c r="O1931" s="120"/>
    </row>
    <row r="1932" spans="1:15" x14ac:dyDescent="0.3">
      <c r="A1932" s="121" t="s">
        <v>91</v>
      </c>
      <c r="B1932" s="122" t="s">
        <v>7036</v>
      </c>
      <c r="C1932" s="123">
        <v>10020000251</v>
      </c>
      <c r="D1932" s="124">
        <v>44719</v>
      </c>
      <c r="E1932" s="124">
        <v>44725</v>
      </c>
      <c r="F1932" s="125">
        <v>2273</v>
      </c>
      <c r="G1932" s="126" t="s">
        <v>1429</v>
      </c>
      <c r="H1932" s="127" t="s">
        <v>208</v>
      </c>
      <c r="I1932" s="128">
        <v>-1107750</v>
      </c>
      <c r="J1932" s="128">
        <v>-1107750</v>
      </c>
      <c r="K1932" s="117">
        <v>-152.69979860581739</v>
      </c>
      <c r="L1932" s="129" t="s">
        <v>7037</v>
      </c>
      <c r="M1932" s="129" t="s">
        <v>9655</v>
      </c>
      <c r="N1932" s="129" t="s">
        <v>9656</v>
      </c>
      <c r="O1932" s="120"/>
    </row>
    <row r="1933" spans="1:15" x14ac:dyDescent="0.3">
      <c r="A1933" s="121" t="s">
        <v>91</v>
      </c>
      <c r="B1933" s="122" t="s">
        <v>7038</v>
      </c>
      <c r="C1933" s="123">
        <v>10020000247</v>
      </c>
      <c r="D1933" s="124">
        <v>44719</v>
      </c>
      <c r="E1933" s="124">
        <v>44725</v>
      </c>
      <c r="F1933" s="125">
        <v>2273</v>
      </c>
      <c r="G1933" s="126" t="s">
        <v>1429</v>
      </c>
      <c r="H1933" s="127" t="s">
        <v>208</v>
      </c>
      <c r="I1933" s="128">
        <v>-3465750</v>
      </c>
      <c r="J1933" s="128">
        <v>-3465750</v>
      </c>
      <c r="K1933" s="117">
        <v>-477.74256557717143</v>
      </c>
      <c r="L1933" s="129" t="s">
        <v>7039</v>
      </c>
      <c r="M1933" s="129" t="s">
        <v>9655</v>
      </c>
      <c r="N1933" s="129" t="s">
        <v>9656</v>
      </c>
      <c r="O1933" s="120"/>
    </row>
    <row r="1934" spans="1:15" x14ac:dyDescent="0.3">
      <c r="A1934" s="121" t="s">
        <v>91</v>
      </c>
      <c r="B1934" s="122" t="s">
        <v>7040</v>
      </c>
      <c r="C1934" s="123" t="s">
        <v>7041</v>
      </c>
      <c r="D1934" s="124">
        <v>44719</v>
      </c>
      <c r="E1934" s="124">
        <v>44749</v>
      </c>
      <c r="F1934" s="125">
        <v>2273</v>
      </c>
      <c r="G1934" s="126" t="s">
        <v>1429</v>
      </c>
      <c r="H1934" s="127" t="s">
        <v>208</v>
      </c>
      <c r="I1934" s="128">
        <v>-400000</v>
      </c>
      <c r="J1934" s="128">
        <v>-400000</v>
      </c>
      <c r="K1934" s="117">
        <v>-55.138722132545212</v>
      </c>
      <c r="L1934" s="129" t="s">
        <v>7042</v>
      </c>
      <c r="M1934" s="129" t="s">
        <v>9655</v>
      </c>
      <c r="N1934" s="129" t="s">
        <v>9656</v>
      </c>
      <c r="O1934" s="120"/>
    </row>
    <row r="1935" spans="1:15" x14ac:dyDescent="0.3">
      <c r="A1935" s="121" t="s">
        <v>91</v>
      </c>
      <c r="B1935" s="122" t="s">
        <v>7043</v>
      </c>
      <c r="C1935" s="123">
        <v>10020000258</v>
      </c>
      <c r="D1935" s="124">
        <v>44725</v>
      </c>
      <c r="E1935" s="124">
        <v>44732</v>
      </c>
      <c r="F1935" s="125">
        <v>2273</v>
      </c>
      <c r="G1935" s="126" t="s">
        <v>1429</v>
      </c>
      <c r="H1935" s="127" t="s">
        <v>208</v>
      </c>
      <c r="I1935" s="128">
        <v>-12655500</v>
      </c>
      <c r="J1935" s="128">
        <v>-6728404</v>
      </c>
      <c r="K1935" s="117">
        <v>-927.48899637876434</v>
      </c>
      <c r="L1935" s="129" t="s">
        <v>7044</v>
      </c>
      <c r="M1935" s="129" t="s">
        <v>9655</v>
      </c>
      <c r="N1935" s="129" t="s">
        <v>9656</v>
      </c>
      <c r="O1935" s="120"/>
    </row>
    <row r="1936" spans="1:15" x14ac:dyDescent="0.3">
      <c r="A1936" s="121" t="s">
        <v>91</v>
      </c>
      <c r="B1936" s="122" t="s">
        <v>7045</v>
      </c>
      <c r="C1936" s="123" t="s">
        <v>7046</v>
      </c>
      <c r="D1936" s="124">
        <v>44725</v>
      </c>
      <c r="E1936" s="124">
        <v>44755</v>
      </c>
      <c r="F1936" s="125">
        <v>2273</v>
      </c>
      <c r="G1936" s="126" t="s">
        <v>1429</v>
      </c>
      <c r="H1936" s="127" t="s">
        <v>208</v>
      </c>
      <c r="I1936" s="128">
        <v>-10073350</v>
      </c>
      <c r="J1936" s="128">
        <v>-10073350</v>
      </c>
      <c r="K1936" s="117">
        <v>-1388.5791164846858</v>
      </c>
      <c r="L1936" s="129" t="s">
        <v>7047</v>
      </c>
      <c r="M1936" s="129" t="s">
        <v>9655</v>
      </c>
      <c r="N1936" s="129" t="s">
        <v>9656</v>
      </c>
      <c r="O1936" s="120"/>
    </row>
    <row r="1937" spans="1:15" x14ac:dyDescent="0.3">
      <c r="A1937" s="121" t="s">
        <v>91</v>
      </c>
      <c r="B1937" s="122" t="s">
        <v>7048</v>
      </c>
      <c r="C1937" s="123" t="s">
        <v>7049</v>
      </c>
      <c r="D1937" s="124">
        <v>44730</v>
      </c>
      <c r="E1937" s="124">
        <v>44760</v>
      </c>
      <c r="F1937" s="125">
        <v>2273</v>
      </c>
      <c r="G1937" s="126" t="s">
        <v>1429</v>
      </c>
      <c r="H1937" s="127" t="s">
        <v>208</v>
      </c>
      <c r="I1937" s="128">
        <v>-96000</v>
      </c>
      <c r="J1937" s="128">
        <v>-96000</v>
      </c>
      <c r="K1937" s="117">
        <v>-13.233293311810852</v>
      </c>
      <c r="L1937" s="129" t="s">
        <v>7050</v>
      </c>
      <c r="M1937" s="129" t="s">
        <v>9655</v>
      </c>
      <c r="N1937" s="129" t="s">
        <v>9656</v>
      </c>
      <c r="O1937" s="120"/>
    </row>
    <row r="1938" spans="1:15" x14ac:dyDescent="0.3">
      <c r="A1938" s="121" t="s">
        <v>91</v>
      </c>
      <c r="B1938" s="122" t="s">
        <v>7051</v>
      </c>
      <c r="C1938" s="123">
        <v>10020000275</v>
      </c>
      <c r="D1938" s="124">
        <v>44732</v>
      </c>
      <c r="E1938" s="124">
        <v>44739</v>
      </c>
      <c r="F1938" s="125">
        <v>2273</v>
      </c>
      <c r="G1938" s="126" t="s">
        <v>1429</v>
      </c>
      <c r="H1938" s="127" t="s">
        <v>208</v>
      </c>
      <c r="I1938" s="128">
        <v>-1813200</v>
      </c>
      <c r="J1938" s="128">
        <v>-1813200</v>
      </c>
      <c r="K1938" s="117">
        <v>-249.94382742682745</v>
      </c>
      <c r="L1938" s="129" t="s">
        <v>7052</v>
      </c>
      <c r="M1938" s="129" t="s">
        <v>9655</v>
      </c>
      <c r="N1938" s="129" t="s">
        <v>9656</v>
      </c>
      <c r="O1938" s="120"/>
    </row>
    <row r="1939" spans="1:15" x14ac:dyDescent="0.3">
      <c r="A1939" s="121" t="s">
        <v>91</v>
      </c>
      <c r="B1939" s="122" t="s">
        <v>7053</v>
      </c>
      <c r="C1939" s="123" t="s">
        <v>7054</v>
      </c>
      <c r="D1939" s="124">
        <v>44732</v>
      </c>
      <c r="E1939" s="124">
        <v>44762</v>
      </c>
      <c r="F1939" s="125">
        <v>2273</v>
      </c>
      <c r="G1939" s="126" t="s">
        <v>1429</v>
      </c>
      <c r="H1939" s="127" t="s">
        <v>208</v>
      </c>
      <c r="I1939" s="128">
        <v>-25009950</v>
      </c>
      <c r="J1939" s="128">
        <v>-25009950</v>
      </c>
      <c r="K1939" s="117">
        <v>-3447.5417089971229</v>
      </c>
      <c r="L1939" s="129" t="s">
        <v>7055</v>
      </c>
      <c r="M1939" s="129" t="s">
        <v>9655</v>
      </c>
      <c r="N1939" s="129" t="s">
        <v>9656</v>
      </c>
      <c r="O1939" s="120"/>
    </row>
    <row r="1940" spans="1:15" x14ac:dyDescent="0.3">
      <c r="A1940" s="121" t="s">
        <v>91</v>
      </c>
      <c r="B1940" s="122" t="s">
        <v>7056</v>
      </c>
      <c r="C1940" s="123" t="s">
        <v>7057</v>
      </c>
      <c r="D1940" s="124">
        <v>44739</v>
      </c>
      <c r="E1940" s="124">
        <v>44769</v>
      </c>
      <c r="F1940" s="125">
        <v>2273</v>
      </c>
      <c r="G1940" s="126" t="s">
        <v>1429</v>
      </c>
      <c r="H1940" s="127" t="s">
        <v>208</v>
      </c>
      <c r="I1940" s="128">
        <v>-22673700</v>
      </c>
      <c r="J1940" s="128">
        <v>-22673700</v>
      </c>
      <c r="K1940" s="117">
        <v>-3125.497110041726</v>
      </c>
      <c r="L1940" s="129" t="s">
        <v>7058</v>
      </c>
      <c r="M1940" s="129" t="s">
        <v>9655</v>
      </c>
      <c r="N1940" s="129" t="s">
        <v>9656</v>
      </c>
      <c r="O1940" s="120"/>
    </row>
    <row r="1941" spans="1:15" x14ac:dyDescent="0.3">
      <c r="A1941" s="121" t="s">
        <v>91</v>
      </c>
      <c r="B1941" s="122" t="s">
        <v>7059</v>
      </c>
      <c r="C1941" s="123">
        <v>10020000291</v>
      </c>
      <c r="D1941" s="124">
        <v>44739</v>
      </c>
      <c r="E1941" s="124">
        <v>44746</v>
      </c>
      <c r="F1941" s="125">
        <v>2273</v>
      </c>
      <c r="G1941" s="126" t="s">
        <v>1429</v>
      </c>
      <c r="H1941" s="127" t="s">
        <v>208</v>
      </c>
      <c r="I1941" s="128">
        <v>-2080250</v>
      </c>
      <c r="J1941" s="128">
        <v>-2080250</v>
      </c>
      <c r="K1941" s="117">
        <v>-286.75581679056796</v>
      </c>
      <c r="L1941" s="129" t="s">
        <v>7060</v>
      </c>
      <c r="M1941" s="129" t="s">
        <v>9655</v>
      </c>
      <c r="N1941" s="129" t="s">
        <v>9656</v>
      </c>
      <c r="O1941" s="120"/>
    </row>
    <row r="1942" spans="1:15" x14ac:dyDescent="0.3">
      <c r="A1942" s="121" t="s">
        <v>91</v>
      </c>
      <c r="B1942" s="122" t="s">
        <v>7061</v>
      </c>
      <c r="C1942" s="123">
        <v>10020000301</v>
      </c>
      <c r="D1942" s="124">
        <v>44746</v>
      </c>
      <c r="E1942" s="124">
        <v>44763</v>
      </c>
      <c r="F1942" s="125">
        <v>2273</v>
      </c>
      <c r="G1942" s="126" t="s">
        <v>1429</v>
      </c>
      <c r="H1942" s="127" t="s">
        <v>208</v>
      </c>
      <c r="I1942" s="128">
        <v>-1786300</v>
      </c>
      <c r="J1942" s="128">
        <v>-1786300</v>
      </c>
      <c r="K1942" s="117">
        <v>-246.23574836341379</v>
      </c>
      <c r="L1942" s="129" t="s">
        <v>7062</v>
      </c>
      <c r="M1942" s="129" t="s">
        <v>9655</v>
      </c>
      <c r="N1942" s="129" t="s">
        <v>9656</v>
      </c>
      <c r="O1942" s="120"/>
    </row>
    <row r="1943" spans="1:15" x14ac:dyDescent="0.3">
      <c r="A1943" s="121" t="s">
        <v>91</v>
      </c>
      <c r="B1943" s="122" t="s">
        <v>7063</v>
      </c>
      <c r="C1943" s="123" t="s">
        <v>7064</v>
      </c>
      <c r="D1943" s="124">
        <v>44746</v>
      </c>
      <c r="E1943" s="124">
        <v>44777</v>
      </c>
      <c r="F1943" s="125">
        <v>2273</v>
      </c>
      <c r="G1943" s="126" t="s">
        <v>1429</v>
      </c>
      <c r="H1943" s="127" t="s">
        <v>208</v>
      </c>
      <c r="I1943" s="128">
        <v>-585900</v>
      </c>
      <c r="J1943" s="128">
        <v>-585900</v>
      </c>
      <c r="K1943" s="117">
        <v>-80.764443243645601</v>
      </c>
      <c r="L1943" s="129" t="s">
        <v>7065</v>
      </c>
      <c r="M1943" s="129" t="s">
        <v>9655</v>
      </c>
      <c r="N1943" s="129" t="s">
        <v>9656</v>
      </c>
      <c r="O1943" s="120"/>
    </row>
    <row r="1944" spans="1:15" x14ac:dyDescent="0.3">
      <c r="A1944" s="121" t="s">
        <v>91</v>
      </c>
      <c r="B1944" s="122" t="s">
        <v>7066</v>
      </c>
      <c r="C1944" s="123" t="s">
        <v>7067</v>
      </c>
      <c r="D1944" s="124">
        <v>44746</v>
      </c>
      <c r="E1944" s="124">
        <v>44777</v>
      </c>
      <c r="F1944" s="125">
        <v>2273</v>
      </c>
      <c r="G1944" s="126" t="s">
        <v>1429</v>
      </c>
      <c r="H1944" s="127" t="s">
        <v>208</v>
      </c>
      <c r="I1944" s="128">
        <v>-19783050</v>
      </c>
      <c r="J1944" s="128">
        <v>-19783050</v>
      </c>
      <c r="K1944" s="117">
        <v>-2727.0302422106215</v>
      </c>
      <c r="L1944" s="129" t="s">
        <v>7068</v>
      </c>
      <c r="M1944" s="129" t="s">
        <v>9655</v>
      </c>
      <c r="N1944" s="129" t="s">
        <v>9656</v>
      </c>
      <c r="O1944" s="120"/>
    </row>
    <row r="1945" spans="1:15" x14ac:dyDescent="0.3">
      <c r="A1945" s="121" t="s">
        <v>91</v>
      </c>
      <c r="B1945" s="122" t="s">
        <v>7069</v>
      </c>
      <c r="C1945" s="123" t="s">
        <v>7070</v>
      </c>
      <c r="D1945" s="124">
        <v>44753</v>
      </c>
      <c r="E1945" s="124">
        <v>44784</v>
      </c>
      <c r="F1945" s="125">
        <v>2273</v>
      </c>
      <c r="G1945" s="126" t="s">
        <v>1429</v>
      </c>
      <c r="H1945" s="127" t="s">
        <v>208</v>
      </c>
      <c r="I1945" s="128">
        <v>-12321400</v>
      </c>
      <c r="J1945" s="128">
        <v>-12321400</v>
      </c>
      <c r="K1945" s="117">
        <v>-1698.4656272098566</v>
      </c>
      <c r="L1945" s="129" t="s">
        <v>7071</v>
      </c>
      <c r="M1945" s="129" t="s">
        <v>9655</v>
      </c>
      <c r="N1945" s="129" t="s">
        <v>9656</v>
      </c>
      <c r="O1945" s="120"/>
    </row>
    <row r="1946" spans="1:15" x14ac:dyDescent="0.3">
      <c r="A1946" s="121" t="s">
        <v>91</v>
      </c>
      <c r="B1946" s="122" t="s">
        <v>7072</v>
      </c>
      <c r="C1946" s="123">
        <v>10020000316</v>
      </c>
      <c r="D1946" s="124">
        <v>44753</v>
      </c>
      <c r="E1946" s="124">
        <v>44772</v>
      </c>
      <c r="F1946" s="125">
        <v>2273</v>
      </c>
      <c r="G1946" s="126" t="s">
        <v>1429</v>
      </c>
      <c r="H1946" s="127" t="s">
        <v>208</v>
      </c>
      <c r="I1946" s="128">
        <v>-2766400</v>
      </c>
      <c r="J1946" s="128">
        <v>-2766400</v>
      </c>
      <c r="K1946" s="117">
        <v>-381.3394022686827</v>
      </c>
      <c r="L1946" s="129" t="s">
        <v>7073</v>
      </c>
      <c r="M1946" s="129" t="s">
        <v>9655</v>
      </c>
      <c r="N1946" s="129" t="s">
        <v>9656</v>
      </c>
      <c r="O1946" s="120"/>
    </row>
    <row r="1947" spans="1:15" x14ac:dyDescent="0.3">
      <c r="A1947" s="121" t="s">
        <v>91</v>
      </c>
      <c r="B1947" s="122" t="s">
        <v>7074</v>
      </c>
      <c r="C1947" s="123" t="s">
        <v>7075</v>
      </c>
      <c r="D1947" s="124">
        <v>44762</v>
      </c>
      <c r="E1947" s="124">
        <v>44793</v>
      </c>
      <c r="F1947" s="125">
        <v>2273</v>
      </c>
      <c r="G1947" s="126" t="s">
        <v>1429</v>
      </c>
      <c r="H1947" s="127" t="s">
        <v>208</v>
      </c>
      <c r="I1947" s="128">
        <v>-17784900</v>
      </c>
      <c r="J1947" s="128">
        <v>-17784900</v>
      </c>
      <c r="K1947" s="117">
        <v>-2451.5916481377585</v>
      </c>
      <c r="L1947" s="129" t="s">
        <v>7076</v>
      </c>
      <c r="M1947" s="129" t="s">
        <v>9655</v>
      </c>
      <c r="N1947" s="129" t="s">
        <v>9656</v>
      </c>
      <c r="O1947" s="120"/>
    </row>
    <row r="1948" spans="1:15" x14ac:dyDescent="0.3">
      <c r="A1948" s="121" t="s">
        <v>91</v>
      </c>
      <c r="B1948" s="122" t="s">
        <v>7077</v>
      </c>
      <c r="C1948" s="123" t="s">
        <v>7078</v>
      </c>
      <c r="D1948" s="124">
        <v>44762</v>
      </c>
      <c r="E1948" s="124">
        <v>44793</v>
      </c>
      <c r="F1948" s="125">
        <v>2273</v>
      </c>
      <c r="G1948" s="126" t="s">
        <v>1429</v>
      </c>
      <c r="H1948" s="127" t="s">
        <v>208</v>
      </c>
      <c r="I1948" s="128">
        <v>-633500</v>
      </c>
      <c r="J1948" s="128">
        <v>-633500</v>
      </c>
      <c r="K1948" s="117">
        <v>-87.325951177418489</v>
      </c>
      <c r="L1948" s="129" t="s">
        <v>7079</v>
      </c>
      <c r="M1948" s="129" t="s">
        <v>9655</v>
      </c>
      <c r="N1948" s="129" t="s">
        <v>9656</v>
      </c>
      <c r="O1948" s="120"/>
    </row>
    <row r="1949" spans="1:15" x14ac:dyDescent="0.3">
      <c r="A1949" s="121" t="s">
        <v>91</v>
      </c>
      <c r="B1949" s="122" t="s">
        <v>7080</v>
      </c>
      <c r="C1949" s="123" t="s">
        <v>7081</v>
      </c>
      <c r="D1949" s="124">
        <v>44762</v>
      </c>
      <c r="E1949" s="124">
        <v>44793</v>
      </c>
      <c r="F1949" s="125">
        <v>2273</v>
      </c>
      <c r="G1949" s="126" t="s">
        <v>1429</v>
      </c>
      <c r="H1949" s="127" t="s">
        <v>208</v>
      </c>
      <c r="I1949" s="128">
        <v>-3436400</v>
      </c>
      <c r="J1949" s="128">
        <v>-3436400</v>
      </c>
      <c r="K1949" s="117">
        <v>-473.69676184069596</v>
      </c>
      <c r="L1949" s="129" t="s">
        <v>7082</v>
      </c>
      <c r="M1949" s="129" t="s">
        <v>9655</v>
      </c>
      <c r="N1949" s="129" t="s">
        <v>9656</v>
      </c>
      <c r="O1949" s="120"/>
    </row>
    <row r="1950" spans="1:15" x14ac:dyDescent="0.3">
      <c r="A1950" s="121" t="s">
        <v>91</v>
      </c>
      <c r="B1950" s="122" t="s">
        <v>7083</v>
      </c>
      <c r="C1950" s="123">
        <v>10020000326</v>
      </c>
      <c r="D1950" s="124">
        <v>44762</v>
      </c>
      <c r="E1950" s="124">
        <v>44772</v>
      </c>
      <c r="F1950" s="125">
        <v>2273</v>
      </c>
      <c r="G1950" s="126" t="s">
        <v>1429</v>
      </c>
      <c r="H1950" s="127" t="s">
        <v>208</v>
      </c>
      <c r="I1950" s="128">
        <v>-1056900</v>
      </c>
      <c r="J1950" s="128">
        <v>-1056900</v>
      </c>
      <c r="K1950" s="117">
        <v>-145.6902885547176</v>
      </c>
      <c r="L1950" s="129" t="s">
        <v>7084</v>
      </c>
      <c r="M1950" s="129" t="s">
        <v>9655</v>
      </c>
      <c r="N1950" s="129" t="s">
        <v>9656</v>
      </c>
      <c r="O1950" s="120"/>
    </row>
    <row r="1951" spans="1:15" x14ac:dyDescent="0.3">
      <c r="A1951" s="121" t="s">
        <v>91</v>
      </c>
      <c r="B1951" s="122" t="s">
        <v>7085</v>
      </c>
      <c r="C1951" s="123">
        <v>10020000368</v>
      </c>
      <c r="D1951" s="124">
        <v>44795</v>
      </c>
      <c r="E1951" s="124">
        <v>44825</v>
      </c>
      <c r="F1951" s="125">
        <v>2273</v>
      </c>
      <c r="G1951" s="126" t="s">
        <v>1429</v>
      </c>
      <c r="H1951" s="127" t="s">
        <v>208</v>
      </c>
      <c r="I1951" s="128">
        <v>-12000000</v>
      </c>
      <c r="J1951" s="128">
        <v>-12000000</v>
      </c>
      <c r="K1951" s="117">
        <v>-1654.1616639763565</v>
      </c>
      <c r="L1951" s="129" t="s">
        <v>7086</v>
      </c>
      <c r="M1951" s="129" t="s">
        <v>9655</v>
      </c>
      <c r="N1951" s="129" t="s">
        <v>9656</v>
      </c>
      <c r="O1951" s="120"/>
    </row>
    <row r="1952" spans="1:15" x14ac:dyDescent="0.3">
      <c r="A1952" s="121" t="s">
        <v>91</v>
      </c>
      <c r="B1952" s="122" t="s">
        <v>7087</v>
      </c>
      <c r="C1952" s="123">
        <v>10020000369</v>
      </c>
      <c r="D1952" s="124">
        <v>44795</v>
      </c>
      <c r="E1952" s="124">
        <v>44825</v>
      </c>
      <c r="F1952" s="125">
        <v>2273</v>
      </c>
      <c r="G1952" s="126" t="s">
        <v>1429</v>
      </c>
      <c r="H1952" s="127" t="s">
        <v>208</v>
      </c>
      <c r="I1952" s="128">
        <v>-5100000</v>
      </c>
      <c r="J1952" s="128">
        <v>-5100000</v>
      </c>
      <c r="K1952" s="117">
        <v>-703.01870718995144</v>
      </c>
      <c r="L1952" s="129" t="s">
        <v>7088</v>
      </c>
      <c r="M1952" s="129" t="s">
        <v>9655</v>
      </c>
      <c r="N1952" s="129" t="s">
        <v>9656</v>
      </c>
      <c r="O1952" s="120"/>
    </row>
    <row r="1953" spans="1:15" x14ac:dyDescent="0.3">
      <c r="A1953" s="121" t="s">
        <v>91</v>
      </c>
      <c r="B1953" s="122" t="s">
        <v>7089</v>
      </c>
      <c r="C1953" s="123">
        <v>10020000371</v>
      </c>
      <c r="D1953" s="124">
        <v>44795</v>
      </c>
      <c r="E1953" s="124">
        <v>44825</v>
      </c>
      <c r="F1953" s="125">
        <v>2273</v>
      </c>
      <c r="G1953" s="126" t="s">
        <v>1429</v>
      </c>
      <c r="H1953" s="127" t="s">
        <v>208</v>
      </c>
      <c r="I1953" s="128">
        <v>-8500000</v>
      </c>
      <c r="J1953" s="128">
        <v>-8500000</v>
      </c>
      <c r="K1953" s="117">
        <v>-1171.6978453165859</v>
      </c>
      <c r="L1953" s="129" t="s">
        <v>7090</v>
      </c>
      <c r="M1953" s="129" t="s">
        <v>9655</v>
      </c>
      <c r="N1953" s="129" t="s">
        <v>9656</v>
      </c>
      <c r="O1953" s="120"/>
    </row>
    <row r="1954" spans="1:15" x14ac:dyDescent="0.3">
      <c r="A1954" s="121" t="s">
        <v>91</v>
      </c>
      <c r="B1954" s="122" t="s">
        <v>7091</v>
      </c>
      <c r="C1954" s="123">
        <v>10020000370</v>
      </c>
      <c r="D1954" s="124">
        <v>44795</v>
      </c>
      <c r="E1954" s="124">
        <v>44825</v>
      </c>
      <c r="F1954" s="125">
        <v>2273</v>
      </c>
      <c r="G1954" s="126" t="s">
        <v>1429</v>
      </c>
      <c r="H1954" s="127" t="s">
        <v>208</v>
      </c>
      <c r="I1954" s="128">
        <v>-13300000</v>
      </c>
      <c r="J1954" s="128">
        <v>-13300000</v>
      </c>
      <c r="K1954" s="117">
        <v>-1833.3625109071284</v>
      </c>
      <c r="L1954" s="129" t="s">
        <v>7092</v>
      </c>
      <c r="M1954" s="129" t="s">
        <v>9655</v>
      </c>
      <c r="N1954" s="129" t="s">
        <v>9656</v>
      </c>
      <c r="O1954" s="120"/>
    </row>
    <row r="1955" spans="1:15" x14ac:dyDescent="0.3">
      <c r="A1955" s="121" t="s">
        <v>91</v>
      </c>
      <c r="B1955" s="122" t="s">
        <v>7093</v>
      </c>
      <c r="C1955" s="123" t="s">
        <v>7094</v>
      </c>
      <c r="D1955" s="124">
        <v>44795</v>
      </c>
      <c r="E1955" s="124">
        <v>44826</v>
      </c>
      <c r="F1955" s="125">
        <v>2273</v>
      </c>
      <c r="G1955" s="126" t="s">
        <v>1429</v>
      </c>
      <c r="H1955" s="127" t="s">
        <v>208</v>
      </c>
      <c r="I1955" s="128">
        <v>-17861800</v>
      </c>
      <c r="J1955" s="128">
        <v>-17861800</v>
      </c>
      <c r="K1955" s="117">
        <v>-2462.1920674677403</v>
      </c>
      <c r="L1955" s="129" t="s">
        <v>7095</v>
      </c>
      <c r="M1955" s="129" t="s">
        <v>9655</v>
      </c>
      <c r="N1955" s="129" t="s">
        <v>9656</v>
      </c>
      <c r="O1955" s="120"/>
    </row>
    <row r="1956" spans="1:15" x14ac:dyDescent="0.3">
      <c r="A1956" s="121" t="s">
        <v>91</v>
      </c>
      <c r="B1956" s="122" t="s">
        <v>7096</v>
      </c>
      <c r="C1956" s="123">
        <v>10020000387</v>
      </c>
      <c r="D1956" s="124">
        <v>44806</v>
      </c>
      <c r="E1956" s="124">
        <v>44834</v>
      </c>
      <c r="F1956" s="125">
        <v>2273</v>
      </c>
      <c r="G1956" s="126" t="s">
        <v>1429</v>
      </c>
      <c r="H1956" s="127" t="s">
        <v>208</v>
      </c>
      <c r="I1956" s="128">
        <v>-4000000</v>
      </c>
      <c r="J1956" s="128">
        <v>-4000000</v>
      </c>
      <c r="K1956" s="117">
        <v>-551.38722132545217</v>
      </c>
      <c r="L1956" s="129" t="s">
        <v>7097</v>
      </c>
      <c r="M1956" s="129" t="s">
        <v>9655</v>
      </c>
      <c r="N1956" s="129" t="s">
        <v>9656</v>
      </c>
      <c r="O1956" s="120"/>
    </row>
    <row r="1957" spans="1:15" x14ac:dyDescent="0.3">
      <c r="A1957" s="121" t="s">
        <v>91</v>
      </c>
      <c r="B1957" s="122" t="s">
        <v>7098</v>
      </c>
      <c r="C1957" s="123">
        <v>10020000390</v>
      </c>
      <c r="D1957" s="124">
        <v>44806</v>
      </c>
      <c r="E1957" s="124">
        <v>44834</v>
      </c>
      <c r="F1957" s="125">
        <v>2273</v>
      </c>
      <c r="G1957" s="126" t="s">
        <v>1429</v>
      </c>
      <c r="H1957" s="127" t="s">
        <v>208</v>
      </c>
      <c r="I1957" s="128">
        <v>-1900000</v>
      </c>
      <c r="J1957" s="128">
        <v>-1900000</v>
      </c>
      <c r="K1957" s="117">
        <v>-261.90893012958975</v>
      </c>
      <c r="L1957" s="129" t="s">
        <v>7099</v>
      </c>
      <c r="M1957" s="129" t="s">
        <v>9655</v>
      </c>
      <c r="N1957" s="129" t="s">
        <v>9656</v>
      </c>
      <c r="O1957" s="120"/>
    </row>
    <row r="1958" spans="1:15" x14ac:dyDescent="0.3">
      <c r="A1958" s="121" t="s">
        <v>91</v>
      </c>
      <c r="B1958" s="122" t="s">
        <v>7100</v>
      </c>
      <c r="C1958" s="123">
        <v>10020000391</v>
      </c>
      <c r="D1958" s="124">
        <v>44806</v>
      </c>
      <c r="E1958" s="124">
        <v>44834</v>
      </c>
      <c r="F1958" s="125">
        <v>2273</v>
      </c>
      <c r="G1958" s="126" t="s">
        <v>1429</v>
      </c>
      <c r="H1958" s="127" t="s">
        <v>208</v>
      </c>
      <c r="I1958" s="128">
        <v>-1500000</v>
      </c>
      <c r="J1958" s="128">
        <v>-1500000</v>
      </c>
      <c r="K1958" s="117">
        <v>-206.77020799704457</v>
      </c>
      <c r="L1958" s="129" t="s">
        <v>7101</v>
      </c>
      <c r="M1958" s="129" t="s">
        <v>9655</v>
      </c>
      <c r="N1958" s="129" t="s">
        <v>9656</v>
      </c>
      <c r="O1958" s="120"/>
    </row>
    <row r="1959" spans="1:15" x14ac:dyDescent="0.3">
      <c r="A1959" s="121" t="s">
        <v>91</v>
      </c>
      <c r="B1959" s="122" t="s">
        <v>7102</v>
      </c>
      <c r="C1959" s="123">
        <v>10020000392</v>
      </c>
      <c r="D1959" s="124">
        <v>44806</v>
      </c>
      <c r="E1959" s="124">
        <v>44834</v>
      </c>
      <c r="F1959" s="125">
        <v>2273</v>
      </c>
      <c r="G1959" s="126" t="s">
        <v>1429</v>
      </c>
      <c r="H1959" s="127" t="s">
        <v>208</v>
      </c>
      <c r="I1959" s="128">
        <v>-850000</v>
      </c>
      <c r="J1959" s="128">
        <v>-850000</v>
      </c>
      <c r="K1959" s="117">
        <v>-117.16978453165858</v>
      </c>
      <c r="L1959" s="129" t="s">
        <v>7103</v>
      </c>
      <c r="M1959" s="129" t="s">
        <v>9655</v>
      </c>
      <c r="N1959" s="129" t="s">
        <v>9656</v>
      </c>
      <c r="O1959" s="120"/>
    </row>
    <row r="1960" spans="1:15" x14ac:dyDescent="0.3">
      <c r="A1960" s="121" t="s">
        <v>91</v>
      </c>
      <c r="B1960" s="122" t="s">
        <v>7104</v>
      </c>
      <c r="C1960" s="123">
        <v>10020000389</v>
      </c>
      <c r="D1960" s="124">
        <v>44806</v>
      </c>
      <c r="E1960" s="124">
        <v>44834</v>
      </c>
      <c r="F1960" s="125">
        <v>2273</v>
      </c>
      <c r="G1960" s="126" t="s">
        <v>1429</v>
      </c>
      <c r="H1960" s="127" t="s">
        <v>208</v>
      </c>
      <c r="I1960" s="128">
        <v>-1700000</v>
      </c>
      <c r="J1960" s="128">
        <v>-1700000</v>
      </c>
      <c r="K1960" s="117">
        <v>-234.33956906331716</v>
      </c>
      <c r="L1960" s="129" t="s">
        <v>7105</v>
      </c>
      <c r="M1960" s="129" t="s">
        <v>9655</v>
      </c>
      <c r="N1960" s="129" t="s">
        <v>9656</v>
      </c>
      <c r="O1960" s="120"/>
    </row>
    <row r="1961" spans="1:15" x14ac:dyDescent="0.3">
      <c r="A1961" s="121" t="s">
        <v>91</v>
      </c>
      <c r="B1961" s="122" t="s">
        <v>7106</v>
      </c>
      <c r="C1961" s="123" t="s">
        <v>7107</v>
      </c>
      <c r="D1961" s="124">
        <v>44806</v>
      </c>
      <c r="E1961" s="124">
        <v>44836</v>
      </c>
      <c r="F1961" s="125">
        <v>2273</v>
      </c>
      <c r="G1961" s="126" t="s">
        <v>1429</v>
      </c>
      <c r="H1961" s="127" t="s">
        <v>208</v>
      </c>
      <c r="I1961" s="128">
        <v>-1100000</v>
      </c>
      <c r="J1961" s="128">
        <v>-1100000</v>
      </c>
      <c r="K1961" s="117">
        <v>-151.63148586449935</v>
      </c>
      <c r="L1961" s="129" t="s">
        <v>7108</v>
      </c>
      <c r="M1961" s="129" t="s">
        <v>9655</v>
      </c>
      <c r="N1961" s="129" t="s">
        <v>9656</v>
      </c>
      <c r="O1961" s="120"/>
    </row>
    <row r="1962" spans="1:15" x14ac:dyDescent="0.3">
      <c r="A1962" s="121" t="s">
        <v>91</v>
      </c>
      <c r="B1962" s="122" t="s">
        <v>7109</v>
      </c>
      <c r="C1962" s="123">
        <v>10020000388</v>
      </c>
      <c r="D1962" s="124">
        <v>44806</v>
      </c>
      <c r="E1962" s="124">
        <v>44834</v>
      </c>
      <c r="F1962" s="125">
        <v>2273</v>
      </c>
      <c r="G1962" s="126" t="s">
        <v>1429</v>
      </c>
      <c r="H1962" s="127" t="s">
        <v>208</v>
      </c>
      <c r="I1962" s="128">
        <v>-2000000</v>
      </c>
      <c r="J1962" s="128">
        <v>-2000000</v>
      </c>
      <c r="K1962" s="117">
        <v>-275.69361066272609</v>
      </c>
      <c r="L1962" s="129" t="s">
        <v>7110</v>
      </c>
      <c r="M1962" s="129" t="s">
        <v>9655</v>
      </c>
      <c r="N1962" s="129" t="s">
        <v>9656</v>
      </c>
      <c r="O1962" s="120"/>
    </row>
    <row r="1963" spans="1:15" x14ac:dyDescent="0.3">
      <c r="A1963" s="121" t="s">
        <v>91</v>
      </c>
      <c r="B1963" s="122" t="s">
        <v>7111</v>
      </c>
      <c r="C1963" s="123" t="s">
        <v>3851</v>
      </c>
      <c r="D1963" s="124">
        <v>44838</v>
      </c>
      <c r="E1963" s="124">
        <v>44869</v>
      </c>
      <c r="F1963" s="125">
        <v>2273</v>
      </c>
      <c r="G1963" s="126" t="s">
        <v>1429</v>
      </c>
      <c r="H1963" s="127" t="s">
        <v>208</v>
      </c>
      <c r="I1963" s="128">
        <v>-456750</v>
      </c>
      <c r="J1963" s="128">
        <v>-456750</v>
      </c>
      <c r="K1963" s="117">
        <v>-62.96152833510007</v>
      </c>
      <c r="L1963" s="129" t="s">
        <v>7112</v>
      </c>
      <c r="M1963" s="129" t="s">
        <v>9653</v>
      </c>
      <c r="N1963" s="129" t="s">
        <v>9654</v>
      </c>
      <c r="O1963" s="120"/>
    </row>
    <row r="1964" spans="1:15" x14ac:dyDescent="0.3">
      <c r="A1964" s="121" t="s">
        <v>91</v>
      </c>
      <c r="B1964" s="122" t="s">
        <v>7113</v>
      </c>
      <c r="C1964" s="123">
        <v>10020000452</v>
      </c>
      <c r="D1964" s="124">
        <v>44838</v>
      </c>
      <c r="E1964" s="124">
        <v>44868</v>
      </c>
      <c r="F1964" s="125">
        <v>2273</v>
      </c>
      <c r="G1964" s="126" t="s">
        <v>1429</v>
      </c>
      <c r="H1964" s="127" t="s">
        <v>208</v>
      </c>
      <c r="I1964" s="128">
        <v>-2000000</v>
      </c>
      <c r="J1964" s="128">
        <v>-2000000</v>
      </c>
      <c r="K1964" s="117">
        <v>-275.69361066272609</v>
      </c>
      <c r="L1964" s="129" t="s">
        <v>7114</v>
      </c>
      <c r="M1964" s="129" t="s">
        <v>9653</v>
      </c>
      <c r="N1964" s="129" t="s">
        <v>9654</v>
      </c>
      <c r="O1964" s="120"/>
    </row>
    <row r="1965" spans="1:15" x14ac:dyDescent="0.3">
      <c r="A1965" s="121" t="s">
        <v>91</v>
      </c>
      <c r="B1965" s="122" t="s">
        <v>7115</v>
      </c>
      <c r="C1965" s="123">
        <v>10020000451</v>
      </c>
      <c r="D1965" s="124">
        <v>44838</v>
      </c>
      <c r="E1965" s="124">
        <v>44868</v>
      </c>
      <c r="F1965" s="125">
        <v>2273</v>
      </c>
      <c r="G1965" s="126" t="s">
        <v>1429</v>
      </c>
      <c r="H1965" s="127" t="s">
        <v>208</v>
      </c>
      <c r="I1965" s="128">
        <v>-1600000</v>
      </c>
      <c r="J1965" s="128">
        <v>-1600000</v>
      </c>
      <c r="K1965" s="117">
        <v>-220.55488853018085</v>
      </c>
      <c r="L1965" s="129" t="s">
        <v>7116</v>
      </c>
      <c r="M1965" s="129" t="s">
        <v>9653</v>
      </c>
      <c r="N1965" s="129" t="s">
        <v>9654</v>
      </c>
      <c r="O1965" s="120"/>
    </row>
    <row r="1966" spans="1:15" x14ac:dyDescent="0.3">
      <c r="A1966" s="121" t="s">
        <v>91</v>
      </c>
      <c r="B1966" s="122" t="s">
        <v>7117</v>
      </c>
      <c r="C1966" s="123">
        <v>10020000449</v>
      </c>
      <c r="D1966" s="124">
        <v>44838</v>
      </c>
      <c r="E1966" s="124">
        <v>44868</v>
      </c>
      <c r="F1966" s="125">
        <v>2273</v>
      </c>
      <c r="G1966" s="126" t="s">
        <v>1429</v>
      </c>
      <c r="H1966" s="127" t="s">
        <v>208</v>
      </c>
      <c r="I1966" s="128">
        <v>-1900000</v>
      </c>
      <c r="J1966" s="128">
        <v>-1900000</v>
      </c>
      <c r="K1966" s="117">
        <v>-261.90893012958975</v>
      </c>
      <c r="L1966" s="129" t="s">
        <v>7118</v>
      </c>
      <c r="M1966" s="129" t="s">
        <v>9653</v>
      </c>
      <c r="N1966" s="129" t="s">
        <v>9654</v>
      </c>
      <c r="O1966" s="120"/>
    </row>
    <row r="1967" spans="1:15" x14ac:dyDescent="0.3">
      <c r="A1967" s="121" t="s">
        <v>91</v>
      </c>
      <c r="B1967" s="122" t="s">
        <v>7119</v>
      </c>
      <c r="C1967" s="123">
        <v>10020000448</v>
      </c>
      <c r="D1967" s="124">
        <v>44838</v>
      </c>
      <c r="E1967" s="124">
        <v>44868</v>
      </c>
      <c r="F1967" s="125">
        <v>2273</v>
      </c>
      <c r="G1967" s="126" t="s">
        <v>1429</v>
      </c>
      <c r="H1967" s="127" t="s">
        <v>208</v>
      </c>
      <c r="I1967" s="128">
        <v>-1700000</v>
      </c>
      <c r="J1967" s="128">
        <v>-1700000</v>
      </c>
      <c r="K1967" s="117">
        <v>-234.33956906331716</v>
      </c>
      <c r="L1967" s="129" t="s">
        <v>7105</v>
      </c>
      <c r="M1967" s="129" t="s">
        <v>9653</v>
      </c>
      <c r="N1967" s="129" t="s">
        <v>9654</v>
      </c>
      <c r="O1967" s="120"/>
    </row>
    <row r="1968" spans="1:15" x14ac:dyDescent="0.3">
      <c r="A1968" s="121" t="s">
        <v>91</v>
      </c>
      <c r="B1968" s="122" t="s">
        <v>7120</v>
      </c>
      <c r="C1968" s="123">
        <v>10020000447</v>
      </c>
      <c r="D1968" s="124">
        <v>44838</v>
      </c>
      <c r="E1968" s="124">
        <v>44868</v>
      </c>
      <c r="F1968" s="125">
        <v>2273</v>
      </c>
      <c r="G1968" s="126" t="s">
        <v>1429</v>
      </c>
      <c r="H1968" s="127" t="s">
        <v>208</v>
      </c>
      <c r="I1968" s="128">
        <v>-2000000</v>
      </c>
      <c r="J1968" s="128">
        <v>-2000000</v>
      </c>
      <c r="K1968" s="117">
        <v>-275.69361066272609</v>
      </c>
      <c r="L1968" s="129" t="s">
        <v>7121</v>
      </c>
      <c r="M1968" s="129" t="s">
        <v>9653</v>
      </c>
      <c r="N1968" s="129" t="s">
        <v>9654</v>
      </c>
      <c r="O1968" s="120"/>
    </row>
    <row r="1969" spans="1:15" x14ac:dyDescent="0.3">
      <c r="A1969" s="121" t="s">
        <v>91</v>
      </c>
      <c r="B1969" s="122" t="s">
        <v>7122</v>
      </c>
      <c r="C1969" s="123">
        <v>10020000439</v>
      </c>
      <c r="D1969" s="124">
        <v>44838</v>
      </c>
      <c r="E1969" s="124">
        <v>44868</v>
      </c>
      <c r="F1969" s="125">
        <v>2273</v>
      </c>
      <c r="G1969" s="126" t="s">
        <v>1429</v>
      </c>
      <c r="H1969" s="127" t="s">
        <v>208</v>
      </c>
      <c r="I1969" s="128">
        <v>-1513200</v>
      </c>
      <c r="J1969" s="128">
        <v>-1513200</v>
      </c>
      <c r="K1969" s="117">
        <v>-208.58978582741855</v>
      </c>
      <c r="L1969" s="129" t="s">
        <v>7123</v>
      </c>
      <c r="M1969" s="129" t="s">
        <v>9653</v>
      </c>
      <c r="N1969" s="129" t="s">
        <v>9654</v>
      </c>
      <c r="O1969" s="120"/>
    </row>
    <row r="1970" spans="1:15" x14ac:dyDescent="0.3">
      <c r="A1970" s="121" t="s">
        <v>91</v>
      </c>
      <c r="B1970" s="122" t="s">
        <v>7124</v>
      </c>
      <c r="C1970" s="123">
        <v>10020000440</v>
      </c>
      <c r="D1970" s="124">
        <v>44838</v>
      </c>
      <c r="E1970" s="124">
        <v>44868</v>
      </c>
      <c r="F1970" s="125">
        <v>2273</v>
      </c>
      <c r="G1970" s="126" t="s">
        <v>1429</v>
      </c>
      <c r="H1970" s="127" t="s">
        <v>208</v>
      </c>
      <c r="I1970" s="128">
        <v>-1800000</v>
      </c>
      <c r="J1970" s="128">
        <v>-1800000</v>
      </c>
      <c r="K1970" s="117">
        <v>-248.12424959645347</v>
      </c>
      <c r="L1970" s="129" t="s">
        <v>7121</v>
      </c>
      <c r="M1970" s="129" t="s">
        <v>9653</v>
      </c>
      <c r="N1970" s="129" t="s">
        <v>9654</v>
      </c>
      <c r="O1970" s="120"/>
    </row>
    <row r="1971" spans="1:15" x14ac:dyDescent="0.3">
      <c r="A1971" s="121" t="s">
        <v>91</v>
      </c>
      <c r="B1971" s="122" t="s">
        <v>7125</v>
      </c>
      <c r="C1971" s="123">
        <v>10020000441</v>
      </c>
      <c r="D1971" s="124">
        <v>44838</v>
      </c>
      <c r="E1971" s="124">
        <v>44868</v>
      </c>
      <c r="F1971" s="125">
        <v>2273</v>
      </c>
      <c r="G1971" s="126" t="s">
        <v>1429</v>
      </c>
      <c r="H1971" s="127" t="s">
        <v>208</v>
      </c>
      <c r="I1971" s="128">
        <v>-1700000</v>
      </c>
      <c r="J1971" s="128">
        <v>-1700000</v>
      </c>
      <c r="K1971" s="117">
        <v>-234.33956906331716</v>
      </c>
      <c r="L1971" s="129" t="s">
        <v>7105</v>
      </c>
      <c r="M1971" s="129" t="s">
        <v>9653</v>
      </c>
      <c r="N1971" s="129" t="s">
        <v>9654</v>
      </c>
      <c r="O1971" s="120"/>
    </row>
    <row r="1972" spans="1:15" x14ac:dyDescent="0.3">
      <c r="A1972" s="121" t="s">
        <v>91</v>
      </c>
      <c r="B1972" s="122" t="s">
        <v>7126</v>
      </c>
      <c r="C1972" s="123">
        <v>10020000442</v>
      </c>
      <c r="D1972" s="124">
        <v>44838</v>
      </c>
      <c r="E1972" s="124">
        <v>44868</v>
      </c>
      <c r="F1972" s="125">
        <v>2273</v>
      </c>
      <c r="G1972" s="126" t="s">
        <v>1429</v>
      </c>
      <c r="H1972" s="127" t="s">
        <v>208</v>
      </c>
      <c r="I1972" s="128">
        <v>-5100000</v>
      </c>
      <c r="J1972" s="128">
        <v>-5100000</v>
      </c>
      <c r="K1972" s="117">
        <v>-703.01870718995144</v>
      </c>
      <c r="L1972" s="129" t="s">
        <v>7118</v>
      </c>
      <c r="M1972" s="129" t="s">
        <v>9653</v>
      </c>
      <c r="N1972" s="129" t="s">
        <v>9654</v>
      </c>
      <c r="O1972" s="120"/>
    </row>
    <row r="1973" spans="1:15" x14ac:dyDescent="0.3">
      <c r="A1973" s="121" t="s">
        <v>91</v>
      </c>
      <c r="B1973" s="122" t="s">
        <v>7127</v>
      </c>
      <c r="C1973" s="123">
        <v>10020000443</v>
      </c>
      <c r="D1973" s="124">
        <v>44838</v>
      </c>
      <c r="E1973" s="124">
        <v>44868</v>
      </c>
      <c r="F1973" s="125">
        <v>2273</v>
      </c>
      <c r="G1973" s="126" t="s">
        <v>1429</v>
      </c>
      <c r="H1973" s="127" t="s">
        <v>208</v>
      </c>
      <c r="I1973" s="128">
        <v>-1700000</v>
      </c>
      <c r="J1973" s="128">
        <v>-1700000</v>
      </c>
      <c r="K1973" s="117">
        <v>-234.33956906331716</v>
      </c>
      <c r="L1973" s="129" t="s">
        <v>7128</v>
      </c>
      <c r="M1973" s="129" t="s">
        <v>9653</v>
      </c>
      <c r="N1973" s="129" t="s">
        <v>9654</v>
      </c>
      <c r="O1973" s="120"/>
    </row>
    <row r="1974" spans="1:15" x14ac:dyDescent="0.3">
      <c r="A1974" s="121" t="s">
        <v>91</v>
      </c>
      <c r="B1974" s="122" t="s">
        <v>7129</v>
      </c>
      <c r="C1974" s="123" t="s">
        <v>7130</v>
      </c>
      <c r="D1974" s="124">
        <v>44838</v>
      </c>
      <c r="E1974" s="124">
        <v>44868</v>
      </c>
      <c r="F1974" s="125">
        <v>2273</v>
      </c>
      <c r="G1974" s="126" t="s">
        <v>1429</v>
      </c>
      <c r="H1974" s="127" t="s">
        <v>208</v>
      </c>
      <c r="I1974" s="128">
        <v>-5400000</v>
      </c>
      <c r="J1974" s="128">
        <v>-5400000</v>
      </c>
      <c r="K1974" s="117">
        <v>-744.37274878936046</v>
      </c>
      <c r="L1974" s="129" t="s">
        <v>7131</v>
      </c>
      <c r="M1974" s="129" t="s">
        <v>9653</v>
      </c>
      <c r="N1974" s="129" t="s">
        <v>9654</v>
      </c>
      <c r="O1974" s="120"/>
    </row>
    <row r="1975" spans="1:15" x14ac:dyDescent="0.3">
      <c r="A1975" s="121" t="s">
        <v>91</v>
      </c>
      <c r="B1975" s="122" t="s">
        <v>7132</v>
      </c>
      <c r="C1975" s="123">
        <v>10020000453</v>
      </c>
      <c r="D1975" s="124">
        <v>44838</v>
      </c>
      <c r="E1975" s="124">
        <v>44868</v>
      </c>
      <c r="F1975" s="125">
        <v>2273</v>
      </c>
      <c r="G1975" s="126" t="s">
        <v>1429</v>
      </c>
      <c r="H1975" s="127" t="s">
        <v>208</v>
      </c>
      <c r="I1975" s="128">
        <v>-7000000</v>
      </c>
      <c r="J1975" s="128">
        <v>-7000000</v>
      </c>
      <c r="K1975" s="117">
        <v>-964.9276373195413</v>
      </c>
      <c r="L1975" s="129" t="s">
        <v>7133</v>
      </c>
      <c r="M1975" s="129" t="s">
        <v>9653</v>
      </c>
      <c r="N1975" s="129" t="s">
        <v>9654</v>
      </c>
      <c r="O1975" s="120"/>
    </row>
    <row r="1976" spans="1:15" x14ac:dyDescent="0.3">
      <c r="A1976" s="121" t="s">
        <v>92</v>
      </c>
      <c r="B1976" s="122" t="s">
        <v>7137</v>
      </c>
      <c r="C1976" s="123" t="s">
        <v>7138</v>
      </c>
      <c r="D1976" s="124">
        <v>44728</v>
      </c>
      <c r="E1976" s="124">
        <v>44758</v>
      </c>
      <c r="F1976" s="125">
        <v>2273</v>
      </c>
      <c r="G1976" s="126" t="s">
        <v>1429</v>
      </c>
      <c r="H1976" s="127" t="s">
        <v>208</v>
      </c>
      <c r="I1976" s="128">
        <v>-57000</v>
      </c>
      <c r="J1976" s="128">
        <v>-57000</v>
      </c>
      <c r="K1976" s="117">
        <v>-7.8572679038876929</v>
      </c>
      <c r="L1976" s="129" t="s">
        <v>7139</v>
      </c>
      <c r="M1976" s="129" t="s">
        <v>9655</v>
      </c>
      <c r="N1976" s="129" t="s">
        <v>9656</v>
      </c>
      <c r="O1976" s="120"/>
    </row>
    <row r="1977" spans="1:15" x14ac:dyDescent="0.3">
      <c r="A1977" s="121" t="s">
        <v>92</v>
      </c>
      <c r="B1977" s="122" t="s">
        <v>7140</v>
      </c>
      <c r="C1977" s="123" t="s">
        <v>7141</v>
      </c>
      <c r="D1977" s="124">
        <v>44737</v>
      </c>
      <c r="E1977" s="124">
        <v>44739</v>
      </c>
      <c r="F1977" s="125">
        <v>2273</v>
      </c>
      <c r="G1977" s="126" t="s">
        <v>1429</v>
      </c>
      <c r="H1977" s="127" t="s">
        <v>208</v>
      </c>
      <c r="I1977" s="128">
        <v>-83400</v>
      </c>
      <c r="J1977" s="128">
        <v>-83400</v>
      </c>
      <c r="K1977" s="117">
        <v>-11.496423564635677</v>
      </c>
      <c r="L1977" s="129" t="s">
        <v>7142</v>
      </c>
      <c r="M1977" s="129" t="s">
        <v>9655</v>
      </c>
      <c r="N1977" s="129" t="s">
        <v>9656</v>
      </c>
      <c r="O1977" s="120"/>
    </row>
    <row r="1978" spans="1:15" x14ac:dyDescent="0.3">
      <c r="A1978" s="121" t="s">
        <v>92</v>
      </c>
      <c r="B1978" s="122" t="s">
        <v>7143</v>
      </c>
      <c r="C1978" s="123" t="s">
        <v>7144</v>
      </c>
      <c r="D1978" s="124">
        <v>44754</v>
      </c>
      <c r="E1978" s="124">
        <v>44785</v>
      </c>
      <c r="F1978" s="125">
        <v>2273</v>
      </c>
      <c r="G1978" s="126" t="s">
        <v>1429</v>
      </c>
      <c r="H1978" s="127" t="s">
        <v>208</v>
      </c>
      <c r="I1978" s="128">
        <v>-55000</v>
      </c>
      <c r="J1978" s="128">
        <v>-55000</v>
      </c>
      <c r="K1978" s="117">
        <v>-7.5815742932249668</v>
      </c>
      <c r="L1978" s="129" t="s">
        <v>7145</v>
      </c>
      <c r="M1978" s="129" t="s">
        <v>9655</v>
      </c>
      <c r="N1978" s="129" t="s">
        <v>9656</v>
      </c>
      <c r="O1978" s="120"/>
    </row>
    <row r="1979" spans="1:15" x14ac:dyDescent="0.3">
      <c r="A1979" s="121" t="s">
        <v>92</v>
      </c>
      <c r="B1979" s="122" t="s">
        <v>7146</v>
      </c>
      <c r="C1979" s="123" t="s">
        <v>7147</v>
      </c>
      <c r="D1979" s="124">
        <v>44758</v>
      </c>
      <c r="E1979" s="124">
        <v>44772</v>
      </c>
      <c r="F1979" s="125">
        <v>2273</v>
      </c>
      <c r="G1979" s="126" t="s">
        <v>1429</v>
      </c>
      <c r="H1979" s="127" t="s">
        <v>208</v>
      </c>
      <c r="I1979" s="128">
        <v>-150000</v>
      </c>
      <c r="J1979" s="128">
        <v>-150000</v>
      </c>
      <c r="K1979" s="117">
        <v>-20.677020799704454</v>
      </c>
      <c r="L1979" s="129" t="s">
        <v>7148</v>
      </c>
      <c r="M1979" s="129" t="s">
        <v>9655</v>
      </c>
      <c r="N1979" s="129" t="s">
        <v>9656</v>
      </c>
      <c r="O1979" s="120"/>
    </row>
    <row r="1980" spans="1:15" x14ac:dyDescent="0.3">
      <c r="A1980" s="121" t="s">
        <v>92</v>
      </c>
      <c r="B1980" s="122" t="s">
        <v>7149</v>
      </c>
      <c r="C1980" s="123" t="s">
        <v>7150</v>
      </c>
      <c r="D1980" s="124">
        <v>44762</v>
      </c>
      <c r="E1980" s="124">
        <v>44793</v>
      </c>
      <c r="F1980" s="125">
        <v>2273</v>
      </c>
      <c r="G1980" s="126" t="s">
        <v>1429</v>
      </c>
      <c r="H1980" s="127" t="s">
        <v>208</v>
      </c>
      <c r="I1980" s="128">
        <v>-162000</v>
      </c>
      <c r="J1980" s="128">
        <v>-162000</v>
      </c>
      <c r="K1980" s="117">
        <v>-22.331182463680811</v>
      </c>
      <c r="L1980" s="129" t="s">
        <v>7151</v>
      </c>
      <c r="M1980" s="129" t="s">
        <v>9655</v>
      </c>
      <c r="N1980" s="129" t="s">
        <v>9656</v>
      </c>
      <c r="O1980" s="120"/>
    </row>
    <row r="1981" spans="1:15" x14ac:dyDescent="0.3">
      <c r="A1981" s="121" t="s">
        <v>92</v>
      </c>
      <c r="B1981" s="122" t="s">
        <v>7152</v>
      </c>
      <c r="C1981" s="123" t="s">
        <v>7153</v>
      </c>
      <c r="D1981" s="124">
        <v>44775</v>
      </c>
      <c r="E1981" s="124">
        <v>44803</v>
      </c>
      <c r="F1981" s="125">
        <v>2273</v>
      </c>
      <c r="G1981" s="126" t="s">
        <v>1429</v>
      </c>
      <c r="H1981" s="127" t="s">
        <v>208</v>
      </c>
      <c r="I1981" s="128">
        <v>-81000</v>
      </c>
      <c r="J1981" s="128">
        <v>-81000</v>
      </c>
      <c r="K1981" s="117">
        <v>-11.165591231840406</v>
      </c>
      <c r="L1981" s="129" t="s">
        <v>7154</v>
      </c>
      <c r="M1981" s="129" t="s">
        <v>9655</v>
      </c>
      <c r="N1981" s="129" t="s">
        <v>9656</v>
      </c>
      <c r="O1981" s="120"/>
    </row>
    <row r="1982" spans="1:15" x14ac:dyDescent="0.3">
      <c r="A1982" s="121" t="s">
        <v>92</v>
      </c>
      <c r="B1982" s="122" t="s">
        <v>7155</v>
      </c>
      <c r="C1982" s="123" t="s">
        <v>7156</v>
      </c>
      <c r="D1982" s="124">
        <v>44790</v>
      </c>
      <c r="E1982" s="124">
        <v>44821</v>
      </c>
      <c r="F1982" s="125">
        <v>2273</v>
      </c>
      <c r="G1982" s="126" t="s">
        <v>1429</v>
      </c>
      <c r="H1982" s="127" t="s">
        <v>208</v>
      </c>
      <c r="I1982" s="128">
        <v>-160000</v>
      </c>
      <c r="J1982" s="128">
        <v>-160000</v>
      </c>
      <c r="K1982" s="117">
        <v>-22.055488853018087</v>
      </c>
      <c r="L1982" s="129" t="s">
        <v>7157</v>
      </c>
      <c r="M1982" s="129" t="s">
        <v>9655</v>
      </c>
      <c r="N1982" s="129" t="s">
        <v>9656</v>
      </c>
      <c r="O1982" s="120"/>
    </row>
    <row r="1983" spans="1:15" x14ac:dyDescent="0.3">
      <c r="A1983" s="121" t="s">
        <v>92</v>
      </c>
      <c r="B1983" s="122" t="s">
        <v>7158</v>
      </c>
      <c r="C1983" s="123" t="s">
        <v>7159</v>
      </c>
      <c r="D1983" s="124">
        <v>44803</v>
      </c>
      <c r="E1983" s="124">
        <v>44819</v>
      </c>
      <c r="F1983" s="125">
        <v>2273</v>
      </c>
      <c r="G1983" s="126" t="s">
        <v>1429</v>
      </c>
      <c r="H1983" s="127" t="s">
        <v>208</v>
      </c>
      <c r="I1983" s="128">
        <v>-65000</v>
      </c>
      <c r="J1983" s="128">
        <v>-65000</v>
      </c>
      <c r="K1983" s="117">
        <v>-8.9600423465385965</v>
      </c>
      <c r="L1983" s="129" t="s">
        <v>7160</v>
      </c>
      <c r="M1983" s="129" t="s">
        <v>9655</v>
      </c>
      <c r="N1983" s="129" t="s">
        <v>9656</v>
      </c>
      <c r="O1983" s="120"/>
    </row>
    <row r="1984" spans="1:15" x14ac:dyDescent="0.3">
      <c r="A1984" s="121" t="s">
        <v>92</v>
      </c>
      <c r="B1984" s="122" t="s">
        <v>7161</v>
      </c>
      <c r="C1984" s="123" t="s">
        <v>7162</v>
      </c>
      <c r="D1984" s="124">
        <v>44803</v>
      </c>
      <c r="E1984" s="124">
        <v>44833</v>
      </c>
      <c r="F1984" s="125">
        <v>2273</v>
      </c>
      <c r="G1984" s="126" t="s">
        <v>1429</v>
      </c>
      <c r="H1984" s="127" t="s">
        <v>208</v>
      </c>
      <c r="I1984" s="128">
        <v>-64000</v>
      </c>
      <c r="J1984" s="128">
        <v>-64000</v>
      </c>
      <c r="K1984" s="117">
        <v>-8.8221955412072344</v>
      </c>
      <c r="L1984" s="129" t="s">
        <v>7163</v>
      </c>
      <c r="M1984" s="129" t="s">
        <v>9655</v>
      </c>
      <c r="N1984" s="129" t="s">
        <v>9656</v>
      </c>
      <c r="O1984" s="120"/>
    </row>
    <row r="1985" spans="1:15" x14ac:dyDescent="0.3">
      <c r="A1985" s="121" t="s">
        <v>92</v>
      </c>
      <c r="B1985" s="122" t="s">
        <v>7164</v>
      </c>
      <c r="C1985" s="123">
        <v>10010025559</v>
      </c>
      <c r="D1985" s="124">
        <v>44824</v>
      </c>
      <c r="E1985" s="124">
        <v>44854</v>
      </c>
      <c r="F1985" s="125">
        <v>2273</v>
      </c>
      <c r="G1985" s="126" t="s">
        <v>1429</v>
      </c>
      <c r="H1985" s="127" t="s">
        <v>208</v>
      </c>
      <c r="I1985" s="128">
        <v>-200000</v>
      </c>
      <c r="J1985" s="128">
        <v>-200000</v>
      </c>
      <c r="K1985" s="117">
        <v>-27.569361066272606</v>
      </c>
      <c r="L1985" s="129" t="s">
        <v>7165</v>
      </c>
      <c r="M1985" s="129" t="s">
        <v>9655</v>
      </c>
      <c r="N1985" s="129" t="s">
        <v>9656</v>
      </c>
      <c r="O1985" s="120"/>
    </row>
    <row r="1986" spans="1:15" x14ac:dyDescent="0.3">
      <c r="A1986" s="121" t="s">
        <v>92</v>
      </c>
      <c r="B1986" s="122" t="s">
        <v>7166</v>
      </c>
      <c r="C1986" s="123" t="s">
        <v>7167</v>
      </c>
      <c r="D1986" s="124">
        <v>44847</v>
      </c>
      <c r="E1986" s="124">
        <v>44878</v>
      </c>
      <c r="F1986" s="125">
        <v>2273</v>
      </c>
      <c r="G1986" s="126" t="s">
        <v>1429</v>
      </c>
      <c r="H1986" s="127" t="s">
        <v>208</v>
      </c>
      <c r="I1986" s="128">
        <v>-150000</v>
      </c>
      <c r="J1986" s="128">
        <v>-150000</v>
      </c>
      <c r="K1986" s="117">
        <v>-20.677020799704454</v>
      </c>
      <c r="L1986" s="129" t="s">
        <v>7168</v>
      </c>
      <c r="M1986" s="129" t="s">
        <v>9653</v>
      </c>
      <c r="N1986" s="129" t="s">
        <v>9654</v>
      </c>
      <c r="O1986" s="120"/>
    </row>
    <row r="1987" spans="1:15" x14ac:dyDescent="0.3">
      <c r="A1987" s="121" t="s">
        <v>92</v>
      </c>
      <c r="B1987" s="122" t="s">
        <v>7169</v>
      </c>
      <c r="C1987" s="123" t="s">
        <v>7170</v>
      </c>
      <c r="D1987" s="124">
        <v>44858</v>
      </c>
      <c r="E1987" s="124">
        <v>44889</v>
      </c>
      <c r="F1987" s="125">
        <v>2273</v>
      </c>
      <c r="G1987" s="126" t="s">
        <v>1429</v>
      </c>
      <c r="H1987" s="127" t="s">
        <v>208</v>
      </c>
      <c r="I1987" s="128">
        <v>-171000</v>
      </c>
      <c r="J1987" s="128">
        <v>-171000</v>
      </c>
      <c r="K1987" s="117">
        <v>-23.57180371166308</v>
      </c>
      <c r="L1987" s="129" t="s">
        <v>7171</v>
      </c>
      <c r="M1987" s="129" t="s">
        <v>9653</v>
      </c>
      <c r="N1987" s="129" t="s">
        <v>9654</v>
      </c>
      <c r="O1987" s="120"/>
    </row>
    <row r="1988" spans="1:15" x14ac:dyDescent="0.3">
      <c r="A1988" s="121" t="s">
        <v>92</v>
      </c>
      <c r="B1988" s="122" t="s">
        <v>7172</v>
      </c>
      <c r="C1988" s="123">
        <v>10010025791</v>
      </c>
      <c r="D1988" s="124">
        <v>44861</v>
      </c>
      <c r="E1988" s="124">
        <v>44891</v>
      </c>
      <c r="F1988" s="125">
        <v>2273</v>
      </c>
      <c r="G1988" s="126" t="s">
        <v>1429</v>
      </c>
      <c r="H1988" s="127" t="s">
        <v>208</v>
      </c>
      <c r="I1988" s="128">
        <v>-129500</v>
      </c>
      <c r="J1988" s="128">
        <v>-129500</v>
      </c>
      <c r="K1988" s="117">
        <v>-17.851161290411515</v>
      </c>
      <c r="L1988" s="129" t="s">
        <v>7173</v>
      </c>
      <c r="M1988" s="129" t="s">
        <v>9653</v>
      </c>
      <c r="N1988" s="129" t="s">
        <v>9654</v>
      </c>
      <c r="O1988" s="120"/>
    </row>
    <row r="1989" spans="1:15" x14ac:dyDescent="0.3">
      <c r="A1989" s="121" t="s">
        <v>326</v>
      </c>
      <c r="B1989" s="122" t="s">
        <v>7174</v>
      </c>
      <c r="C1989" s="123" t="s">
        <v>7175</v>
      </c>
      <c r="D1989" s="124">
        <v>44842</v>
      </c>
      <c r="E1989" s="124">
        <v>44842</v>
      </c>
      <c r="F1989" s="125">
        <v>3031</v>
      </c>
      <c r="G1989" s="126" t="s">
        <v>1405</v>
      </c>
      <c r="H1989" s="127" t="s">
        <v>335</v>
      </c>
      <c r="I1989" s="128">
        <v>-10000</v>
      </c>
      <c r="J1989" s="128">
        <v>-10000</v>
      </c>
      <c r="K1989" s="117">
        <v>-1.3784680533136304</v>
      </c>
      <c r="L1989" s="129" t="s">
        <v>7176</v>
      </c>
      <c r="M1989" s="129" t="s">
        <v>9655</v>
      </c>
      <c r="N1989" s="129" t="s">
        <v>9656</v>
      </c>
      <c r="O1989" s="120"/>
    </row>
    <row r="1990" spans="1:15" x14ac:dyDescent="0.3">
      <c r="A1990" s="121" t="s">
        <v>326</v>
      </c>
      <c r="B1990" s="122" t="s">
        <v>7177</v>
      </c>
      <c r="C1990" s="123" t="s">
        <v>7178</v>
      </c>
      <c r="D1990" s="124">
        <v>44842</v>
      </c>
      <c r="E1990" s="124">
        <v>44842</v>
      </c>
      <c r="F1990" s="125">
        <v>3031</v>
      </c>
      <c r="G1990" s="126" t="s">
        <v>1405</v>
      </c>
      <c r="H1990" s="127" t="s">
        <v>335</v>
      </c>
      <c r="I1990" s="128">
        <v>-430000</v>
      </c>
      <c r="J1990" s="128">
        <v>-430000</v>
      </c>
      <c r="K1990" s="117">
        <v>-59.274126292486109</v>
      </c>
      <c r="L1990" s="129" t="s">
        <v>7179</v>
      </c>
      <c r="M1990" s="129" t="s">
        <v>9655</v>
      </c>
      <c r="N1990" s="129" t="s">
        <v>9656</v>
      </c>
      <c r="O1990" s="120"/>
    </row>
    <row r="1991" spans="1:15" x14ac:dyDescent="0.3">
      <c r="A1991" s="121" t="s">
        <v>326</v>
      </c>
      <c r="B1991" s="122" t="s">
        <v>7180</v>
      </c>
      <c r="C1991" s="123" t="s">
        <v>7181</v>
      </c>
      <c r="D1991" s="124">
        <v>44847</v>
      </c>
      <c r="E1991" s="124">
        <v>44847</v>
      </c>
      <c r="F1991" s="125">
        <v>3031</v>
      </c>
      <c r="G1991" s="126" t="s">
        <v>1405</v>
      </c>
      <c r="H1991" s="127" t="s">
        <v>335</v>
      </c>
      <c r="I1991" s="128">
        <v>-94000</v>
      </c>
      <c r="J1991" s="128">
        <v>-94000</v>
      </c>
      <c r="K1991" s="117">
        <v>-12.957599701148126</v>
      </c>
      <c r="L1991" s="129" t="s">
        <v>7182</v>
      </c>
      <c r="M1991" s="129" t="s">
        <v>9655</v>
      </c>
      <c r="N1991" s="129" t="s">
        <v>9656</v>
      </c>
      <c r="O1991" s="120"/>
    </row>
    <row r="1992" spans="1:15" x14ac:dyDescent="0.3">
      <c r="A1992" s="121" t="s">
        <v>326</v>
      </c>
      <c r="B1992" s="122" t="s">
        <v>7183</v>
      </c>
      <c r="C1992" s="123" t="s">
        <v>7184</v>
      </c>
      <c r="D1992" s="124">
        <v>44853</v>
      </c>
      <c r="E1992" s="124">
        <v>44853</v>
      </c>
      <c r="F1992" s="125">
        <v>3031</v>
      </c>
      <c r="G1992" s="126" t="s">
        <v>1405</v>
      </c>
      <c r="H1992" s="127" t="s">
        <v>335</v>
      </c>
      <c r="I1992" s="128">
        <v>-60000</v>
      </c>
      <c r="J1992" s="128">
        <v>-60000</v>
      </c>
      <c r="K1992" s="117">
        <v>-8.2708083198817821</v>
      </c>
      <c r="L1992" s="129" t="s">
        <v>7185</v>
      </c>
      <c r="M1992" s="129" t="s">
        <v>9655</v>
      </c>
      <c r="N1992" s="129" t="s">
        <v>9656</v>
      </c>
      <c r="O1992" s="120"/>
    </row>
    <row r="1993" spans="1:15" x14ac:dyDescent="0.3">
      <c r="A1993" s="121" t="s">
        <v>326</v>
      </c>
      <c r="B1993" s="122" t="s">
        <v>7186</v>
      </c>
      <c r="C1993" s="123" t="s">
        <v>7187</v>
      </c>
      <c r="D1993" s="124">
        <v>44861</v>
      </c>
      <c r="E1993" s="124">
        <v>44861</v>
      </c>
      <c r="F1993" s="125">
        <v>3031</v>
      </c>
      <c r="G1993" s="126" t="s">
        <v>1405</v>
      </c>
      <c r="H1993" s="127" t="s">
        <v>335</v>
      </c>
      <c r="I1993" s="128">
        <v>-370000</v>
      </c>
      <c r="J1993" s="128">
        <v>-370000</v>
      </c>
      <c r="K1993" s="117">
        <v>-51.003317972604322</v>
      </c>
      <c r="L1993" s="129" t="s">
        <v>7188</v>
      </c>
      <c r="M1993" s="129" t="s">
        <v>9655</v>
      </c>
      <c r="N1993" s="129" t="s">
        <v>9656</v>
      </c>
      <c r="O1993" s="120"/>
    </row>
    <row r="1994" spans="1:15" x14ac:dyDescent="0.3">
      <c r="A1994" s="121" t="s">
        <v>326</v>
      </c>
      <c r="B1994" s="122" t="s">
        <v>7189</v>
      </c>
      <c r="C1994" s="123" t="s">
        <v>7190</v>
      </c>
      <c r="D1994" s="124">
        <v>44861</v>
      </c>
      <c r="E1994" s="124">
        <v>44861</v>
      </c>
      <c r="F1994" s="125">
        <v>3031</v>
      </c>
      <c r="G1994" s="126" t="s">
        <v>1405</v>
      </c>
      <c r="H1994" s="127" t="s">
        <v>335</v>
      </c>
      <c r="I1994" s="128">
        <v>-35000</v>
      </c>
      <c r="J1994" s="128">
        <v>-35000</v>
      </c>
      <c r="K1994" s="117">
        <v>-4.8246381865977064</v>
      </c>
      <c r="L1994" s="129" t="s">
        <v>7191</v>
      </c>
      <c r="M1994" s="129" t="s">
        <v>9655</v>
      </c>
      <c r="N1994" s="129" t="s">
        <v>9656</v>
      </c>
      <c r="O1994" s="120"/>
    </row>
    <row r="1995" spans="1:15" x14ac:dyDescent="0.3">
      <c r="A1995" s="121" t="s">
        <v>93</v>
      </c>
      <c r="B1995" s="122" t="s">
        <v>7192</v>
      </c>
      <c r="C1995" s="123" t="s">
        <v>7193</v>
      </c>
      <c r="D1995" s="124">
        <v>44684</v>
      </c>
      <c r="E1995" s="124">
        <v>44714</v>
      </c>
      <c r="F1995" s="125">
        <v>2273</v>
      </c>
      <c r="G1995" s="126" t="s">
        <v>1429</v>
      </c>
      <c r="H1995" s="127" t="s">
        <v>208</v>
      </c>
      <c r="I1995" s="128">
        <v>-240000</v>
      </c>
      <c r="J1995" s="128">
        <v>-240000</v>
      </c>
      <c r="K1995" s="117">
        <v>-33.083233279527128</v>
      </c>
      <c r="L1995" s="129" t="s">
        <v>7194</v>
      </c>
      <c r="M1995" s="129" t="s">
        <v>9655</v>
      </c>
      <c r="N1995" s="129" t="s">
        <v>9656</v>
      </c>
      <c r="O1995" s="120"/>
    </row>
    <row r="1996" spans="1:15" x14ac:dyDescent="0.3">
      <c r="A1996" s="121" t="s">
        <v>94</v>
      </c>
      <c r="B1996" s="122" t="s">
        <v>7195</v>
      </c>
      <c r="C1996" s="123" t="s">
        <v>7196</v>
      </c>
      <c r="D1996" s="124">
        <v>43627</v>
      </c>
      <c r="E1996" s="124">
        <v>43627</v>
      </c>
      <c r="F1996" s="125">
        <v>2273</v>
      </c>
      <c r="G1996" s="126" t="s">
        <v>1429</v>
      </c>
      <c r="H1996" s="127" t="s">
        <v>208</v>
      </c>
      <c r="I1996" s="128">
        <v>-2526000</v>
      </c>
      <c r="J1996" s="128">
        <v>-1452000</v>
      </c>
      <c r="K1996" s="117">
        <v>-200.15356134113912</v>
      </c>
      <c r="L1996" s="129" t="s">
        <v>7197</v>
      </c>
      <c r="M1996" s="129" t="s">
        <v>9655</v>
      </c>
      <c r="N1996" s="129" t="s">
        <v>9656</v>
      </c>
      <c r="O1996" s="120"/>
    </row>
    <row r="1997" spans="1:15" x14ac:dyDescent="0.3">
      <c r="A1997" s="121" t="s">
        <v>95</v>
      </c>
      <c r="B1997" s="122" t="s">
        <v>7201</v>
      </c>
      <c r="C1997" s="123" t="s">
        <v>7202</v>
      </c>
      <c r="D1997" s="124">
        <v>43465</v>
      </c>
      <c r="E1997" s="124">
        <v>43465</v>
      </c>
      <c r="F1997" s="125">
        <v>2273</v>
      </c>
      <c r="G1997" s="126" t="s">
        <v>1429</v>
      </c>
      <c r="H1997" s="127" t="s">
        <v>208</v>
      </c>
      <c r="I1997" s="128">
        <v>-5053050</v>
      </c>
      <c r="J1997" s="128">
        <v>-912284</v>
      </c>
      <c r="K1997" s="117">
        <v>-125.75543495491719</v>
      </c>
      <c r="L1997" s="129" t="s">
        <v>7203</v>
      </c>
      <c r="M1997" s="129" t="s">
        <v>9655</v>
      </c>
      <c r="N1997" s="129" t="s">
        <v>9656</v>
      </c>
      <c r="O1997" s="120"/>
    </row>
    <row r="1998" spans="1:15" x14ac:dyDescent="0.3">
      <c r="A1998" s="121" t="s">
        <v>95</v>
      </c>
      <c r="B1998" s="122" t="s">
        <v>7204</v>
      </c>
      <c r="C1998" s="123" t="s">
        <v>7205</v>
      </c>
      <c r="D1998" s="124">
        <v>44813</v>
      </c>
      <c r="E1998" s="124">
        <v>44843</v>
      </c>
      <c r="F1998" s="125">
        <v>2273</v>
      </c>
      <c r="G1998" s="126" t="s">
        <v>1429</v>
      </c>
      <c r="H1998" s="127" t="s">
        <v>208</v>
      </c>
      <c r="I1998" s="128">
        <v>-20822160</v>
      </c>
      <c r="J1998" s="128">
        <v>-20822160</v>
      </c>
      <c r="K1998" s="117">
        <v>-2870.2682360984941</v>
      </c>
      <c r="L1998" s="129" t="s">
        <v>7206</v>
      </c>
      <c r="M1998" s="129" t="s">
        <v>9655</v>
      </c>
      <c r="N1998" s="129" t="s">
        <v>9656</v>
      </c>
      <c r="O1998" s="120"/>
    </row>
    <row r="1999" spans="1:15" x14ac:dyDescent="0.3">
      <c r="A1999" s="121" t="s">
        <v>336</v>
      </c>
      <c r="B1999" s="122" t="s">
        <v>7207</v>
      </c>
      <c r="C1999" s="123" t="s">
        <v>7208</v>
      </c>
      <c r="D1999" s="124">
        <v>43677</v>
      </c>
      <c r="E1999" s="124">
        <v>44561</v>
      </c>
      <c r="F1999" s="125">
        <v>2620</v>
      </c>
      <c r="G1999" s="126" t="s">
        <v>1427</v>
      </c>
      <c r="H1999" s="127" t="s">
        <v>337</v>
      </c>
      <c r="I1999" s="128">
        <v>-3282000</v>
      </c>
      <c r="J1999" s="128">
        <v>-3282000</v>
      </c>
      <c r="K1999" s="117">
        <v>-452.41321509753351</v>
      </c>
      <c r="L1999" s="129" t="s">
        <v>6894</v>
      </c>
      <c r="M1999" s="129" t="s">
        <v>9655</v>
      </c>
      <c r="N1999" s="129" t="s">
        <v>9656</v>
      </c>
      <c r="O1999" s="120"/>
    </row>
    <row r="2000" spans="1:15" x14ac:dyDescent="0.3">
      <c r="A2000" s="121" t="s">
        <v>7212</v>
      </c>
      <c r="B2000" s="122" t="s">
        <v>7213</v>
      </c>
      <c r="C2000" s="123" t="s">
        <v>7214</v>
      </c>
      <c r="D2000" s="124">
        <v>44855</v>
      </c>
      <c r="E2000" s="124">
        <v>44855</v>
      </c>
      <c r="F2000" s="125">
        <v>2273</v>
      </c>
      <c r="G2000" s="126" t="s">
        <v>1429</v>
      </c>
      <c r="H2000" s="127" t="s">
        <v>208</v>
      </c>
      <c r="I2000" s="128">
        <v>-12311309</v>
      </c>
      <c r="J2000" s="128">
        <v>-12311309</v>
      </c>
      <c r="K2000" s="117">
        <v>-1697.0746150972577</v>
      </c>
      <c r="L2000" s="129" t="s">
        <v>7215</v>
      </c>
      <c r="M2000" s="129" t="s">
        <v>9655</v>
      </c>
      <c r="N2000" s="129" t="s">
        <v>9656</v>
      </c>
      <c r="O2000" s="120"/>
    </row>
    <row r="2001" spans="1:15" x14ac:dyDescent="0.3">
      <c r="A2001" s="121" t="s">
        <v>96</v>
      </c>
      <c r="B2001" s="122" t="s">
        <v>7216</v>
      </c>
      <c r="C2001" s="123" t="s">
        <v>7217</v>
      </c>
      <c r="D2001" s="124">
        <v>44806</v>
      </c>
      <c r="E2001" s="124">
        <v>44806</v>
      </c>
      <c r="F2001" s="125">
        <v>2273</v>
      </c>
      <c r="G2001" s="126" t="s">
        <v>1429</v>
      </c>
      <c r="H2001" s="127" t="s">
        <v>208</v>
      </c>
      <c r="I2001" s="128">
        <v>-180000</v>
      </c>
      <c r="J2001" s="128">
        <v>-180000</v>
      </c>
      <c r="K2001" s="117">
        <v>-24.812424959645348</v>
      </c>
      <c r="L2001" s="129" t="s">
        <v>7218</v>
      </c>
      <c r="M2001" s="129" t="s">
        <v>9655</v>
      </c>
      <c r="N2001" s="129" t="s">
        <v>9656</v>
      </c>
      <c r="O2001" s="120"/>
    </row>
    <row r="2002" spans="1:15" x14ac:dyDescent="0.3">
      <c r="A2002" s="121" t="s">
        <v>327</v>
      </c>
      <c r="B2002" s="122" t="s">
        <v>7219</v>
      </c>
      <c r="C2002" s="123" t="s">
        <v>7220</v>
      </c>
      <c r="D2002" s="124">
        <v>44863</v>
      </c>
      <c r="E2002" s="124">
        <v>44863</v>
      </c>
      <c r="F2002" s="125">
        <v>3031</v>
      </c>
      <c r="G2002" s="126" t="s">
        <v>1405</v>
      </c>
      <c r="H2002" s="127" t="s">
        <v>335</v>
      </c>
      <c r="I2002" s="128">
        <v>-10000</v>
      </c>
      <c r="J2002" s="128">
        <v>-10000</v>
      </c>
      <c r="K2002" s="117">
        <v>-1.3784680533136304</v>
      </c>
      <c r="L2002" s="129" t="s">
        <v>7221</v>
      </c>
      <c r="M2002" s="129" t="s">
        <v>9655</v>
      </c>
      <c r="N2002" s="129" t="s">
        <v>9656</v>
      </c>
      <c r="O2002" s="120"/>
    </row>
    <row r="2003" spans="1:15" x14ac:dyDescent="0.3">
      <c r="A2003" s="121" t="s">
        <v>97</v>
      </c>
      <c r="B2003" s="122" t="s">
        <v>7226</v>
      </c>
      <c r="C2003" s="123" t="s">
        <v>7227</v>
      </c>
      <c r="D2003" s="124">
        <v>44428</v>
      </c>
      <c r="E2003" s="124">
        <v>44428</v>
      </c>
      <c r="F2003" s="125">
        <v>2273</v>
      </c>
      <c r="G2003" s="126" t="s">
        <v>1429</v>
      </c>
      <c r="H2003" s="127" t="s">
        <v>208</v>
      </c>
      <c r="I2003" s="128">
        <v>-5000000</v>
      </c>
      <c r="J2003" s="128">
        <v>-5000000</v>
      </c>
      <c r="K2003" s="117">
        <v>-689.23402665681522</v>
      </c>
      <c r="L2003" s="129" t="s">
        <v>7228</v>
      </c>
      <c r="M2003" s="129" t="s">
        <v>9655</v>
      </c>
      <c r="N2003" s="129" t="s">
        <v>9656</v>
      </c>
      <c r="O2003" s="120"/>
    </row>
    <row r="2004" spans="1:15" x14ac:dyDescent="0.3">
      <c r="A2004" s="121" t="s">
        <v>98</v>
      </c>
      <c r="B2004" s="122" t="s">
        <v>7229</v>
      </c>
      <c r="C2004" s="123" t="s">
        <v>7230</v>
      </c>
      <c r="D2004" s="124">
        <v>44445</v>
      </c>
      <c r="E2004" s="124">
        <v>44475</v>
      </c>
      <c r="F2004" s="125">
        <v>2273</v>
      </c>
      <c r="G2004" s="126" t="s">
        <v>1429</v>
      </c>
      <c r="H2004" s="127" t="s">
        <v>208</v>
      </c>
      <c r="I2004" s="128">
        <v>-5000000</v>
      </c>
      <c r="J2004" s="128">
        <v>-5000000</v>
      </c>
      <c r="K2004" s="117">
        <v>-689.23402665681522</v>
      </c>
      <c r="L2004" s="129" t="s">
        <v>7231</v>
      </c>
      <c r="M2004" s="129" t="s">
        <v>9655</v>
      </c>
      <c r="N2004" s="129" t="s">
        <v>9656</v>
      </c>
      <c r="O2004" s="120"/>
    </row>
    <row r="2005" spans="1:15" x14ac:dyDescent="0.3">
      <c r="A2005" s="121" t="s">
        <v>98</v>
      </c>
      <c r="B2005" s="122" t="s">
        <v>7232</v>
      </c>
      <c r="C2005" s="123" t="s">
        <v>2794</v>
      </c>
      <c r="D2005" s="124">
        <v>44480</v>
      </c>
      <c r="E2005" s="124">
        <v>44511</v>
      </c>
      <c r="F2005" s="125">
        <v>2273</v>
      </c>
      <c r="G2005" s="126" t="s">
        <v>1429</v>
      </c>
      <c r="H2005" s="127" t="s">
        <v>208</v>
      </c>
      <c r="I2005" s="128">
        <v>-5000000</v>
      </c>
      <c r="J2005" s="128">
        <v>-5000000</v>
      </c>
      <c r="K2005" s="117">
        <v>-689.23402665681522</v>
      </c>
      <c r="L2005" s="129" t="s">
        <v>7233</v>
      </c>
      <c r="M2005" s="129" t="s">
        <v>9655</v>
      </c>
      <c r="N2005" s="129" t="s">
        <v>9656</v>
      </c>
      <c r="O2005" s="120"/>
    </row>
    <row r="2006" spans="1:15" x14ac:dyDescent="0.3">
      <c r="A2006" s="121" t="s">
        <v>267</v>
      </c>
      <c r="B2006" s="122" t="s">
        <v>7234</v>
      </c>
      <c r="C2006" s="123" t="s">
        <v>7235</v>
      </c>
      <c r="D2006" s="124">
        <v>44825</v>
      </c>
      <c r="E2006" s="124">
        <v>44825</v>
      </c>
      <c r="F2006" s="125">
        <v>3031</v>
      </c>
      <c r="G2006" s="126" t="s">
        <v>1405</v>
      </c>
      <c r="H2006" s="127" t="s">
        <v>335</v>
      </c>
      <c r="I2006" s="128">
        <v>-250000</v>
      </c>
      <c r="J2006" s="128">
        <v>-250000</v>
      </c>
      <c r="K2006" s="117">
        <v>-34.461701332840761</v>
      </c>
      <c r="L2006" s="129" t="s">
        <v>7236</v>
      </c>
      <c r="M2006" s="129" t="s">
        <v>9655</v>
      </c>
      <c r="N2006" s="129" t="s">
        <v>9656</v>
      </c>
      <c r="O2006" s="120"/>
    </row>
    <row r="2007" spans="1:15" x14ac:dyDescent="0.3">
      <c r="A2007" s="121" t="s">
        <v>267</v>
      </c>
      <c r="B2007" s="122" t="s">
        <v>7237</v>
      </c>
      <c r="C2007" s="123" t="s">
        <v>7238</v>
      </c>
      <c r="D2007" s="124">
        <v>44826</v>
      </c>
      <c r="E2007" s="124">
        <v>44826</v>
      </c>
      <c r="F2007" s="125">
        <v>3031</v>
      </c>
      <c r="G2007" s="126" t="s">
        <v>1405</v>
      </c>
      <c r="H2007" s="127" t="s">
        <v>335</v>
      </c>
      <c r="I2007" s="128">
        <v>-42500</v>
      </c>
      <c r="J2007" s="128">
        <v>-42500</v>
      </c>
      <c r="K2007" s="117">
        <v>-5.8584892265829289</v>
      </c>
      <c r="L2007" s="129" t="s">
        <v>7239</v>
      </c>
      <c r="M2007" s="129" t="s">
        <v>9655</v>
      </c>
      <c r="N2007" s="129" t="s">
        <v>9656</v>
      </c>
      <c r="O2007" s="120"/>
    </row>
    <row r="2008" spans="1:15" x14ac:dyDescent="0.3">
      <c r="A2008" s="121" t="s">
        <v>267</v>
      </c>
      <c r="B2008" s="122" t="s">
        <v>7240</v>
      </c>
      <c r="C2008" s="123" t="s">
        <v>7241</v>
      </c>
      <c r="D2008" s="124">
        <v>44838</v>
      </c>
      <c r="E2008" s="124">
        <v>44869</v>
      </c>
      <c r="F2008" s="125">
        <v>3031</v>
      </c>
      <c r="G2008" s="126" t="s">
        <v>1405</v>
      </c>
      <c r="H2008" s="127" t="s">
        <v>335</v>
      </c>
      <c r="I2008" s="128">
        <v>-50000</v>
      </c>
      <c r="J2008" s="128">
        <v>-50000</v>
      </c>
      <c r="K2008" s="117">
        <v>-6.8923402665681515</v>
      </c>
      <c r="L2008" s="129" t="s">
        <v>7242</v>
      </c>
      <c r="M2008" s="129" t="s">
        <v>9653</v>
      </c>
      <c r="N2008" s="129" t="s">
        <v>9654</v>
      </c>
      <c r="O2008" s="120"/>
    </row>
    <row r="2009" spans="1:15" x14ac:dyDescent="0.3">
      <c r="A2009" s="121" t="s">
        <v>267</v>
      </c>
      <c r="B2009" s="122" t="s">
        <v>7243</v>
      </c>
      <c r="C2009" s="123" t="s">
        <v>7244</v>
      </c>
      <c r="D2009" s="124">
        <v>44841</v>
      </c>
      <c r="E2009" s="124">
        <v>44841</v>
      </c>
      <c r="F2009" s="125">
        <v>3031</v>
      </c>
      <c r="G2009" s="126" t="s">
        <v>1405</v>
      </c>
      <c r="H2009" s="127" t="s">
        <v>335</v>
      </c>
      <c r="I2009" s="128">
        <v>-550000</v>
      </c>
      <c r="J2009" s="128">
        <v>-550000</v>
      </c>
      <c r="K2009" s="117">
        <v>-75.815742932249677</v>
      </c>
      <c r="L2009" s="129" t="s">
        <v>7245</v>
      </c>
      <c r="M2009" s="129" t="s">
        <v>9655</v>
      </c>
      <c r="N2009" s="129" t="s">
        <v>9656</v>
      </c>
      <c r="O2009" s="120"/>
    </row>
    <row r="2010" spans="1:15" x14ac:dyDescent="0.3">
      <c r="A2010" s="121" t="s">
        <v>267</v>
      </c>
      <c r="B2010" s="122" t="s">
        <v>7246</v>
      </c>
      <c r="C2010" s="123" t="s">
        <v>7247</v>
      </c>
      <c r="D2010" s="124">
        <v>44845</v>
      </c>
      <c r="E2010" s="124">
        <v>44845</v>
      </c>
      <c r="F2010" s="125">
        <v>3031</v>
      </c>
      <c r="G2010" s="126" t="s">
        <v>1405</v>
      </c>
      <c r="H2010" s="127" t="s">
        <v>335</v>
      </c>
      <c r="I2010" s="128">
        <v>-36000</v>
      </c>
      <c r="J2010" s="128">
        <v>-36000</v>
      </c>
      <c r="K2010" s="117">
        <v>-4.9624849919290694</v>
      </c>
      <c r="L2010" s="129" t="s">
        <v>7248</v>
      </c>
      <c r="M2010" s="129" t="s">
        <v>9655</v>
      </c>
      <c r="N2010" s="129" t="s">
        <v>9656</v>
      </c>
      <c r="O2010" s="120"/>
    </row>
    <row r="2011" spans="1:15" x14ac:dyDescent="0.3">
      <c r="A2011" s="121" t="s">
        <v>267</v>
      </c>
      <c r="B2011" s="122" t="s">
        <v>7249</v>
      </c>
      <c r="C2011" s="123" t="s">
        <v>7250</v>
      </c>
      <c r="D2011" s="124">
        <v>44852</v>
      </c>
      <c r="E2011" s="124">
        <v>44852</v>
      </c>
      <c r="F2011" s="125">
        <v>3031</v>
      </c>
      <c r="G2011" s="126" t="s">
        <v>1405</v>
      </c>
      <c r="H2011" s="127" t="s">
        <v>335</v>
      </c>
      <c r="I2011" s="128">
        <v>-734000</v>
      </c>
      <c r="J2011" s="128">
        <v>-734000</v>
      </c>
      <c r="K2011" s="117">
        <v>-101.17955511322047</v>
      </c>
      <c r="L2011" s="129" t="s">
        <v>7251</v>
      </c>
      <c r="M2011" s="129" t="s">
        <v>9655</v>
      </c>
      <c r="N2011" s="129" t="s">
        <v>9656</v>
      </c>
      <c r="O2011" s="120"/>
    </row>
    <row r="2012" spans="1:15" x14ac:dyDescent="0.3">
      <c r="A2012" s="121" t="s">
        <v>267</v>
      </c>
      <c r="B2012" s="122" t="s">
        <v>7252</v>
      </c>
      <c r="C2012" s="123" t="s">
        <v>7253</v>
      </c>
      <c r="D2012" s="124">
        <v>44856</v>
      </c>
      <c r="E2012" s="124">
        <v>44856</v>
      </c>
      <c r="F2012" s="125">
        <v>3031</v>
      </c>
      <c r="G2012" s="126" t="s">
        <v>1405</v>
      </c>
      <c r="H2012" s="127" t="s">
        <v>335</v>
      </c>
      <c r="I2012" s="128">
        <v>-100000</v>
      </c>
      <c r="J2012" s="128">
        <v>-100000</v>
      </c>
      <c r="K2012" s="117">
        <v>-13.784680533136303</v>
      </c>
      <c r="L2012" s="129" t="s">
        <v>7254</v>
      </c>
      <c r="M2012" s="129" t="s">
        <v>9655</v>
      </c>
      <c r="N2012" s="129" t="s">
        <v>9656</v>
      </c>
      <c r="O2012" s="120"/>
    </row>
    <row r="2013" spans="1:15" x14ac:dyDescent="0.3">
      <c r="A2013" s="121" t="s">
        <v>267</v>
      </c>
      <c r="B2013" s="122" t="s">
        <v>7255</v>
      </c>
      <c r="C2013" s="123" t="s">
        <v>7256</v>
      </c>
      <c r="D2013" s="124">
        <v>44856</v>
      </c>
      <c r="E2013" s="124">
        <v>44856</v>
      </c>
      <c r="F2013" s="125">
        <v>3031</v>
      </c>
      <c r="G2013" s="126" t="s">
        <v>1405</v>
      </c>
      <c r="H2013" s="127" t="s">
        <v>335</v>
      </c>
      <c r="I2013" s="128">
        <v>-200000</v>
      </c>
      <c r="J2013" s="128">
        <v>-200000</v>
      </c>
      <c r="K2013" s="117">
        <v>-27.569361066272606</v>
      </c>
      <c r="L2013" s="129" t="s">
        <v>7257</v>
      </c>
      <c r="M2013" s="129" t="s">
        <v>9655</v>
      </c>
      <c r="N2013" s="129" t="s">
        <v>9656</v>
      </c>
      <c r="O2013" s="120"/>
    </row>
    <row r="2014" spans="1:15" x14ac:dyDescent="0.3">
      <c r="A2014" s="121" t="s">
        <v>267</v>
      </c>
      <c r="B2014" s="122" t="s">
        <v>7258</v>
      </c>
      <c r="C2014" s="123" t="s">
        <v>7259</v>
      </c>
      <c r="D2014" s="124">
        <v>44858</v>
      </c>
      <c r="E2014" s="124">
        <v>44865</v>
      </c>
      <c r="F2014" s="125">
        <v>3031</v>
      </c>
      <c r="G2014" s="126" t="s">
        <v>1405</v>
      </c>
      <c r="H2014" s="127" t="s">
        <v>335</v>
      </c>
      <c r="I2014" s="128">
        <v>-157000</v>
      </c>
      <c r="J2014" s="128">
        <v>-157000</v>
      </c>
      <c r="K2014" s="117">
        <v>-21.641948437023999</v>
      </c>
      <c r="L2014" s="129" t="s">
        <v>7260</v>
      </c>
      <c r="M2014" s="129" t="s">
        <v>9653</v>
      </c>
      <c r="N2014" s="129" t="s">
        <v>9654</v>
      </c>
      <c r="O2014" s="120"/>
    </row>
    <row r="2015" spans="1:15" x14ac:dyDescent="0.3">
      <c r="A2015" s="121" t="s">
        <v>267</v>
      </c>
      <c r="B2015" s="122" t="s">
        <v>7261</v>
      </c>
      <c r="C2015" s="123" t="s">
        <v>7262</v>
      </c>
      <c r="D2015" s="124">
        <v>44858</v>
      </c>
      <c r="E2015" s="124">
        <v>44858</v>
      </c>
      <c r="F2015" s="125">
        <v>3031</v>
      </c>
      <c r="G2015" s="126" t="s">
        <v>1405</v>
      </c>
      <c r="H2015" s="127" t="s">
        <v>335</v>
      </c>
      <c r="I2015" s="128">
        <v>-60000</v>
      </c>
      <c r="J2015" s="128">
        <v>-60000</v>
      </c>
      <c r="K2015" s="117">
        <v>-8.2708083198817821</v>
      </c>
      <c r="L2015" s="129" t="s">
        <v>7263</v>
      </c>
      <c r="M2015" s="129" t="s">
        <v>9655</v>
      </c>
      <c r="N2015" s="129" t="s">
        <v>9656</v>
      </c>
      <c r="O2015" s="120"/>
    </row>
    <row r="2016" spans="1:15" x14ac:dyDescent="0.3">
      <c r="A2016" s="121" t="s">
        <v>267</v>
      </c>
      <c r="B2016" s="122" t="s">
        <v>7264</v>
      </c>
      <c r="C2016" s="123" t="s">
        <v>7265</v>
      </c>
      <c r="D2016" s="124">
        <v>44858</v>
      </c>
      <c r="E2016" s="124">
        <v>44858</v>
      </c>
      <c r="F2016" s="125">
        <v>3031</v>
      </c>
      <c r="G2016" s="126" t="s">
        <v>1405</v>
      </c>
      <c r="H2016" s="127" t="s">
        <v>335</v>
      </c>
      <c r="I2016" s="128">
        <v>-160000</v>
      </c>
      <c r="J2016" s="128">
        <v>-160000</v>
      </c>
      <c r="K2016" s="117">
        <v>-22.055488853018087</v>
      </c>
      <c r="L2016" s="129" t="s">
        <v>7266</v>
      </c>
      <c r="M2016" s="129" t="s">
        <v>9655</v>
      </c>
      <c r="N2016" s="129" t="s">
        <v>9656</v>
      </c>
      <c r="O2016" s="120"/>
    </row>
    <row r="2017" spans="1:15" x14ac:dyDescent="0.3">
      <c r="A2017" s="121" t="s">
        <v>267</v>
      </c>
      <c r="B2017" s="122" t="s">
        <v>7267</v>
      </c>
      <c r="C2017" s="123" t="s">
        <v>7268</v>
      </c>
      <c r="D2017" s="124">
        <v>44859</v>
      </c>
      <c r="E2017" s="124">
        <v>44859</v>
      </c>
      <c r="F2017" s="125">
        <v>3031</v>
      </c>
      <c r="G2017" s="126" t="s">
        <v>1405</v>
      </c>
      <c r="H2017" s="127" t="s">
        <v>335</v>
      </c>
      <c r="I2017" s="128">
        <v>-58000</v>
      </c>
      <c r="J2017" s="128">
        <v>-58000</v>
      </c>
      <c r="K2017" s="117">
        <v>-7.995114709219056</v>
      </c>
      <c r="L2017" s="129" t="s">
        <v>7269</v>
      </c>
      <c r="M2017" s="129" t="s">
        <v>9655</v>
      </c>
      <c r="N2017" s="129" t="s">
        <v>9656</v>
      </c>
      <c r="O2017" s="120"/>
    </row>
    <row r="2018" spans="1:15" x14ac:dyDescent="0.3">
      <c r="A2018" s="121" t="s">
        <v>267</v>
      </c>
      <c r="B2018" s="122" t="s">
        <v>7270</v>
      </c>
      <c r="C2018" s="123" t="s">
        <v>7271</v>
      </c>
      <c r="D2018" s="124">
        <v>44859</v>
      </c>
      <c r="E2018" s="124">
        <v>44859</v>
      </c>
      <c r="F2018" s="125">
        <v>3031</v>
      </c>
      <c r="G2018" s="126" t="s">
        <v>1405</v>
      </c>
      <c r="H2018" s="127" t="s">
        <v>335</v>
      </c>
      <c r="I2018" s="128">
        <v>-30000</v>
      </c>
      <c r="J2018" s="128">
        <v>-30000</v>
      </c>
      <c r="K2018" s="117">
        <v>-4.1354041599408911</v>
      </c>
      <c r="L2018" s="129" t="s">
        <v>7272</v>
      </c>
      <c r="M2018" s="129" t="s">
        <v>9655</v>
      </c>
      <c r="N2018" s="129" t="s">
        <v>9656</v>
      </c>
      <c r="O2018" s="120"/>
    </row>
    <row r="2019" spans="1:15" x14ac:dyDescent="0.3">
      <c r="A2019" s="121" t="s">
        <v>267</v>
      </c>
      <c r="B2019" s="122" t="s">
        <v>7273</v>
      </c>
      <c r="C2019" s="123" t="s">
        <v>7274</v>
      </c>
      <c r="D2019" s="124">
        <v>44859</v>
      </c>
      <c r="E2019" s="124">
        <v>44859</v>
      </c>
      <c r="F2019" s="125">
        <v>3031</v>
      </c>
      <c r="G2019" s="126" t="s">
        <v>1405</v>
      </c>
      <c r="H2019" s="127" t="s">
        <v>335</v>
      </c>
      <c r="I2019" s="128">
        <v>-35000</v>
      </c>
      <c r="J2019" s="128">
        <v>-35000</v>
      </c>
      <c r="K2019" s="117">
        <v>-4.8246381865977064</v>
      </c>
      <c r="L2019" s="129" t="s">
        <v>7275</v>
      </c>
      <c r="M2019" s="129" t="s">
        <v>9655</v>
      </c>
      <c r="N2019" s="129" t="s">
        <v>9656</v>
      </c>
      <c r="O2019" s="120"/>
    </row>
    <row r="2020" spans="1:15" x14ac:dyDescent="0.3">
      <c r="A2020" s="121" t="s">
        <v>267</v>
      </c>
      <c r="B2020" s="122" t="s">
        <v>7276</v>
      </c>
      <c r="C2020" s="123" t="s">
        <v>7277</v>
      </c>
      <c r="D2020" s="124">
        <v>44860</v>
      </c>
      <c r="E2020" s="124">
        <v>44860</v>
      </c>
      <c r="F2020" s="125">
        <v>3031</v>
      </c>
      <c r="G2020" s="126" t="s">
        <v>1405</v>
      </c>
      <c r="H2020" s="127" t="s">
        <v>335</v>
      </c>
      <c r="I2020" s="128">
        <v>-200000</v>
      </c>
      <c r="J2020" s="128">
        <v>-200000</v>
      </c>
      <c r="K2020" s="117">
        <v>-27.569361066272606</v>
      </c>
      <c r="L2020" s="129" t="s">
        <v>7278</v>
      </c>
      <c r="M2020" s="129" t="s">
        <v>9655</v>
      </c>
      <c r="N2020" s="129" t="s">
        <v>9656</v>
      </c>
      <c r="O2020" s="120"/>
    </row>
    <row r="2021" spans="1:15" x14ac:dyDescent="0.3">
      <c r="A2021" s="121" t="s">
        <v>267</v>
      </c>
      <c r="B2021" s="122" t="s">
        <v>7279</v>
      </c>
      <c r="C2021" s="123" t="s">
        <v>7280</v>
      </c>
      <c r="D2021" s="124">
        <v>44865</v>
      </c>
      <c r="E2021" s="124">
        <v>44865</v>
      </c>
      <c r="F2021" s="125">
        <v>3031</v>
      </c>
      <c r="G2021" s="126" t="s">
        <v>1405</v>
      </c>
      <c r="H2021" s="127" t="s">
        <v>335</v>
      </c>
      <c r="I2021" s="128">
        <v>-140000</v>
      </c>
      <c r="J2021" s="128">
        <v>-140000</v>
      </c>
      <c r="K2021" s="117">
        <v>-19.298552746390826</v>
      </c>
      <c r="L2021" s="129" t="s">
        <v>7281</v>
      </c>
      <c r="M2021" s="129" t="s">
        <v>9653</v>
      </c>
      <c r="N2021" s="129" t="s">
        <v>9654</v>
      </c>
      <c r="O2021" s="120"/>
    </row>
    <row r="2022" spans="1:15" x14ac:dyDescent="0.3">
      <c r="A2022" s="121" t="s">
        <v>328</v>
      </c>
      <c r="B2022" s="122" t="s">
        <v>7284</v>
      </c>
      <c r="C2022" s="123" t="s">
        <v>7285</v>
      </c>
      <c r="D2022" s="124">
        <v>44824</v>
      </c>
      <c r="E2022" s="124">
        <v>44824</v>
      </c>
      <c r="F2022" s="125">
        <v>3031</v>
      </c>
      <c r="G2022" s="126" t="s">
        <v>1405</v>
      </c>
      <c r="H2022" s="127" t="s">
        <v>335</v>
      </c>
      <c r="I2022" s="128">
        <v>-350000</v>
      </c>
      <c r="J2022" s="128">
        <v>-350000</v>
      </c>
      <c r="K2022" s="117">
        <v>-48.246381865977064</v>
      </c>
      <c r="L2022" s="129" t="s">
        <v>7286</v>
      </c>
      <c r="M2022" s="129" t="s">
        <v>9655</v>
      </c>
      <c r="N2022" s="129" t="s">
        <v>9656</v>
      </c>
      <c r="O2022" s="120"/>
    </row>
    <row r="2023" spans="1:15" x14ac:dyDescent="0.3">
      <c r="A2023" s="121" t="s">
        <v>7287</v>
      </c>
      <c r="B2023" s="122" t="s">
        <v>7288</v>
      </c>
      <c r="C2023" s="123" t="s">
        <v>7289</v>
      </c>
      <c r="D2023" s="124">
        <v>44862</v>
      </c>
      <c r="E2023" s="124">
        <v>44862</v>
      </c>
      <c r="F2023" s="125">
        <v>2273</v>
      </c>
      <c r="G2023" s="126" t="s">
        <v>1429</v>
      </c>
      <c r="H2023" s="127" t="s">
        <v>208</v>
      </c>
      <c r="I2023" s="128">
        <v>-3450000</v>
      </c>
      <c r="J2023" s="128">
        <v>-3450000</v>
      </c>
      <c r="K2023" s="117">
        <v>-475.57147839320248</v>
      </c>
      <c r="L2023" s="129" t="s">
        <v>7290</v>
      </c>
      <c r="M2023" s="129" t="s">
        <v>9655</v>
      </c>
      <c r="N2023" s="129" t="s">
        <v>9656</v>
      </c>
      <c r="O2023" s="120"/>
    </row>
    <row r="2024" spans="1:15" x14ac:dyDescent="0.3">
      <c r="A2024" s="121" t="s">
        <v>99</v>
      </c>
      <c r="B2024" s="122" t="s">
        <v>7295</v>
      </c>
      <c r="C2024" s="123" t="s">
        <v>7296</v>
      </c>
      <c r="D2024" s="124">
        <v>44831</v>
      </c>
      <c r="E2024" s="124">
        <v>44831</v>
      </c>
      <c r="F2024" s="125">
        <v>2273</v>
      </c>
      <c r="G2024" s="126" t="s">
        <v>1429</v>
      </c>
      <c r="H2024" s="127" t="s">
        <v>208</v>
      </c>
      <c r="I2024" s="128">
        <v>-1650000</v>
      </c>
      <c r="J2024" s="128">
        <v>-1650000</v>
      </c>
      <c r="K2024" s="117">
        <v>-227.44722879674902</v>
      </c>
      <c r="L2024" s="129" t="s">
        <v>7297</v>
      </c>
      <c r="M2024" s="129" t="s">
        <v>9655</v>
      </c>
      <c r="N2024" s="129" t="s">
        <v>9656</v>
      </c>
      <c r="O2024" s="120"/>
    </row>
    <row r="2025" spans="1:15" x14ac:dyDescent="0.3">
      <c r="A2025" s="121" t="s">
        <v>99</v>
      </c>
      <c r="B2025" s="122" t="s">
        <v>7298</v>
      </c>
      <c r="C2025" s="123" t="s">
        <v>7299</v>
      </c>
      <c r="D2025" s="124">
        <v>44839</v>
      </c>
      <c r="E2025" s="124">
        <v>44870</v>
      </c>
      <c r="F2025" s="125">
        <v>2273</v>
      </c>
      <c r="G2025" s="126" t="s">
        <v>1429</v>
      </c>
      <c r="H2025" s="127" t="s">
        <v>208</v>
      </c>
      <c r="I2025" s="128">
        <v>-6070000</v>
      </c>
      <c r="J2025" s="128">
        <v>-6070000</v>
      </c>
      <c r="K2025" s="117">
        <v>-836.7301083613736</v>
      </c>
      <c r="L2025" s="129" t="s">
        <v>7300</v>
      </c>
      <c r="M2025" s="129" t="s">
        <v>9653</v>
      </c>
      <c r="N2025" s="129" t="s">
        <v>9654</v>
      </c>
      <c r="O2025" s="120"/>
    </row>
    <row r="2026" spans="1:15" x14ac:dyDescent="0.3">
      <c r="A2026" s="121" t="s">
        <v>99</v>
      </c>
      <c r="B2026" s="122" t="s">
        <v>7301</v>
      </c>
      <c r="C2026" s="123" t="s">
        <v>7302</v>
      </c>
      <c r="D2026" s="124">
        <v>44839</v>
      </c>
      <c r="E2026" s="124">
        <v>44870</v>
      </c>
      <c r="F2026" s="125">
        <v>2273</v>
      </c>
      <c r="G2026" s="126" t="s">
        <v>1429</v>
      </c>
      <c r="H2026" s="127" t="s">
        <v>208</v>
      </c>
      <c r="I2026" s="128">
        <v>-6160000</v>
      </c>
      <c r="J2026" s="128">
        <v>-6160000</v>
      </c>
      <c r="K2026" s="117">
        <v>-849.13632084119627</v>
      </c>
      <c r="L2026" s="129" t="s">
        <v>7303</v>
      </c>
      <c r="M2026" s="129" t="s">
        <v>9653</v>
      </c>
      <c r="N2026" s="129" t="s">
        <v>9654</v>
      </c>
      <c r="O2026" s="120"/>
    </row>
    <row r="2027" spans="1:15" x14ac:dyDescent="0.3">
      <c r="A2027" s="121" t="s">
        <v>99</v>
      </c>
      <c r="B2027" s="122" t="s">
        <v>7304</v>
      </c>
      <c r="C2027" s="123" t="s">
        <v>7305</v>
      </c>
      <c r="D2027" s="124">
        <v>44839</v>
      </c>
      <c r="E2027" s="124">
        <v>44839</v>
      </c>
      <c r="F2027" s="125">
        <v>2273</v>
      </c>
      <c r="G2027" s="126" t="s">
        <v>1429</v>
      </c>
      <c r="H2027" s="127" t="s">
        <v>208</v>
      </c>
      <c r="I2027" s="128">
        <v>-27500000</v>
      </c>
      <c r="J2027" s="128">
        <v>-27500000</v>
      </c>
      <c r="K2027" s="117">
        <v>-3790.7871466124834</v>
      </c>
      <c r="L2027" s="129" t="s">
        <v>7306</v>
      </c>
      <c r="M2027" s="129" t="s">
        <v>9655</v>
      </c>
      <c r="N2027" s="129" t="s">
        <v>9656</v>
      </c>
      <c r="O2027" s="120"/>
    </row>
    <row r="2028" spans="1:15" x14ac:dyDescent="0.3">
      <c r="A2028" s="121" t="s">
        <v>100</v>
      </c>
      <c r="B2028" s="122" t="s">
        <v>7310</v>
      </c>
      <c r="C2028" s="123" t="s">
        <v>7311</v>
      </c>
      <c r="D2028" s="124">
        <v>44505</v>
      </c>
      <c r="E2028" s="124">
        <v>44844</v>
      </c>
      <c r="F2028" s="125">
        <v>2273</v>
      </c>
      <c r="G2028" s="126" t="s">
        <v>1429</v>
      </c>
      <c r="H2028" s="127" t="s">
        <v>208</v>
      </c>
      <c r="I2028" s="128">
        <v>-210000</v>
      </c>
      <c r="J2028" s="128">
        <v>-210000</v>
      </c>
      <c r="K2028" s="117">
        <v>-28.947829119586238</v>
      </c>
      <c r="L2028" s="129" t="s">
        <v>7312</v>
      </c>
      <c r="M2028" s="129" t="s">
        <v>9655</v>
      </c>
      <c r="N2028" s="129" t="s">
        <v>9656</v>
      </c>
      <c r="O2028" s="120"/>
    </row>
    <row r="2029" spans="1:15" x14ac:dyDescent="0.3">
      <c r="A2029" s="121" t="s">
        <v>100</v>
      </c>
      <c r="B2029" s="122" t="s">
        <v>7313</v>
      </c>
      <c r="C2029" s="123" t="s">
        <v>7311</v>
      </c>
      <c r="D2029" s="124">
        <v>44505</v>
      </c>
      <c r="E2029" s="124">
        <v>44814</v>
      </c>
      <c r="F2029" s="125">
        <v>2273</v>
      </c>
      <c r="G2029" s="126" t="s">
        <v>1429</v>
      </c>
      <c r="H2029" s="127" t="s">
        <v>208</v>
      </c>
      <c r="I2029" s="128">
        <v>-210000</v>
      </c>
      <c r="J2029" s="128">
        <v>-210000</v>
      </c>
      <c r="K2029" s="117">
        <v>-28.947829119586238</v>
      </c>
      <c r="L2029" s="129" t="s">
        <v>7312</v>
      </c>
      <c r="M2029" s="129" t="s">
        <v>9655</v>
      </c>
      <c r="N2029" s="129" t="s">
        <v>9656</v>
      </c>
      <c r="O2029" s="120"/>
    </row>
    <row r="2030" spans="1:15" x14ac:dyDescent="0.3">
      <c r="A2030" s="121" t="s">
        <v>100</v>
      </c>
      <c r="B2030" s="122" t="s">
        <v>7314</v>
      </c>
      <c r="C2030" s="123" t="s">
        <v>7315</v>
      </c>
      <c r="D2030" s="124">
        <v>44860</v>
      </c>
      <c r="E2030" s="124">
        <v>44870</v>
      </c>
      <c r="F2030" s="125">
        <v>2273</v>
      </c>
      <c r="G2030" s="126" t="s">
        <v>1429</v>
      </c>
      <c r="H2030" s="127" t="s">
        <v>208</v>
      </c>
      <c r="I2030" s="128">
        <v>-300000</v>
      </c>
      <c r="J2030" s="128">
        <v>-300000</v>
      </c>
      <c r="K2030" s="117">
        <v>-41.354041599408909</v>
      </c>
      <c r="L2030" s="129" t="s">
        <v>7316</v>
      </c>
      <c r="M2030" s="129" t="s">
        <v>9653</v>
      </c>
      <c r="N2030" s="129" t="s">
        <v>9654</v>
      </c>
      <c r="O2030" s="120"/>
    </row>
    <row r="2031" spans="1:15" x14ac:dyDescent="0.3">
      <c r="A2031" s="121" t="s">
        <v>101</v>
      </c>
      <c r="B2031" s="122" t="s">
        <v>7317</v>
      </c>
      <c r="C2031" s="123" t="s">
        <v>7318</v>
      </c>
      <c r="D2031" s="124">
        <v>43885</v>
      </c>
      <c r="E2031" s="124">
        <v>43885</v>
      </c>
      <c r="F2031" s="125">
        <v>2273</v>
      </c>
      <c r="G2031" s="126" t="s">
        <v>1429</v>
      </c>
      <c r="H2031" s="127" t="s">
        <v>208</v>
      </c>
      <c r="I2031" s="128">
        <v>-2200000</v>
      </c>
      <c r="J2031" s="128">
        <v>-2200000</v>
      </c>
      <c r="K2031" s="117">
        <v>-303.26297172899871</v>
      </c>
      <c r="L2031" s="129" t="s">
        <v>7319</v>
      </c>
      <c r="M2031" s="129" t="s">
        <v>9655</v>
      </c>
      <c r="N2031" s="129" t="s">
        <v>9656</v>
      </c>
      <c r="O2031" s="120"/>
    </row>
    <row r="2032" spans="1:15" x14ac:dyDescent="0.3">
      <c r="A2032" s="121" t="s">
        <v>102</v>
      </c>
      <c r="B2032" s="122" t="s">
        <v>7320</v>
      </c>
      <c r="C2032" s="123" t="s">
        <v>7321</v>
      </c>
      <c r="D2032" s="124">
        <v>44812</v>
      </c>
      <c r="E2032" s="124">
        <v>44842</v>
      </c>
      <c r="F2032" s="125">
        <v>2273</v>
      </c>
      <c r="G2032" s="126" t="s">
        <v>1429</v>
      </c>
      <c r="H2032" s="127" t="s">
        <v>208</v>
      </c>
      <c r="I2032" s="128">
        <v>-269900</v>
      </c>
      <c r="J2032" s="128">
        <v>-269900</v>
      </c>
      <c r="K2032" s="117">
        <v>-37.204852758934884</v>
      </c>
      <c r="L2032" s="129" t="s">
        <v>7322</v>
      </c>
      <c r="M2032" s="129" t="s">
        <v>9655</v>
      </c>
      <c r="N2032" s="129" t="s">
        <v>9656</v>
      </c>
      <c r="O2032" s="120"/>
    </row>
    <row r="2033" spans="1:15" x14ac:dyDescent="0.3">
      <c r="A2033" s="121" t="s">
        <v>102</v>
      </c>
      <c r="B2033" s="122" t="s">
        <v>7323</v>
      </c>
      <c r="C2033" s="123" t="s">
        <v>7324</v>
      </c>
      <c r="D2033" s="124">
        <v>44812</v>
      </c>
      <c r="E2033" s="124">
        <v>44842</v>
      </c>
      <c r="F2033" s="125">
        <v>2273</v>
      </c>
      <c r="G2033" s="126" t="s">
        <v>1429</v>
      </c>
      <c r="H2033" s="127" t="s">
        <v>208</v>
      </c>
      <c r="I2033" s="128">
        <v>-1306900</v>
      </c>
      <c r="J2033" s="128">
        <v>-1306900</v>
      </c>
      <c r="K2033" s="117">
        <v>-180.15198988755836</v>
      </c>
      <c r="L2033" s="129" t="s">
        <v>7325</v>
      </c>
      <c r="M2033" s="129" t="s">
        <v>9655</v>
      </c>
      <c r="N2033" s="129" t="s">
        <v>9656</v>
      </c>
      <c r="O2033" s="120"/>
    </row>
    <row r="2034" spans="1:15" x14ac:dyDescent="0.3">
      <c r="A2034" s="121" t="s">
        <v>102</v>
      </c>
      <c r="B2034" s="122" t="s">
        <v>7326</v>
      </c>
      <c r="C2034" s="123" t="s">
        <v>7327</v>
      </c>
      <c r="D2034" s="124">
        <v>44812</v>
      </c>
      <c r="E2034" s="124">
        <v>44842</v>
      </c>
      <c r="F2034" s="125">
        <v>2273</v>
      </c>
      <c r="G2034" s="126" t="s">
        <v>1429</v>
      </c>
      <c r="H2034" s="127" t="s">
        <v>208</v>
      </c>
      <c r="I2034" s="128">
        <v>-944550</v>
      </c>
      <c r="J2034" s="128">
        <v>-944550</v>
      </c>
      <c r="K2034" s="117">
        <v>-130.20319997573895</v>
      </c>
      <c r="L2034" s="129" t="s">
        <v>7328</v>
      </c>
      <c r="M2034" s="129" t="s">
        <v>9655</v>
      </c>
      <c r="N2034" s="129" t="s">
        <v>9656</v>
      </c>
      <c r="O2034" s="120"/>
    </row>
    <row r="2035" spans="1:15" x14ac:dyDescent="0.3">
      <c r="A2035" s="121" t="s">
        <v>102</v>
      </c>
      <c r="B2035" s="122" t="s">
        <v>7329</v>
      </c>
      <c r="C2035" s="123">
        <v>10010001632</v>
      </c>
      <c r="D2035" s="124">
        <v>44812</v>
      </c>
      <c r="E2035" s="124">
        <v>44842</v>
      </c>
      <c r="F2035" s="125">
        <v>2273</v>
      </c>
      <c r="G2035" s="126" t="s">
        <v>1429</v>
      </c>
      <c r="H2035" s="127" t="s">
        <v>208</v>
      </c>
      <c r="I2035" s="128">
        <v>-3998200</v>
      </c>
      <c r="J2035" s="128">
        <v>-3998200</v>
      </c>
      <c r="K2035" s="117">
        <v>-551.13909707585572</v>
      </c>
      <c r="L2035" s="129" t="s">
        <v>7330</v>
      </c>
      <c r="M2035" s="129" t="s">
        <v>9655</v>
      </c>
      <c r="N2035" s="129" t="s">
        <v>9656</v>
      </c>
      <c r="O2035" s="120"/>
    </row>
    <row r="2036" spans="1:15" x14ac:dyDescent="0.3">
      <c r="A2036" s="121" t="s">
        <v>102</v>
      </c>
      <c r="B2036" s="122" t="s">
        <v>7331</v>
      </c>
      <c r="C2036" s="123">
        <v>10010001641</v>
      </c>
      <c r="D2036" s="124">
        <v>44812</v>
      </c>
      <c r="E2036" s="124">
        <v>44842</v>
      </c>
      <c r="F2036" s="125">
        <v>2273</v>
      </c>
      <c r="G2036" s="126" t="s">
        <v>1429</v>
      </c>
      <c r="H2036" s="127" t="s">
        <v>208</v>
      </c>
      <c r="I2036" s="128">
        <v>-5531050</v>
      </c>
      <c r="J2036" s="128">
        <v>-5531050</v>
      </c>
      <c r="K2036" s="117">
        <v>-762.43757262803558</v>
      </c>
      <c r="L2036" s="129" t="s">
        <v>7332</v>
      </c>
      <c r="M2036" s="129" t="s">
        <v>9655</v>
      </c>
      <c r="N2036" s="129" t="s">
        <v>9656</v>
      </c>
      <c r="O2036" s="120"/>
    </row>
    <row r="2037" spans="1:15" x14ac:dyDescent="0.3">
      <c r="A2037" s="121" t="s">
        <v>102</v>
      </c>
      <c r="B2037" s="122" t="s">
        <v>7333</v>
      </c>
      <c r="C2037" s="123" t="s">
        <v>7334</v>
      </c>
      <c r="D2037" s="124">
        <v>44812</v>
      </c>
      <c r="E2037" s="124">
        <v>44844</v>
      </c>
      <c r="F2037" s="125">
        <v>2273</v>
      </c>
      <c r="G2037" s="126" t="s">
        <v>1429</v>
      </c>
      <c r="H2037" s="127" t="s">
        <v>208</v>
      </c>
      <c r="I2037" s="128">
        <v>-650250</v>
      </c>
      <c r="J2037" s="128">
        <v>-650250</v>
      </c>
      <c r="K2037" s="117">
        <v>-89.634885166718817</v>
      </c>
      <c r="L2037" s="129" t="s">
        <v>7335</v>
      </c>
      <c r="M2037" s="129" t="s">
        <v>9655</v>
      </c>
      <c r="N2037" s="129" t="s">
        <v>9656</v>
      </c>
      <c r="O2037" s="120"/>
    </row>
    <row r="2038" spans="1:15" x14ac:dyDescent="0.3">
      <c r="A2038" s="121" t="s">
        <v>102</v>
      </c>
      <c r="B2038" s="122" t="s">
        <v>7336</v>
      </c>
      <c r="C2038" s="123">
        <v>10010001644</v>
      </c>
      <c r="D2038" s="124">
        <v>44812</v>
      </c>
      <c r="E2038" s="124">
        <v>44842</v>
      </c>
      <c r="F2038" s="125">
        <v>2273</v>
      </c>
      <c r="G2038" s="126" t="s">
        <v>1429</v>
      </c>
      <c r="H2038" s="127" t="s">
        <v>208</v>
      </c>
      <c r="I2038" s="128">
        <v>-2398800</v>
      </c>
      <c r="J2038" s="128">
        <v>-2398800</v>
      </c>
      <c r="K2038" s="117">
        <v>-330.66691662887365</v>
      </c>
      <c r="L2038" s="129" t="s">
        <v>7337</v>
      </c>
      <c r="M2038" s="129" t="s">
        <v>9655</v>
      </c>
      <c r="N2038" s="129" t="s">
        <v>9656</v>
      </c>
      <c r="O2038" s="120"/>
    </row>
    <row r="2039" spans="1:15" x14ac:dyDescent="0.3">
      <c r="A2039" s="121" t="s">
        <v>102</v>
      </c>
      <c r="B2039" s="122" t="s">
        <v>7338</v>
      </c>
      <c r="C2039" s="123">
        <v>10010001645</v>
      </c>
      <c r="D2039" s="124">
        <v>44812</v>
      </c>
      <c r="E2039" s="124">
        <v>44842</v>
      </c>
      <c r="F2039" s="125">
        <v>2273</v>
      </c>
      <c r="G2039" s="126" t="s">
        <v>1429</v>
      </c>
      <c r="H2039" s="127" t="s">
        <v>208</v>
      </c>
      <c r="I2039" s="128">
        <v>-254000</v>
      </c>
      <c r="J2039" s="128">
        <v>-254000</v>
      </c>
      <c r="K2039" s="117">
        <v>-35.01308855416621</v>
      </c>
      <c r="L2039" s="129" t="s">
        <v>7337</v>
      </c>
      <c r="M2039" s="129" t="s">
        <v>9655</v>
      </c>
      <c r="N2039" s="129" t="s">
        <v>9656</v>
      </c>
      <c r="O2039" s="120"/>
    </row>
    <row r="2040" spans="1:15" x14ac:dyDescent="0.3">
      <c r="A2040" s="121" t="s">
        <v>102</v>
      </c>
      <c r="B2040" s="122" t="s">
        <v>7339</v>
      </c>
      <c r="C2040" s="123">
        <v>10010001642</v>
      </c>
      <c r="D2040" s="124">
        <v>44812</v>
      </c>
      <c r="E2040" s="124">
        <v>44842</v>
      </c>
      <c r="F2040" s="125">
        <v>2273</v>
      </c>
      <c r="G2040" s="126" t="s">
        <v>1429</v>
      </c>
      <c r="H2040" s="127" t="s">
        <v>208</v>
      </c>
      <c r="I2040" s="128">
        <v>-3155190</v>
      </c>
      <c r="J2040" s="128">
        <v>-3155190</v>
      </c>
      <c r="K2040" s="117">
        <v>-434.93286171346335</v>
      </c>
      <c r="L2040" s="129" t="s">
        <v>7340</v>
      </c>
      <c r="M2040" s="129" t="s">
        <v>9655</v>
      </c>
      <c r="N2040" s="129" t="s">
        <v>9656</v>
      </c>
      <c r="O2040" s="120"/>
    </row>
    <row r="2041" spans="1:15" x14ac:dyDescent="0.3">
      <c r="A2041" s="121" t="s">
        <v>102</v>
      </c>
      <c r="B2041" s="122" t="s">
        <v>7341</v>
      </c>
      <c r="C2041" s="123">
        <v>10010001643</v>
      </c>
      <c r="D2041" s="124">
        <v>44812</v>
      </c>
      <c r="E2041" s="124">
        <v>44842</v>
      </c>
      <c r="F2041" s="125">
        <v>2273</v>
      </c>
      <c r="G2041" s="126" t="s">
        <v>1429</v>
      </c>
      <c r="H2041" s="127" t="s">
        <v>208</v>
      </c>
      <c r="I2041" s="128">
        <v>-293500</v>
      </c>
      <c r="J2041" s="128">
        <v>-293500</v>
      </c>
      <c r="K2041" s="117">
        <v>-40.45803736475505</v>
      </c>
      <c r="L2041" s="129" t="s">
        <v>7340</v>
      </c>
      <c r="M2041" s="129" t="s">
        <v>9655</v>
      </c>
      <c r="N2041" s="129" t="s">
        <v>9656</v>
      </c>
      <c r="O2041" s="120"/>
    </row>
    <row r="2042" spans="1:15" x14ac:dyDescent="0.3">
      <c r="A2042" s="121" t="s">
        <v>102</v>
      </c>
      <c r="B2042" s="122" t="s">
        <v>7342</v>
      </c>
      <c r="C2042" s="123" t="s">
        <v>7343</v>
      </c>
      <c r="D2042" s="124">
        <v>44840</v>
      </c>
      <c r="E2042" s="124">
        <v>44871</v>
      </c>
      <c r="F2042" s="125">
        <v>2273</v>
      </c>
      <c r="G2042" s="126" t="s">
        <v>1429</v>
      </c>
      <c r="H2042" s="127" t="s">
        <v>208</v>
      </c>
      <c r="I2042" s="128">
        <v>-352900</v>
      </c>
      <c r="J2042" s="128">
        <v>-352900</v>
      </c>
      <c r="K2042" s="117">
        <v>-48.646137601438014</v>
      </c>
      <c r="L2042" s="129" t="s">
        <v>7344</v>
      </c>
      <c r="M2042" s="129" t="s">
        <v>9653</v>
      </c>
      <c r="N2042" s="129" t="s">
        <v>9654</v>
      </c>
      <c r="O2042" s="120"/>
    </row>
    <row r="2043" spans="1:15" x14ac:dyDescent="0.3">
      <c r="A2043" s="121" t="s">
        <v>102</v>
      </c>
      <c r="B2043" s="122" t="s">
        <v>7345</v>
      </c>
      <c r="C2043" s="123">
        <v>10010001691</v>
      </c>
      <c r="D2043" s="124">
        <v>44840</v>
      </c>
      <c r="E2043" s="124">
        <v>44864</v>
      </c>
      <c r="F2043" s="125">
        <v>2273</v>
      </c>
      <c r="G2043" s="126" t="s">
        <v>1429</v>
      </c>
      <c r="H2043" s="127" t="s">
        <v>208</v>
      </c>
      <c r="I2043" s="128">
        <v>-3321200</v>
      </c>
      <c r="J2043" s="128">
        <v>-3321200</v>
      </c>
      <c r="K2043" s="117">
        <v>-457.81680986652293</v>
      </c>
      <c r="L2043" s="129" t="s">
        <v>7330</v>
      </c>
      <c r="M2043" s="129" t="s">
        <v>9655</v>
      </c>
      <c r="N2043" s="129" t="s">
        <v>9656</v>
      </c>
      <c r="O2043" s="120"/>
    </row>
    <row r="2044" spans="1:15" x14ac:dyDescent="0.3">
      <c r="A2044" s="121" t="s">
        <v>102</v>
      </c>
      <c r="B2044" s="122" t="s">
        <v>7346</v>
      </c>
      <c r="C2044" s="123">
        <v>10010001692</v>
      </c>
      <c r="D2044" s="124">
        <v>44840</v>
      </c>
      <c r="E2044" s="124">
        <v>44864</v>
      </c>
      <c r="F2044" s="125">
        <v>2273</v>
      </c>
      <c r="G2044" s="126" t="s">
        <v>1429</v>
      </c>
      <c r="H2044" s="127" t="s">
        <v>208</v>
      </c>
      <c r="I2044" s="128">
        <v>-4035830</v>
      </c>
      <c r="J2044" s="128">
        <v>-4035830</v>
      </c>
      <c r="K2044" s="117">
        <v>-556.32627236047483</v>
      </c>
      <c r="L2044" s="129" t="s">
        <v>7332</v>
      </c>
      <c r="M2044" s="129" t="s">
        <v>9655</v>
      </c>
      <c r="N2044" s="129" t="s">
        <v>9656</v>
      </c>
      <c r="O2044" s="120"/>
    </row>
    <row r="2045" spans="1:15" x14ac:dyDescent="0.3">
      <c r="A2045" s="121" t="s">
        <v>102</v>
      </c>
      <c r="B2045" s="122" t="s">
        <v>7347</v>
      </c>
      <c r="C2045" s="123">
        <v>10010001693</v>
      </c>
      <c r="D2045" s="124">
        <v>44840</v>
      </c>
      <c r="E2045" s="124">
        <v>44864</v>
      </c>
      <c r="F2045" s="125">
        <v>2273</v>
      </c>
      <c r="G2045" s="126" t="s">
        <v>1429</v>
      </c>
      <c r="H2045" s="127" t="s">
        <v>208</v>
      </c>
      <c r="I2045" s="128">
        <v>-3286050</v>
      </c>
      <c r="J2045" s="128">
        <v>-3286050</v>
      </c>
      <c r="K2045" s="117">
        <v>-452.97149465912548</v>
      </c>
      <c r="L2045" s="129" t="s">
        <v>7340</v>
      </c>
      <c r="M2045" s="129" t="s">
        <v>9655</v>
      </c>
      <c r="N2045" s="129" t="s">
        <v>9656</v>
      </c>
      <c r="O2045" s="120"/>
    </row>
    <row r="2046" spans="1:15" x14ac:dyDescent="0.3">
      <c r="A2046" s="121" t="s">
        <v>102</v>
      </c>
      <c r="B2046" s="122" t="s">
        <v>7348</v>
      </c>
      <c r="C2046" s="123" t="s">
        <v>7349</v>
      </c>
      <c r="D2046" s="124">
        <v>44840</v>
      </c>
      <c r="E2046" s="124">
        <v>44870</v>
      </c>
      <c r="F2046" s="125">
        <v>2273</v>
      </c>
      <c r="G2046" s="126" t="s">
        <v>1429</v>
      </c>
      <c r="H2046" s="127" t="s">
        <v>208</v>
      </c>
      <c r="I2046" s="128">
        <v>-597540</v>
      </c>
      <c r="J2046" s="128">
        <v>-597540</v>
      </c>
      <c r="K2046" s="117">
        <v>-82.368980057702672</v>
      </c>
      <c r="L2046" s="129" t="s">
        <v>7350</v>
      </c>
      <c r="M2046" s="129" t="s">
        <v>9653</v>
      </c>
      <c r="N2046" s="129" t="s">
        <v>9654</v>
      </c>
      <c r="O2046" s="120"/>
    </row>
    <row r="2047" spans="1:15" x14ac:dyDescent="0.3">
      <c r="A2047" s="121" t="s">
        <v>102</v>
      </c>
      <c r="B2047" s="122" t="s">
        <v>7351</v>
      </c>
      <c r="C2047" s="123" t="s">
        <v>7352</v>
      </c>
      <c r="D2047" s="124">
        <v>44840</v>
      </c>
      <c r="E2047" s="124">
        <v>44870</v>
      </c>
      <c r="F2047" s="125">
        <v>2273</v>
      </c>
      <c r="G2047" s="126" t="s">
        <v>1429</v>
      </c>
      <c r="H2047" s="127" t="s">
        <v>208</v>
      </c>
      <c r="I2047" s="128">
        <v>-2686050</v>
      </c>
      <c r="J2047" s="128">
        <v>-2686050</v>
      </c>
      <c r="K2047" s="117">
        <v>-370.26341146030768</v>
      </c>
      <c r="L2047" s="129" t="s">
        <v>7353</v>
      </c>
      <c r="M2047" s="129" t="s">
        <v>9653</v>
      </c>
      <c r="N2047" s="129" t="s">
        <v>9654</v>
      </c>
      <c r="O2047" s="120"/>
    </row>
    <row r="2048" spans="1:15" x14ac:dyDescent="0.3">
      <c r="A2048" s="121" t="s">
        <v>102</v>
      </c>
      <c r="B2048" s="122" t="s">
        <v>7354</v>
      </c>
      <c r="C2048" s="123" t="s">
        <v>7355</v>
      </c>
      <c r="D2048" s="124">
        <v>44840</v>
      </c>
      <c r="E2048" s="124">
        <v>44871</v>
      </c>
      <c r="F2048" s="125">
        <v>2273</v>
      </c>
      <c r="G2048" s="126" t="s">
        <v>1429</v>
      </c>
      <c r="H2048" s="127" t="s">
        <v>208</v>
      </c>
      <c r="I2048" s="128">
        <v>-658800</v>
      </c>
      <c r="J2048" s="128">
        <v>-658800</v>
      </c>
      <c r="K2048" s="117">
        <v>-90.813475352301964</v>
      </c>
      <c r="L2048" s="129" t="s">
        <v>7356</v>
      </c>
      <c r="M2048" s="129" t="s">
        <v>9653</v>
      </c>
      <c r="N2048" s="129" t="s">
        <v>9654</v>
      </c>
      <c r="O2048" s="120"/>
    </row>
    <row r="2049" spans="1:15" x14ac:dyDescent="0.3">
      <c r="A2049" s="121" t="s">
        <v>102</v>
      </c>
      <c r="B2049" s="122" t="s">
        <v>7357</v>
      </c>
      <c r="C2049" s="123" t="s">
        <v>7358</v>
      </c>
      <c r="D2049" s="124">
        <v>44840</v>
      </c>
      <c r="E2049" s="124">
        <v>44871</v>
      </c>
      <c r="F2049" s="125">
        <v>2273</v>
      </c>
      <c r="G2049" s="126" t="s">
        <v>1429</v>
      </c>
      <c r="H2049" s="127" t="s">
        <v>208</v>
      </c>
      <c r="I2049" s="128">
        <v>-1018150</v>
      </c>
      <c r="J2049" s="128">
        <v>-1018150</v>
      </c>
      <c r="K2049" s="117">
        <v>-140.34872484812729</v>
      </c>
      <c r="L2049" s="129" t="s">
        <v>7359</v>
      </c>
      <c r="M2049" s="129" t="s">
        <v>9653</v>
      </c>
      <c r="N2049" s="129" t="s">
        <v>9654</v>
      </c>
      <c r="O2049" s="120"/>
    </row>
    <row r="2050" spans="1:15" x14ac:dyDescent="0.3">
      <c r="A2050" s="121" t="s">
        <v>102</v>
      </c>
      <c r="B2050" s="122" t="s">
        <v>7360</v>
      </c>
      <c r="C2050" s="123">
        <v>10010001718</v>
      </c>
      <c r="D2050" s="124">
        <v>44852</v>
      </c>
      <c r="E2050" s="124">
        <v>44864</v>
      </c>
      <c r="F2050" s="125">
        <v>2273</v>
      </c>
      <c r="G2050" s="126" t="s">
        <v>1429</v>
      </c>
      <c r="H2050" s="127" t="s">
        <v>208</v>
      </c>
      <c r="I2050" s="128">
        <v>-216600</v>
      </c>
      <c r="J2050" s="128">
        <v>-216600</v>
      </c>
      <c r="K2050" s="117">
        <v>-29.857618034773235</v>
      </c>
      <c r="L2050" s="129" t="s">
        <v>7361</v>
      </c>
      <c r="M2050" s="129" t="s">
        <v>9655</v>
      </c>
      <c r="N2050" s="129" t="s">
        <v>9656</v>
      </c>
      <c r="O2050" s="120"/>
    </row>
    <row r="2051" spans="1:15" x14ac:dyDescent="0.3">
      <c r="A2051" s="121" t="s">
        <v>102</v>
      </c>
      <c r="B2051" s="122" t="s">
        <v>7362</v>
      </c>
      <c r="C2051" s="123" t="s">
        <v>7363</v>
      </c>
      <c r="D2051" s="124">
        <v>44852</v>
      </c>
      <c r="E2051" s="124">
        <v>44883</v>
      </c>
      <c r="F2051" s="125">
        <v>2273</v>
      </c>
      <c r="G2051" s="126" t="s">
        <v>1429</v>
      </c>
      <c r="H2051" s="127" t="s">
        <v>208</v>
      </c>
      <c r="I2051" s="128">
        <v>-936700</v>
      </c>
      <c r="J2051" s="128">
        <v>-936700</v>
      </c>
      <c r="K2051" s="117">
        <v>-129.12110255388777</v>
      </c>
      <c r="L2051" s="129" t="s">
        <v>7364</v>
      </c>
      <c r="M2051" s="129" t="s">
        <v>9653</v>
      </c>
      <c r="N2051" s="129" t="s">
        <v>9654</v>
      </c>
      <c r="O2051" s="120"/>
    </row>
    <row r="2052" spans="1:15" x14ac:dyDescent="0.3">
      <c r="A2052" s="121" t="s">
        <v>102</v>
      </c>
      <c r="B2052" s="122" t="s">
        <v>7365</v>
      </c>
      <c r="C2052" s="123" t="s">
        <v>7366</v>
      </c>
      <c r="D2052" s="124">
        <v>44852</v>
      </c>
      <c r="E2052" s="124">
        <v>44883</v>
      </c>
      <c r="F2052" s="125">
        <v>2273</v>
      </c>
      <c r="G2052" s="126" t="s">
        <v>1429</v>
      </c>
      <c r="H2052" s="127" t="s">
        <v>208</v>
      </c>
      <c r="I2052" s="128">
        <v>-798700</v>
      </c>
      <c r="J2052" s="128">
        <v>-798700</v>
      </c>
      <c r="K2052" s="117">
        <v>-110.09824341815965</v>
      </c>
      <c r="L2052" s="129" t="s">
        <v>7367</v>
      </c>
      <c r="M2052" s="129" t="s">
        <v>9653</v>
      </c>
      <c r="N2052" s="129" t="s">
        <v>9654</v>
      </c>
      <c r="O2052" s="120"/>
    </row>
    <row r="2053" spans="1:15" x14ac:dyDescent="0.3">
      <c r="A2053" s="121" t="s">
        <v>102</v>
      </c>
      <c r="B2053" s="122" t="s">
        <v>7368</v>
      </c>
      <c r="C2053" s="123" t="s">
        <v>7369</v>
      </c>
      <c r="D2053" s="124">
        <v>44852</v>
      </c>
      <c r="E2053" s="124">
        <v>44864</v>
      </c>
      <c r="F2053" s="125">
        <v>2273</v>
      </c>
      <c r="G2053" s="126" t="s">
        <v>1429</v>
      </c>
      <c r="H2053" s="127" t="s">
        <v>208</v>
      </c>
      <c r="I2053" s="128">
        <v>-760900</v>
      </c>
      <c r="J2053" s="128">
        <v>-760900</v>
      </c>
      <c r="K2053" s="117">
        <v>-104.88763417663414</v>
      </c>
      <c r="L2053" s="129" t="s">
        <v>7370</v>
      </c>
      <c r="M2053" s="129" t="s">
        <v>9655</v>
      </c>
      <c r="N2053" s="129" t="s">
        <v>9656</v>
      </c>
      <c r="O2053" s="120"/>
    </row>
    <row r="2054" spans="1:15" x14ac:dyDescent="0.3">
      <c r="A2054" s="121" t="s">
        <v>102</v>
      </c>
      <c r="B2054" s="122" t="s">
        <v>7371</v>
      </c>
      <c r="C2054" s="123">
        <v>10010001713</v>
      </c>
      <c r="D2054" s="124">
        <v>44852</v>
      </c>
      <c r="E2054" s="124">
        <v>44864</v>
      </c>
      <c r="F2054" s="125">
        <v>2273</v>
      </c>
      <c r="G2054" s="126" t="s">
        <v>1429</v>
      </c>
      <c r="H2054" s="127" t="s">
        <v>208</v>
      </c>
      <c r="I2054" s="128">
        <v>-5464400</v>
      </c>
      <c r="J2054" s="128">
        <v>-5464400</v>
      </c>
      <c r="K2054" s="117">
        <v>-753.25008305270023</v>
      </c>
      <c r="L2054" s="129" t="s">
        <v>7330</v>
      </c>
      <c r="M2054" s="129" t="s">
        <v>9655</v>
      </c>
      <c r="N2054" s="129" t="s">
        <v>9656</v>
      </c>
      <c r="O2054" s="120"/>
    </row>
    <row r="2055" spans="1:15" x14ac:dyDescent="0.3">
      <c r="A2055" s="121" t="s">
        <v>102</v>
      </c>
      <c r="B2055" s="122" t="s">
        <v>7372</v>
      </c>
      <c r="C2055" s="123">
        <v>10010001714</v>
      </c>
      <c r="D2055" s="124">
        <v>44852</v>
      </c>
      <c r="E2055" s="124">
        <v>44864</v>
      </c>
      <c r="F2055" s="125">
        <v>2273</v>
      </c>
      <c r="G2055" s="126" t="s">
        <v>1429</v>
      </c>
      <c r="H2055" s="127" t="s">
        <v>208</v>
      </c>
      <c r="I2055" s="128">
        <v>-5326400</v>
      </c>
      <c r="J2055" s="128">
        <v>-5326400</v>
      </c>
      <c r="K2055" s="117">
        <v>-734.22722391697209</v>
      </c>
      <c r="L2055" s="129" t="s">
        <v>7332</v>
      </c>
      <c r="M2055" s="129" t="s">
        <v>9655</v>
      </c>
      <c r="N2055" s="129" t="s">
        <v>9656</v>
      </c>
      <c r="O2055" s="120"/>
    </row>
    <row r="2056" spans="1:15" x14ac:dyDescent="0.3">
      <c r="A2056" s="121" t="s">
        <v>102</v>
      </c>
      <c r="B2056" s="122" t="s">
        <v>7373</v>
      </c>
      <c r="C2056" s="123">
        <v>10010001715</v>
      </c>
      <c r="D2056" s="124">
        <v>44852</v>
      </c>
      <c r="E2056" s="124">
        <v>44864</v>
      </c>
      <c r="F2056" s="125">
        <v>2273</v>
      </c>
      <c r="G2056" s="126" t="s">
        <v>1429</v>
      </c>
      <c r="H2056" s="127" t="s">
        <v>208</v>
      </c>
      <c r="I2056" s="128">
        <v>-2830200</v>
      </c>
      <c r="J2056" s="128">
        <v>-2830200</v>
      </c>
      <c r="K2056" s="117">
        <v>-390.13402844882364</v>
      </c>
      <c r="L2056" s="129"/>
      <c r="M2056" s="129" t="s">
        <v>9655</v>
      </c>
      <c r="N2056" s="129" t="s">
        <v>9656</v>
      </c>
      <c r="O2056" s="120"/>
    </row>
    <row r="2057" spans="1:15" x14ac:dyDescent="0.3">
      <c r="A2057" s="121" t="s">
        <v>102</v>
      </c>
      <c r="B2057" s="122" t="s">
        <v>7374</v>
      </c>
      <c r="C2057" s="123">
        <v>10010001716</v>
      </c>
      <c r="D2057" s="124">
        <v>44852</v>
      </c>
      <c r="E2057" s="124">
        <v>44864</v>
      </c>
      <c r="F2057" s="125">
        <v>2273</v>
      </c>
      <c r="G2057" s="126" t="s">
        <v>1429</v>
      </c>
      <c r="H2057" s="127" t="s">
        <v>208</v>
      </c>
      <c r="I2057" s="128">
        <v>-1719700</v>
      </c>
      <c r="J2057" s="128">
        <v>-1719700</v>
      </c>
      <c r="K2057" s="117">
        <v>-237.05515112834502</v>
      </c>
      <c r="L2057" s="129" t="s">
        <v>7337</v>
      </c>
      <c r="M2057" s="129" t="s">
        <v>9655</v>
      </c>
      <c r="N2057" s="129" t="s">
        <v>9656</v>
      </c>
      <c r="O2057" s="120"/>
    </row>
    <row r="2058" spans="1:15" x14ac:dyDescent="0.3">
      <c r="A2058" s="121" t="s">
        <v>102</v>
      </c>
      <c r="B2058" s="122" t="s">
        <v>7375</v>
      </c>
      <c r="C2058" s="123">
        <v>10010001717</v>
      </c>
      <c r="D2058" s="124">
        <v>44852</v>
      </c>
      <c r="E2058" s="124">
        <v>44864</v>
      </c>
      <c r="F2058" s="125">
        <v>2273</v>
      </c>
      <c r="G2058" s="126" t="s">
        <v>1429</v>
      </c>
      <c r="H2058" s="127" t="s">
        <v>208</v>
      </c>
      <c r="I2058" s="128">
        <v>-1086200</v>
      </c>
      <c r="J2058" s="128">
        <v>-1086200</v>
      </c>
      <c r="K2058" s="117">
        <v>-149.72919995092653</v>
      </c>
      <c r="L2058" s="129" t="s">
        <v>7376</v>
      </c>
      <c r="M2058" s="129" t="s">
        <v>9655</v>
      </c>
      <c r="N2058" s="129" t="s">
        <v>9656</v>
      </c>
      <c r="O2058" s="120"/>
    </row>
    <row r="2059" spans="1:15" x14ac:dyDescent="0.3">
      <c r="A2059" s="121" t="s">
        <v>7377</v>
      </c>
      <c r="B2059" s="122" t="s">
        <v>7378</v>
      </c>
      <c r="C2059" s="123" t="s">
        <v>7379</v>
      </c>
      <c r="D2059" s="124">
        <v>44859</v>
      </c>
      <c r="E2059" s="124">
        <v>44889</v>
      </c>
      <c r="F2059" s="125">
        <v>2273</v>
      </c>
      <c r="G2059" s="126" t="s">
        <v>1429</v>
      </c>
      <c r="H2059" s="127" t="s">
        <v>208</v>
      </c>
      <c r="I2059" s="128">
        <v>-69075728</v>
      </c>
      <c r="J2059" s="128">
        <v>-69075728</v>
      </c>
      <c r="K2059" s="117">
        <v>-9521.8684307381827</v>
      </c>
      <c r="L2059" s="129" t="s">
        <v>7380</v>
      </c>
      <c r="M2059" s="129" t="s">
        <v>9653</v>
      </c>
      <c r="N2059" s="129" t="s">
        <v>9654</v>
      </c>
      <c r="O2059" s="120"/>
    </row>
    <row r="2060" spans="1:15" x14ac:dyDescent="0.3">
      <c r="A2060" s="121" t="s">
        <v>329</v>
      </c>
      <c r="B2060" s="122" t="s">
        <v>7381</v>
      </c>
      <c r="C2060" s="123" t="s">
        <v>7382</v>
      </c>
      <c r="D2060" s="124">
        <v>44825</v>
      </c>
      <c r="E2060" s="124">
        <v>44855</v>
      </c>
      <c r="F2060" s="125">
        <v>3031</v>
      </c>
      <c r="G2060" s="126" t="s">
        <v>1405</v>
      </c>
      <c r="H2060" s="127" t="s">
        <v>335</v>
      </c>
      <c r="I2060" s="128">
        <v>-88000</v>
      </c>
      <c r="J2060" s="128">
        <v>-88000</v>
      </c>
      <c r="K2060" s="117">
        <v>-12.130518869159948</v>
      </c>
      <c r="L2060" s="129" t="s">
        <v>7383</v>
      </c>
      <c r="M2060" s="129" t="s">
        <v>9655</v>
      </c>
      <c r="N2060" s="129" t="s">
        <v>9656</v>
      </c>
      <c r="O2060" s="120"/>
    </row>
    <row r="2061" spans="1:15" x14ac:dyDescent="0.3">
      <c r="A2061" s="121" t="s">
        <v>103</v>
      </c>
      <c r="B2061" s="122" t="s">
        <v>7384</v>
      </c>
      <c r="C2061" s="123" t="s">
        <v>7385</v>
      </c>
      <c r="D2061" s="124">
        <v>44781</v>
      </c>
      <c r="E2061" s="124">
        <v>44812</v>
      </c>
      <c r="F2061" s="125">
        <v>2273</v>
      </c>
      <c r="G2061" s="126" t="s">
        <v>1429</v>
      </c>
      <c r="H2061" s="127" t="s">
        <v>208</v>
      </c>
      <c r="I2061" s="128">
        <v>-2232000</v>
      </c>
      <c r="J2061" s="128">
        <v>-2232000</v>
      </c>
      <c r="K2061" s="117">
        <v>-307.6740694996023</v>
      </c>
      <c r="L2061" s="129" t="s">
        <v>7386</v>
      </c>
      <c r="M2061" s="129" t="s">
        <v>9655</v>
      </c>
      <c r="N2061" s="129" t="s">
        <v>9656</v>
      </c>
      <c r="O2061" s="120"/>
    </row>
    <row r="2062" spans="1:15" x14ac:dyDescent="0.3">
      <c r="A2062" s="121" t="s">
        <v>103</v>
      </c>
      <c r="B2062" s="122" t="s">
        <v>7387</v>
      </c>
      <c r="C2062" s="123" t="s">
        <v>7388</v>
      </c>
      <c r="D2062" s="124">
        <v>44860</v>
      </c>
      <c r="E2062" s="124">
        <v>44860</v>
      </c>
      <c r="F2062" s="125">
        <v>2273</v>
      </c>
      <c r="G2062" s="126" t="s">
        <v>1429</v>
      </c>
      <c r="H2062" s="127" t="s">
        <v>208</v>
      </c>
      <c r="I2062" s="128">
        <v>-3043182</v>
      </c>
      <c r="J2062" s="128">
        <v>-3043182</v>
      </c>
      <c r="K2062" s="117">
        <v>-419.492916741908</v>
      </c>
      <c r="L2062" s="129" t="s">
        <v>7389</v>
      </c>
      <c r="M2062" s="129" t="s">
        <v>9655</v>
      </c>
      <c r="N2062" s="129" t="s">
        <v>9656</v>
      </c>
      <c r="O2062" s="120"/>
    </row>
    <row r="2063" spans="1:15" x14ac:dyDescent="0.3">
      <c r="A2063" s="121" t="s">
        <v>104</v>
      </c>
      <c r="B2063" s="122" t="s">
        <v>7390</v>
      </c>
      <c r="C2063" s="123" t="s">
        <v>7391</v>
      </c>
      <c r="D2063" s="124">
        <v>44727</v>
      </c>
      <c r="E2063" s="124">
        <v>44757</v>
      </c>
      <c r="F2063" s="125">
        <v>2273</v>
      </c>
      <c r="G2063" s="126" t="s">
        <v>1429</v>
      </c>
      <c r="H2063" s="127" t="s">
        <v>208</v>
      </c>
      <c r="I2063" s="128">
        <v>-128100</v>
      </c>
      <c r="J2063" s="128">
        <v>-128100</v>
      </c>
      <c r="K2063" s="117">
        <v>-17.658175762947604</v>
      </c>
      <c r="L2063" s="129" t="s">
        <v>7392</v>
      </c>
      <c r="M2063" s="129" t="s">
        <v>9655</v>
      </c>
      <c r="N2063" s="129" t="s">
        <v>9656</v>
      </c>
      <c r="O2063" s="120"/>
    </row>
    <row r="2064" spans="1:15" x14ac:dyDescent="0.3">
      <c r="A2064" s="121" t="s">
        <v>104</v>
      </c>
      <c r="B2064" s="122" t="s">
        <v>7393</v>
      </c>
      <c r="C2064" s="123" t="s">
        <v>7394</v>
      </c>
      <c r="D2064" s="124">
        <v>44799</v>
      </c>
      <c r="E2064" s="124">
        <v>44830</v>
      </c>
      <c r="F2064" s="125">
        <v>2273</v>
      </c>
      <c r="G2064" s="126" t="s">
        <v>1429</v>
      </c>
      <c r="H2064" s="127" t="s">
        <v>208</v>
      </c>
      <c r="I2064" s="128">
        <v>-4123000</v>
      </c>
      <c r="J2064" s="128">
        <v>-4123000</v>
      </c>
      <c r="K2064" s="117">
        <v>-568.34237838120976</v>
      </c>
      <c r="L2064" s="129" t="s">
        <v>7395</v>
      </c>
      <c r="M2064" s="129" t="s">
        <v>9655</v>
      </c>
      <c r="N2064" s="129" t="s">
        <v>9656</v>
      </c>
      <c r="O2064" s="120"/>
    </row>
    <row r="2065" spans="1:15" x14ac:dyDescent="0.3">
      <c r="A2065" s="121" t="s">
        <v>104</v>
      </c>
      <c r="B2065" s="122" t="s">
        <v>7396</v>
      </c>
      <c r="C2065" s="123" t="s">
        <v>7397</v>
      </c>
      <c r="D2065" s="124">
        <v>44846</v>
      </c>
      <c r="E2065" s="124">
        <v>44877</v>
      </c>
      <c r="F2065" s="125">
        <v>2273</v>
      </c>
      <c r="G2065" s="126" t="s">
        <v>1429</v>
      </c>
      <c r="H2065" s="127" t="s">
        <v>208</v>
      </c>
      <c r="I2065" s="128">
        <v>-362000</v>
      </c>
      <c r="J2065" s="128">
        <v>-362000</v>
      </c>
      <c r="K2065" s="117">
        <v>-49.900543529953417</v>
      </c>
      <c r="L2065" s="129" t="s">
        <v>7398</v>
      </c>
      <c r="M2065" s="129" t="s">
        <v>9653</v>
      </c>
      <c r="N2065" s="129" t="s">
        <v>9654</v>
      </c>
      <c r="O2065" s="120"/>
    </row>
    <row r="2066" spans="1:15" x14ac:dyDescent="0.3">
      <c r="A2066" s="121" t="s">
        <v>105</v>
      </c>
      <c r="B2066" s="122" t="s">
        <v>7399</v>
      </c>
      <c r="C2066" s="123" t="s">
        <v>7400</v>
      </c>
      <c r="D2066" s="124">
        <v>43647</v>
      </c>
      <c r="E2066" s="124">
        <v>43678</v>
      </c>
      <c r="F2066" s="125">
        <v>2273</v>
      </c>
      <c r="G2066" s="126" t="s">
        <v>1429</v>
      </c>
      <c r="H2066" s="127" t="s">
        <v>208</v>
      </c>
      <c r="I2066" s="128">
        <v>-200000</v>
      </c>
      <c r="J2066" s="128">
        <v>-200000</v>
      </c>
      <c r="K2066" s="117">
        <v>-27.569361066272606</v>
      </c>
      <c r="L2066" s="129" t="s">
        <v>7401</v>
      </c>
      <c r="M2066" s="129" t="s">
        <v>9655</v>
      </c>
      <c r="N2066" s="129" t="s">
        <v>9656</v>
      </c>
      <c r="O2066" s="120"/>
    </row>
    <row r="2067" spans="1:15" x14ac:dyDescent="0.3">
      <c r="A2067" s="121" t="s">
        <v>105</v>
      </c>
      <c r="B2067" s="122" t="s">
        <v>7402</v>
      </c>
      <c r="C2067" s="123" t="s">
        <v>7403</v>
      </c>
      <c r="D2067" s="124">
        <v>44805</v>
      </c>
      <c r="E2067" s="124">
        <v>44835</v>
      </c>
      <c r="F2067" s="125">
        <v>2273</v>
      </c>
      <c r="G2067" s="126" t="s">
        <v>1429</v>
      </c>
      <c r="H2067" s="127" t="s">
        <v>208</v>
      </c>
      <c r="I2067" s="128">
        <v>-206000</v>
      </c>
      <c r="J2067" s="128">
        <v>-206000</v>
      </c>
      <c r="K2067" s="117">
        <v>-28.396441898260786</v>
      </c>
      <c r="L2067" s="129" t="s">
        <v>7404</v>
      </c>
      <c r="M2067" s="129" t="s">
        <v>9655</v>
      </c>
      <c r="N2067" s="129" t="s">
        <v>9656</v>
      </c>
      <c r="O2067" s="120"/>
    </row>
    <row r="2068" spans="1:15" x14ac:dyDescent="0.3">
      <c r="A2068" s="121" t="s">
        <v>105</v>
      </c>
      <c r="B2068" s="122" t="s">
        <v>7405</v>
      </c>
      <c r="C2068" s="123" t="s">
        <v>7406</v>
      </c>
      <c r="D2068" s="124">
        <v>44835</v>
      </c>
      <c r="E2068" s="124">
        <v>44866</v>
      </c>
      <c r="F2068" s="125">
        <v>2273</v>
      </c>
      <c r="G2068" s="126" t="s">
        <v>1429</v>
      </c>
      <c r="H2068" s="127" t="s">
        <v>208</v>
      </c>
      <c r="I2068" s="128">
        <v>-206000</v>
      </c>
      <c r="J2068" s="128">
        <v>-206000</v>
      </c>
      <c r="K2068" s="117">
        <v>-28.396441898260786</v>
      </c>
      <c r="L2068" s="129" t="s">
        <v>7407</v>
      </c>
      <c r="M2068" s="129" t="s">
        <v>9653</v>
      </c>
      <c r="N2068" s="129" t="s">
        <v>9654</v>
      </c>
      <c r="O2068" s="120"/>
    </row>
    <row r="2069" spans="1:15" x14ac:dyDescent="0.3">
      <c r="A2069" s="121" t="s">
        <v>106</v>
      </c>
      <c r="B2069" s="122" t="s">
        <v>7408</v>
      </c>
      <c r="C2069" s="123" t="s">
        <v>2717</v>
      </c>
      <c r="D2069" s="124">
        <v>44748</v>
      </c>
      <c r="E2069" s="124">
        <v>44748</v>
      </c>
      <c r="F2069" s="125">
        <v>2273</v>
      </c>
      <c r="G2069" s="126" t="s">
        <v>1429</v>
      </c>
      <c r="H2069" s="127" t="s">
        <v>208</v>
      </c>
      <c r="I2069" s="128">
        <v>-1600000</v>
      </c>
      <c r="J2069" s="128">
        <v>-1600000</v>
      </c>
      <c r="K2069" s="117">
        <v>-220.55488853018085</v>
      </c>
      <c r="L2069" s="129" t="s">
        <v>7409</v>
      </c>
      <c r="M2069" s="129" t="s">
        <v>9655</v>
      </c>
      <c r="N2069" s="129" t="s">
        <v>9656</v>
      </c>
      <c r="O2069" s="120"/>
    </row>
    <row r="2070" spans="1:15" x14ac:dyDescent="0.3">
      <c r="A2070" s="121" t="s">
        <v>330</v>
      </c>
      <c r="B2070" s="122" t="s">
        <v>7410</v>
      </c>
      <c r="C2070" s="123" t="s">
        <v>7411</v>
      </c>
      <c r="D2070" s="124">
        <v>44799</v>
      </c>
      <c r="E2070" s="124">
        <v>44799</v>
      </c>
      <c r="F2070" s="125">
        <v>3031</v>
      </c>
      <c r="G2070" s="126" t="s">
        <v>1405</v>
      </c>
      <c r="H2070" s="127" t="s">
        <v>335</v>
      </c>
      <c r="I2070" s="128">
        <v>-19000</v>
      </c>
      <c r="J2070" s="128">
        <v>-19000</v>
      </c>
      <c r="K2070" s="117">
        <v>-2.6190893012958978</v>
      </c>
      <c r="L2070" s="129" t="s">
        <v>7412</v>
      </c>
      <c r="M2070" s="129" t="s">
        <v>9655</v>
      </c>
      <c r="N2070" s="129" t="s">
        <v>9656</v>
      </c>
      <c r="O2070" s="120"/>
    </row>
    <row r="2071" spans="1:15" x14ac:dyDescent="0.3">
      <c r="A2071" s="121" t="s">
        <v>330</v>
      </c>
      <c r="B2071" s="122" t="s">
        <v>7413</v>
      </c>
      <c r="C2071" s="123" t="s">
        <v>7414</v>
      </c>
      <c r="D2071" s="124">
        <v>44799</v>
      </c>
      <c r="E2071" s="124">
        <v>44799</v>
      </c>
      <c r="F2071" s="125">
        <v>3031</v>
      </c>
      <c r="G2071" s="126" t="s">
        <v>1405</v>
      </c>
      <c r="H2071" s="127" t="s">
        <v>335</v>
      </c>
      <c r="I2071" s="128">
        <v>-35000</v>
      </c>
      <c r="J2071" s="128">
        <v>-35000</v>
      </c>
      <c r="K2071" s="117">
        <v>-4.8246381865977064</v>
      </c>
      <c r="L2071" s="129" t="s">
        <v>7415</v>
      </c>
      <c r="M2071" s="129" t="s">
        <v>9655</v>
      </c>
      <c r="N2071" s="129" t="s">
        <v>9656</v>
      </c>
      <c r="O2071" s="120"/>
    </row>
    <row r="2072" spans="1:15" x14ac:dyDescent="0.3">
      <c r="A2072" s="121" t="s">
        <v>107</v>
      </c>
      <c r="B2072" s="122" t="s">
        <v>7416</v>
      </c>
      <c r="C2072" s="123" t="s">
        <v>7417</v>
      </c>
      <c r="D2072" s="124">
        <v>44512</v>
      </c>
      <c r="E2072" s="124">
        <v>44512</v>
      </c>
      <c r="F2072" s="125">
        <v>2273</v>
      </c>
      <c r="G2072" s="126" t="s">
        <v>1429</v>
      </c>
      <c r="H2072" s="127" t="s">
        <v>208</v>
      </c>
      <c r="I2072" s="128">
        <v>-950000</v>
      </c>
      <c r="J2072" s="128">
        <v>-60454</v>
      </c>
      <c r="K2072" s="117">
        <v>-8.3333907695022216</v>
      </c>
      <c r="L2072" s="129" t="s">
        <v>7418</v>
      </c>
      <c r="M2072" s="129" t="s">
        <v>9655</v>
      </c>
      <c r="N2072" s="129" t="s">
        <v>9656</v>
      </c>
      <c r="O2072" s="120"/>
    </row>
    <row r="2073" spans="1:15" x14ac:dyDescent="0.3">
      <c r="A2073" s="121" t="s">
        <v>107</v>
      </c>
      <c r="B2073" s="122" t="s">
        <v>7419</v>
      </c>
      <c r="C2073" s="123" t="s">
        <v>7420</v>
      </c>
      <c r="D2073" s="124">
        <v>44816</v>
      </c>
      <c r="E2073" s="124">
        <v>44816</v>
      </c>
      <c r="F2073" s="125">
        <v>2273</v>
      </c>
      <c r="G2073" s="126" t="s">
        <v>1429</v>
      </c>
      <c r="H2073" s="127" t="s">
        <v>208</v>
      </c>
      <c r="I2073" s="128">
        <v>-800000</v>
      </c>
      <c r="J2073" s="128">
        <v>-800000</v>
      </c>
      <c r="K2073" s="117">
        <v>-110.27744426509042</v>
      </c>
      <c r="L2073" s="129" t="s">
        <v>7421</v>
      </c>
      <c r="M2073" s="129" t="s">
        <v>9655</v>
      </c>
      <c r="N2073" s="129" t="s">
        <v>9656</v>
      </c>
      <c r="O2073" s="120"/>
    </row>
    <row r="2074" spans="1:15" x14ac:dyDescent="0.3">
      <c r="A2074" s="121" t="s">
        <v>108</v>
      </c>
      <c r="B2074" s="122" t="s">
        <v>7422</v>
      </c>
      <c r="C2074" s="123" t="s">
        <v>7423</v>
      </c>
      <c r="D2074" s="124">
        <v>44774</v>
      </c>
      <c r="E2074" s="124">
        <v>44774</v>
      </c>
      <c r="F2074" s="125">
        <v>2273</v>
      </c>
      <c r="G2074" s="126" t="s">
        <v>1429</v>
      </c>
      <c r="H2074" s="127" t="s">
        <v>208</v>
      </c>
      <c r="I2074" s="128">
        <v>-46818182</v>
      </c>
      <c r="J2074" s="128">
        <v>-46818182</v>
      </c>
      <c r="K2074" s="117">
        <v>-6453.7368201223253</v>
      </c>
      <c r="L2074" s="129" t="s">
        <v>7424</v>
      </c>
      <c r="M2074" s="129" t="s">
        <v>9655</v>
      </c>
      <c r="N2074" s="129" t="s">
        <v>9656</v>
      </c>
      <c r="O2074" s="120"/>
    </row>
    <row r="2075" spans="1:15" x14ac:dyDescent="0.3">
      <c r="A2075" s="121" t="s">
        <v>108</v>
      </c>
      <c r="B2075" s="122" t="s">
        <v>7425</v>
      </c>
      <c r="C2075" s="123" t="s">
        <v>7426</v>
      </c>
      <c r="D2075" s="124">
        <v>44820</v>
      </c>
      <c r="E2075" s="124">
        <v>44820</v>
      </c>
      <c r="F2075" s="125">
        <v>2273</v>
      </c>
      <c r="G2075" s="126" t="s">
        <v>1429</v>
      </c>
      <c r="H2075" s="127" t="s">
        <v>208</v>
      </c>
      <c r="I2075" s="128">
        <v>-24244561</v>
      </c>
      <c r="J2075" s="128">
        <v>-24244561</v>
      </c>
      <c r="K2075" s="117">
        <v>-3342.0352805113562</v>
      </c>
      <c r="L2075" s="129" t="s">
        <v>7427</v>
      </c>
      <c r="M2075" s="129" t="s">
        <v>9655</v>
      </c>
      <c r="N2075" s="129" t="s">
        <v>9656</v>
      </c>
      <c r="O2075" s="120"/>
    </row>
    <row r="2076" spans="1:15" x14ac:dyDescent="0.3">
      <c r="A2076" s="121" t="s">
        <v>109</v>
      </c>
      <c r="B2076" s="122" t="s">
        <v>7428</v>
      </c>
      <c r="C2076" s="123" t="s">
        <v>7429</v>
      </c>
      <c r="D2076" s="124">
        <v>44476</v>
      </c>
      <c r="E2076" s="124">
        <v>44480</v>
      </c>
      <c r="F2076" s="125">
        <v>2273</v>
      </c>
      <c r="G2076" s="126" t="s">
        <v>1429</v>
      </c>
      <c r="H2076" s="127" t="s">
        <v>208</v>
      </c>
      <c r="I2076" s="128">
        <v>-2763112</v>
      </c>
      <c r="J2076" s="128">
        <v>-842100</v>
      </c>
      <c r="K2076" s="117">
        <v>-116.08079476954082</v>
      </c>
      <c r="L2076" s="129" t="s">
        <v>7430</v>
      </c>
      <c r="M2076" s="129" t="s">
        <v>9655</v>
      </c>
      <c r="N2076" s="129" t="s">
        <v>9656</v>
      </c>
      <c r="O2076" s="120"/>
    </row>
    <row r="2077" spans="1:15" x14ac:dyDescent="0.3">
      <c r="A2077" s="121" t="s">
        <v>109</v>
      </c>
      <c r="B2077" s="122" t="s">
        <v>7431</v>
      </c>
      <c r="C2077" s="123" t="s">
        <v>4057</v>
      </c>
      <c r="D2077" s="124">
        <v>44476</v>
      </c>
      <c r="E2077" s="124">
        <v>44480</v>
      </c>
      <c r="F2077" s="125">
        <v>2273</v>
      </c>
      <c r="G2077" s="126" t="s">
        <v>1429</v>
      </c>
      <c r="H2077" s="127" t="s">
        <v>208</v>
      </c>
      <c r="I2077" s="128">
        <v>-19790790</v>
      </c>
      <c r="J2077" s="128">
        <v>-19790790</v>
      </c>
      <c r="K2077" s="117">
        <v>-2728.0971764838864</v>
      </c>
      <c r="L2077" s="129" t="s">
        <v>7432</v>
      </c>
      <c r="M2077" s="129" t="s">
        <v>9655</v>
      </c>
      <c r="N2077" s="129" t="s">
        <v>9656</v>
      </c>
      <c r="O2077" s="120"/>
    </row>
    <row r="2078" spans="1:15" x14ac:dyDescent="0.3">
      <c r="A2078" s="121" t="s">
        <v>110</v>
      </c>
      <c r="B2078" s="122" t="s">
        <v>7433</v>
      </c>
      <c r="C2078" s="123" t="s">
        <v>7434</v>
      </c>
      <c r="D2078" s="124">
        <v>44795</v>
      </c>
      <c r="E2078" s="124">
        <v>44826</v>
      </c>
      <c r="F2078" s="125">
        <v>2273</v>
      </c>
      <c r="G2078" s="126" t="s">
        <v>1429</v>
      </c>
      <c r="H2078" s="127" t="s">
        <v>208</v>
      </c>
      <c r="I2078" s="128">
        <v>-620000</v>
      </c>
      <c r="J2078" s="128">
        <v>-620000</v>
      </c>
      <c r="K2078" s="117">
        <v>-85.465019305445082</v>
      </c>
      <c r="L2078" s="129" t="s">
        <v>7435</v>
      </c>
      <c r="M2078" s="129" t="s">
        <v>9655</v>
      </c>
      <c r="N2078" s="129" t="s">
        <v>9656</v>
      </c>
      <c r="O2078" s="120"/>
    </row>
    <row r="2079" spans="1:15" x14ac:dyDescent="0.3">
      <c r="A2079" s="121" t="s">
        <v>111</v>
      </c>
      <c r="B2079" s="122" t="s">
        <v>7439</v>
      </c>
      <c r="C2079" s="123" t="s">
        <v>7440</v>
      </c>
      <c r="D2079" s="124">
        <v>44762</v>
      </c>
      <c r="E2079" s="124">
        <v>44792</v>
      </c>
      <c r="F2079" s="125">
        <v>2273</v>
      </c>
      <c r="G2079" s="126" t="s">
        <v>1429</v>
      </c>
      <c r="H2079" s="127" t="s">
        <v>208</v>
      </c>
      <c r="I2079" s="128">
        <v>-2030000</v>
      </c>
      <c r="J2079" s="128">
        <v>-649317</v>
      </c>
      <c r="K2079" s="117">
        <v>-89.506274097344658</v>
      </c>
      <c r="L2079" s="129" t="s">
        <v>7441</v>
      </c>
      <c r="M2079" s="129" t="s">
        <v>9655</v>
      </c>
      <c r="N2079" s="129" t="s">
        <v>9656</v>
      </c>
      <c r="O2079" s="120"/>
    </row>
    <row r="2080" spans="1:15" x14ac:dyDescent="0.3">
      <c r="A2080" s="121" t="s">
        <v>111</v>
      </c>
      <c r="B2080" s="122" t="s">
        <v>7442</v>
      </c>
      <c r="C2080" s="123" t="s">
        <v>7443</v>
      </c>
      <c r="D2080" s="124">
        <v>44762</v>
      </c>
      <c r="E2080" s="124">
        <v>44792</v>
      </c>
      <c r="F2080" s="125">
        <v>2273</v>
      </c>
      <c r="G2080" s="126" t="s">
        <v>1429</v>
      </c>
      <c r="H2080" s="127" t="s">
        <v>208</v>
      </c>
      <c r="I2080" s="128">
        <v>-5025000</v>
      </c>
      <c r="J2080" s="128">
        <v>-5025000</v>
      </c>
      <c r="K2080" s="117">
        <v>-692.68019679009922</v>
      </c>
      <c r="L2080" s="129" t="s">
        <v>7444</v>
      </c>
      <c r="M2080" s="129" t="s">
        <v>9655</v>
      </c>
      <c r="N2080" s="129" t="s">
        <v>9656</v>
      </c>
      <c r="O2080" s="120"/>
    </row>
    <row r="2081" spans="1:15" x14ac:dyDescent="0.3">
      <c r="A2081" s="121" t="s">
        <v>111</v>
      </c>
      <c r="B2081" s="122" t="s">
        <v>7445</v>
      </c>
      <c r="C2081" s="123" t="s">
        <v>7446</v>
      </c>
      <c r="D2081" s="124">
        <v>44762</v>
      </c>
      <c r="E2081" s="124">
        <v>44792</v>
      </c>
      <c r="F2081" s="125">
        <v>2273</v>
      </c>
      <c r="G2081" s="126" t="s">
        <v>1429</v>
      </c>
      <c r="H2081" s="127" t="s">
        <v>208</v>
      </c>
      <c r="I2081" s="128">
        <v>-830000</v>
      </c>
      <c r="J2081" s="128">
        <v>-830000</v>
      </c>
      <c r="K2081" s="117">
        <v>-114.41284842503133</v>
      </c>
      <c r="L2081" s="129" t="s">
        <v>7447</v>
      </c>
      <c r="M2081" s="129" t="s">
        <v>9655</v>
      </c>
      <c r="N2081" s="129" t="s">
        <v>9656</v>
      </c>
      <c r="O2081" s="120"/>
    </row>
    <row r="2082" spans="1:15" x14ac:dyDescent="0.3">
      <c r="A2082" s="121" t="s">
        <v>111</v>
      </c>
      <c r="B2082" s="122" t="s">
        <v>7448</v>
      </c>
      <c r="C2082" s="123" t="s">
        <v>7449</v>
      </c>
      <c r="D2082" s="124">
        <v>44762</v>
      </c>
      <c r="E2082" s="124">
        <v>44792</v>
      </c>
      <c r="F2082" s="125">
        <v>2273</v>
      </c>
      <c r="G2082" s="126" t="s">
        <v>1429</v>
      </c>
      <c r="H2082" s="127" t="s">
        <v>208</v>
      </c>
      <c r="I2082" s="128">
        <v>-1513600</v>
      </c>
      <c r="J2082" s="128">
        <v>-1513600</v>
      </c>
      <c r="K2082" s="117">
        <v>-208.64492454955109</v>
      </c>
      <c r="L2082" s="129" t="s">
        <v>7450</v>
      </c>
      <c r="M2082" s="129" t="s">
        <v>9655</v>
      </c>
      <c r="N2082" s="129" t="s">
        <v>9656</v>
      </c>
      <c r="O2082" s="120"/>
    </row>
    <row r="2083" spans="1:15" x14ac:dyDescent="0.3">
      <c r="A2083" s="121" t="s">
        <v>111</v>
      </c>
      <c r="B2083" s="122" t="s">
        <v>7451</v>
      </c>
      <c r="C2083" s="123" t="s">
        <v>7452</v>
      </c>
      <c r="D2083" s="124">
        <v>44762</v>
      </c>
      <c r="E2083" s="124">
        <v>44792</v>
      </c>
      <c r="F2083" s="125">
        <v>2273</v>
      </c>
      <c r="G2083" s="126" t="s">
        <v>1429</v>
      </c>
      <c r="H2083" s="127" t="s">
        <v>208</v>
      </c>
      <c r="I2083" s="128">
        <v>-3646000</v>
      </c>
      <c r="J2083" s="128">
        <v>-914632</v>
      </c>
      <c r="K2083" s="117">
        <v>-126.07909925383524</v>
      </c>
      <c r="L2083" s="129" t="s">
        <v>7453</v>
      </c>
      <c r="M2083" s="129" t="s">
        <v>9655</v>
      </c>
      <c r="N2083" s="129" t="s">
        <v>9656</v>
      </c>
      <c r="O2083" s="120"/>
    </row>
    <row r="2084" spans="1:15" x14ac:dyDescent="0.3">
      <c r="A2084" s="121" t="s">
        <v>111</v>
      </c>
      <c r="B2084" s="122" t="s">
        <v>7454</v>
      </c>
      <c r="C2084" s="123" t="s">
        <v>7455</v>
      </c>
      <c r="D2084" s="124">
        <v>44770</v>
      </c>
      <c r="E2084" s="124">
        <v>44800</v>
      </c>
      <c r="F2084" s="125">
        <v>2273</v>
      </c>
      <c r="G2084" s="126" t="s">
        <v>1429</v>
      </c>
      <c r="H2084" s="127" t="s">
        <v>208</v>
      </c>
      <c r="I2084" s="128">
        <v>-3543000</v>
      </c>
      <c r="J2084" s="128">
        <v>-3543000</v>
      </c>
      <c r="K2084" s="117">
        <v>-488.39123128901923</v>
      </c>
      <c r="L2084" s="129" t="s">
        <v>7456</v>
      </c>
      <c r="M2084" s="129" t="s">
        <v>9655</v>
      </c>
      <c r="N2084" s="129" t="s">
        <v>9656</v>
      </c>
      <c r="O2084" s="120"/>
    </row>
    <row r="2085" spans="1:15" x14ac:dyDescent="0.3">
      <c r="A2085" s="121" t="s">
        <v>111</v>
      </c>
      <c r="B2085" s="122" t="s">
        <v>7457</v>
      </c>
      <c r="C2085" s="123" t="s">
        <v>7458</v>
      </c>
      <c r="D2085" s="124">
        <v>44795</v>
      </c>
      <c r="E2085" s="124">
        <v>44825</v>
      </c>
      <c r="F2085" s="125">
        <v>2273</v>
      </c>
      <c r="G2085" s="126" t="s">
        <v>1429</v>
      </c>
      <c r="H2085" s="127" t="s">
        <v>208</v>
      </c>
      <c r="I2085" s="128">
        <v>-7118000</v>
      </c>
      <c r="J2085" s="128">
        <v>-7118000</v>
      </c>
      <c r="K2085" s="117">
        <v>-981.19356034864211</v>
      </c>
      <c r="L2085" s="129" t="s">
        <v>7459</v>
      </c>
      <c r="M2085" s="129" t="s">
        <v>9655</v>
      </c>
      <c r="N2085" s="129" t="s">
        <v>9656</v>
      </c>
      <c r="O2085" s="120"/>
    </row>
    <row r="2086" spans="1:15" x14ac:dyDescent="0.3">
      <c r="A2086" s="121" t="s">
        <v>111</v>
      </c>
      <c r="B2086" s="122" t="s">
        <v>7460</v>
      </c>
      <c r="C2086" s="123" t="s">
        <v>7461</v>
      </c>
      <c r="D2086" s="124">
        <v>44795</v>
      </c>
      <c r="E2086" s="124">
        <v>44825</v>
      </c>
      <c r="F2086" s="125">
        <v>2273</v>
      </c>
      <c r="G2086" s="126" t="s">
        <v>1429</v>
      </c>
      <c r="H2086" s="127" t="s">
        <v>208</v>
      </c>
      <c r="I2086" s="128">
        <v>-1486000</v>
      </c>
      <c r="J2086" s="128">
        <v>-1486000</v>
      </c>
      <c r="K2086" s="117">
        <v>-204.84035272240547</v>
      </c>
      <c r="L2086" s="129" t="s">
        <v>7462</v>
      </c>
      <c r="M2086" s="129" t="s">
        <v>9655</v>
      </c>
      <c r="N2086" s="129" t="s">
        <v>9656</v>
      </c>
      <c r="O2086" s="120"/>
    </row>
    <row r="2087" spans="1:15" x14ac:dyDescent="0.3">
      <c r="A2087" s="121" t="s">
        <v>111</v>
      </c>
      <c r="B2087" s="122" t="s">
        <v>7463</v>
      </c>
      <c r="C2087" s="123" t="s">
        <v>7464</v>
      </c>
      <c r="D2087" s="124">
        <v>44795</v>
      </c>
      <c r="E2087" s="124">
        <v>44826</v>
      </c>
      <c r="F2087" s="125">
        <v>2273</v>
      </c>
      <c r="G2087" s="126" t="s">
        <v>1429</v>
      </c>
      <c r="H2087" s="127" t="s">
        <v>208</v>
      </c>
      <c r="I2087" s="128">
        <v>-1727500</v>
      </c>
      <c r="J2087" s="128">
        <v>-1727500</v>
      </c>
      <c r="K2087" s="117">
        <v>-238.13035620992966</v>
      </c>
      <c r="L2087" s="129" t="s">
        <v>7465</v>
      </c>
      <c r="M2087" s="129" t="s">
        <v>9655</v>
      </c>
      <c r="N2087" s="129" t="s">
        <v>9656</v>
      </c>
      <c r="O2087" s="120"/>
    </row>
    <row r="2088" spans="1:15" x14ac:dyDescent="0.3">
      <c r="A2088" s="121" t="s">
        <v>111</v>
      </c>
      <c r="B2088" s="122" t="s">
        <v>7466</v>
      </c>
      <c r="C2088" s="123" t="s">
        <v>7467</v>
      </c>
      <c r="D2088" s="124">
        <v>44795</v>
      </c>
      <c r="E2088" s="124">
        <v>44825</v>
      </c>
      <c r="F2088" s="125">
        <v>2273</v>
      </c>
      <c r="G2088" s="126" t="s">
        <v>1429</v>
      </c>
      <c r="H2088" s="127" t="s">
        <v>208</v>
      </c>
      <c r="I2088" s="128">
        <v>-1859000</v>
      </c>
      <c r="J2088" s="128">
        <v>-1859000</v>
      </c>
      <c r="K2088" s="117">
        <v>-256.25721111100387</v>
      </c>
      <c r="L2088" s="129" t="s">
        <v>7468</v>
      </c>
      <c r="M2088" s="129" t="s">
        <v>9655</v>
      </c>
      <c r="N2088" s="129" t="s">
        <v>9656</v>
      </c>
      <c r="O2088" s="120"/>
    </row>
    <row r="2089" spans="1:15" x14ac:dyDescent="0.3">
      <c r="A2089" s="121" t="s">
        <v>111</v>
      </c>
      <c r="B2089" s="122" t="s">
        <v>7469</v>
      </c>
      <c r="C2089" s="123" t="s">
        <v>7470</v>
      </c>
      <c r="D2089" s="124">
        <v>44795</v>
      </c>
      <c r="E2089" s="124">
        <v>44825</v>
      </c>
      <c r="F2089" s="125">
        <v>2273</v>
      </c>
      <c r="G2089" s="126" t="s">
        <v>1429</v>
      </c>
      <c r="H2089" s="127" t="s">
        <v>208</v>
      </c>
      <c r="I2089" s="128">
        <v>-2868000</v>
      </c>
      <c r="J2089" s="128">
        <v>-2868000</v>
      </c>
      <c r="K2089" s="117">
        <v>-395.3446376903492</v>
      </c>
      <c r="L2089" s="129" t="s">
        <v>7471</v>
      </c>
      <c r="M2089" s="129" t="s">
        <v>9655</v>
      </c>
      <c r="N2089" s="129" t="s">
        <v>9656</v>
      </c>
      <c r="O2089" s="120"/>
    </row>
    <row r="2090" spans="1:15" x14ac:dyDescent="0.3">
      <c r="A2090" s="121" t="s">
        <v>111</v>
      </c>
      <c r="B2090" s="122" t="s">
        <v>7472</v>
      </c>
      <c r="C2090" s="123" t="s">
        <v>7473</v>
      </c>
      <c r="D2090" s="124">
        <v>44795</v>
      </c>
      <c r="E2090" s="124">
        <v>44825</v>
      </c>
      <c r="F2090" s="125">
        <v>2273</v>
      </c>
      <c r="G2090" s="126" t="s">
        <v>1429</v>
      </c>
      <c r="H2090" s="127" t="s">
        <v>208</v>
      </c>
      <c r="I2090" s="128">
        <v>-6426300</v>
      </c>
      <c r="J2090" s="128">
        <v>-6426300</v>
      </c>
      <c r="K2090" s="117">
        <v>-885.84492510093833</v>
      </c>
      <c r="L2090" s="129" t="s">
        <v>7474</v>
      </c>
      <c r="M2090" s="129" t="s">
        <v>9655</v>
      </c>
      <c r="N2090" s="129" t="s">
        <v>9656</v>
      </c>
      <c r="O2090" s="120"/>
    </row>
    <row r="2091" spans="1:15" x14ac:dyDescent="0.3">
      <c r="A2091" s="121" t="s">
        <v>111</v>
      </c>
      <c r="B2091" s="122" t="s">
        <v>7475</v>
      </c>
      <c r="C2091" s="123" t="s">
        <v>7476</v>
      </c>
      <c r="D2091" s="124">
        <v>44795</v>
      </c>
      <c r="E2091" s="124">
        <v>44825</v>
      </c>
      <c r="F2091" s="125">
        <v>2273</v>
      </c>
      <c r="G2091" s="126" t="s">
        <v>1429</v>
      </c>
      <c r="H2091" s="127" t="s">
        <v>208</v>
      </c>
      <c r="I2091" s="128">
        <v>-17275000</v>
      </c>
      <c r="J2091" s="128">
        <v>-17275000</v>
      </c>
      <c r="K2091" s="117">
        <v>-2381.3035620992964</v>
      </c>
      <c r="L2091" s="129" t="s">
        <v>7477</v>
      </c>
      <c r="M2091" s="129" t="s">
        <v>9655</v>
      </c>
      <c r="N2091" s="129" t="s">
        <v>9656</v>
      </c>
      <c r="O2091" s="120"/>
    </row>
    <row r="2092" spans="1:15" x14ac:dyDescent="0.3">
      <c r="A2092" s="121" t="s">
        <v>111</v>
      </c>
      <c r="B2092" s="122" t="s">
        <v>7478</v>
      </c>
      <c r="C2092" s="123" t="s">
        <v>7479</v>
      </c>
      <c r="D2092" s="124">
        <v>44795</v>
      </c>
      <c r="E2092" s="124">
        <v>44825</v>
      </c>
      <c r="F2092" s="125">
        <v>2273</v>
      </c>
      <c r="G2092" s="126" t="s">
        <v>1429</v>
      </c>
      <c r="H2092" s="127" t="s">
        <v>208</v>
      </c>
      <c r="I2092" s="128">
        <v>-27600000</v>
      </c>
      <c r="J2092" s="128">
        <v>-27600000</v>
      </c>
      <c r="K2092" s="117">
        <v>-3804.5718271456199</v>
      </c>
      <c r="L2092" s="129" t="s">
        <v>7480</v>
      </c>
      <c r="M2092" s="129" t="s">
        <v>9655</v>
      </c>
      <c r="N2092" s="129" t="s">
        <v>9656</v>
      </c>
      <c r="O2092" s="120"/>
    </row>
    <row r="2093" spans="1:15" x14ac:dyDescent="0.3">
      <c r="A2093" s="121" t="s">
        <v>111</v>
      </c>
      <c r="B2093" s="122" t="s">
        <v>7481</v>
      </c>
      <c r="C2093" s="123" t="s">
        <v>7482</v>
      </c>
      <c r="D2093" s="124">
        <v>44795</v>
      </c>
      <c r="E2093" s="124">
        <v>44825</v>
      </c>
      <c r="F2093" s="125">
        <v>2273</v>
      </c>
      <c r="G2093" s="126" t="s">
        <v>1429</v>
      </c>
      <c r="H2093" s="127" t="s">
        <v>208</v>
      </c>
      <c r="I2093" s="128">
        <v>-1520000</v>
      </c>
      <c r="J2093" s="128">
        <v>-1520000</v>
      </c>
      <c r="K2093" s="117">
        <v>-209.52714410367182</v>
      </c>
      <c r="L2093" s="129" t="s">
        <v>7483</v>
      </c>
      <c r="M2093" s="129" t="s">
        <v>9655</v>
      </c>
      <c r="N2093" s="129" t="s">
        <v>9656</v>
      </c>
      <c r="O2093" s="120"/>
    </row>
    <row r="2094" spans="1:15" x14ac:dyDescent="0.3">
      <c r="A2094" s="121" t="s">
        <v>111</v>
      </c>
      <c r="B2094" s="122" t="s">
        <v>7484</v>
      </c>
      <c r="C2094" s="123" t="s">
        <v>7485</v>
      </c>
      <c r="D2094" s="124">
        <v>44795</v>
      </c>
      <c r="E2094" s="124">
        <v>44825</v>
      </c>
      <c r="F2094" s="125">
        <v>2273</v>
      </c>
      <c r="G2094" s="126" t="s">
        <v>1429</v>
      </c>
      <c r="H2094" s="127" t="s">
        <v>208</v>
      </c>
      <c r="I2094" s="128">
        <v>-2868000</v>
      </c>
      <c r="J2094" s="128">
        <v>-2868000</v>
      </c>
      <c r="K2094" s="117">
        <v>-395.3446376903492</v>
      </c>
      <c r="L2094" s="129" t="s">
        <v>7486</v>
      </c>
      <c r="M2094" s="129" t="s">
        <v>9655</v>
      </c>
      <c r="N2094" s="129" t="s">
        <v>9656</v>
      </c>
      <c r="O2094" s="120"/>
    </row>
    <row r="2095" spans="1:15" x14ac:dyDescent="0.3">
      <c r="A2095" s="121" t="s">
        <v>111</v>
      </c>
      <c r="B2095" s="122" t="s">
        <v>7487</v>
      </c>
      <c r="C2095" s="123" t="s">
        <v>7488</v>
      </c>
      <c r="D2095" s="124">
        <v>44800</v>
      </c>
      <c r="E2095" s="124">
        <v>44830</v>
      </c>
      <c r="F2095" s="125">
        <v>2273</v>
      </c>
      <c r="G2095" s="126" t="s">
        <v>1429</v>
      </c>
      <c r="H2095" s="127" t="s">
        <v>208</v>
      </c>
      <c r="I2095" s="128">
        <v>-5735000</v>
      </c>
      <c r="J2095" s="128">
        <v>-5735000</v>
      </c>
      <c r="K2095" s="117">
        <v>-790.55142857536703</v>
      </c>
      <c r="L2095" s="129" t="s">
        <v>7489</v>
      </c>
      <c r="M2095" s="129" t="s">
        <v>9655</v>
      </c>
      <c r="N2095" s="129" t="s">
        <v>9656</v>
      </c>
      <c r="O2095" s="120"/>
    </row>
    <row r="2096" spans="1:15" x14ac:dyDescent="0.3">
      <c r="A2096" s="121" t="s">
        <v>111</v>
      </c>
      <c r="B2096" s="122" t="s">
        <v>7490</v>
      </c>
      <c r="C2096" s="123" t="s">
        <v>7491</v>
      </c>
      <c r="D2096" s="124">
        <v>44824</v>
      </c>
      <c r="E2096" s="124">
        <v>44854</v>
      </c>
      <c r="F2096" s="125">
        <v>2273</v>
      </c>
      <c r="G2096" s="126" t="s">
        <v>1429</v>
      </c>
      <c r="H2096" s="127" t="s">
        <v>208</v>
      </c>
      <c r="I2096" s="128">
        <v>-3500000</v>
      </c>
      <c r="J2096" s="128">
        <v>-3500000</v>
      </c>
      <c r="K2096" s="117">
        <v>-482.46381865977065</v>
      </c>
      <c r="L2096" s="129" t="s">
        <v>7492</v>
      </c>
      <c r="M2096" s="129" t="s">
        <v>9655</v>
      </c>
      <c r="N2096" s="129" t="s">
        <v>9656</v>
      </c>
      <c r="O2096" s="120"/>
    </row>
    <row r="2097" spans="1:15" x14ac:dyDescent="0.3">
      <c r="A2097" s="121" t="s">
        <v>111</v>
      </c>
      <c r="B2097" s="122" t="s">
        <v>7493</v>
      </c>
      <c r="C2097" s="123" t="s">
        <v>7494</v>
      </c>
      <c r="D2097" s="124">
        <v>44824</v>
      </c>
      <c r="E2097" s="124">
        <v>44854</v>
      </c>
      <c r="F2097" s="125">
        <v>2273</v>
      </c>
      <c r="G2097" s="126" t="s">
        <v>1429</v>
      </c>
      <c r="H2097" s="127" t="s">
        <v>208</v>
      </c>
      <c r="I2097" s="128">
        <v>-3500000</v>
      </c>
      <c r="J2097" s="128">
        <v>-3500000</v>
      </c>
      <c r="K2097" s="117">
        <v>-482.46381865977065</v>
      </c>
      <c r="L2097" s="129" t="s">
        <v>7495</v>
      </c>
      <c r="M2097" s="129" t="s">
        <v>9655</v>
      </c>
      <c r="N2097" s="129" t="s">
        <v>9656</v>
      </c>
      <c r="O2097" s="120"/>
    </row>
    <row r="2098" spans="1:15" x14ac:dyDescent="0.3">
      <c r="A2098" s="121" t="s">
        <v>111</v>
      </c>
      <c r="B2098" s="122" t="s">
        <v>7496</v>
      </c>
      <c r="C2098" s="123" t="s">
        <v>7497</v>
      </c>
      <c r="D2098" s="124">
        <v>44824</v>
      </c>
      <c r="E2098" s="124">
        <v>44854</v>
      </c>
      <c r="F2098" s="125">
        <v>2273</v>
      </c>
      <c r="G2098" s="126" t="s">
        <v>1429</v>
      </c>
      <c r="H2098" s="127" t="s">
        <v>208</v>
      </c>
      <c r="I2098" s="128">
        <v>-11184000</v>
      </c>
      <c r="J2098" s="128">
        <v>-11184000</v>
      </c>
      <c r="K2098" s="117">
        <v>-1541.6786708259642</v>
      </c>
      <c r="L2098" s="129" t="s">
        <v>7498</v>
      </c>
      <c r="M2098" s="129" t="s">
        <v>9655</v>
      </c>
      <c r="N2098" s="129" t="s">
        <v>9656</v>
      </c>
      <c r="O2098" s="120"/>
    </row>
    <row r="2099" spans="1:15" x14ac:dyDescent="0.3">
      <c r="A2099" s="121" t="s">
        <v>111</v>
      </c>
      <c r="B2099" s="122" t="s">
        <v>7499</v>
      </c>
      <c r="C2099" s="123" t="s">
        <v>7500</v>
      </c>
      <c r="D2099" s="124">
        <v>44858</v>
      </c>
      <c r="E2099" s="124">
        <v>44888</v>
      </c>
      <c r="F2099" s="125">
        <v>2273</v>
      </c>
      <c r="G2099" s="126" t="s">
        <v>1429</v>
      </c>
      <c r="H2099" s="127" t="s">
        <v>208</v>
      </c>
      <c r="I2099" s="128">
        <v>-2527000</v>
      </c>
      <c r="J2099" s="128">
        <v>-2527000</v>
      </c>
      <c r="K2099" s="117">
        <v>-348.33887707235442</v>
      </c>
      <c r="L2099" s="129" t="s">
        <v>7501</v>
      </c>
      <c r="M2099" s="129" t="s">
        <v>9653</v>
      </c>
      <c r="N2099" s="129" t="s">
        <v>9654</v>
      </c>
      <c r="O2099" s="120"/>
    </row>
    <row r="2100" spans="1:15" x14ac:dyDescent="0.3">
      <c r="A2100" s="121" t="s">
        <v>111</v>
      </c>
      <c r="B2100" s="122" t="s">
        <v>7502</v>
      </c>
      <c r="C2100" s="123" t="s">
        <v>7503</v>
      </c>
      <c r="D2100" s="124">
        <v>44858</v>
      </c>
      <c r="E2100" s="124">
        <v>44889</v>
      </c>
      <c r="F2100" s="125">
        <v>2273</v>
      </c>
      <c r="G2100" s="126" t="s">
        <v>1429</v>
      </c>
      <c r="H2100" s="127" t="s">
        <v>208</v>
      </c>
      <c r="I2100" s="128">
        <v>-3357000</v>
      </c>
      <c r="J2100" s="128">
        <v>-3357000</v>
      </c>
      <c r="K2100" s="117">
        <v>-462.75172549738573</v>
      </c>
      <c r="L2100" s="129" t="s">
        <v>7504</v>
      </c>
      <c r="M2100" s="129" t="s">
        <v>9653</v>
      </c>
      <c r="N2100" s="129" t="s">
        <v>9654</v>
      </c>
      <c r="O2100" s="120"/>
    </row>
    <row r="2101" spans="1:15" x14ac:dyDescent="0.3">
      <c r="A2101" s="121" t="s">
        <v>112</v>
      </c>
      <c r="B2101" s="122" t="s">
        <v>7505</v>
      </c>
      <c r="C2101" s="123" t="s">
        <v>7506</v>
      </c>
      <c r="D2101" s="124">
        <v>44811</v>
      </c>
      <c r="E2101" s="124">
        <v>44841</v>
      </c>
      <c r="F2101" s="125">
        <v>2273</v>
      </c>
      <c r="G2101" s="126" t="s">
        <v>1429</v>
      </c>
      <c r="H2101" s="127" t="s">
        <v>208</v>
      </c>
      <c r="I2101" s="128">
        <v>-23000000</v>
      </c>
      <c r="J2101" s="128">
        <v>-23000000</v>
      </c>
      <c r="K2101" s="117">
        <v>-3170.4765226213499</v>
      </c>
      <c r="L2101" s="129" t="s">
        <v>7507</v>
      </c>
      <c r="M2101" s="129" t="s">
        <v>9655</v>
      </c>
      <c r="N2101" s="129" t="s">
        <v>9656</v>
      </c>
      <c r="O2101" s="120"/>
    </row>
    <row r="2102" spans="1:15" x14ac:dyDescent="0.3">
      <c r="A2102" s="121" t="s">
        <v>112</v>
      </c>
      <c r="B2102" s="122" t="s">
        <v>7508</v>
      </c>
      <c r="C2102" s="123" t="s">
        <v>7509</v>
      </c>
      <c r="D2102" s="124">
        <v>44844</v>
      </c>
      <c r="E2102" s="124">
        <v>44844</v>
      </c>
      <c r="F2102" s="125">
        <v>2273</v>
      </c>
      <c r="G2102" s="126" t="s">
        <v>1429</v>
      </c>
      <c r="H2102" s="127" t="s">
        <v>208</v>
      </c>
      <c r="I2102" s="128">
        <v>-21536364</v>
      </c>
      <c r="J2102" s="128">
        <v>-21536364</v>
      </c>
      <c r="K2102" s="117">
        <v>-2968.718975853375</v>
      </c>
      <c r="L2102" s="129" t="s">
        <v>7510</v>
      </c>
      <c r="M2102" s="129" t="s">
        <v>9655</v>
      </c>
      <c r="N2102" s="129" t="s">
        <v>9656</v>
      </c>
      <c r="O2102" s="120"/>
    </row>
    <row r="2103" spans="1:15" x14ac:dyDescent="0.3">
      <c r="A2103" s="121" t="s">
        <v>112</v>
      </c>
      <c r="B2103" s="122" t="s">
        <v>7511</v>
      </c>
      <c r="C2103" s="123" t="s">
        <v>7512</v>
      </c>
      <c r="D2103" s="124">
        <v>44844</v>
      </c>
      <c r="E2103" s="124">
        <v>44874</v>
      </c>
      <c r="F2103" s="125">
        <v>2273</v>
      </c>
      <c r="G2103" s="126" t="s">
        <v>1429</v>
      </c>
      <c r="H2103" s="127" t="s">
        <v>208</v>
      </c>
      <c r="I2103" s="128">
        <v>-23000000</v>
      </c>
      <c r="J2103" s="128">
        <v>-23000000</v>
      </c>
      <c r="K2103" s="117">
        <v>-3170.4765226213499</v>
      </c>
      <c r="L2103" s="129" t="s">
        <v>7513</v>
      </c>
      <c r="M2103" s="129" t="s">
        <v>9653</v>
      </c>
      <c r="N2103" s="129" t="s">
        <v>9654</v>
      </c>
      <c r="O2103" s="120"/>
    </row>
    <row r="2104" spans="1:15" x14ac:dyDescent="0.3">
      <c r="A2104" s="121" t="s">
        <v>112</v>
      </c>
      <c r="B2104" s="122" t="s">
        <v>7514</v>
      </c>
      <c r="C2104" s="123" t="s">
        <v>7515</v>
      </c>
      <c r="D2104" s="124">
        <v>44855</v>
      </c>
      <c r="E2104" s="124">
        <v>44886</v>
      </c>
      <c r="F2104" s="125">
        <v>2273</v>
      </c>
      <c r="G2104" s="126" t="s">
        <v>1429</v>
      </c>
      <c r="H2104" s="127" t="s">
        <v>208</v>
      </c>
      <c r="I2104" s="128">
        <v>-23000000</v>
      </c>
      <c r="J2104" s="128">
        <v>-23000000</v>
      </c>
      <c r="K2104" s="117">
        <v>-3170.4765226213499</v>
      </c>
      <c r="L2104" s="129" t="s">
        <v>7516</v>
      </c>
      <c r="M2104" s="129" t="s">
        <v>9653</v>
      </c>
      <c r="N2104" s="129" t="s">
        <v>9654</v>
      </c>
      <c r="O2104" s="120"/>
    </row>
    <row r="2105" spans="1:15" x14ac:dyDescent="0.3">
      <c r="A2105" s="121" t="s">
        <v>331</v>
      </c>
      <c r="B2105" s="122" t="s">
        <v>7517</v>
      </c>
      <c r="C2105" s="123" t="s">
        <v>7518</v>
      </c>
      <c r="D2105" s="124">
        <v>44470</v>
      </c>
      <c r="E2105" s="124">
        <v>44489</v>
      </c>
      <c r="F2105" s="125">
        <v>3031</v>
      </c>
      <c r="G2105" s="126" t="s">
        <v>1405</v>
      </c>
      <c r="H2105" s="127" t="s">
        <v>335</v>
      </c>
      <c r="I2105" s="128">
        <v>-432000</v>
      </c>
      <c r="J2105" s="128">
        <v>-409545</v>
      </c>
      <c r="K2105" s="117">
        <v>-56.454469889433078</v>
      </c>
      <c r="L2105" s="129" t="s">
        <v>7519</v>
      </c>
      <c r="M2105" s="129" t="s">
        <v>9655</v>
      </c>
      <c r="N2105" s="129" t="s">
        <v>9656</v>
      </c>
      <c r="O2105" s="120"/>
    </row>
    <row r="2106" spans="1:15" x14ac:dyDescent="0.3">
      <c r="A2106" s="121" t="s">
        <v>113</v>
      </c>
      <c r="B2106" s="122" t="s">
        <v>7523</v>
      </c>
      <c r="C2106" s="123" t="s">
        <v>7524</v>
      </c>
      <c r="D2106" s="124">
        <v>44642</v>
      </c>
      <c r="E2106" s="124">
        <v>44673</v>
      </c>
      <c r="F2106" s="125">
        <v>3031</v>
      </c>
      <c r="G2106" s="126" t="s">
        <v>1405</v>
      </c>
      <c r="H2106" s="127" t="s">
        <v>335</v>
      </c>
      <c r="I2106" s="128">
        <v>-86000</v>
      </c>
      <c r="J2106" s="128">
        <v>-50500</v>
      </c>
      <c r="K2106" s="117">
        <v>-6.9612636692338334</v>
      </c>
      <c r="L2106" s="129" t="s">
        <v>7525</v>
      </c>
      <c r="M2106" s="129" t="s">
        <v>9655</v>
      </c>
      <c r="N2106" s="129" t="s">
        <v>9656</v>
      </c>
      <c r="O2106" s="120"/>
    </row>
    <row r="2107" spans="1:15" x14ac:dyDescent="0.3">
      <c r="A2107" s="121" t="s">
        <v>113</v>
      </c>
      <c r="B2107" s="122" t="s">
        <v>7526</v>
      </c>
      <c r="C2107" s="123" t="s">
        <v>7527</v>
      </c>
      <c r="D2107" s="124">
        <v>44651</v>
      </c>
      <c r="E2107" s="124">
        <v>44651</v>
      </c>
      <c r="F2107" s="125">
        <v>3031</v>
      </c>
      <c r="G2107" s="126" t="s">
        <v>1405</v>
      </c>
      <c r="H2107" s="127" t="s">
        <v>335</v>
      </c>
      <c r="I2107" s="128">
        <v>-800000</v>
      </c>
      <c r="J2107" s="128">
        <v>-200000</v>
      </c>
      <c r="K2107" s="117">
        <v>-27.569361066272606</v>
      </c>
      <c r="L2107" s="129" t="s">
        <v>7528</v>
      </c>
      <c r="M2107" s="129" t="s">
        <v>9655</v>
      </c>
      <c r="N2107" s="129" t="s">
        <v>9656</v>
      </c>
      <c r="O2107" s="120"/>
    </row>
    <row r="2108" spans="1:15" x14ac:dyDescent="0.3">
      <c r="A2108" s="121" t="s">
        <v>113</v>
      </c>
      <c r="B2108" s="122" t="s">
        <v>7529</v>
      </c>
      <c r="C2108" s="123" t="s">
        <v>7530</v>
      </c>
      <c r="D2108" s="124">
        <v>44676</v>
      </c>
      <c r="E2108" s="124">
        <v>44681</v>
      </c>
      <c r="F2108" s="125">
        <v>3031</v>
      </c>
      <c r="G2108" s="126" t="s">
        <v>1405</v>
      </c>
      <c r="H2108" s="127" t="s">
        <v>335</v>
      </c>
      <c r="I2108" s="128">
        <v>-79000</v>
      </c>
      <c r="J2108" s="128">
        <v>-54000</v>
      </c>
      <c r="K2108" s="117">
        <v>-7.4437274878936037</v>
      </c>
      <c r="L2108" s="129" t="s">
        <v>7531</v>
      </c>
      <c r="M2108" s="129" t="s">
        <v>9655</v>
      </c>
      <c r="N2108" s="129" t="s">
        <v>9656</v>
      </c>
      <c r="O2108" s="120"/>
    </row>
    <row r="2109" spans="1:15" x14ac:dyDescent="0.3">
      <c r="A2109" s="121" t="s">
        <v>113</v>
      </c>
      <c r="B2109" s="122" t="s">
        <v>7532</v>
      </c>
      <c r="C2109" s="123" t="s">
        <v>7533</v>
      </c>
      <c r="D2109" s="124">
        <v>44735</v>
      </c>
      <c r="E2109" s="124">
        <v>44765</v>
      </c>
      <c r="F2109" s="125">
        <v>3031</v>
      </c>
      <c r="G2109" s="126" t="s">
        <v>1405</v>
      </c>
      <c r="H2109" s="127" t="s">
        <v>335</v>
      </c>
      <c r="I2109" s="128">
        <v>-20000</v>
      </c>
      <c r="J2109" s="128">
        <v>-20000</v>
      </c>
      <c r="K2109" s="117">
        <v>-2.7569361066272609</v>
      </c>
      <c r="L2109" s="129" t="s">
        <v>7531</v>
      </c>
      <c r="M2109" s="129" t="s">
        <v>9655</v>
      </c>
      <c r="N2109" s="129" t="s">
        <v>9656</v>
      </c>
      <c r="O2109" s="120"/>
    </row>
    <row r="2110" spans="1:15" x14ac:dyDescent="0.3">
      <c r="A2110" s="121" t="s">
        <v>113</v>
      </c>
      <c r="B2110" s="122" t="s">
        <v>7534</v>
      </c>
      <c r="C2110" s="123" t="s">
        <v>7535</v>
      </c>
      <c r="D2110" s="124">
        <v>44762</v>
      </c>
      <c r="E2110" s="124">
        <v>44762</v>
      </c>
      <c r="F2110" s="125">
        <v>3031</v>
      </c>
      <c r="G2110" s="126" t="s">
        <v>1405</v>
      </c>
      <c r="H2110" s="127" t="s">
        <v>335</v>
      </c>
      <c r="I2110" s="128">
        <v>-75000</v>
      </c>
      <c r="J2110" s="128">
        <v>-75000</v>
      </c>
      <c r="K2110" s="117">
        <v>-10.338510399852227</v>
      </c>
      <c r="L2110" s="129" t="s">
        <v>7536</v>
      </c>
      <c r="M2110" s="129" t="s">
        <v>9655</v>
      </c>
      <c r="N2110" s="129" t="s">
        <v>9656</v>
      </c>
      <c r="O2110" s="120"/>
    </row>
    <row r="2111" spans="1:15" x14ac:dyDescent="0.3">
      <c r="A2111" s="121" t="s">
        <v>113</v>
      </c>
      <c r="B2111" s="122" t="s">
        <v>7537</v>
      </c>
      <c r="C2111" s="123" t="s">
        <v>7538</v>
      </c>
      <c r="D2111" s="124">
        <v>44768</v>
      </c>
      <c r="E2111" s="124">
        <v>44799</v>
      </c>
      <c r="F2111" s="125">
        <v>3031</v>
      </c>
      <c r="G2111" s="126" t="s">
        <v>1405</v>
      </c>
      <c r="H2111" s="127" t="s">
        <v>335</v>
      </c>
      <c r="I2111" s="128">
        <v>-50000</v>
      </c>
      <c r="J2111" s="128">
        <v>-50000</v>
      </c>
      <c r="K2111" s="117">
        <v>-6.8923402665681515</v>
      </c>
      <c r="L2111" s="129" t="s">
        <v>7539</v>
      </c>
      <c r="M2111" s="129" t="s">
        <v>9655</v>
      </c>
      <c r="N2111" s="129" t="s">
        <v>9656</v>
      </c>
      <c r="O2111" s="120"/>
    </row>
    <row r="2112" spans="1:15" x14ac:dyDescent="0.3">
      <c r="A2112" s="121" t="s">
        <v>113</v>
      </c>
      <c r="B2112" s="122" t="s">
        <v>7540</v>
      </c>
      <c r="C2112" s="123" t="s">
        <v>7541</v>
      </c>
      <c r="D2112" s="124">
        <v>44794</v>
      </c>
      <c r="E2112" s="124">
        <v>44825</v>
      </c>
      <c r="F2112" s="125">
        <v>3031</v>
      </c>
      <c r="G2112" s="126" t="s">
        <v>1405</v>
      </c>
      <c r="H2112" s="127" t="s">
        <v>335</v>
      </c>
      <c r="I2112" s="128">
        <v>-73000</v>
      </c>
      <c r="J2112" s="128">
        <v>-73000</v>
      </c>
      <c r="K2112" s="117">
        <v>-10.062816789189501</v>
      </c>
      <c r="L2112" s="129" t="s">
        <v>7539</v>
      </c>
      <c r="M2112" s="129" t="s">
        <v>9655</v>
      </c>
      <c r="N2112" s="129" t="s">
        <v>9656</v>
      </c>
      <c r="O2112" s="120"/>
    </row>
    <row r="2113" spans="1:15" x14ac:dyDescent="0.3">
      <c r="A2113" s="121" t="s">
        <v>113</v>
      </c>
      <c r="B2113" s="122" t="s">
        <v>7542</v>
      </c>
      <c r="C2113" s="123" t="s">
        <v>7543</v>
      </c>
      <c r="D2113" s="124">
        <v>44800</v>
      </c>
      <c r="E2113" s="124">
        <v>44800</v>
      </c>
      <c r="F2113" s="125">
        <v>3031</v>
      </c>
      <c r="G2113" s="126" t="s">
        <v>1405</v>
      </c>
      <c r="H2113" s="127" t="s">
        <v>335</v>
      </c>
      <c r="I2113" s="128">
        <v>-10000</v>
      </c>
      <c r="J2113" s="128">
        <v>-10000</v>
      </c>
      <c r="K2113" s="117">
        <v>-1.3784680533136304</v>
      </c>
      <c r="L2113" s="129" t="s">
        <v>7539</v>
      </c>
      <c r="M2113" s="129" t="s">
        <v>9655</v>
      </c>
      <c r="N2113" s="129" t="s">
        <v>9656</v>
      </c>
      <c r="O2113" s="120"/>
    </row>
    <row r="2114" spans="1:15" x14ac:dyDescent="0.3">
      <c r="A2114" s="121" t="s">
        <v>113</v>
      </c>
      <c r="B2114" s="122" t="s">
        <v>7544</v>
      </c>
      <c r="C2114" s="123" t="s">
        <v>7545</v>
      </c>
      <c r="D2114" s="124">
        <v>44813</v>
      </c>
      <c r="E2114" s="124">
        <v>44843</v>
      </c>
      <c r="F2114" s="125">
        <v>3031</v>
      </c>
      <c r="G2114" s="126" t="s">
        <v>1405</v>
      </c>
      <c r="H2114" s="127" t="s">
        <v>335</v>
      </c>
      <c r="I2114" s="128">
        <v>-10000</v>
      </c>
      <c r="J2114" s="128">
        <v>-10000</v>
      </c>
      <c r="K2114" s="117">
        <v>-1.3784680533136304</v>
      </c>
      <c r="L2114" s="129" t="s">
        <v>7546</v>
      </c>
      <c r="M2114" s="129" t="s">
        <v>9655</v>
      </c>
      <c r="N2114" s="129" t="s">
        <v>9656</v>
      </c>
      <c r="O2114" s="120"/>
    </row>
    <row r="2115" spans="1:15" x14ac:dyDescent="0.3">
      <c r="A2115" s="121" t="s">
        <v>113</v>
      </c>
      <c r="B2115" s="122" t="s">
        <v>7547</v>
      </c>
      <c r="C2115" s="123" t="s">
        <v>7548</v>
      </c>
      <c r="D2115" s="124">
        <v>44829</v>
      </c>
      <c r="E2115" s="124">
        <v>44859</v>
      </c>
      <c r="F2115" s="125">
        <v>3031</v>
      </c>
      <c r="G2115" s="126" t="s">
        <v>1405</v>
      </c>
      <c r="H2115" s="127" t="s">
        <v>335</v>
      </c>
      <c r="I2115" s="128">
        <v>-45000</v>
      </c>
      <c r="J2115" s="128">
        <v>-45000</v>
      </c>
      <c r="K2115" s="117">
        <v>-6.203106239911337</v>
      </c>
      <c r="L2115" s="129" t="s">
        <v>7549</v>
      </c>
      <c r="M2115" s="129" t="s">
        <v>9655</v>
      </c>
      <c r="N2115" s="129" t="s">
        <v>9656</v>
      </c>
      <c r="O2115" s="120"/>
    </row>
    <row r="2116" spans="1:15" x14ac:dyDescent="0.3">
      <c r="A2116" s="121" t="s">
        <v>113</v>
      </c>
      <c r="B2116" s="122" t="s">
        <v>7550</v>
      </c>
      <c r="C2116" s="123" t="s">
        <v>7551</v>
      </c>
      <c r="D2116" s="124">
        <v>44835</v>
      </c>
      <c r="E2116" s="124">
        <v>44866</v>
      </c>
      <c r="F2116" s="125">
        <v>3031</v>
      </c>
      <c r="G2116" s="126" t="s">
        <v>1405</v>
      </c>
      <c r="H2116" s="127" t="s">
        <v>335</v>
      </c>
      <c r="I2116" s="128">
        <v>-70000</v>
      </c>
      <c r="J2116" s="128">
        <v>-70000</v>
      </c>
      <c r="K2116" s="117">
        <v>-9.6492763731954128</v>
      </c>
      <c r="L2116" s="129" t="s">
        <v>7552</v>
      </c>
      <c r="M2116" s="129" t="s">
        <v>9653</v>
      </c>
      <c r="N2116" s="129" t="s">
        <v>9654</v>
      </c>
      <c r="O2116" s="120"/>
    </row>
    <row r="2117" spans="1:15" x14ac:dyDescent="0.3">
      <c r="A2117" s="121" t="s">
        <v>113</v>
      </c>
      <c r="B2117" s="122" t="s">
        <v>7553</v>
      </c>
      <c r="C2117" s="123" t="s">
        <v>7554</v>
      </c>
      <c r="D2117" s="124">
        <v>44857</v>
      </c>
      <c r="E2117" s="124">
        <v>44857</v>
      </c>
      <c r="F2117" s="125">
        <v>3031</v>
      </c>
      <c r="G2117" s="126" t="s">
        <v>1405</v>
      </c>
      <c r="H2117" s="127" t="s">
        <v>335</v>
      </c>
      <c r="I2117" s="128">
        <v>-30000</v>
      </c>
      <c r="J2117" s="128">
        <v>-30000</v>
      </c>
      <c r="K2117" s="117">
        <v>-4.1354041599408911</v>
      </c>
      <c r="L2117" s="129" t="s">
        <v>7549</v>
      </c>
      <c r="M2117" s="129" t="s">
        <v>9655</v>
      </c>
      <c r="N2117" s="129" t="s">
        <v>9656</v>
      </c>
      <c r="O2117" s="120"/>
    </row>
    <row r="2118" spans="1:15" x14ac:dyDescent="0.3">
      <c r="A2118" s="121" t="s">
        <v>114</v>
      </c>
      <c r="B2118" s="122" t="s">
        <v>7555</v>
      </c>
      <c r="C2118" s="123" t="s">
        <v>7556</v>
      </c>
      <c r="D2118" s="124">
        <v>44790</v>
      </c>
      <c r="E2118" s="124">
        <v>44803</v>
      </c>
      <c r="F2118" s="125">
        <v>2273</v>
      </c>
      <c r="G2118" s="126" t="s">
        <v>1429</v>
      </c>
      <c r="H2118" s="127" t="s">
        <v>208</v>
      </c>
      <c r="I2118" s="128">
        <v>-757971</v>
      </c>
      <c r="J2118" s="128">
        <v>-110000</v>
      </c>
      <c r="K2118" s="117">
        <v>-15.163148586449934</v>
      </c>
      <c r="L2118" s="129" t="s">
        <v>7557</v>
      </c>
      <c r="M2118" s="129" t="s">
        <v>9655</v>
      </c>
      <c r="N2118" s="129" t="s">
        <v>9656</v>
      </c>
      <c r="O2118" s="120"/>
    </row>
    <row r="2119" spans="1:15" x14ac:dyDescent="0.3">
      <c r="A2119" s="121" t="s">
        <v>114</v>
      </c>
      <c r="B2119" s="122" t="s">
        <v>7558</v>
      </c>
      <c r="C2119" s="123">
        <v>10070113803</v>
      </c>
      <c r="D2119" s="124">
        <v>44817</v>
      </c>
      <c r="E2119" s="124">
        <v>44834</v>
      </c>
      <c r="F2119" s="125">
        <v>2273</v>
      </c>
      <c r="G2119" s="126" t="s">
        <v>1429</v>
      </c>
      <c r="H2119" s="127" t="s">
        <v>208</v>
      </c>
      <c r="I2119" s="128">
        <v>-347066</v>
      </c>
      <c r="J2119" s="128">
        <v>-347066</v>
      </c>
      <c r="K2119" s="117">
        <v>-47.841939339134846</v>
      </c>
      <c r="L2119" s="129" t="s">
        <v>7332</v>
      </c>
      <c r="M2119" s="129" t="s">
        <v>9655</v>
      </c>
      <c r="N2119" s="129" t="s">
        <v>9656</v>
      </c>
      <c r="O2119" s="120"/>
    </row>
    <row r="2120" spans="1:15" x14ac:dyDescent="0.3">
      <c r="A2120" s="121" t="s">
        <v>114</v>
      </c>
      <c r="B2120" s="122" t="s">
        <v>7559</v>
      </c>
      <c r="C2120" s="123" t="s">
        <v>7560</v>
      </c>
      <c r="D2120" s="124">
        <v>44817</v>
      </c>
      <c r="E2120" s="124">
        <v>44834</v>
      </c>
      <c r="F2120" s="125">
        <v>2273</v>
      </c>
      <c r="G2120" s="126" t="s">
        <v>1429</v>
      </c>
      <c r="H2120" s="127" t="s">
        <v>208</v>
      </c>
      <c r="I2120" s="128">
        <v>-834035</v>
      </c>
      <c r="J2120" s="128">
        <v>-834035</v>
      </c>
      <c r="K2120" s="117">
        <v>-114.96906028454337</v>
      </c>
      <c r="L2120" s="129" t="s">
        <v>7561</v>
      </c>
      <c r="M2120" s="129" t="s">
        <v>9655</v>
      </c>
      <c r="N2120" s="129" t="s">
        <v>9656</v>
      </c>
      <c r="O2120" s="120"/>
    </row>
    <row r="2121" spans="1:15" x14ac:dyDescent="0.3">
      <c r="A2121" s="121" t="s">
        <v>114</v>
      </c>
      <c r="B2121" s="122" t="s">
        <v>7562</v>
      </c>
      <c r="C2121" s="123">
        <v>10070113804</v>
      </c>
      <c r="D2121" s="124">
        <v>44817</v>
      </c>
      <c r="E2121" s="124">
        <v>44834</v>
      </c>
      <c r="F2121" s="125">
        <v>2273</v>
      </c>
      <c r="G2121" s="126" t="s">
        <v>1429</v>
      </c>
      <c r="H2121" s="127" t="s">
        <v>208</v>
      </c>
      <c r="I2121" s="128">
        <v>-738915</v>
      </c>
      <c r="J2121" s="128">
        <v>-738915</v>
      </c>
      <c r="K2121" s="117">
        <v>-101.85707216142411</v>
      </c>
      <c r="L2121" s="129" t="s">
        <v>7340</v>
      </c>
      <c r="M2121" s="129" t="s">
        <v>9655</v>
      </c>
      <c r="N2121" s="129" t="s">
        <v>9656</v>
      </c>
      <c r="O2121" s="120"/>
    </row>
    <row r="2122" spans="1:15" x14ac:dyDescent="0.3">
      <c r="A2122" s="121" t="s">
        <v>114</v>
      </c>
      <c r="B2122" s="122" t="s">
        <v>7563</v>
      </c>
      <c r="C2122" s="123">
        <v>10070113799</v>
      </c>
      <c r="D2122" s="124">
        <v>44817</v>
      </c>
      <c r="E2122" s="124">
        <v>44834</v>
      </c>
      <c r="F2122" s="125">
        <v>2273</v>
      </c>
      <c r="G2122" s="126" t="s">
        <v>1429</v>
      </c>
      <c r="H2122" s="127" t="s">
        <v>208</v>
      </c>
      <c r="I2122" s="128">
        <v>-273344</v>
      </c>
      <c r="J2122" s="128">
        <v>-273344</v>
      </c>
      <c r="K2122" s="117">
        <v>-37.679597156496101</v>
      </c>
      <c r="L2122" s="129" t="s">
        <v>7337</v>
      </c>
      <c r="M2122" s="129" t="s">
        <v>9655</v>
      </c>
      <c r="N2122" s="129" t="s">
        <v>9656</v>
      </c>
      <c r="O2122" s="120"/>
    </row>
    <row r="2123" spans="1:15" x14ac:dyDescent="0.3">
      <c r="A2123" s="121" t="s">
        <v>114</v>
      </c>
      <c r="B2123" s="122" t="s">
        <v>7564</v>
      </c>
      <c r="C2123" s="123">
        <v>10070114448</v>
      </c>
      <c r="D2123" s="124">
        <v>44823</v>
      </c>
      <c r="E2123" s="124">
        <v>44834</v>
      </c>
      <c r="F2123" s="125">
        <v>2273</v>
      </c>
      <c r="G2123" s="126" t="s">
        <v>1429</v>
      </c>
      <c r="H2123" s="127" t="s">
        <v>208</v>
      </c>
      <c r="I2123" s="128">
        <v>-804526</v>
      </c>
      <c r="J2123" s="128">
        <v>-804526</v>
      </c>
      <c r="K2123" s="117">
        <v>-110.90133890602019</v>
      </c>
      <c r="L2123" s="129" t="s">
        <v>7332</v>
      </c>
      <c r="M2123" s="129" t="s">
        <v>9655</v>
      </c>
      <c r="N2123" s="129" t="s">
        <v>9656</v>
      </c>
      <c r="O2123" s="120"/>
    </row>
    <row r="2124" spans="1:15" x14ac:dyDescent="0.3">
      <c r="A2124" s="121" t="s">
        <v>114</v>
      </c>
      <c r="B2124" s="122" t="s">
        <v>7565</v>
      </c>
      <c r="C2124" s="123">
        <v>10070114449</v>
      </c>
      <c r="D2124" s="124">
        <v>44823</v>
      </c>
      <c r="E2124" s="124">
        <v>44834</v>
      </c>
      <c r="F2124" s="125">
        <v>2273</v>
      </c>
      <c r="G2124" s="126" t="s">
        <v>1429</v>
      </c>
      <c r="H2124" s="127" t="s">
        <v>208</v>
      </c>
      <c r="I2124" s="128">
        <v>-300989</v>
      </c>
      <c r="J2124" s="128">
        <v>-300989</v>
      </c>
      <c r="K2124" s="117">
        <v>-41.490372089881632</v>
      </c>
      <c r="L2124" s="129" t="s">
        <v>7337</v>
      </c>
      <c r="M2124" s="129" t="s">
        <v>9655</v>
      </c>
      <c r="N2124" s="129" t="s">
        <v>9656</v>
      </c>
      <c r="O2124" s="120"/>
    </row>
    <row r="2125" spans="1:15" x14ac:dyDescent="0.3">
      <c r="A2125" s="121" t="s">
        <v>114</v>
      </c>
      <c r="B2125" s="122" t="s">
        <v>7566</v>
      </c>
      <c r="C2125" s="123">
        <v>10070114447</v>
      </c>
      <c r="D2125" s="124">
        <v>44823</v>
      </c>
      <c r="E2125" s="124">
        <v>44834</v>
      </c>
      <c r="F2125" s="125">
        <v>2273</v>
      </c>
      <c r="G2125" s="126" t="s">
        <v>1429</v>
      </c>
      <c r="H2125" s="127" t="s">
        <v>208</v>
      </c>
      <c r="I2125" s="128">
        <v>-839567</v>
      </c>
      <c r="J2125" s="128">
        <v>-839567</v>
      </c>
      <c r="K2125" s="117">
        <v>-115.73162881163647</v>
      </c>
      <c r="L2125" s="129" t="s">
        <v>7567</v>
      </c>
      <c r="M2125" s="129" t="s">
        <v>9655</v>
      </c>
      <c r="N2125" s="129" t="s">
        <v>9656</v>
      </c>
      <c r="O2125" s="120"/>
    </row>
    <row r="2126" spans="1:15" x14ac:dyDescent="0.3">
      <c r="A2126" s="121" t="s">
        <v>114</v>
      </c>
      <c r="B2126" s="122" t="s">
        <v>7568</v>
      </c>
      <c r="C2126" s="123">
        <v>10070114450</v>
      </c>
      <c r="D2126" s="124">
        <v>44823</v>
      </c>
      <c r="E2126" s="124">
        <v>44834</v>
      </c>
      <c r="F2126" s="125">
        <v>2273</v>
      </c>
      <c r="G2126" s="126" t="s">
        <v>1429</v>
      </c>
      <c r="H2126" s="127" t="s">
        <v>208</v>
      </c>
      <c r="I2126" s="128">
        <v>-796537</v>
      </c>
      <c r="J2126" s="128">
        <v>-796537</v>
      </c>
      <c r="K2126" s="117">
        <v>-109.80008077822792</v>
      </c>
      <c r="L2126" s="129" t="s">
        <v>7340</v>
      </c>
      <c r="M2126" s="129" t="s">
        <v>9655</v>
      </c>
      <c r="N2126" s="129" t="s">
        <v>9656</v>
      </c>
      <c r="O2126" s="120"/>
    </row>
    <row r="2127" spans="1:15" x14ac:dyDescent="0.3">
      <c r="A2127" s="121" t="s">
        <v>114</v>
      </c>
      <c r="B2127" s="122" t="s">
        <v>7569</v>
      </c>
      <c r="C2127" s="123" t="s">
        <v>7570</v>
      </c>
      <c r="D2127" s="124">
        <v>44824</v>
      </c>
      <c r="E2127" s="124">
        <v>44834</v>
      </c>
      <c r="F2127" s="125">
        <v>2273</v>
      </c>
      <c r="G2127" s="126" t="s">
        <v>1429</v>
      </c>
      <c r="H2127" s="127" t="s">
        <v>208</v>
      </c>
      <c r="I2127" s="128">
        <v>-110000</v>
      </c>
      <c r="J2127" s="128">
        <v>-110000</v>
      </c>
      <c r="K2127" s="117">
        <v>-15.163148586449934</v>
      </c>
      <c r="L2127" s="129" t="s">
        <v>7571</v>
      </c>
      <c r="M2127" s="129" t="s">
        <v>9655</v>
      </c>
      <c r="N2127" s="129" t="s">
        <v>9656</v>
      </c>
      <c r="O2127" s="120"/>
    </row>
    <row r="2128" spans="1:15" x14ac:dyDescent="0.3">
      <c r="A2128" s="121" t="s">
        <v>114</v>
      </c>
      <c r="B2128" s="122" t="s">
        <v>7572</v>
      </c>
      <c r="C2128" s="123">
        <v>10070114870</v>
      </c>
      <c r="D2128" s="124">
        <v>44828</v>
      </c>
      <c r="E2128" s="124">
        <v>44849</v>
      </c>
      <c r="F2128" s="125">
        <v>2273</v>
      </c>
      <c r="G2128" s="126" t="s">
        <v>1429</v>
      </c>
      <c r="H2128" s="127" t="s">
        <v>208</v>
      </c>
      <c r="I2128" s="128">
        <v>-285000</v>
      </c>
      <c r="J2128" s="128">
        <v>-285000</v>
      </c>
      <c r="K2128" s="117">
        <v>-39.286339519438464</v>
      </c>
      <c r="L2128" s="129" t="s">
        <v>7330</v>
      </c>
      <c r="M2128" s="129" t="s">
        <v>9655</v>
      </c>
      <c r="N2128" s="129" t="s">
        <v>9656</v>
      </c>
      <c r="O2128" s="120"/>
    </row>
    <row r="2129" spans="1:15" x14ac:dyDescent="0.3">
      <c r="A2129" s="121" t="s">
        <v>114</v>
      </c>
      <c r="B2129" s="122" t="s">
        <v>7573</v>
      </c>
      <c r="C2129" s="123">
        <v>10080091928</v>
      </c>
      <c r="D2129" s="124">
        <v>44830</v>
      </c>
      <c r="E2129" s="124">
        <v>44849</v>
      </c>
      <c r="F2129" s="125">
        <v>2273</v>
      </c>
      <c r="G2129" s="126" t="s">
        <v>1429</v>
      </c>
      <c r="H2129" s="127" t="s">
        <v>208</v>
      </c>
      <c r="I2129" s="128">
        <v>-588091</v>
      </c>
      <c r="J2129" s="128">
        <v>-588091</v>
      </c>
      <c r="K2129" s="117">
        <v>-81.066465594126626</v>
      </c>
      <c r="L2129" s="129" t="s">
        <v>7337</v>
      </c>
      <c r="M2129" s="129" t="s">
        <v>9655</v>
      </c>
      <c r="N2129" s="129" t="s">
        <v>9656</v>
      </c>
      <c r="O2129" s="120"/>
    </row>
    <row r="2130" spans="1:15" x14ac:dyDescent="0.3">
      <c r="A2130" s="121" t="s">
        <v>114</v>
      </c>
      <c r="B2130" s="122" t="s">
        <v>7574</v>
      </c>
      <c r="C2130" s="123">
        <v>10080091927</v>
      </c>
      <c r="D2130" s="124">
        <v>44830</v>
      </c>
      <c r="E2130" s="124">
        <v>44849</v>
      </c>
      <c r="F2130" s="125">
        <v>2273</v>
      </c>
      <c r="G2130" s="126" t="s">
        <v>1429</v>
      </c>
      <c r="H2130" s="127" t="s">
        <v>208</v>
      </c>
      <c r="I2130" s="128">
        <v>-879007</v>
      </c>
      <c r="J2130" s="128">
        <v>-879007</v>
      </c>
      <c r="K2130" s="117">
        <v>-121.16830681390543</v>
      </c>
      <c r="L2130" s="129" t="s">
        <v>7332</v>
      </c>
      <c r="M2130" s="129" t="s">
        <v>9655</v>
      </c>
      <c r="N2130" s="129" t="s">
        <v>9656</v>
      </c>
      <c r="O2130" s="120"/>
    </row>
    <row r="2131" spans="1:15" x14ac:dyDescent="0.3">
      <c r="A2131" s="121" t="s">
        <v>114</v>
      </c>
      <c r="B2131" s="122" t="s">
        <v>7575</v>
      </c>
      <c r="C2131" s="123">
        <v>10080091975</v>
      </c>
      <c r="D2131" s="124">
        <v>44831</v>
      </c>
      <c r="E2131" s="124">
        <v>44849</v>
      </c>
      <c r="F2131" s="125">
        <v>2273</v>
      </c>
      <c r="G2131" s="126" t="s">
        <v>1429</v>
      </c>
      <c r="H2131" s="127" t="s">
        <v>208</v>
      </c>
      <c r="I2131" s="128">
        <v>-792828</v>
      </c>
      <c r="J2131" s="128">
        <v>-792828</v>
      </c>
      <c r="K2131" s="117">
        <v>-109.2888069772539</v>
      </c>
      <c r="L2131" s="129" t="s">
        <v>7340</v>
      </c>
      <c r="M2131" s="129" t="s">
        <v>9655</v>
      </c>
      <c r="N2131" s="129" t="s">
        <v>9656</v>
      </c>
      <c r="O2131" s="120"/>
    </row>
    <row r="2132" spans="1:15" x14ac:dyDescent="0.3">
      <c r="A2132" s="121" t="s">
        <v>114</v>
      </c>
      <c r="B2132" s="122" t="s">
        <v>7576</v>
      </c>
      <c r="C2132" s="123">
        <v>10080092107</v>
      </c>
      <c r="D2132" s="124">
        <v>44832</v>
      </c>
      <c r="E2132" s="124">
        <v>44849</v>
      </c>
      <c r="F2132" s="125">
        <v>2273</v>
      </c>
      <c r="G2132" s="126" t="s">
        <v>1429</v>
      </c>
      <c r="H2132" s="127" t="s">
        <v>208</v>
      </c>
      <c r="I2132" s="128">
        <v>-829472</v>
      </c>
      <c r="J2132" s="128">
        <v>-829472</v>
      </c>
      <c r="K2132" s="117">
        <v>-114.34006531181636</v>
      </c>
      <c r="L2132" s="129" t="s">
        <v>7330</v>
      </c>
      <c r="M2132" s="129" t="s">
        <v>9655</v>
      </c>
      <c r="N2132" s="129" t="s">
        <v>9656</v>
      </c>
      <c r="O2132" s="120"/>
    </row>
    <row r="2133" spans="1:15" x14ac:dyDescent="0.3">
      <c r="A2133" s="121" t="s">
        <v>114</v>
      </c>
      <c r="B2133" s="122" t="s">
        <v>7577</v>
      </c>
      <c r="C2133" s="123">
        <v>10070115877</v>
      </c>
      <c r="D2133" s="124">
        <v>44838</v>
      </c>
      <c r="E2133" s="124">
        <v>44864</v>
      </c>
      <c r="F2133" s="125">
        <v>2273</v>
      </c>
      <c r="G2133" s="126" t="s">
        <v>1429</v>
      </c>
      <c r="H2133" s="127" t="s">
        <v>208</v>
      </c>
      <c r="I2133" s="128">
        <v>-1101672</v>
      </c>
      <c r="J2133" s="128">
        <v>-1101672</v>
      </c>
      <c r="K2133" s="117">
        <v>-151.86196572301338</v>
      </c>
      <c r="L2133" s="129" t="s">
        <v>7578</v>
      </c>
      <c r="M2133" s="129" t="s">
        <v>9655</v>
      </c>
      <c r="N2133" s="129" t="s">
        <v>9656</v>
      </c>
      <c r="O2133" s="120"/>
    </row>
    <row r="2134" spans="1:15" x14ac:dyDescent="0.3">
      <c r="A2134" s="121" t="s">
        <v>114</v>
      </c>
      <c r="B2134" s="122" t="s">
        <v>7579</v>
      </c>
      <c r="C2134" s="123">
        <v>10070115890</v>
      </c>
      <c r="D2134" s="124">
        <v>44838</v>
      </c>
      <c r="E2134" s="124">
        <v>44864</v>
      </c>
      <c r="F2134" s="125">
        <v>2273</v>
      </c>
      <c r="G2134" s="126" t="s">
        <v>1429</v>
      </c>
      <c r="H2134" s="127" t="s">
        <v>208</v>
      </c>
      <c r="I2134" s="128">
        <v>-921225</v>
      </c>
      <c r="J2134" s="128">
        <v>-921225</v>
      </c>
      <c r="K2134" s="117">
        <v>-126.98792324138492</v>
      </c>
      <c r="L2134" s="129" t="s">
        <v>7340</v>
      </c>
      <c r="M2134" s="129" t="s">
        <v>9655</v>
      </c>
      <c r="N2134" s="129" t="s">
        <v>9656</v>
      </c>
      <c r="O2134" s="120"/>
    </row>
    <row r="2135" spans="1:15" x14ac:dyDescent="0.3">
      <c r="A2135" s="121" t="s">
        <v>114</v>
      </c>
      <c r="B2135" s="122" t="s">
        <v>7580</v>
      </c>
      <c r="C2135" s="123">
        <v>10070115891</v>
      </c>
      <c r="D2135" s="124">
        <v>44838</v>
      </c>
      <c r="E2135" s="124">
        <v>44864</v>
      </c>
      <c r="F2135" s="125">
        <v>2273</v>
      </c>
      <c r="G2135" s="126" t="s">
        <v>1429</v>
      </c>
      <c r="H2135" s="127" t="s">
        <v>208</v>
      </c>
      <c r="I2135" s="128">
        <v>-791560</v>
      </c>
      <c r="J2135" s="128">
        <v>-791560</v>
      </c>
      <c r="K2135" s="117">
        <v>-109.11401722809373</v>
      </c>
      <c r="L2135" s="129" t="s">
        <v>7330</v>
      </c>
      <c r="M2135" s="129" t="s">
        <v>9655</v>
      </c>
      <c r="N2135" s="129" t="s">
        <v>9656</v>
      </c>
      <c r="O2135" s="120"/>
    </row>
    <row r="2136" spans="1:15" x14ac:dyDescent="0.3">
      <c r="A2136" s="121" t="s">
        <v>114</v>
      </c>
      <c r="B2136" s="122" t="s">
        <v>7581</v>
      </c>
      <c r="C2136" s="123">
        <v>10070115892</v>
      </c>
      <c r="D2136" s="124">
        <v>44838</v>
      </c>
      <c r="E2136" s="124">
        <v>44864</v>
      </c>
      <c r="F2136" s="125">
        <v>2273</v>
      </c>
      <c r="G2136" s="126" t="s">
        <v>1429</v>
      </c>
      <c r="H2136" s="127" t="s">
        <v>208</v>
      </c>
      <c r="I2136" s="128">
        <v>-527414</v>
      </c>
      <c r="J2136" s="128">
        <v>-527414</v>
      </c>
      <c r="K2136" s="117">
        <v>-72.702334987035499</v>
      </c>
      <c r="L2136" s="129" t="s">
        <v>7337</v>
      </c>
      <c r="M2136" s="129" t="s">
        <v>9655</v>
      </c>
      <c r="N2136" s="129" t="s">
        <v>9656</v>
      </c>
      <c r="O2136" s="120"/>
    </row>
    <row r="2137" spans="1:15" x14ac:dyDescent="0.3">
      <c r="A2137" s="121" t="s">
        <v>114</v>
      </c>
      <c r="B2137" s="122" t="s">
        <v>7582</v>
      </c>
      <c r="C2137" s="123" t="s">
        <v>7583</v>
      </c>
      <c r="D2137" s="124">
        <v>44838</v>
      </c>
      <c r="E2137" s="124">
        <v>44869</v>
      </c>
      <c r="F2137" s="125">
        <v>2273</v>
      </c>
      <c r="G2137" s="126" t="s">
        <v>1429</v>
      </c>
      <c r="H2137" s="127" t="s">
        <v>208</v>
      </c>
      <c r="I2137" s="128">
        <v>-176100</v>
      </c>
      <c r="J2137" s="128">
        <v>-176100</v>
      </c>
      <c r="K2137" s="117">
        <v>-24.274822418853031</v>
      </c>
      <c r="L2137" s="129" t="s">
        <v>7584</v>
      </c>
      <c r="M2137" s="129" t="s">
        <v>9653</v>
      </c>
      <c r="N2137" s="129" t="s">
        <v>9654</v>
      </c>
      <c r="O2137" s="120"/>
    </row>
    <row r="2138" spans="1:15" x14ac:dyDescent="0.3">
      <c r="A2138" s="121" t="s">
        <v>114</v>
      </c>
      <c r="B2138" s="122" t="s">
        <v>7585</v>
      </c>
      <c r="C2138" s="123">
        <v>10020175014</v>
      </c>
      <c r="D2138" s="124">
        <v>44839</v>
      </c>
      <c r="E2138" s="124">
        <v>44864</v>
      </c>
      <c r="F2138" s="125">
        <v>2273</v>
      </c>
      <c r="G2138" s="126" t="s">
        <v>1429</v>
      </c>
      <c r="H2138" s="127" t="s">
        <v>208</v>
      </c>
      <c r="I2138" s="128">
        <v>-110000</v>
      </c>
      <c r="J2138" s="128">
        <v>-110000</v>
      </c>
      <c r="K2138" s="117">
        <v>-15.163148586449934</v>
      </c>
      <c r="L2138" s="129" t="s">
        <v>7586</v>
      </c>
      <c r="M2138" s="129" t="s">
        <v>9655</v>
      </c>
      <c r="N2138" s="129" t="s">
        <v>9656</v>
      </c>
      <c r="O2138" s="120"/>
    </row>
    <row r="2139" spans="1:15" x14ac:dyDescent="0.3">
      <c r="A2139" s="121" t="s">
        <v>114</v>
      </c>
      <c r="B2139" s="122" t="s">
        <v>7587</v>
      </c>
      <c r="C2139" s="123">
        <v>10080092863</v>
      </c>
      <c r="D2139" s="124">
        <v>44839</v>
      </c>
      <c r="E2139" s="124">
        <v>44864</v>
      </c>
      <c r="F2139" s="125">
        <v>2273</v>
      </c>
      <c r="G2139" s="126" t="s">
        <v>1429</v>
      </c>
      <c r="H2139" s="127" t="s">
        <v>208</v>
      </c>
      <c r="I2139" s="128">
        <v>-110000</v>
      </c>
      <c r="J2139" s="128">
        <v>-110000</v>
      </c>
      <c r="K2139" s="117">
        <v>-15.163148586449934</v>
      </c>
      <c r="L2139" s="129" t="s">
        <v>7588</v>
      </c>
      <c r="M2139" s="129" t="s">
        <v>9655</v>
      </c>
      <c r="N2139" s="129" t="s">
        <v>9656</v>
      </c>
      <c r="O2139" s="120"/>
    </row>
    <row r="2140" spans="1:15" x14ac:dyDescent="0.3">
      <c r="A2140" s="121" t="s">
        <v>114</v>
      </c>
      <c r="B2140" s="122" t="s">
        <v>7589</v>
      </c>
      <c r="C2140" s="123">
        <v>10070116590</v>
      </c>
      <c r="D2140" s="124">
        <v>44844</v>
      </c>
      <c r="E2140" s="124">
        <v>44859</v>
      </c>
      <c r="F2140" s="125">
        <v>2273</v>
      </c>
      <c r="G2140" s="126" t="s">
        <v>1429</v>
      </c>
      <c r="H2140" s="127" t="s">
        <v>208</v>
      </c>
      <c r="I2140" s="128">
        <v>-306245</v>
      </c>
      <c r="J2140" s="128">
        <v>-306245</v>
      </c>
      <c r="K2140" s="117">
        <v>-42.214894898703271</v>
      </c>
      <c r="L2140" s="129" t="s">
        <v>7337</v>
      </c>
      <c r="M2140" s="129" t="s">
        <v>9655</v>
      </c>
      <c r="N2140" s="129" t="s">
        <v>9656</v>
      </c>
      <c r="O2140" s="120"/>
    </row>
    <row r="2141" spans="1:15" x14ac:dyDescent="0.3">
      <c r="A2141" s="121" t="s">
        <v>114</v>
      </c>
      <c r="B2141" s="122" t="s">
        <v>7590</v>
      </c>
      <c r="C2141" s="123">
        <v>10070116539</v>
      </c>
      <c r="D2141" s="124">
        <v>44844</v>
      </c>
      <c r="E2141" s="124">
        <v>44859</v>
      </c>
      <c r="F2141" s="125">
        <v>2273</v>
      </c>
      <c r="G2141" s="126" t="s">
        <v>1429</v>
      </c>
      <c r="H2141" s="127" t="s">
        <v>208</v>
      </c>
      <c r="I2141" s="128">
        <v>-1072240</v>
      </c>
      <c r="J2141" s="128">
        <v>-1072240</v>
      </c>
      <c r="K2141" s="117">
        <v>-147.8048585485007</v>
      </c>
      <c r="L2141" s="129" t="s">
        <v>7332</v>
      </c>
      <c r="M2141" s="129" t="s">
        <v>9655</v>
      </c>
      <c r="N2141" s="129" t="s">
        <v>9656</v>
      </c>
      <c r="O2141" s="120"/>
    </row>
    <row r="2142" spans="1:15" x14ac:dyDescent="0.3">
      <c r="A2142" s="121" t="s">
        <v>114</v>
      </c>
      <c r="B2142" s="122" t="s">
        <v>7591</v>
      </c>
      <c r="C2142" s="123">
        <v>10070116561</v>
      </c>
      <c r="D2142" s="124">
        <v>44844</v>
      </c>
      <c r="E2142" s="124">
        <v>44859</v>
      </c>
      <c r="F2142" s="125">
        <v>2273</v>
      </c>
      <c r="G2142" s="126" t="s">
        <v>1429</v>
      </c>
      <c r="H2142" s="127" t="s">
        <v>208</v>
      </c>
      <c r="I2142" s="128">
        <v>-720796</v>
      </c>
      <c r="J2142" s="128">
        <v>-720796</v>
      </c>
      <c r="K2142" s="117">
        <v>-99.359425895625151</v>
      </c>
      <c r="L2142" s="129" t="s">
        <v>7340</v>
      </c>
      <c r="M2142" s="129" t="s">
        <v>9655</v>
      </c>
      <c r="N2142" s="129" t="s">
        <v>9656</v>
      </c>
      <c r="O2142" s="120"/>
    </row>
    <row r="2143" spans="1:15" x14ac:dyDescent="0.3">
      <c r="A2143" s="121" t="s">
        <v>114</v>
      </c>
      <c r="B2143" s="122" t="s">
        <v>7592</v>
      </c>
      <c r="C2143" s="123">
        <v>10070116552</v>
      </c>
      <c r="D2143" s="124">
        <v>44844</v>
      </c>
      <c r="E2143" s="124">
        <v>44859</v>
      </c>
      <c r="F2143" s="125">
        <v>2273</v>
      </c>
      <c r="G2143" s="126" t="s">
        <v>1429</v>
      </c>
      <c r="H2143" s="127" t="s">
        <v>208</v>
      </c>
      <c r="I2143" s="128">
        <v>-919535</v>
      </c>
      <c r="J2143" s="128">
        <v>-919535</v>
      </c>
      <c r="K2143" s="117">
        <v>-126.75496214037491</v>
      </c>
      <c r="L2143" s="129" t="s">
        <v>7593</v>
      </c>
      <c r="M2143" s="129" t="s">
        <v>9655</v>
      </c>
      <c r="N2143" s="129" t="s">
        <v>9656</v>
      </c>
      <c r="O2143" s="120"/>
    </row>
    <row r="2144" spans="1:15" x14ac:dyDescent="0.3">
      <c r="A2144" s="121" t="s">
        <v>114</v>
      </c>
      <c r="B2144" s="122" t="s">
        <v>7594</v>
      </c>
      <c r="C2144" s="123">
        <v>10070116647</v>
      </c>
      <c r="D2144" s="124">
        <v>44845</v>
      </c>
      <c r="E2144" s="124">
        <v>44860</v>
      </c>
      <c r="F2144" s="125">
        <v>2273</v>
      </c>
      <c r="G2144" s="126" t="s">
        <v>1429</v>
      </c>
      <c r="H2144" s="127" t="s">
        <v>208</v>
      </c>
      <c r="I2144" s="128">
        <v>-140600</v>
      </c>
      <c r="J2144" s="128">
        <v>-140600</v>
      </c>
      <c r="K2144" s="117">
        <v>-19.381260829589642</v>
      </c>
      <c r="L2144" s="129" t="s">
        <v>7332</v>
      </c>
      <c r="M2144" s="129" t="s">
        <v>9655</v>
      </c>
      <c r="N2144" s="129" t="s">
        <v>9656</v>
      </c>
      <c r="O2144" s="120"/>
    </row>
    <row r="2145" spans="1:15" x14ac:dyDescent="0.3">
      <c r="A2145" s="121" t="s">
        <v>114</v>
      </c>
      <c r="B2145" s="122" t="s">
        <v>7595</v>
      </c>
      <c r="C2145" s="123">
        <v>10070116696</v>
      </c>
      <c r="D2145" s="124">
        <v>44845</v>
      </c>
      <c r="E2145" s="124">
        <v>44860</v>
      </c>
      <c r="F2145" s="125">
        <v>2273</v>
      </c>
      <c r="G2145" s="126" t="s">
        <v>1429</v>
      </c>
      <c r="H2145" s="127" t="s">
        <v>208</v>
      </c>
      <c r="I2145" s="128">
        <v>-138000</v>
      </c>
      <c r="J2145" s="128">
        <v>-138000</v>
      </c>
      <c r="K2145" s="117">
        <v>-19.022859135728098</v>
      </c>
      <c r="L2145" s="129" t="s">
        <v>7337</v>
      </c>
      <c r="M2145" s="129" t="s">
        <v>9655</v>
      </c>
      <c r="N2145" s="129" t="s">
        <v>9656</v>
      </c>
      <c r="O2145" s="120"/>
    </row>
    <row r="2146" spans="1:15" x14ac:dyDescent="0.3">
      <c r="A2146" s="121" t="s">
        <v>114</v>
      </c>
      <c r="B2146" s="122" t="s">
        <v>7596</v>
      </c>
      <c r="C2146" s="123">
        <v>10070116708</v>
      </c>
      <c r="D2146" s="124">
        <v>44845</v>
      </c>
      <c r="E2146" s="124">
        <v>44860</v>
      </c>
      <c r="F2146" s="125">
        <v>2273</v>
      </c>
      <c r="G2146" s="126" t="s">
        <v>1429</v>
      </c>
      <c r="H2146" s="127" t="s">
        <v>208</v>
      </c>
      <c r="I2146" s="128">
        <v>-330000</v>
      </c>
      <c r="J2146" s="128">
        <v>-330000</v>
      </c>
      <c r="K2146" s="117">
        <v>-45.489445759349799</v>
      </c>
      <c r="L2146" s="129" t="s">
        <v>7593</v>
      </c>
      <c r="M2146" s="129" t="s">
        <v>9655</v>
      </c>
      <c r="N2146" s="129" t="s">
        <v>9656</v>
      </c>
      <c r="O2146" s="120"/>
    </row>
    <row r="2147" spans="1:15" x14ac:dyDescent="0.3">
      <c r="A2147" s="121" t="s">
        <v>114</v>
      </c>
      <c r="B2147" s="122" t="s">
        <v>7597</v>
      </c>
      <c r="C2147" s="123">
        <v>10070116772</v>
      </c>
      <c r="D2147" s="124">
        <v>44846</v>
      </c>
      <c r="E2147" s="124">
        <v>44861</v>
      </c>
      <c r="F2147" s="125">
        <v>2273</v>
      </c>
      <c r="G2147" s="126" t="s">
        <v>1429</v>
      </c>
      <c r="H2147" s="127" t="s">
        <v>208</v>
      </c>
      <c r="I2147" s="128">
        <v>-110000</v>
      </c>
      <c r="J2147" s="128">
        <v>-110000</v>
      </c>
      <c r="K2147" s="117">
        <v>-15.163148586449934</v>
      </c>
      <c r="L2147" s="129" t="s">
        <v>7598</v>
      </c>
      <c r="M2147" s="129" t="s">
        <v>9655</v>
      </c>
      <c r="N2147" s="129" t="s">
        <v>9656</v>
      </c>
      <c r="O2147" s="120"/>
    </row>
    <row r="2148" spans="1:15" x14ac:dyDescent="0.3">
      <c r="A2148" s="121" t="s">
        <v>114</v>
      </c>
      <c r="B2148" s="122" t="s">
        <v>7599</v>
      </c>
      <c r="C2148" s="123">
        <v>10070117408</v>
      </c>
      <c r="D2148" s="124">
        <v>44851</v>
      </c>
      <c r="E2148" s="124">
        <v>44866</v>
      </c>
      <c r="F2148" s="125">
        <v>2273</v>
      </c>
      <c r="G2148" s="126" t="s">
        <v>1429</v>
      </c>
      <c r="H2148" s="127" t="s">
        <v>208</v>
      </c>
      <c r="I2148" s="128">
        <v>-767115</v>
      </c>
      <c r="J2148" s="128">
        <v>-767115</v>
      </c>
      <c r="K2148" s="117">
        <v>-105.74435207176856</v>
      </c>
      <c r="L2148" s="129" t="s">
        <v>7567</v>
      </c>
      <c r="M2148" s="129" t="s">
        <v>9653</v>
      </c>
      <c r="N2148" s="129" t="s">
        <v>9654</v>
      </c>
      <c r="O2148" s="120"/>
    </row>
    <row r="2149" spans="1:15" x14ac:dyDescent="0.3">
      <c r="A2149" s="121" t="s">
        <v>114</v>
      </c>
      <c r="B2149" s="122" t="s">
        <v>7600</v>
      </c>
      <c r="C2149" s="123">
        <v>10070117409</v>
      </c>
      <c r="D2149" s="124">
        <v>44851</v>
      </c>
      <c r="E2149" s="124">
        <v>44866</v>
      </c>
      <c r="F2149" s="125">
        <v>2273</v>
      </c>
      <c r="G2149" s="126" t="s">
        <v>1429</v>
      </c>
      <c r="H2149" s="127" t="s">
        <v>208</v>
      </c>
      <c r="I2149" s="128">
        <v>-347928</v>
      </c>
      <c r="J2149" s="128">
        <v>-347928</v>
      </c>
      <c r="K2149" s="117">
        <v>-47.960763285330479</v>
      </c>
      <c r="L2149" s="129" t="s">
        <v>7337</v>
      </c>
      <c r="M2149" s="129" t="s">
        <v>9653</v>
      </c>
      <c r="N2149" s="129" t="s">
        <v>9654</v>
      </c>
      <c r="O2149" s="120"/>
    </row>
    <row r="2150" spans="1:15" x14ac:dyDescent="0.3">
      <c r="A2150" s="121" t="s">
        <v>114</v>
      </c>
      <c r="B2150" s="122" t="s">
        <v>7601</v>
      </c>
      <c r="C2150" s="123">
        <v>10070117410</v>
      </c>
      <c r="D2150" s="124">
        <v>44851</v>
      </c>
      <c r="E2150" s="124">
        <v>44866</v>
      </c>
      <c r="F2150" s="125">
        <v>2273</v>
      </c>
      <c r="G2150" s="126" t="s">
        <v>1429</v>
      </c>
      <c r="H2150" s="127" t="s">
        <v>208</v>
      </c>
      <c r="I2150" s="128">
        <v>-1062635</v>
      </c>
      <c r="J2150" s="128">
        <v>-1062635</v>
      </c>
      <c r="K2150" s="117">
        <v>-146.48083998329295</v>
      </c>
      <c r="L2150" s="129" t="s">
        <v>7332</v>
      </c>
      <c r="M2150" s="129" t="s">
        <v>9653</v>
      </c>
      <c r="N2150" s="129" t="s">
        <v>9654</v>
      </c>
      <c r="O2150" s="120"/>
    </row>
    <row r="2151" spans="1:15" x14ac:dyDescent="0.3">
      <c r="A2151" s="121" t="s">
        <v>114</v>
      </c>
      <c r="B2151" s="122" t="s">
        <v>7602</v>
      </c>
      <c r="C2151" s="123">
        <v>10070117411</v>
      </c>
      <c r="D2151" s="124">
        <v>44851</v>
      </c>
      <c r="E2151" s="124">
        <v>44866</v>
      </c>
      <c r="F2151" s="125">
        <v>2273</v>
      </c>
      <c r="G2151" s="126" t="s">
        <v>1429</v>
      </c>
      <c r="H2151" s="127" t="s">
        <v>208</v>
      </c>
      <c r="I2151" s="128">
        <v>-871206</v>
      </c>
      <c r="J2151" s="128">
        <v>-871206</v>
      </c>
      <c r="K2151" s="117">
        <v>-120.09296388551547</v>
      </c>
      <c r="L2151" s="129" t="s">
        <v>7340</v>
      </c>
      <c r="M2151" s="129" t="s">
        <v>9653</v>
      </c>
      <c r="N2151" s="129" t="s">
        <v>9654</v>
      </c>
      <c r="O2151" s="120"/>
    </row>
    <row r="2152" spans="1:15" x14ac:dyDescent="0.3">
      <c r="A2152" s="121" t="s">
        <v>114</v>
      </c>
      <c r="B2152" s="122" t="s">
        <v>7603</v>
      </c>
      <c r="C2152" s="123">
        <v>10030171015</v>
      </c>
      <c r="D2152" s="124">
        <v>44856</v>
      </c>
      <c r="E2152" s="124">
        <v>44870</v>
      </c>
      <c r="F2152" s="125">
        <v>2273</v>
      </c>
      <c r="G2152" s="126" t="s">
        <v>1429</v>
      </c>
      <c r="H2152" s="127" t="s">
        <v>208</v>
      </c>
      <c r="I2152" s="128">
        <v>-204500</v>
      </c>
      <c r="J2152" s="128">
        <v>-204500</v>
      </c>
      <c r="K2152" s="117">
        <v>-28.18967169026374</v>
      </c>
      <c r="L2152" s="129" t="s">
        <v>7604</v>
      </c>
      <c r="M2152" s="129" t="s">
        <v>9653</v>
      </c>
      <c r="N2152" s="129" t="s">
        <v>9654</v>
      </c>
      <c r="O2152" s="120"/>
    </row>
    <row r="2153" spans="1:15" x14ac:dyDescent="0.3">
      <c r="A2153" s="121" t="s">
        <v>114</v>
      </c>
      <c r="B2153" s="122" t="s">
        <v>7605</v>
      </c>
      <c r="C2153" s="123">
        <v>10070118121</v>
      </c>
      <c r="D2153" s="124">
        <v>44858</v>
      </c>
      <c r="E2153" s="124">
        <v>44875</v>
      </c>
      <c r="F2153" s="125">
        <v>2273</v>
      </c>
      <c r="G2153" s="126" t="s">
        <v>1429</v>
      </c>
      <c r="H2153" s="127" t="s">
        <v>208</v>
      </c>
      <c r="I2153" s="128">
        <v>-1283471</v>
      </c>
      <c r="J2153" s="128">
        <v>-1283471</v>
      </c>
      <c r="K2153" s="117">
        <v>-176.92237708544985</v>
      </c>
      <c r="L2153" s="129" t="s">
        <v>7332</v>
      </c>
      <c r="M2153" s="129" t="s">
        <v>9653</v>
      </c>
      <c r="N2153" s="129" t="s">
        <v>9654</v>
      </c>
      <c r="O2153" s="120"/>
    </row>
    <row r="2154" spans="1:15" x14ac:dyDescent="0.3">
      <c r="A2154" s="121" t="s">
        <v>114</v>
      </c>
      <c r="B2154" s="122" t="s">
        <v>7606</v>
      </c>
      <c r="C2154" s="123">
        <v>10070118120</v>
      </c>
      <c r="D2154" s="124">
        <v>44858</v>
      </c>
      <c r="E2154" s="124">
        <v>44873</v>
      </c>
      <c r="F2154" s="125">
        <v>2273</v>
      </c>
      <c r="G2154" s="126" t="s">
        <v>1429</v>
      </c>
      <c r="H2154" s="127" t="s">
        <v>208</v>
      </c>
      <c r="I2154" s="128">
        <v>-674398</v>
      </c>
      <c r="J2154" s="128">
        <v>-674398</v>
      </c>
      <c r="K2154" s="117">
        <v>-92.963609821860572</v>
      </c>
      <c r="L2154" s="129" t="s">
        <v>7337</v>
      </c>
      <c r="M2154" s="129" t="s">
        <v>9653</v>
      </c>
      <c r="N2154" s="129" t="s">
        <v>9654</v>
      </c>
      <c r="O2154" s="120"/>
    </row>
    <row r="2155" spans="1:15" x14ac:dyDescent="0.3">
      <c r="A2155" s="121" t="s">
        <v>114</v>
      </c>
      <c r="B2155" s="122" t="s">
        <v>7607</v>
      </c>
      <c r="C2155" s="123">
        <v>10070118212</v>
      </c>
      <c r="D2155" s="124">
        <v>44859</v>
      </c>
      <c r="E2155" s="124">
        <v>44875</v>
      </c>
      <c r="F2155" s="125">
        <v>2273</v>
      </c>
      <c r="G2155" s="126" t="s">
        <v>1429</v>
      </c>
      <c r="H2155" s="127" t="s">
        <v>208</v>
      </c>
      <c r="I2155" s="128">
        <v>-959477</v>
      </c>
      <c r="J2155" s="128">
        <v>-959477</v>
      </c>
      <c r="K2155" s="117">
        <v>-132.26083923892023</v>
      </c>
      <c r="L2155" s="129" t="s">
        <v>7567</v>
      </c>
      <c r="M2155" s="129" t="s">
        <v>9653</v>
      </c>
      <c r="N2155" s="129" t="s">
        <v>9654</v>
      </c>
      <c r="O2155" s="120"/>
    </row>
    <row r="2156" spans="1:15" x14ac:dyDescent="0.3">
      <c r="A2156" s="121" t="s">
        <v>114</v>
      </c>
      <c r="B2156" s="122" t="s">
        <v>7608</v>
      </c>
      <c r="C2156" s="123">
        <v>10070118213</v>
      </c>
      <c r="D2156" s="124">
        <v>44859</v>
      </c>
      <c r="E2156" s="124">
        <v>44869</v>
      </c>
      <c r="F2156" s="125">
        <v>2273</v>
      </c>
      <c r="G2156" s="126" t="s">
        <v>1429</v>
      </c>
      <c r="H2156" s="127" t="s">
        <v>208</v>
      </c>
      <c r="I2156" s="128">
        <v>-632318</v>
      </c>
      <c r="J2156" s="128">
        <v>-632318</v>
      </c>
      <c r="K2156" s="117">
        <v>-87.163016253516815</v>
      </c>
      <c r="L2156" s="129" t="s">
        <v>7340</v>
      </c>
      <c r="M2156" s="129" t="s">
        <v>9653</v>
      </c>
      <c r="N2156" s="129" t="s">
        <v>9654</v>
      </c>
      <c r="O2156" s="120"/>
    </row>
    <row r="2157" spans="1:15" x14ac:dyDescent="0.3">
      <c r="A2157" s="121" t="s">
        <v>114</v>
      </c>
      <c r="B2157" s="122" t="s">
        <v>7609</v>
      </c>
      <c r="C2157" s="123">
        <v>10070118214</v>
      </c>
      <c r="D2157" s="124">
        <v>44859</v>
      </c>
      <c r="E2157" s="124">
        <v>44869</v>
      </c>
      <c r="F2157" s="125">
        <v>2273</v>
      </c>
      <c r="G2157" s="126" t="s">
        <v>1429</v>
      </c>
      <c r="H2157" s="127" t="s">
        <v>208</v>
      </c>
      <c r="I2157" s="128">
        <v>-110000</v>
      </c>
      <c r="J2157" s="128">
        <v>-110000</v>
      </c>
      <c r="K2157" s="117">
        <v>-15.163148586449934</v>
      </c>
      <c r="L2157" s="129" t="s">
        <v>7340</v>
      </c>
      <c r="M2157" s="129" t="s">
        <v>9653</v>
      </c>
      <c r="N2157" s="129" t="s">
        <v>9654</v>
      </c>
      <c r="O2157" s="120"/>
    </row>
    <row r="2158" spans="1:15" x14ac:dyDescent="0.3">
      <c r="A2158" s="121" t="s">
        <v>114</v>
      </c>
      <c r="B2158" s="122" t="s">
        <v>7610</v>
      </c>
      <c r="C2158" s="123">
        <v>10020176554</v>
      </c>
      <c r="D2158" s="124">
        <v>44861</v>
      </c>
      <c r="E2158" s="124">
        <v>44877</v>
      </c>
      <c r="F2158" s="125">
        <v>2273</v>
      </c>
      <c r="G2158" s="126" t="s">
        <v>1429</v>
      </c>
      <c r="H2158" s="127" t="s">
        <v>208</v>
      </c>
      <c r="I2158" s="128">
        <v>-21000</v>
      </c>
      <c r="J2158" s="128">
        <v>-21000</v>
      </c>
      <c r="K2158" s="117">
        <v>-2.8947829119586239</v>
      </c>
      <c r="L2158" s="129" t="s">
        <v>7332</v>
      </c>
      <c r="M2158" s="129" t="s">
        <v>9653</v>
      </c>
      <c r="N2158" s="129" t="s">
        <v>9654</v>
      </c>
      <c r="O2158" s="120"/>
    </row>
    <row r="2159" spans="1:15" x14ac:dyDescent="0.3">
      <c r="A2159" s="121" t="s">
        <v>115</v>
      </c>
      <c r="B2159" s="122" t="s">
        <v>7611</v>
      </c>
      <c r="C2159" s="123">
        <v>10010000729</v>
      </c>
      <c r="D2159" s="124">
        <v>44637</v>
      </c>
      <c r="E2159" s="124">
        <v>44667</v>
      </c>
      <c r="F2159" s="125">
        <v>2273</v>
      </c>
      <c r="G2159" s="126" t="s">
        <v>1429</v>
      </c>
      <c r="H2159" s="127" t="s">
        <v>208</v>
      </c>
      <c r="I2159" s="128">
        <v>-42400000</v>
      </c>
      <c r="J2159" s="128">
        <v>-42400000</v>
      </c>
      <c r="K2159" s="117">
        <v>-5844.704546049793</v>
      </c>
      <c r="L2159" s="129" t="s">
        <v>7612</v>
      </c>
      <c r="M2159" s="129" t="s">
        <v>9655</v>
      </c>
      <c r="N2159" s="129" t="s">
        <v>9656</v>
      </c>
      <c r="O2159" s="120"/>
    </row>
    <row r="2160" spans="1:15" x14ac:dyDescent="0.3">
      <c r="A2160" s="121" t="s">
        <v>115</v>
      </c>
      <c r="B2160" s="122" t="s">
        <v>7613</v>
      </c>
      <c r="C2160" s="123" t="s">
        <v>7614</v>
      </c>
      <c r="D2160" s="124">
        <v>44638</v>
      </c>
      <c r="E2160" s="124">
        <v>44668</v>
      </c>
      <c r="F2160" s="125">
        <v>2273</v>
      </c>
      <c r="G2160" s="126" t="s">
        <v>1429</v>
      </c>
      <c r="H2160" s="127" t="s">
        <v>208</v>
      </c>
      <c r="I2160" s="128">
        <v>-38500000</v>
      </c>
      <c r="J2160" s="128">
        <v>-38500000</v>
      </c>
      <c r="K2160" s="117">
        <v>-5307.1020052574768</v>
      </c>
      <c r="L2160" s="129" t="s">
        <v>7615</v>
      </c>
      <c r="M2160" s="129" t="s">
        <v>9655</v>
      </c>
      <c r="N2160" s="129" t="s">
        <v>9656</v>
      </c>
      <c r="O2160" s="120"/>
    </row>
    <row r="2161" spans="1:15" x14ac:dyDescent="0.3">
      <c r="A2161" s="121" t="s">
        <v>115</v>
      </c>
      <c r="B2161" s="122" t="s">
        <v>7616</v>
      </c>
      <c r="C2161" s="123" t="s">
        <v>7617</v>
      </c>
      <c r="D2161" s="124">
        <v>44669</v>
      </c>
      <c r="E2161" s="124">
        <v>44699</v>
      </c>
      <c r="F2161" s="125">
        <v>2273</v>
      </c>
      <c r="G2161" s="126" t="s">
        <v>1429</v>
      </c>
      <c r="H2161" s="127" t="s">
        <v>208</v>
      </c>
      <c r="I2161" s="128">
        <v>-38500000</v>
      </c>
      <c r="J2161" s="128">
        <v>-38500000</v>
      </c>
      <c r="K2161" s="117">
        <v>-5307.1020052574768</v>
      </c>
      <c r="L2161" s="129" t="s">
        <v>7618</v>
      </c>
      <c r="M2161" s="129" t="s">
        <v>9655</v>
      </c>
      <c r="N2161" s="129" t="s">
        <v>9656</v>
      </c>
      <c r="O2161" s="120"/>
    </row>
    <row r="2162" spans="1:15" x14ac:dyDescent="0.3">
      <c r="A2162" s="121" t="s">
        <v>115</v>
      </c>
      <c r="B2162" s="122" t="s">
        <v>7619</v>
      </c>
      <c r="C2162" s="123">
        <v>10010000746</v>
      </c>
      <c r="D2162" s="124">
        <v>44669</v>
      </c>
      <c r="E2162" s="124">
        <v>44699</v>
      </c>
      <c r="F2162" s="125">
        <v>2273</v>
      </c>
      <c r="G2162" s="126" t="s">
        <v>1429</v>
      </c>
      <c r="H2162" s="127" t="s">
        <v>208</v>
      </c>
      <c r="I2162" s="128">
        <v>-58600000</v>
      </c>
      <c r="J2162" s="128">
        <v>-58600000</v>
      </c>
      <c r="K2162" s="117">
        <v>-8077.8227924178736</v>
      </c>
      <c r="L2162" s="129" t="s">
        <v>7620</v>
      </c>
      <c r="M2162" s="129" t="s">
        <v>9655</v>
      </c>
      <c r="N2162" s="129" t="s">
        <v>9656</v>
      </c>
      <c r="O2162" s="120"/>
    </row>
    <row r="2163" spans="1:15" x14ac:dyDescent="0.3">
      <c r="A2163" s="121" t="s">
        <v>115</v>
      </c>
      <c r="B2163" s="122" t="s">
        <v>7621</v>
      </c>
      <c r="C2163" s="123" t="s">
        <v>7622</v>
      </c>
      <c r="D2163" s="124">
        <v>44690</v>
      </c>
      <c r="E2163" s="124">
        <v>44721</v>
      </c>
      <c r="F2163" s="125">
        <v>2273</v>
      </c>
      <c r="G2163" s="126" t="s">
        <v>1429</v>
      </c>
      <c r="H2163" s="127" t="s">
        <v>208</v>
      </c>
      <c r="I2163" s="128">
        <v>-31500000</v>
      </c>
      <c r="J2163" s="128">
        <v>-31500000</v>
      </c>
      <c r="K2163" s="117">
        <v>-4342.174367937936</v>
      </c>
      <c r="L2163" s="129" t="s">
        <v>7623</v>
      </c>
      <c r="M2163" s="129" t="s">
        <v>9655</v>
      </c>
      <c r="N2163" s="129" t="s">
        <v>9656</v>
      </c>
      <c r="O2163" s="120"/>
    </row>
    <row r="2164" spans="1:15" x14ac:dyDescent="0.3">
      <c r="A2164" s="121" t="s">
        <v>115</v>
      </c>
      <c r="B2164" s="122" t="s">
        <v>7624</v>
      </c>
      <c r="C2164" s="123">
        <v>10010000747</v>
      </c>
      <c r="D2164" s="124">
        <v>44690</v>
      </c>
      <c r="E2164" s="124">
        <v>44721</v>
      </c>
      <c r="F2164" s="125">
        <v>2273</v>
      </c>
      <c r="G2164" s="126" t="s">
        <v>1429</v>
      </c>
      <c r="H2164" s="127" t="s">
        <v>208</v>
      </c>
      <c r="I2164" s="128">
        <v>-42600000</v>
      </c>
      <c r="J2164" s="128">
        <v>-42600000</v>
      </c>
      <c r="K2164" s="117">
        <v>-5872.2739071160649</v>
      </c>
      <c r="L2164" s="129" t="s">
        <v>7625</v>
      </c>
      <c r="M2164" s="129" t="s">
        <v>9655</v>
      </c>
      <c r="N2164" s="129" t="s">
        <v>9656</v>
      </c>
      <c r="O2164" s="120"/>
    </row>
    <row r="2165" spans="1:15" x14ac:dyDescent="0.3">
      <c r="A2165" s="121" t="s">
        <v>115</v>
      </c>
      <c r="B2165" s="122" t="s">
        <v>7626</v>
      </c>
      <c r="C2165" s="123">
        <v>10010000749</v>
      </c>
      <c r="D2165" s="124">
        <v>44712</v>
      </c>
      <c r="E2165" s="124">
        <v>44742</v>
      </c>
      <c r="F2165" s="125">
        <v>2273</v>
      </c>
      <c r="G2165" s="126" t="s">
        <v>1429</v>
      </c>
      <c r="H2165" s="127" t="s">
        <v>208</v>
      </c>
      <c r="I2165" s="128">
        <v>-99850707</v>
      </c>
      <c r="J2165" s="128">
        <v>-99850707</v>
      </c>
      <c r="K2165" s="117">
        <v>-13764.100970027968</v>
      </c>
      <c r="L2165" s="129"/>
      <c r="M2165" s="129" t="s">
        <v>9655</v>
      </c>
      <c r="N2165" s="129" t="s">
        <v>9656</v>
      </c>
      <c r="O2165" s="120"/>
    </row>
    <row r="2166" spans="1:15" x14ac:dyDescent="0.3">
      <c r="A2166" s="121" t="s">
        <v>115</v>
      </c>
      <c r="B2166" s="122" t="s">
        <v>7627</v>
      </c>
      <c r="C2166" s="123" t="s">
        <v>7628</v>
      </c>
      <c r="D2166" s="124">
        <v>44712</v>
      </c>
      <c r="E2166" s="124">
        <v>44742</v>
      </c>
      <c r="F2166" s="125">
        <v>2273</v>
      </c>
      <c r="G2166" s="126" t="s">
        <v>1429</v>
      </c>
      <c r="H2166" s="127" t="s">
        <v>208</v>
      </c>
      <c r="I2166" s="128">
        <v>-1600000</v>
      </c>
      <c r="J2166" s="128">
        <v>-1600000</v>
      </c>
      <c r="K2166" s="117">
        <v>-220.55488853018085</v>
      </c>
      <c r="L2166" s="129" t="s">
        <v>7629</v>
      </c>
      <c r="M2166" s="129" t="s">
        <v>9655</v>
      </c>
      <c r="N2166" s="129" t="s">
        <v>9656</v>
      </c>
      <c r="O2166" s="120"/>
    </row>
    <row r="2167" spans="1:15" x14ac:dyDescent="0.3">
      <c r="A2167" s="121" t="s">
        <v>115</v>
      </c>
      <c r="B2167" s="122" t="s">
        <v>7630</v>
      </c>
      <c r="C2167" s="123" t="s">
        <v>7631</v>
      </c>
      <c r="D2167" s="124">
        <v>44743</v>
      </c>
      <c r="E2167" s="124">
        <v>44773</v>
      </c>
      <c r="F2167" s="125">
        <v>2273</v>
      </c>
      <c r="G2167" s="126" t="s">
        <v>1429</v>
      </c>
      <c r="H2167" s="127" t="s">
        <v>208</v>
      </c>
      <c r="I2167" s="128">
        <v>-14000000</v>
      </c>
      <c r="J2167" s="128">
        <v>-14000000</v>
      </c>
      <c r="K2167" s="117">
        <v>-1929.8552746390826</v>
      </c>
      <c r="L2167" s="129" t="s">
        <v>7632</v>
      </c>
      <c r="M2167" s="129" t="s">
        <v>9655</v>
      </c>
      <c r="N2167" s="129" t="s">
        <v>9656</v>
      </c>
      <c r="O2167" s="120"/>
    </row>
    <row r="2168" spans="1:15" x14ac:dyDescent="0.3">
      <c r="A2168" s="121" t="s">
        <v>115</v>
      </c>
      <c r="B2168" s="122" t="s">
        <v>7633</v>
      </c>
      <c r="C2168" s="123">
        <v>10010000952</v>
      </c>
      <c r="D2168" s="124">
        <v>44743</v>
      </c>
      <c r="E2168" s="124">
        <v>44773</v>
      </c>
      <c r="F2168" s="125">
        <v>2273</v>
      </c>
      <c r="G2168" s="126" t="s">
        <v>1429</v>
      </c>
      <c r="H2168" s="127" t="s">
        <v>208</v>
      </c>
      <c r="I2168" s="128">
        <v>-39400000</v>
      </c>
      <c r="J2168" s="128">
        <v>-39400000</v>
      </c>
      <c r="K2168" s="117">
        <v>-5431.1641300557039</v>
      </c>
      <c r="L2168" s="129" t="s">
        <v>7634</v>
      </c>
      <c r="M2168" s="129" t="s">
        <v>9655</v>
      </c>
      <c r="N2168" s="129" t="s">
        <v>9656</v>
      </c>
      <c r="O2168" s="120"/>
    </row>
    <row r="2169" spans="1:15" x14ac:dyDescent="0.3">
      <c r="A2169" s="121" t="s">
        <v>115</v>
      </c>
      <c r="B2169" s="122" t="s">
        <v>7635</v>
      </c>
      <c r="C2169" s="123">
        <v>10010000750</v>
      </c>
      <c r="D2169" s="124">
        <v>44743</v>
      </c>
      <c r="E2169" s="124">
        <v>44773</v>
      </c>
      <c r="F2169" s="125">
        <v>2273</v>
      </c>
      <c r="G2169" s="126" t="s">
        <v>1429</v>
      </c>
      <c r="H2169" s="127" t="s">
        <v>208</v>
      </c>
      <c r="I2169" s="128">
        <v>-38624000</v>
      </c>
      <c r="J2169" s="128">
        <v>-38624000</v>
      </c>
      <c r="K2169" s="117">
        <v>-5324.1950091185663</v>
      </c>
      <c r="L2169" s="129" t="s">
        <v>7636</v>
      </c>
      <c r="M2169" s="129" t="s">
        <v>9655</v>
      </c>
      <c r="N2169" s="129" t="s">
        <v>9656</v>
      </c>
      <c r="O2169" s="120"/>
    </row>
    <row r="2170" spans="1:15" x14ac:dyDescent="0.3">
      <c r="A2170" s="121" t="s">
        <v>115</v>
      </c>
      <c r="B2170" s="122" t="s">
        <v>7637</v>
      </c>
      <c r="C2170" s="123" t="s">
        <v>7638</v>
      </c>
      <c r="D2170" s="124">
        <v>44743</v>
      </c>
      <c r="E2170" s="124">
        <v>44773</v>
      </c>
      <c r="F2170" s="125">
        <v>2273</v>
      </c>
      <c r="G2170" s="126" t="s">
        <v>1429</v>
      </c>
      <c r="H2170" s="127" t="s">
        <v>208</v>
      </c>
      <c r="I2170" s="128">
        <v>-3500000</v>
      </c>
      <c r="J2170" s="128">
        <v>-3500000</v>
      </c>
      <c r="K2170" s="117">
        <v>-482.46381865977065</v>
      </c>
      <c r="L2170" s="129" t="s">
        <v>7639</v>
      </c>
      <c r="M2170" s="129" t="s">
        <v>9655</v>
      </c>
      <c r="N2170" s="129" t="s">
        <v>9656</v>
      </c>
      <c r="O2170" s="120"/>
    </row>
    <row r="2171" spans="1:15" x14ac:dyDescent="0.3">
      <c r="A2171" s="121" t="s">
        <v>115</v>
      </c>
      <c r="B2171" s="122" t="s">
        <v>7643</v>
      </c>
      <c r="C2171" s="123">
        <v>10010000957</v>
      </c>
      <c r="D2171" s="124">
        <v>44804</v>
      </c>
      <c r="E2171" s="124">
        <v>44834</v>
      </c>
      <c r="F2171" s="125">
        <v>2273</v>
      </c>
      <c r="G2171" s="126" t="s">
        <v>1429</v>
      </c>
      <c r="H2171" s="127" t="s">
        <v>208</v>
      </c>
      <c r="I2171" s="128">
        <v>-63800000</v>
      </c>
      <c r="J2171" s="128">
        <v>-63800000</v>
      </c>
      <c r="K2171" s="117">
        <v>-8794.6261801409619</v>
      </c>
      <c r="L2171" s="129" t="s">
        <v>7644</v>
      </c>
      <c r="M2171" s="129" t="s">
        <v>9655</v>
      </c>
      <c r="N2171" s="129" t="s">
        <v>9656</v>
      </c>
      <c r="O2171" s="120"/>
    </row>
    <row r="2172" spans="1:15" x14ac:dyDescent="0.3">
      <c r="A2172" s="121" t="s">
        <v>115</v>
      </c>
      <c r="B2172" s="122" t="s">
        <v>7645</v>
      </c>
      <c r="C2172" s="123">
        <v>10010000956</v>
      </c>
      <c r="D2172" s="124">
        <v>44804</v>
      </c>
      <c r="E2172" s="124">
        <v>44834</v>
      </c>
      <c r="F2172" s="125">
        <v>2273</v>
      </c>
      <c r="G2172" s="126" t="s">
        <v>1429</v>
      </c>
      <c r="H2172" s="127" t="s">
        <v>208</v>
      </c>
      <c r="I2172" s="128">
        <v>-60000000</v>
      </c>
      <c r="J2172" s="128">
        <v>-60000000</v>
      </c>
      <c r="K2172" s="117">
        <v>-8270.8083198817822</v>
      </c>
      <c r="L2172" s="129" t="s">
        <v>7646</v>
      </c>
      <c r="M2172" s="129" t="s">
        <v>9655</v>
      </c>
      <c r="N2172" s="129" t="s">
        <v>9656</v>
      </c>
      <c r="O2172" s="120"/>
    </row>
    <row r="2173" spans="1:15" x14ac:dyDescent="0.3">
      <c r="A2173" s="121" t="s">
        <v>115</v>
      </c>
      <c r="B2173" s="122" t="s">
        <v>7647</v>
      </c>
      <c r="C2173" s="123" t="s">
        <v>7648</v>
      </c>
      <c r="D2173" s="124">
        <v>44804</v>
      </c>
      <c r="E2173" s="124">
        <v>44834</v>
      </c>
      <c r="F2173" s="125">
        <v>2273</v>
      </c>
      <c r="G2173" s="126" t="s">
        <v>1429</v>
      </c>
      <c r="H2173" s="127" t="s">
        <v>208</v>
      </c>
      <c r="I2173" s="128">
        <v>-3500000</v>
      </c>
      <c r="J2173" s="128">
        <v>-3500000</v>
      </c>
      <c r="K2173" s="117">
        <v>-482.46381865977065</v>
      </c>
      <c r="L2173" s="129" t="s">
        <v>7649</v>
      </c>
      <c r="M2173" s="129" t="s">
        <v>9655</v>
      </c>
      <c r="N2173" s="129" t="s">
        <v>9656</v>
      </c>
      <c r="O2173" s="120"/>
    </row>
    <row r="2174" spans="1:15" x14ac:dyDescent="0.3">
      <c r="A2174" s="121" t="s">
        <v>115</v>
      </c>
      <c r="B2174" s="122" t="s">
        <v>7650</v>
      </c>
      <c r="C2174" s="123" t="s">
        <v>7651</v>
      </c>
      <c r="D2174" s="124">
        <v>44807</v>
      </c>
      <c r="E2174" s="124">
        <v>44807</v>
      </c>
      <c r="F2174" s="125">
        <v>2273</v>
      </c>
      <c r="G2174" s="126" t="s">
        <v>1429</v>
      </c>
      <c r="H2174" s="127" t="s">
        <v>208</v>
      </c>
      <c r="I2174" s="128">
        <v>-3850000</v>
      </c>
      <c r="J2174" s="128">
        <v>-3850000</v>
      </c>
      <c r="K2174" s="117">
        <v>-530.71020052574772</v>
      </c>
      <c r="L2174" s="129" t="s">
        <v>7652</v>
      </c>
      <c r="M2174" s="129" t="s">
        <v>9655</v>
      </c>
      <c r="N2174" s="129" t="s">
        <v>9656</v>
      </c>
      <c r="O2174" s="120"/>
    </row>
    <row r="2175" spans="1:15" x14ac:dyDescent="0.3">
      <c r="A2175" s="121" t="s">
        <v>115</v>
      </c>
      <c r="B2175" s="122" t="s">
        <v>7653</v>
      </c>
      <c r="C2175" s="123">
        <v>10010000958</v>
      </c>
      <c r="D2175" s="124">
        <v>44825</v>
      </c>
      <c r="E2175" s="124">
        <v>44855</v>
      </c>
      <c r="F2175" s="125">
        <v>2273</v>
      </c>
      <c r="G2175" s="126" t="s">
        <v>1429</v>
      </c>
      <c r="H2175" s="127" t="s">
        <v>208</v>
      </c>
      <c r="I2175" s="128">
        <v>-26656000</v>
      </c>
      <c r="J2175" s="128">
        <v>-26656000</v>
      </c>
      <c r="K2175" s="117">
        <v>-3674.444442912813</v>
      </c>
      <c r="L2175" s="129" t="s">
        <v>7654</v>
      </c>
      <c r="M2175" s="129" t="s">
        <v>9655</v>
      </c>
      <c r="N2175" s="129" t="s">
        <v>9656</v>
      </c>
      <c r="O2175" s="120"/>
    </row>
    <row r="2176" spans="1:15" x14ac:dyDescent="0.3">
      <c r="A2176" s="121" t="s">
        <v>116</v>
      </c>
      <c r="B2176" s="122" t="s">
        <v>7655</v>
      </c>
      <c r="C2176" s="123" t="s">
        <v>7656</v>
      </c>
      <c r="D2176" s="124">
        <v>44839</v>
      </c>
      <c r="E2176" s="124">
        <v>44869</v>
      </c>
      <c r="F2176" s="125">
        <v>2273</v>
      </c>
      <c r="G2176" s="126" t="s">
        <v>1429</v>
      </c>
      <c r="H2176" s="127" t="s">
        <v>208</v>
      </c>
      <c r="I2176" s="128">
        <v>-340000</v>
      </c>
      <c r="J2176" s="128">
        <v>-340000</v>
      </c>
      <c r="K2176" s="117">
        <v>-46.867913812663431</v>
      </c>
      <c r="L2176" s="129" t="s">
        <v>7657</v>
      </c>
      <c r="M2176" s="129" t="s">
        <v>9653</v>
      </c>
      <c r="N2176" s="129" t="s">
        <v>9654</v>
      </c>
      <c r="O2176" s="120"/>
    </row>
    <row r="2177" spans="1:15" x14ac:dyDescent="0.3">
      <c r="A2177" s="121" t="s">
        <v>116</v>
      </c>
      <c r="B2177" s="122" t="s">
        <v>7658</v>
      </c>
      <c r="C2177" s="123" t="s">
        <v>7659</v>
      </c>
      <c r="D2177" s="124">
        <v>44841</v>
      </c>
      <c r="E2177" s="124">
        <v>44870</v>
      </c>
      <c r="F2177" s="125">
        <v>2273</v>
      </c>
      <c r="G2177" s="126" t="s">
        <v>1429</v>
      </c>
      <c r="H2177" s="127" t="s">
        <v>208</v>
      </c>
      <c r="I2177" s="128">
        <v>-4567000</v>
      </c>
      <c r="J2177" s="128">
        <v>-4567000</v>
      </c>
      <c r="K2177" s="117">
        <v>-629.54635994833495</v>
      </c>
      <c r="L2177" s="129" t="s">
        <v>7660</v>
      </c>
      <c r="M2177" s="129" t="s">
        <v>9653</v>
      </c>
      <c r="N2177" s="129" t="s">
        <v>9654</v>
      </c>
      <c r="O2177" s="120"/>
    </row>
    <row r="2178" spans="1:15" x14ac:dyDescent="0.3">
      <c r="A2178" s="121" t="s">
        <v>116</v>
      </c>
      <c r="B2178" s="122" t="s">
        <v>7661</v>
      </c>
      <c r="C2178" s="123" t="s">
        <v>7662</v>
      </c>
      <c r="D2178" s="124">
        <v>44841</v>
      </c>
      <c r="E2178" s="124">
        <v>44871</v>
      </c>
      <c r="F2178" s="125">
        <v>2273</v>
      </c>
      <c r="G2178" s="126" t="s">
        <v>1429</v>
      </c>
      <c r="H2178" s="127" t="s">
        <v>208</v>
      </c>
      <c r="I2178" s="128">
        <v>-9177000</v>
      </c>
      <c r="J2178" s="128">
        <v>-9177000</v>
      </c>
      <c r="K2178" s="117">
        <v>-1265.0201325259186</v>
      </c>
      <c r="L2178" s="129" t="s">
        <v>7663</v>
      </c>
      <c r="M2178" s="129" t="s">
        <v>9653</v>
      </c>
      <c r="N2178" s="129" t="s">
        <v>9654</v>
      </c>
      <c r="O2178" s="120"/>
    </row>
    <row r="2179" spans="1:15" x14ac:dyDescent="0.3">
      <c r="A2179" s="121" t="s">
        <v>116</v>
      </c>
      <c r="B2179" s="122" t="s">
        <v>7664</v>
      </c>
      <c r="C2179" s="123" t="s">
        <v>7665</v>
      </c>
      <c r="D2179" s="124">
        <v>44845</v>
      </c>
      <c r="E2179" s="124">
        <v>44875</v>
      </c>
      <c r="F2179" s="125">
        <v>2273</v>
      </c>
      <c r="G2179" s="126" t="s">
        <v>1429</v>
      </c>
      <c r="H2179" s="127" t="s">
        <v>208</v>
      </c>
      <c r="I2179" s="128">
        <v>-2757000</v>
      </c>
      <c r="J2179" s="128">
        <v>-2757000</v>
      </c>
      <c r="K2179" s="117">
        <v>-380.04364229856787</v>
      </c>
      <c r="L2179" s="129" t="s">
        <v>7666</v>
      </c>
      <c r="M2179" s="129" t="s">
        <v>9653</v>
      </c>
      <c r="N2179" s="129" t="s">
        <v>9654</v>
      </c>
      <c r="O2179" s="120"/>
    </row>
    <row r="2180" spans="1:15" x14ac:dyDescent="0.3">
      <c r="A2180" s="121" t="s">
        <v>116</v>
      </c>
      <c r="B2180" s="122" t="s">
        <v>7667</v>
      </c>
      <c r="C2180" s="123" t="s">
        <v>7668</v>
      </c>
      <c r="D2180" s="124">
        <v>44846</v>
      </c>
      <c r="E2180" s="124">
        <v>44874</v>
      </c>
      <c r="F2180" s="125">
        <v>2273</v>
      </c>
      <c r="G2180" s="126" t="s">
        <v>1429</v>
      </c>
      <c r="H2180" s="127" t="s">
        <v>208</v>
      </c>
      <c r="I2180" s="128">
        <v>-688000</v>
      </c>
      <c r="J2180" s="128">
        <v>-688000</v>
      </c>
      <c r="K2180" s="117">
        <v>-94.838602067977774</v>
      </c>
      <c r="L2180" s="129" t="s">
        <v>7669</v>
      </c>
      <c r="M2180" s="129" t="s">
        <v>9653</v>
      </c>
      <c r="N2180" s="129" t="s">
        <v>9654</v>
      </c>
      <c r="O2180" s="120"/>
    </row>
    <row r="2181" spans="1:15" x14ac:dyDescent="0.3">
      <c r="A2181" s="121" t="s">
        <v>116</v>
      </c>
      <c r="B2181" s="122" t="s">
        <v>7670</v>
      </c>
      <c r="C2181" s="123" t="s">
        <v>7671</v>
      </c>
      <c r="D2181" s="124">
        <v>44846</v>
      </c>
      <c r="E2181" s="124">
        <v>44876</v>
      </c>
      <c r="F2181" s="125">
        <v>2273</v>
      </c>
      <c r="G2181" s="126" t="s">
        <v>1429</v>
      </c>
      <c r="H2181" s="127" t="s">
        <v>208</v>
      </c>
      <c r="I2181" s="128">
        <v>-972100</v>
      </c>
      <c r="J2181" s="128">
        <v>-972100</v>
      </c>
      <c r="K2181" s="117">
        <v>-134.000879462618</v>
      </c>
      <c r="L2181" s="129" t="s">
        <v>7672</v>
      </c>
      <c r="M2181" s="129" t="s">
        <v>9653</v>
      </c>
      <c r="N2181" s="129" t="s">
        <v>9654</v>
      </c>
      <c r="O2181" s="120"/>
    </row>
    <row r="2182" spans="1:15" x14ac:dyDescent="0.3">
      <c r="A2182" s="121" t="s">
        <v>116</v>
      </c>
      <c r="B2182" s="122" t="s">
        <v>7673</v>
      </c>
      <c r="C2182" s="123" t="s">
        <v>7674</v>
      </c>
      <c r="D2182" s="124">
        <v>44851</v>
      </c>
      <c r="E2182" s="124">
        <v>44876</v>
      </c>
      <c r="F2182" s="125">
        <v>2273</v>
      </c>
      <c r="G2182" s="126" t="s">
        <v>1429</v>
      </c>
      <c r="H2182" s="127" t="s">
        <v>208</v>
      </c>
      <c r="I2182" s="128">
        <v>-2442000</v>
      </c>
      <c r="J2182" s="128">
        <v>-2442000</v>
      </c>
      <c r="K2182" s="117">
        <v>-336.62189861918853</v>
      </c>
      <c r="L2182" s="129" t="s">
        <v>7675</v>
      </c>
      <c r="M2182" s="129" t="s">
        <v>9653</v>
      </c>
      <c r="N2182" s="129" t="s">
        <v>9654</v>
      </c>
      <c r="O2182" s="120"/>
    </row>
    <row r="2183" spans="1:15" x14ac:dyDescent="0.3">
      <c r="A2183" s="121" t="s">
        <v>116</v>
      </c>
      <c r="B2183" s="122" t="s">
        <v>7676</v>
      </c>
      <c r="C2183" s="123" t="s">
        <v>7677</v>
      </c>
      <c r="D2183" s="124">
        <v>44851</v>
      </c>
      <c r="E2183" s="124">
        <v>44875</v>
      </c>
      <c r="F2183" s="125">
        <v>2273</v>
      </c>
      <c r="G2183" s="126" t="s">
        <v>1429</v>
      </c>
      <c r="H2183" s="127" t="s">
        <v>208</v>
      </c>
      <c r="I2183" s="128">
        <v>-15163000</v>
      </c>
      <c r="J2183" s="128">
        <v>-15163000</v>
      </c>
      <c r="K2183" s="117">
        <v>-2090.1711092394576</v>
      </c>
      <c r="L2183" s="129" t="s">
        <v>7678</v>
      </c>
      <c r="M2183" s="129" t="s">
        <v>9653</v>
      </c>
      <c r="N2183" s="129" t="s">
        <v>9654</v>
      </c>
      <c r="O2183" s="120"/>
    </row>
    <row r="2184" spans="1:15" x14ac:dyDescent="0.3">
      <c r="A2184" s="121" t="s">
        <v>116</v>
      </c>
      <c r="B2184" s="122" t="s">
        <v>7679</v>
      </c>
      <c r="C2184" s="123" t="s">
        <v>7680</v>
      </c>
      <c r="D2184" s="124">
        <v>44851</v>
      </c>
      <c r="E2184" s="124">
        <v>44879</v>
      </c>
      <c r="F2184" s="125">
        <v>2273</v>
      </c>
      <c r="G2184" s="126" t="s">
        <v>1429</v>
      </c>
      <c r="H2184" s="127" t="s">
        <v>208</v>
      </c>
      <c r="I2184" s="128">
        <v>-7650000</v>
      </c>
      <c r="J2184" s="128">
        <v>-7650000</v>
      </c>
      <c r="K2184" s="117">
        <v>-1054.5280607849272</v>
      </c>
      <c r="L2184" s="129" t="s">
        <v>7681</v>
      </c>
      <c r="M2184" s="129" t="s">
        <v>9653</v>
      </c>
      <c r="N2184" s="129" t="s">
        <v>9654</v>
      </c>
      <c r="O2184" s="120"/>
    </row>
    <row r="2185" spans="1:15" x14ac:dyDescent="0.3">
      <c r="A2185" s="121" t="s">
        <v>116</v>
      </c>
      <c r="B2185" s="122" t="s">
        <v>7682</v>
      </c>
      <c r="C2185" s="123" t="s">
        <v>7683</v>
      </c>
      <c r="D2185" s="124">
        <v>44851</v>
      </c>
      <c r="E2185" s="124">
        <v>44882</v>
      </c>
      <c r="F2185" s="125">
        <v>2273</v>
      </c>
      <c r="G2185" s="126" t="s">
        <v>1429</v>
      </c>
      <c r="H2185" s="127" t="s">
        <v>208</v>
      </c>
      <c r="I2185" s="128">
        <v>-4121000</v>
      </c>
      <c r="J2185" s="128">
        <v>-4121000</v>
      </c>
      <c r="K2185" s="117">
        <v>-568.06668477054711</v>
      </c>
      <c r="L2185" s="129" t="s">
        <v>7684</v>
      </c>
      <c r="M2185" s="129" t="s">
        <v>9653</v>
      </c>
      <c r="N2185" s="129" t="s">
        <v>9654</v>
      </c>
      <c r="O2185" s="120"/>
    </row>
    <row r="2186" spans="1:15" x14ac:dyDescent="0.3">
      <c r="A2186" s="121" t="s">
        <v>116</v>
      </c>
      <c r="B2186" s="122" t="s">
        <v>7685</v>
      </c>
      <c r="C2186" s="123">
        <v>10020042767</v>
      </c>
      <c r="D2186" s="124">
        <v>44851</v>
      </c>
      <c r="E2186" s="124">
        <v>44870</v>
      </c>
      <c r="F2186" s="125">
        <v>2273</v>
      </c>
      <c r="G2186" s="126" t="s">
        <v>1429</v>
      </c>
      <c r="H2186" s="127" t="s">
        <v>208</v>
      </c>
      <c r="I2186" s="128">
        <v>-10476000</v>
      </c>
      <c r="J2186" s="128">
        <v>-10476000</v>
      </c>
      <c r="K2186" s="117">
        <v>-1444.0831326513592</v>
      </c>
      <c r="L2186" s="129" t="s">
        <v>7684</v>
      </c>
      <c r="M2186" s="129" t="s">
        <v>9653</v>
      </c>
      <c r="N2186" s="129" t="s">
        <v>9654</v>
      </c>
      <c r="O2186" s="120"/>
    </row>
    <row r="2187" spans="1:15" x14ac:dyDescent="0.3">
      <c r="A2187" s="121" t="s">
        <v>116</v>
      </c>
      <c r="B2187" s="122" t="s">
        <v>7686</v>
      </c>
      <c r="C2187" s="123">
        <v>10020042768</v>
      </c>
      <c r="D2187" s="124">
        <v>44851</v>
      </c>
      <c r="E2187" s="124">
        <v>44876</v>
      </c>
      <c r="F2187" s="125">
        <v>2273</v>
      </c>
      <c r="G2187" s="126" t="s">
        <v>1429</v>
      </c>
      <c r="H2187" s="127" t="s">
        <v>208</v>
      </c>
      <c r="I2187" s="128">
        <v>-885000</v>
      </c>
      <c r="J2187" s="128">
        <v>-885000</v>
      </c>
      <c r="K2187" s="117">
        <v>-121.99442271825629</v>
      </c>
      <c r="L2187" s="129" t="s">
        <v>7684</v>
      </c>
      <c r="M2187" s="129" t="s">
        <v>9653</v>
      </c>
      <c r="N2187" s="129" t="s">
        <v>9654</v>
      </c>
      <c r="O2187" s="120"/>
    </row>
    <row r="2188" spans="1:15" x14ac:dyDescent="0.3">
      <c r="A2188" s="121" t="s">
        <v>116</v>
      </c>
      <c r="B2188" s="122" t="s">
        <v>7687</v>
      </c>
      <c r="C2188" s="123">
        <v>10020042769</v>
      </c>
      <c r="D2188" s="124">
        <v>44851</v>
      </c>
      <c r="E2188" s="124">
        <v>44875</v>
      </c>
      <c r="F2188" s="125">
        <v>2273</v>
      </c>
      <c r="G2188" s="126" t="s">
        <v>1429</v>
      </c>
      <c r="H2188" s="127" t="s">
        <v>208</v>
      </c>
      <c r="I2188" s="128">
        <v>-31375000</v>
      </c>
      <c r="J2188" s="128">
        <v>-31375000</v>
      </c>
      <c r="K2188" s="117">
        <v>-4324.9435172715157</v>
      </c>
      <c r="L2188" s="129" t="s">
        <v>7684</v>
      </c>
      <c r="M2188" s="129" t="s">
        <v>9653</v>
      </c>
      <c r="N2188" s="129" t="s">
        <v>9654</v>
      </c>
      <c r="O2188" s="120"/>
    </row>
    <row r="2189" spans="1:15" x14ac:dyDescent="0.3">
      <c r="A2189" s="121" t="s">
        <v>116</v>
      </c>
      <c r="B2189" s="122" t="s">
        <v>7688</v>
      </c>
      <c r="C2189" s="123">
        <v>10020042770</v>
      </c>
      <c r="D2189" s="124">
        <v>44851</v>
      </c>
      <c r="E2189" s="124">
        <v>44875</v>
      </c>
      <c r="F2189" s="125">
        <v>2273</v>
      </c>
      <c r="G2189" s="126" t="s">
        <v>1429</v>
      </c>
      <c r="H2189" s="127" t="s">
        <v>208</v>
      </c>
      <c r="I2189" s="128">
        <v>-4228000</v>
      </c>
      <c r="J2189" s="128">
        <v>-4228000</v>
      </c>
      <c r="K2189" s="117">
        <v>-582.81629294100287</v>
      </c>
      <c r="L2189" s="129" t="s">
        <v>7684</v>
      </c>
      <c r="M2189" s="129" t="s">
        <v>9653</v>
      </c>
      <c r="N2189" s="129" t="s">
        <v>9654</v>
      </c>
      <c r="O2189" s="120"/>
    </row>
    <row r="2190" spans="1:15" x14ac:dyDescent="0.3">
      <c r="A2190" s="121" t="s">
        <v>116</v>
      </c>
      <c r="B2190" s="122" t="s">
        <v>7689</v>
      </c>
      <c r="C2190" s="123" t="s">
        <v>7690</v>
      </c>
      <c r="D2190" s="124">
        <v>44851</v>
      </c>
      <c r="E2190" s="124">
        <v>44876</v>
      </c>
      <c r="F2190" s="125">
        <v>2273</v>
      </c>
      <c r="G2190" s="126" t="s">
        <v>1429</v>
      </c>
      <c r="H2190" s="127" t="s">
        <v>208</v>
      </c>
      <c r="I2190" s="128">
        <v>-404000</v>
      </c>
      <c r="J2190" s="128">
        <v>-404000</v>
      </c>
      <c r="K2190" s="117">
        <v>-55.690109353870668</v>
      </c>
      <c r="L2190" s="129" t="s">
        <v>7691</v>
      </c>
      <c r="M2190" s="129" t="s">
        <v>9653</v>
      </c>
      <c r="N2190" s="129" t="s">
        <v>9654</v>
      </c>
      <c r="O2190" s="120"/>
    </row>
    <row r="2191" spans="1:15" x14ac:dyDescent="0.3">
      <c r="A2191" s="121" t="s">
        <v>116</v>
      </c>
      <c r="B2191" s="122" t="s">
        <v>7692</v>
      </c>
      <c r="C2191" s="123" t="s">
        <v>7693</v>
      </c>
      <c r="D2191" s="124">
        <v>44851</v>
      </c>
      <c r="E2191" s="124">
        <v>44870</v>
      </c>
      <c r="F2191" s="125">
        <v>2273</v>
      </c>
      <c r="G2191" s="126" t="s">
        <v>1429</v>
      </c>
      <c r="H2191" s="127" t="s">
        <v>208</v>
      </c>
      <c r="I2191" s="128">
        <v>-11585000</v>
      </c>
      <c r="J2191" s="128">
        <v>-11585000</v>
      </c>
      <c r="K2191" s="117">
        <v>-1596.9552397638408</v>
      </c>
      <c r="L2191" s="129" t="s">
        <v>7694</v>
      </c>
      <c r="M2191" s="129" t="s">
        <v>9653</v>
      </c>
      <c r="N2191" s="129" t="s">
        <v>9654</v>
      </c>
      <c r="O2191" s="120"/>
    </row>
    <row r="2192" spans="1:15" x14ac:dyDescent="0.3">
      <c r="A2192" s="121" t="s">
        <v>116</v>
      </c>
      <c r="B2192" s="122" t="s">
        <v>7695</v>
      </c>
      <c r="C2192" s="123" t="s">
        <v>7696</v>
      </c>
      <c r="D2192" s="124">
        <v>44851</v>
      </c>
      <c r="E2192" s="124">
        <v>44871</v>
      </c>
      <c r="F2192" s="125">
        <v>2273</v>
      </c>
      <c r="G2192" s="126" t="s">
        <v>1429</v>
      </c>
      <c r="H2192" s="127" t="s">
        <v>208</v>
      </c>
      <c r="I2192" s="128">
        <v>-20997000</v>
      </c>
      <c r="J2192" s="128">
        <v>-20997000</v>
      </c>
      <c r="K2192" s="117">
        <v>-2894.3693715426298</v>
      </c>
      <c r="L2192" s="129" t="s">
        <v>7697</v>
      </c>
      <c r="M2192" s="129" t="s">
        <v>9653</v>
      </c>
      <c r="N2192" s="129" t="s">
        <v>9654</v>
      </c>
      <c r="O2192" s="120"/>
    </row>
    <row r="2193" spans="1:15" x14ac:dyDescent="0.3">
      <c r="A2193" s="121" t="s">
        <v>116</v>
      </c>
      <c r="B2193" s="122" t="s">
        <v>7698</v>
      </c>
      <c r="C2193" s="123" t="s">
        <v>7699</v>
      </c>
      <c r="D2193" s="124">
        <v>44851</v>
      </c>
      <c r="E2193" s="124">
        <v>44871</v>
      </c>
      <c r="F2193" s="125">
        <v>2273</v>
      </c>
      <c r="G2193" s="126" t="s">
        <v>1429</v>
      </c>
      <c r="H2193" s="127" t="s">
        <v>208</v>
      </c>
      <c r="I2193" s="128">
        <v>-5528000</v>
      </c>
      <c r="J2193" s="128">
        <v>-5528000</v>
      </c>
      <c r="K2193" s="117">
        <v>-762.01713987177482</v>
      </c>
      <c r="L2193" s="129" t="s">
        <v>7700</v>
      </c>
      <c r="M2193" s="129" t="s">
        <v>9653</v>
      </c>
      <c r="N2193" s="129" t="s">
        <v>9654</v>
      </c>
      <c r="O2193" s="120"/>
    </row>
    <row r="2194" spans="1:15" x14ac:dyDescent="0.3">
      <c r="A2194" s="121" t="s">
        <v>116</v>
      </c>
      <c r="B2194" s="122" t="s">
        <v>7701</v>
      </c>
      <c r="C2194" s="123" t="s">
        <v>7702</v>
      </c>
      <c r="D2194" s="124">
        <v>44851</v>
      </c>
      <c r="E2194" s="124">
        <v>44879</v>
      </c>
      <c r="F2194" s="125">
        <v>2273</v>
      </c>
      <c r="G2194" s="126" t="s">
        <v>1429</v>
      </c>
      <c r="H2194" s="127" t="s">
        <v>208</v>
      </c>
      <c r="I2194" s="128">
        <v>-8520000</v>
      </c>
      <c r="J2194" s="128">
        <v>-8520000</v>
      </c>
      <c r="K2194" s="117">
        <v>-1174.454781423213</v>
      </c>
      <c r="L2194" s="129" t="s">
        <v>7703</v>
      </c>
      <c r="M2194" s="129" t="s">
        <v>9653</v>
      </c>
      <c r="N2194" s="129" t="s">
        <v>9654</v>
      </c>
      <c r="O2194" s="120"/>
    </row>
    <row r="2195" spans="1:15" x14ac:dyDescent="0.3">
      <c r="A2195" s="121" t="s">
        <v>116</v>
      </c>
      <c r="B2195" s="122" t="s">
        <v>7704</v>
      </c>
      <c r="C2195" s="123" t="s">
        <v>7705</v>
      </c>
      <c r="D2195" s="124">
        <v>44851</v>
      </c>
      <c r="E2195" s="124">
        <v>44869</v>
      </c>
      <c r="F2195" s="125">
        <v>2273</v>
      </c>
      <c r="G2195" s="126" t="s">
        <v>1429</v>
      </c>
      <c r="H2195" s="127" t="s">
        <v>208</v>
      </c>
      <c r="I2195" s="128">
        <v>-2256000</v>
      </c>
      <c r="J2195" s="128">
        <v>-2256000</v>
      </c>
      <c r="K2195" s="117">
        <v>-310.98239282755503</v>
      </c>
      <c r="L2195" s="129" t="s">
        <v>7706</v>
      </c>
      <c r="M2195" s="129" t="s">
        <v>9653</v>
      </c>
      <c r="N2195" s="129" t="s">
        <v>9654</v>
      </c>
      <c r="O2195" s="120"/>
    </row>
    <row r="2196" spans="1:15" x14ac:dyDescent="0.3">
      <c r="A2196" s="121" t="s">
        <v>116</v>
      </c>
      <c r="B2196" s="122" t="s">
        <v>7707</v>
      </c>
      <c r="C2196" s="123" t="s">
        <v>7708</v>
      </c>
      <c r="D2196" s="124">
        <v>44851</v>
      </c>
      <c r="E2196" s="124">
        <v>44875</v>
      </c>
      <c r="F2196" s="125">
        <v>2273</v>
      </c>
      <c r="G2196" s="126" t="s">
        <v>1429</v>
      </c>
      <c r="H2196" s="127" t="s">
        <v>208</v>
      </c>
      <c r="I2196" s="128">
        <v>-31900000</v>
      </c>
      <c r="J2196" s="128">
        <v>-31900000</v>
      </c>
      <c r="K2196" s="117">
        <v>-4397.3130900704809</v>
      </c>
      <c r="L2196" s="129" t="s">
        <v>7709</v>
      </c>
      <c r="M2196" s="129" t="s">
        <v>9653</v>
      </c>
      <c r="N2196" s="129" t="s">
        <v>9654</v>
      </c>
      <c r="O2196" s="120"/>
    </row>
    <row r="2197" spans="1:15" x14ac:dyDescent="0.3">
      <c r="A2197" s="121" t="s">
        <v>116</v>
      </c>
      <c r="B2197" s="122" t="s">
        <v>7710</v>
      </c>
      <c r="C2197" s="123" t="s">
        <v>7711</v>
      </c>
      <c r="D2197" s="124">
        <v>44851</v>
      </c>
      <c r="E2197" s="124">
        <v>44876</v>
      </c>
      <c r="F2197" s="125">
        <v>2273</v>
      </c>
      <c r="G2197" s="126" t="s">
        <v>1429</v>
      </c>
      <c r="H2197" s="127" t="s">
        <v>208</v>
      </c>
      <c r="I2197" s="128">
        <v>-2798000</v>
      </c>
      <c r="J2197" s="128">
        <v>-2798000</v>
      </c>
      <c r="K2197" s="117">
        <v>-385.69536131715375</v>
      </c>
      <c r="L2197" s="129" t="s">
        <v>7712</v>
      </c>
      <c r="M2197" s="129" t="s">
        <v>9653</v>
      </c>
      <c r="N2197" s="129" t="s">
        <v>9654</v>
      </c>
      <c r="O2197" s="120"/>
    </row>
    <row r="2198" spans="1:15" x14ac:dyDescent="0.3">
      <c r="A2198" s="121" t="s">
        <v>116</v>
      </c>
      <c r="B2198" s="122" t="s">
        <v>7713</v>
      </c>
      <c r="C2198" s="123" t="s">
        <v>7714</v>
      </c>
      <c r="D2198" s="124">
        <v>44851</v>
      </c>
      <c r="E2198" s="124">
        <v>44870</v>
      </c>
      <c r="F2198" s="125">
        <v>2273</v>
      </c>
      <c r="G2198" s="126" t="s">
        <v>1429</v>
      </c>
      <c r="H2198" s="127" t="s">
        <v>208</v>
      </c>
      <c r="I2198" s="128">
        <v>-7779000</v>
      </c>
      <c r="J2198" s="128">
        <v>-7779000</v>
      </c>
      <c r="K2198" s="117">
        <v>-1072.3102986726731</v>
      </c>
      <c r="L2198" s="129" t="s">
        <v>7715</v>
      </c>
      <c r="M2198" s="129" t="s">
        <v>9653</v>
      </c>
      <c r="N2198" s="129" t="s">
        <v>9654</v>
      </c>
      <c r="O2198" s="120"/>
    </row>
    <row r="2199" spans="1:15" x14ac:dyDescent="0.3">
      <c r="A2199" s="121" t="s">
        <v>116</v>
      </c>
      <c r="B2199" s="122" t="s">
        <v>7716</v>
      </c>
      <c r="C2199" s="123" t="s">
        <v>7717</v>
      </c>
      <c r="D2199" s="124">
        <v>44851</v>
      </c>
      <c r="E2199" s="124">
        <v>44870</v>
      </c>
      <c r="F2199" s="125">
        <v>2273</v>
      </c>
      <c r="G2199" s="126" t="s">
        <v>1429</v>
      </c>
      <c r="H2199" s="127" t="s">
        <v>208</v>
      </c>
      <c r="I2199" s="128">
        <v>-15175000</v>
      </c>
      <c r="J2199" s="128">
        <v>-15175000</v>
      </c>
      <c r="K2199" s="117">
        <v>-2091.8252709034341</v>
      </c>
      <c r="L2199" s="129" t="s">
        <v>7718</v>
      </c>
      <c r="M2199" s="129" t="s">
        <v>9653</v>
      </c>
      <c r="N2199" s="129" t="s">
        <v>9654</v>
      </c>
      <c r="O2199" s="120"/>
    </row>
    <row r="2200" spans="1:15" x14ac:dyDescent="0.3">
      <c r="A2200" s="121" t="s">
        <v>116</v>
      </c>
      <c r="B2200" s="122" t="s">
        <v>7719</v>
      </c>
      <c r="C2200" s="123" t="s">
        <v>7720</v>
      </c>
      <c r="D2200" s="124">
        <v>44851</v>
      </c>
      <c r="E2200" s="124">
        <v>44870</v>
      </c>
      <c r="F2200" s="125">
        <v>2273</v>
      </c>
      <c r="G2200" s="126" t="s">
        <v>1429</v>
      </c>
      <c r="H2200" s="127" t="s">
        <v>208</v>
      </c>
      <c r="I2200" s="128">
        <v>-7001000</v>
      </c>
      <c r="J2200" s="128">
        <v>-7001000</v>
      </c>
      <c r="K2200" s="117">
        <v>-965.06548412487257</v>
      </c>
      <c r="L2200" s="129" t="s">
        <v>7721</v>
      </c>
      <c r="M2200" s="129" t="s">
        <v>9653</v>
      </c>
      <c r="N2200" s="129" t="s">
        <v>9654</v>
      </c>
      <c r="O2200" s="120"/>
    </row>
    <row r="2201" spans="1:15" x14ac:dyDescent="0.3">
      <c r="A2201" s="121" t="s">
        <v>116</v>
      </c>
      <c r="B2201" s="122" t="s">
        <v>7722</v>
      </c>
      <c r="C2201" s="123" t="s">
        <v>7723</v>
      </c>
      <c r="D2201" s="124">
        <v>44851</v>
      </c>
      <c r="E2201" s="124">
        <v>44879</v>
      </c>
      <c r="F2201" s="125">
        <v>2273</v>
      </c>
      <c r="G2201" s="126" t="s">
        <v>1429</v>
      </c>
      <c r="H2201" s="127" t="s">
        <v>208</v>
      </c>
      <c r="I2201" s="128">
        <v>-5245000</v>
      </c>
      <c r="J2201" s="128">
        <v>-5245000</v>
      </c>
      <c r="K2201" s="117">
        <v>-723.00649396299912</v>
      </c>
      <c r="L2201" s="129" t="s">
        <v>7724</v>
      </c>
      <c r="M2201" s="129" t="s">
        <v>9653</v>
      </c>
      <c r="N2201" s="129" t="s">
        <v>9654</v>
      </c>
      <c r="O2201" s="120"/>
    </row>
    <row r="2202" spans="1:15" x14ac:dyDescent="0.3">
      <c r="A2202" s="121" t="s">
        <v>116</v>
      </c>
      <c r="B2202" s="122" t="s">
        <v>7725</v>
      </c>
      <c r="C2202" s="123" t="s">
        <v>7726</v>
      </c>
      <c r="D2202" s="124">
        <v>44851</v>
      </c>
      <c r="E2202" s="124">
        <v>44881</v>
      </c>
      <c r="F2202" s="125">
        <v>2273</v>
      </c>
      <c r="G2202" s="126" t="s">
        <v>1429</v>
      </c>
      <c r="H2202" s="127" t="s">
        <v>208</v>
      </c>
      <c r="I2202" s="128">
        <v>-3200000</v>
      </c>
      <c r="J2202" s="128">
        <v>-3200000</v>
      </c>
      <c r="K2202" s="117">
        <v>-441.10977706036169</v>
      </c>
      <c r="L2202" s="129" t="s">
        <v>7727</v>
      </c>
      <c r="M2202" s="129" t="s">
        <v>9653</v>
      </c>
      <c r="N2202" s="129" t="s">
        <v>9654</v>
      </c>
      <c r="O2202" s="120"/>
    </row>
    <row r="2203" spans="1:15" x14ac:dyDescent="0.3">
      <c r="A2203" s="121" t="s">
        <v>116</v>
      </c>
      <c r="B2203" s="122" t="s">
        <v>7728</v>
      </c>
      <c r="C2203" s="123" t="s">
        <v>7729</v>
      </c>
      <c r="D2203" s="124">
        <v>44851</v>
      </c>
      <c r="E2203" s="124">
        <v>44882</v>
      </c>
      <c r="F2203" s="125">
        <v>2273</v>
      </c>
      <c r="G2203" s="126" t="s">
        <v>1429</v>
      </c>
      <c r="H2203" s="127" t="s">
        <v>208</v>
      </c>
      <c r="I2203" s="128">
        <v>-14100000</v>
      </c>
      <c r="J2203" s="128">
        <v>-14100000</v>
      </c>
      <c r="K2203" s="117">
        <v>-1943.6399551722188</v>
      </c>
      <c r="L2203" s="129" t="s">
        <v>7730</v>
      </c>
      <c r="M2203" s="129" t="s">
        <v>9653</v>
      </c>
      <c r="N2203" s="129" t="s">
        <v>9654</v>
      </c>
      <c r="O2203" s="120"/>
    </row>
    <row r="2204" spans="1:15" x14ac:dyDescent="0.3">
      <c r="A2204" s="121" t="s">
        <v>116</v>
      </c>
      <c r="B2204" s="122" t="s">
        <v>7731</v>
      </c>
      <c r="C2204" s="123" t="s">
        <v>7732</v>
      </c>
      <c r="D2204" s="124">
        <v>44851</v>
      </c>
      <c r="E2204" s="124">
        <v>44879</v>
      </c>
      <c r="F2204" s="125">
        <v>2273</v>
      </c>
      <c r="G2204" s="126" t="s">
        <v>1429</v>
      </c>
      <c r="H2204" s="127" t="s">
        <v>208</v>
      </c>
      <c r="I2204" s="128">
        <v>-962500</v>
      </c>
      <c r="J2204" s="128">
        <v>-962500</v>
      </c>
      <c r="K2204" s="117">
        <v>-132.67755013143693</v>
      </c>
      <c r="L2204" s="129" t="s">
        <v>7733</v>
      </c>
      <c r="M2204" s="129" t="s">
        <v>9653</v>
      </c>
      <c r="N2204" s="129" t="s">
        <v>9654</v>
      </c>
      <c r="O2204" s="120"/>
    </row>
    <row r="2205" spans="1:15" x14ac:dyDescent="0.3">
      <c r="A2205" s="121" t="s">
        <v>116</v>
      </c>
      <c r="B2205" s="122" t="s">
        <v>7734</v>
      </c>
      <c r="C2205" s="123" t="s">
        <v>7735</v>
      </c>
      <c r="D2205" s="124">
        <v>44851</v>
      </c>
      <c r="E2205" s="124">
        <v>44879</v>
      </c>
      <c r="F2205" s="125">
        <v>2273</v>
      </c>
      <c r="G2205" s="126" t="s">
        <v>1429</v>
      </c>
      <c r="H2205" s="127" t="s">
        <v>208</v>
      </c>
      <c r="I2205" s="128">
        <v>-685510</v>
      </c>
      <c r="J2205" s="128">
        <v>-685510</v>
      </c>
      <c r="K2205" s="117">
        <v>-94.495363522702675</v>
      </c>
      <c r="L2205" s="129" t="s">
        <v>7736</v>
      </c>
      <c r="M2205" s="129" t="s">
        <v>9653</v>
      </c>
      <c r="N2205" s="129" t="s">
        <v>9654</v>
      </c>
      <c r="O2205" s="120"/>
    </row>
    <row r="2206" spans="1:15" x14ac:dyDescent="0.3">
      <c r="A2206" s="121" t="s">
        <v>116</v>
      </c>
      <c r="B2206" s="122" t="s">
        <v>7737</v>
      </c>
      <c r="C2206" s="123" t="s">
        <v>7738</v>
      </c>
      <c r="D2206" s="124">
        <v>44851</v>
      </c>
      <c r="E2206" s="124">
        <v>44879</v>
      </c>
      <c r="F2206" s="125">
        <v>2273</v>
      </c>
      <c r="G2206" s="126" t="s">
        <v>1429</v>
      </c>
      <c r="H2206" s="127" t="s">
        <v>208</v>
      </c>
      <c r="I2206" s="128">
        <v>-1988000</v>
      </c>
      <c r="J2206" s="128">
        <v>-1988000</v>
      </c>
      <c r="K2206" s="117">
        <v>-274.03944899874972</v>
      </c>
      <c r="L2206" s="129" t="s">
        <v>7739</v>
      </c>
      <c r="M2206" s="129" t="s">
        <v>9653</v>
      </c>
      <c r="N2206" s="129" t="s">
        <v>9654</v>
      </c>
      <c r="O2206" s="120"/>
    </row>
    <row r="2207" spans="1:15" x14ac:dyDescent="0.3">
      <c r="A2207" s="121" t="s">
        <v>116</v>
      </c>
      <c r="B2207" s="122" t="s">
        <v>7740</v>
      </c>
      <c r="C2207" s="123" t="s">
        <v>7741</v>
      </c>
      <c r="D2207" s="124">
        <v>44851</v>
      </c>
      <c r="E2207" s="124">
        <v>44878</v>
      </c>
      <c r="F2207" s="125">
        <v>2273</v>
      </c>
      <c r="G2207" s="126" t="s">
        <v>1429</v>
      </c>
      <c r="H2207" s="127" t="s">
        <v>208</v>
      </c>
      <c r="I2207" s="128">
        <v>-5870000</v>
      </c>
      <c r="J2207" s="128">
        <v>-5870000</v>
      </c>
      <c r="K2207" s="117">
        <v>-809.16074729510103</v>
      </c>
      <c r="L2207" s="129" t="s">
        <v>7742</v>
      </c>
      <c r="M2207" s="129" t="s">
        <v>9653</v>
      </c>
      <c r="N2207" s="129" t="s">
        <v>9654</v>
      </c>
      <c r="O2207" s="120"/>
    </row>
    <row r="2208" spans="1:15" x14ac:dyDescent="0.3">
      <c r="A2208" s="121" t="s">
        <v>116</v>
      </c>
      <c r="B2208" s="122" t="s">
        <v>7743</v>
      </c>
      <c r="C2208" s="123" t="s">
        <v>7744</v>
      </c>
      <c r="D2208" s="124">
        <v>44851</v>
      </c>
      <c r="E2208" s="124">
        <v>44869</v>
      </c>
      <c r="F2208" s="125">
        <v>2273</v>
      </c>
      <c r="G2208" s="126" t="s">
        <v>1429</v>
      </c>
      <c r="H2208" s="127" t="s">
        <v>208</v>
      </c>
      <c r="I2208" s="128">
        <v>-995000</v>
      </c>
      <c r="J2208" s="128">
        <v>-995000</v>
      </c>
      <c r="K2208" s="117">
        <v>-137.15757130470621</v>
      </c>
      <c r="L2208" s="129" t="s">
        <v>7745</v>
      </c>
      <c r="M2208" s="129" t="s">
        <v>9653</v>
      </c>
      <c r="N2208" s="129" t="s">
        <v>9654</v>
      </c>
      <c r="O2208" s="120"/>
    </row>
    <row r="2209" spans="1:15" x14ac:dyDescent="0.3">
      <c r="A2209" s="121" t="s">
        <v>116</v>
      </c>
      <c r="B2209" s="122" t="s">
        <v>7746</v>
      </c>
      <c r="C2209" s="123" t="s">
        <v>7747</v>
      </c>
      <c r="D2209" s="124">
        <v>44851</v>
      </c>
      <c r="E2209" s="124">
        <v>44876</v>
      </c>
      <c r="F2209" s="125">
        <v>2273</v>
      </c>
      <c r="G2209" s="126" t="s">
        <v>1429</v>
      </c>
      <c r="H2209" s="127" t="s">
        <v>208</v>
      </c>
      <c r="I2209" s="128">
        <v>-1035000</v>
      </c>
      <c r="J2209" s="128">
        <v>-1035000</v>
      </c>
      <c r="K2209" s="117">
        <v>-142.67144351796074</v>
      </c>
      <c r="L2209" s="129" t="s">
        <v>7748</v>
      </c>
      <c r="M2209" s="129" t="s">
        <v>9653</v>
      </c>
      <c r="N2209" s="129" t="s">
        <v>9654</v>
      </c>
      <c r="O2209" s="120"/>
    </row>
    <row r="2210" spans="1:15" x14ac:dyDescent="0.3">
      <c r="A2210" s="121" t="s">
        <v>116</v>
      </c>
      <c r="B2210" s="122" t="s">
        <v>7749</v>
      </c>
      <c r="C2210" s="123" t="s">
        <v>7750</v>
      </c>
      <c r="D2210" s="124">
        <v>44851</v>
      </c>
      <c r="E2210" s="124">
        <v>44877</v>
      </c>
      <c r="F2210" s="125">
        <v>2273</v>
      </c>
      <c r="G2210" s="126" t="s">
        <v>1429</v>
      </c>
      <c r="H2210" s="127" t="s">
        <v>208</v>
      </c>
      <c r="I2210" s="128">
        <v>-2536220</v>
      </c>
      <c r="J2210" s="128">
        <v>-2536220</v>
      </c>
      <c r="K2210" s="117">
        <v>-349.60982461750956</v>
      </c>
      <c r="L2210" s="129" t="s">
        <v>7751</v>
      </c>
      <c r="M2210" s="129" t="s">
        <v>9653</v>
      </c>
      <c r="N2210" s="129" t="s">
        <v>9654</v>
      </c>
      <c r="O2210" s="120"/>
    </row>
    <row r="2211" spans="1:15" x14ac:dyDescent="0.3">
      <c r="A2211" s="121" t="s">
        <v>116</v>
      </c>
      <c r="B2211" s="122" t="s">
        <v>7752</v>
      </c>
      <c r="C2211" s="123" t="s">
        <v>7753</v>
      </c>
      <c r="D2211" s="124">
        <v>44851</v>
      </c>
      <c r="E2211" s="124">
        <v>44878</v>
      </c>
      <c r="F2211" s="125">
        <v>2273</v>
      </c>
      <c r="G2211" s="126" t="s">
        <v>1429</v>
      </c>
      <c r="H2211" s="127" t="s">
        <v>208</v>
      </c>
      <c r="I2211" s="128">
        <v>-2100000</v>
      </c>
      <c r="J2211" s="128">
        <v>-2100000</v>
      </c>
      <c r="K2211" s="117">
        <v>-289.47829119586237</v>
      </c>
      <c r="L2211" s="129" t="s">
        <v>7754</v>
      </c>
      <c r="M2211" s="129" t="s">
        <v>9653</v>
      </c>
      <c r="N2211" s="129" t="s">
        <v>9654</v>
      </c>
      <c r="O2211" s="120"/>
    </row>
    <row r="2212" spans="1:15" x14ac:dyDescent="0.3">
      <c r="A2212" s="121" t="s">
        <v>116</v>
      </c>
      <c r="B2212" s="122" t="s">
        <v>7755</v>
      </c>
      <c r="C2212" s="123" t="s">
        <v>7756</v>
      </c>
      <c r="D2212" s="124">
        <v>44851</v>
      </c>
      <c r="E2212" s="124">
        <v>44871</v>
      </c>
      <c r="F2212" s="125">
        <v>2273</v>
      </c>
      <c r="G2212" s="126" t="s">
        <v>1429</v>
      </c>
      <c r="H2212" s="127" t="s">
        <v>208</v>
      </c>
      <c r="I2212" s="128">
        <v>-24742002</v>
      </c>
      <c r="J2212" s="128">
        <v>-24742002</v>
      </c>
      <c r="K2212" s="117">
        <v>-3410.605933202195</v>
      </c>
      <c r="L2212" s="129" t="s">
        <v>7757</v>
      </c>
      <c r="M2212" s="129" t="s">
        <v>9653</v>
      </c>
      <c r="N2212" s="129" t="s">
        <v>9654</v>
      </c>
      <c r="O2212" s="120"/>
    </row>
    <row r="2213" spans="1:15" x14ac:dyDescent="0.3">
      <c r="A2213" s="121" t="s">
        <v>116</v>
      </c>
      <c r="B2213" s="122" t="s">
        <v>7758</v>
      </c>
      <c r="C2213" s="123" t="s">
        <v>7759</v>
      </c>
      <c r="D2213" s="124">
        <v>44851</v>
      </c>
      <c r="E2213" s="124">
        <v>44879</v>
      </c>
      <c r="F2213" s="125">
        <v>2273</v>
      </c>
      <c r="G2213" s="126" t="s">
        <v>1429</v>
      </c>
      <c r="H2213" s="127" t="s">
        <v>208</v>
      </c>
      <c r="I2213" s="128">
        <v>-7503000</v>
      </c>
      <c r="J2213" s="128">
        <v>-7503000</v>
      </c>
      <c r="K2213" s="117">
        <v>-1034.2645804012168</v>
      </c>
      <c r="L2213" s="129" t="s">
        <v>7760</v>
      </c>
      <c r="M2213" s="129" t="s">
        <v>9653</v>
      </c>
      <c r="N2213" s="129" t="s">
        <v>9654</v>
      </c>
      <c r="O2213" s="120"/>
    </row>
    <row r="2214" spans="1:15" x14ac:dyDescent="0.3">
      <c r="A2214" s="121" t="s">
        <v>116</v>
      </c>
      <c r="B2214" s="122" t="s">
        <v>7761</v>
      </c>
      <c r="C2214" s="123" t="s">
        <v>7762</v>
      </c>
      <c r="D2214" s="124">
        <v>44851</v>
      </c>
      <c r="E2214" s="124">
        <v>44870</v>
      </c>
      <c r="F2214" s="125">
        <v>2273</v>
      </c>
      <c r="G2214" s="126" t="s">
        <v>1429</v>
      </c>
      <c r="H2214" s="127" t="s">
        <v>208</v>
      </c>
      <c r="I2214" s="128">
        <v>-20040000</v>
      </c>
      <c r="J2214" s="128">
        <v>-20040000</v>
      </c>
      <c r="K2214" s="117">
        <v>-2762.4499788405151</v>
      </c>
      <c r="L2214" s="129" t="s">
        <v>7763</v>
      </c>
      <c r="M2214" s="129" t="s">
        <v>9653</v>
      </c>
      <c r="N2214" s="129" t="s">
        <v>9654</v>
      </c>
      <c r="O2214" s="120"/>
    </row>
    <row r="2215" spans="1:15" x14ac:dyDescent="0.3">
      <c r="A2215" s="121" t="s">
        <v>116</v>
      </c>
      <c r="B2215" s="122" t="s">
        <v>7764</v>
      </c>
      <c r="C2215" s="123" t="s">
        <v>7765</v>
      </c>
      <c r="D2215" s="124">
        <v>44851</v>
      </c>
      <c r="E2215" s="124">
        <v>44870</v>
      </c>
      <c r="F2215" s="125">
        <v>2273</v>
      </c>
      <c r="G2215" s="126" t="s">
        <v>1429</v>
      </c>
      <c r="H2215" s="127" t="s">
        <v>208</v>
      </c>
      <c r="I2215" s="128">
        <v>-17790000</v>
      </c>
      <c r="J2215" s="128">
        <v>-17790000</v>
      </c>
      <c r="K2215" s="117">
        <v>-2452.2946668449486</v>
      </c>
      <c r="L2215" s="129" t="s">
        <v>7766</v>
      </c>
      <c r="M2215" s="129" t="s">
        <v>9653</v>
      </c>
      <c r="N2215" s="129" t="s">
        <v>9654</v>
      </c>
      <c r="O2215" s="120"/>
    </row>
    <row r="2216" spans="1:15" x14ac:dyDescent="0.3">
      <c r="A2216" s="121" t="s">
        <v>116</v>
      </c>
      <c r="B2216" s="122" t="s">
        <v>7767</v>
      </c>
      <c r="C2216" s="123" t="s">
        <v>7768</v>
      </c>
      <c r="D2216" s="124">
        <v>44851</v>
      </c>
      <c r="E2216" s="124">
        <v>44882</v>
      </c>
      <c r="F2216" s="125">
        <v>2273</v>
      </c>
      <c r="G2216" s="126" t="s">
        <v>1429</v>
      </c>
      <c r="H2216" s="127" t="s">
        <v>208</v>
      </c>
      <c r="I2216" s="128">
        <v>-2584000</v>
      </c>
      <c r="J2216" s="128">
        <v>-2584000</v>
      </c>
      <c r="K2216" s="117">
        <v>-356.19614497624207</v>
      </c>
      <c r="L2216" s="129" t="s">
        <v>7684</v>
      </c>
      <c r="M2216" s="129" t="s">
        <v>9653</v>
      </c>
      <c r="N2216" s="129" t="s">
        <v>9654</v>
      </c>
      <c r="O2216" s="120"/>
    </row>
    <row r="2217" spans="1:15" x14ac:dyDescent="0.3">
      <c r="A2217" s="121" t="s">
        <v>116</v>
      </c>
      <c r="B2217" s="122" t="s">
        <v>7769</v>
      </c>
      <c r="C2217" s="123">
        <v>10020042762</v>
      </c>
      <c r="D2217" s="124">
        <v>44851</v>
      </c>
      <c r="E2217" s="124">
        <v>44879</v>
      </c>
      <c r="F2217" s="125">
        <v>2273</v>
      </c>
      <c r="G2217" s="126" t="s">
        <v>1429</v>
      </c>
      <c r="H2217" s="127" t="s">
        <v>208</v>
      </c>
      <c r="I2217" s="128">
        <v>-4450000</v>
      </c>
      <c r="J2217" s="128">
        <v>-4450000</v>
      </c>
      <c r="K2217" s="117">
        <v>-613.41828372456553</v>
      </c>
      <c r="L2217" s="129" t="s">
        <v>7684</v>
      </c>
      <c r="M2217" s="129" t="s">
        <v>9653</v>
      </c>
      <c r="N2217" s="129" t="s">
        <v>9654</v>
      </c>
      <c r="O2217" s="120"/>
    </row>
    <row r="2218" spans="1:15" x14ac:dyDescent="0.3">
      <c r="A2218" s="121" t="s">
        <v>116</v>
      </c>
      <c r="B2218" s="122" t="s">
        <v>7770</v>
      </c>
      <c r="C2218" s="123">
        <v>10020042763</v>
      </c>
      <c r="D2218" s="124">
        <v>44851</v>
      </c>
      <c r="E2218" s="124">
        <v>44871</v>
      </c>
      <c r="F2218" s="125">
        <v>2273</v>
      </c>
      <c r="G2218" s="126" t="s">
        <v>1429</v>
      </c>
      <c r="H2218" s="127" t="s">
        <v>208</v>
      </c>
      <c r="I2218" s="128">
        <v>-17465000</v>
      </c>
      <c r="J2218" s="128">
        <v>-17465000</v>
      </c>
      <c r="K2218" s="117">
        <v>-2407.4944551122553</v>
      </c>
      <c r="L2218" s="129" t="s">
        <v>7684</v>
      </c>
      <c r="M2218" s="129" t="s">
        <v>9653</v>
      </c>
      <c r="N2218" s="129" t="s">
        <v>9654</v>
      </c>
      <c r="O2218" s="120"/>
    </row>
    <row r="2219" spans="1:15" x14ac:dyDescent="0.3">
      <c r="A2219" s="121" t="s">
        <v>116</v>
      </c>
      <c r="B2219" s="122" t="s">
        <v>7771</v>
      </c>
      <c r="C2219" s="123">
        <v>10020042764</v>
      </c>
      <c r="D2219" s="124">
        <v>44851</v>
      </c>
      <c r="E2219" s="124">
        <v>44871</v>
      </c>
      <c r="F2219" s="125">
        <v>2273</v>
      </c>
      <c r="G2219" s="126" t="s">
        <v>1429</v>
      </c>
      <c r="H2219" s="127" t="s">
        <v>208</v>
      </c>
      <c r="I2219" s="128">
        <v>-13613000</v>
      </c>
      <c r="J2219" s="128">
        <v>-13613000</v>
      </c>
      <c r="K2219" s="117">
        <v>-1876.5085609758451</v>
      </c>
      <c r="L2219" s="129" t="s">
        <v>7684</v>
      </c>
      <c r="M2219" s="129" t="s">
        <v>9653</v>
      </c>
      <c r="N2219" s="129" t="s">
        <v>9654</v>
      </c>
      <c r="O2219" s="120"/>
    </row>
    <row r="2220" spans="1:15" x14ac:dyDescent="0.3">
      <c r="A2220" s="121" t="s">
        <v>116</v>
      </c>
      <c r="B2220" s="122" t="s">
        <v>7772</v>
      </c>
      <c r="C2220" s="123" t="s">
        <v>7773</v>
      </c>
      <c r="D2220" s="124">
        <v>44851</v>
      </c>
      <c r="E2220" s="124">
        <v>44882</v>
      </c>
      <c r="F2220" s="125">
        <v>2273</v>
      </c>
      <c r="G2220" s="126" t="s">
        <v>1429</v>
      </c>
      <c r="H2220" s="127" t="s">
        <v>208</v>
      </c>
      <c r="I2220" s="128">
        <v>-305000</v>
      </c>
      <c r="J2220" s="128">
        <v>-305000</v>
      </c>
      <c r="K2220" s="117">
        <v>-42.043275626065729</v>
      </c>
      <c r="L2220" s="129" t="s">
        <v>7774</v>
      </c>
      <c r="M2220" s="129" t="s">
        <v>9653</v>
      </c>
      <c r="N2220" s="129" t="s">
        <v>9654</v>
      </c>
      <c r="O2220" s="120"/>
    </row>
    <row r="2221" spans="1:15" x14ac:dyDescent="0.3">
      <c r="A2221" s="121" t="s">
        <v>116</v>
      </c>
      <c r="B2221" s="122" t="s">
        <v>7775</v>
      </c>
      <c r="C2221" s="123" t="s">
        <v>7776</v>
      </c>
      <c r="D2221" s="124">
        <v>44851</v>
      </c>
      <c r="E2221" s="124">
        <v>44879</v>
      </c>
      <c r="F2221" s="125">
        <v>2273</v>
      </c>
      <c r="G2221" s="126" t="s">
        <v>1429</v>
      </c>
      <c r="H2221" s="127" t="s">
        <v>208</v>
      </c>
      <c r="I2221" s="128">
        <v>-2020000</v>
      </c>
      <c r="J2221" s="128">
        <v>-2020000</v>
      </c>
      <c r="K2221" s="117">
        <v>-278.45054676935331</v>
      </c>
      <c r="L2221" s="129" t="s">
        <v>7777</v>
      </c>
      <c r="M2221" s="129" t="s">
        <v>9653</v>
      </c>
      <c r="N2221" s="129" t="s">
        <v>9654</v>
      </c>
      <c r="O2221" s="120"/>
    </row>
    <row r="2222" spans="1:15" x14ac:dyDescent="0.3">
      <c r="A2222" s="121" t="s">
        <v>116</v>
      </c>
      <c r="B2222" s="122" t="s">
        <v>7778</v>
      </c>
      <c r="C2222" s="123" t="s">
        <v>7779</v>
      </c>
      <c r="D2222" s="124">
        <v>44851</v>
      </c>
      <c r="E2222" s="124">
        <v>44876</v>
      </c>
      <c r="F2222" s="125">
        <v>2273</v>
      </c>
      <c r="G2222" s="126" t="s">
        <v>1429</v>
      </c>
      <c r="H2222" s="127" t="s">
        <v>208</v>
      </c>
      <c r="I2222" s="128">
        <v>-1125000</v>
      </c>
      <c r="J2222" s="128">
        <v>-1125000</v>
      </c>
      <c r="K2222" s="117">
        <v>-155.07765599778341</v>
      </c>
      <c r="L2222" s="129" t="s">
        <v>7780</v>
      </c>
      <c r="M2222" s="129" t="s">
        <v>9653</v>
      </c>
      <c r="N2222" s="129" t="s">
        <v>9654</v>
      </c>
      <c r="O2222" s="120"/>
    </row>
    <row r="2223" spans="1:15" x14ac:dyDescent="0.3">
      <c r="A2223" s="121" t="s">
        <v>116</v>
      </c>
      <c r="B2223" s="122" t="s">
        <v>7781</v>
      </c>
      <c r="C2223" s="123" t="s">
        <v>7782</v>
      </c>
      <c r="D2223" s="124">
        <v>44851</v>
      </c>
      <c r="E2223" s="124">
        <v>44876</v>
      </c>
      <c r="F2223" s="125">
        <v>2273</v>
      </c>
      <c r="G2223" s="126" t="s">
        <v>1429</v>
      </c>
      <c r="H2223" s="127" t="s">
        <v>208</v>
      </c>
      <c r="I2223" s="128">
        <v>-855000</v>
      </c>
      <c r="J2223" s="128">
        <v>-855000</v>
      </c>
      <c r="K2223" s="117">
        <v>-117.8590185583154</v>
      </c>
      <c r="L2223" s="129" t="s">
        <v>7783</v>
      </c>
      <c r="M2223" s="129" t="s">
        <v>9653</v>
      </c>
      <c r="N2223" s="129" t="s">
        <v>9654</v>
      </c>
      <c r="O2223" s="120"/>
    </row>
    <row r="2224" spans="1:15" x14ac:dyDescent="0.3">
      <c r="A2224" s="121" t="s">
        <v>116</v>
      </c>
      <c r="B2224" s="122" t="s">
        <v>7784</v>
      </c>
      <c r="C2224" s="123" t="s">
        <v>7785</v>
      </c>
      <c r="D2224" s="124">
        <v>44851</v>
      </c>
      <c r="E2224" s="124">
        <v>44871</v>
      </c>
      <c r="F2224" s="125">
        <v>2273</v>
      </c>
      <c r="G2224" s="126" t="s">
        <v>1429</v>
      </c>
      <c r="H2224" s="127" t="s">
        <v>208</v>
      </c>
      <c r="I2224" s="128">
        <v>-11047000</v>
      </c>
      <c r="J2224" s="128">
        <v>-11047000</v>
      </c>
      <c r="K2224" s="117">
        <v>-1522.7936584955676</v>
      </c>
      <c r="L2224" s="129" t="s">
        <v>7786</v>
      </c>
      <c r="M2224" s="129" t="s">
        <v>9653</v>
      </c>
      <c r="N2224" s="129" t="s">
        <v>9654</v>
      </c>
      <c r="O2224" s="120"/>
    </row>
    <row r="2225" spans="1:15" x14ac:dyDescent="0.3">
      <c r="A2225" s="121" t="s">
        <v>116</v>
      </c>
      <c r="B2225" s="122" t="s">
        <v>7787</v>
      </c>
      <c r="C2225" s="123" t="s">
        <v>7788</v>
      </c>
      <c r="D2225" s="124">
        <v>44851</v>
      </c>
      <c r="E2225" s="124">
        <v>44876</v>
      </c>
      <c r="F2225" s="125">
        <v>2273</v>
      </c>
      <c r="G2225" s="126" t="s">
        <v>1429</v>
      </c>
      <c r="H2225" s="127" t="s">
        <v>208</v>
      </c>
      <c r="I2225" s="128">
        <v>-11960000</v>
      </c>
      <c r="J2225" s="128">
        <v>-11960000</v>
      </c>
      <c r="K2225" s="117">
        <v>-1648.6477917631018</v>
      </c>
      <c r="L2225" s="129" t="s">
        <v>7789</v>
      </c>
      <c r="M2225" s="129" t="s">
        <v>9653</v>
      </c>
      <c r="N2225" s="129" t="s">
        <v>9654</v>
      </c>
      <c r="O2225" s="120"/>
    </row>
    <row r="2226" spans="1:15" x14ac:dyDescent="0.3">
      <c r="A2226" s="121" t="s">
        <v>116</v>
      </c>
      <c r="B2226" s="122" t="s">
        <v>7790</v>
      </c>
      <c r="C2226" s="123" t="s">
        <v>7791</v>
      </c>
      <c r="D2226" s="124">
        <v>44851</v>
      </c>
      <c r="E2226" s="124">
        <v>44875</v>
      </c>
      <c r="F2226" s="125">
        <v>2273</v>
      </c>
      <c r="G2226" s="126" t="s">
        <v>1429</v>
      </c>
      <c r="H2226" s="127" t="s">
        <v>208</v>
      </c>
      <c r="I2226" s="128">
        <v>-10280000</v>
      </c>
      <c r="J2226" s="128">
        <v>-10280000</v>
      </c>
      <c r="K2226" s="117">
        <v>-1417.065158806412</v>
      </c>
      <c r="L2226" s="129" t="s">
        <v>7792</v>
      </c>
      <c r="M2226" s="129" t="s">
        <v>9653</v>
      </c>
      <c r="N2226" s="129" t="s">
        <v>9654</v>
      </c>
      <c r="O2226" s="120"/>
    </row>
    <row r="2227" spans="1:15" x14ac:dyDescent="0.3">
      <c r="A2227" s="121" t="s">
        <v>116</v>
      </c>
      <c r="B2227" s="122" t="s">
        <v>7793</v>
      </c>
      <c r="C2227" s="123" t="s">
        <v>7794</v>
      </c>
      <c r="D2227" s="124">
        <v>44855</v>
      </c>
      <c r="E2227" s="124">
        <v>44885</v>
      </c>
      <c r="F2227" s="125">
        <v>2273</v>
      </c>
      <c r="G2227" s="126" t="s">
        <v>1429</v>
      </c>
      <c r="H2227" s="127" t="s">
        <v>208</v>
      </c>
      <c r="I2227" s="128">
        <v>-12450000</v>
      </c>
      <c r="J2227" s="128">
        <v>-12450000</v>
      </c>
      <c r="K2227" s="117">
        <v>-1716.1927263754699</v>
      </c>
      <c r="L2227" s="129" t="s">
        <v>7795</v>
      </c>
      <c r="M2227" s="129" t="s">
        <v>9653</v>
      </c>
      <c r="N2227" s="129" t="s">
        <v>9654</v>
      </c>
      <c r="O2227" s="120"/>
    </row>
    <row r="2228" spans="1:15" x14ac:dyDescent="0.3">
      <c r="A2228" s="121" t="s">
        <v>116</v>
      </c>
      <c r="B2228" s="122" t="s">
        <v>7796</v>
      </c>
      <c r="C2228" s="123" t="s">
        <v>7797</v>
      </c>
      <c r="D2228" s="124">
        <v>44856</v>
      </c>
      <c r="E2228" s="124">
        <v>44885</v>
      </c>
      <c r="F2228" s="125">
        <v>2273</v>
      </c>
      <c r="G2228" s="126" t="s">
        <v>1429</v>
      </c>
      <c r="H2228" s="127" t="s">
        <v>208</v>
      </c>
      <c r="I2228" s="128">
        <v>-3000000</v>
      </c>
      <c r="J2228" s="128">
        <v>-3000000</v>
      </c>
      <c r="K2228" s="117">
        <v>-413.54041599408913</v>
      </c>
      <c r="L2228" s="129" t="s">
        <v>7798</v>
      </c>
      <c r="M2228" s="129" t="s">
        <v>9653</v>
      </c>
      <c r="N2228" s="129" t="s">
        <v>9654</v>
      </c>
      <c r="O2228" s="120"/>
    </row>
    <row r="2229" spans="1:15" x14ac:dyDescent="0.3">
      <c r="A2229" s="121" t="s">
        <v>116</v>
      </c>
      <c r="B2229" s="122" t="s">
        <v>7799</v>
      </c>
      <c r="C2229" s="123" t="s">
        <v>7800</v>
      </c>
      <c r="D2229" s="124">
        <v>44856</v>
      </c>
      <c r="E2229" s="124">
        <v>44886</v>
      </c>
      <c r="F2229" s="125">
        <v>2273</v>
      </c>
      <c r="G2229" s="126" t="s">
        <v>1429</v>
      </c>
      <c r="H2229" s="127" t="s">
        <v>208</v>
      </c>
      <c r="I2229" s="128">
        <v>-17880000</v>
      </c>
      <c r="J2229" s="128">
        <v>-17880000</v>
      </c>
      <c r="K2229" s="117">
        <v>-2464.700879324771</v>
      </c>
      <c r="L2229" s="129" t="s">
        <v>7801</v>
      </c>
      <c r="M2229" s="129" t="s">
        <v>9653</v>
      </c>
      <c r="N2229" s="129" t="s">
        <v>9654</v>
      </c>
      <c r="O2229" s="120"/>
    </row>
    <row r="2230" spans="1:15" x14ac:dyDescent="0.3">
      <c r="A2230" s="121" t="s">
        <v>116</v>
      </c>
      <c r="B2230" s="122" t="s">
        <v>7802</v>
      </c>
      <c r="C2230" s="123" t="s">
        <v>7803</v>
      </c>
      <c r="D2230" s="124">
        <v>44856</v>
      </c>
      <c r="E2230" s="124">
        <v>44886</v>
      </c>
      <c r="F2230" s="125">
        <v>2273</v>
      </c>
      <c r="G2230" s="126" t="s">
        <v>1429</v>
      </c>
      <c r="H2230" s="127" t="s">
        <v>208</v>
      </c>
      <c r="I2230" s="128">
        <v>-6170000</v>
      </c>
      <c r="J2230" s="128">
        <v>-6170000</v>
      </c>
      <c r="K2230" s="117">
        <v>-850.51478889450993</v>
      </c>
      <c r="L2230" s="129" t="s">
        <v>7804</v>
      </c>
      <c r="M2230" s="129" t="s">
        <v>9653</v>
      </c>
      <c r="N2230" s="129" t="s">
        <v>9654</v>
      </c>
      <c r="O2230" s="120"/>
    </row>
    <row r="2231" spans="1:15" x14ac:dyDescent="0.3">
      <c r="A2231" s="121" t="s">
        <v>116</v>
      </c>
      <c r="B2231" s="122" t="s">
        <v>7805</v>
      </c>
      <c r="C2231" s="123" t="s">
        <v>7806</v>
      </c>
      <c r="D2231" s="124">
        <v>44856</v>
      </c>
      <c r="E2231" s="124">
        <v>44886</v>
      </c>
      <c r="F2231" s="125">
        <v>2273</v>
      </c>
      <c r="G2231" s="126" t="s">
        <v>1429</v>
      </c>
      <c r="H2231" s="127" t="s">
        <v>208</v>
      </c>
      <c r="I2231" s="128">
        <v>-506000</v>
      </c>
      <c r="J2231" s="128">
        <v>-506000</v>
      </c>
      <c r="K2231" s="117">
        <v>-69.750483497669691</v>
      </c>
      <c r="L2231" s="129" t="s">
        <v>7807</v>
      </c>
      <c r="M2231" s="129" t="s">
        <v>9653</v>
      </c>
      <c r="N2231" s="129" t="s">
        <v>9654</v>
      </c>
      <c r="O2231" s="120"/>
    </row>
    <row r="2232" spans="1:15" x14ac:dyDescent="0.3">
      <c r="A2232" s="121" t="s">
        <v>116</v>
      </c>
      <c r="B2232" s="122" t="s">
        <v>7808</v>
      </c>
      <c r="C2232" s="123" t="s">
        <v>7809</v>
      </c>
      <c r="D2232" s="124">
        <v>44856</v>
      </c>
      <c r="E2232" s="124">
        <v>44887</v>
      </c>
      <c r="F2232" s="125">
        <v>2273</v>
      </c>
      <c r="G2232" s="126" t="s">
        <v>1429</v>
      </c>
      <c r="H2232" s="127" t="s">
        <v>208</v>
      </c>
      <c r="I2232" s="128">
        <v>-100000</v>
      </c>
      <c r="J2232" s="128">
        <v>-100000</v>
      </c>
      <c r="K2232" s="117">
        <v>-13.784680533136303</v>
      </c>
      <c r="L2232" s="129" t="s">
        <v>7810</v>
      </c>
      <c r="M2232" s="129" t="s">
        <v>9653</v>
      </c>
      <c r="N2232" s="129" t="s">
        <v>9654</v>
      </c>
      <c r="O2232" s="120"/>
    </row>
    <row r="2233" spans="1:15" x14ac:dyDescent="0.3">
      <c r="A2233" s="121" t="s">
        <v>116</v>
      </c>
      <c r="B2233" s="122" t="s">
        <v>7811</v>
      </c>
      <c r="C2233" s="123" t="s">
        <v>7812</v>
      </c>
      <c r="D2233" s="124">
        <v>44856</v>
      </c>
      <c r="E2233" s="124">
        <v>44886</v>
      </c>
      <c r="F2233" s="125">
        <v>2273</v>
      </c>
      <c r="G2233" s="126" t="s">
        <v>1429</v>
      </c>
      <c r="H2233" s="127" t="s">
        <v>208</v>
      </c>
      <c r="I2233" s="128">
        <v>-2780000</v>
      </c>
      <c r="J2233" s="128">
        <v>-2780000</v>
      </c>
      <c r="K2233" s="117">
        <v>-383.21411882118923</v>
      </c>
      <c r="L2233" s="129" t="s">
        <v>7813</v>
      </c>
      <c r="M2233" s="129" t="s">
        <v>9653</v>
      </c>
      <c r="N2233" s="129" t="s">
        <v>9654</v>
      </c>
      <c r="O2233" s="120"/>
    </row>
    <row r="2234" spans="1:15" x14ac:dyDescent="0.3">
      <c r="A2234" s="121" t="s">
        <v>116</v>
      </c>
      <c r="B2234" s="122" t="s">
        <v>7814</v>
      </c>
      <c r="C2234" s="123" t="s">
        <v>7815</v>
      </c>
      <c r="D2234" s="124">
        <v>44856</v>
      </c>
      <c r="E2234" s="124">
        <v>44886</v>
      </c>
      <c r="F2234" s="125">
        <v>2273</v>
      </c>
      <c r="G2234" s="126" t="s">
        <v>1429</v>
      </c>
      <c r="H2234" s="127" t="s">
        <v>208</v>
      </c>
      <c r="I2234" s="128">
        <v>-3100000</v>
      </c>
      <c r="J2234" s="128">
        <v>-3100000</v>
      </c>
      <c r="K2234" s="117">
        <v>-427.32509652722541</v>
      </c>
      <c r="L2234" s="129" t="s">
        <v>7816</v>
      </c>
      <c r="M2234" s="129" t="s">
        <v>9653</v>
      </c>
      <c r="N2234" s="129" t="s">
        <v>9654</v>
      </c>
      <c r="O2234" s="120"/>
    </row>
    <row r="2235" spans="1:15" x14ac:dyDescent="0.3">
      <c r="A2235" s="121" t="s">
        <v>116</v>
      </c>
      <c r="B2235" s="122" t="s">
        <v>7817</v>
      </c>
      <c r="C2235" s="123" t="s">
        <v>7818</v>
      </c>
      <c r="D2235" s="124">
        <v>44856</v>
      </c>
      <c r="E2235" s="124">
        <v>44885</v>
      </c>
      <c r="F2235" s="125">
        <v>2273</v>
      </c>
      <c r="G2235" s="126" t="s">
        <v>1429</v>
      </c>
      <c r="H2235" s="127" t="s">
        <v>208</v>
      </c>
      <c r="I2235" s="128">
        <v>-10437028</v>
      </c>
      <c r="J2235" s="128">
        <v>-10437028</v>
      </c>
      <c r="K2235" s="117">
        <v>-1438.7109669539852</v>
      </c>
      <c r="L2235" s="129" t="s">
        <v>7819</v>
      </c>
      <c r="M2235" s="129" t="s">
        <v>9653</v>
      </c>
      <c r="N2235" s="129" t="s">
        <v>9654</v>
      </c>
      <c r="O2235" s="120"/>
    </row>
    <row r="2236" spans="1:15" x14ac:dyDescent="0.3">
      <c r="A2236" s="121" t="s">
        <v>116</v>
      </c>
      <c r="B2236" s="122" t="s">
        <v>7820</v>
      </c>
      <c r="C2236" s="123" t="s">
        <v>7821</v>
      </c>
      <c r="D2236" s="124">
        <v>44856</v>
      </c>
      <c r="E2236" s="124">
        <v>44886</v>
      </c>
      <c r="F2236" s="125">
        <v>2273</v>
      </c>
      <c r="G2236" s="126" t="s">
        <v>1429</v>
      </c>
      <c r="H2236" s="127" t="s">
        <v>208</v>
      </c>
      <c r="I2236" s="128">
        <v>-825000</v>
      </c>
      <c r="J2236" s="128">
        <v>-825000</v>
      </c>
      <c r="K2236" s="117">
        <v>-113.72361439837451</v>
      </c>
      <c r="L2236" s="129" t="s">
        <v>7822</v>
      </c>
      <c r="M2236" s="129" t="s">
        <v>9653</v>
      </c>
      <c r="N2236" s="129" t="s">
        <v>9654</v>
      </c>
      <c r="O2236" s="120"/>
    </row>
    <row r="2237" spans="1:15" x14ac:dyDescent="0.3">
      <c r="A2237" s="121" t="s">
        <v>116</v>
      </c>
      <c r="B2237" s="122" t="s">
        <v>7823</v>
      </c>
      <c r="C2237" s="123" t="s">
        <v>7824</v>
      </c>
      <c r="D2237" s="124">
        <v>44856</v>
      </c>
      <c r="E2237" s="124">
        <v>44886</v>
      </c>
      <c r="F2237" s="125">
        <v>2273</v>
      </c>
      <c r="G2237" s="126" t="s">
        <v>1429</v>
      </c>
      <c r="H2237" s="127" t="s">
        <v>208</v>
      </c>
      <c r="I2237" s="128">
        <v>-5843000</v>
      </c>
      <c r="J2237" s="128">
        <v>-5843000</v>
      </c>
      <c r="K2237" s="117">
        <v>-805.43888355115428</v>
      </c>
      <c r="L2237" s="129" t="s">
        <v>7825</v>
      </c>
      <c r="M2237" s="129" t="s">
        <v>9653</v>
      </c>
      <c r="N2237" s="129" t="s">
        <v>9654</v>
      </c>
      <c r="O2237" s="120"/>
    </row>
    <row r="2238" spans="1:15" x14ac:dyDescent="0.3">
      <c r="A2238" s="121" t="s">
        <v>116</v>
      </c>
      <c r="B2238" s="122" t="s">
        <v>7826</v>
      </c>
      <c r="C2238" s="123" t="s">
        <v>7827</v>
      </c>
      <c r="D2238" s="124">
        <v>44856</v>
      </c>
      <c r="E2238" s="124">
        <v>44886</v>
      </c>
      <c r="F2238" s="125">
        <v>2273</v>
      </c>
      <c r="G2238" s="126" t="s">
        <v>1429</v>
      </c>
      <c r="H2238" s="127" t="s">
        <v>208</v>
      </c>
      <c r="I2238" s="128">
        <v>-2125000</v>
      </c>
      <c r="J2238" s="128">
        <v>-2125000</v>
      </c>
      <c r="K2238" s="117">
        <v>-292.92446132914648</v>
      </c>
      <c r="L2238" s="129" t="s">
        <v>7828</v>
      </c>
      <c r="M2238" s="129" t="s">
        <v>9653</v>
      </c>
      <c r="N2238" s="129" t="s">
        <v>9654</v>
      </c>
      <c r="O2238" s="120"/>
    </row>
    <row r="2239" spans="1:15" x14ac:dyDescent="0.3">
      <c r="A2239" s="121" t="s">
        <v>117</v>
      </c>
      <c r="B2239" s="122" t="s">
        <v>7829</v>
      </c>
      <c r="C2239" s="123" t="s">
        <v>7830</v>
      </c>
      <c r="D2239" s="124">
        <v>44726</v>
      </c>
      <c r="E2239" s="124">
        <v>44756</v>
      </c>
      <c r="F2239" s="125">
        <v>2273</v>
      </c>
      <c r="G2239" s="126" t="s">
        <v>1429</v>
      </c>
      <c r="H2239" s="127" t="s">
        <v>208</v>
      </c>
      <c r="I2239" s="128">
        <v>-1250000</v>
      </c>
      <c r="J2239" s="128">
        <v>-1250000</v>
      </c>
      <c r="K2239" s="117">
        <v>-172.3085066642038</v>
      </c>
      <c r="L2239" s="129" t="s">
        <v>7831</v>
      </c>
      <c r="M2239" s="129" t="s">
        <v>9655</v>
      </c>
      <c r="N2239" s="129" t="s">
        <v>9656</v>
      </c>
      <c r="O2239" s="120"/>
    </row>
    <row r="2240" spans="1:15" x14ac:dyDescent="0.3">
      <c r="A2240" s="121" t="s">
        <v>117</v>
      </c>
      <c r="B2240" s="122" t="s">
        <v>7832</v>
      </c>
      <c r="C2240" s="123" t="s">
        <v>7833</v>
      </c>
      <c r="D2240" s="124">
        <v>44732</v>
      </c>
      <c r="E2240" s="124">
        <v>44762</v>
      </c>
      <c r="F2240" s="125">
        <v>2273</v>
      </c>
      <c r="G2240" s="126" t="s">
        <v>1429</v>
      </c>
      <c r="H2240" s="127" t="s">
        <v>208</v>
      </c>
      <c r="I2240" s="128">
        <v>-5174000</v>
      </c>
      <c r="J2240" s="128">
        <v>-5174000</v>
      </c>
      <c r="K2240" s="117">
        <v>-713.2193707844724</v>
      </c>
      <c r="L2240" s="129" t="s">
        <v>7834</v>
      </c>
      <c r="M2240" s="129" t="s">
        <v>9655</v>
      </c>
      <c r="N2240" s="129" t="s">
        <v>9656</v>
      </c>
      <c r="O2240" s="120"/>
    </row>
    <row r="2241" spans="1:15" x14ac:dyDescent="0.3">
      <c r="A2241" s="121" t="s">
        <v>117</v>
      </c>
      <c r="B2241" s="122" t="s">
        <v>7835</v>
      </c>
      <c r="C2241" s="123" t="s">
        <v>7836</v>
      </c>
      <c r="D2241" s="124">
        <v>44797</v>
      </c>
      <c r="E2241" s="124">
        <v>44834</v>
      </c>
      <c r="F2241" s="125">
        <v>2273</v>
      </c>
      <c r="G2241" s="126" t="s">
        <v>1429</v>
      </c>
      <c r="H2241" s="127" t="s">
        <v>208</v>
      </c>
      <c r="I2241" s="128">
        <v>-1020000</v>
      </c>
      <c r="J2241" s="128">
        <v>-1020000</v>
      </c>
      <c r="K2241" s="117">
        <v>-140.60374143799029</v>
      </c>
      <c r="L2241" s="129" t="s">
        <v>7837</v>
      </c>
      <c r="M2241" s="129" t="s">
        <v>9655</v>
      </c>
      <c r="N2241" s="129" t="s">
        <v>9656</v>
      </c>
      <c r="O2241" s="120"/>
    </row>
    <row r="2242" spans="1:15" x14ac:dyDescent="0.3">
      <c r="A2242" s="121" t="s">
        <v>117</v>
      </c>
      <c r="B2242" s="122" t="s">
        <v>7838</v>
      </c>
      <c r="C2242" s="123" t="s">
        <v>7839</v>
      </c>
      <c r="D2242" s="124">
        <v>44797</v>
      </c>
      <c r="E2242" s="124">
        <v>44828</v>
      </c>
      <c r="F2242" s="125">
        <v>2273</v>
      </c>
      <c r="G2242" s="126" t="s">
        <v>1429</v>
      </c>
      <c r="H2242" s="127" t="s">
        <v>208</v>
      </c>
      <c r="I2242" s="128">
        <v>-580000</v>
      </c>
      <c r="J2242" s="128">
        <v>-580000</v>
      </c>
      <c r="K2242" s="117">
        <v>-79.951147092190567</v>
      </c>
      <c r="L2242" s="129" t="s">
        <v>7840</v>
      </c>
      <c r="M2242" s="129" t="s">
        <v>9655</v>
      </c>
      <c r="N2242" s="129" t="s">
        <v>9656</v>
      </c>
      <c r="O2242" s="120"/>
    </row>
    <row r="2243" spans="1:15" x14ac:dyDescent="0.3">
      <c r="A2243" s="121" t="s">
        <v>117</v>
      </c>
      <c r="B2243" s="122" t="s">
        <v>7841</v>
      </c>
      <c r="C2243" s="123" t="s">
        <v>7842</v>
      </c>
      <c r="D2243" s="124">
        <v>44812</v>
      </c>
      <c r="E2243" s="124">
        <v>44842</v>
      </c>
      <c r="F2243" s="125">
        <v>2273</v>
      </c>
      <c r="G2243" s="126" t="s">
        <v>1429</v>
      </c>
      <c r="H2243" s="127" t="s">
        <v>208</v>
      </c>
      <c r="I2243" s="128">
        <v>-300000</v>
      </c>
      <c r="J2243" s="128">
        <v>-300000</v>
      </c>
      <c r="K2243" s="117">
        <v>-41.354041599408909</v>
      </c>
      <c r="L2243" s="129" t="s">
        <v>7843</v>
      </c>
      <c r="M2243" s="129" t="s">
        <v>9655</v>
      </c>
      <c r="N2243" s="129" t="s">
        <v>9656</v>
      </c>
      <c r="O2243" s="120"/>
    </row>
    <row r="2244" spans="1:15" x14ac:dyDescent="0.3">
      <c r="A2244" s="121" t="s">
        <v>117</v>
      </c>
      <c r="B2244" s="122" t="s">
        <v>7844</v>
      </c>
      <c r="C2244" s="123" t="s">
        <v>7845</v>
      </c>
      <c r="D2244" s="124">
        <v>44814</v>
      </c>
      <c r="E2244" s="124">
        <v>44844</v>
      </c>
      <c r="F2244" s="125">
        <v>2273</v>
      </c>
      <c r="G2244" s="126" t="s">
        <v>1429</v>
      </c>
      <c r="H2244" s="127" t="s">
        <v>208</v>
      </c>
      <c r="I2244" s="128">
        <v>-2854000</v>
      </c>
      <c r="J2244" s="128">
        <v>-2854000</v>
      </c>
      <c r="K2244" s="117">
        <v>-393.41478241571014</v>
      </c>
      <c r="L2244" s="129" t="s">
        <v>7846</v>
      </c>
      <c r="M2244" s="129" t="s">
        <v>9655</v>
      </c>
      <c r="N2244" s="129" t="s">
        <v>9656</v>
      </c>
      <c r="O2244" s="120"/>
    </row>
    <row r="2245" spans="1:15" x14ac:dyDescent="0.3">
      <c r="A2245" s="121" t="s">
        <v>117</v>
      </c>
      <c r="B2245" s="122" t="s">
        <v>7847</v>
      </c>
      <c r="C2245" s="123" t="s">
        <v>7848</v>
      </c>
      <c r="D2245" s="124">
        <v>44824</v>
      </c>
      <c r="E2245" s="124">
        <v>44854</v>
      </c>
      <c r="F2245" s="125">
        <v>2273</v>
      </c>
      <c r="G2245" s="126" t="s">
        <v>1429</v>
      </c>
      <c r="H2245" s="127" t="s">
        <v>208</v>
      </c>
      <c r="I2245" s="128">
        <v>-680000</v>
      </c>
      <c r="J2245" s="128">
        <v>-680000</v>
      </c>
      <c r="K2245" s="117">
        <v>-93.735827625326863</v>
      </c>
      <c r="L2245" s="129" t="s">
        <v>7849</v>
      </c>
      <c r="M2245" s="129" t="s">
        <v>9655</v>
      </c>
      <c r="N2245" s="129" t="s">
        <v>9656</v>
      </c>
      <c r="O2245" s="120"/>
    </row>
    <row r="2246" spans="1:15" x14ac:dyDescent="0.3">
      <c r="A2246" s="121" t="s">
        <v>118</v>
      </c>
      <c r="B2246" s="122" t="s">
        <v>7853</v>
      </c>
      <c r="C2246" s="123" t="s">
        <v>7854</v>
      </c>
      <c r="D2246" s="124">
        <v>43666</v>
      </c>
      <c r="E2246" s="124">
        <v>43929</v>
      </c>
      <c r="F2246" s="125">
        <v>2273</v>
      </c>
      <c r="G2246" s="126" t="s">
        <v>1429</v>
      </c>
      <c r="H2246" s="127" t="s">
        <v>208</v>
      </c>
      <c r="I2246" s="128">
        <v>-909585</v>
      </c>
      <c r="J2246" s="128">
        <v>-1</v>
      </c>
      <c r="K2246" s="117">
        <v>-1.3784680533136305E-4</v>
      </c>
      <c r="L2246" s="129" t="s">
        <v>7855</v>
      </c>
      <c r="M2246" s="129" t="s">
        <v>9655</v>
      </c>
      <c r="N2246" s="129" t="s">
        <v>9656</v>
      </c>
      <c r="O2246" s="120"/>
    </row>
    <row r="2247" spans="1:15" x14ac:dyDescent="0.3">
      <c r="A2247" s="121" t="s">
        <v>118</v>
      </c>
      <c r="B2247" s="122" t="s">
        <v>7856</v>
      </c>
      <c r="C2247" s="123" t="s">
        <v>7854</v>
      </c>
      <c r="D2247" s="124">
        <v>43666</v>
      </c>
      <c r="E2247" s="124">
        <v>43959</v>
      </c>
      <c r="F2247" s="125">
        <v>2273</v>
      </c>
      <c r="G2247" s="126" t="s">
        <v>1429</v>
      </c>
      <c r="H2247" s="127" t="s">
        <v>208</v>
      </c>
      <c r="I2247" s="128">
        <v>-909585</v>
      </c>
      <c r="J2247" s="128">
        <v>-1</v>
      </c>
      <c r="K2247" s="117">
        <v>-1.3784680533136305E-4</v>
      </c>
      <c r="L2247" s="129" t="s">
        <v>7855</v>
      </c>
      <c r="M2247" s="129" t="s">
        <v>9655</v>
      </c>
      <c r="N2247" s="129" t="s">
        <v>9656</v>
      </c>
      <c r="O2247" s="120"/>
    </row>
    <row r="2248" spans="1:15" x14ac:dyDescent="0.3">
      <c r="A2248" s="121" t="s">
        <v>118</v>
      </c>
      <c r="B2248" s="122" t="s">
        <v>7857</v>
      </c>
      <c r="C2248" s="123" t="s">
        <v>7858</v>
      </c>
      <c r="D2248" s="124">
        <v>43796</v>
      </c>
      <c r="E2248" s="124">
        <v>44149</v>
      </c>
      <c r="F2248" s="125">
        <v>2273</v>
      </c>
      <c r="G2248" s="126" t="s">
        <v>1429</v>
      </c>
      <c r="H2248" s="127" t="s">
        <v>208</v>
      </c>
      <c r="I2248" s="128">
        <v>-687352</v>
      </c>
      <c r="J2248" s="128">
        <v>-4</v>
      </c>
      <c r="K2248" s="117">
        <v>-5.5138722132545219E-4</v>
      </c>
      <c r="L2248" s="129" t="s">
        <v>7859</v>
      </c>
      <c r="M2248" s="129" t="s">
        <v>9655</v>
      </c>
      <c r="N2248" s="129" t="s">
        <v>9656</v>
      </c>
      <c r="O2248" s="120"/>
    </row>
    <row r="2249" spans="1:15" x14ac:dyDescent="0.3">
      <c r="A2249" s="121" t="s">
        <v>118</v>
      </c>
      <c r="B2249" s="122" t="s">
        <v>7860</v>
      </c>
      <c r="C2249" s="123" t="s">
        <v>7858</v>
      </c>
      <c r="D2249" s="124">
        <v>43796</v>
      </c>
      <c r="E2249" s="124">
        <v>44026</v>
      </c>
      <c r="F2249" s="125">
        <v>2273</v>
      </c>
      <c r="G2249" s="126" t="s">
        <v>1429</v>
      </c>
      <c r="H2249" s="127" t="s">
        <v>208</v>
      </c>
      <c r="I2249" s="128">
        <v>-687348</v>
      </c>
      <c r="J2249" s="128">
        <v>-2182</v>
      </c>
      <c r="K2249" s="117">
        <v>-0.30078172923303415</v>
      </c>
      <c r="L2249" s="129" t="s">
        <v>7859</v>
      </c>
      <c r="M2249" s="129" t="s">
        <v>9655</v>
      </c>
      <c r="N2249" s="129" t="s">
        <v>9656</v>
      </c>
      <c r="O2249" s="120"/>
    </row>
    <row r="2250" spans="1:15" x14ac:dyDescent="0.3">
      <c r="A2250" s="121" t="s">
        <v>118</v>
      </c>
      <c r="B2250" s="122" t="s">
        <v>7861</v>
      </c>
      <c r="C2250" s="123" t="s">
        <v>7862</v>
      </c>
      <c r="D2250" s="124">
        <v>44083</v>
      </c>
      <c r="E2250" s="124">
        <v>44346</v>
      </c>
      <c r="F2250" s="125">
        <v>2273</v>
      </c>
      <c r="G2250" s="126" t="s">
        <v>1429</v>
      </c>
      <c r="H2250" s="127" t="s">
        <v>208</v>
      </c>
      <c r="I2250" s="128">
        <v>-768402</v>
      </c>
      <c r="J2250" s="128">
        <v>-587462</v>
      </c>
      <c r="K2250" s="117">
        <v>-80.979759953573193</v>
      </c>
      <c r="L2250" s="129" t="s">
        <v>7863</v>
      </c>
      <c r="M2250" s="129" t="s">
        <v>9655</v>
      </c>
      <c r="N2250" s="129" t="s">
        <v>9656</v>
      </c>
      <c r="O2250" s="120"/>
    </row>
    <row r="2251" spans="1:15" x14ac:dyDescent="0.3">
      <c r="A2251" s="121" t="s">
        <v>118</v>
      </c>
      <c r="B2251" s="122" t="s">
        <v>7864</v>
      </c>
      <c r="C2251" s="123" t="s">
        <v>7862</v>
      </c>
      <c r="D2251" s="124">
        <v>44083</v>
      </c>
      <c r="E2251" s="124">
        <v>44438</v>
      </c>
      <c r="F2251" s="125">
        <v>2273</v>
      </c>
      <c r="G2251" s="126" t="s">
        <v>1429</v>
      </c>
      <c r="H2251" s="127" t="s">
        <v>208</v>
      </c>
      <c r="I2251" s="128">
        <v>-768397</v>
      </c>
      <c r="J2251" s="128">
        <v>-31150</v>
      </c>
      <c r="K2251" s="117">
        <v>-4.2939279860719584</v>
      </c>
      <c r="L2251" s="129" t="s">
        <v>7863</v>
      </c>
      <c r="M2251" s="129" t="s">
        <v>9655</v>
      </c>
      <c r="N2251" s="129" t="s">
        <v>9656</v>
      </c>
      <c r="O2251" s="120"/>
    </row>
    <row r="2252" spans="1:15" x14ac:dyDescent="0.3">
      <c r="A2252" s="121" t="s">
        <v>118</v>
      </c>
      <c r="B2252" s="122" t="s">
        <v>7865</v>
      </c>
      <c r="C2252" s="123" t="s">
        <v>7866</v>
      </c>
      <c r="D2252" s="124">
        <v>44130</v>
      </c>
      <c r="E2252" s="124">
        <v>44130</v>
      </c>
      <c r="F2252" s="125">
        <v>2273</v>
      </c>
      <c r="G2252" s="126" t="s">
        <v>1429</v>
      </c>
      <c r="H2252" s="127" t="s">
        <v>208</v>
      </c>
      <c r="I2252" s="128">
        <v>-970149</v>
      </c>
      <c r="J2252" s="128">
        <v>-669468</v>
      </c>
      <c r="K2252" s="117">
        <v>-92.284025071576949</v>
      </c>
      <c r="L2252" s="129" t="s">
        <v>7867</v>
      </c>
      <c r="M2252" s="129" t="s">
        <v>9655</v>
      </c>
      <c r="N2252" s="129" t="s">
        <v>9656</v>
      </c>
      <c r="O2252" s="120"/>
    </row>
    <row r="2253" spans="1:15" x14ac:dyDescent="0.3">
      <c r="A2253" s="121" t="s">
        <v>118</v>
      </c>
      <c r="B2253" s="122" t="s">
        <v>7868</v>
      </c>
      <c r="C2253" s="123" t="s">
        <v>7869</v>
      </c>
      <c r="D2253" s="124">
        <v>44130</v>
      </c>
      <c r="E2253" s="124">
        <v>44469</v>
      </c>
      <c r="F2253" s="125">
        <v>2273</v>
      </c>
      <c r="G2253" s="126" t="s">
        <v>1429</v>
      </c>
      <c r="H2253" s="127" t="s">
        <v>208</v>
      </c>
      <c r="I2253" s="128">
        <v>-737250</v>
      </c>
      <c r="J2253" s="128">
        <v>-254392</v>
      </c>
      <c r="K2253" s="117">
        <v>-35.067124501856107</v>
      </c>
      <c r="L2253" s="129" t="s">
        <v>7870</v>
      </c>
      <c r="M2253" s="129" t="s">
        <v>9655</v>
      </c>
      <c r="N2253" s="129" t="s">
        <v>9656</v>
      </c>
      <c r="O2253" s="120"/>
    </row>
    <row r="2254" spans="1:15" x14ac:dyDescent="0.3">
      <c r="A2254" s="121" t="s">
        <v>118</v>
      </c>
      <c r="B2254" s="122" t="s">
        <v>7871</v>
      </c>
      <c r="C2254" s="123" t="s">
        <v>7869</v>
      </c>
      <c r="D2254" s="124">
        <v>44130</v>
      </c>
      <c r="E2254" s="124">
        <v>44286</v>
      </c>
      <c r="F2254" s="125">
        <v>2273</v>
      </c>
      <c r="G2254" s="126" t="s">
        <v>1429</v>
      </c>
      <c r="H2254" s="127" t="s">
        <v>208</v>
      </c>
      <c r="I2254" s="128">
        <v>-737243</v>
      </c>
      <c r="J2254" s="128">
        <v>-170485</v>
      </c>
      <c r="K2254" s="117">
        <v>-23.500812606917428</v>
      </c>
      <c r="L2254" s="129" t="s">
        <v>7870</v>
      </c>
      <c r="M2254" s="129" t="s">
        <v>9655</v>
      </c>
      <c r="N2254" s="129" t="s">
        <v>9656</v>
      </c>
      <c r="O2254" s="120"/>
    </row>
    <row r="2255" spans="1:15" x14ac:dyDescent="0.3">
      <c r="A2255" s="121" t="s">
        <v>118</v>
      </c>
      <c r="B2255" s="122" t="s">
        <v>7872</v>
      </c>
      <c r="C2255" s="123" t="s">
        <v>7869</v>
      </c>
      <c r="D2255" s="124">
        <v>44130</v>
      </c>
      <c r="E2255" s="124">
        <v>44439</v>
      </c>
      <c r="F2255" s="125">
        <v>2273</v>
      </c>
      <c r="G2255" s="126" t="s">
        <v>1429</v>
      </c>
      <c r="H2255" s="127" t="s">
        <v>208</v>
      </c>
      <c r="I2255" s="128">
        <v>-737243</v>
      </c>
      <c r="J2255" s="128">
        <v>-737243</v>
      </c>
      <c r="K2255" s="117">
        <v>-101.62659230291008</v>
      </c>
      <c r="L2255" s="129" t="s">
        <v>7870</v>
      </c>
      <c r="M2255" s="129" t="s">
        <v>9655</v>
      </c>
      <c r="N2255" s="129" t="s">
        <v>9656</v>
      </c>
      <c r="O2255" s="120"/>
    </row>
    <row r="2256" spans="1:15" x14ac:dyDescent="0.3">
      <c r="A2256" s="121" t="s">
        <v>118</v>
      </c>
      <c r="B2256" s="122" t="s">
        <v>7873</v>
      </c>
      <c r="C2256" s="123" t="s">
        <v>7874</v>
      </c>
      <c r="D2256" s="124">
        <v>44202</v>
      </c>
      <c r="E2256" s="124">
        <v>44205</v>
      </c>
      <c r="F2256" s="125">
        <v>2273</v>
      </c>
      <c r="G2256" s="126" t="s">
        <v>1429</v>
      </c>
      <c r="H2256" s="127" t="s">
        <v>208</v>
      </c>
      <c r="I2256" s="128">
        <v>-3491607</v>
      </c>
      <c r="J2256" s="128">
        <v>-15930</v>
      </c>
      <c r="K2256" s="117">
        <v>-2.1958996089286131</v>
      </c>
      <c r="L2256" s="129" t="s">
        <v>7875</v>
      </c>
      <c r="M2256" s="129" t="s">
        <v>9655</v>
      </c>
      <c r="N2256" s="129" t="s">
        <v>9656</v>
      </c>
      <c r="O2256" s="120"/>
    </row>
    <row r="2257" spans="1:15" x14ac:dyDescent="0.3">
      <c r="A2257" s="121" t="s">
        <v>118</v>
      </c>
      <c r="B2257" s="122" t="s">
        <v>7876</v>
      </c>
      <c r="C2257" s="123" t="s">
        <v>7877</v>
      </c>
      <c r="D2257" s="124">
        <v>44396</v>
      </c>
      <c r="E2257" s="124">
        <v>44722</v>
      </c>
      <c r="F2257" s="125">
        <v>2273</v>
      </c>
      <c r="G2257" s="126" t="s">
        <v>1429</v>
      </c>
      <c r="H2257" s="127" t="s">
        <v>208</v>
      </c>
      <c r="I2257" s="128">
        <v>-1080728</v>
      </c>
      <c r="J2257" s="128">
        <v>-1080728</v>
      </c>
      <c r="K2257" s="117">
        <v>-148.97490223215331</v>
      </c>
      <c r="L2257" s="129" t="s">
        <v>7878</v>
      </c>
      <c r="M2257" s="129" t="s">
        <v>9655</v>
      </c>
      <c r="N2257" s="129" t="s">
        <v>9656</v>
      </c>
      <c r="O2257" s="120"/>
    </row>
    <row r="2258" spans="1:15" x14ac:dyDescent="0.3">
      <c r="A2258" s="121" t="s">
        <v>118</v>
      </c>
      <c r="B2258" s="122" t="s">
        <v>7879</v>
      </c>
      <c r="C2258" s="123" t="s">
        <v>7877</v>
      </c>
      <c r="D2258" s="124">
        <v>44396</v>
      </c>
      <c r="E2258" s="124">
        <v>44691</v>
      </c>
      <c r="F2258" s="125">
        <v>2273</v>
      </c>
      <c r="G2258" s="126" t="s">
        <v>1429</v>
      </c>
      <c r="H2258" s="127" t="s">
        <v>208</v>
      </c>
      <c r="I2258" s="128">
        <v>-1080723</v>
      </c>
      <c r="J2258" s="128">
        <v>-140922</v>
      </c>
      <c r="K2258" s="117">
        <v>-19.425647500906344</v>
      </c>
      <c r="L2258" s="129" t="s">
        <v>7878</v>
      </c>
      <c r="M2258" s="129" t="s">
        <v>9655</v>
      </c>
      <c r="N2258" s="129" t="s">
        <v>9656</v>
      </c>
      <c r="O2258" s="120"/>
    </row>
    <row r="2259" spans="1:15" x14ac:dyDescent="0.3">
      <c r="A2259" s="121" t="s">
        <v>118</v>
      </c>
      <c r="B2259" s="122" t="s">
        <v>7880</v>
      </c>
      <c r="C2259" s="123" t="s">
        <v>7881</v>
      </c>
      <c r="D2259" s="124">
        <v>44623</v>
      </c>
      <c r="E2259" s="124">
        <v>44875</v>
      </c>
      <c r="F2259" s="125">
        <v>2273</v>
      </c>
      <c r="G2259" s="126" t="s">
        <v>1429</v>
      </c>
      <c r="H2259" s="127" t="s">
        <v>208</v>
      </c>
      <c r="I2259" s="128">
        <v>-939801</v>
      </c>
      <c r="J2259" s="128">
        <v>-939801</v>
      </c>
      <c r="K2259" s="117">
        <v>-129.54856549722032</v>
      </c>
      <c r="L2259" s="129" t="s">
        <v>7882</v>
      </c>
      <c r="M2259" s="129" t="s">
        <v>9653</v>
      </c>
      <c r="N2259" s="129" t="s">
        <v>9654</v>
      </c>
      <c r="O2259" s="120"/>
    </row>
    <row r="2260" spans="1:15" x14ac:dyDescent="0.3">
      <c r="A2260" s="121" t="s">
        <v>118</v>
      </c>
      <c r="B2260" s="122" t="s">
        <v>7883</v>
      </c>
      <c r="C2260" s="123" t="s">
        <v>7881</v>
      </c>
      <c r="D2260" s="124">
        <v>44623</v>
      </c>
      <c r="E2260" s="124">
        <v>44905</v>
      </c>
      <c r="F2260" s="125">
        <v>2273</v>
      </c>
      <c r="G2260" s="126" t="s">
        <v>1429</v>
      </c>
      <c r="H2260" s="127" t="s">
        <v>208</v>
      </c>
      <c r="I2260" s="128">
        <v>-939798</v>
      </c>
      <c r="J2260" s="128">
        <v>-939798</v>
      </c>
      <c r="K2260" s="117">
        <v>-129.54815195680433</v>
      </c>
      <c r="L2260" s="129" t="s">
        <v>7882</v>
      </c>
      <c r="M2260" s="129" t="s">
        <v>9653</v>
      </c>
      <c r="N2260" s="129" t="s">
        <v>9654</v>
      </c>
      <c r="O2260" s="120"/>
    </row>
    <row r="2261" spans="1:15" x14ac:dyDescent="0.3">
      <c r="A2261" s="121" t="s">
        <v>118</v>
      </c>
      <c r="B2261" s="122" t="s">
        <v>7884</v>
      </c>
      <c r="C2261" s="123" t="s">
        <v>7881</v>
      </c>
      <c r="D2261" s="124">
        <v>44623</v>
      </c>
      <c r="E2261" s="124">
        <v>44691</v>
      </c>
      <c r="F2261" s="125">
        <v>2273</v>
      </c>
      <c r="G2261" s="126" t="s">
        <v>1429</v>
      </c>
      <c r="H2261" s="127" t="s">
        <v>208</v>
      </c>
      <c r="I2261" s="128">
        <v>-939801</v>
      </c>
      <c r="J2261" s="128">
        <v>-61740</v>
      </c>
      <c r="K2261" s="117">
        <v>-8.510661761158353</v>
      </c>
      <c r="L2261" s="129" t="s">
        <v>7882</v>
      </c>
      <c r="M2261" s="129" t="s">
        <v>9655</v>
      </c>
      <c r="N2261" s="129" t="s">
        <v>9656</v>
      </c>
      <c r="O2261" s="120"/>
    </row>
    <row r="2262" spans="1:15" x14ac:dyDescent="0.3">
      <c r="A2262" s="121" t="s">
        <v>118</v>
      </c>
      <c r="B2262" s="122" t="s">
        <v>7885</v>
      </c>
      <c r="C2262" s="123" t="s">
        <v>7881</v>
      </c>
      <c r="D2262" s="124">
        <v>44623</v>
      </c>
      <c r="E2262" s="124">
        <v>44844</v>
      </c>
      <c r="F2262" s="125">
        <v>2273</v>
      </c>
      <c r="G2262" s="126" t="s">
        <v>1429</v>
      </c>
      <c r="H2262" s="127" t="s">
        <v>208</v>
      </c>
      <c r="I2262" s="128">
        <v>-939801</v>
      </c>
      <c r="J2262" s="128">
        <v>-939801</v>
      </c>
      <c r="K2262" s="117">
        <v>-129.54856549722032</v>
      </c>
      <c r="L2262" s="129" t="s">
        <v>7882</v>
      </c>
      <c r="M2262" s="129" t="s">
        <v>9655</v>
      </c>
      <c r="N2262" s="129" t="s">
        <v>9656</v>
      </c>
      <c r="O2262" s="120"/>
    </row>
    <row r="2263" spans="1:15" x14ac:dyDescent="0.3">
      <c r="A2263" s="121" t="s">
        <v>118</v>
      </c>
      <c r="B2263" s="122" t="s">
        <v>7886</v>
      </c>
      <c r="C2263" s="123" t="s">
        <v>7887</v>
      </c>
      <c r="D2263" s="124">
        <v>44761</v>
      </c>
      <c r="E2263" s="124">
        <v>45028</v>
      </c>
      <c r="F2263" s="125">
        <v>2273</v>
      </c>
      <c r="G2263" s="126" t="s">
        <v>1429</v>
      </c>
      <c r="H2263" s="127" t="s">
        <v>208</v>
      </c>
      <c r="I2263" s="128">
        <v>-1028605</v>
      </c>
      <c r="J2263" s="128">
        <v>-1028605</v>
      </c>
      <c r="K2263" s="117">
        <v>-141.78991319786667</v>
      </c>
      <c r="L2263" s="129" t="s">
        <v>7888</v>
      </c>
      <c r="M2263" s="129" t="s">
        <v>9653</v>
      </c>
      <c r="N2263" s="129" t="s">
        <v>9654</v>
      </c>
      <c r="O2263" s="120"/>
    </row>
    <row r="2264" spans="1:15" x14ac:dyDescent="0.3">
      <c r="A2264" s="121" t="s">
        <v>118</v>
      </c>
      <c r="B2264" s="122" t="s">
        <v>7889</v>
      </c>
      <c r="C2264" s="123" t="s">
        <v>7887</v>
      </c>
      <c r="D2264" s="124">
        <v>44761</v>
      </c>
      <c r="E2264" s="124">
        <v>44907</v>
      </c>
      <c r="F2264" s="125">
        <v>2273</v>
      </c>
      <c r="G2264" s="126" t="s">
        <v>1429</v>
      </c>
      <c r="H2264" s="127" t="s">
        <v>208</v>
      </c>
      <c r="I2264" s="128">
        <v>-1028604</v>
      </c>
      <c r="J2264" s="128">
        <v>-1028604</v>
      </c>
      <c r="K2264" s="117">
        <v>-141.78977535106134</v>
      </c>
      <c r="L2264" s="129" t="s">
        <v>7888</v>
      </c>
      <c r="M2264" s="129" t="s">
        <v>9653</v>
      </c>
      <c r="N2264" s="129" t="s">
        <v>9654</v>
      </c>
      <c r="O2264" s="120"/>
    </row>
    <row r="2265" spans="1:15" x14ac:dyDescent="0.3">
      <c r="A2265" s="121" t="s">
        <v>118</v>
      </c>
      <c r="B2265" s="122" t="s">
        <v>7890</v>
      </c>
      <c r="C2265" s="123" t="s">
        <v>7887</v>
      </c>
      <c r="D2265" s="124">
        <v>44761</v>
      </c>
      <c r="E2265" s="124">
        <v>44877</v>
      </c>
      <c r="F2265" s="125">
        <v>2273</v>
      </c>
      <c r="G2265" s="126" t="s">
        <v>1429</v>
      </c>
      <c r="H2265" s="127" t="s">
        <v>208</v>
      </c>
      <c r="I2265" s="128">
        <v>-1028604</v>
      </c>
      <c r="J2265" s="128">
        <v>-1028604</v>
      </c>
      <c r="K2265" s="117">
        <v>-141.78977535106134</v>
      </c>
      <c r="L2265" s="129" t="s">
        <v>7888</v>
      </c>
      <c r="M2265" s="129" t="s">
        <v>9653</v>
      </c>
      <c r="N2265" s="129" t="s">
        <v>9654</v>
      </c>
      <c r="O2265" s="120"/>
    </row>
    <row r="2266" spans="1:15" x14ac:dyDescent="0.3">
      <c r="A2266" s="121" t="s">
        <v>118</v>
      </c>
      <c r="B2266" s="122" t="s">
        <v>7891</v>
      </c>
      <c r="C2266" s="123" t="s">
        <v>7887</v>
      </c>
      <c r="D2266" s="124">
        <v>44761</v>
      </c>
      <c r="E2266" s="124">
        <v>44938</v>
      </c>
      <c r="F2266" s="125">
        <v>2273</v>
      </c>
      <c r="G2266" s="126" t="s">
        <v>1429</v>
      </c>
      <c r="H2266" s="127" t="s">
        <v>208</v>
      </c>
      <c r="I2266" s="128">
        <v>-1028604</v>
      </c>
      <c r="J2266" s="128">
        <v>-1028604</v>
      </c>
      <c r="K2266" s="117">
        <v>-141.78977535106134</v>
      </c>
      <c r="L2266" s="129" t="s">
        <v>7888</v>
      </c>
      <c r="M2266" s="129" t="s">
        <v>9653</v>
      </c>
      <c r="N2266" s="129" t="s">
        <v>9654</v>
      </c>
      <c r="O2266" s="120"/>
    </row>
    <row r="2267" spans="1:15" x14ac:dyDescent="0.3">
      <c r="A2267" s="121" t="s">
        <v>118</v>
      </c>
      <c r="B2267" s="122" t="s">
        <v>7892</v>
      </c>
      <c r="C2267" s="123" t="s">
        <v>7887</v>
      </c>
      <c r="D2267" s="124">
        <v>44761</v>
      </c>
      <c r="E2267" s="124">
        <v>44846</v>
      </c>
      <c r="F2267" s="125">
        <v>2273</v>
      </c>
      <c r="G2267" s="126" t="s">
        <v>1429</v>
      </c>
      <c r="H2267" s="127" t="s">
        <v>208</v>
      </c>
      <c r="I2267" s="128">
        <v>-1028604</v>
      </c>
      <c r="J2267" s="128">
        <v>-1028604</v>
      </c>
      <c r="K2267" s="117">
        <v>-141.78977535106134</v>
      </c>
      <c r="L2267" s="129" t="s">
        <v>7888</v>
      </c>
      <c r="M2267" s="129" t="s">
        <v>9655</v>
      </c>
      <c r="N2267" s="129" t="s">
        <v>9656</v>
      </c>
      <c r="O2267" s="120"/>
    </row>
    <row r="2268" spans="1:15" x14ac:dyDescent="0.3">
      <c r="A2268" s="121" t="s">
        <v>118</v>
      </c>
      <c r="B2268" s="122" t="s">
        <v>7893</v>
      </c>
      <c r="C2268" s="123" t="s">
        <v>7887</v>
      </c>
      <c r="D2268" s="124">
        <v>44761</v>
      </c>
      <c r="E2268" s="124">
        <v>44969</v>
      </c>
      <c r="F2268" s="125">
        <v>2273</v>
      </c>
      <c r="G2268" s="126" t="s">
        <v>1429</v>
      </c>
      <c r="H2268" s="127" t="s">
        <v>208</v>
      </c>
      <c r="I2268" s="128">
        <v>-1028604</v>
      </c>
      <c r="J2268" s="128">
        <v>-1028604</v>
      </c>
      <c r="K2268" s="117">
        <v>-141.78977535106134</v>
      </c>
      <c r="L2268" s="129" t="s">
        <v>7888</v>
      </c>
      <c r="M2268" s="129" t="s">
        <v>9653</v>
      </c>
      <c r="N2268" s="129" t="s">
        <v>9654</v>
      </c>
      <c r="O2268" s="120"/>
    </row>
    <row r="2269" spans="1:15" x14ac:dyDescent="0.3">
      <c r="A2269" s="121" t="s">
        <v>118</v>
      </c>
      <c r="B2269" s="122" t="s">
        <v>7894</v>
      </c>
      <c r="C2269" s="123" t="s">
        <v>7887</v>
      </c>
      <c r="D2269" s="124">
        <v>44761</v>
      </c>
      <c r="E2269" s="124">
        <v>44997</v>
      </c>
      <c r="F2269" s="125">
        <v>2273</v>
      </c>
      <c r="G2269" s="126" t="s">
        <v>1429</v>
      </c>
      <c r="H2269" s="127" t="s">
        <v>208</v>
      </c>
      <c r="I2269" s="128">
        <v>-1028604</v>
      </c>
      <c r="J2269" s="128">
        <v>-1028604</v>
      </c>
      <c r="K2269" s="117">
        <v>-141.78977535106134</v>
      </c>
      <c r="L2269" s="129" t="s">
        <v>7888</v>
      </c>
      <c r="M2269" s="129" t="s">
        <v>9653</v>
      </c>
      <c r="N2269" s="129" t="s">
        <v>9654</v>
      </c>
      <c r="O2269" s="120"/>
    </row>
    <row r="2270" spans="1:15" x14ac:dyDescent="0.3">
      <c r="A2270" s="121" t="s">
        <v>118</v>
      </c>
      <c r="B2270" s="122" t="s">
        <v>7895</v>
      </c>
      <c r="C2270" s="123" t="s">
        <v>7887</v>
      </c>
      <c r="D2270" s="124">
        <v>44761</v>
      </c>
      <c r="E2270" s="124">
        <v>45181</v>
      </c>
      <c r="F2270" s="125">
        <v>2273</v>
      </c>
      <c r="G2270" s="126" t="s">
        <v>1429</v>
      </c>
      <c r="H2270" s="127" t="s">
        <v>208</v>
      </c>
      <c r="I2270" s="128">
        <v>-1028604</v>
      </c>
      <c r="J2270" s="128">
        <v>-1028604</v>
      </c>
      <c r="K2270" s="117">
        <v>-141.78977535106134</v>
      </c>
      <c r="L2270" s="129" t="s">
        <v>7888</v>
      </c>
      <c r="M2270" s="129" t="s">
        <v>9653</v>
      </c>
      <c r="N2270" s="129" t="s">
        <v>9654</v>
      </c>
      <c r="O2270" s="120"/>
    </row>
    <row r="2271" spans="1:15" x14ac:dyDescent="0.3">
      <c r="A2271" s="121" t="s">
        <v>118</v>
      </c>
      <c r="B2271" s="122" t="s">
        <v>7896</v>
      </c>
      <c r="C2271" s="123" t="s">
        <v>7897</v>
      </c>
      <c r="D2271" s="124">
        <v>44768</v>
      </c>
      <c r="E2271" s="124">
        <v>44893</v>
      </c>
      <c r="F2271" s="125">
        <v>2273</v>
      </c>
      <c r="G2271" s="126" t="s">
        <v>1429</v>
      </c>
      <c r="H2271" s="127" t="s">
        <v>208</v>
      </c>
      <c r="I2271" s="128">
        <v>-1152961</v>
      </c>
      <c r="J2271" s="128">
        <v>-1152961</v>
      </c>
      <c r="K2271" s="117">
        <v>-158.93199052165366</v>
      </c>
      <c r="L2271" s="129" t="s">
        <v>7898</v>
      </c>
      <c r="M2271" s="129" t="s">
        <v>9653</v>
      </c>
      <c r="N2271" s="129" t="s">
        <v>9654</v>
      </c>
      <c r="O2271" s="120"/>
    </row>
    <row r="2272" spans="1:15" x14ac:dyDescent="0.3">
      <c r="A2272" s="121" t="s">
        <v>118</v>
      </c>
      <c r="B2272" s="122" t="s">
        <v>7899</v>
      </c>
      <c r="C2272" s="123" t="s">
        <v>7897</v>
      </c>
      <c r="D2272" s="124">
        <v>44768</v>
      </c>
      <c r="E2272" s="124">
        <v>45105</v>
      </c>
      <c r="F2272" s="125">
        <v>2273</v>
      </c>
      <c r="G2272" s="126" t="s">
        <v>1429</v>
      </c>
      <c r="H2272" s="127" t="s">
        <v>208</v>
      </c>
      <c r="I2272" s="128">
        <v>-1152955</v>
      </c>
      <c r="J2272" s="128">
        <v>-1152955</v>
      </c>
      <c r="K2272" s="117">
        <v>-158.93116344082168</v>
      </c>
      <c r="L2272" s="129" t="s">
        <v>7898</v>
      </c>
      <c r="M2272" s="129" t="s">
        <v>9653</v>
      </c>
      <c r="N2272" s="129" t="s">
        <v>9654</v>
      </c>
      <c r="O2272" s="120"/>
    </row>
    <row r="2273" spans="1:15" x14ac:dyDescent="0.3">
      <c r="A2273" s="121" t="s">
        <v>118</v>
      </c>
      <c r="B2273" s="122" t="s">
        <v>7900</v>
      </c>
      <c r="C2273" s="123" t="s">
        <v>7897</v>
      </c>
      <c r="D2273" s="124">
        <v>44768</v>
      </c>
      <c r="E2273" s="124">
        <v>45074</v>
      </c>
      <c r="F2273" s="125">
        <v>2273</v>
      </c>
      <c r="G2273" s="126" t="s">
        <v>1429</v>
      </c>
      <c r="H2273" s="127" t="s">
        <v>208</v>
      </c>
      <c r="I2273" s="128">
        <v>-1152961</v>
      </c>
      <c r="J2273" s="128">
        <v>-1152961</v>
      </c>
      <c r="K2273" s="117">
        <v>-158.93199052165366</v>
      </c>
      <c r="L2273" s="129" t="s">
        <v>7898</v>
      </c>
      <c r="M2273" s="129" t="s">
        <v>9653</v>
      </c>
      <c r="N2273" s="129" t="s">
        <v>9654</v>
      </c>
      <c r="O2273" s="120"/>
    </row>
    <row r="2274" spans="1:15" x14ac:dyDescent="0.3">
      <c r="A2274" s="121" t="s">
        <v>118</v>
      </c>
      <c r="B2274" s="122" t="s">
        <v>7901</v>
      </c>
      <c r="C2274" s="123" t="s">
        <v>7897</v>
      </c>
      <c r="D2274" s="124">
        <v>44768</v>
      </c>
      <c r="E2274" s="124">
        <v>44862</v>
      </c>
      <c r="F2274" s="125">
        <v>2273</v>
      </c>
      <c r="G2274" s="126" t="s">
        <v>1429</v>
      </c>
      <c r="H2274" s="127" t="s">
        <v>208</v>
      </c>
      <c r="I2274" s="128">
        <v>-1152961</v>
      </c>
      <c r="J2274" s="128">
        <v>-1152961</v>
      </c>
      <c r="K2274" s="117">
        <v>-158.93199052165366</v>
      </c>
      <c r="L2274" s="129" t="s">
        <v>7898</v>
      </c>
      <c r="M2274" s="129" t="s">
        <v>9655</v>
      </c>
      <c r="N2274" s="129" t="s">
        <v>9656</v>
      </c>
      <c r="O2274" s="120"/>
    </row>
    <row r="2275" spans="1:15" x14ac:dyDescent="0.3">
      <c r="A2275" s="121" t="s">
        <v>118</v>
      </c>
      <c r="B2275" s="122" t="s">
        <v>7902</v>
      </c>
      <c r="C2275" s="123" t="s">
        <v>7897</v>
      </c>
      <c r="D2275" s="124">
        <v>44768</v>
      </c>
      <c r="E2275" s="124">
        <v>44954</v>
      </c>
      <c r="F2275" s="125">
        <v>2273</v>
      </c>
      <c r="G2275" s="126" t="s">
        <v>1429</v>
      </c>
      <c r="H2275" s="127" t="s">
        <v>208</v>
      </c>
      <c r="I2275" s="128">
        <v>-1152961</v>
      </c>
      <c r="J2275" s="128">
        <v>-1152961</v>
      </c>
      <c r="K2275" s="117">
        <v>-158.93199052165366</v>
      </c>
      <c r="L2275" s="129" t="s">
        <v>7898</v>
      </c>
      <c r="M2275" s="129" t="s">
        <v>9653</v>
      </c>
      <c r="N2275" s="129" t="s">
        <v>9654</v>
      </c>
      <c r="O2275" s="120"/>
    </row>
    <row r="2276" spans="1:15" x14ac:dyDescent="0.3">
      <c r="A2276" s="121" t="s">
        <v>118</v>
      </c>
      <c r="B2276" s="122" t="s">
        <v>7903</v>
      </c>
      <c r="C2276" s="123" t="s">
        <v>7897</v>
      </c>
      <c r="D2276" s="124">
        <v>44768</v>
      </c>
      <c r="E2276" s="124">
        <v>44923</v>
      </c>
      <c r="F2276" s="125">
        <v>2273</v>
      </c>
      <c r="G2276" s="126" t="s">
        <v>1429</v>
      </c>
      <c r="H2276" s="127" t="s">
        <v>208</v>
      </c>
      <c r="I2276" s="128">
        <v>-1152961</v>
      </c>
      <c r="J2276" s="128">
        <v>-1152961</v>
      </c>
      <c r="K2276" s="117">
        <v>-158.93199052165366</v>
      </c>
      <c r="L2276" s="129" t="s">
        <v>7898</v>
      </c>
      <c r="M2276" s="129" t="s">
        <v>9653</v>
      </c>
      <c r="N2276" s="129" t="s">
        <v>9654</v>
      </c>
      <c r="O2276" s="120"/>
    </row>
    <row r="2277" spans="1:15" x14ac:dyDescent="0.3">
      <c r="A2277" s="121" t="s">
        <v>118</v>
      </c>
      <c r="B2277" s="122" t="s">
        <v>7904</v>
      </c>
      <c r="C2277" s="123" t="s">
        <v>7897</v>
      </c>
      <c r="D2277" s="124">
        <v>44768</v>
      </c>
      <c r="E2277" s="124">
        <v>44985</v>
      </c>
      <c r="F2277" s="125">
        <v>2273</v>
      </c>
      <c r="G2277" s="126" t="s">
        <v>1429</v>
      </c>
      <c r="H2277" s="127" t="s">
        <v>208</v>
      </c>
      <c r="I2277" s="128">
        <v>-1152961</v>
      </c>
      <c r="J2277" s="128">
        <v>-1152961</v>
      </c>
      <c r="K2277" s="117">
        <v>-158.93199052165366</v>
      </c>
      <c r="L2277" s="129" t="s">
        <v>7898</v>
      </c>
      <c r="M2277" s="129" t="s">
        <v>9653</v>
      </c>
      <c r="N2277" s="129" t="s">
        <v>9654</v>
      </c>
      <c r="O2277" s="120"/>
    </row>
    <row r="2278" spans="1:15" x14ac:dyDescent="0.3">
      <c r="A2278" s="121" t="s">
        <v>118</v>
      </c>
      <c r="B2278" s="122" t="s">
        <v>7905</v>
      </c>
      <c r="C2278" s="123" t="s">
        <v>7897</v>
      </c>
      <c r="D2278" s="124">
        <v>44768</v>
      </c>
      <c r="E2278" s="124">
        <v>44832</v>
      </c>
      <c r="F2278" s="125">
        <v>2273</v>
      </c>
      <c r="G2278" s="126" t="s">
        <v>1429</v>
      </c>
      <c r="H2278" s="127" t="s">
        <v>208</v>
      </c>
      <c r="I2278" s="128">
        <v>-1152961</v>
      </c>
      <c r="J2278" s="128">
        <v>-1152961</v>
      </c>
      <c r="K2278" s="117">
        <v>-158.93199052165366</v>
      </c>
      <c r="L2278" s="129" t="s">
        <v>7898</v>
      </c>
      <c r="M2278" s="129" t="s">
        <v>9655</v>
      </c>
      <c r="N2278" s="129" t="s">
        <v>9656</v>
      </c>
      <c r="O2278" s="120"/>
    </row>
    <row r="2279" spans="1:15" x14ac:dyDescent="0.3">
      <c r="A2279" s="121" t="s">
        <v>118</v>
      </c>
      <c r="B2279" s="122" t="s">
        <v>7906</v>
      </c>
      <c r="C2279" s="123" t="s">
        <v>7897</v>
      </c>
      <c r="D2279" s="124">
        <v>44768</v>
      </c>
      <c r="E2279" s="124">
        <v>45044</v>
      </c>
      <c r="F2279" s="125">
        <v>2273</v>
      </c>
      <c r="G2279" s="126" t="s">
        <v>1429</v>
      </c>
      <c r="H2279" s="127" t="s">
        <v>208</v>
      </c>
      <c r="I2279" s="128">
        <v>-1152961</v>
      </c>
      <c r="J2279" s="128">
        <v>-1152961</v>
      </c>
      <c r="K2279" s="117">
        <v>-158.93199052165366</v>
      </c>
      <c r="L2279" s="129" t="s">
        <v>7898</v>
      </c>
      <c r="M2279" s="129" t="s">
        <v>9653</v>
      </c>
      <c r="N2279" s="129" t="s">
        <v>9654</v>
      </c>
      <c r="O2279" s="120"/>
    </row>
    <row r="2280" spans="1:15" x14ac:dyDescent="0.3">
      <c r="A2280" s="121" t="s">
        <v>118</v>
      </c>
      <c r="B2280" s="122" t="s">
        <v>7907</v>
      </c>
      <c r="C2280" s="123" t="s">
        <v>7897</v>
      </c>
      <c r="D2280" s="124">
        <v>44768</v>
      </c>
      <c r="E2280" s="124">
        <v>45013</v>
      </c>
      <c r="F2280" s="125">
        <v>2273</v>
      </c>
      <c r="G2280" s="126" t="s">
        <v>1429</v>
      </c>
      <c r="H2280" s="127" t="s">
        <v>208</v>
      </c>
      <c r="I2280" s="128">
        <v>-1152961</v>
      </c>
      <c r="J2280" s="128">
        <v>-1152961</v>
      </c>
      <c r="K2280" s="117">
        <v>-158.93199052165366</v>
      </c>
      <c r="L2280" s="129" t="s">
        <v>7898</v>
      </c>
      <c r="M2280" s="129" t="s">
        <v>9653</v>
      </c>
      <c r="N2280" s="129" t="s">
        <v>9654</v>
      </c>
      <c r="O2280" s="120"/>
    </row>
    <row r="2281" spans="1:15" x14ac:dyDescent="0.3">
      <c r="A2281" s="121" t="s">
        <v>118</v>
      </c>
      <c r="B2281" s="122" t="s">
        <v>7908</v>
      </c>
      <c r="C2281" s="123" t="s">
        <v>7909</v>
      </c>
      <c r="D2281" s="124">
        <v>44775</v>
      </c>
      <c r="E2281" s="124">
        <v>44892</v>
      </c>
      <c r="F2281" s="125">
        <v>2273</v>
      </c>
      <c r="G2281" s="126" t="s">
        <v>1429</v>
      </c>
      <c r="H2281" s="127" t="s">
        <v>208</v>
      </c>
      <c r="I2281" s="128">
        <v>-919139</v>
      </c>
      <c r="J2281" s="128">
        <v>-919139</v>
      </c>
      <c r="K2281" s="117">
        <v>-126.7003748054637</v>
      </c>
      <c r="L2281" s="129" t="s">
        <v>7910</v>
      </c>
      <c r="M2281" s="129" t="s">
        <v>9653</v>
      </c>
      <c r="N2281" s="129" t="s">
        <v>9654</v>
      </c>
      <c r="O2281" s="120"/>
    </row>
    <row r="2282" spans="1:15" x14ac:dyDescent="0.3">
      <c r="A2282" s="121" t="s">
        <v>118</v>
      </c>
      <c r="B2282" s="122" t="s">
        <v>7911</v>
      </c>
      <c r="C2282" s="123" t="s">
        <v>7909</v>
      </c>
      <c r="D2282" s="124">
        <v>44775</v>
      </c>
      <c r="E2282" s="124">
        <v>44861</v>
      </c>
      <c r="F2282" s="125">
        <v>2273</v>
      </c>
      <c r="G2282" s="126" t="s">
        <v>1429</v>
      </c>
      <c r="H2282" s="127" t="s">
        <v>208</v>
      </c>
      <c r="I2282" s="128">
        <v>-919139</v>
      </c>
      <c r="J2282" s="128">
        <v>-919139</v>
      </c>
      <c r="K2282" s="117">
        <v>-126.7003748054637</v>
      </c>
      <c r="L2282" s="129" t="s">
        <v>7910</v>
      </c>
      <c r="M2282" s="129" t="s">
        <v>9655</v>
      </c>
      <c r="N2282" s="129" t="s">
        <v>9656</v>
      </c>
      <c r="O2282" s="120"/>
    </row>
    <row r="2283" spans="1:15" x14ac:dyDescent="0.3">
      <c r="A2283" s="121" t="s">
        <v>118</v>
      </c>
      <c r="B2283" s="122" t="s">
        <v>7912</v>
      </c>
      <c r="C2283" s="123" t="s">
        <v>7909</v>
      </c>
      <c r="D2283" s="124">
        <v>44775</v>
      </c>
      <c r="E2283" s="124">
        <v>45012</v>
      </c>
      <c r="F2283" s="125">
        <v>2273</v>
      </c>
      <c r="G2283" s="126" t="s">
        <v>1429</v>
      </c>
      <c r="H2283" s="127" t="s">
        <v>208</v>
      </c>
      <c r="I2283" s="128">
        <v>-919139</v>
      </c>
      <c r="J2283" s="128">
        <v>-919139</v>
      </c>
      <c r="K2283" s="117">
        <v>-126.7003748054637</v>
      </c>
      <c r="L2283" s="129" t="s">
        <v>7910</v>
      </c>
      <c r="M2283" s="129" t="s">
        <v>9653</v>
      </c>
      <c r="N2283" s="129" t="s">
        <v>9654</v>
      </c>
      <c r="O2283" s="120"/>
    </row>
    <row r="2284" spans="1:15" x14ac:dyDescent="0.3">
      <c r="A2284" s="121" t="s">
        <v>118</v>
      </c>
      <c r="B2284" s="122" t="s">
        <v>7913</v>
      </c>
      <c r="C2284" s="123" t="s">
        <v>7909</v>
      </c>
      <c r="D2284" s="124">
        <v>44775</v>
      </c>
      <c r="E2284" s="124">
        <v>44953</v>
      </c>
      <c r="F2284" s="125">
        <v>2273</v>
      </c>
      <c r="G2284" s="126" t="s">
        <v>1429</v>
      </c>
      <c r="H2284" s="127" t="s">
        <v>208</v>
      </c>
      <c r="I2284" s="128">
        <v>-919139</v>
      </c>
      <c r="J2284" s="128">
        <v>-919139</v>
      </c>
      <c r="K2284" s="117">
        <v>-126.7003748054637</v>
      </c>
      <c r="L2284" s="129" t="s">
        <v>7910</v>
      </c>
      <c r="M2284" s="129" t="s">
        <v>9653</v>
      </c>
      <c r="N2284" s="129" t="s">
        <v>9654</v>
      </c>
      <c r="O2284" s="120"/>
    </row>
    <row r="2285" spans="1:15" x14ac:dyDescent="0.3">
      <c r="A2285" s="121" t="s">
        <v>118</v>
      </c>
      <c r="B2285" s="122" t="s">
        <v>7914</v>
      </c>
      <c r="C2285" s="123" t="s">
        <v>7909</v>
      </c>
      <c r="D2285" s="124">
        <v>44775</v>
      </c>
      <c r="E2285" s="124">
        <v>44922</v>
      </c>
      <c r="F2285" s="125">
        <v>2273</v>
      </c>
      <c r="G2285" s="126" t="s">
        <v>1429</v>
      </c>
      <c r="H2285" s="127" t="s">
        <v>208</v>
      </c>
      <c r="I2285" s="128">
        <v>-919139</v>
      </c>
      <c r="J2285" s="128">
        <v>-919139</v>
      </c>
      <c r="K2285" s="117">
        <v>-126.7003748054637</v>
      </c>
      <c r="L2285" s="129" t="s">
        <v>7910</v>
      </c>
      <c r="M2285" s="129" t="s">
        <v>9653</v>
      </c>
      <c r="N2285" s="129" t="s">
        <v>9654</v>
      </c>
      <c r="O2285" s="120"/>
    </row>
    <row r="2286" spans="1:15" x14ac:dyDescent="0.3">
      <c r="A2286" s="121" t="s">
        <v>118</v>
      </c>
      <c r="B2286" s="122" t="s">
        <v>7915</v>
      </c>
      <c r="C2286" s="123" t="s">
        <v>7909</v>
      </c>
      <c r="D2286" s="124">
        <v>44775</v>
      </c>
      <c r="E2286" s="124">
        <v>45043</v>
      </c>
      <c r="F2286" s="125">
        <v>2273</v>
      </c>
      <c r="G2286" s="126" t="s">
        <v>1429</v>
      </c>
      <c r="H2286" s="127" t="s">
        <v>208</v>
      </c>
      <c r="I2286" s="128">
        <v>-919134</v>
      </c>
      <c r="J2286" s="128">
        <v>-919134</v>
      </c>
      <c r="K2286" s="117">
        <v>-126.69968557143703</v>
      </c>
      <c r="L2286" s="129" t="s">
        <v>7910</v>
      </c>
      <c r="M2286" s="129" t="s">
        <v>9653</v>
      </c>
      <c r="N2286" s="129" t="s">
        <v>9654</v>
      </c>
      <c r="O2286" s="120"/>
    </row>
    <row r="2287" spans="1:15" x14ac:dyDescent="0.3">
      <c r="A2287" s="121" t="s">
        <v>118</v>
      </c>
      <c r="B2287" s="122" t="s">
        <v>7916</v>
      </c>
      <c r="C2287" s="123" t="s">
        <v>7909</v>
      </c>
      <c r="D2287" s="124">
        <v>44775</v>
      </c>
      <c r="E2287" s="124">
        <v>44984</v>
      </c>
      <c r="F2287" s="125">
        <v>2273</v>
      </c>
      <c r="G2287" s="126" t="s">
        <v>1429</v>
      </c>
      <c r="H2287" s="127" t="s">
        <v>208</v>
      </c>
      <c r="I2287" s="128">
        <v>-919139</v>
      </c>
      <c r="J2287" s="128">
        <v>-919139</v>
      </c>
      <c r="K2287" s="117">
        <v>-126.7003748054637</v>
      </c>
      <c r="L2287" s="129" t="s">
        <v>7910</v>
      </c>
      <c r="M2287" s="129" t="s">
        <v>9653</v>
      </c>
      <c r="N2287" s="129" t="s">
        <v>9654</v>
      </c>
      <c r="O2287" s="120"/>
    </row>
    <row r="2288" spans="1:15" x14ac:dyDescent="0.3">
      <c r="A2288" s="121" t="s">
        <v>118</v>
      </c>
      <c r="B2288" s="122" t="s">
        <v>7917</v>
      </c>
      <c r="C2288" s="123" t="s">
        <v>7918</v>
      </c>
      <c r="D2288" s="124">
        <v>44775</v>
      </c>
      <c r="E2288" s="124">
        <v>44922</v>
      </c>
      <c r="F2288" s="125">
        <v>2273</v>
      </c>
      <c r="G2288" s="126" t="s">
        <v>1429</v>
      </c>
      <c r="H2288" s="127" t="s">
        <v>208</v>
      </c>
      <c r="I2288" s="128">
        <v>-919139</v>
      </c>
      <c r="J2288" s="128">
        <v>-919139</v>
      </c>
      <c r="K2288" s="117">
        <v>-126.7003748054637</v>
      </c>
      <c r="L2288" s="129" t="s">
        <v>7919</v>
      </c>
      <c r="M2288" s="129" t="s">
        <v>9653</v>
      </c>
      <c r="N2288" s="129" t="s">
        <v>9654</v>
      </c>
      <c r="O2288" s="120"/>
    </row>
    <row r="2289" spans="1:15" x14ac:dyDescent="0.3">
      <c r="A2289" s="121" t="s">
        <v>118</v>
      </c>
      <c r="B2289" s="122" t="s">
        <v>7920</v>
      </c>
      <c r="C2289" s="123" t="s">
        <v>7918</v>
      </c>
      <c r="D2289" s="124">
        <v>44775</v>
      </c>
      <c r="E2289" s="124">
        <v>44953</v>
      </c>
      <c r="F2289" s="125">
        <v>2273</v>
      </c>
      <c r="G2289" s="126" t="s">
        <v>1429</v>
      </c>
      <c r="H2289" s="127" t="s">
        <v>208</v>
      </c>
      <c r="I2289" s="128">
        <v>-919139</v>
      </c>
      <c r="J2289" s="128">
        <v>-919139</v>
      </c>
      <c r="K2289" s="117">
        <v>-126.7003748054637</v>
      </c>
      <c r="L2289" s="129" t="s">
        <v>7919</v>
      </c>
      <c r="M2289" s="129" t="s">
        <v>9653</v>
      </c>
      <c r="N2289" s="129" t="s">
        <v>9654</v>
      </c>
      <c r="O2289" s="120"/>
    </row>
    <row r="2290" spans="1:15" x14ac:dyDescent="0.3">
      <c r="A2290" s="121" t="s">
        <v>118</v>
      </c>
      <c r="B2290" s="122" t="s">
        <v>7921</v>
      </c>
      <c r="C2290" s="123" t="s">
        <v>7918</v>
      </c>
      <c r="D2290" s="124">
        <v>44775</v>
      </c>
      <c r="E2290" s="124">
        <v>44984</v>
      </c>
      <c r="F2290" s="125">
        <v>2273</v>
      </c>
      <c r="G2290" s="126" t="s">
        <v>1429</v>
      </c>
      <c r="H2290" s="127" t="s">
        <v>208</v>
      </c>
      <c r="I2290" s="128">
        <v>-919139</v>
      </c>
      <c r="J2290" s="128">
        <v>-919139</v>
      </c>
      <c r="K2290" s="117">
        <v>-126.7003748054637</v>
      </c>
      <c r="L2290" s="129" t="s">
        <v>7919</v>
      </c>
      <c r="M2290" s="129" t="s">
        <v>9653</v>
      </c>
      <c r="N2290" s="129" t="s">
        <v>9654</v>
      </c>
      <c r="O2290" s="120"/>
    </row>
    <row r="2291" spans="1:15" x14ac:dyDescent="0.3">
      <c r="A2291" s="121" t="s">
        <v>118</v>
      </c>
      <c r="B2291" s="122" t="s">
        <v>7922</v>
      </c>
      <c r="C2291" s="123" t="s">
        <v>7918</v>
      </c>
      <c r="D2291" s="124">
        <v>44775</v>
      </c>
      <c r="E2291" s="124">
        <v>44892</v>
      </c>
      <c r="F2291" s="125">
        <v>2273</v>
      </c>
      <c r="G2291" s="126" t="s">
        <v>1429</v>
      </c>
      <c r="H2291" s="127" t="s">
        <v>208</v>
      </c>
      <c r="I2291" s="128">
        <v>-919139</v>
      </c>
      <c r="J2291" s="128">
        <v>-919139</v>
      </c>
      <c r="K2291" s="117">
        <v>-126.7003748054637</v>
      </c>
      <c r="L2291" s="129" t="s">
        <v>7919</v>
      </c>
      <c r="M2291" s="129" t="s">
        <v>9653</v>
      </c>
      <c r="N2291" s="129" t="s">
        <v>9654</v>
      </c>
      <c r="O2291" s="120"/>
    </row>
    <row r="2292" spans="1:15" x14ac:dyDescent="0.3">
      <c r="A2292" s="121" t="s">
        <v>118</v>
      </c>
      <c r="B2292" s="122" t="s">
        <v>7923</v>
      </c>
      <c r="C2292" s="123" t="s">
        <v>7918</v>
      </c>
      <c r="D2292" s="124">
        <v>44775</v>
      </c>
      <c r="E2292" s="124">
        <v>45043</v>
      </c>
      <c r="F2292" s="125">
        <v>2273</v>
      </c>
      <c r="G2292" s="126" t="s">
        <v>1429</v>
      </c>
      <c r="H2292" s="127" t="s">
        <v>208</v>
      </c>
      <c r="I2292" s="128">
        <v>-919134</v>
      </c>
      <c r="J2292" s="128">
        <v>-919134</v>
      </c>
      <c r="K2292" s="117">
        <v>-126.69968557143703</v>
      </c>
      <c r="L2292" s="129" t="s">
        <v>7919</v>
      </c>
      <c r="M2292" s="129" t="s">
        <v>9653</v>
      </c>
      <c r="N2292" s="129" t="s">
        <v>9654</v>
      </c>
      <c r="O2292" s="120"/>
    </row>
    <row r="2293" spans="1:15" x14ac:dyDescent="0.3">
      <c r="A2293" s="121" t="s">
        <v>118</v>
      </c>
      <c r="B2293" s="122" t="s">
        <v>7924</v>
      </c>
      <c r="C2293" s="123" t="s">
        <v>7918</v>
      </c>
      <c r="D2293" s="124">
        <v>44775</v>
      </c>
      <c r="E2293" s="124">
        <v>44775</v>
      </c>
      <c r="F2293" s="125">
        <v>2273</v>
      </c>
      <c r="G2293" s="126" t="s">
        <v>1429</v>
      </c>
      <c r="H2293" s="127" t="s">
        <v>208</v>
      </c>
      <c r="I2293" s="128">
        <v>-919139</v>
      </c>
      <c r="J2293" s="128">
        <v>-873412</v>
      </c>
      <c r="K2293" s="117">
        <v>-120.39705393807645</v>
      </c>
      <c r="L2293" s="129" t="s">
        <v>7919</v>
      </c>
      <c r="M2293" s="129" t="s">
        <v>9655</v>
      </c>
      <c r="N2293" s="129" t="s">
        <v>9656</v>
      </c>
      <c r="O2293" s="120"/>
    </row>
    <row r="2294" spans="1:15" x14ac:dyDescent="0.3">
      <c r="A2294" s="121" t="s">
        <v>118</v>
      </c>
      <c r="B2294" s="122" t="s">
        <v>7925</v>
      </c>
      <c r="C2294" s="123" t="s">
        <v>7918</v>
      </c>
      <c r="D2294" s="124">
        <v>44775</v>
      </c>
      <c r="E2294" s="124">
        <v>45012</v>
      </c>
      <c r="F2294" s="125">
        <v>2273</v>
      </c>
      <c r="G2294" s="126" t="s">
        <v>1429</v>
      </c>
      <c r="H2294" s="127" t="s">
        <v>208</v>
      </c>
      <c r="I2294" s="128">
        <v>-919139</v>
      </c>
      <c r="J2294" s="128">
        <v>-919139</v>
      </c>
      <c r="K2294" s="117">
        <v>-126.7003748054637</v>
      </c>
      <c r="L2294" s="129" t="s">
        <v>7919</v>
      </c>
      <c r="M2294" s="129" t="s">
        <v>9653</v>
      </c>
      <c r="N2294" s="129" t="s">
        <v>9654</v>
      </c>
      <c r="O2294" s="120"/>
    </row>
    <row r="2295" spans="1:15" x14ac:dyDescent="0.3">
      <c r="A2295" s="121" t="s">
        <v>118</v>
      </c>
      <c r="B2295" s="122" t="s">
        <v>7926</v>
      </c>
      <c r="C2295" s="123" t="s">
        <v>7918</v>
      </c>
      <c r="D2295" s="124">
        <v>44775</v>
      </c>
      <c r="E2295" s="124">
        <v>44861</v>
      </c>
      <c r="F2295" s="125">
        <v>2273</v>
      </c>
      <c r="G2295" s="126" t="s">
        <v>1429</v>
      </c>
      <c r="H2295" s="127" t="s">
        <v>208</v>
      </c>
      <c r="I2295" s="128">
        <v>-919139</v>
      </c>
      <c r="J2295" s="128">
        <v>-919139</v>
      </c>
      <c r="K2295" s="117">
        <v>-126.7003748054637</v>
      </c>
      <c r="L2295" s="129" t="s">
        <v>7919</v>
      </c>
      <c r="M2295" s="129" t="s">
        <v>9655</v>
      </c>
      <c r="N2295" s="129" t="s">
        <v>9656</v>
      </c>
      <c r="O2295" s="120"/>
    </row>
    <row r="2296" spans="1:15" x14ac:dyDescent="0.3">
      <c r="A2296" s="121" t="s">
        <v>118</v>
      </c>
      <c r="B2296" s="122" t="s">
        <v>7927</v>
      </c>
      <c r="C2296" s="123" t="s">
        <v>7928</v>
      </c>
      <c r="D2296" s="124">
        <v>44775</v>
      </c>
      <c r="E2296" s="124">
        <v>44984</v>
      </c>
      <c r="F2296" s="125">
        <v>2273</v>
      </c>
      <c r="G2296" s="126" t="s">
        <v>1429</v>
      </c>
      <c r="H2296" s="127" t="s">
        <v>208</v>
      </c>
      <c r="I2296" s="128">
        <v>-1130817</v>
      </c>
      <c r="J2296" s="128">
        <v>-1130817</v>
      </c>
      <c r="K2296" s="117">
        <v>-155.87951086439597</v>
      </c>
      <c r="L2296" s="129" t="s">
        <v>7929</v>
      </c>
      <c r="M2296" s="129" t="s">
        <v>9653</v>
      </c>
      <c r="N2296" s="129" t="s">
        <v>9654</v>
      </c>
      <c r="O2296" s="120"/>
    </row>
    <row r="2297" spans="1:15" x14ac:dyDescent="0.3">
      <c r="A2297" s="121" t="s">
        <v>118</v>
      </c>
      <c r="B2297" s="122" t="s">
        <v>7930</v>
      </c>
      <c r="C2297" s="123" t="s">
        <v>7928</v>
      </c>
      <c r="D2297" s="124">
        <v>44775</v>
      </c>
      <c r="E2297" s="124">
        <v>44922</v>
      </c>
      <c r="F2297" s="125">
        <v>2273</v>
      </c>
      <c r="G2297" s="126" t="s">
        <v>1429</v>
      </c>
      <c r="H2297" s="127" t="s">
        <v>208</v>
      </c>
      <c r="I2297" s="128">
        <v>-1130817</v>
      </c>
      <c r="J2297" s="128">
        <v>-1130817</v>
      </c>
      <c r="K2297" s="117">
        <v>-155.87951086439597</v>
      </c>
      <c r="L2297" s="129" t="s">
        <v>7929</v>
      </c>
      <c r="M2297" s="129" t="s">
        <v>9653</v>
      </c>
      <c r="N2297" s="129" t="s">
        <v>9654</v>
      </c>
      <c r="O2297" s="120"/>
    </row>
    <row r="2298" spans="1:15" x14ac:dyDescent="0.3">
      <c r="A2298" s="121" t="s">
        <v>118</v>
      </c>
      <c r="B2298" s="122" t="s">
        <v>7931</v>
      </c>
      <c r="C2298" s="123" t="s">
        <v>7928</v>
      </c>
      <c r="D2298" s="124">
        <v>44775</v>
      </c>
      <c r="E2298" s="124">
        <v>45043</v>
      </c>
      <c r="F2298" s="125">
        <v>2273</v>
      </c>
      <c r="G2298" s="126" t="s">
        <v>1429</v>
      </c>
      <c r="H2298" s="127" t="s">
        <v>208</v>
      </c>
      <c r="I2298" s="128">
        <v>-1130817</v>
      </c>
      <c r="J2298" s="128">
        <v>-1130817</v>
      </c>
      <c r="K2298" s="117">
        <v>-155.87951086439597</v>
      </c>
      <c r="L2298" s="129" t="s">
        <v>7929</v>
      </c>
      <c r="M2298" s="129" t="s">
        <v>9653</v>
      </c>
      <c r="N2298" s="129" t="s">
        <v>9654</v>
      </c>
      <c r="O2298" s="120"/>
    </row>
    <row r="2299" spans="1:15" x14ac:dyDescent="0.3">
      <c r="A2299" s="121" t="s">
        <v>118</v>
      </c>
      <c r="B2299" s="122" t="s">
        <v>7932</v>
      </c>
      <c r="C2299" s="123" t="s">
        <v>7928</v>
      </c>
      <c r="D2299" s="124">
        <v>44775</v>
      </c>
      <c r="E2299" s="124">
        <v>44892</v>
      </c>
      <c r="F2299" s="125">
        <v>2273</v>
      </c>
      <c r="G2299" s="126" t="s">
        <v>1429</v>
      </c>
      <c r="H2299" s="127" t="s">
        <v>208</v>
      </c>
      <c r="I2299" s="128">
        <v>-1130817</v>
      </c>
      <c r="J2299" s="128">
        <v>-1130817</v>
      </c>
      <c r="K2299" s="117">
        <v>-155.87951086439597</v>
      </c>
      <c r="L2299" s="129" t="s">
        <v>7929</v>
      </c>
      <c r="M2299" s="129" t="s">
        <v>9653</v>
      </c>
      <c r="N2299" s="129" t="s">
        <v>9654</v>
      </c>
      <c r="O2299" s="120"/>
    </row>
    <row r="2300" spans="1:15" x14ac:dyDescent="0.3">
      <c r="A2300" s="121" t="s">
        <v>118</v>
      </c>
      <c r="B2300" s="122" t="s">
        <v>7933</v>
      </c>
      <c r="C2300" s="123" t="s">
        <v>7928</v>
      </c>
      <c r="D2300" s="124">
        <v>44775</v>
      </c>
      <c r="E2300" s="124">
        <v>44953</v>
      </c>
      <c r="F2300" s="125">
        <v>2273</v>
      </c>
      <c r="G2300" s="126" t="s">
        <v>1429</v>
      </c>
      <c r="H2300" s="127" t="s">
        <v>208</v>
      </c>
      <c r="I2300" s="128">
        <v>-1130817</v>
      </c>
      <c r="J2300" s="128">
        <v>-1130817</v>
      </c>
      <c r="K2300" s="117">
        <v>-155.87951086439597</v>
      </c>
      <c r="L2300" s="129" t="s">
        <v>7929</v>
      </c>
      <c r="M2300" s="129" t="s">
        <v>9653</v>
      </c>
      <c r="N2300" s="129" t="s">
        <v>9654</v>
      </c>
      <c r="O2300" s="120"/>
    </row>
    <row r="2301" spans="1:15" x14ac:dyDescent="0.3">
      <c r="A2301" s="121" t="s">
        <v>118</v>
      </c>
      <c r="B2301" s="122" t="s">
        <v>7934</v>
      </c>
      <c r="C2301" s="123" t="s">
        <v>7928</v>
      </c>
      <c r="D2301" s="124">
        <v>44775</v>
      </c>
      <c r="E2301" s="124">
        <v>45073</v>
      </c>
      <c r="F2301" s="125">
        <v>2273</v>
      </c>
      <c r="G2301" s="126" t="s">
        <v>1429</v>
      </c>
      <c r="H2301" s="127" t="s">
        <v>208</v>
      </c>
      <c r="I2301" s="128">
        <v>-1130809</v>
      </c>
      <c r="J2301" s="128">
        <v>-1130809</v>
      </c>
      <c r="K2301" s="117">
        <v>-155.8784080899533</v>
      </c>
      <c r="L2301" s="129" t="s">
        <v>7929</v>
      </c>
      <c r="M2301" s="129" t="s">
        <v>9653</v>
      </c>
      <c r="N2301" s="129" t="s">
        <v>9654</v>
      </c>
      <c r="O2301" s="120"/>
    </row>
    <row r="2302" spans="1:15" x14ac:dyDescent="0.3">
      <c r="A2302" s="121" t="s">
        <v>118</v>
      </c>
      <c r="B2302" s="122" t="s">
        <v>7935</v>
      </c>
      <c r="C2302" s="123" t="s">
        <v>7928</v>
      </c>
      <c r="D2302" s="124">
        <v>44775</v>
      </c>
      <c r="E2302" s="124">
        <v>44861</v>
      </c>
      <c r="F2302" s="125">
        <v>2273</v>
      </c>
      <c r="G2302" s="126" t="s">
        <v>1429</v>
      </c>
      <c r="H2302" s="127" t="s">
        <v>208</v>
      </c>
      <c r="I2302" s="128">
        <v>-1130817</v>
      </c>
      <c r="J2302" s="128">
        <v>-1130817</v>
      </c>
      <c r="K2302" s="117">
        <v>-155.87951086439597</v>
      </c>
      <c r="L2302" s="129" t="s">
        <v>7929</v>
      </c>
      <c r="M2302" s="129" t="s">
        <v>9655</v>
      </c>
      <c r="N2302" s="129" t="s">
        <v>9656</v>
      </c>
      <c r="O2302" s="120"/>
    </row>
    <row r="2303" spans="1:15" x14ac:dyDescent="0.3">
      <c r="A2303" s="121" t="s">
        <v>118</v>
      </c>
      <c r="B2303" s="122" t="s">
        <v>7936</v>
      </c>
      <c r="C2303" s="123" t="s">
        <v>7928</v>
      </c>
      <c r="D2303" s="124">
        <v>44775</v>
      </c>
      <c r="E2303" s="124">
        <v>45012</v>
      </c>
      <c r="F2303" s="125">
        <v>2273</v>
      </c>
      <c r="G2303" s="126" t="s">
        <v>1429</v>
      </c>
      <c r="H2303" s="127" t="s">
        <v>208</v>
      </c>
      <c r="I2303" s="128">
        <v>-1130817</v>
      </c>
      <c r="J2303" s="128">
        <v>-1130817</v>
      </c>
      <c r="K2303" s="117">
        <v>-155.87951086439597</v>
      </c>
      <c r="L2303" s="129" t="s">
        <v>7929</v>
      </c>
      <c r="M2303" s="129" t="s">
        <v>9653</v>
      </c>
      <c r="N2303" s="129" t="s">
        <v>9654</v>
      </c>
      <c r="O2303" s="120"/>
    </row>
    <row r="2304" spans="1:15" x14ac:dyDescent="0.3">
      <c r="A2304" s="121" t="s">
        <v>118</v>
      </c>
      <c r="B2304" s="122" t="s">
        <v>7937</v>
      </c>
      <c r="C2304" s="123" t="s">
        <v>7938</v>
      </c>
      <c r="D2304" s="124">
        <v>44817</v>
      </c>
      <c r="E2304" s="124">
        <v>44817</v>
      </c>
      <c r="F2304" s="125">
        <v>2273</v>
      </c>
      <c r="G2304" s="126" t="s">
        <v>1429</v>
      </c>
      <c r="H2304" s="127" t="s">
        <v>208</v>
      </c>
      <c r="I2304" s="128">
        <v>-3629319</v>
      </c>
      <c r="J2304" s="128">
        <v>-3629319</v>
      </c>
      <c r="K2304" s="117">
        <v>-500.29002967841717</v>
      </c>
      <c r="L2304" s="129" t="s">
        <v>7939</v>
      </c>
      <c r="M2304" s="129" t="s">
        <v>9655</v>
      </c>
      <c r="N2304" s="129" t="s">
        <v>9656</v>
      </c>
      <c r="O2304" s="120"/>
    </row>
    <row r="2305" spans="1:15" x14ac:dyDescent="0.3">
      <c r="A2305" s="121" t="s">
        <v>118</v>
      </c>
      <c r="B2305" s="122" t="s">
        <v>7940</v>
      </c>
      <c r="C2305" s="123" t="s">
        <v>7938</v>
      </c>
      <c r="D2305" s="124">
        <v>44817</v>
      </c>
      <c r="E2305" s="124">
        <v>44840</v>
      </c>
      <c r="F2305" s="125">
        <v>2273</v>
      </c>
      <c r="G2305" s="126" t="s">
        <v>1429</v>
      </c>
      <c r="H2305" s="127" t="s">
        <v>208</v>
      </c>
      <c r="I2305" s="128">
        <v>-1209773</v>
      </c>
      <c r="J2305" s="128">
        <v>-1209773</v>
      </c>
      <c r="K2305" s="117">
        <v>-166.76334322613906</v>
      </c>
      <c r="L2305" s="129" t="s">
        <v>7939</v>
      </c>
      <c r="M2305" s="129" t="s">
        <v>9655</v>
      </c>
      <c r="N2305" s="129" t="s">
        <v>9656</v>
      </c>
      <c r="O2305" s="120"/>
    </row>
    <row r="2306" spans="1:15" x14ac:dyDescent="0.3">
      <c r="A2306" s="121" t="s">
        <v>118</v>
      </c>
      <c r="B2306" s="122" t="s">
        <v>7941</v>
      </c>
      <c r="C2306" s="123" t="s">
        <v>7938</v>
      </c>
      <c r="D2306" s="124">
        <v>44817</v>
      </c>
      <c r="E2306" s="124">
        <v>45022</v>
      </c>
      <c r="F2306" s="125">
        <v>2273</v>
      </c>
      <c r="G2306" s="126" t="s">
        <v>1429</v>
      </c>
      <c r="H2306" s="127" t="s">
        <v>208</v>
      </c>
      <c r="I2306" s="128">
        <v>-1209772</v>
      </c>
      <c r="J2306" s="128">
        <v>-1209772</v>
      </c>
      <c r="K2306" s="117">
        <v>-166.76320537933373</v>
      </c>
      <c r="L2306" s="129" t="s">
        <v>7939</v>
      </c>
      <c r="M2306" s="129" t="s">
        <v>9653</v>
      </c>
      <c r="N2306" s="129" t="s">
        <v>9654</v>
      </c>
      <c r="O2306" s="120"/>
    </row>
    <row r="2307" spans="1:15" x14ac:dyDescent="0.3">
      <c r="A2307" s="121" t="s">
        <v>118</v>
      </c>
      <c r="B2307" s="122" t="s">
        <v>7942</v>
      </c>
      <c r="C2307" s="123" t="s">
        <v>7938</v>
      </c>
      <c r="D2307" s="124">
        <v>44817</v>
      </c>
      <c r="E2307" s="124">
        <v>44963</v>
      </c>
      <c r="F2307" s="125">
        <v>2273</v>
      </c>
      <c r="G2307" s="126" t="s">
        <v>1429</v>
      </c>
      <c r="H2307" s="127" t="s">
        <v>208</v>
      </c>
      <c r="I2307" s="128">
        <v>-1209773</v>
      </c>
      <c r="J2307" s="128">
        <v>-1209773</v>
      </c>
      <c r="K2307" s="117">
        <v>-166.76334322613906</v>
      </c>
      <c r="L2307" s="129" t="s">
        <v>7939</v>
      </c>
      <c r="M2307" s="129" t="s">
        <v>9653</v>
      </c>
      <c r="N2307" s="129" t="s">
        <v>9654</v>
      </c>
      <c r="O2307" s="120"/>
    </row>
    <row r="2308" spans="1:15" x14ac:dyDescent="0.3">
      <c r="A2308" s="121" t="s">
        <v>118</v>
      </c>
      <c r="B2308" s="122" t="s">
        <v>7943</v>
      </c>
      <c r="C2308" s="123" t="s">
        <v>7938</v>
      </c>
      <c r="D2308" s="124">
        <v>44817</v>
      </c>
      <c r="E2308" s="124">
        <v>44901</v>
      </c>
      <c r="F2308" s="125">
        <v>2273</v>
      </c>
      <c r="G2308" s="126" t="s">
        <v>1429</v>
      </c>
      <c r="H2308" s="127" t="s">
        <v>208</v>
      </c>
      <c r="I2308" s="128">
        <v>-1209773</v>
      </c>
      <c r="J2308" s="128">
        <v>-1209773</v>
      </c>
      <c r="K2308" s="117">
        <v>-166.76334322613906</v>
      </c>
      <c r="L2308" s="129" t="s">
        <v>7939</v>
      </c>
      <c r="M2308" s="129" t="s">
        <v>9653</v>
      </c>
      <c r="N2308" s="129" t="s">
        <v>9654</v>
      </c>
      <c r="O2308" s="120"/>
    </row>
    <row r="2309" spans="1:15" x14ac:dyDescent="0.3">
      <c r="A2309" s="121" t="s">
        <v>118</v>
      </c>
      <c r="B2309" s="122" t="s">
        <v>7944</v>
      </c>
      <c r="C2309" s="123" t="s">
        <v>7938</v>
      </c>
      <c r="D2309" s="124">
        <v>44817</v>
      </c>
      <c r="E2309" s="124">
        <v>44991</v>
      </c>
      <c r="F2309" s="125">
        <v>2273</v>
      </c>
      <c r="G2309" s="126" t="s">
        <v>1429</v>
      </c>
      <c r="H2309" s="127" t="s">
        <v>208</v>
      </c>
      <c r="I2309" s="128">
        <v>-1209773</v>
      </c>
      <c r="J2309" s="128">
        <v>-1209773</v>
      </c>
      <c r="K2309" s="117">
        <v>-166.76334322613906</v>
      </c>
      <c r="L2309" s="129" t="s">
        <v>7939</v>
      </c>
      <c r="M2309" s="129" t="s">
        <v>9653</v>
      </c>
      <c r="N2309" s="129" t="s">
        <v>9654</v>
      </c>
      <c r="O2309" s="120"/>
    </row>
    <row r="2310" spans="1:15" x14ac:dyDescent="0.3">
      <c r="A2310" s="121" t="s">
        <v>118</v>
      </c>
      <c r="B2310" s="122" t="s">
        <v>7945</v>
      </c>
      <c r="C2310" s="123" t="s">
        <v>7938</v>
      </c>
      <c r="D2310" s="124">
        <v>44817</v>
      </c>
      <c r="E2310" s="124">
        <v>44932</v>
      </c>
      <c r="F2310" s="125">
        <v>2273</v>
      </c>
      <c r="G2310" s="126" t="s">
        <v>1429</v>
      </c>
      <c r="H2310" s="127" t="s">
        <v>208</v>
      </c>
      <c r="I2310" s="128">
        <v>-1209773</v>
      </c>
      <c r="J2310" s="128">
        <v>-1209773</v>
      </c>
      <c r="K2310" s="117">
        <v>-166.76334322613906</v>
      </c>
      <c r="L2310" s="129" t="s">
        <v>7939</v>
      </c>
      <c r="M2310" s="129" t="s">
        <v>9653</v>
      </c>
      <c r="N2310" s="129" t="s">
        <v>9654</v>
      </c>
      <c r="O2310" s="120"/>
    </row>
    <row r="2311" spans="1:15" x14ac:dyDescent="0.3">
      <c r="A2311" s="121" t="s">
        <v>118</v>
      </c>
      <c r="B2311" s="122" t="s">
        <v>7946</v>
      </c>
      <c r="C2311" s="123" t="s">
        <v>7938</v>
      </c>
      <c r="D2311" s="124">
        <v>44817</v>
      </c>
      <c r="E2311" s="124">
        <v>44871</v>
      </c>
      <c r="F2311" s="125">
        <v>2273</v>
      </c>
      <c r="G2311" s="126" t="s">
        <v>1429</v>
      </c>
      <c r="H2311" s="127" t="s">
        <v>208</v>
      </c>
      <c r="I2311" s="128">
        <v>-1209773</v>
      </c>
      <c r="J2311" s="128">
        <v>-1209773</v>
      </c>
      <c r="K2311" s="117">
        <v>-166.76334322613906</v>
      </c>
      <c r="L2311" s="129" t="s">
        <v>7939</v>
      </c>
      <c r="M2311" s="129" t="s">
        <v>9653</v>
      </c>
      <c r="N2311" s="129" t="s">
        <v>9654</v>
      </c>
      <c r="O2311" s="120"/>
    </row>
    <row r="2312" spans="1:15" x14ac:dyDescent="0.3">
      <c r="A2312" s="121" t="s">
        <v>118</v>
      </c>
      <c r="B2312" s="122" t="s">
        <v>7947</v>
      </c>
      <c r="C2312" s="123" t="s">
        <v>7948</v>
      </c>
      <c r="D2312" s="124">
        <v>44849</v>
      </c>
      <c r="E2312" s="124">
        <v>44849</v>
      </c>
      <c r="F2312" s="125">
        <v>2273</v>
      </c>
      <c r="G2312" s="126" t="s">
        <v>1429</v>
      </c>
      <c r="H2312" s="127" t="s">
        <v>208</v>
      </c>
      <c r="I2312" s="128">
        <v>-26425669</v>
      </c>
      <c r="J2312" s="128">
        <v>-26425669</v>
      </c>
      <c r="K2312" s="117">
        <v>-3642.694050394035</v>
      </c>
      <c r="L2312" s="129" t="s">
        <v>7949</v>
      </c>
      <c r="M2312" s="129" t="s">
        <v>9655</v>
      </c>
      <c r="N2312" s="129" t="s">
        <v>9656</v>
      </c>
      <c r="O2312" s="120"/>
    </row>
    <row r="2313" spans="1:15" x14ac:dyDescent="0.3">
      <c r="A2313" s="121" t="s">
        <v>119</v>
      </c>
      <c r="B2313" s="122" t="s">
        <v>7950</v>
      </c>
      <c r="C2313" s="123" t="s">
        <v>7951</v>
      </c>
      <c r="D2313" s="124">
        <v>44831</v>
      </c>
      <c r="E2313" s="124">
        <v>44861</v>
      </c>
      <c r="F2313" s="125">
        <v>2273</v>
      </c>
      <c r="G2313" s="126" t="s">
        <v>1429</v>
      </c>
      <c r="H2313" s="127" t="s">
        <v>208</v>
      </c>
      <c r="I2313" s="128">
        <v>-3120000</v>
      </c>
      <c r="J2313" s="128">
        <v>-3120000</v>
      </c>
      <c r="K2313" s="117">
        <v>-430.08203263385269</v>
      </c>
      <c r="L2313" s="129" t="s">
        <v>7952</v>
      </c>
      <c r="M2313" s="129" t="s">
        <v>9655</v>
      </c>
      <c r="N2313" s="129" t="s">
        <v>9656</v>
      </c>
      <c r="O2313" s="120"/>
    </row>
    <row r="2314" spans="1:15" x14ac:dyDescent="0.3">
      <c r="A2314" s="121" t="s">
        <v>120</v>
      </c>
      <c r="B2314" s="122" t="s">
        <v>7953</v>
      </c>
      <c r="C2314" s="123">
        <v>10010000437</v>
      </c>
      <c r="D2314" s="124">
        <v>44776</v>
      </c>
      <c r="E2314" s="124">
        <v>44803</v>
      </c>
      <c r="F2314" s="125">
        <v>2273</v>
      </c>
      <c r="G2314" s="126" t="s">
        <v>1429</v>
      </c>
      <c r="H2314" s="127" t="s">
        <v>208</v>
      </c>
      <c r="I2314" s="128">
        <v>-9357000</v>
      </c>
      <c r="J2314" s="128">
        <v>-9357000</v>
      </c>
      <c r="K2314" s="117">
        <v>-1289.8325574855639</v>
      </c>
      <c r="L2314" s="129" t="s">
        <v>7954</v>
      </c>
      <c r="M2314" s="129" t="s">
        <v>9655</v>
      </c>
      <c r="N2314" s="129" t="s">
        <v>9656</v>
      </c>
      <c r="O2314" s="120"/>
    </row>
    <row r="2315" spans="1:15" x14ac:dyDescent="0.3">
      <c r="A2315" s="121" t="s">
        <v>120</v>
      </c>
      <c r="B2315" s="122" t="s">
        <v>7955</v>
      </c>
      <c r="C2315" s="123">
        <v>10010000437</v>
      </c>
      <c r="D2315" s="124">
        <v>44776</v>
      </c>
      <c r="E2315" s="124">
        <v>44985</v>
      </c>
      <c r="F2315" s="125">
        <v>2273</v>
      </c>
      <c r="G2315" s="126" t="s">
        <v>1429</v>
      </c>
      <c r="H2315" s="127" t="s">
        <v>208</v>
      </c>
      <c r="I2315" s="128">
        <v>-21762000</v>
      </c>
      <c r="J2315" s="128">
        <v>-5012004</v>
      </c>
      <c r="K2315" s="117">
        <v>-690.88873970801285</v>
      </c>
      <c r="L2315" s="129" t="s">
        <v>7954</v>
      </c>
      <c r="M2315" s="129" t="s">
        <v>9653</v>
      </c>
      <c r="N2315" s="129" t="s">
        <v>9654</v>
      </c>
      <c r="O2315" s="120"/>
    </row>
    <row r="2316" spans="1:15" x14ac:dyDescent="0.3">
      <c r="A2316" s="121" t="s">
        <v>120</v>
      </c>
      <c r="B2316" s="122" t="s">
        <v>7956</v>
      </c>
      <c r="C2316" s="123">
        <v>10010000447</v>
      </c>
      <c r="D2316" s="124">
        <v>44806</v>
      </c>
      <c r="E2316" s="124">
        <v>44985</v>
      </c>
      <c r="F2316" s="125">
        <v>2273</v>
      </c>
      <c r="G2316" s="126" t="s">
        <v>1429</v>
      </c>
      <c r="H2316" s="127" t="s">
        <v>208</v>
      </c>
      <c r="I2316" s="128">
        <v>-46523400</v>
      </c>
      <c r="J2316" s="128">
        <v>-46523400</v>
      </c>
      <c r="K2316" s="117">
        <v>-6413.1020631531355</v>
      </c>
      <c r="L2316" s="129" t="s">
        <v>7957</v>
      </c>
      <c r="M2316" s="129" t="s">
        <v>9653</v>
      </c>
      <c r="N2316" s="129" t="s">
        <v>9654</v>
      </c>
      <c r="O2316" s="120"/>
    </row>
    <row r="2317" spans="1:15" x14ac:dyDescent="0.3">
      <c r="A2317" s="121" t="s">
        <v>120</v>
      </c>
      <c r="B2317" s="122" t="s">
        <v>7958</v>
      </c>
      <c r="C2317" s="123">
        <v>10010000447</v>
      </c>
      <c r="D2317" s="124">
        <v>44806</v>
      </c>
      <c r="E2317" s="124">
        <v>44834</v>
      </c>
      <c r="F2317" s="125">
        <v>2273</v>
      </c>
      <c r="G2317" s="126" t="s">
        <v>1429</v>
      </c>
      <c r="H2317" s="127" t="s">
        <v>208</v>
      </c>
      <c r="I2317" s="128">
        <v>-19938600</v>
      </c>
      <c r="J2317" s="128">
        <v>-19938600</v>
      </c>
      <c r="K2317" s="117">
        <v>-2748.4723127799152</v>
      </c>
      <c r="L2317" s="129" t="s">
        <v>7957</v>
      </c>
      <c r="M2317" s="129" t="s">
        <v>9655</v>
      </c>
      <c r="N2317" s="129" t="s">
        <v>9656</v>
      </c>
      <c r="O2317" s="120"/>
    </row>
    <row r="2318" spans="1:15" x14ac:dyDescent="0.3">
      <c r="A2318" s="121" t="s">
        <v>120</v>
      </c>
      <c r="B2318" s="122" t="s">
        <v>7959</v>
      </c>
      <c r="C2318" s="123" t="s">
        <v>7960</v>
      </c>
      <c r="D2318" s="124">
        <v>44840</v>
      </c>
      <c r="E2318" s="124">
        <v>44864</v>
      </c>
      <c r="F2318" s="125">
        <v>2273</v>
      </c>
      <c r="G2318" s="126" t="s">
        <v>1429</v>
      </c>
      <c r="H2318" s="127" t="s">
        <v>208</v>
      </c>
      <c r="I2318" s="128">
        <v>-1580700</v>
      </c>
      <c r="J2318" s="128">
        <v>-1580700</v>
      </c>
      <c r="K2318" s="117">
        <v>-217.89444518728556</v>
      </c>
      <c r="L2318" s="129" t="s">
        <v>7961</v>
      </c>
      <c r="M2318" s="129" t="s">
        <v>9655</v>
      </c>
      <c r="N2318" s="129" t="s">
        <v>9656</v>
      </c>
      <c r="O2318" s="120"/>
    </row>
    <row r="2319" spans="1:15" x14ac:dyDescent="0.3">
      <c r="A2319" s="121" t="s">
        <v>120</v>
      </c>
      <c r="B2319" s="122" t="s">
        <v>7962</v>
      </c>
      <c r="C2319" s="123" t="s">
        <v>7960</v>
      </c>
      <c r="D2319" s="124">
        <v>44840</v>
      </c>
      <c r="E2319" s="124">
        <v>45016</v>
      </c>
      <c r="F2319" s="125">
        <v>2273</v>
      </c>
      <c r="G2319" s="126" t="s">
        <v>1429</v>
      </c>
      <c r="H2319" s="127" t="s">
        <v>208</v>
      </c>
      <c r="I2319" s="128">
        <v>-9540300</v>
      </c>
      <c r="J2319" s="128">
        <v>-9540300</v>
      </c>
      <c r="K2319" s="117">
        <v>-1315.0998769028029</v>
      </c>
      <c r="L2319" s="129" t="s">
        <v>7961</v>
      </c>
      <c r="M2319" s="129" t="s">
        <v>9653</v>
      </c>
      <c r="N2319" s="129" t="s">
        <v>9654</v>
      </c>
      <c r="O2319" s="120"/>
    </row>
    <row r="2320" spans="1:15" x14ac:dyDescent="0.3">
      <c r="A2320" s="121" t="s">
        <v>120</v>
      </c>
      <c r="B2320" s="122" t="s">
        <v>7963</v>
      </c>
      <c r="C2320" s="123" t="s">
        <v>7960</v>
      </c>
      <c r="D2320" s="124">
        <v>44840</v>
      </c>
      <c r="E2320" s="124">
        <v>44864</v>
      </c>
      <c r="F2320" s="125">
        <v>2273</v>
      </c>
      <c r="G2320" s="126" t="s">
        <v>1429</v>
      </c>
      <c r="H2320" s="127" t="s">
        <v>208</v>
      </c>
      <c r="I2320" s="128">
        <v>-2508000</v>
      </c>
      <c r="J2320" s="128">
        <v>-2508000</v>
      </c>
      <c r="K2320" s="117">
        <v>-345.71978777105852</v>
      </c>
      <c r="L2320" s="129" t="s">
        <v>7961</v>
      </c>
      <c r="M2320" s="129" t="s">
        <v>9655</v>
      </c>
      <c r="N2320" s="129" t="s">
        <v>9656</v>
      </c>
      <c r="O2320" s="120"/>
    </row>
    <row r="2321" spans="1:15" x14ac:dyDescent="0.3">
      <c r="A2321" s="121" t="s">
        <v>332</v>
      </c>
      <c r="B2321" s="122" t="s">
        <v>7971</v>
      </c>
      <c r="C2321" s="123" t="s">
        <v>7972</v>
      </c>
      <c r="D2321" s="124">
        <v>44827</v>
      </c>
      <c r="E2321" s="124">
        <v>44827</v>
      </c>
      <c r="F2321" s="125">
        <v>3031</v>
      </c>
      <c r="G2321" s="126" t="s">
        <v>1405</v>
      </c>
      <c r="H2321" s="127" t="s">
        <v>335</v>
      </c>
      <c r="I2321" s="128">
        <v>-400000</v>
      </c>
      <c r="J2321" s="128">
        <v>-400000</v>
      </c>
      <c r="K2321" s="117">
        <v>-55.138722132545212</v>
      </c>
      <c r="L2321" s="129" t="s">
        <v>7973</v>
      </c>
      <c r="M2321" s="129" t="s">
        <v>9655</v>
      </c>
      <c r="N2321" s="129" t="s">
        <v>9656</v>
      </c>
      <c r="O2321" s="120"/>
    </row>
    <row r="2322" spans="1:15" x14ac:dyDescent="0.3">
      <c r="A2322" s="121" t="s">
        <v>332</v>
      </c>
      <c r="B2322" s="122" t="s">
        <v>7974</v>
      </c>
      <c r="C2322" s="123" t="s">
        <v>7975</v>
      </c>
      <c r="D2322" s="124">
        <v>44831</v>
      </c>
      <c r="E2322" s="124">
        <v>44831</v>
      </c>
      <c r="F2322" s="125">
        <v>3031</v>
      </c>
      <c r="G2322" s="126" t="s">
        <v>1405</v>
      </c>
      <c r="H2322" s="127" t="s">
        <v>335</v>
      </c>
      <c r="I2322" s="128">
        <v>-335000</v>
      </c>
      <c r="J2322" s="128">
        <v>-335000</v>
      </c>
      <c r="K2322" s="117">
        <v>-46.178679786006619</v>
      </c>
      <c r="L2322" s="129" t="s">
        <v>7976</v>
      </c>
      <c r="M2322" s="129" t="s">
        <v>9655</v>
      </c>
      <c r="N2322" s="129" t="s">
        <v>9656</v>
      </c>
      <c r="O2322" s="120"/>
    </row>
    <row r="2323" spans="1:15" x14ac:dyDescent="0.3">
      <c r="A2323" s="121" t="s">
        <v>332</v>
      </c>
      <c r="B2323" s="122" t="s">
        <v>7977</v>
      </c>
      <c r="C2323" s="123" t="s">
        <v>7978</v>
      </c>
      <c r="D2323" s="124">
        <v>44834</v>
      </c>
      <c r="E2323" s="124">
        <v>44834</v>
      </c>
      <c r="F2323" s="125">
        <v>3031</v>
      </c>
      <c r="G2323" s="126" t="s">
        <v>1405</v>
      </c>
      <c r="H2323" s="127" t="s">
        <v>335</v>
      </c>
      <c r="I2323" s="128">
        <v>-290000</v>
      </c>
      <c r="J2323" s="128">
        <v>-290000</v>
      </c>
      <c r="K2323" s="117">
        <v>-39.975573546095283</v>
      </c>
      <c r="L2323" s="129" t="s">
        <v>7979</v>
      </c>
      <c r="M2323" s="129" t="s">
        <v>9655</v>
      </c>
      <c r="N2323" s="129" t="s">
        <v>9656</v>
      </c>
      <c r="O2323" s="120"/>
    </row>
    <row r="2324" spans="1:15" x14ac:dyDescent="0.3">
      <c r="A2324" s="121" t="s">
        <v>332</v>
      </c>
      <c r="B2324" s="122" t="s">
        <v>7980</v>
      </c>
      <c r="C2324" s="123" t="s">
        <v>7981</v>
      </c>
      <c r="D2324" s="124">
        <v>44838</v>
      </c>
      <c r="E2324" s="124">
        <v>44838</v>
      </c>
      <c r="F2324" s="125">
        <v>3031</v>
      </c>
      <c r="G2324" s="126" t="s">
        <v>1405</v>
      </c>
      <c r="H2324" s="127" t="s">
        <v>335</v>
      </c>
      <c r="I2324" s="128">
        <v>-31324</v>
      </c>
      <c r="J2324" s="128">
        <v>-31324</v>
      </c>
      <c r="K2324" s="117">
        <v>-4.317913330199616</v>
      </c>
      <c r="L2324" s="129" t="s">
        <v>7982</v>
      </c>
      <c r="M2324" s="129" t="s">
        <v>9655</v>
      </c>
      <c r="N2324" s="129" t="s">
        <v>9656</v>
      </c>
      <c r="O2324" s="120"/>
    </row>
    <row r="2325" spans="1:15" x14ac:dyDescent="0.3">
      <c r="A2325" s="121" t="s">
        <v>332</v>
      </c>
      <c r="B2325" s="122" t="s">
        <v>7983</v>
      </c>
      <c r="C2325" s="123" t="s">
        <v>7984</v>
      </c>
      <c r="D2325" s="124">
        <v>44838</v>
      </c>
      <c r="E2325" s="124">
        <v>44838</v>
      </c>
      <c r="F2325" s="125">
        <v>3031</v>
      </c>
      <c r="G2325" s="126" t="s">
        <v>1405</v>
      </c>
      <c r="H2325" s="127" t="s">
        <v>335</v>
      </c>
      <c r="I2325" s="128">
        <v>-38000</v>
      </c>
      <c r="J2325" s="128">
        <v>-38000</v>
      </c>
      <c r="K2325" s="117">
        <v>-5.2381786025917956</v>
      </c>
      <c r="L2325" s="129" t="s">
        <v>7985</v>
      </c>
      <c r="M2325" s="129" t="s">
        <v>9655</v>
      </c>
      <c r="N2325" s="129" t="s">
        <v>9656</v>
      </c>
      <c r="O2325" s="120"/>
    </row>
    <row r="2326" spans="1:15" x14ac:dyDescent="0.3">
      <c r="A2326" s="121" t="s">
        <v>332</v>
      </c>
      <c r="B2326" s="122" t="s">
        <v>7986</v>
      </c>
      <c r="C2326" s="123" t="s">
        <v>7987</v>
      </c>
      <c r="D2326" s="124">
        <v>44845</v>
      </c>
      <c r="E2326" s="124">
        <v>44845</v>
      </c>
      <c r="F2326" s="125">
        <v>3031</v>
      </c>
      <c r="G2326" s="126" t="s">
        <v>1405</v>
      </c>
      <c r="H2326" s="127" t="s">
        <v>335</v>
      </c>
      <c r="I2326" s="128">
        <v>-400000</v>
      </c>
      <c r="J2326" s="128">
        <v>-400000</v>
      </c>
      <c r="K2326" s="117">
        <v>-55.138722132545212</v>
      </c>
      <c r="L2326" s="129" t="s">
        <v>7988</v>
      </c>
      <c r="M2326" s="129" t="s">
        <v>9655</v>
      </c>
      <c r="N2326" s="129" t="s">
        <v>9656</v>
      </c>
      <c r="O2326" s="120"/>
    </row>
    <row r="2327" spans="1:15" x14ac:dyDescent="0.3">
      <c r="A2327" s="121" t="s">
        <v>332</v>
      </c>
      <c r="B2327" s="122" t="s">
        <v>7989</v>
      </c>
      <c r="C2327" s="123" t="s">
        <v>7990</v>
      </c>
      <c r="D2327" s="124">
        <v>44849</v>
      </c>
      <c r="E2327" s="124">
        <v>44849</v>
      </c>
      <c r="F2327" s="125">
        <v>3031</v>
      </c>
      <c r="G2327" s="126" t="s">
        <v>1405</v>
      </c>
      <c r="H2327" s="127" t="s">
        <v>335</v>
      </c>
      <c r="I2327" s="128">
        <v>-76000</v>
      </c>
      <c r="J2327" s="128">
        <v>-76000</v>
      </c>
      <c r="K2327" s="117">
        <v>-10.476357205183591</v>
      </c>
      <c r="L2327" s="129" t="s">
        <v>7991</v>
      </c>
      <c r="M2327" s="129" t="s">
        <v>9655</v>
      </c>
      <c r="N2327" s="129" t="s">
        <v>9656</v>
      </c>
      <c r="O2327" s="120"/>
    </row>
    <row r="2328" spans="1:15" x14ac:dyDescent="0.3">
      <c r="A2328" s="121" t="s">
        <v>332</v>
      </c>
      <c r="B2328" s="122" t="s">
        <v>7992</v>
      </c>
      <c r="C2328" s="123" t="s">
        <v>7993</v>
      </c>
      <c r="D2328" s="124">
        <v>44858</v>
      </c>
      <c r="E2328" s="124">
        <v>44858</v>
      </c>
      <c r="F2328" s="125">
        <v>3031</v>
      </c>
      <c r="G2328" s="126" t="s">
        <v>1405</v>
      </c>
      <c r="H2328" s="127" t="s">
        <v>335</v>
      </c>
      <c r="I2328" s="128">
        <v>-72000</v>
      </c>
      <c r="J2328" s="128">
        <v>-72000</v>
      </c>
      <c r="K2328" s="117">
        <v>-9.9249699838581389</v>
      </c>
      <c r="L2328" s="129" t="s">
        <v>7994</v>
      </c>
      <c r="M2328" s="129" t="s">
        <v>9655</v>
      </c>
      <c r="N2328" s="129" t="s">
        <v>9656</v>
      </c>
      <c r="O2328" s="120"/>
    </row>
    <row r="2329" spans="1:15" x14ac:dyDescent="0.3">
      <c r="A2329" s="121" t="s">
        <v>332</v>
      </c>
      <c r="B2329" s="122" t="s">
        <v>7995</v>
      </c>
      <c r="C2329" s="123" t="s">
        <v>7996</v>
      </c>
      <c r="D2329" s="124">
        <v>44858</v>
      </c>
      <c r="E2329" s="124">
        <v>44858</v>
      </c>
      <c r="F2329" s="125">
        <v>3031</v>
      </c>
      <c r="G2329" s="126" t="s">
        <v>1405</v>
      </c>
      <c r="H2329" s="127" t="s">
        <v>335</v>
      </c>
      <c r="I2329" s="128">
        <v>-46200</v>
      </c>
      <c r="J2329" s="128">
        <v>-46200</v>
      </c>
      <c r="K2329" s="117">
        <v>-6.3685224063089727</v>
      </c>
      <c r="L2329" s="129" t="s">
        <v>7997</v>
      </c>
      <c r="M2329" s="129" t="s">
        <v>9655</v>
      </c>
      <c r="N2329" s="129" t="s">
        <v>9656</v>
      </c>
      <c r="O2329" s="120"/>
    </row>
    <row r="2330" spans="1:15" x14ac:dyDescent="0.3">
      <c r="A2330" s="121" t="s">
        <v>332</v>
      </c>
      <c r="B2330" s="122" t="s">
        <v>7998</v>
      </c>
      <c r="C2330" s="123" t="s">
        <v>7999</v>
      </c>
      <c r="D2330" s="124">
        <v>44859</v>
      </c>
      <c r="E2330" s="124">
        <v>44859</v>
      </c>
      <c r="F2330" s="125">
        <v>3031</v>
      </c>
      <c r="G2330" s="126" t="s">
        <v>1405</v>
      </c>
      <c r="H2330" s="127" t="s">
        <v>335</v>
      </c>
      <c r="I2330" s="128">
        <v>-215000</v>
      </c>
      <c r="J2330" s="128">
        <v>-215000</v>
      </c>
      <c r="K2330" s="117">
        <v>-29.637063146243054</v>
      </c>
      <c r="L2330" s="129" t="s">
        <v>8000</v>
      </c>
      <c r="M2330" s="129" t="s">
        <v>9655</v>
      </c>
      <c r="N2330" s="129" t="s">
        <v>9656</v>
      </c>
      <c r="O2330" s="120"/>
    </row>
    <row r="2331" spans="1:15" x14ac:dyDescent="0.3">
      <c r="A2331" s="121" t="s">
        <v>332</v>
      </c>
      <c r="B2331" s="122" t="s">
        <v>8001</v>
      </c>
      <c r="C2331" s="123" t="s">
        <v>8002</v>
      </c>
      <c r="D2331" s="124">
        <v>44860</v>
      </c>
      <c r="E2331" s="124">
        <v>44860</v>
      </c>
      <c r="F2331" s="125">
        <v>3031</v>
      </c>
      <c r="G2331" s="126" t="s">
        <v>1405</v>
      </c>
      <c r="H2331" s="127" t="s">
        <v>335</v>
      </c>
      <c r="I2331" s="128">
        <v>-400000</v>
      </c>
      <c r="J2331" s="128">
        <v>-400000</v>
      </c>
      <c r="K2331" s="117">
        <v>-55.138722132545212</v>
      </c>
      <c r="L2331" s="129" t="s">
        <v>8003</v>
      </c>
      <c r="M2331" s="129" t="s">
        <v>9655</v>
      </c>
      <c r="N2331" s="129" t="s">
        <v>9656</v>
      </c>
      <c r="O2331" s="120"/>
    </row>
    <row r="2332" spans="1:15" x14ac:dyDescent="0.3">
      <c r="A2332" s="121" t="s">
        <v>332</v>
      </c>
      <c r="B2332" s="122" t="s">
        <v>8004</v>
      </c>
      <c r="C2332" s="123" t="s">
        <v>3647</v>
      </c>
      <c r="D2332" s="124">
        <v>44862</v>
      </c>
      <c r="E2332" s="124">
        <v>44862</v>
      </c>
      <c r="F2332" s="125">
        <v>3031</v>
      </c>
      <c r="G2332" s="126" t="s">
        <v>1405</v>
      </c>
      <c r="H2332" s="127" t="s">
        <v>335</v>
      </c>
      <c r="I2332" s="128">
        <v>-20000</v>
      </c>
      <c r="J2332" s="128">
        <v>-20000</v>
      </c>
      <c r="K2332" s="117">
        <v>-2.7569361066272609</v>
      </c>
      <c r="L2332" s="129" t="s">
        <v>8005</v>
      </c>
      <c r="M2332" s="129" t="s">
        <v>9655</v>
      </c>
      <c r="N2332" s="129" t="s">
        <v>9656</v>
      </c>
      <c r="O2332" s="120"/>
    </row>
    <row r="2333" spans="1:15" x14ac:dyDescent="0.3">
      <c r="A2333" s="121" t="s">
        <v>332</v>
      </c>
      <c r="B2333" s="122" t="s">
        <v>8006</v>
      </c>
      <c r="C2333" s="123" t="s">
        <v>8007</v>
      </c>
      <c r="D2333" s="124">
        <v>44862</v>
      </c>
      <c r="E2333" s="124">
        <v>44862</v>
      </c>
      <c r="F2333" s="125">
        <v>3031</v>
      </c>
      <c r="G2333" s="126" t="s">
        <v>1405</v>
      </c>
      <c r="H2333" s="127" t="s">
        <v>335</v>
      </c>
      <c r="I2333" s="128">
        <v>-120000</v>
      </c>
      <c r="J2333" s="128">
        <v>-120000</v>
      </c>
      <c r="K2333" s="117">
        <v>-16.541616639763564</v>
      </c>
      <c r="L2333" s="129" t="s">
        <v>8008</v>
      </c>
      <c r="M2333" s="129" t="s">
        <v>9655</v>
      </c>
      <c r="N2333" s="129" t="s">
        <v>9656</v>
      </c>
      <c r="O2333" s="120"/>
    </row>
    <row r="2334" spans="1:15" x14ac:dyDescent="0.3">
      <c r="A2334" s="121" t="s">
        <v>121</v>
      </c>
      <c r="B2334" s="122" t="s">
        <v>8012</v>
      </c>
      <c r="C2334" s="123" t="s">
        <v>8013</v>
      </c>
      <c r="D2334" s="124">
        <v>43453</v>
      </c>
      <c r="E2334" s="124">
        <v>43484</v>
      </c>
      <c r="F2334" s="125">
        <v>2273</v>
      </c>
      <c r="G2334" s="126" t="s">
        <v>1429</v>
      </c>
      <c r="H2334" s="127" t="s">
        <v>208</v>
      </c>
      <c r="I2334" s="128">
        <v>-3840000</v>
      </c>
      <c r="J2334" s="128">
        <v>-3840000</v>
      </c>
      <c r="K2334" s="117">
        <v>-529.33173247243406</v>
      </c>
      <c r="L2334" s="129" t="s">
        <v>8014</v>
      </c>
      <c r="M2334" s="129" t="s">
        <v>9655</v>
      </c>
      <c r="N2334" s="129" t="s">
        <v>9656</v>
      </c>
      <c r="O2334" s="120"/>
    </row>
    <row r="2335" spans="1:15" x14ac:dyDescent="0.3">
      <c r="A2335" s="121" t="s">
        <v>121</v>
      </c>
      <c r="B2335" s="122" t="s">
        <v>8015</v>
      </c>
      <c r="C2335" s="123" t="s">
        <v>8016</v>
      </c>
      <c r="D2335" s="124">
        <v>44774</v>
      </c>
      <c r="E2335" s="124">
        <v>44774</v>
      </c>
      <c r="F2335" s="125">
        <v>2273</v>
      </c>
      <c r="G2335" s="126" t="s">
        <v>1429</v>
      </c>
      <c r="H2335" s="127" t="s">
        <v>208</v>
      </c>
      <c r="I2335" s="128">
        <v>-7210000</v>
      </c>
      <c r="J2335" s="128">
        <v>-7210000</v>
      </c>
      <c r="K2335" s="117">
        <v>-993.87546643912754</v>
      </c>
      <c r="L2335" s="129" t="s">
        <v>8017</v>
      </c>
      <c r="M2335" s="129" t="s">
        <v>9655</v>
      </c>
      <c r="N2335" s="129" t="s">
        <v>9656</v>
      </c>
      <c r="O2335" s="120"/>
    </row>
    <row r="2336" spans="1:15" x14ac:dyDescent="0.3">
      <c r="A2336" s="121" t="s">
        <v>122</v>
      </c>
      <c r="B2336" s="122" t="s">
        <v>8018</v>
      </c>
      <c r="C2336" s="123" t="s">
        <v>8019</v>
      </c>
      <c r="D2336" s="124">
        <v>44865</v>
      </c>
      <c r="E2336" s="124">
        <v>44865</v>
      </c>
      <c r="F2336" s="125">
        <v>2273</v>
      </c>
      <c r="G2336" s="126" t="s">
        <v>1429</v>
      </c>
      <c r="H2336" s="127" t="s">
        <v>208</v>
      </c>
      <c r="I2336" s="128">
        <v>-180000</v>
      </c>
      <c r="J2336" s="128">
        <v>-180000</v>
      </c>
      <c r="K2336" s="117">
        <v>-24.812424959645348</v>
      </c>
      <c r="L2336" s="129" t="s">
        <v>8020</v>
      </c>
      <c r="M2336" s="129" t="s">
        <v>9653</v>
      </c>
      <c r="N2336" s="129" t="s">
        <v>9654</v>
      </c>
      <c r="O2336" s="120"/>
    </row>
    <row r="2337" spans="1:15" x14ac:dyDescent="0.3">
      <c r="A2337" s="121" t="s">
        <v>123</v>
      </c>
      <c r="B2337" s="122" t="s">
        <v>8021</v>
      </c>
      <c r="C2337" s="123" t="s">
        <v>8022</v>
      </c>
      <c r="D2337" s="124">
        <v>44281</v>
      </c>
      <c r="E2337" s="124">
        <v>44281</v>
      </c>
      <c r="F2337" s="125">
        <v>2273</v>
      </c>
      <c r="G2337" s="126" t="s">
        <v>1429</v>
      </c>
      <c r="H2337" s="127" t="s">
        <v>208</v>
      </c>
      <c r="I2337" s="128">
        <v>-14700</v>
      </c>
      <c r="J2337" s="128">
        <v>-200</v>
      </c>
      <c r="K2337" s="117">
        <v>-2.7569361066272606E-2</v>
      </c>
      <c r="L2337" s="129" t="s">
        <v>8023</v>
      </c>
      <c r="M2337" s="129" t="s">
        <v>9655</v>
      </c>
      <c r="N2337" s="129" t="s">
        <v>9656</v>
      </c>
      <c r="O2337" s="120"/>
    </row>
    <row r="2338" spans="1:15" x14ac:dyDescent="0.3">
      <c r="A2338" s="121" t="s">
        <v>123</v>
      </c>
      <c r="B2338" s="122" t="s">
        <v>8024</v>
      </c>
      <c r="C2338" s="123" t="s">
        <v>8025</v>
      </c>
      <c r="D2338" s="124">
        <v>44309</v>
      </c>
      <c r="E2338" s="124">
        <v>44309</v>
      </c>
      <c r="F2338" s="125">
        <v>2273</v>
      </c>
      <c r="G2338" s="126" t="s">
        <v>1429</v>
      </c>
      <c r="H2338" s="127" t="s">
        <v>208</v>
      </c>
      <c r="I2338" s="128">
        <v>-345766</v>
      </c>
      <c r="J2338" s="128">
        <v>-5766</v>
      </c>
      <c r="K2338" s="117">
        <v>-0.79482467954063929</v>
      </c>
      <c r="L2338" s="129" t="s">
        <v>8026</v>
      </c>
      <c r="M2338" s="129" t="s">
        <v>9655</v>
      </c>
      <c r="N2338" s="129" t="s">
        <v>9656</v>
      </c>
      <c r="O2338" s="120"/>
    </row>
    <row r="2339" spans="1:15" x14ac:dyDescent="0.3">
      <c r="A2339" s="121" t="s">
        <v>124</v>
      </c>
      <c r="B2339" s="122" t="s">
        <v>8027</v>
      </c>
      <c r="C2339" s="123" t="s">
        <v>8028</v>
      </c>
      <c r="D2339" s="124">
        <v>44783</v>
      </c>
      <c r="E2339" s="124">
        <v>44793</v>
      </c>
      <c r="F2339" s="125">
        <v>2273</v>
      </c>
      <c r="G2339" s="126" t="s">
        <v>1429</v>
      </c>
      <c r="H2339" s="127" t="s">
        <v>208</v>
      </c>
      <c r="I2339" s="128">
        <v>-4200000</v>
      </c>
      <c r="J2339" s="128">
        <v>-4200000</v>
      </c>
      <c r="K2339" s="117">
        <v>-578.95658239172474</v>
      </c>
      <c r="L2339" s="129" t="s">
        <v>8029</v>
      </c>
      <c r="M2339" s="129" t="s">
        <v>9655</v>
      </c>
      <c r="N2339" s="129" t="s">
        <v>9656</v>
      </c>
      <c r="O2339" s="120"/>
    </row>
    <row r="2340" spans="1:15" x14ac:dyDescent="0.3">
      <c r="A2340" s="121" t="s">
        <v>125</v>
      </c>
      <c r="B2340" s="122" t="s">
        <v>8030</v>
      </c>
      <c r="C2340" s="123" t="s">
        <v>8031</v>
      </c>
      <c r="D2340" s="124">
        <v>44799</v>
      </c>
      <c r="E2340" s="124">
        <v>44830</v>
      </c>
      <c r="F2340" s="125">
        <v>2273</v>
      </c>
      <c r="G2340" s="126" t="s">
        <v>1429</v>
      </c>
      <c r="H2340" s="127" t="s">
        <v>208</v>
      </c>
      <c r="I2340" s="128">
        <v>-800000</v>
      </c>
      <c r="J2340" s="128">
        <v>-800000</v>
      </c>
      <c r="K2340" s="117">
        <v>-110.27744426509042</v>
      </c>
      <c r="L2340" s="129" t="s">
        <v>8032</v>
      </c>
      <c r="M2340" s="129" t="s">
        <v>9655</v>
      </c>
      <c r="N2340" s="129" t="s">
        <v>9656</v>
      </c>
      <c r="O2340" s="120"/>
    </row>
    <row r="2341" spans="1:15" x14ac:dyDescent="0.3">
      <c r="A2341" s="121" t="s">
        <v>125</v>
      </c>
      <c r="B2341" s="122" t="s">
        <v>8033</v>
      </c>
      <c r="C2341" s="123" t="s">
        <v>8034</v>
      </c>
      <c r="D2341" s="124">
        <v>44830</v>
      </c>
      <c r="E2341" s="124">
        <v>44860</v>
      </c>
      <c r="F2341" s="125">
        <v>2273</v>
      </c>
      <c r="G2341" s="126" t="s">
        <v>1429</v>
      </c>
      <c r="H2341" s="127" t="s">
        <v>208</v>
      </c>
      <c r="I2341" s="128">
        <v>-1000000</v>
      </c>
      <c r="J2341" s="128">
        <v>-1000000</v>
      </c>
      <c r="K2341" s="117">
        <v>-137.84680533136304</v>
      </c>
      <c r="L2341" s="129" t="s">
        <v>8035</v>
      </c>
      <c r="M2341" s="129" t="s">
        <v>9655</v>
      </c>
      <c r="N2341" s="129" t="s">
        <v>9656</v>
      </c>
      <c r="O2341" s="120"/>
    </row>
    <row r="2342" spans="1:15" x14ac:dyDescent="0.3">
      <c r="A2342" s="121" t="s">
        <v>125</v>
      </c>
      <c r="B2342" s="122" t="s">
        <v>8036</v>
      </c>
      <c r="C2342" s="123" t="s">
        <v>8037</v>
      </c>
      <c r="D2342" s="124">
        <v>44861</v>
      </c>
      <c r="E2342" s="124">
        <v>44892</v>
      </c>
      <c r="F2342" s="125">
        <v>2273</v>
      </c>
      <c r="G2342" s="126" t="s">
        <v>1429</v>
      </c>
      <c r="H2342" s="127" t="s">
        <v>208</v>
      </c>
      <c r="I2342" s="128">
        <v>-1200000</v>
      </c>
      <c r="J2342" s="128">
        <v>-1200000</v>
      </c>
      <c r="K2342" s="117">
        <v>-165.41616639763564</v>
      </c>
      <c r="L2342" s="129" t="s">
        <v>8038</v>
      </c>
      <c r="M2342" s="129" t="s">
        <v>9653</v>
      </c>
      <c r="N2342" s="129" t="s">
        <v>9654</v>
      </c>
      <c r="O2342" s="120"/>
    </row>
    <row r="2343" spans="1:15" x14ac:dyDescent="0.3">
      <c r="A2343" s="121" t="s">
        <v>126</v>
      </c>
      <c r="B2343" s="122" t="s">
        <v>8045</v>
      </c>
      <c r="C2343" s="123" t="s">
        <v>8046</v>
      </c>
      <c r="D2343" s="124">
        <v>44791</v>
      </c>
      <c r="E2343" s="124">
        <v>44822</v>
      </c>
      <c r="F2343" s="125">
        <v>2273</v>
      </c>
      <c r="G2343" s="126" t="s">
        <v>1429</v>
      </c>
      <c r="H2343" s="127" t="s">
        <v>208</v>
      </c>
      <c r="I2343" s="128">
        <v>-2500000</v>
      </c>
      <c r="J2343" s="128">
        <v>-2500000</v>
      </c>
      <c r="K2343" s="117">
        <v>-344.61701332840761</v>
      </c>
      <c r="L2343" s="129" t="s">
        <v>8047</v>
      </c>
      <c r="M2343" s="129" t="s">
        <v>9655</v>
      </c>
      <c r="N2343" s="129" t="s">
        <v>9656</v>
      </c>
      <c r="O2343" s="120"/>
    </row>
    <row r="2344" spans="1:15" x14ac:dyDescent="0.3">
      <c r="A2344" s="121" t="s">
        <v>126</v>
      </c>
      <c r="B2344" s="122" t="s">
        <v>8048</v>
      </c>
      <c r="C2344" s="123">
        <v>10010001155</v>
      </c>
      <c r="D2344" s="124">
        <v>44791</v>
      </c>
      <c r="E2344" s="124">
        <v>44821</v>
      </c>
      <c r="F2344" s="125">
        <v>2273</v>
      </c>
      <c r="G2344" s="126" t="s">
        <v>1429</v>
      </c>
      <c r="H2344" s="127" t="s">
        <v>208</v>
      </c>
      <c r="I2344" s="128">
        <v>-1300000</v>
      </c>
      <c r="J2344" s="128">
        <v>-1250000</v>
      </c>
      <c r="K2344" s="117">
        <v>-172.3085066642038</v>
      </c>
      <c r="L2344" s="129" t="s">
        <v>8049</v>
      </c>
      <c r="M2344" s="129" t="s">
        <v>9655</v>
      </c>
      <c r="N2344" s="129" t="s">
        <v>9656</v>
      </c>
      <c r="O2344" s="120"/>
    </row>
    <row r="2345" spans="1:15" x14ac:dyDescent="0.3">
      <c r="A2345" s="121" t="s">
        <v>126</v>
      </c>
      <c r="B2345" s="122" t="s">
        <v>8050</v>
      </c>
      <c r="C2345" s="123">
        <v>10010001166</v>
      </c>
      <c r="D2345" s="124">
        <v>44811</v>
      </c>
      <c r="E2345" s="124">
        <v>44824</v>
      </c>
      <c r="F2345" s="125">
        <v>2273</v>
      </c>
      <c r="G2345" s="126" t="s">
        <v>1429</v>
      </c>
      <c r="H2345" s="127" t="s">
        <v>208</v>
      </c>
      <c r="I2345" s="128">
        <v>-500000</v>
      </c>
      <c r="J2345" s="128">
        <v>-500000</v>
      </c>
      <c r="K2345" s="117">
        <v>-68.923402665681522</v>
      </c>
      <c r="L2345" s="129" t="s">
        <v>8051</v>
      </c>
      <c r="M2345" s="129" t="s">
        <v>9655</v>
      </c>
      <c r="N2345" s="129" t="s">
        <v>9656</v>
      </c>
      <c r="O2345" s="120"/>
    </row>
    <row r="2346" spans="1:15" x14ac:dyDescent="0.3">
      <c r="A2346" s="121" t="s">
        <v>126</v>
      </c>
      <c r="B2346" s="122" t="s">
        <v>8052</v>
      </c>
      <c r="C2346" s="123">
        <v>10010001164</v>
      </c>
      <c r="D2346" s="124">
        <v>44811</v>
      </c>
      <c r="E2346" s="124">
        <v>44841</v>
      </c>
      <c r="F2346" s="125">
        <v>2273</v>
      </c>
      <c r="G2346" s="126" t="s">
        <v>1429</v>
      </c>
      <c r="H2346" s="127" t="s">
        <v>208</v>
      </c>
      <c r="I2346" s="128">
        <v>-500000</v>
      </c>
      <c r="J2346" s="128">
        <v>-500000</v>
      </c>
      <c r="K2346" s="117">
        <v>-68.923402665681522</v>
      </c>
      <c r="L2346" s="129" t="s">
        <v>8053</v>
      </c>
      <c r="M2346" s="129" t="s">
        <v>9655</v>
      </c>
      <c r="N2346" s="129" t="s">
        <v>9656</v>
      </c>
      <c r="O2346" s="120"/>
    </row>
    <row r="2347" spans="1:15" x14ac:dyDescent="0.3">
      <c r="A2347" s="121" t="s">
        <v>126</v>
      </c>
      <c r="B2347" s="122" t="s">
        <v>8054</v>
      </c>
      <c r="C2347" s="123" t="s">
        <v>8055</v>
      </c>
      <c r="D2347" s="124">
        <v>44811</v>
      </c>
      <c r="E2347" s="124">
        <v>44834</v>
      </c>
      <c r="F2347" s="125">
        <v>2273</v>
      </c>
      <c r="G2347" s="126" t="s">
        <v>1429</v>
      </c>
      <c r="H2347" s="127" t="s">
        <v>208</v>
      </c>
      <c r="I2347" s="128">
        <v>-1200000</v>
      </c>
      <c r="J2347" s="128">
        <v>-1200000</v>
      </c>
      <c r="K2347" s="117">
        <v>-165.41616639763564</v>
      </c>
      <c r="L2347" s="129" t="s">
        <v>8056</v>
      </c>
      <c r="M2347" s="129" t="s">
        <v>9655</v>
      </c>
      <c r="N2347" s="129" t="s">
        <v>9656</v>
      </c>
      <c r="O2347" s="120"/>
    </row>
    <row r="2348" spans="1:15" x14ac:dyDescent="0.3">
      <c r="A2348" s="121" t="s">
        <v>126</v>
      </c>
      <c r="B2348" s="122" t="s">
        <v>8057</v>
      </c>
      <c r="C2348" s="123" t="s">
        <v>8058</v>
      </c>
      <c r="D2348" s="124">
        <v>44826</v>
      </c>
      <c r="E2348" s="124">
        <v>44844</v>
      </c>
      <c r="F2348" s="125">
        <v>2273</v>
      </c>
      <c r="G2348" s="126" t="s">
        <v>1429</v>
      </c>
      <c r="H2348" s="127" t="s">
        <v>208</v>
      </c>
      <c r="I2348" s="128">
        <v>-750000</v>
      </c>
      <c r="J2348" s="128">
        <v>-750000</v>
      </c>
      <c r="K2348" s="117">
        <v>-103.38510399852228</v>
      </c>
      <c r="L2348" s="129" t="s">
        <v>8059</v>
      </c>
      <c r="M2348" s="129" t="s">
        <v>9655</v>
      </c>
      <c r="N2348" s="129" t="s">
        <v>9656</v>
      </c>
      <c r="O2348" s="120"/>
    </row>
    <row r="2349" spans="1:15" x14ac:dyDescent="0.3">
      <c r="A2349" s="121" t="s">
        <v>126</v>
      </c>
      <c r="B2349" s="122" t="s">
        <v>8060</v>
      </c>
      <c r="C2349" s="123" t="s">
        <v>2573</v>
      </c>
      <c r="D2349" s="124">
        <v>44826</v>
      </c>
      <c r="E2349" s="124">
        <v>44856</v>
      </c>
      <c r="F2349" s="125">
        <v>3031</v>
      </c>
      <c r="G2349" s="126" t="s">
        <v>1405</v>
      </c>
      <c r="H2349" s="127" t="s">
        <v>335</v>
      </c>
      <c r="I2349" s="128">
        <v>-750000</v>
      </c>
      <c r="J2349" s="128">
        <v>-750000</v>
      </c>
      <c r="K2349" s="117">
        <v>-103.38510399852228</v>
      </c>
      <c r="L2349" s="129" t="s">
        <v>8061</v>
      </c>
      <c r="M2349" s="129" t="s">
        <v>9655</v>
      </c>
      <c r="N2349" s="129" t="s">
        <v>9656</v>
      </c>
      <c r="O2349" s="120"/>
    </row>
    <row r="2350" spans="1:15" x14ac:dyDescent="0.3">
      <c r="A2350" s="121" t="s">
        <v>126</v>
      </c>
      <c r="B2350" s="122" t="s">
        <v>8062</v>
      </c>
      <c r="C2350" s="123" t="s">
        <v>8063</v>
      </c>
      <c r="D2350" s="124">
        <v>44826</v>
      </c>
      <c r="E2350" s="124">
        <v>44849</v>
      </c>
      <c r="F2350" s="125">
        <v>2273</v>
      </c>
      <c r="G2350" s="126" t="s">
        <v>1429</v>
      </c>
      <c r="H2350" s="127" t="s">
        <v>208</v>
      </c>
      <c r="I2350" s="128">
        <v>-1200000</v>
      </c>
      <c r="J2350" s="128">
        <v>-1200000</v>
      </c>
      <c r="K2350" s="117">
        <v>-165.41616639763564</v>
      </c>
      <c r="L2350" s="129" t="s">
        <v>8064</v>
      </c>
      <c r="M2350" s="129" t="s">
        <v>9655</v>
      </c>
      <c r="N2350" s="129" t="s">
        <v>9656</v>
      </c>
      <c r="O2350" s="120"/>
    </row>
    <row r="2351" spans="1:15" x14ac:dyDescent="0.3">
      <c r="A2351" s="121" t="s">
        <v>126</v>
      </c>
      <c r="B2351" s="122" t="s">
        <v>8065</v>
      </c>
      <c r="C2351" s="123" t="s">
        <v>8066</v>
      </c>
      <c r="D2351" s="124">
        <v>44840</v>
      </c>
      <c r="E2351" s="124">
        <v>44870</v>
      </c>
      <c r="F2351" s="125">
        <v>2273</v>
      </c>
      <c r="G2351" s="126" t="s">
        <v>1429</v>
      </c>
      <c r="H2351" s="127" t="s">
        <v>208</v>
      </c>
      <c r="I2351" s="128">
        <v>-13770000</v>
      </c>
      <c r="J2351" s="128">
        <v>-13770000</v>
      </c>
      <c r="K2351" s="117">
        <v>-1898.150509412869</v>
      </c>
      <c r="L2351" s="129" t="s">
        <v>8067</v>
      </c>
      <c r="M2351" s="129" t="s">
        <v>9653</v>
      </c>
      <c r="N2351" s="129" t="s">
        <v>9654</v>
      </c>
      <c r="O2351" s="120"/>
    </row>
    <row r="2352" spans="1:15" x14ac:dyDescent="0.3">
      <c r="A2352" s="121" t="s">
        <v>126</v>
      </c>
      <c r="B2352" s="122" t="s">
        <v>8068</v>
      </c>
      <c r="C2352" s="123" t="s">
        <v>8069</v>
      </c>
      <c r="D2352" s="124">
        <v>44840</v>
      </c>
      <c r="E2352" s="124">
        <v>44855</v>
      </c>
      <c r="F2352" s="125">
        <v>2273</v>
      </c>
      <c r="G2352" s="126" t="s">
        <v>1429</v>
      </c>
      <c r="H2352" s="127" t="s">
        <v>208</v>
      </c>
      <c r="I2352" s="128">
        <v>-1000000</v>
      </c>
      <c r="J2352" s="128">
        <v>-1000000</v>
      </c>
      <c r="K2352" s="117">
        <v>-137.84680533136304</v>
      </c>
      <c r="L2352" s="129" t="s">
        <v>8070</v>
      </c>
      <c r="M2352" s="129" t="s">
        <v>9655</v>
      </c>
      <c r="N2352" s="129" t="s">
        <v>9656</v>
      </c>
      <c r="O2352" s="120"/>
    </row>
    <row r="2353" spans="1:15" x14ac:dyDescent="0.3">
      <c r="A2353" s="121" t="s">
        <v>126</v>
      </c>
      <c r="B2353" s="122" t="s">
        <v>8071</v>
      </c>
      <c r="C2353" s="123" t="s">
        <v>8072</v>
      </c>
      <c r="D2353" s="124">
        <v>44862</v>
      </c>
      <c r="E2353" s="124">
        <v>44862</v>
      </c>
      <c r="F2353" s="125">
        <v>2273</v>
      </c>
      <c r="G2353" s="126" t="s">
        <v>1429</v>
      </c>
      <c r="H2353" s="127" t="s">
        <v>208</v>
      </c>
      <c r="I2353" s="128">
        <v>-9363635</v>
      </c>
      <c r="J2353" s="128">
        <v>-9363635</v>
      </c>
      <c r="K2353" s="117">
        <v>-1290.7471710389375</v>
      </c>
      <c r="L2353" s="129" t="s">
        <v>8073</v>
      </c>
      <c r="M2353" s="129" t="s">
        <v>9655</v>
      </c>
      <c r="N2353" s="129" t="s">
        <v>9656</v>
      </c>
      <c r="O2353" s="120"/>
    </row>
    <row r="2354" spans="1:15" x14ac:dyDescent="0.3">
      <c r="A2354" s="121" t="s">
        <v>276</v>
      </c>
      <c r="B2354" s="122" t="s">
        <v>8074</v>
      </c>
      <c r="C2354" s="123">
        <v>10020000055</v>
      </c>
      <c r="D2354" s="124">
        <v>44860</v>
      </c>
      <c r="E2354" s="124">
        <v>44890</v>
      </c>
      <c r="F2354" s="125">
        <v>2273</v>
      </c>
      <c r="G2354" s="126" t="s">
        <v>1429</v>
      </c>
      <c r="H2354" s="127" t="s">
        <v>208</v>
      </c>
      <c r="I2354" s="128">
        <v>-1037000</v>
      </c>
      <c r="J2354" s="128">
        <v>-1037000</v>
      </c>
      <c r="K2354" s="117">
        <v>-142.94713712862347</v>
      </c>
      <c r="L2354" s="129" t="s">
        <v>8075</v>
      </c>
      <c r="M2354" s="129" t="s">
        <v>9653</v>
      </c>
      <c r="N2354" s="129" t="s">
        <v>9654</v>
      </c>
      <c r="O2354" s="120"/>
    </row>
    <row r="2355" spans="1:15" x14ac:dyDescent="0.3">
      <c r="A2355" s="121" t="s">
        <v>127</v>
      </c>
      <c r="B2355" s="122" t="s">
        <v>8076</v>
      </c>
      <c r="C2355" s="123" t="s">
        <v>8077</v>
      </c>
      <c r="D2355" s="124">
        <v>44476</v>
      </c>
      <c r="E2355" s="124">
        <v>44507</v>
      </c>
      <c r="F2355" s="125">
        <v>2273</v>
      </c>
      <c r="G2355" s="126" t="s">
        <v>1429</v>
      </c>
      <c r="H2355" s="127" t="s">
        <v>208</v>
      </c>
      <c r="I2355" s="128">
        <v>-13404000</v>
      </c>
      <c r="J2355" s="128">
        <v>-6342107</v>
      </c>
      <c r="K2355" s="117">
        <v>-874.23918901967488</v>
      </c>
      <c r="L2355" s="129" t="s">
        <v>8078</v>
      </c>
      <c r="M2355" s="129" t="s">
        <v>9655</v>
      </c>
      <c r="N2355" s="129" t="s">
        <v>9656</v>
      </c>
      <c r="O2355" s="120"/>
    </row>
    <row r="2356" spans="1:15" x14ac:dyDescent="0.3">
      <c r="A2356" s="121" t="s">
        <v>128</v>
      </c>
      <c r="B2356" s="122" t="s">
        <v>8086</v>
      </c>
      <c r="C2356" s="123" t="s">
        <v>8087</v>
      </c>
      <c r="D2356" s="124">
        <v>43677</v>
      </c>
      <c r="E2356" s="124">
        <v>44561</v>
      </c>
      <c r="F2356" s="125">
        <v>2620</v>
      </c>
      <c r="G2356" s="126" t="s">
        <v>1427</v>
      </c>
      <c r="H2356" s="127" t="s">
        <v>337</v>
      </c>
      <c r="I2356" s="128">
        <v>-8257840</v>
      </c>
      <c r="J2356" s="128">
        <v>-8257840</v>
      </c>
      <c r="K2356" s="117">
        <v>-1138.316862937543</v>
      </c>
      <c r="L2356" s="129" t="s">
        <v>6894</v>
      </c>
      <c r="M2356" s="129" t="s">
        <v>9655</v>
      </c>
      <c r="N2356" s="129" t="s">
        <v>9656</v>
      </c>
      <c r="O2356" s="120"/>
    </row>
    <row r="2357" spans="1:15" x14ac:dyDescent="0.3">
      <c r="A2357" s="121" t="s">
        <v>128</v>
      </c>
      <c r="B2357" s="122" t="s">
        <v>8088</v>
      </c>
      <c r="C2357" s="123" t="s">
        <v>8089</v>
      </c>
      <c r="D2357" s="124">
        <v>44743</v>
      </c>
      <c r="E2357" s="124">
        <v>44772</v>
      </c>
      <c r="F2357" s="125">
        <v>2273</v>
      </c>
      <c r="G2357" s="126" t="s">
        <v>1429</v>
      </c>
      <c r="H2357" s="127" t="s">
        <v>208</v>
      </c>
      <c r="I2357" s="128">
        <v>-6866475</v>
      </c>
      <c r="J2357" s="128">
        <v>-6866475</v>
      </c>
      <c r="K2357" s="117">
        <v>-946.52164263767099</v>
      </c>
      <c r="L2357" s="129" t="s">
        <v>8090</v>
      </c>
      <c r="M2357" s="129" t="s">
        <v>9655</v>
      </c>
      <c r="N2357" s="129" t="s">
        <v>9656</v>
      </c>
      <c r="O2357" s="120"/>
    </row>
    <row r="2358" spans="1:15" x14ac:dyDescent="0.3">
      <c r="A2358" s="121" t="s">
        <v>128</v>
      </c>
      <c r="B2358" s="122" t="s">
        <v>8091</v>
      </c>
      <c r="C2358" s="123" t="s">
        <v>8092</v>
      </c>
      <c r="D2358" s="124">
        <v>44743</v>
      </c>
      <c r="E2358" s="124">
        <v>44773</v>
      </c>
      <c r="F2358" s="125">
        <v>2273</v>
      </c>
      <c r="G2358" s="126" t="s">
        <v>1429</v>
      </c>
      <c r="H2358" s="127" t="s">
        <v>208</v>
      </c>
      <c r="I2358" s="128">
        <v>-6866475</v>
      </c>
      <c r="J2358" s="128">
        <v>-6866475</v>
      </c>
      <c r="K2358" s="117">
        <v>-946.52164263767099</v>
      </c>
      <c r="L2358" s="129" t="s">
        <v>8093</v>
      </c>
      <c r="M2358" s="129" t="s">
        <v>9655</v>
      </c>
      <c r="N2358" s="129" t="s">
        <v>9656</v>
      </c>
      <c r="O2358" s="120"/>
    </row>
    <row r="2359" spans="1:15" x14ac:dyDescent="0.3">
      <c r="A2359" s="121" t="s">
        <v>128</v>
      </c>
      <c r="B2359" s="122" t="s">
        <v>8094</v>
      </c>
      <c r="C2359" s="123" t="s">
        <v>8095</v>
      </c>
      <c r="D2359" s="124">
        <v>44756</v>
      </c>
      <c r="E2359" s="124">
        <v>44786</v>
      </c>
      <c r="F2359" s="125">
        <v>2273</v>
      </c>
      <c r="G2359" s="126" t="s">
        <v>1429</v>
      </c>
      <c r="H2359" s="127" t="s">
        <v>208</v>
      </c>
      <c r="I2359" s="128">
        <v>-1216485</v>
      </c>
      <c r="J2359" s="128">
        <v>-1216485</v>
      </c>
      <c r="K2359" s="117">
        <v>-167.68857098352316</v>
      </c>
      <c r="L2359" s="129" t="s">
        <v>8096</v>
      </c>
      <c r="M2359" s="129" t="s">
        <v>9655</v>
      </c>
      <c r="N2359" s="129" t="s">
        <v>9656</v>
      </c>
      <c r="O2359" s="120"/>
    </row>
    <row r="2360" spans="1:15" x14ac:dyDescent="0.3">
      <c r="A2360" s="121" t="s">
        <v>128</v>
      </c>
      <c r="B2360" s="122" t="s">
        <v>8097</v>
      </c>
      <c r="C2360" s="123" t="s">
        <v>8098</v>
      </c>
      <c r="D2360" s="124">
        <v>44756</v>
      </c>
      <c r="E2360" s="124">
        <v>44786</v>
      </c>
      <c r="F2360" s="125">
        <v>2273</v>
      </c>
      <c r="G2360" s="126" t="s">
        <v>1429</v>
      </c>
      <c r="H2360" s="127" t="s">
        <v>208</v>
      </c>
      <c r="I2360" s="128">
        <v>-500000</v>
      </c>
      <c r="J2360" s="128">
        <v>-500000</v>
      </c>
      <c r="K2360" s="117">
        <v>-68.923402665681522</v>
      </c>
      <c r="L2360" s="129" t="s">
        <v>8099</v>
      </c>
      <c r="M2360" s="129" t="s">
        <v>9655</v>
      </c>
      <c r="N2360" s="129" t="s">
        <v>9656</v>
      </c>
      <c r="O2360" s="120"/>
    </row>
    <row r="2361" spans="1:15" x14ac:dyDescent="0.3">
      <c r="A2361" s="121" t="s">
        <v>128</v>
      </c>
      <c r="B2361" s="122" t="s">
        <v>8100</v>
      </c>
      <c r="C2361" s="123" t="s">
        <v>8101</v>
      </c>
      <c r="D2361" s="124">
        <v>44784</v>
      </c>
      <c r="E2361" s="124">
        <v>44814</v>
      </c>
      <c r="F2361" s="125">
        <v>2273</v>
      </c>
      <c r="G2361" s="126" t="s">
        <v>1429</v>
      </c>
      <c r="H2361" s="127" t="s">
        <v>208</v>
      </c>
      <c r="I2361" s="128">
        <v>-8337820</v>
      </c>
      <c r="J2361" s="128">
        <v>-8337820</v>
      </c>
      <c r="K2361" s="117">
        <v>-1149.3418504279455</v>
      </c>
      <c r="L2361" s="129" t="s">
        <v>8102</v>
      </c>
      <c r="M2361" s="129" t="s">
        <v>9655</v>
      </c>
      <c r="N2361" s="129" t="s">
        <v>9656</v>
      </c>
      <c r="O2361" s="120"/>
    </row>
    <row r="2362" spans="1:15" x14ac:dyDescent="0.3">
      <c r="A2362" s="121" t="s">
        <v>128</v>
      </c>
      <c r="B2362" s="122" t="s">
        <v>8103</v>
      </c>
      <c r="C2362" s="123" t="s">
        <v>8104</v>
      </c>
      <c r="D2362" s="124">
        <v>44839</v>
      </c>
      <c r="E2362" s="124">
        <v>44869</v>
      </c>
      <c r="F2362" s="125">
        <v>2273</v>
      </c>
      <c r="G2362" s="126" t="s">
        <v>1429</v>
      </c>
      <c r="H2362" s="127" t="s">
        <v>208</v>
      </c>
      <c r="I2362" s="128">
        <v>-9033988</v>
      </c>
      <c r="J2362" s="128">
        <v>-9033988</v>
      </c>
      <c r="K2362" s="117">
        <v>-1245.3063852018697</v>
      </c>
      <c r="L2362" s="129" t="s">
        <v>8105</v>
      </c>
      <c r="M2362" s="129" t="s">
        <v>9653</v>
      </c>
      <c r="N2362" s="129" t="s">
        <v>9654</v>
      </c>
      <c r="O2362" s="120"/>
    </row>
    <row r="2363" spans="1:15" x14ac:dyDescent="0.3">
      <c r="A2363" s="121" t="s">
        <v>128</v>
      </c>
      <c r="B2363" s="122" t="s">
        <v>8106</v>
      </c>
      <c r="C2363" s="123" t="s">
        <v>8107</v>
      </c>
      <c r="D2363" s="124">
        <v>44844</v>
      </c>
      <c r="E2363" s="124">
        <v>44874</v>
      </c>
      <c r="F2363" s="125">
        <v>2273</v>
      </c>
      <c r="G2363" s="126" t="s">
        <v>1429</v>
      </c>
      <c r="H2363" s="127" t="s">
        <v>208</v>
      </c>
      <c r="I2363" s="128">
        <v>-8337820</v>
      </c>
      <c r="J2363" s="128">
        <v>-8337820</v>
      </c>
      <c r="K2363" s="117">
        <v>-1149.3418504279455</v>
      </c>
      <c r="L2363" s="129" t="s">
        <v>8108</v>
      </c>
      <c r="M2363" s="129" t="s">
        <v>9653</v>
      </c>
      <c r="N2363" s="129" t="s">
        <v>9654</v>
      </c>
      <c r="O2363" s="120"/>
    </row>
    <row r="2364" spans="1:15" x14ac:dyDescent="0.3">
      <c r="A2364" s="121" t="s">
        <v>129</v>
      </c>
      <c r="B2364" s="122" t="s">
        <v>8109</v>
      </c>
      <c r="C2364" s="123">
        <v>70010112792</v>
      </c>
      <c r="D2364" s="124">
        <v>44805</v>
      </c>
      <c r="E2364" s="124">
        <v>44835</v>
      </c>
      <c r="F2364" s="125">
        <v>2273</v>
      </c>
      <c r="G2364" s="126" t="s">
        <v>1429</v>
      </c>
      <c r="H2364" s="127" t="s">
        <v>208</v>
      </c>
      <c r="I2364" s="128">
        <v>-22000000</v>
      </c>
      <c r="J2364" s="128">
        <v>-22000000</v>
      </c>
      <c r="K2364" s="117">
        <v>-3032.6297172899867</v>
      </c>
      <c r="L2364" s="129" t="s">
        <v>8110</v>
      </c>
      <c r="M2364" s="129" t="s">
        <v>9655</v>
      </c>
      <c r="N2364" s="129" t="s">
        <v>9656</v>
      </c>
      <c r="O2364" s="120"/>
    </row>
    <row r="2365" spans="1:15" x14ac:dyDescent="0.3">
      <c r="A2365" s="121" t="s">
        <v>129</v>
      </c>
      <c r="B2365" s="122" t="s">
        <v>8111</v>
      </c>
      <c r="C2365" s="123" t="s">
        <v>8112</v>
      </c>
      <c r="D2365" s="124">
        <v>44859</v>
      </c>
      <c r="E2365" s="124">
        <v>44890</v>
      </c>
      <c r="F2365" s="125">
        <v>2273</v>
      </c>
      <c r="G2365" s="126" t="s">
        <v>1429</v>
      </c>
      <c r="H2365" s="127" t="s">
        <v>208</v>
      </c>
      <c r="I2365" s="128">
        <v>-4700000</v>
      </c>
      <c r="J2365" s="128">
        <v>-4700000</v>
      </c>
      <c r="K2365" s="117">
        <v>-647.87998505740632</v>
      </c>
      <c r="L2365" s="129" t="s">
        <v>8113</v>
      </c>
      <c r="M2365" s="129" t="s">
        <v>9653</v>
      </c>
      <c r="N2365" s="129" t="s">
        <v>9654</v>
      </c>
      <c r="O2365" s="120"/>
    </row>
    <row r="2366" spans="1:15" x14ac:dyDescent="0.3">
      <c r="A2366" s="121" t="s">
        <v>130</v>
      </c>
      <c r="B2366" s="122" t="s">
        <v>8114</v>
      </c>
      <c r="C2366" s="123" t="s">
        <v>8115</v>
      </c>
      <c r="D2366" s="124">
        <v>44818</v>
      </c>
      <c r="E2366" s="124">
        <v>44826</v>
      </c>
      <c r="F2366" s="125">
        <v>2273</v>
      </c>
      <c r="G2366" s="126" t="s">
        <v>1429</v>
      </c>
      <c r="H2366" s="127" t="s">
        <v>208</v>
      </c>
      <c r="I2366" s="128">
        <v>-20040000</v>
      </c>
      <c r="J2366" s="128">
        <v>-20040000</v>
      </c>
      <c r="K2366" s="117">
        <v>-2762.4499788405151</v>
      </c>
      <c r="L2366" s="129" t="s">
        <v>8116</v>
      </c>
      <c r="M2366" s="129" t="s">
        <v>9655</v>
      </c>
      <c r="N2366" s="129" t="s">
        <v>9656</v>
      </c>
      <c r="O2366" s="120"/>
    </row>
    <row r="2367" spans="1:15" x14ac:dyDescent="0.3">
      <c r="A2367" s="121" t="s">
        <v>130</v>
      </c>
      <c r="B2367" s="122" t="s">
        <v>8117</v>
      </c>
      <c r="C2367" s="123" t="s">
        <v>8118</v>
      </c>
      <c r="D2367" s="124">
        <v>44818</v>
      </c>
      <c r="E2367" s="124">
        <v>44826</v>
      </c>
      <c r="F2367" s="125">
        <v>2273</v>
      </c>
      <c r="G2367" s="126" t="s">
        <v>1429</v>
      </c>
      <c r="H2367" s="127" t="s">
        <v>208</v>
      </c>
      <c r="I2367" s="128">
        <v>-13125000</v>
      </c>
      <c r="J2367" s="128">
        <v>-13125000</v>
      </c>
      <c r="K2367" s="117">
        <v>-1809.2393199741398</v>
      </c>
      <c r="L2367" s="129" t="s">
        <v>8119</v>
      </c>
      <c r="M2367" s="129" t="s">
        <v>9655</v>
      </c>
      <c r="N2367" s="129" t="s">
        <v>9656</v>
      </c>
      <c r="O2367" s="120"/>
    </row>
    <row r="2368" spans="1:15" x14ac:dyDescent="0.3">
      <c r="A2368" s="121" t="s">
        <v>131</v>
      </c>
      <c r="B2368" s="122" t="s">
        <v>8120</v>
      </c>
      <c r="C2368" s="123" t="s">
        <v>8121</v>
      </c>
      <c r="D2368" s="124">
        <v>44457</v>
      </c>
      <c r="E2368" s="124">
        <v>44457</v>
      </c>
      <c r="F2368" s="125">
        <v>2273</v>
      </c>
      <c r="G2368" s="126" t="s">
        <v>1429</v>
      </c>
      <c r="H2368" s="127" t="s">
        <v>208</v>
      </c>
      <c r="I2368" s="128">
        <v>-85000</v>
      </c>
      <c r="J2368" s="128">
        <v>-25000</v>
      </c>
      <c r="K2368" s="117">
        <v>-3.4461701332840757</v>
      </c>
      <c r="L2368" s="129" t="s">
        <v>8122</v>
      </c>
      <c r="M2368" s="129" t="s">
        <v>9655</v>
      </c>
      <c r="N2368" s="129" t="s">
        <v>9656</v>
      </c>
      <c r="O2368" s="120"/>
    </row>
    <row r="2369" spans="1:15" x14ac:dyDescent="0.3">
      <c r="A2369" s="121" t="s">
        <v>131</v>
      </c>
      <c r="B2369" s="122" t="s">
        <v>8123</v>
      </c>
      <c r="C2369" s="123" t="s">
        <v>8124</v>
      </c>
      <c r="D2369" s="124">
        <v>44470</v>
      </c>
      <c r="E2369" s="124">
        <v>44489</v>
      </c>
      <c r="F2369" s="125">
        <v>3031</v>
      </c>
      <c r="G2369" s="126" t="s">
        <v>1405</v>
      </c>
      <c r="H2369" s="127" t="s">
        <v>335</v>
      </c>
      <c r="I2369" s="128">
        <v>-60000</v>
      </c>
      <c r="J2369" s="128">
        <v>-60000</v>
      </c>
      <c r="K2369" s="117">
        <v>-8.2708083198817821</v>
      </c>
      <c r="L2369" s="129" t="s">
        <v>7519</v>
      </c>
      <c r="M2369" s="129" t="s">
        <v>9655</v>
      </c>
      <c r="N2369" s="129" t="s">
        <v>9656</v>
      </c>
      <c r="O2369" s="120"/>
    </row>
    <row r="2370" spans="1:15" x14ac:dyDescent="0.3">
      <c r="A2370" s="121" t="s">
        <v>131</v>
      </c>
      <c r="B2370" s="122" t="s">
        <v>8125</v>
      </c>
      <c r="C2370" s="123" t="s">
        <v>8126</v>
      </c>
      <c r="D2370" s="124">
        <v>44494</v>
      </c>
      <c r="E2370" s="124">
        <v>44525</v>
      </c>
      <c r="F2370" s="125">
        <v>2273</v>
      </c>
      <c r="G2370" s="126" t="s">
        <v>1429</v>
      </c>
      <c r="H2370" s="127" t="s">
        <v>208</v>
      </c>
      <c r="I2370" s="128">
        <v>-45000</v>
      </c>
      <c r="J2370" s="128">
        <v>-45000</v>
      </c>
      <c r="K2370" s="117">
        <v>-6.203106239911337</v>
      </c>
      <c r="L2370" s="129" t="s">
        <v>8127</v>
      </c>
      <c r="M2370" s="129" t="s">
        <v>9655</v>
      </c>
      <c r="N2370" s="129" t="s">
        <v>9656</v>
      </c>
      <c r="O2370" s="120"/>
    </row>
    <row r="2371" spans="1:15" x14ac:dyDescent="0.3">
      <c r="A2371" s="121" t="s">
        <v>131</v>
      </c>
      <c r="B2371" s="122" t="s">
        <v>8128</v>
      </c>
      <c r="C2371" s="123" t="s">
        <v>8129</v>
      </c>
      <c r="D2371" s="124">
        <v>44594</v>
      </c>
      <c r="E2371" s="124">
        <v>44594</v>
      </c>
      <c r="F2371" s="125">
        <v>3031</v>
      </c>
      <c r="G2371" s="126" t="s">
        <v>1405</v>
      </c>
      <c r="H2371" s="127" t="s">
        <v>335</v>
      </c>
      <c r="I2371" s="128">
        <v>-12000</v>
      </c>
      <c r="J2371" s="128">
        <v>-12000</v>
      </c>
      <c r="K2371" s="117">
        <v>-1.6541616639763566</v>
      </c>
      <c r="L2371" s="129" t="s">
        <v>8130</v>
      </c>
      <c r="M2371" s="129" t="s">
        <v>9655</v>
      </c>
      <c r="N2371" s="129" t="s">
        <v>9656</v>
      </c>
      <c r="O2371" s="120"/>
    </row>
    <row r="2372" spans="1:15" x14ac:dyDescent="0.3">
      <c r="A2372" s="121" t="s">
        <v>131</v>
      </c>
      <c r="B2372" s="122" t="s">
        <v>8131</v>
      </c>
      <c r="C2372" s="123" t="s">
        <v>8132</v>
      </c>
      <c r="D2372" s="124">
        <v>44676</v>
      </c>
      <c r="E2372" s="124">
        <v>44676</v>
      </c>
      <c r="F2372" s="125">
        <v>3031</v>
      </c>
      <c r="G2372" s="126" t="s">
        <v>1405</v>
      </c>
      <c r="H2372" s="127" t="s">
        <v>335</v>
      </c>
      <c r="I2372" s="128">
        <v>-55000</v>
      </c>
      <c r="J2372" s="128">
        <v>-55000</v>
      </c>
      <c r="K2372" s="117">
        <v>-7.5815742932249668</v>
      </c>
      <c r="L2372" s="129" t="s">
        <v>8133</v>
      </c>
      <c r="M2372" s="129" t="s">
        <v>9655</v>
      </c>
      <c r="N2372" s="129" t="s">
        <v>9656</v>
      </c>
      <c r="O2372" s="120"/>
    </row>
    <row r="2373" spans="1:15" x14ac:dyDescent="0.3">
      <c r="A2373" s="121" t="s">
        <v>131</v>
      </c>
      <c r="B2373" s="122" t="s">
        <v>8134</v>
      </c>
      <c r="C2373" s="123" t="s">
        <v>8135</v>
      </c>
      <c r="D2373" s="124">
        <v>44717</v>
      </c>
      <c r="E2373" s="124">
        <v>44717</v>
      </c>
      <c r="F2373" s="125">
        <v>3031</v>
      </c>
      <c r="G2373" s="126" t="s">
        <v>1405</v>
      </c>
      <c r="H2373" s="127" t="s">
        <v>335</v>
      </c>
      <c r="I2373" s="128">
        <v>-25000</v>
      </c>
      <c r="J2373" s="128">
        <v>-25000</v>
      </c>
      <c r="K2373" s="117">
        <v>-3.4461701332840757</v>
      </c>
      <c r="L2373" s="129" t="s">
        <v>8136</v>
      </c>
      <c r="M2373" s="129" t="s">
        <v>9655</v>
      </c>
      <c r="N2373" s="129" t="s">
        <v>9656</v>
      </c>
      <c r="O2373" s="120"/>
    </row>
    <row r="2374" spans="1:15" x14ac:dyDescent="0.3">
      <c r="A2374" s="121" t="s">
        <v>131</v>
      </c>
      <c r="B2374" s="122" t="s">
        <v>8137</v>
      </c>
      <c r="C2374" s="123" t="s">
        <v>8138</v>
      </c>
      <c r="D2374" s="124">
        <v>44727</v>
      </c>
      <c r="E2374" s="124">
        <v>44727</v>
      </c>
      <c r="F2374" s="125">
        <v>3031</v>
      </c>
      <c r="G2374" s="126" t="s">
        <v>1405</v>
      </c>
      <c r="H2374" s="127" t="s">
        <v>335</v>
      </c>
      <c r="I2374" s="128">
        <v>-20000</v>
      </c>
      <c r="J2374" s="128">
        <v>-20000</v>
      </c>
      <c r="K2374" s="117">
        <v>-2.7569361066272609</v>
      </c>
      <c r="L2374" s="129" t="s">
        <v>8139</v>
      </c>
      <c r="M2374" s="129" t="s">
        <v>9655</v>
      </c>
      <c r="N2374" s="129" t="s">
        <v>9656</v>
      </c>
      <c r="O2374" s="120"/>
    </row>
    <row r="2375" spans="1:15" x14ac:dyDescent="0.3">
      <c r="A2375" s="121" t="s">
        <v>131</v>
      </c>
      <c r="B2375" s="122" t="s">
        <v>8142</v>
      </c>
      <c r="C2375" s="123" t="s">
        <v>8143</v>
      </c>
      <c r="D2375" s="124">
        <v>44772</v>
      </c>
      <c r="E2375" s="124">
        <v>44772</v>
      </c>
      <c r="F2375" s="125">
        <v>3031</v>
      </c>
      <c r="G2375" s="126" t="s">
        <v>1405</v>
      </c>
      <c r="H2375" s="127" t="s">
        <v>335</v>
      </c>
      <c r="I2375" s="128">
        <v>-30000</v>
      </c>
      <c r="J2375" s="128">
        <v>-30000</v>
      </c>
      <c r="K2375" s="117">
        <v>-4.1354041599408911</v>
      </c>
      <c r="L2375" s="129" t="s">
        <v>8144</v>
      </c>
      <c r="M2375" s="129" t="s">
        <v>9655</v>
      </c>
      <c r="N2375" s="129" t="s">
        <v>9656</v>
      </c>
      <c r="O2375" s="120"/>
    </row>
    <row r="2376" spans="1:15" x14ac:dyDescent="0.3">
      <c r="A2376" s="121" t="s">
        <v>131</v>
      </c>
      <c r="B2376" s="122" t="s">
        <v>8145</v>
      </c>
      <c r="C2376" s="123" t="s">
        <v>8146</v>
      </c>
      <c r="D2376" s="124">
        <v>44799</v>
      </c>
      <c r="E2376" s="124">
        <v>44799</v>
      </c>
      <c r="F2376" s="125">
        <v>3031</v>
      </c>
      <c r="G2376" s="126" t="s">
        <v>1405</v>
      </c>
      <c r="H2376" s="127" t="s">
        <v>335</v>
      </c>
      <c r="I2376" s="128">
        <v>-120000</v>
      </c>
      <c r="J2376" s="128">
        <v>-120000</v>
      </c>
      <c r="K2376" s="117">
        <v>-16.541616639763564</v>
      </c>
      <c r="L2376" s="129" t="s">
        <v>8147</v>
      </c>
      <c r="M2376" s="129" t="s">
        <v>9655</v>
      </c>
      <c r="N2376" s="129" t="s">
        <v>9656</v>
      </c>
      <c r="O2376" s="120"/>
    </row>
    <row r="2377" spans="1:15" x14ac:dyDescent="0.3">
      <c r="A2377" s="121" t="s">
        <v>131</v>
      </c>
      <c r="B2377" s="122" t="s">
        <v>8148</v>
      </c>
      <c r="C2377" s="123" t="s">
        <v>8149</v>
      </c>
      <c r="D2377" s="124">
        <v>44811</v>
      </c>
      <c r="E2377" s="124">
        <v>44811</v>
      </c>
      <c r="F2377" s="125">
        <v>3031</v>
      </c>
      <c r="G2377" s="126" t="s">
        <v>1405</v>
      </c>
      <c r="H2377" s="127" t="s">
        <v>335</v>
      </c>
      <c r="I2377" s="128">
        <v>-63500</v>
      </c>
      <c r="J2377" s="128">
        <v>-63500</v>
      </c>
      <c r="K2377" s="117">
        <v>-8.7532721385415524</v>
      </c>
      <c r="L2377" s="129" t="s">
        <v>8150</v>
      </c>
      <c r="M2377" s="129" t="s">
        <v>9655</v>
      </c>
      <c r="N2377" s="129" t="s">
        <v>9656</v>
      </c>
      <c r="O2377" s="120"/>
    </row>
    <row r="2378" spans="1:15" x14ac:dyDescent="0.3">
      <c r="A2378" s="121" t="s">
        <v>131</v>
      </c>
      <c r="B2378" s="122" t="s">
        <v>8151</v>
      </c>
      <c r="C2378" s="123" t="s">
        <v>8152</v>
      </c>
      <c r="D2378" s="124">
        <v>44811</v>
      </c>
      <c r="E2378" s="124">
        <v>44811</v>
      </c>
      <c r="F2378" s="125">
        <v>3031</v>
      </c>
      <c r="G2378" s="126" t="s">
        <v>1405</v>
      </c>
      <c r="H2378" s="127" t="s">
        <v>335</v>
      </c>
      <c r="I2378" s="128">
        <v>-4500</v>
      </c>
      <c r="J2378" s="128">
        <v>-4500</v>
      </c>
      <c r="K2378" s="117">
        <v>-0.62031062399113368</v>
      </c>
      <c r="L2378" s="129" t="s">
        <v>8153</v>
      </c>
      <c r="M2378" s="129" t="s">
        <v>9655</v>
      </c>
      <c r="N2378" s="129" t="s">
        <v>9656</v>
      </c>
      <c r="O2378" s="120"/>
    </row>
    <row r="2379" spans="1:15" x14ac:dyDescent="0.3">
      <c r="A2379" s="121" t="s">
        <v>132</v>
      </c>
      <c r="B2379" s="122" t="s">
        <v>8161</v>
      </c>
      <c r="C2379" s="123" t="s">
        <v>8162</v>
      </c>
      <c r="D2379" s="124">
        <v>44849</v>
      </c>
      <c r="E2379" s="124">
        <v>44880</v>
      </c>
      <c r="F2379" s="125">
        <v>2273</v>
      </c>
      <c r="G2379" s="126" t="s">
        <v>1429</v>
      </c>
      <c r="H2379" s="127" t="s">
        <v>208</v>
      </c>
      <c r="I2379" s="128">
        <v>-100000</v>
      </c>
      <c r="J2379" s="128">
        <v>-100000</v>
      </c>
      <c r="K2379" s="117">
        <v>-13.784680533136303</v>
      </c>
      <c r="L2379" s="129" t="s">
        <v>8163</v>
      </c>
      <c r="M2379" s="129" t="s">
        <v>9653</v>
      </c>
      <c r="N2379" s="129" t="s">
        <v>9654</v>
      </c>
      <c r="O2379" s="120"/>
    </row>
    <row r="2380" spans="1:15" x14ac:dyDescent="0.3">
      <c r="A2380" s="121" t="s">
        <v>132</v>
      </c>
      <c r="B2380" s="122" t="s">
        <v>8164</v>
      </c>
      <c r="C2380" s="123" t="s">
        <v>8162</v>
      </c>
      <c r="D2380" s="124">
        <v>44849</v>
      </c>
      <c r="E2380" s="124">
        <v>44864</v>
      </c>
      <c r="F2380" s="125">
        <v>2273</v>
      </c>
      <c r="G2380" s="126" t="s">
        <v>1429</v>
      </c>
      <c r="H2380" s="127" t="s">
        <v>208</v>
      </c>
      <c r="I2380" s="128">
        <v>-990000</v>
      </c>
      <c r="J2380" s="128">
        <v>-990000</v>
      </c>
      <c r="K2380" s="117">
        <v>-136.4683372780494</v>
      </c>
      <c r="L2380" s="129" t="s">
        <v>8165</v>
      </c>
      <c r="M2380" s="129" t="s">
        <v>9655</v>
      </c>
      <c r="N2380" s="129" t="s">
        <v>9656</v>
      </c>
      <c r="O2380" s="120"/>
    </row>
    <row r="2381" spans="1:15" x14ac:dyDescent="0.3">
      <c r="A2381" s="121" t="s">
        <v>133</v>
      </c>
      <c r="B2381" s="122" t="s">
        <v>8166</v>
      </c>
      <c r="C2381" s="123" t="s">
        <v>8167</v>
      </c>
      <c r="D2381" s="124">
        <v>44349</v>
      </c>
      <c r="E2381" s="124">
        <v>44379</v>
      </c>
      <c r="F2381" s="125">
        <v>2273</v>
      </c>
      <c r="G2381" s="126" t="s">
        <v>1429</v>
      </c>
      <c r="H2381" s="127" t="s">
        <v>208</v>
      </c>
      <c r="I2381" s="128">
        <v>-6681818</v>
      </c>
      <c r="J2381" s="128">
        <v>-6681818</v>
      </c>
      <c r="K2381" s="117">
        <v>-921.06726510559747</v>
      </c>
      <c r="L2381" s="129" t="s">
        <v>8168</v>
      </c>
      <c r="M2381" s="129" t="s">
        <v>9655</v>
      </c>
      <c r="N2381" s="129" t="s">
        <v>9656</v>
      </c>
      <c r="O2381" s="120"/>
    </row>
    <row r="2382" spans="1:15" x14ac:dyDescent="0.3">
      <c r="A2382" s="121" t="s">
        <v>8169</v>
      </c>
      <c r="B2382" s="122" t="s">
        <v>8170</v>
      </c>
      <c r="C2382" s="123" t="s">
        <v>8171</v>
      </c>
      <c r="D2382" s="124">
        <v>44853</v>
      </c>
      <c r="E2382" s="124">
        <v>44858</v>
      </c>
      <c r="F2382" s="125">
        <v>2273</v>
      </c>
      <c r="G2382" s="126" t="s">
        <v>1429</v>
      </c>
      <c r="H2382" s="127" t="s">
        <v>208</v>
      </c>
      <c r="I2382" s="128">
        <v>-600000</v>
      </c>
      <c r="J2382" s="128">
        <v>-600000</v>
      </c>
      <c r="K2382" s="117">
        <v>-82.708083198817818</v>
      </c>
      <c r="L2382" s="129" t="s">
        <v>8172</v>
      </c>
      <c r="M2382" s="129" t="s">
        <v>9655</v>
      </c>
      <c r="N2382" s="129" t="s">
        <v>9656</v>
      </c>
      <c r="O2382" s="120"/>
    </row>
    <row r="2383" spans="1:15" x14ac:dyDescent="0.3">
      <c r="A2383" s="121" t="s">
        <v>134</v>
      </c>
      <c r="B2383" s="122" t="s">
        <v>8173</v>
      </c>
      <c r="C2383" s="123" t="s">
        <v>8174</v>
      </c>
      <c r="D2383" s="124">
        <v>44806</v>
      </c>
      <c r="E2383" s="124">
        <v>44836</v>
      </c>
      <c r="F2383" s="125">
        <v>2273</v>
      </c>
      <c r="G2383" s="126" t="s">
        <v>1429</v>
      </c>
      <c r="H2383" s="127" t="s">
        <v>208</v>
      </c>
      <c r="I2383" s="128">
        <v>-552000</v>
      </c>
      <c r="J2383" s="128">
        <v>-552000</v>
      </c>
      <c r="K2383" s="117">
        <v>-76.09143654291239</v>
      </c>
      <c r="L2383" s="129" t="s">
        <v>8175</v>
      </c>
      <c r="M2383" s="129" t="s">
        <v>9655</v>
      </c>
      <c r="N2383" s="129" t="s">
        <v>9656</v>
      </c>
      <c r="O2383" s="120"/>
    </row>
    <row r="2384" spans="1:15" x14ac:dyDescent="0.3">
      <c r="A2384" s="121" t="s">
        <v>134</v>
      </c>
      <c r="B2384" s="122" t="s">
        <v>8176</v>
      </c>
      <c r="C2384" s="123" t="s">
        <v>8177</v>
      </c>
      <c r="D2384" s="124">
        <v>44806</v>
      </c>
      <c r="E2384" s="124">
        <v>44836</v>
      </c>
      <c r="F2384" s="125">
        <v>2273</v>
      </c>
      <c r="G2384" s="126" t="s">
        <v>1429</v>
      </c>
      <c r="H2384" s="127" t="s">
        <v>208</v>
      </c>
      <c r="I2384" s="128">
        <v>-2088000</v>
      </c>
      <c r="J2384" s="128">
        <v>-2088000</v>
      </c>
      <c r="K2384" s="117">
        <v>-287.824129531886</v>
      </c>
      <c r="L2384" s="129" t="s">
        <v>8178</v>
      </c>
      <c r="M2384" s="129" t="s">
        <v>9655</v>
      </c>
      <c r="N2384" s="129" t="s">
        <v>9656</v>
      </c>
      <c r="O2384" s="120"/>
    </row>
    <row r="2385" spans="1:15" x14ac:dyDescent="0.3">
      <c r="A2385" s="121" t="s">
        <v>134</v>
      </c>
      <c r="B2385" s="122" t="s">
        <v>8179</v>
      </c>
      <c r="C2385" s="123" t="s">
        <v>8180</v>
      </c>
      <c r="D2385" s="124">
        <v>44806</v>
      </c>
      <c r="E2385" s="124">
        <v>44836</v>
      </c>
      <c r="F2385" s="125">
        <v>2273</v>
      </c>
      <c r="G2385" s="126" t="s">
        <v>1429</v>
      </c>
      <c r="H2385" s="127" t="s">
        <v>208</v>
      </c>
      <c r="I2385" s="128">
        <v>-324000</v>
      </c>
      <c r="J2385" s="128">
        <v>-324000</v>
      </c>
      <c r="K2385" s="117">
        <v>-44.662364927361622</v>
      </c>
      <c r="L2385" s="129" t="s">
        <v>8181</v>
      </c>
      <c r="M2385" s="129" t="s">
        <v>9655</v>
      </c>
      <c r="N2385" s="129" t="s">
        <v>9656</v>
      </c>
      <c r="O2385" s="120"/>
    </row>
    <row r="2386" spans="1:15" x14ac:dyDescent="0.3">
      <c r="A2386" s="121" t="s">
        <v>134</v>
      </c>
      <c r="B2386" s="122" t="s">
        <v>8182</v>
      </c>
      <c r="C2386" s="123" t="s">
        <v>8183</v>
      </c>
      <c r="D2386" s="124">
        <v>44806</v>
      </c>
      <c r="E2386" s="124">
        <v>44836</v>
      </c>
      <c r="F2386" s="125">
        <v>2273</v>
      </c>
      <c r="G2386" s="126" t="s">
        <v>1429</v>
      </c>
      <c r="H2386" s="127" t="s">
        <v>208</v>
      </c>
      <c r="I2386" s="128">
        <v>-1387200</v>
      </c>
      <c r="J2386" s="128">
        <v>-1387200</v>
      </c>
      <c r="K2386" s="117">
        <v>-191.22108835566681</v>
      </c>
      <c r="L2386" s="129" t="s">
        <v>8184</v>
      </c>
      <c r="M2386" s="129" t="s">
        <v>9655</v>
      </c>
      <c r="N2386" s="129" t="s">
        <v>9656</v>
      </c>
      <c r="O2386" s="120"/>
    </row>
    <row r="2387" spans="1:15" x14ac:dyDescent="0.3">
      <c r="A2387" s="121" t="s">
        <v>134</v>
      </c>
      <c r="B2387" s="122" t="s">
        <v>8185</v>
      </c>
      <c r="C2387" s="123" t="s">
        <v>8186</v>
      </c>
      <c r="D2387" s="124">
        <v>44811</v>
      </c>
      <c r="E2387" s="124">
        <v>44841</v>
      </c>
      <c r="F2387" s="125">
        <v>2273</v>
      </c>
      <c r="G2387" s="126" t="s">
        <v>1429</v>
      </c>
      <c r="H2387" s="127" t="s">
        <v>208</v>
      </c>
      <c r="I2387" s="128">
        <v>-4320000</v>
      </c>
      <c r="J2387" s="128">
        <v>-4320000</v>
      </c>
      <c r="K2387" s="117">
        <v>-595.4981990314883</v>
      </c>
      <c r="L2387" s="129" t="s">
        <v>8187</v>
      </c>
      <c r="M2387" s="129" t="s">
        <v>9655</v>
      </c>
      <c r="N2387" s="129" t="s">
        <v>9656</v>
      </c>
      <c r="O2387" s="120"/>
    </row>
    <row r="2388" spans="1:15" x14ac:dyDescent="0.3">
      <c r="A2388" s="121" t="s">
        <v>134</v>
      </c>
      <c r="B2388" s="122" t="s">
        <v>8188</v>
      </c>
      <c r="C2388" s="123" t="s">
        <v>8189</v>
      </c>
      <c r="D2388" s="124">
        <v>44811</v>
      </c>
      <c r="E2388" s="124">
        <v>44841</v>
      </c>
      <c r="F2388" s="125">
        <v>2273</v>
      </c>
      <c r="G2388" s="126" t="s">
        <v>1429</v>
      </c>
      <c r="H2388" s="127" t="s">
        <v>208</v>
      </c>
      <c r="I2388" s="128">
        <v>-390000</v>
      </c>
      <c r="J2388" s="128">
        <v>-390000</v>
      </c>
      <c r="K2388" s="117">
        <v>-53.760254079231586</v>
      </c>
      <c r="L2388" s="129" t="s">
        <v>8190</v>
      </c>
      <c r="M2388" s="129" t="s">
        <v>9655</v>
      </c>
      <c r="N2388" s="129" t="s">
        <v>9656</v>
      </c>
      <c r="O2388" s="120"/>
    </row>
    <row r="2389" spans="1:15" x14ac:dyDescent="0.3">
      <c r="A2389" s="121" t="s">
        <v>134</v>
      </c>
      <c r="B2389" s="122" t="s">
        <v>8191</v>
      </c>
      <c r="C2389" s="123" t="s">
        <v>8192</v>
      </c>
      <c r="D2389" s="124">
        <v>44811</v>
      </c>
      <c r="E2389" s="124">
        <v>44841</v>
      </c>
      <c r="F2389" s="125">
        <v>2273</v>
      </c>
      <c r="G2389" s="126" t="s">
        <v>1429</v>
      </c>
      <c r="H2389" s="127" t="s">
        <v>208</v>
      </c>
      <c r="I2389" s="128">
        <v>-390000</v>
      </c>
      <c r="J2389" s="128">
        <v>-390000</v>
      </c>
      <c r="K2389" s="117">
        <v>-53.760254079231586</v>
      </c>
      <c r="L2389" s="129" t="s">
        <v>8193</v>
      </c>
      <c r="M2389" s="129" t="s">
        <v>9655</v>
      </c>
      <c r="N2389" s="129" t="s">
        <v>9656</v>
      </c>
      <c r="O2389" s="120"/>
    </row>
    <row r="2390" spans="1:15" x14ac:dyDescent="0.3">
      <c r="A2390" s="121" t="s">
        <v>134</v>
      </c>
      <c r="B2390" s="122" t="s">
        <v>8194</v>
      </c>
      <c r="C2390" s="123" t="s">
        <v>8195</v>
      </c>
      <c r="D2390" s="124">
        <v>44812</v>
      </c>
      <c r="E2390" s="124">
        <v>44842</v>
      </c>
      <c r="F2390" s="125">
        <v>2273</v>
      </c>
      <c r="G2390" s="126" t="s">
        <v>1429</v>
      </c>
      <c r="H2390" s="127" t="s">
        <v>208</v>
      </c>
      <c r="I2390" s="128">
        <v>-660000</v>
      </c>
      <c r="J2390" s="128">
        <v>-660000</v>
      </c>
      <c r="K2390" s="117">
        <v>-90.978891518699598</v>
      </c>
      <c r="L2390" s="129" t="s">
        <v>8196</v>
      </c>
      <c r="M2390" s="129" t="s">
        <v>9655</v>
      </c>
      <c r="N2390" s="129" t="s">
        <v>9656</v>
      </c>
      <c r="O2390" s="120"/>
    </row>
    <row r="2391" spans="1:15" x14ac:dyDescent="0.3">
      <c r="A2391" s="121" t="s">
        <v>134</v>
      </c>
      <c r="B2391" s="122" t="s">
        <v>8197</v>
      </c>
      <c r="C2391" s="123" t="s">
        <v>8198</v>
      </c>
      <c r="D2391" s="124">
        <v>44813</v>
      </c>
      <c r="E2391" s="124">
        <v>44843</v>
      </c>
      <c r="F2391" s="125">
        <v>2273</v>
      </c>
      <c r="G2391" s="126" t="s">
        <v>1429</v>
      </c>
      <c r="H2391" s="127" t="s">
        <v>208</v>
      </c>
      <c r="I2391" s="128">
        <v>-5916000</v>
      </c>
      <c r="J2391" s="128">
        <v>-5916000</v>
      </c>
      <c r="K2391" s="117">
        <v>-815.50170034034375</v>
      </c>
      <c r="L2391" s="129" t="s">
        <v>8199</v>
      </c>
      <c r="M2391" s="129" t="s">
        <v>9655</v>
      </c>
      <c r="N2391" s="129" t="s">
        <v>9656</v>
      </c>
      <c r="O2391" s="120"/>
    </row>
    <row r="2392" spans="1:15" x14ac:dyDescent="0.3">
      <c r="A2392" s="121" t="s">
        <v>134</v>
      </c>
      <c r="B2392" s="122" t="s">
        <v>8200</v>
      </c>
      <c r="C2392" s="123" t="s">
        <v>8201</v>
      </c>
      <c r="D2392" s="124">
        <v>44817</v>
      </c>
      <c r="E2392" s="124">
        <v>44847</v>
      </c>
      <c r="F2392" s="125">
        <v>2273</v>
      </c>
      <c r="G2392" s="126" t="s">
        <v>1429</v>
      </c>
      <c r="H2392" s="127" t="s">
        <v>208</v>
      </c>
      <c r="I2392" s="128">
        <v>-231000</v>
      </c>
      <c r="J2392" s="128">
        <v>-231000</v>
      </c>
      <c r="K2392" s="117">
        <v>-31.84261203154486</v>
      </c>
      <c r="L2392" s="129" t="s">
        <v>8202</v>
      </c>
      <c r="M2392" s="129" t="s">
        <v>9655</v>
      </c>
      <c r="N2392" s="129" t="s">
        <v>9656</v>
      </c>
      <c r="O2392" s="120"/>
    </row>
    <row r="2393" spans="1:15" x14ac:dyDescent="0.3">
      <c r="A2393" s="121" t="s">
        <v>134</v>
      </c>
      <c r="B2393" s="122" t="s">
        <v>8203</v>
      </c>
      <c r="C2393" s="123" t="s">
        <v>8204</v>
      </c>
      <c r="D2393" s="124">
        <v>44824</v>
      </c>
      <c r="E2393" s="124">
        <v>44854</v>
      </c>
      <c r="F2393" s="125">
        <v>2273</v>
      </c>
      <c r="G2393" s="126" t="s">
        <v>1429</v>
      </c>
      <c r="H2393" s="127" t="s">
        <v>208</v>
      </c>
      <c r="I2393" s="128">
        <v>-1412000</v>
      </c>
      <c r="J2393" s="128">
        <v>-1412000</v>
      </c>
      <c r="K2393" s="117">
        <v>-194.63968912788462</v>
      </c>
      <c r="L2393" s="129" t="s">
        <v>8205</v>
      </c>
      <c r="M2393" s="129" t="s">
        <v>9655</v>
      </c>
      <c r="N2393" s="129" t="s">
        <v>9656</v>
      </c>
      <c r="O2393" s="120"/>
    </row>
    <row r="2394" spans="1:15" x14ac:dyDescent="0.3">
      <c r="A2394" s="121" t="s">
        <v>134</v>
      </c>
      <c r="B2394" s="122" t="s">
        <v>8206</v>
      </c>
      <c r="C2394" s="123" t="s">
        <v>8207</v>
      </c>
      <c r="D2394" s="124">
        <v>44824</v>
      </c>
      <c r="E2394" s="124">
        <v>44854</v>
      </c>
      <c r="F2394" s="125">
        <v>2273</v>
      </c>
      <c r="G2394" s="126" t="s">
        <v>1429</v>
      </c>
      <c r="H2394" s="127" t="s">
        <v>208</v>
      </c>
      <c r="I2394" s="128">
        <v>-3560000</v>
      </c>
      <c r="J2394" s="128">
        <v>-3560000</v>
      </c>
      <c r="K2394" s="117">
        <v>-490.73462697965243</v>
      </c>
      <c r="L2394" s="129" t="s">
        <v>8208</v>
      </c>
      <c r="M2394" s="129" t="s">
        <v>9655</v>
      </c>
      <c r="N2394" s="129" t="s">
        <v>9656</v>
      </c>
      <c r="O2394" s="120"/>
    </row>
    <row r="2395" spans="1:15" x14ac:dyDescent="0.3">
      <c r="A2395" s="121" t="s">
        <v>134</v>
      </c>
      <c r="B2395" s="122" t="s">
        <v>8209</v>
      </c>
      <c r="C2395" s="123" t="s">
        <v>8210</v>
      </c>
      <c r="D2395" s="124">
        <v>44824</v>
      </c>
      <c r="E2395" s="124">
        <v>44854</v>
      </c>
      <c r="F2395" s="125">
        <v>2273</v>
      </c>
      <c r="G2395" s="126" t="s">
        <v>1429</v>
      </c>
      <c r="H2395" s="127" t="s">
        <v>208</v>
      </c>
      <c r="I2395" s="128">
        <v>-2667500</v>
      </c>
      <c r="J2395" s="128">
        <v>-2667500</v>
      </c>
      <c r="K2395" s="117">
        <v>-367.70635322141089</v>
      </c>
      <c r="L2395" s="129" t="s">
        <v>8211</v>
      </c>
      <c r="M2395" s="129" t="s">
        <v>9655</v>
      </c>
      <c r="N2395" s="129" t="s">
        <v>9656</v>
      </c>
      <c r="O2395" s="120"/>
    </row>
    <row r="2396" spans="1:15" x14ac:dyDescent="0.3">
      <c r="A2396" s="121" t="s">
        <v>134</v>
      </c>
      <c r="B2396" s="122" t="s">
        <v>8212</v>
      </c>
      <c r="C2396" s="123" t="s">
        <v>8213</v>
      </c>
      <c r="D2396" s="124">
        <v>44824</v>
      </c>
      <c r="E2396" s="124">
        <v>44854</v>
      </c>
      <c r="F2396" s="125">
        <v>2273</v>
      </c>
      <c r="G2396" s="126" t="s">
        <v>1429</v>
      </c>
      <c r="H2396" s="127" t="s">
        <v>208</v>
      </c>
      <c r="I2396" s="128">
        <v>-336000</v>
      </c>
      <c r="J2396" s="128">
        <v>-336000</v>
      </c>
      <c r="K2396" s="117">
        <v>-46.316526591337983</v>
      </c>
      <c r="L2396" s="129" t="s">
        <v>8214</v>
      </c>
      <c r="M2396" s="129" t="s">
        <v>9655</v>
      </c>
      <c r="N2396" s="129" t="s">
        <v>9656</v>
      </c>
      <c r="O2396" s="120"/>
    </row>
    <row r="2397" spans="1:15" x14ac:dyDescent="0.3">
      <c r="A2397" s="121" t="s">
        <v>134</v>
      </c>
      <c r="B2397" s="122" t="s">
        <v>8215</v>
      </c>
      <c r="C2397" s="123" t="s">
        <v>8216</v>
      </c>
      <c r="D2397" s="124">
        <v>44824</v>
      </c>
      <c r="E2397" s="124">
        <v>44854</v>
      </c>
      <c r="F2397" s="125">
        <v>2273</v>
      </c>
      <c r="G2397" s="126" t="s">
        <v>1429</v>
      </c>
      <c r="H2397" s="127" t="s">
        <v>208</v>
      </c>
      <c r="I2397" s="128">
        <v>-1900000</v>
      </c>
      <c r="J2397" s="128">
        <v>-1900000</v>
      </c>
      <c r="K2397" s="117">
        <v>-261.90893012958975</v>
      </c>
      <c r="L2397" s="129" t="s">
        <v>8217</v>
      </c>
      <c r="M2397" s="129" t="s">
        <v>9655</v>
      </c>
      <c r="N2397" s="129" t="s">
        <v>9656</v>
      </c>
      <c r="O2397" s="120"/>
    </row>
    <row r="2398" spans="1:15" x14ac:dyDescent="0.3">
      <c r="A2398" s="121" t="s">
        <v>134</v>
      </c>
      <c r="B2398" s="122" t="s">
        <v>8218</v>
      </c>
      <c r="C2398" s="123" t="s">
        <v>8219</v>
      </c>
      <c r="D2398" s="124">
        <v>44826</v>
      </c>
      <c r="E2398" s="124">
        <v>44856</v>
      </c>
      <c r="F2398" s="125">
        <v>2273</v>
      </c>
      <c r="G2398" s="126" t="s">
        <v>1429</v>
      </c>
      <c r="H2398" s="127" t="s">
        <v>208</v>
      </c>
      <c r="I2398" s="128">
        <v>-917500</v>
      </c>
      <c r="J2398" s="128">
        <v>-917500</v>
      </c>
      <c r="K2398" s="117">
        <v>-126.47444389152558</v>
      </c>
      <c r="L2398" s="129" t="s">
        <v>8220</v>
      </c>
      <c r="M2398" s="129" t="s">
        <v>9655</v>
      </c>
      <c r="N2398" s="129" t="s">
        <v>9656</v>
      </c>
      <c r="O2398" s="120"/>
    </row>
    <row r="2399" spans="1:15" x14ac:dyDescent="0.3">
      <c r="A2399" s="121" t="s">
        <v>134</v>
      </c>
      <c r="B2399" s="122" t="s">
        <v>8221</v>
      </c>
      <c r="C2399" s="123" t="s">
        <v>8222</v>
      </c>
      <c r="D2399" s="124">
        <v>44830</v>
      </c>
      <c r="E2399" s="124">
        <v>44860</v>
      </c>
      <c r="F2399" s="125">
        <v>2273</v>
      </c>
      <c r="G2399" s="126" t="s">
        <v>1429</v>
      </c>
      <c r="H2399" s="127" t="s">
        <v>208</v>
      </c>
      <c r="I2399" s="128">
        <v>-350000</v>
      </c>
      <c r="J2399" s="128">
        <v>-350000</v>
      </c>
      <c r="K2399" s="117">
        <v>-48.246381865977064</v>
      </c>
      <c r="L2399" s="129" t="s">
        <v>8223</v>
      </c>
      <c r="M2399" s="129" t="s">
        <v>9655</v>
      </c>
      <c r="N2399" s="129" t="s">
        <v>9656</v>
      </c>
      <c r="O2399" s="120"/>
    </row>
    <row r="2400" spans="1:15" x14ac:dyDescent="0.3">
      <c r="A2400" s="121" t="s">
        <v>134</v>
      </c>
      <c r="B2400" s="122" t="s">
        <v>8224</v>
      </c>
      <c r="C2400" s="123" t="s">
        <v>8225</v>
      </c>
      <c r="D2400" s="124">
        <v>44838</v>
      </c>
      <c r="E2400" s="124">
        <v>44869</v>
      </c>
      <c r="F2400" s="125">
        <v>2273</v>
      </c>
      <c r="G2400" s="126" t="s">
        <v>1429</v>
      </c>
      <c r="H2400" s="127" t="s">
        <v>208</v>
      </c>
      <c r="I2400" s="128">
        <v>-5508000</v>
      </c>
      <c r="J2400" s="128">
        <v>-5508000</v>
      </c>
      <c r="K2400" s="117">
        <v>-759.26020376514759</v>
      </c>
      <c r="L2400" s="129" t="s">
        <v>8226</v>
      </c>
      <c r="M2400" s="129" t="s">
        <v>9653</v>
      </c>
      <c r="N2400" s="129" t="s">
        <v>9654</v>
      </c>
      <c r="O2400" s="120"/>
    </row>
    <row r="2401" spans="1:15" x14ac:dyDescent="0.3">
      <c r="A2401" s="121" t="s">
        <v>134</v>
      </c>
      <c r="B2401" s="122" t="s">
        <v>8227</v>
      </c>
      <c r="C2401" s="123" t="s">
        <v>8228</v>
      </c>
      <c r="D2401" s="124">
        <v>44840</v>
      </c>
      <c r="E2401" s="124">
        <v>44855</v>
      </c>
      <c r="F2401" s="125">
        <v>2273</v>
      </c>
      <c r="G2401" s="126" t="s">
        <v>1429</v>
      </c>
      <c r="H2401" s="127" t="s">
        <v>208</v>
      </c>
      <c r="I2401" s="128">
        <v>-4160000</v>
      </c>
      <c r="J2401" s="128">
        <v>-4160000</v>
      </c>
      <c r="K2401" s="117">
        <v>-573.44271017847018</v>
      </c>
      <c r="L2401" s="129" t="s">
        <v>8229</v>
      </c>
      <c r="M2401" s="129" t="s">
        <v>9655</v>
      </c>
      <c r="N2401" s="129" t="s">
        <v>9656</v>
      </c>
      <c r="O2401" s="120"/>
    </row>
    <row r="2402" spans="1:15" x14ac:dyDescent="0.3">
      <c r="A2402" s="121" t="s">
        <v>134</v>
      </c>
      <c r="B2402" s="122" t="s">
        <v>8230</v>
      </c>
      <c r="C2402" s="123" t="s">
        <v>8231</v>
      </c>
      <c r="D2402" s="124">
        <v>44845</v>
      </c>
      <c r="E2402" s="124">
        <v>44875</v>
      </c>
      <c r="F2402" s="125">
        <v>2273</v>
      </c>
      <c r="G2402" s="126" t="s">
        <v>1429</v>
      </c>
      <c r="H2402" s="127" t="s">
        <v>208</v>
      </c>
      <c r="I2402" s="128">
        <v>-4303000</v>
      </c>
      <c r="J2402" s="128">
        <v>-4303000</v>
      </c>
      <c r="K2402" s="117">
        <v>-593.1548033408551</v>
      </c>
      <c r="L2402" s="129" t="s">
        <v>8232</v>
      </c>
      <c r="M2402" s="129" t="s">
        <v>9653</v>
      </c>
      <c r="N2402" s="129" t="s">
        <v>9654</v>
      </c>
      <c r="O2402" s="120"/>
    </row>
    <row r="2403" spans="1:15" x14ac:dyDescent="0.3">
      <c r="A2403" s="121" t="s">
        <v>134</v>
      </c>
      <c r="B2403" s="122" t="s">
        <v>8233</v>
      </c>
      <c r="C2403" s="123" t="s">
        <v>8234</v>
      </c>
      <c r="D2403" s="124">
        <v>44852</v>
      </c>
      <c r="E2403" s="124">
        <v>44882</v>
      </c>
      <c r="F2403" s="125">
        <v>2273</v>
      </c>
      <c r="G2403" s="126" t="s">
        <v>1429</v>
      </c>
      <c r="H2403" s="127" t="s">
        <v>208</v>
      </c>
      <c r="I2403" s="128">
        <v>-2800000</v>
      </c>
      <c r="J2403" s="128">
        <v>-2800000</v>
      </c>
      <c r="K2403" s="117">
        <v>-385.97105492781651</v>
      </c>
      <c r="L2403" s="129" t="s">
        <v>8235</v>
      </c>
      <c r="M2403" s="129" t="s">
        <v>9653</v>
      </c>
      <c r="N2403" s="129" t="s">
        <v>9654</v>
      </c>
      <c r="O2403" s="120"/>
    </row>
    <row r="2404" spans="1:15" x14ac:dyDescent="0.3">
      <c r="A2404" s="121" t="s">
        <v>134</v>
      </c>
      <c r="B2404" s="122" t="s">
        <v>8236</v>
      </c>
      <c r="C2404" s="123" t="s">
        <v>8237</v>
      </c>
      <c r="D2404" s="124">
        <v>44859</v>
      </c>
      <c r="E2404" s="124">
        <v>44889</v>
      </c>
      <c r="F2404" s="125">
        <v>2273</v>
      </c>
      <c r="G2404" s="126" t="s">
        <v>1429</v>
      </c>
      <c r="H2404" s="127" t="s">
        <v>208</v>
      </c>
      <c r="I2404" s="128">
        <v>-4800000</v>
      </c>
      <c r="J2404" s="128">
        <v>-4800000</v>
      </c>
      <c r="K2404" s="117">
        <v>-661.66466559054254</v>
      </c>
      <c r="L2404" s="129" t="s">
        <v>8238</v>
      </c>
      <c r="M2404" s="129" t="s">
        <v>9653</v>
      </c>
      <c r="N2404" s="129" t="s">
        <v>9654</v>
      </c>
      <c r="O2404" s="120"/>
    </row>
    <row r="2405" spans="1:15" x14ac:dyDescent="0.3">
      <c r="A2405" s="121" t="s">
        <v>135</v>
      </c>
      <c r="B2405" s="122" t="s">
        <v>8239</v>
      </c>
      <c r="C2405" s="123" t="s">
        <v>8240</v>
      </c>
      <c r="D2405" s="124">
        <v>44473</v>
      </c>
      <c r="E2405" s="124">
        <v>44503</v>
      </c>
      <c r="F2405" s="125">
        <v>2273</v>
      </c>
      <c r="G2405" s="126" t="s">
        <v>1429</v>
      </c>
      <c r="H2405" s="127" t="s">
        <v>208</v>
      </c>
      <c r="I2405" s="128">
        <v>-38000000</v>
      </c>
      <c r="J2405" s="128">
        <v>-19000000</v>
      </c>
      <c r="K2405" s="117">
        <v>-2619.0893012958977</v>
      </c>
      <c r="L2405" s="129" t="s">
        <v>8241</v>
      </c>
      <c r="M2405" s="129" t="s">
        <v>9655</v>
      </c>
      <c r="N2405" s="129" t="s">
        <v>9656</v>
      </c>
      <c r="O2405" s="120"/>
    </row>
    <row r="2406" spans="1:15" x14ac:dyDescent="0.3">
      <c r="A2406" s="121" t="s">
        <v>135</v>
      </c>
      <c r="B2406" s="122" t="s">
        <v>8242</v>
      </c>
      <c r="C2406" s="123" t="s">
        <v>8240</v>
      </c>
      <c r="D2406" s="124">
        <v>44538</v>
      </c>
      <c r="E2406" s="124">
        <v>44538</v>
      </c>
      <c r="F2406" s="125">
        <v>2273</v>
      </c>
      <c r="G2406" s="126" t="s">
        <v>1429</v>
      </c>
      <c r="H2406" s="127" t="s">
        <v>208</v>
      </c>
      <c r="I2406" s="128">
        <v>-17790909</v>
      </c>
      <c r="J2406" s="128">
        <v>-17790909</v>
      </c>
      <c r="K2406" s="117">
        <v>-2452.4199695909947</v>
      </c>
      <c r="L2406" s="129" t="s">
        <v>8243</v>
      </c>
      <c r="M2406" s="129" t="s">
        <v>9655</v>
      </c>
      <c r="N2406" s="129" t="s">
        <v>9656</v>
      </c>
      <c r="O2406" s="120"/>
    </row>
    <row r="2407" spans="1:15" x14ac:dyDescent="0.3">
      <c r="A2407" s="121" t="s">
        <v>136</v>
      </c>
      <c r="B2407" s="122" t="s">
        <v>8244</v>
      </c>
      <c r="C2407" s="123" t="s">
        <v>8245</v>
      </c>
      <c r="D2407" s="124">
        <v>44757</v>
      </c>
      <c r="E2407" s="124">
        <v>44757</v>
      </c>
      <c r="F2407" s="125">
        <v>2273</v>
      </c>
      <c r="G2407" s="126" t="s">
        <v>1429</v>
      </c>
      <c r="H2407" s="127" t="s">
        <v>208</v>
      </c>
      <c r="I2407" s="128">
        <v>-300000</v>
      </c>
      <c r="J2407" s="128">
        <v>-300000</v>
      </c>
      <c r="K2407" s="117">
        <v>-41.354041599408909</v>
      </c>
      <c r="L2407" s="129" t="s">
        <v>8246</v>
      </c>
      <c r="M2407" s="129" t="s">
        <v>9655</v>
      </c>
      <c r="N2407" s="129" t="s">
        <v>9656</v>
      </c>
      <c r="O2407" s="120"/>
    </row>
    <row r="2408" spans="1:15" x14ac:dyDescent="0.3">
      <c r="A2408" s="121" t="s">
        <v>136</v>
      </c>
      <c r="B2408" s="122" t="s">
        <v>8247</v>
      </c>
      <c r="C2408" s="123" t="s">
        <v>8248</v>
      </c>
      <c r="D2408" s="124">
        <v>44757</v>
      </c>
      <c r="E2408" s="124">
        <v>44757</v>
      </c>
      <c r="F2408" s="125">
        <v>2273</v>
      </c>
      <c r="G2408" s="126" t="s">
        <v>1429</v>
      </c>
      <c r="H2408" s="127" t="s">
        <v>208</v>
      </c>
      <c r="I2408" s="128">
        <v>-500000</v>
      </c>
      <c r="J2408" s="128">
        <v>-500000</v>
      </c>
      <c r="K2408" s="117">
        <v>-68.923402665681522</v>
      </c>
      <c r="L2408" s="129" t="s">
        <v>8249</v>
      </c>
      <c r="M2408" s="129" t="s">
        <v>9655</v>
      </c>
      <c r="N2408" s="129" t="s">
        <v>9656</v>
      </c>
      <c r="O2408" s="120"/>
    </row>
    <row r="2409" spans="1:15" x14ac:dyDescent="0.3">
      <c r="A2409" s="121" t="s">
        <v>136</v>
      </c>
      <c r="B2409" s="122" t="s">
        <v>8250</v>
      </c>
      <c r="C2409" s="123" t="s">
        <v>8251</v>
      </c>
      <c r="D2409" s="124">
        <v>44757</v>
      </c>
      <c r="E2409" s="124">
        <v>44757</v>
      </c>
      <c r="F2409" s="125">
        <v>2273</v>
      </c>
      <c r="G2409" s="126" t="s">
        <v>1429</v>
      </c>
      <c r="H2409" s="127" t="s">
        <v>208</v>
      </c>
      <c r="I2409" s="128">
        <v>-500000</v>
      </c>
      <c r="J2409" s="128">
        <v>-500000</v>
      </c>
      <c r="K2409" s="117">
        <v>-68.923402665681522</v>
      </c>
      <c r="L2409" s="129" t="s">
        <v>8252</v>
      </c>
      <c r="M2409" s="129" t="s">
        <v>9655</v>
      </c>
      <c r="N2409" s="129" t="s">
        <v>9656</v>
      </c>
      <c r="O2409" s="120"/>
    </row>
    <row r="2410" spans="1:15" x14ac:dyDescent="0.3">
      <c r="A2410" s="121" t="s">
        <v>136</v>
      </c>
      <c r="B2410" s="122" t="s">
        <v>8253</v>
      </c>
      <c r="C2410" s="123" t="s">
        <v>8254</v>
      </c>
      <c r="D2410" s="124">
        <v>44757</v>
      </c>
      <c r="E2410" s="124">
        <v>44757</v>
      </c>
      <c r="F2410" s="125">
        <v>2273</v>
      </c>
      <c r="G2410" s="126" t="s">
        <v>1429</v>
      </c>
      <c r="H2410" s="127" t="s">
        <v>208</v>
      </c>
      <c r="I2410" s="128">
        <v>-500000</v>
      </c>
      <c r="J2410" s="128">
        <v>-500000</v>
      </c>
      <c r="K2410" s="117">
        <v>-68.923402665681522</v>
      </c>
      <c r="L2410" s="129" t="s">
        <v>8255</v>
      </c>
      <c r="M2410" s="129" t="s">
        <v>9655</v>
      </c>
      <c r="N2410" s="129" t="s">
        <v>9656</v>
      </c>
      <c r="O2410" s="120"/>
    </row>
    <row r="2411" spans="1:15" x14ac:dyDescent="0.3">
      <c r="A2411" s="121" t="s">
        <v>136</v>
      </c>
      <c r="B2411" s="122" t="s">
        <v>8256</v>
      </c>
      <c r="C2411" s="123" t="s">
        <v>8257</v>
      </c>
      <c r="D2411" s="124">
        <v>44757</v>
      </c>
      <c r="E2411" s="124">
        <v>44757</v>
      </c>
      <c r="F2411" s="125">
        <v>2273</v>
      </c>
      <c r="G2411" s="126" t="s">
        <v>1429</v>
      </c>
      <c r="H2411" s="127" t="s">
        <v>208</v>
      </c>
      <c r="I2411" s="128">
        <v>-90000</v>
      </c>
      <c r="J2411" s="128">
        <v>-90000</v>
      </c>
      <c r="K2411" s="117">
        <v>-12.406212479822674</v>
      </c>
      <c r="L2411" s="129" t="s">
        <v>8258</v>
      </c>
      <c r="M2411" s="129" t="s">
        <v>9655</v>
      </c>
      <c r="N2411" s="129" t="s">
        <v>9656</v>
      </c>
      <c r="O2411" s="120"/>
    </row>
    <row r="2412" spans="1:15" x14ac:dyDescent="0.3">
      <c r="A2412" s="121" t="s">
        <v>136</v>
      </c>
      <c r="B2412" s="122" t="s">
        <v>8259</v>
      </c>
      <c r="C2412" s="123" t="s">
        <v>8260</v>
      </c>
      <c r="D2412" s="124">
        <v>44757</v>
      </c>
      <c r="E2412" s="124">
        <v>44757</v>
      </c>
      <c r="F2412" s="125">
        <v>2273</v>
      </c>
      <c r="G2412" s="126" t="s">
        <v>1429</v>
      </c>
      <c r="H2412" s="127" t="s">
        <v>208</v>
      </c>
      <c r="I2412" s="128">
        <v>-400000</v>
      </c>
      <c r="J2412" s="128">
        <v>-400000</v>
      </c>
      <c r="K2412" s="117">
        <v>-55.138722132545212</v>
      </c>
      <c r="L2412" s="129" t="s">
        <v>8261</v>
      </c>
      <c r="M2412" s="129" t="s">
        <v>9655</v>
      </c>
      <c r="N2412" s="129" t="s">
        <v>9656</v>
      </c>
      <c r="O2412" s="120"/>
    </row>
    <row r="2413" spans="1:15" x14ac:dyDescent="0.3">
      <c r="A2413" s="121" t="s">
        <v>136</v>
      </c>
      <c r="B2413" s="122" t="s">
        <v>8262</v>
      </c>
      <c r="C2413" s="123" t="s">
        <v>8263</v>
      </c>
      <c r="D2413" s="124">
        <v>44757</v>
      </c>
      <c r="E2413" s="124">
        <v>44757</v>
      </c>
      <c r="F2413" s="125">
        <v>2273</v>
      </c>
      <c r="G2413" s="126" t="s">
        <v>1429</v>
      </c>
      <c r="H2413" s="127" t="s">
        <v>208</v>
      </c>
      <c r="I2413" s="128">
        <v>-600000</v>
      </c>
      <c r="J2413" s="128">
        <v>-600000</v>
      </c>
      <c r="K2413" s="117">
        <v>-82.708083198817818</v>
      </c>
      <c r="L2413" s="129" t="s">
        <v>8264</v>
      </c>
      <c r="M2413" s="129" t="s">
        <v>9655</v>
      </c>
      <c r="N2413" s="129" t="s">
        <v>9656</v>
      </c>
      <c r="O2413" s="120"/>
    </row>
    <row r="2414" spans="1:15" x14ac:dyDescent="0.3">
      <c r="A2414" s="121" t="s">
        <v>136</v>
      </c>
      <c r="B2414" s="122" t="s">
        <v>8265</v>
      </c>
      <c r="C2414" s="123" t="s">
        <v>8266</v>
      </c>
      <c r="D2414" s="124">
        <v>44757</v>
      </c>
      <c r="E2414" s="124">
        <v>44757</v>
      </c>
      <c r="F2414" s="125">
        <v>2273</v>
      </c>
      <c r="G2414" s="126" t="s">
        <v>1429</v>
      </c>
      <c r="H2414" s="127" t="s">
        <v>208</v>
      </c>
      <c r="I2414" s="128">
        <v>-600000</v>
      </c>
      <c r="J2414" s="128">
        <v>-600000</v>
      </c>
      <c r="K2414" s="117">
        <v>-82.708083198817818</v>
      </c>
      <c r="L2414" s="129" t="s">
        <v>8267</v>
      </c>
      <c r="M2414" s="129" t="s">
        <v>9655</v>
      </c>
      <c r="N2414" s="129" t="s">
        <v>9656</v>
      </c>
      <c r="O2414" s="120"/>
    </row>
    <row r="2415" spans="1:15" x14ac:dyDescent="0.3">
      <c r="A2415" s="121" t="s">
        <v>136</v>
      </c>
      <c r="B2415" s="122" t="s">
        <v>8268</v>
      </c>
      <c r="C2415" s="123" t="s">
        <v>8269</v>
      </c>
      <c r="D2415" s="124">
        <v>44757</v>
      </c>
      <c r="E2415" s="124">
        <v>44757</v>
      </c>
      <c r="F2415" s="125">
        <v>2273</v>
      </c>
      <c r="G2415" s="126" t="s">
        <v>1429</v>
      </c>
      <c r="H2415" s="127" t="s">
        <v>208</v>
      </c>
      <c r="I2415" s="128">
        <v>-600000</v>
      </c>
      <c r="J2415" s="128">
        <v>-600000</v>
      </c>
      <c r="K2415" s="117">
        <v>-82.708083198817818</v>
      </c>
      <c r="L2415" s="129" t="s">
        <v>8270</v>
      </c>
      <c r="M2415" s="129" t="s">
        <v>9655</v>
      </c>
      <c r="N2415" s="129" t="s">
        <v>9656</v>
      </c>
      <c r="O2415" s="120"/>
    </row>
    <row r="2416" spans="1:15" x14ac:dyDescent="0.3">
      <c r="A2416" s="121" t="s">
        <v>137</v>
      </c>
      <c r="B2416" s="122" t="s">
        <v>8271</v>
      </c>
      <c r="C2416" s="123" t="s">
        <v>8272</v>
      </c>
      <c r="D2416" s="124">
        <v>44662</v>
      </c>
      <c r="E2416" s="124">
        <v>44692</v>
      </c>
      <c r="F2416" s="125">
        <v>2273</v>
      </c>
      <c r="G2416" s="126" t="s">
        <v>1429</v>
      </c>
      <c r="H2416" s="127" t="s">
        <v>208</v>
      </c>
      <c r="I2416" s="128">
        <v>-18707626</v>
      </c>
      <c r="J2416" s="128">
        <v>-12800149</v>
      </c>
      <c r="K2416" s="117">
        <v>-1764.4596474154412</v>
      </c>
      <c r="L2416" s="129" t="s">
        <v>8273</v>
      </c>
      <c r="M2416" s="129" t="s">
        <v>9655</v>
      </c>
      <c r="N2416" s="129" t="s">
        <v>9656</v>
      </c>
      <c r="O2416" s="120"/>
    </row>
    <row r="2417" spans="1:15" x14ac:dyDescent="0.3">
      <c r="A2417" s="121" t="s">
        <v>137</v>
      </c>
      <c r="B2417" s="122" t="s">
        <v>8274</v>
      </c>
      <c r="C2417" s="123" t="s">
        <v>8275</v>
      </c>
      <c r="D2417" s="124">
        <v>44670</v>
      </c>
      <c r="E2417" s="124">
        <v>44700</v>
      </c>
      <c r="F2417" s="125">
        <v>2273</v>
      </c>
      <c r="G2417" s="126" t="s">
        <v>1429</v>
      </c>
      <c r="H2417" s="127" t="s">
        <v>208</v>
      </c>
      <c r="I2417" s="128">
        <v>-32397448</v>
      </c>
      <c r="J2417" s="128">
        <v>-32397448</v>
      </c>
      <c r="K2417" s="117">
        <v>-4465.884707688957</v>
      </c>
      <c r="L2417" s="129" t="s">
        <v>8276</v>
      </c>
      <c r="M2417" s="129" t="s">
        <v>9655</v>
      </c>
      <c r="N2417" s="129" t="s">
        <v>9656</v>
      </c>
      <c r="O2417" s="120"/>
    </row>
    <row r="2418" spans="1:15" x14ac:dyDescent="0.3">
      <c r="A2418" s="121" t="s">
        <v>137</v>
      </c>
      <c r="B2418" s="122" t="s">
        <v>8277</v>
      </c>
      <c r="C2418" s="123" t="s">
        <v>8278</v>
      </c>
      <c r="D2418" s="124">
        <v>44718</v>
      </c>
      <c r="E2418" s="124">
        <v>44748</v>
      </c>
      <c r="F2418" s="125">
        <v>2273</v>
      </c>
      <c r="G2418" s="126" t="s">
        <v>1429</v>
      </c>
      <c r="H2418" s="127" t="s">
        <v>208</v>
      </c>
      <c r="I2418" s="128">
        <v>-38693853</v>
      </c>
      <c r="J2418" s="128">
        <v>-38693853</v>
      </c>
      <c r="K2418" s="117">
        <v>-5333.8240220113776</v>
      </c>
      <c r="L2418" s="129" t="s">
        <v>8279</v>
      </c>
      <c r="M2418" s="129" t="s">
        <v>9655</v>
      </c>
      <c r="N2418" s="129" t="s">
        <v>9656</v>
      </c>
      <c r="O2418" s="120"/>
    </row>
    <row r="2419" spans="1:15" x14ac:dyDescent="0.3">
      <c r="A2419" s="121" t="s">
        <v>137</v>
      </c>
      <c r="B2419" s="122" t="s">
        <v>8280</v>
      </c>
      <c r="C2419" s="123" t="s">
        <v>8281</v>
      </c>
      <c r="D2419" s="124">
        <v>44852</v>
      </c>
      <c r="E2419" s="124">
        <v>44883</v>
      </c>
      <c r="F2419" s="125">
        <v>2273</v>
      </c>
      <c r="G2419" s="126" t="s">
        <v>1429</v>
      </c>
      <c r="H2419" s="127" t="s">
        <v>208</v>
      </c>
      <c r="I2419" s="128">
        <v>-2200000</v>
      </c>
      <c r="J2419" s="128">
        <v>-2200000</v>
      </c>
      <c r="K2419" s="117">
        <v>-303.26297172899871</v>
      </c>
      <c r="L2419" s="129" t="s">
        <v>8282</v>
      </c>
      <c r="M2419" s="129" t="s">
        <v>9653</v>
      </c>
      <c r="N2419" s="129" t="s">
        <v>9654</v>
      </c>
      <c r="O2419" s="120"/>
    </row>
    <row r="2420" spans="1:15" x14ac:dyDescent="0.3">
      <c r="A2420" s="121" t="s">
        <v>138</v>
      </c>
      <c r="B2420" s="122" t="s">
        <v>8283</v>
      </c>
      <c r="C2420" s="123" t="s">
        <v>8284</v>
      </c>
      <c r="D2420" s="124">
        <v>44642</v>
      </c>
      <c r="E2420" s="124">
        <v>44642</v>
      </c>
      <c r="F2420" s="125">
        <v>2273</v>
      </c>
      <c r="G2420" s="126" t="s">
        <v>1429</v>
      </c>
      <c r="H2420" s="127" t="s">
        <v>208</v>
      </c>
      <c r="I2420" s="128">
        <v>-38799025</v>
      </c>
      <c r="J2420" s="128">
        <v>-38799025</v>
      </c>
      <c r="K2420" s="117">
        <v>-5348.3216462216878</v>
      </c>
      <c r="L2420" s="129" t="s">
        <v>8285</v>
      </c>
      <c r="M2420" s="129" t="s">
        <v>9655</v>
      </c>
      <c r="N2420" s="129" t="s">
        <v>9656</v>
      </c>
      <c r="O2420" s="120"/>
    </row>
    <row r="2421" spans="1:15" x14ac:dyDescent="0.3">
      <c r="A2421" s="121" t="s">
        <v>138</v>
      </c>
      <c r="B2421" s="122" t="s">
        <v>8286</v>
      </c>
      <c r="C2421" s="123" t="s">
        <v>8287</v>
      </c>
      <c r="D2421" s="124">
        <v>44642</v>
      </c>
      <c r="E2421" s="124">
        <v>44642</v>
      </c>
      <c r="F2421" s="125">
        <v>2273</v>
      </c>
      <c r="G2421" s="126" t="s">
        <v>1429</v>
      </c>
      <c r="H2421" s="127" t="s">
        <v>208</v>
      </c>
      <c r="I2421" s="128">
        <v>-13996869</v>
      </c>
      <c r="J2421" s="128">
        <v>-13996869</v>
      </c>
      <c r="K2421" s="117">
        <v>-1929.42367629159</v>
      </c>
      <c r="L2421" s="129" t="s">
        <v>8288</v>
      </c>
      <c r="M2421" s="129" t="s">
        <v>9655</v>
      </c>
      <c r="N2421" s="129" t="s">
        <v>9656</v>
      </c>
      <c r="O2421" s="120"/>
    </row>
    <row r="2422" spans="1:15" x14ac:dyDescent="0.3">
      <c r="A2422" s="121" t="s">
        <v>138</v>
      </c>
      <c r="B2422" s="122" t="s">
        <v>8289</v>
      </c>
      <c r="C2422" s="123" t="s">
        <v>8290</v>
      </c>
      <c r="D2422" s="124">
        <v>44743</v>
      </c>
      <c r="E2422" s="124">
        <v>44743</v>
      </c>
      <c r="F2422" s="125">
        <v>2273</v>
      </c>
      <c r="G2422" s="126" t="s">
        <v>1429</v>
      </c>
      <c r="H2422" s="127" t="s">
        <v>208</v>
      </c>
      <c r="I2422" s="128">
        <v>-36911128</v>
      </c>
      <c r="J2422" s="128">
        <v>-36911128</v>
      </c>
      <c r="K2422" s="117">
        <v>-5088.0810759770238</v>
      </c>
      <c r="L2422" s="129" t="s">
        <v>8291</v>
      </c>
      <c r="M2422" s="129" t="s">
        <v>9655</v>
      </c>
      <c r="N2422" s="129" t="s">
        <v>9656</v>
      </c>
      <c r="O2422" s="120"/>
    </row>
    <row r="2423" spans="1:15" x14ac:dyDescent="0.3">
      <c r="A2423" s="121" t="s">
        <v>138</v>
      </c>
      <c r="B2423" s="122" t="s">
        <v>8292</v>
      </c>
      <c r="C2423" s="123" t="s">
        <v>8293</v>
      </c>
      <c r="D2423" s="124">
        <v>44805</v>
      </c>
      <c r="E2423" s="124">
        <v>44805</v>
      </c>
      <c r="F2423" s="125">
        <v>2273</v>
      </c>
      <c r="G2423" s="126" t="s">
        <v>1429</v>
      </c>
      <c r="H2423" s="127" t="s">
        <v>208</v>
      </c>
      <c r="I2423" s="128">
        <v>-33353290</v>
      </c>
      <c r="J2423" s="128">
        <v>-33353290</v>
      </c>
      <c r="K2423" s="117">
        <v>-4597.6444737904976</v>
      </c>
      <c r="L2423" s="129" t="s">
        <v>8294</v>
      </c>
      <c r="M2423" s="129" t="s">
        <v>9655</v>
      </c>
      <c r="N2423" s="129" t="s">
        <v>9656</v>
      </c>
      <c r="O2423" s="120"/>
    </row>
    <row r="2424" spans="1:15" x14ac:dyDescent="0.3">
      <c r="A2424" s="121" t="s">
        <v>139</v>
      </c>
      <c r="B2424" s="122" t="s">
        <v>8295</v>
      </c>
      <c r="C2424" s="123" t="s">
        <v>8296</v>
      </c>
      <c r="D2424" s="124">
        <v>44859</v>
      </c>
      <c r="E2424" s="124">
        <v>44890</v>
      </c>
      <c r="F2424" s="125">
        <v>2273</v>
      </c>
      <c r="G2424" s="126" t="s">
        <v>1429</v>
      </c>
      <c r="H2424" s="127" t="s">
        <v>208</v>
      </c>
      <c r="I2424" s="128">
        <v>-11000000</v>
      </c>
      <c r="J2424" s="128">
        <v>-11000000</v>
      </c>
      <c r="K2424" s="117">
        <v>-1516.3148586449934</v>
      </c>
      <c r="L2424" s="129" t="s">
        <v>8297</v>
      </c>
      <c r="M2424" s="129" t="s">
        <v>9653</v>
      </c>
      <c r="N2424" s="129" t="s">
        <v>9654</v>
      </c>
      <c r="O2424" s="120"/>
    </row>
    <row r="2425" spans="1:15" x14ac:dyDescent="0.3">
      <c r="A2425" s="121" t="s">
        <v>140</v>
      </c>
      <c r="B2425" s="122" t="s">
        <v>8298</v>
      </c>
      <c r="C2425" s="123" t="s">
        <v>6852</v>
      </c>
      <c r="D2425" s="124">
        <v>44245</v>
      </c>
      <c r="E2425" s="124">
        <v>44255</v>
      </c>
      <c r="F2425" s="125">
        <v>2273</v>
      </c>
      <c r="G2425" s="126" t="s">
        <v>1429</v>
      </c>
      <c r="H2425" s="127" t="s">
        <v>208</v>
      </c>
      <c r="I2425" s="128">
        <v>-220000</v>
      </c>
      <c r="J2425" s="128">
        <v>-220000</v>
      </c>
      <c r="K2425" s="117">
        <v>-30.326297172899867</v>
      </c>
      <c r="L2425" s="129" t="s">
        <v>8299</v>
      </c>
      <c r="M2425" s="129" t="s">
        <v>9655</v>
      </c>
      <c r="N2425" s="129" t="s">
        <v>9656</v>
      </c>
      <c r="O2425" s="120"/>
    </row>
    <row r="2426" spans="1:15" x14ac:dyDescent="0.3">
      <c r="A2426" s="121" t="s">
        <v>8302</v>
      </c>
      <c r="B2426" s="122" t="s">
        <v>8303</v>
      </c>
      <c r="C2426" s="123" t="s">
        <v>8304</v>
      </c>
      <c r="D2426" s="124">
        <v>44860</v>
      </c>
      <c r="E2426" s="124">
        <v>44860</v>
      </c>
      <c r="F2426" s="125">
        <v>2273</v>
      </c>
      <c r="G2426" s="126" t="s">
        <v>1429</v>
      </c>
      <c r="H2426" s="127" t="s">
        <v>208</v>
      </c>
      <c r="I2426" s="128">
        <v>-3090000</v>
      </c>
      <c r="J2426" s="128">
        <v>-3090000</v>
      </c>
      <c r="K2426" s="117">
        <v>-425.9466284739118</v>
      </c>
      <c r="L2426" s="129" t="s">
        <v>8305</v>
      </c>
      <c r="M2426" s="129" t="s">
        <v>9655</v>
      </c>
      <c r="N2426" s="129" t="s">
        <v>9656</v>
      </c>
      <c r="O2426" s="120"/>
    </row>
    <row r="2427" spans="1:15" x14ac:dyDescent="0.3">
      <c r="A2427" s="121" t="s">
        <v>141</v>
      </c>
      <c r="B2427" s="122" t="s">
        <v>8306</v>
      </c>
      <c r="C2427" s="123" t="s">
        <v>8307</v>
      </c>
      <c r="D2427" s="124">
        <v>44819</v>
      </c>
      <c r="E2427" s="124">
        <v>44841</v>
      </c>
      <c r="F2427" s="125">
        <v>2273</v>
      </c>
      <c r="G2427" s="126" t="s">
        <v>1429</v>
      </c>
      <c r="H2427" s="127" t="s">
        <v>208</v>
      </c>
      <c r="I2427" s="128">
        <v>-1972190</v>
      </c>
      <c r="J2427" s="128">
        <v>-1972190</v>
      </c>
      <c r="K2427" s="117">
        <v>-271.86009100646089</v>
      </c>
      <c r="L2427" s="129" t="s">
        <v>8308</v>
      </c>
      <c r="M2427" s="129" t="s">
        <v>9655</v>
      </c>
      <c r="N2427" s="129" t="s">
        <v>9656</v>
      </c>
      <c r="O2427" s="120"/>
    </row>
    <row r="2428" spans="1:15" x14ac:dyDescent="0.3">
      <c r="A2428" s="121" t="s">
        <v>141</v>
      </c>
      <c r="B2428" s="122" t="s">
        <v>8309</v>
      </c>
      <c r="C2428" s="123" t="s">
        <v>8310</v>
      </c>
      <c r="D2428" s="124">
        <v>44849</v>
      </c>
      <c r="E2428" s="124">
        <v>44865</v>
      </c>
      <c r="F2428" s="125">
        <v>2273</v>
      </c>
      <c r="G2428" s="126" t="s">
        <v>1429</v>
      </c>
      <c r="H2428" s="127" t="s">
        <v>208</v>
      </c>
      <c r="I2428" s="128">
        <v>-2026580</v>
      </c>
      <c r="J2428" s="128">
        <v>-2026580</v>
      </c>
      <c r="K2428" s="117">
        <v>-279.3575787484337</v>
      </c>
      <c r="L2428" s="129" t="s">
        <v>8311</v>
      </c>
      <c r="M2428" s="129" t="s">
        <v>9653</v>
      </c>
      <c r="N2428" s="129" t="s">
        <v>9654</v>
      </c>
      <c r="O2428" s="120"/>
    </row>
    <row r="2429" spans="1:15" x14ac:dyDescent="0.3">
      <c r="A2429" s="121" t="s">
        <v>142</v>
      </c>
      <c r="B2429" s="122" t="s">
        <v>8312</v>
      </c>
      <c r="C2429" s="123" t="s">
        <v>8313</v>
      </c>
      <c r="D2429" s="124">
        <v>44743</v>
      </c>
      <c r="E2429" s="124">
        <v>44774</v>
      </c>
      <c r="F2429" s="125">
        <v>2273</v>
      </c>
      <c r="G2429" s="126" t="s">
        <v>1429</v>
      </c>
      <c r="H2429" s="127" t="s">
        <v>208</v>
      </c>
      <c r="I2429" s="128">
        <v>-936000</v>
      </c>
      <c r="J2429" s="128">
        <v>-936000</v>
      </c>
      <c r="K2429" s="117">
        <v>-129.02460979015581</v>
      </c>
      <c r="L2429" s="129" t="s">
        <v>8314</v>
      </c>
      <c r="M2429" s="129" t="s">
        <v>9655</v>
      </c>
      <c r="N2429" s="129" t="s">
        <v>9656</v>
      </c>
      <c r="O2429" s="120"/>
    </row>
    <row r="2430" spans="1:15" x14ac:dyDescent="0.3">
      <c r="A2430" s="121" t="s">
        <v>142</v>
      </c>
      <c r="B2430" s="122" t="s">
        <v>8315</v>
      </c>
      <c r="C2430" s="123" t="s">
        <v>8316</v>
      </c>
      <c r="D2430" s="124">
        <v>44743</v>
      </c>
      <c r="E2430" s="124">
        <v>44774</v>
      </c>
      <c r="F2430" s="125">
        <v>2273</v>
      </c>
      <c r="G2430" s="126" t="s">
        <v>1429</v>
      </c>
      <c r="H2430" s="127" t="s">
        <v>208</v>
      </c>
      <c r="I2430" s="128">
        <v>-1820000</v>
      </c>
      <c r="J2430" s="128">
        <v>-1820000</v>
      </c>
      <c r="K2430" s="117">
        <v>-250.88118570308072</v>
      </c>
      <c r="L2430" s="129" t="s">
        <v>8317</v>
      </c>
      <c r="M2430" s="129" t="s">
        <v>9655</v>
      </c>
      <c r="N2430" s="129" t="s">
        <v>9656</v>
      </c>
      <c r="O2430" s="120"/>
    </row>
    <row r="2431" spans="1:15" x14ac:dyDescent="0.3">
      <c r="A2431" s="121" t="s">
        <v>142</v>
      </c>
      <c r="B2431" s="122" t="s">
        <v>8318</v>
      </c>
      <c r="C2431" s="123" t="s">
        <v>8316</v>
      </c>
      <c r="D2431" s="124">
        <v>44743</v>
      </c>
      <c r="E2431" s="124">
        <v>44773</v>
      </c>
      <c r="F2431" s="125">
        <v>2273</v>
      </c>
      <c r="G2431" s="126" t="s">
        <v>1429</v>
      </c>
      <c r="H2431" s="127" t="s">
        <v>208</v>
      </c>
      <c r="I2431" s="128">
        <v>-110000</v>
      </c>
      <c r="J2431" s="128">
        <v>-110000</v>
      </c>
      <c r="K2431" s="117">
        <v>-15.163148586449934</v>
      </c>
      <c r="L2431" s="129" t="s">
        <v>8319</v>
      </c>
      <c r="M2431" s="129" t="s">
        <v>9655</v>
      </c>
      <c r="N2431" s="129" t="s">
        <v>9656</v>
      </c>
      <c r="O2431" s="120"/>
    </row>
    <row r="2432" spans="1:15" x14ac:dyDescent="0.3">
      <c r="A2432" s="121" t="s">
        <v>142</v>
      </c>
      <c r="B2432" s="122" t="s">
        <v>8320</v>
      </c>
      <c r="C2432" s="123" t="s">
        <v>8313</v>
      </c>
      <c r="D2432" s="124">
        <v>44743</v>
      </c>
      <c r="E2432" s="124">
        <v>44773</v>
      </c>
      <c r="F2432" s="125">
        <v>2273</v>
      </c>
      <c r="G2432" s="126" t="s">
        <v>1429</v>
      </c>
      <c r="H2432" s="127" t="s">
        <v>208</v>
      </c>
      <c r="I2432" s="128">
        <v>-550000</v>
      </c>
      <c r="J2432" s="128">
        <v>-550000</v>
      </c>
      <c r="K2432" s="117">
        <v>-75.815742932249677</v>
      </c>
      <c r="L2432" s="129" t="s">
        <v>8321</v>
      </c>
      <c r="M2432" s="129" t="s">
        <v>9655</v>
      </c>
      <c r="N2432" s="129" t="s">
        <v>9656</v>
      </c>
      <c r="O2432" s="120"/>
    </row>
    <row r="2433" spans="1:15" x14ac:dyDescent="0.3">
      <c r="A2433" s="121" t="s">
        <v>142</v>
      </c>
      <c r="B2433" s="122" t="s">
        <v>8322</v>
      </c>
      <c r="C2433" s="123" t="s">
        <v>8323</v>
      </c>
      <c r="D2433" s="124">
        <v>44747</v>
      </c>
      <c r="E2433" s="124">
        <v>44772</v>
      </c>
      <c r="F2433" s="125">
        <v>2273</v>
      </c>
      <c r="G2433" s="126" t="s">
        <v>1429</v>
      </c>
      <c r="H2433" s="127" t="s">
        <v>208</v>
      </c>
      <c r="I2433" s="128">
        <v>-380000</v>
      </c>
      <c r="J2433" s="128">
        <v>-380000</v>
      </c>
      <c r="K2433" s="117">
        <v>-52.381786025917954</v>
      </c>
      <c r="L2433" s="129" t="s">
        <v>8324</v>
      </c>
      <c r="M2433" s="129" t="s">
        <v>9655</v>
      </c>
      <c r="N2433" s="129" t="s">
        <v>9656</v>
      </c>
      <c r="O2433" s="120"/>
    </row>
    <row r="2434" spans="1:15" x14ac:dyDescent="0.3">
      <c r="A2434" s="121" t="s">
        <v>142</v>
      </c>
      <c r="B2434" s="122" t="s">
        <v>8325</v>
      </c>
      <c r="C2434" s="123" t="s">
        <v>8326</v>
      </c>
      <c r="D2434" s="124">
        <v>44750</v>
      </c>
      <c r="E2434" s="124">
        <v>44781</v>
      </c>
      <c r="F2434" s="125">
        <v>2273</v>
      </c>
      <c r="G2434" s="126" t="s">
        <v>1429</v>
      </c>
      <c r="H2434" s="127" t="s">
        <v>208</v>
      </c>
      <c r="I2434" s="128">
        <v>-1205000</v>
      </c>
      <c r="J2434" s="128">
        <v>-1205000</v>
      </c>
      <c r="K2434" s="117">
        <v>-166.10540042429247</v>
      </c>
      <c r="L2434" s="129" t="s">
        <v>8327</v>
      </c>
      <c r="M2434" s="129" t="s">
        <v>9655</v>
      </c>
      <c r="N2434" s="129" t="s">
        <v>9656</v>
      </c>
      <c r="O2434" s="120"/>
    </row>
    <row r="2435" spans="1:15" x14ac:dyDescent="0.3">
      <c r="A2435" s="121" t="s">
        <v>142</v>
      </c>
      <c r="B2435" s="122" t="s">
        <v>8328</v>
      </c>
      <c r="C2435" s="123" t="s">
        <v>8329</v>
      </c>
      <c r="D2435" s="124">
        <v>44785</v>
      </c>
      <c r="E2435" s="124">
        <v>44815</v>
      </c>
      <c r="F2435" s="125">
        <v>2273</v>
      </c>
      <c r="G2435" s="126" t="s">
        <v>1429</v>
      </c>
      <c r="H2435" s="127" t="s">
        <v>208</v>
      </c>
      <c r="I2435" s="128">
        <v>-5340000</v>
      </c>
      <c r="J2435" s="128">
        <v>-5340000</v>
      </c>
      <c r="K2435" s="117">
        <v>-736.10194046947856</v>
      </c>
      <c r="L2435" s="129" t="s">
        <v>8330</v>
      </c>
      <c r="M2435" s="129" t="s">
        <v>9655</v>
      </c>
      <c r="N2435" s="129" t="s">
        <v>9656</v>
      </c>
      <c r="O2435" s="120"/>
    </row>
    <row r="2436" spans="1:15" x14ac:dyDescent="0.3">
      <c r="A2436" s="121" t="s">
        <v>142</v>
      </c>
      <c r="B2436" s="122" t="s">
        <v>8331</v>
      </c>
      <c r="C2436" s="123" t="s">
        <v>8332</v>
      </c>
      <c r="D2436" s="124">
        <v>44785</v>
      </c>
      <c r="E2436" s="124">
        <v>44816</v>
      </c>
      <c r="F2436" s="125">
        <v>2273</v>
      </c>
      <c r="G2436" s="126" t="s">
        <v>1429</v>
      </c>
      <c r="H2436" s="127" t="s">
        <v>208</v>
      </c>
      <c r="I2436" s="128">
        <v>-3780000</v>
      </c>
      <c r="J2436" s="128">
        <v>-3780000</v>
      </c>
      <c r="K2436" s="117">
        <v>-521.06092415255227</v>
      </c>
      <c r="L2436" s="129" t="s">
        <v>8333</v>
      </c>
      <c r="M2436" s="129" t="s">
        <v>9655</v>
      </c>
      <c r="N2436" s="129" t="s">
        <v>9656</v>
      </c>
      <c r="O2436" s="120"/>
    </row>
    <row r="2437" spans="1:15" x14ac:dyDescent="0.3">
      <c r="A2437" s="121" t="s">
        <v>8334</v>
      </c>
      <c r="B2437" s="122" t="s">
        <v>8335</v>
      </c>
      <c r="C2437" s="123" t="s">
        <v>8336</v>
      </c>
      <c r="D2437" s="124">
        <v>44853</v>
      </c>
      <c r="E2437" s="124">
        <v>44853</v>
      </c>
      <c r="F2437" s="125">
        <v>3031</v>
      </c>
      <c r="G2437" s="126" t="s">
        <v>1405</v>
      </c>
      <c r="H2437" s="127" t="s">
        <v>335</v>
      </c>
      <c r="I2437" s="128">
        <v>-42000</v>
      </c>
      <c r="J2437" s="128">
        <v>-42000</v>
      </c>
      <c r="K2437" s="117">
        <v>-5.7895658239172478</v>
      </c>
      <c r="L2437" s="129" t="s">
        <v>8337</v>
      </c>
      <c r="M2437" s="129" t="s">
        <v>9655</v>
      </c>
      <c r="N2437" s="129" t="s">
        <v>9656</v>
      </c>
      <c r="O2437" s="120"/>
    </row>
    <row r="2438" spans="1:15" x14ac:dyDescent="0.3">
      <c r="A2438" s="121" t="s">
        <v>143</v>
      </c>
      <c r="B2438" s="122" t="s">
        <v>8338</v>
      </c>
      <c r="C2438" s="123" t="s">
        <v>8339</v>
      </c>
      <c r="D2438" s="124">
        <v>44406</v>
      </c>
      <c r="E2438" s="124">
        <v>44406</v>
      </c>
      <c r="F2438" s="125">
        <v>2273</v>
      </c>
      <c r="G2438" s="126" t="s">
        <v>1429</v>
      </c>
      <c r="H2438" s="127" t="s">
        <v>208</v>
      </c>
      <c r="I2438" s="128">
        <v>-260067</v>
      </c>
      <c r="J2438" s="128">
        <v>-260067</v>
      </c>
      <c r="K2438" s="117">
        <v>-35.849405122111591</v>
      </c>
      <c r="L2438" s="129" t="s">
        <v>8340</v>
      </c>
      <c r="M2438" s="129" t="s">
        <v>9655</v>
      </c>
      <c r="N2438" s="129" t="s">
        <v>9656</v>
      </c>
      <c r="O2438" s="120"/>
    </row>
    <row r="2439" spans="1:15" x14ac:dyDescent="0.3">
      <c r="A2439" s="121" t="s">
        <v>143</v>
      </c>
      <c r="B2439" s="122" t="s">
        <v>8341</v>
      </c>
      <c r="C2439" s="123" t="s">
        <v>8342</v>
      </c>
      <c r="D2439" s="124">
        <v>44435</v>
      </c>
      <c r="E2439" s="124">
        <v>44466</v>
      </c>
      <c r="F2439" s="125">
        <v>2273</v>
      </c>
      <c r="G2439" s="126" t="s">
        <v>1429</v>
      </c>
      <c r="H2439" s="127" t="s">
        <v>208</v>
      </c>
      <c r="I2439" s="128">
        <v>-100000</v>
      </c>
      <c r="J2439" s="128">
        <v>-100000</v>
      </c>
      <c r="K2439" s="117">
        <v>-13.784680533136303</v>
      </c>
      <c r="L2439" s="129" t="s">
        <v>8343</v>
      </c>
      <c r="M2439" s="129" t="s">
        <v>9655</v>
      </c>
      <c r="N2439" s="129" t="s">
        <v>9656</v>
      </c>
      <c r="O2439" s="120"/>
    </row>
    <row r="2440" spans="1:15" x14ac:dyDescent="0.3">
      <c r="A2440" s="121" t="s">
        <v>143</v>
      </c>
      <c r="B2440" s="122" t="s">
        <v>8344</v>
      </c>
      <c r="C2440" s="123" t="s">
        <v>4216</v>
      </c>
      <c r="D2440" s="124">
        <v>44439</v>
      </c>
      <c r="E2440" s="124">
        <v>44439</v>
      </c>
      <c r="F2440" s="125">
        <v>2273</v>
      </c>
      <c r="G2440" s="126" t="s">
        <v>1429</v>
      </c>
      <c r="H2440" s="127" t="s">
        <v>208</v>
      </c>
      <c r="I2440" s="128">
        <v>-140000</v>
      </c>
      <c r="J2440" s="128">
        <v>-140000</v>
      </c>
      <c r="K2440" s="117">
        <v>-19.298552746390826</v>
      </c>
      <c r="L2440" s="129" t="s">
        <v>8345</v>
      </c>
      <c r="M2440" s="129" t="s">
        <v>9655</v>
      </c>
      <c r="N2440" s="129" t="s">
        <v>9656</v>
      </c>
      <c r="O2440" s="120"/>
    </row>
    <row r="2441" spans="1:15" x14ac:dyDescent="0.3">
      <c r="A2441" s="121" t="s">
        <v>143</v>
      </c>
      <c r="B2441" s="122" t="s">
        <v>8346</v>
      </c>
      <c r="C2441" s="123" t="s">
        <v>8347</v>
      </c>
      <c r="D2441" s="124">
        <v>44448</v>
      </c>
      <c r="E2441" s="124">
        <v>44448</v>
      </c>
      <c r="F2441" s="125">
        <v>2273</v>
      </c>
      <c r="G2441" s="126" t="s">
        <v>1429</v>
      </c>
      <c r="H2441" s="127" t="s">
        <v>208</v>
      </c>
      <c r="I2441" s="128">
        <v>-20000</v>
      </c>
      <c r="J2441" s="128">
        <v>-20000</v>
      </c>
      <c r="K2441" s="117">
        <v>-2.7569361066272609</v>
      </c>
      <c r="L2441" s="129" t="s">
        <v>8348</v>
      </c>
      <c r="M2441" s="129" t="s">
        <v>9655</v>
      </c>
      <c r="N2441" s="129" t="s">
        <v>9656</v>
      </c>
      <c r="O2441" s="120"/>
    </row>
    <row r="2442" spans="1:15" x14ac:dyDescent="0.3">
      <c r="A2442" s="121" t="s">
        <v>143</v>
      </c>
      <c r="B2442" s="122" t="s">
        <v>8349</v>
      </c>
      <c r="C2442" s="123" t="s">
        <v>8350</v>
      </c>
      <c r="D2442" s="124">
        <v>44448</v>
      </c>
      <c r="E2442" s="124">
        <v>44448</v>
      </c>
      <c r="F2442" s="125">
        <v>2273</v>
      </c>
      <c r="G2442" s="126" t="s">
        <v>1429</v>
      </c>
      <c r="H2442" s="127" t="s">
        <v>208</v>
      </c>
      <c r="I2442" s="128">
        <v>-94900</v>
      </c>
      <c r="J2442" s="128">
        <v>-94900</v>
      </c>
      <c r="K2442" s="117">
        <v>-13.081661825946352</v>
      </c>
      <c r="L2442" s="129" t="s">
        <v>8351</v>
      </c>
      <c r="M2442" s="129" t="s">
        <v>9655</v>
      </c>
      <c r="N2442" s="129" t="s">
        <v>9656</v>
      </c>
      <c r="O2442" s="120"/>
    </row>
    <row r="2443" spans="1:15" x14ac:dyDescent="0.3">
      <c r="A2443" s="121" t="s">
        <v>143</v>
      </c>
      <c r="B2443" s="122" t="s">
        <v>8352</v>
      </c>
      <c r="C2443" s="123" t="s">
        <v>8353</v>
      </c>
      <c r="D2443" s="124">
        <v>44449</v>
      </c>
      <c r="E2443" s="124">
        <v>44449</v>
      </c>
      <c r="F2443" s="125">
        <v>2273</v>
      </c>
      <c r="G2443" s="126" t="s">
        <v>1429</v>
      </c>
      <c r="H2443" s="127" t="s">
        <v>208</v>
      </c>
      <c r="I2443" s="128">
        <v>-262099</v>
      </c>
      <c r="J2443" s="128">
        <v>-262099</v>
      </c>
      <c r="K2443" s="117">
        <v>-36.129509830544919</v>
      </c>
      <c r="L2443" s="129" t="s">
        <v>8354</v>
      </c>
      <c r="M2443" s="129" t="s">
        <v>9655</v>
      </c>
      <c r="N2443" s="129" t="s">
        <v>9656</v>
      </c>
      <c r="O2443" s="120"/>
    </row>
    <row r="2444" spans="1:15" x14ac:dyDescent="0.3">
      <c r="A2444" s="121" t="s">
        <v>143</v>
      </c>
      <c r="B2444" s="122" t="s">
        <v>8355</v>
      </c>
      <c r="C2444" s="123" t="s">
        <v>8356</v>
      </c>
      <c r="D2444" s="124">
        <v>44449</v>
      </c>
      <c r="E2444" s="124">
        <v>44449</v>
      </c>
      <c r="F2444" s="125">
        <v>2273</v>
      </c>
      <c r="G2444" s="126" t="s">
        <v>1429</v>
      </c>
      <c r="H2444" s="127" t="s">
        <v>208</v>
      </c>
      <c r="I2444" s="128">
        <v>-65450</v>
      </c>
      <c r="J2444" s="128">
        <v>-65450</v>
      </c>
      <c r="K2444" s="117">
        <v>-9.022073408937711</v>
      </c>
      <c r="L2444" s="129" t="s">
        <v>8357</v>
      </c>
      <c r="M2444" s="129" t="s">
        <v>9655</v>
      </c>
      <c r="N2444" s="129" t="s">
        <v>9656</v>
      </c>
      <c r="O2444" s="120"/>
    </row>
    <row r="2445" spans="1:15" x14ac:dyDescent="0.3">
      <c r="A2445" s="121" t="s">
        <v>143</v>
      </c>
      <c r="B2445" s="122" t="s">
        <v>8358</v>
      </c>
      <c r="C2445" s="123" t="s">
        <v>8359</v>
      </c>
      <c r="D2445" s="124">
        <v>44477</v>
      </c>
      <c r="E2445" s="124">
        <v>44477</v>
      </c>
      <c r="F2445" s="125">
        <v>2273</v>
      </c>
      <c r="G2445" s="126" t="s">
        <v>1429</v>
      </c>
      <c r="H2445" s="127" t="s">
        <v>208</v>
      </c>
      <c r="I2445" s="128">
        <v>-100000</v>
      </c>
      <c r="J2445" s="128">
        <v>-100000</v>
      </c>
      <c r="K2445" s="117">
        <v>-13.784680533136303</v>
      </c>
      <c r="L2445" s="129" t="s">
        <v>8360</v>
      </c>
      <c r="M2445" s="129" t="s">
        <v>9655</v>
      </c>
      <c r="N2445" s="129" t="s">
        <v>9656</v>
      </c>
      <c r="O2445" s="120"/>
    </row>
    <row r="2446" spans="1:15" x14ac:dyDescent="0.3">
      <c r="A2446" s="121" t="s">
        <v>143</v>
      </c>
      <c r="B2446" s="122" t="s">
        <v>8361</v>
      </c>
      <c r="C2446" s="123" t="s">
        <v>8362</v>
      </c>
      <c r="D2446" s="124">
        <v>44478</v>
      </c>
      <c r="E2446" s="124">
        <v>44478</v>
      </c>
      <c r="F2446" s="125">
        <v>2273</v>
      </c>
      <c r="G2446" s="126" t="s">
        <v>1429</v>
      </c>
      <c r="H2446" s="127" t="s">
        <v>208</v>
      </c>
      <c r="I2446" s="128">
        <v>-50000</v>
      </c>
      <c r="J2446" s="128">
        <v>-50000</v>
      </c>
      <c r="K2446" s="117">
        <v>-6.8923402665681515</v>
      </c>
      <c r="L2446" s="129" t="s">
        <v>8363</v>
      </c>
      <c r="M2446" s="129" t="s">
        <v>9655</v>
      </c>
      <c r="N2446" s="129" t="s">
        <v>9656</v>
      </c>
      <c r="O2446" s="120"/>
    </row>
    <row r="2447" spans="1:15" x14ac:dyDescent="0.3">
      <c r="A2447" s="121" t="s">
        <v>143</v>
      </c>
      <c r="B2447" s="122" t="s">
        <v>8364</v>
      </c>
      <c r="C2447" s="123" t="s">
        <v>8365</v>
      </c>
      <c r="D2447" s="124">
        <v>44489</v>
      </c>
      <c r="E2447" s="124">
        <v>44489</v>
      </c>
      <c r="F2447" s="125">
        <v>2273</v>
      </c>
      <c r="G2447" s="126" t="s">
        <v>1429</v>
      </c>
      <c r="H2447" s="127" t="s">
        <v>208</v>
      </c>
      <c r="I2447" s="128">
        <v>-100000</v>
      </c>
      <c r="J2447" s="128">
        <v>-100000</v>
      </c>
      <c r="K2447" s="117">
        <v>-13.784680533136303</v>
      </c>
      <c r="L2447" s="129" t="s">
        <v>8366</v>
      </c>
      <c r="M2447" s="129" t="s">
        <v>9655</v>
      </c>
      <c r="N2447" s="129" t="s">
        <v>9656</v>
      </c>
      <c r="O2447" s="120"/>
    </row>
    <row r="2448" spans="1:15" x14ac:dyDescent="0.3">
      <c r="A2448" s="121" t="s">
        <v>143</v>
      </c>
      <c r="B2448" s="122" t="s">
        <v>8367</v>
      </c>
      <c r="C2448" s="123" t="s">
        <v>8368</v>
      </c>
      <c r="D2448" s="124">
        <v>44489</v>
      </c>
      <c r="E2448" s="124">
        <v>44489</v>
      </c>
      <c r="F2448" s="125">
        <v>2273</v>
      </c>
      <c r="G2448" s="126" t="s">
        <v>1429</v>
      </c>
      <c r="H2448" s="127" t="s">
        <v>208</v>
      </c>
      <c r="I2448" s="128">
        <v>-50000</v>
      </c>
      <c r="J2448" s="128">
        <v>-50000</v>
      </c>
      <c r="K2448" s="117">
        <v>-6.8923402665681515</v>
      </c>
      <c r="L2448" s="129" t="s">
        <v>8369</v>
      </c>
      <c r="M2448" s="129" t="s">
        <v>9655</v>
      </c>
      <c r="N2448" s="129" t="s">
        <v>9656</v>
      </c>
      <c r="O2448" s="120"/>
    </row>
    <row r="2449" spans="1:15" x14ac:dyDescent="0.3">
      <c r="A2449" s="121" t="s">
        <v>143</v>
      </c>
      <c r="B2449" s="122" t="s">
        <v>8370</v>
      </c>
      <c r="C2449" s="123" t="s">
        <v>8371</v>
      </c>
      <c r="D2449" s="124">
        <v>44499</v>
      </c>
      <c r="E2449" s="124">
        <v>44499</v>
      </c>
      <c r="F2449" s="125">
        <v>2273</v>
      </c>
      <c r="G2449" s="126" t="s">
        <v>1429</v>
      </c>
      <c r="H2449" s="127" t="s">
        <v>208</v>
      </c>
      <c r="I2449" s="128">
        <v>-42500</v>
      </c>
      <c r="J2449" s="128">
        <v>-42500</v>
      </c>
      <c r="K2449" s="117">
        <v>-5.8584892265829289</v>
      </c>
      <c r="L2449" s="129" t="s">
        <v>8372</v>
      </c>
      <c r="M2449" s="129" t="s">
        <v>9655</v>
      </c>
      <c r="N2449" s="129" t="s">
        <v>9656</v>
      </c>
      <c r="O2449" s="120"/>
    </row>
    <row r="2450" spans="1:15" x14ac:dyDescent="0.3">
      <c r="A2450" s="121" t="s">
        <v>143</v>
      </c>
      <c r="B2450" s="122" t="s">
        <v>8373</v>
      </c>
      <c r="C2450" s="123" t="s">
        <v>8374</v>
      </c>
      <c r="D2450" s="124">
        <v>44504</v>
      </c>
      <c r="E2450" s="124">
        <v>44504</v>
      </c>
      <c r="F2450" s="125">
        <v>3031</v>
      </c>
      <c r="G2450" s="126" t="s">
        <v>1405</v>
      </c>
      <c r="H2450" s="127" t="s">
        <v>335</v>
      </c>
      <c r="I2450" s="128">
        <v>-43000</v>
      </c>
      <c r="J2450" s="128">
        <v>-43000</v>
      </c>
      <c r="K2450" s="117">
        <v>-5.9274126292486109</v>
      </c>
      <c r="L2450" s="129" t="s">
        <v>8375</v>
      </c>
      <c r="M2450" s="129" t="s">
        <v>9655</v>
      </c>
      <c r="N2450" s="129" t="s">
        <v>9656</v>
      </c>
      <c r="O2450" s="120"/>
    </row>
    <row r="2451" spans="1:15" x14ac:dyDescent="0.3">
      <c r="A2451" s="121" t="s">
        <v>143</v>
      </c>
      <c r="B2451" s="122" t="s">
        <v>8376</v>
      </c>
      <c r="C2451" s="123" t="s">
        <v>8377</v>
      </c>
      <c r="D2451" s="124">
        <v>44509</v>
      </c>
      <c r="E2451" s="124">
        <v>44509</v>
      </c>
      <c r="F2451" s="125">
        <v>3031</v>
      </c>
      <c r="G2451" s="126" t="s">
        <v>1405</v>
      </c>
      <c r="H2451" s="127" t="s">
        <v>335</v>
      </c>
      <c r="I2451" s="128">
        <v>-43940</v>
      </c>
      <c r="J2451" s="128">
        <v>-43940</v>
      </c>
      <c r="K2451" s="117">
        <v>-6.0569886262600923</v>
      </c>
      <c r="L2451" s="129" t="s">
        <v>8378</v>
      </c>
      <c r="M2451" s="129" t="s">
        <v>9655</v>
      </c>
      <c r="N2451" s="129" t="s">
        <v>9656</v>
      </c>
      <c r="O2451" s="120"/>
    </row>
    <row r="2452" spans="1:15" x14ac:dyDescent="0.3">
      <c r="A2452" s="121" t="s">
        <v>143</v>
      </c>
      <c r="B2452" s="122" t="s">
        <v>8379</v>
      </c>
      <c r="C2452" s="123" t="s">
        <v>8380</v>
      </c>
      <c r="D2452" s="124">
        <v>44531</v>
      </c>
      <c r="E2452" s="124">
        <v>44531</v>
      </c>
      <c r="F2452" s="125">
        <v>3031</v>
      </c>
      <c r="G2452" s="126" t="s">
        <v>1405</v>
      </c>
      <c r="H2452" s="127" t="s">
        <v>335</v>
      </c>
      <c r="I2452" s="128">
        <v>-36000</v>
      </c>
      <c r="J2452" s="128">
        <v>-36000</v>
      </c>
      <c r="K2452" s="117">
        <v>-4.9624849919290694</v>
      </c>
      <c r="L2452" s="129" t="s">
        <v>8381</v>
      </c>
      <c r="M2452" s="129" t="s">
        <v>9655</v>
      </c>
      <c r="N2452" s="129" t="s">
        <v>9656</v>
      </c>
      <c r="O2452" s="120"/>
    </row>
    <row r="2453" spans="1:15" x14ac:dyDescent="0.3">
      <c r="A2453" s="121" t="s">
        <v>143</v>
      </c>
      <c r="B2453" s="122" t="s">
        <v>8382</v>
      </c>
      <c r="C2453" s="123" t="s">
        <v>8383</v>
      </c>
      <c r="D2453" s="124">
        <v>44542</v>
      </c>
      <c r="E2453" s="124">
        <v>44542</v>
      </c>
      <c r="F2453" s="125">
        <v>3031</v>
      </c>
      <c r="G2453" s="126" t="s">
        <v>1405</v>
      </c>
      <c r="H2453" s="127" t="s">
        <v>335</v>
      </c>
      <c r="I2453" s="128">
        <v>-685000</v>
      </c>
      <c r="J2453" s="128">
        <v>-685000</v>
      </c>
      <c r="K2453" s="117">
        <v>-94.425061651983683</v>
      </c>
      <c r="L2453" s="129" t="s">
        <v>8384</v>
      </c>
      <c r="M2453" s="129" t="s">
        <v>9655</v>
      </c>
      <c r="N2453" s="129" t="s">
        <v>9656</v>
      </c>
      <c r="O2453" s="120"/>
    </row>
    <row r="2454" spans="1:15" x14ac:dyDescent="0.3">
      <c r="A2454" s="121" t="s">
        <v>143</v>
      </c>
      <c r="B2454" s="122" t="s">
        <v>8385</v>
      </c>
      <c r="C2454" s="123" t="s">
        <v>8386</v>
      </c>
      <c r="D2454" s="124">
        <v>44542</v>
      </c>
      <c r="E2454" s="124">
        <v>44542</v>
      </c>
      <c r="F2454" s="125">
        <v>3031</v>
      </c>
      <c r="G2454" s="126" t="s">
        <v>1405</v>
      </c>
      <c r="H2454" s="127" t="s">
        <v>335</v>
      </c>
      <c r="I2454" s="128">
        <v>-507471</v>
      </c>
      <c r="J2454" s="128">
        <v>-507471</v>
      </c>
      <c r="K2454" s="117">
        <v>-69.953256148312136</v>
      </c>
      <c r="L2454" s="129" t="s">
        <v>8387</v>
      </c>
      <c r="M2454" s="129" t="s">
        <v>9655</v>
      </c>
      <c r="N2454" s="129" t="s">
        <v>9656</v>
      </c>
      <c r="O2454" s="120"/>
    </row>
    <row r="2455" spans="1:15" x14ac:dyDescent="0.3">
      <c r="A2455" s="121" t="s">
        <v>143</v>
      </c>
      <c r="B2455" s="122" t="s">
        <v>8388</v>
      </c>
      <c r="C2455" s="123" t="s">
        <v>8389</v>
      </c>
      <c r="D2455" s="124">
        <v>44543</v>
      </c>
      <c r="E2455" s="124">
        <v>44543</v>
      </c>
      <c r="F2455" s="125">
        <v>3031</v>
      </c>
      <c r="G2455" s="126" t="s">
        <v>1405</v>
      </c>
      <c r="H2455" s="127" t="s">
        <v>335</v>
      </c>
      <c r="I2455" s="128">
        <v>-105000</v>
      </c>
      <c r="J2455" s="128">
        <v>-105000</v>
      </c>
      <c r="K2455" s="117">
        <v>-14.473914559793119</v>
      </c>
      <c r="L2455" s="129" t="s">
        <v>8390</v>
      </c>
      <c r="M2455" s="129" t="s">
        <v>9655</v>
      </c>
      <c r="N2455" s="129" t="s">
        <v>9656</v>
      </c>
      <c r="O2455" s="120"/>
    </row>
    <row r="2456" spans="1:15" x14ac:dyDescent="0.3">
      <c r="A2456" s="121" t="s">
        <v>143</v>
      </c>
      <c r="B2456" s="122" t="s">
        <v>8391</v>
      </c>
      <c r="C2456" s="123" t="s">
        <v>8392</v>
      </c>
      <c r="D2456" s="124">
        <v>44543</v>
      </c>
      <c r="E2456" s="124">
        <v>44543</v>
      </c>
      <c r="F2456" s="125">
        <v>3031</v>
      </c>
      <c r="G2456" s="126" t="s">
        <v>1405</v>
      </c>
      <c r="H2456" s="127" t="s">
        <v>335</v>
      </c>
      <c r="I2456" s="128">
        <v>-43000</v>
      </c>
      <c r="J2456" s="128">
        <v>-43000</v>
      </c>
      <c r="K2456" s="117">
        <v>-5.9274126292486109</v>
      </c>
      <c r="L2456" s="129" t="s">
        <v>8393</v>
      </c>
      <c r="M2456" s="129" t="s">
        <v>9655</v>
      </c>
      <c r="N2456" s="129" t="s">
        <v>9656</v>
      </c>
      <c r="O2456" s="120"/>
    </row>
    <row r="2457" spans="1:15" x14ac:dyDescent="0.3">
      <c r="A2457" s="121" t="s">
        <v>143</v>
      </c>
      <c r="B2457" s="122" t="s">
        <v>8394</v>
      </c>
      <c r="C2457" s="123" t="s">
        <v>8395</v>
      </c>
      <c r="D2457" s="124">
        <v>44561</v>
      </c>
      <c r="E2457" s="124">
        <v>44623</v>
      </c>
      <c r="F2457" s="125">
        <v>2273</v>
      </c>
      <c r="G2457" s="126" t="s">
        <v>1429</v>
      </c>
      <c r="H2457" s="127" t="s">
        <v>208</v>
      </c>
      <c r="I2457" s="128">
        <v>-200000</v>
      </c>
      <c r="J2457" s="128">
        <v>-200000</v>
      </c>
      <c r="K2457" s="117">
        <v>-27.569361066272606</v>
      </c>
      <c r="L2457" s="129" t="s">
        <v>8396</v>
      </c>
      <c r="M2457" s="129" t="s">
        <v>9655</v>
      </c>
      <c r="N2457" s="129" t="s">
        <v>9656</v>
      </c>
      <c r="O2457" s="120"/>
    </row>
    <row r="2458" spans="1:15" x14ac:dyDescent="0.3">
      <c r="A2458" s="121" t="s">
        <v>143</v>
      </c>
      <c r="B2458" s="122" t="s">
        <v>8397</v>
      </c>
      <c r="C2458" s="123" t="s">
        <v>8398</v>
      </c>
      <c r="D2458" s="124">
        <v>44588</v>
      </c>
      <c r="E2458" s="124">
        <v>44588</v>
      </c>
      <c r="F2458" s="125">
        <v>3031</v>
      </c>
      <c r="G2458" s="126" t="s">
        <v>1405</v>
      </c>
      <c r="H2458" s="127" t="s">
        <v>335</v>
      </c>
      <c r="I2458" s="128">
        <v>-220000</v>
      </c>
      <c r="J2458" s="128">
        <v>-220000</v>
      </c>
      <c r="K2458" s="117">
        <v>-30.326297172899867</v>
      </c>
      <c r="L2458" s="129" t="s">
        <v>8399</v>
      </c>
      <c r="M2458" s="129" t="s">
        <v>9655</v>
      </c>
      <c r="N2458" s="129" t="s">
        <v>9656</v>
      </c>
      <c r="O2458" s="120"/>
    </row>
    <row r="2459" spans="1:15" x14ac:dyDescent="0.3">
      <c r="A2459" s="121" t="s">
        <v>143</v>
      </c>
      <c r="B2459" s="122" t="s">
        <v>8400</v>
      </c>
      <c r="C2459" s="123" t="s">
        <v>8401</v>
      </c>
      <c r="D2459" s="124">
        <v>44588</v>
      </c>
      <c r="E2459" s="124">
        <v>44588</v>
      </c>
      <c r="F2459" s="125">
        <v>3031</v>
      </c>
      <c r="G2459" s="126" t="s">
        <v>1405</v>
      </c>
      <c r="H2459" s="127" t="s">
        <v>335</v>
      </c>
      <c r="I2459" s="128">
        <v>-40000</v>
      </c>
      <c r="J2459" s="128">
        <v>-40000</v>
      </c>
      <c r="K2459" s="117">
        <v>-5.5138722132545217</v>
      </c>
      <c r="L2459" s="129" t="s">
        <v>8402</v>
      </c>
      <c r="M2459" s="129" t="s">
        <v>9655</v>
      </c>
      <c r="N2459" s="129" t="s">
        <v>9656</v>
      </c>
      <c r="O2459" s="120"/>
    </row>
    <row r="2460" spans="1:15" x14ac:dyDescent="0.3">
      <c r="A2460" s="121" t="s">
        <v>143</v>
      </c>
      <c r="B2460" s="122" t="s">
        <v>8403</v>
      </c>
      <c r="C2460" s="123" t="s">
        <v>8404</v>
      </c>
      <c r="D2460" s="124">
        <v>44624</v>
      </c>
      <c r="E2460" s="124">
        <v>44624</v>
      </c>
      <c r="F2460" s="125">
        <v>3031</v>
      </c>
      <c r="G2460" s="126" t="s">
        <v>1405</v>
      </c>
      <c r="H2460" s="127" t="s">
        <v>335</v>
      </c>
      <c r="I2460" s="128">
        <v>-20000</v>
      </c>
      <c r="J2460" s="128">
        <v>-20000</v>
      </c>
      <c r="K2460" s="117">
        <v>-2.7569361066272609</v>
      </c>
      <c r="L2460" s="129" t="s">
        <v>8405</v>
      </c>
      <c r="M2460" s="129" t="s">
        <v>9655</v>
      </c>
      <c r="N2460" s="129" t="s">
        <v>9656</v>
      </c>
      <c r="O2460" s="120"/>
    </row>
    <row r="2461" spans="1:15" x14ac:dyDescent="0.3">
      <c r="A2461" s="121" t="s">
        <v>143</v>
      </c>
      <c r="B2461" s="122" t="s">
        <v>8406</v>
      </c>
      <c r="C2461" s="123" t="s">
        <v>8407</v>
      </c>
      <c r="D2461" s="124">
        <v>44630</v>
      </c>
      <c r="E2461" s="124">
        <v>44630</v>
      </c>
      <c r="F2461" s="125">
        <v>3031</v>
      </c>
      <c r="G2461" s="126" t="s">
        <v>1405</v>
      </c>
      <c r="H2461" s="127" t="s">
        <v>335</v>
      </c>
      <c r="I2461" s="128">
        <v>-100000</v>
      </c>
      <c r="J2461" s="128">
        <v>-100000</v>
      </c>
      <c r="K2461" s="117">
        <v>-13.784680533136303</v>
      </c>
      <c r="L2461" s="129" t="s">
        <v>8408</v>
      </c>
      <c r="M2461" s="129" t="s">
        <v>9655</v>
      </c>
      <c r="N2461" s="129" t="s">
        <v>9656</v>
      </c>
      <c r="O2461" s="120"/>
    </row>
    <row r="2462" spans="1:15" x14ac:dyDescent="0.3">
      <c r="A2462" s="121" t="s">
        <v>143</v>
      </c>
      <c r="B2462" s="122" t="s">
        <v>8409</v>
      </c>
      <c r="C2462" s="123" t="s">
        <v>8410</v>
      </c>
      <c r="D2462" s="124">
        <v>44641</v>
      </c>
      <c r="E2462" s="124">
        <v>44641</v>
      </c>
      <c r="F2462" s="125">
        <v>3031</v>
      </c>
      <c r="G2462" s="126" t="s">
        <v>1405</v>
      </c>
      <c r="H2462" s="127" t="s">
        <v>335</v>
      </c>
      <c r="I2462" s="128">
        <v>-193000</v>
      </c>
      <c r="J2462" s="128">
        <v>-193000</v>
      </c>
      <c r="K2462" s="117">
        <v>-26.604433428953065</v>
      </c>
      <c r="L2462" s="129" t="s">
        <v>8411</v>
      </c>
      <c r="M2462" s="129" t="s">
        <v>9655</v>
      </c>
      <c r="N2462" s="129" t="s">
        <v>9656</v>
      </c>
      <c r="O2462" s="120"/>
    </row>
    <row r="2463" spans="1:15" x14ac:dyDescent="0.3">
      <c r="A2463" s="121" t="s">
        <v>143</v>
      </c>
      <c r="B2463" s="122" t="s">
        <v>8412</v>
      </c>
      <c r="C2463" s="123" t="s">
        <v>8413</v>
      </c>
      <c r="D2463" s="124">
        <v>44657</v>
      </c>
      <c r="E2463" s="124">
        <v>44657</v>
      </c>
      <c r="F2463" s="125">
        <v>3031</v>
      </c>
      <c r="G2463" s="126" t="s">
        <v>1405</v>
      </c>
      <c r="H2463" s="127" t="s">
        <v>335</v>
      </c>
      <c r="I2463" s="128">
        <v>-190000</v>
      </c>
      <c r="J2463" s="128">
        <v>-190000</v>
      </c>
      <c r="K2463" s="117">
        <v>-26.190893012958977</v>
      </c>
      <c r="L2463" s="129" t="s">
        <v>8414</v>
      </c>
      <c r="M2463" s="129" t="s">
        <v>9655</v>
      </c>
      <c r="N2463" s="129" t="s">
        <v>9656</v>
      </c>
      <c r="O2463" s="120"/>
    </row>
    <row r="2464" spans="1:15" x14ac:dyDescent="0.3">
      <c r="A2464" s="121" t="s">
        <v>143</v>
      </c>
      <c r="B2464" s="122" t="s">
        <v>8415</v>
      </c>
      <c r="C2464" s="123" t="s">
        <v>8416</v>
      </c>
      <c r="D2464" s="124">
        <v>44679</v>
      </c>
      <c r="E2464" s="124">
        <v>44679</v>
      </c>
      <c r="F2464" s="125">
        <v>3031</v>
      </c>
      <c r="G2464" s="126" t="s">
        <v>1405</v>
      </c>
      <c r="H2464" s="127" t="s">
        <v>335</v>
      </c>
      <c r="I2464" s="128">
        <v>-70000</v>
      </c>
      <c r="J2464" s="128">
        <v>-70000</v>
      </c>
      <c r="K2464" s="117">
        <v>-9.6492763731954128</v>
      </c>
      <c r="L2464" s="129" t="s">
        <v>8417</v>
      </c>
      <c r="M2464" s="129" t="s">
        <v>9655</v>
      </c>
      <c r="N2464" s="129" t="s">
        <v>9656</v>
      </c>
      <c r="O2464" s="120"/>
    </row>
    <row r="2465" spans="1:15" x14ac:dyDescent="0.3">
      <c r="A2465" s="121" t="s">
        <v>143</v>
      </c>
      <c r="B2465" s="122" t="s">
        <v>8418</v>
      </c>
      <c r="C2465" s="123" t="s">
        <v>8419</v>
      </c>
      <c r="D2465" s="124">
        <v>44681</v>
      </c>
      <c r="E2465" s="124">
        <v>44681</v>
      </c>
      <c r="F2465" s="125">
        <v>3031</v>
      </c>
      <c r="G2465" s="126" t="s">
        <v>1405</v>
      </c>
      <c r="H2465" s="127" t="s">
        <v>335</v>
      </c>
      <c r="I2465" s="128">
        <v>-200000</v>
      </c>
      <c r="J2465" s="128">
        <v>-200000</v>
      </c>
      <c r="K2465" s="117">
        <v>-27.569361066272606</v>
      </c>
      <c r="L2465" s="129" t="s">
        <v>8420</v>
      </c>
      <c r="M2465" s="129" t="s">
        <v>9655</v>
      </c>
      <c r="N2465" s="129" t="s">
        <v>9656</v>
      </c>
      <c r="O2465" s="120"/>
    </row>
    <row r="2466" spans="1:15" x14ac:dyDescent="0.3">
      <c r="A2466" s="121" t="s">
        <v>143</v>
      </c>
      <c r="B2466" s="122" t="s">
        <v>8421</v>
      </c>
      <c r="C2466" s="123" t="s">
        <v>8422</v>
      </c>
      <c r="D2466" s="124">
        <v>44720</v>
      </c>
      <c r="E2466" s="124">
        <v>44720</v>
      </c>
      <c r="F2466" s="125">
        <v>3031</v>
      </c>
      <c r="G2466" s="126" t="s">
        <v>1405</v>
      </c>
      <c r="H2466" s="127" t="s">
        <v>335</v>
      </c>
      <c r="I2466" s="128">
        <v>-100000</v>
      </c>
      <c r="J2466" s="128">
        <v>-100000</v>
      </c>
      <c r="K2466" s="117">
        <v>-13.784680533136303</v>
      </c>
      <c r="L2466" s="129" t="s">
        <v>8423</v>
      </c>
      <c r="M2466" s="129" t="s">
        <v>9655</v>
      </c>
      <c r="N2466" s="129" t="s">
        <v>9656</v>
      </c>
      <c r="O2466" s="120"/>
    </row>
    <row r="2467" spans="1:15" x14ac:dyDescent="0.3">
      <c r="A2467" s="121" t="s">
        <v>143</v>
      </c>
      <c r="B2467" s="122" t="s">
        <v>8424</v>
      </c>
      <c r="C2467" s="123" t="s">
        <v>8425</v>
      </c>
      <c r="D2467" s="124">
        <v>44722</v>
      </c>
      <c r="E2467" s="124">
        <v>44722</v>
      </c>
      <c r="F2467" s="125">
        <v>3031</v>
      </c>
      <c r="G2467" s="126" t="s">
        <v>1405</v>
      </c>
      <c r="H2467" s="127" t="s">
        <v>335</v>
      </c>
      <c r="I2467" s="128">
        <v>-433000</v>
      </c>
      <c r="J2467" s="128">
        <v>-433000</v>
      </c>
      <c r="K2467" s="117">
        <v>-59.687666708480194</v>
      </c>
      <c r="L2467" s="129" t="s">
        <v>8426</v>
      </c>
      <c r="M2467" s="129" t="s">
        <v>9655</v>
      </c>
      <c r="N2467" s="129" t="s">
        <v>9656</v>
      </c>
      <c r="O2467" s="120"/>
    </row>
    <row r="2468" spans="1:15" x14ac:dyDescent="0.3">
      <c r="A2468" s="121" t="s">
        <v>143</v>
      </c>
      <c r="B2468" s="122" t="s">
        <v>8427</v>
      </c>
      <c r="C2468" s="123" t="s">
        <v>8428</v>
      </c>
      <c r="D2468" s="124">
        <v>44726</v>
      </c>
      <c r="E2468" s="124">
        <v>44726</v>
      </c>
      <c r="F2468" s="125">
        <v>3031</v>
      </c>
      <c r="G2468" s="126" t="s">
        <v>1405</v>
      </c>
      <c r="H2468" s="127" t="s">
        <v>335</v>
      </c>
      <c r="I2468" s="128">
        <v>-43000</v>
      </c>
      <c r="J2468" s="128">
        <v>-43000</v>
      </c>
      <c r="K2468" s="117">
        <v>-5.9274126292486109</v>
      </c>
      <c r="L2468" s="129" t="s">
        <v>8429</v>
      </c>
      <c r="M2468" s="129" t="s">
        <v>9655</v>
      </c>
      <c r="N2468" s="129" t="s">
        <v>9656</v>
      </c>
      <c r="O2468" s="120"/>
    </row>
    <row r="2469" spans="1:15" x14ac:dyDescent="0.3">
      <c r="A2469" s="121" t="s">
        <v>143</v>
      </c>
      <c r="B2469" s="122" t="s">
        <v>8430</v>
      </c>
      <c r="C2469" s="123" t="s">
        <v>8431</v>
      </c>
      <c r="D2469" s="124">
        <v>44729</v>
      </c>
      <c r="E2469" s="124">
        <v>44729</v>
      </c>
      <c r="F2469" s="125">
        <v>3031</v>
      </c>
      <c r="G2469" s="126" t="s">
        <v>1405</v>
      </c>
      <c r="H2469" s="127" t="s">
        <v>335</v>
      </c>
      <c r="I2469" s="128">
        <v>-39000</v>
      </c>
      <c r="J2469" s="128">
        <v>-39000</v>
      </c>
      <c r="K2469" s="117">
        <v>-5.3760254079231586</v>
      </c>
      <c r="L2469" s="129" t="s">
        <v>8432</v>
      </c>
      <c r="M2469" s="129" t="s">
        <v>9655</v>
      </c>
      <c r="N2469" s="129" t="s">
        <v>9656</v>
      </c>
      <c r="O2469" s="120"/>
    </row>
    <row r="2470" spans="1:15" x14ac:dyDescent="0.3">
      <c r="A2470" s="121" t="s">
        <v>143</v>
      </c>
      <c r="B2470" s="122" t="s">
        <v>8433</v>
      </c>
      <c r="C2470" s="123" t="s">
        <v>8434</v>
      </c>
      <c r="D2470" s="124">
        <v>44737</v>
      </c>
      <c r="E2470" s="124">
        <v>44737</v>
      </c>
      <c r="F2470" s="125">
        <v>3031</v>
      </c>
      <c r="G2470" s="126" t="s">
        <v>1405</v>
      </c>
      <c r="H2470" s="127" t="s">
        <v>335</v>
      </c>
      <c r="I2470" s="128">
        <v>-25600</v>
      </c>
      <c r="J2470" s="128">
        <v>-25600</v>
      </c>
      <c r="K2470" s="117">
        <v>-3.5288782164828936</v>
      </c>
      <c r="L2470" s="129" t="s">
        <v>8435</v>
      </c>
      <c r="M2470" s="129" t="s">
        <v>9655</v>
      </c>
      <c r="N2470" s="129" t="s">
        <v>9656</v>
      </c>
      <c r="O2470" s="120"/>
    </row>
    <row r="2471" spans="1:15" x14ac:dyDescent="0.3">
      <c r="A2471" s="121" t="s">
        <v>143</v>
      </c>
      <c r="B2471" s="122" t="s">
        <v>8436</v>
      </c>
      <c r="C2471" s="123" t="s">
        <v>8437</v>
      </c>
      <c r="D2471" s="124">
        <v>44737</v>
      </c>
      <c r="E2471" s="124">
        <v>44737</v>
      </c>
      <c r="F2471" s="125">
        <v>3031</v>
      </c>
      <c r="G2471" s="126" t="s">
        <v>1405</v>
      </c>
      <c r="H2471" s="127" t="s">
        <v>335</v>
      </c>
      <c r="I2471" s="128">
        <v>-25000</v>
      </c>
      <c r="J2471" s="128">
        <v>-25000</v>
      </c>
      <c r="K2471" s="117">
        <v>-3.4461701332840757</v>
      </c>
      <c r="L2471" s="129" t="s">
        <v>8438</v>
      </c>
      <c r="M2471" s="129" t="s">
        <v>9655</v>
      </c>
      <c r="N2471" s="129" t="s">
        <v>9656</v>
      </c>
      <c r="O2471" s="120"/>
    </row>
    <row r="2472" spans="1:15" x14ac:dyDescent="0.3">
      <c r="A2472" s="121" t="s">
        <v>143</v>
      </c>
      <c r="B2472" s="122" t="s">
        <v>8439</v>
      </c>
      <c r="C2472" s="123" t="s">
        <v>8440</v>
      </c>
      <c r="D2472" s="124">
        <v>44742</v>
      </c>
      <c r="E2472" s="124">
        <v>44742</v>
      </c>
      <c r="F2472" s="125">
        <v>3031</v>
      </c>
      <c r="G2472" s="126" t="s">
        <v>1405</v>
      </c>
      <c r="H2472" s="127" t="s">
        <v>335</v>
      </c>
      <c r="I2472" s="128">
        <v>-40000</v>
      </c>
      <c r="J2472" s="128">
        <v>-40000</v>
      </c>
      <c r="K2472" s="117">
        <v>-5.5138722132545217</v>
      </c>
      <c r="L2472" s="129" t="s">
        <v>8441</v>
      </c>
      <c r="M2472" s="129" t="s">
        <v>9655</v>
      </c>
      <c r="N2472" s="129" t="s">
        <v>9656</v>
      </c>
      <c r="O2472" s="120"/>
    </row>
    <row r="2473" spans="1:15" x14ac:dyDescent="0.3">
      <c r="A2473" s="121" t="s">
        <v>143</v>
      </c>
      <c r="B2473" s="122" t="s">
        <v>8444</v>
      </c>
      <c r="C2473" s="123" t="s">
        <v>8445</v>
      </c>
      <c r="D2473" s="124">
        <v>44770</v>
      </c>
      <c r="E2473" s="124">
        <v>44770</v>
      </c>
      <c r="F2473" s="125">
        <v>3031</v>
      </c>
      <c r="G2473" s="126" t="s">
        <v>1405</v>
      </c>
      <c r="H2473" s="127" t="s">
        <v>335</v>
      </c>
      <c r="I2473" s="128">
        <v>-400062</v>
      </c>
      <c r="J2473" s="128">
        <v>-400062</v>
      </c>
      <c r="K2473" s="117">
        <v>-55.147268634475758</v>
      </c>
      <c r="L2473" s="129" t="s">
        <v>8446</v>
      </c>
      <c r="M2473" s="129" t="s">
        <v>9655</v>
      </c>
      <c r="N2473" s="129" t="s">
        <v>9656</v>
      </c>
      <c r="O2473" s="120"/>
    </row>
    <row r="2474" spans="1:15" x14ac:dyDescent="0.3">
      <c r="A2474" s="121" t="s">
        <v>143</v>
      </c>
      <c r="B2474" s="122" t="s">
        <v>8447</v>
      </c>
      <c r="C2474" s="123" t="s">
        <v>8448</v>
      </c>
      <c r="D2474" s="124">
        <v>44772</v>
      </c>
      <c r="E2474" s="124">
        <v>44772</v>
      </c>
      <c r="F2474" s="125">
        <v>3031</v>
      </c>
      <c r="G2474" s="126" t="s">
        <v>1405</v>
      </c>
      <c r="H2474" s="127" t="s">
        <v>335</v>
      </c>
      <c r="I2474" s="128">
        <v>-9000</v>
      </c>
      <c r="J2474" s="128">
        <v>-9000</v>
      </c>
      <c r="K2474" s="117">
        <v>-1.2406212479822674</v>
      </c>
      <c r="L2474" s="129" t="s">
        <v>8449</v>
      </c>
      <c r="M2474" s="129" t="s">
        <v>9655</v>
      </c>
      <c r="N2474" s="129" t="s">
        <v>9656</v>
      </c>
      <c r="O2474" s="120"/>
    </row>
    <row r="2475" spans="1:15" x14ac:dyDescent="0.3">
      <c r="A2475" s="121" t="s">
        <v>143</v>
      </c>
      <c r="B2475" s="122" t="s">
        <v>8450</v>
      </c>
      <c r="C2475" s="123" t="s">
        <v>8451</v>
      </c>
      <c r="D2475" s="124">
        <v>44772</v>
      </c>
      <c r="E2475" s="124">
        <v>44772</v>
      </c>
      <c r="F2475" s="125">
        <v>3031</v>
      </c>
      <c r="G2475" s="126" t="s">
        <v>1405</v>
      </c>
      <c r="H2475" s="127" t="s">
        <v>335</v>
      </c>
      <c r="I2475" s="128">
        <v>-434250</v>
      </c>
      <c r="J2475" s="128">
        <v>-434250</v>
      </c>
      <c r="K2475" s="117">
        <v>-59.859975215144402</v>
      </c>
      <c r="L2475" s="129" t="s">
        <v>8452</v>
      </c>
      <c r="M2475" s="129" t="s">
        <v>9655</v>
      </c>
      <c r="N2475" s="129" t="s">
        <v>9656</v>
      </c>
      <c r="O2475" s="120"/>
    </row>
    <row r="2476" spans="1:15" x14ac:dyDescent="0.3">
      <c r="A2476" s="121" t="s">
        <v>143</v>
      </c>
      <c r="B2476" s="122" t="s">
        <v>8453</v>
      </c>
      <c r="C2476" s="123" t="s">
        <v>8454</v>
      </c>
      <c r="D2476" s="124">
        <v>44794</v>
      </c>
      <c r="E2476" s="124">
        <v>44794</v>
      </c>
      <c r="F2476" s="125">
        <v>3031</v>
      </c>
      <c r="G2476" s="126" t="s">
        <v>1405</v>
      </c>
      <c r="H2476" s="127" t="s">
        <v>335</v>
      </c>
      <c r="I2476" s="128">
        <v>-93500</v>
      </c>
      <c r="J2476" s="128">
        <v>-93500</v>
      </c>
      <c r="K2476" s="117">
        <v>-12.888676298482444</v>
      </c>
      <c r="L2476" s="129" t="s">
        <v>8455</v>
      </c>
      <c r="M2476" s="129" t="s">
        <v>9655</v>
      </c>
      <c r="N2476" s="129" t="s">
        <v>9656</v>
      </c>
      <c r="O2476" s="120"/>
    </row>
    <row r="2477" spans="1:15" x14ac:dyDescent="0.3">
      <c r="A2477" s="121" t="s">
        <v>143</v>
      </c>
      <c r="B2477" s="122" t="s">
        <v>8456</v>
      </c>
      <c r="C2477" s="123" t="s">
        <v>8457</v>
      </c>
      <c r="D2477" s="124">
        <v>44796</v>
      </c>
      <c r="E2477" s="124">
        <v>44796</v>
      </c>
      <c r="F2477" s="125">
        <v>3031</v>
      </c>
      <c r="G2477" s="126" t="s">
        <v>1405</v>
      </c>
      <c r="H2477" s="127" t="s">
        <v>335</v>
      </c>
      <c r="I2477" s="128">
        <v>-60000</v>
      </c>
      <c r="J2477" s="128">
        <v>-60000</v>
      </c>
      <c r="K2477" s="117">
        <v>-8.2708083198817821</v>
      </c>
      <c r="L2477" s="129" t="s">
        <v>8458</v>
      </c>
      <c r="M2477" s="129" t="s">
        <v>9655</v>
      </c>
      <c r="N2477" s="129" t="s">
        <v>9656</v>
      </c>
      <c r="O2477" s="120"/>
    </row>
    <row r="2478" spans="1:15" x14ac:dyDescent="0.3">
      <c r="A2478" s="121" t="s">
        <v>143</v>
      </c>
      <c r="B2478" s="122" t="s">
        <v>8459</v>
      </c>
      <c r="C2478" s="123" t="s">
        <v>8460</v>
      </c>
      <c r="D2478" s="124">
        <v>44804</v>
      </c>
      <c r="E2478" s="124">
        <v>44804</v>
      </c>
      <c r="F2478" s="125">
        <v>3031</v>
      </c>
      <c r="G2478" s="126" t="s">
        <v>1405</v>
      </c>
      <c r="H2478" s="127" t="s">
        <v>335</v>
      </c>
      <c r="I2478" s="128">
        <v>-434250</v>
      </c>
      <c r="J2478" s="128">
        <v>-434250</v>
      </c>
      <c r="K2478" s="117">
        <v>-59.859975215144402</v>
      </c>
      <c r="L2478" s="129" t="s">
        <v>8461</v>
      </c>
      <c r="M2478" s="129" t="s">
        <v>9655</v>
      </c>
      <c r="N2478" s="129" t="s">
        <v>9656</v>
      </c>
      <c r="O2478" s="120"/>
    </row>
    <row r="2479" spans="1:15" x14ac:dyDescent="0.3">
      <c r="A2479" s="121" t="s">
        <v>143</v>
      </c>
      <c r="B2479" s="122" t="s">
        <v>8462</v>
      </c>
      <c r="C2479" s="123" t="s">
        <v>8463</v>
      </c>
      <c r="D2479" s="124">
        <v>44814</v>
      </c>
      <c r="E2479" s="124">
        <v>44814</v>
      </c>
      <c r="F2479" s="125">
        <v>3031</v>
      </c>
      <c r="G2479" s="126" t="s">
        <v>1405</v>
      </c>
      <c r="H2479" s="127" t="s">
        <v>335</v>
      </c>
      <c r="I2479" s="128">
        <v>-100000</v>
      </c>
      <c r="J2479" s="128">
        <v>-100000</v>
      </c>
      <c r="K2479" s="117">
        <v>-13.784680533136303</v>
      </c>
      <c r="L2479" s="129" t="s">
        <v>8464</v>
      </c>
      <c r="M2479" s="129" t="s">
        <v>9655</v>
      </c>
      <c r="N2479" s="129" t="s">
        <v>9656</v>
      </c>
      <c r="O2479" s="120"/>
    </row>
    <row r="2480" spans="1:15" x14ac:dyDescent="0.3">
      <c r="A2480" s="121" t="s">
        <v>143</v>
      </c>
      <c r="B2480" s="122" t="s">
        <v>8465</v>
      </c>
      <c r="C2480" s="123" t="s">
        <v>8466</v>
      </c>
      <c r="D2480" s="124">
        <v>44816</v>
      </c>
      <c r="E2480" s="124">
        <v>44816</v>
      </c>
      <c r="F2480" s="125">
        <v>3031</v>
      </c>
      <c r="G2480" s="126" t="s">
        <v>1405</v>
      </c>
      <c r="H2480" s="127" t="s">
        <v>335</v>
      </c>
      <c r="I2480" s="128">
        <v>-34500</v>
      </c>
      <c r="J2480" s="128">
        <v>-34500</v>
      </c>
      <c r="K2480" s="117">
        <v>-4.7557147839320244</v>
      </c>
      <c r="L2480" s="129" t="s">
        <v>8467</v>
      </c>
      <c r="M2480" s="129" t="s">
        <v>9655</v>
      </c>
      <c r="N2480" s="129" t="s">
        <v>9656</v>
      </c>
      <c r="O2480" s="120"/>
    </row>
    <row r="2481" spans="1:15" x14ac:dyDescent="0.3">
      <c r="A2481" s="121" t="s">
        <v>143</v>
      </c>
      <c r="B2481" s="122" t="s">
        <v>8468</v>
      </c>
      <c r="C2481" s="123" t="s">
        <v>8469</v>
      </c>
      <c r="D2481" s="124">
        <v>44821</v>
      </c>
      <c r="E2481" s="124">
        <v>44821</v>
      </c>
      <c r="F2481" s="125">
        <v>3031</v>
      </c>
      <c r="G2481" s="126" t="s">
        <v>1405</v>
      </c>
      <c r="H2481" s="127" t="s">
        <v>335</v>
      </c>
      <c r="I2481" s="128">
        <v>-150000</v>
      </c>
      <c r="J2481" s="128">
        <v>-150000</v>
      </c>
      <c r="K2481" s="117">
        <v>-20.677020799704454</v>
      </c>
      <c r="L2481" s="129" t="s">
        <v>8470</v>
      </c>
      <c r="M2481" s="129" t="s">
        <v>9655</v>
      </c>
      <c r="N2481" s="129" t="s">
        <v>9656</v>
      </c>
      <c r="O2481" s="120"/>
    </row>
    <row r="2482" spans="1:15" x14ac:dyDescent="0.3">
      <c r="A2482" s="121" t="s">
        <v>143</v>
      </c>
      <c r="B2482" s="122" t="s">
        <v>8471</v>
      </c>
      <c r="C2482" s="123" t="s">
        <v>2952</v>
      </c>
      <c r="D2482" s="124">
        <v>44824</v>
      </c>
      <c r="E2482" s="124">
        <v>44824</v>
      </c>
      <c r="F2482" s="125">
        <v>3031</v>
      </c>
      <c r="G2482" s="126" t="s">
        <v>1405</v>
      </c>
      <c r="H2482" s="127" t="s">
        <v>335</v>
      </c>
      <c r="I2482" s="128">
        <v>-175000</v>
      </c>
      <c r="J2482" s="128">
        <v>-175000</v>
      </c>
      <c r="K2482" s="117">
        <v>-24.123190932988532</v>
      </c>
      <c r="L2482" s="129" t="s">
        <v>8472</v>
      </c>
      <c r="M2482" s="129" t="s">
        <v>9655</v>
      </c>
      <c r="N2482" s="129" t="s">
        <v>9656</v>
      </c>
      <c r="O2482" s="120"/>
    </row>
    <row r="2483" spans="1:15" x14ac:dyDescent="0.3">
      <c r="A2483" s="121" t="s">
        <v>143</v>
      </c>
      <c r="B2483" s="122" t="s">
        <v>8473</v>
      </c>
      <c r="C2483" s="123" t="s">
        <v>8474</v>
      </c>
      <c r="D2483" s="124">
        <v>44825</v>
      </c>
      <c r="E2483" s="124">
        <v>44825</v>
      </c>
      <c r="F2483" s="125">
        <v>3031</v>
      </c>
      <c r="G2483" s="126" t="s">
        <v>1405</v>
      </c>
      <c r="H2483" s="127" t="s">
        <v>335</v>
      </c>
      <c r="I2483" s="128">
        <v>-238000</v>
      </c>
      <c r="J2483" s="128">
        <v>-238000</v>
      </c>
      <c r="K2483" s="117">
        <v>-32.807539668864401</v>
      </c>
      <c r="L2483" s="129" t="s">
        <v>8475</v>
      </c>
      <c r="M2483" s="129" t="s">
        <v>9655</v>
      </c>
      <c r="N2483" s="129" t="s">
        <v>9656</v>
      </c>
      <c r="O2483" s="120"/>
    </row>
    <row r="2484" spans="1:15" x14ac:dyDescent="0.3">
      <c r="A2484" s="121" t="s">
        <v>143</v>
      </c>
      <c r="B2484" s="122" t="s">
        <v>8476</v>
      </c>
      <c r="C2484" s="123" t="s">
        <v>8477</v>
      </c>
      <c r="D2484" s="124">
        <v>44825</v>
      </c>
      <c r="E2484" s="124">
        <v>44825</v>
      </c>
      <c r="F2484" s="125">
        <v>3031</v>
      </c>
      <c r="G2484" s="126" t="s">
        <v>1405</v>
      </c>
      <c r="H2484" s="127" t="s">
        <v>335</v>
      </c>
      <c r="I2484" s="128">
        <v>-953000</v>
      </c>
      <c r="J2484" s="128">
        <v>-953000</v>
      </c>
      <c r="K2484" s="117">
        <v>-131.36800548078898</v>
      </c>
      <c r="L2484" s="129" t="s">
        <v>8478</v>
      </c>
      <c r="M2484" s="129" t="s">
        <v>9655</v>
      </c>
      <c r="N2484" s="129" t="s">
        <v>9656</v>
      </c>
      <c r="O2484" s="120"/>
    </row>
    <row r="2485" spans="1:15" x14ac:dyDescent="0.3">
      <c r="A2485" s="121" t="s">
        <v>143</v>
      </c>
      <c r="B2485" s="122" t="s">
        <v>8479</v>
      </c>
      <c r="C2485" s="123" t="s">
        <v>8480</v>
      </c>
      <c r="D2485" s="124">
        <v>44825</v>
      </c>
      <c r="E2485" s="124">
        <v>44825</v>
      </c>
      <c r="F2485" s="125">
        <v>3031</v>
      </c>
      <c r="G2485" s="126" t="s">
        <v>1405</v>
      </c>
      <c r="H2485" s="127" t="s">
        <v>335</v>
      </c>
      <c r="I2485" s="128">
        <v>-27950</v>
      </c>
      <c r="J2485" s="128">
        <v>-27950</v>
      </c>
      <c r="K2485" s="117">
        <v>-3.852818209011597</v>
      </c>
      <c r="L2485" s="129" t="s">
        <v>8481</v>
      </c>
      <c r="M2485" s="129" t="s">
        <v>9655</v>
      </c>
      <c r="N2485" s="129" t="s">
        <v>9656</v>
      </c>
      <c r="O2485" s="120"/>
    </row>
    <row r="2486" spans="1:15" x14ac:dyDescent="0.3">
      <c r="A2486" s="121" t="s">
        <v>143</v>
      </c>
      <c r="B2486" s="122" t="s">
        <v>8482</v>
      </c>
      <c r="C2486" s="123" t="s">
        <v>8483</v>
      </c>
      <c r="D2486" s="124">
        <v>44826</v>
      </c>
      <c r="E2486" s="124">
        <v>44826</v>
      </c>
      <c r="F2486" s="125">
        <v>3031</v>
      </c>
      <c r="G2486" s="126" t="s">
        <v>1405</v>
      </c>
      <c r="H2486" s="127" t="s">
        <v>335</v>
      </c>
      <c r="I2486" s="128">
        <v>-66500</v>
      </c>
      <c r="J2486" s="128">
        <v>-66500</v>
      </c>
      <c r="K2486" s="117">
        <v>-9.1668125545356425</v>
      </c>
      <c r="L2486" s="129" t="s">
        <v>8484</v>
      </c>
      <c r="M2486" s="129" t="s">
        <v>9655</v>
      </c>
      <c r="N2486" s="129" t="s">
        <v>9656</v>
      </c>
      <c r="O2486" s="120"/>
    </row>
    <row r="2487" spans="1:15" x14ac:dyDescent="0.3">
      <c r="A2487" s="121" t="s">
        <v>143</v>
      </c>
      <c r="B2487" s="122" t="s">
        <v>8485</v>
      </c>
      <c r="C2487" s="123" t="s">
        <v>8486</v>
      </c>
      <c r="D2487" s="124">
        <v>44828</v>
      </c>
      <c r="E2487" s="124">
        <v>44828</v>
      </c>
      <c r="F2487" s="125">
        <v>3031</v>
      </c>
      <c r="G2487" s="126" t="s">
        <v>1405</v>
      </c>
      <c r="H2487" s="127" t="s">
        <v>335</v>
      </c>
      <c r="I2487" s="128">
        <v>-38000</v>
      </c>
      <c r="J2487" s="128">
        <v>-38000</v>
      </c>
      <c r="K2487" s="117">
        <v>-5.2381786025917956</v>
      </c>
      <c r="L2487" s="129" t="s">
        <v>8487</v>
      </c>
      <c r="M2487" s="129" t="s">
        <v>9655</v>
      </c>
      <c r="N2487" s="129" t="s">
        <v>9656</v>
      </c>
      <c r="O2487" s="120"/>
    </row>
    <row r="2488" spans="1:15" x14ac:dyDescent="0.3">
      <c r="A2488" s="121" t="s">
        <v>143</v>
      </c>
      <c r="B2488" s="122" t="s">
        <v>8488</v>
      </c>
      <c r="C2488" s="123" t="s">
        <v>8489</v>
      </c>
      <c r="D2488" s="124">
        <v>44838</v>
      </c>
      <c r="E2488" s="124">
        <v>44838</v>
      </c>
      <c r="F2488" s="125">
        <v>3031</v>
      </c>
      <c r="G2488" s="126" t="s">
        <v>1405</v>
      </c>
      <c r="H2488" s="127" t="s">
        <v>335</v>
      </c>
      <c r="I2488" s="128">
        <v>-70000</v>
      </c>
      <c r="J2488" s="128">
        <v>-70000</v>
      </c>
      <c r="K2488" s="117">
        <v>-9.6492763731954128</v>
      </c>
      <c r="L2488" s="129" t="s">
        <v>8490</v>
      </c>
      <c r="M2488" s="129" t="s">
        <v>9655</v>
      </c>
      <c r="N2488" s="129" t="s">
        <v>9656</v>
      </c>
      <c r="O2488" s="120"/>
    </row>
    <row r="2489" spans="1:15" x14ac:dyDescent="0.3">
      <c r="A2489" s="121" t="s">
        <v>143</v>
      </c>
      <c r="B2489" s="122" t="s">
        <v>8491</v>
      </c>
      <c r="C2489" s="123" t="s">
        <v>8492</v>
      </c>
      <c r="D2489" s="124">
        <v>44839</v>
      </c>
      <c r="E2489" s="124">
        <v>44839</v>
      </c>
      <c r="F2489" s="125">
        <v>3031</v>
      </c>
      <c r="G2489" s="126" t="s">
        <v>1405</v>
      </c>
      <c r="H2489" s="127" t="s">
        <v>335</v>
      </c>
      <c r="I2489" s="128">
        <v>-434250</v>
      </c>
      <c r="J2489" s="128">
        <v>-434250</v>
      </c>
      <c r="K2489" s="117">
        <v>-59.859975215144402</v>
      </c>
      <c r="L2489" s="129" t="s">
        <v>8493</v>
      </c>
      <c r="M2489" s="129" t="s">
        <v>9655</v>
      </c>
      <c r="N2489" s="129" t="s">
        <v>9656</v>
      </c>
      <c r="O2489" s="120"/>
    </row>
    <row r="2490" spans="1:15" x14ac:dyDescent="0.3">
      <c r="A2490" s="121" t="s">
        <v>143</v>
      </c>
      <c r="B2490" s="122" t="s">
        <v>8494</v>
      </c>
      <c r="C2490" s="123" t="s">
        <v>8495</v>
      </c>
      <c r="D2490" s="124">
        <v>44839</v>
      </c>
      <c r="E2490" s="124">
        <v>44839</v>
      </c>
      <c r="F2490" s="125">
        <v>3031</v>
      </c>
      <c r="G2490" s="126" t="s">
        <v>1405</v>
      </c>
      <c r="H2490" s="127" t="s">
        <v>335</v>
      </c>
      <c r="I2490" s="128">
        <v>-8400</v>
      </c>
      <c r="J2490" s="128">
        <v>-8400</v>
      </c>
      <c r="K2490" s="117">
        <v>-1.1579131647834495</v>
      </c>
      <c r="L2490" s="129" t="s">
        <v>8496</v>
      </c>
      <c r="M2490" s="129" t="s">
        <v>9655</v>
      </c>
      <c r="N2490" s="129" t="s">
        <v>9656</v>
      </c>
      <c r="O2490" s="120"/>
    </row>
    <row r="2491" spans="1:15" x14ac:dyDescent="0.3">
      <c r="A2491" s="121" t="s">
        <v>143</v>
      </c>
      <c r="B2491" s="122" t="s">
        <v>8497</v>
      </c>
      <c r="C2491" s="123" t="s">
        <v>8498</v>
      </c>
      <c r="D2491" s="124">
        <v>44842</v>
      </c>
      <c r="E2491" s="124">
        <v>44842</v>
      </c>
      <c r="F2491" s="125">
        <v>3031</v>
      </c>
      <c r="G2491" s="126" t="s">
        <v>1405</v>
      </c>
      <c r="H2491" s="127" t="s">
        <v>335</v>
      </c>
      <c r="I2491" s="128">
        <v>-40000</v>
      </c>
      <c r="J2491" s="128">
        <v>-40000</v>
      </c>
      <c r="K2491" s="117">
        <v>-5.5138722132545217</v>
      </c>
      <c r="L2491" s="129" t="s">
        <v>8499</v>
      </c>
      <c r="M2491" s="129" t="s">
        <v>9655</v>
      </c>
      <c r="N2491" s="129" t="s">
        <v>9656</v>
      </c>
      <c r="O2491" s="120"/>
    </row>
    <row r="2492" spans="1:15" x14ac:dyDescent="0.3">
      <c r="A2492" s="121" t="s">
        <v>143</v>
      </c>
      <c r="B2492" s="122" t="s">
        <v>8500</v>
      </c>
      <c r="C2492" s="123" t="s">
        <v>8501</v>
      </c>
      <c r="D2492" s="124">
        <v>44844</v>
      </c>
      <c r="E2492" s="124">
        <v>44844</v>
      </c>
      <c r="F2492" s="125">
        <v>3031</v>
      </c>
      <c r="G2492" s="126" t="s">
        <v>1405</v>
      </c>
      <c r="H2492" s="127" t="s">
        <v>335</v>
      </c>
      <c r="I2492" s="128">
        <v>-68400</v>
      </c>
      <c r="J2492" s="128">
        <v>-68400</v>
      </c>
      <c r="K2492" s="117">
        <v>-9.4287214846652319</v>
      </c>
      <c r="L2492" s="129" t="s">
        <v>8502</v>
      </c>
      <c r="M2492" s="129" t="s">
        <v>9655</v>
      </c>
      <c r="N2492" s="129" t="s">
        <v>9656</v>
      </c>
      <c r="O2492" s="120"/>
    </row>
    <row r="2493" spans="1:15" x14ac:dyDescent="0.3">
      <c r="A2493" s="121" t="s">
        <v>143</v>
      </c>
      <c r="B2493" s="122" t="s">
        <v>8503</v>
      </c>
      <c r="C2493" s="123" t="s">
        <v>8504</v>
      </c>
      <c r="D2493" s="124">
        <v>44854</v>
      </c>
      <c r="E2493" s="124">
        <v>44854</v>
      </c>
      <c r="F2493" s="125">
        <v>3031</v>
      </c>
      <c r="G2493" s="126" t="s">
        <v>1405</v>
      </c>
      <c r="H2493" s="127" t="s">
        <v>335</v>
      </c>
      <c r="I2493" s="128">
        <v>-47500</v>
      </c>
      <c r="J2493" s="128">
        <v>-47500</v>
      </c>
      <c r="K2493" s="117">
        <v>-6.5477232532397442</v>
      </c>
      <c r="L2493" s="129" t="s">
        <v>8505</v>
      </c>
      <c r="M2493" s="129" t="s">
        <v>9655</v>
      </c>
      <c r="N2493" s="129" t="s">
        <v>9656</v>
      </c>
      <c r="O2493" s="120"/>
    </row>
    <row r="2494" spans="1:15" x14ac:dyDescent="0.3">
      <c r="A2494" s="121" t="s">
        <v>144</v>
      </c>
      <c r="B2494" s="122" t="s">
        <v>8509</v>
      </c>
      <c r="C2494" s="123" t="s">
        <v>8510</v>
      </c>
      <c r="D2494" s="124">
        <v>44685</v>
      </c>
      <c r="E2494" s="124">
        <v>44685</v>
      </c>
      <c r="F2494" s="125">
        <v>2273</v>
      </c>
      <c r="G2494" s="126" t="s">
        <v>1429</v>
      </c>
      <c r="H2494" s="127" t="s">
        <v>208</v>
      </c>
      <c r="I2494" s="128">
        <v>-76311</v>
      </c>
      <c r="J2494" s="128">
        <v>-20311</v>
      </c>
      <c r="K2494" s="117">
        <v>-2.7998064630853148</v>
      </c>
      <c r="L2494" s="129" t="s">
        <v>8511</v>
      </c>
      <c r="M2494" s="129" t="s">
        <v>9655</v>
      </c>
      <c r="N2494" s="129" t="s">
        <v>9656</v>
      </c>
      <c r="O2494" s="120"/>
    </row>
    <row r="2495" spans="1:15" x14ac:dyDescent="0.3">
      <c r="A2495" s="121" t="s">
        <v>145</v>
      </c>
      <c r="B2495" s="122" t="s">
        <v>8515</v>
      </c>
      <c r="C2495" s="123" t="s">
        <v>8516</v>
      </c>
      <c r="D2495" s="124">
        <v>44610</v>
      </c>
      <c r="E2495" s="124">
        <v>44610</v>
      </c>
      <c r="F2495" s="125">
        <v>2273</v>
      </c>
      <c r="G2495" s="126" t="s">
        <v>1429</v>
      </c>
      <c r="H2495" s="127" t="s">
        <v>208</v>
      </c>
      <c r="I2495" s="128">
        <v>-50909</v>
      </c>
      <c r="J2495" s="128">
        <v>-50909</v>
      </c>
      <c r="K2495" s="117">
        <v>-7.0176430126143607</v>
      </c>
      <c r="L2495" s="129" t="s">
        <v>8517</v>
      </c>
      <c r="M2495" s="129" t="s">
        <v>9655</v>
      </c>
      <c r="N2495" s="129" t="s">
        <v>9656</v>
      </c>
      <c r="O2495" s="120"/>
    </row>
    <row r="2496" spans="1:15" x14ac:dyDescent="0.3">
      <c r="A2496" s="121" t="s">
        <v>8518</v>
      </c>
      <c r="B2496" s="122" t="s">
        <v>8519</v>
      </c>
      <c r="C2496" s="123" t="s">
        <v>8520</v>
      </c>
      <c r="D2496" s="124">
        <v>44848</v>
      </c>
      <c r="E2496" s="124">
        <v>44848</v>
      </c>
      <c r="F2496" s="125">
        <v>2273</v>
      </c>
      <c r="G2496" s="126" t="s">
        <v>1429</v>
      </c>
      <c r="H2496" s="127" t="s">
        <v>208</v>
      </c>
      <c r="I2496" s="128">
        <v>-3258545</v>
      </c>
      <c r="J2496" s="128">
        <v>-3258545</v>
      </c>
      <c r="K2496" s="117">
        <v>-449.18001827848639</v>
      </c>
      <c r="L2496" s="129" t="s">
        <v>8521</v>
      </c>
      <c r="M2496" s="129" t="s">
        <v>9655</v>
      </c>
      <c r="N2496" s="129" t="s">
        <v>9656</v>
      </c>
      <c r="O2496" s="120"/>
    </row>
    <row r="2497" spans="1:15" x14ac:dyDescent="0.3">
      <c r="A2497" s="121" t="s">
        <v>316</v>
      </c>
      <c r="B2497" s="122" t="s">
        <v>8522</v>
      </c>
      <c r="C2497" s="123" t="s">
        <v>8523</v>
      </c>
      <c r="D2497" s="124">
        <v>44832</v>
      </c>
      <c r="E2497" s="124">
        <v>44832</v>
      </c>
      <c r="F2497" s="125">
        <v>1984</v>
      </c>
      <c r="G2497" s="126" t="s">
        <v>1399</v>
      </c>
      <c r="H2497" s="127" t="s">
        <v>318</v>
      </c>
      <c r="I2497" s="128">
        <v>-341169</v>
      </c>
      <c r="J2497" s="128">
        <v>-341169</v>
      </c>
      <c r="K2497" s="117">
        <v>-47.029056728095796</v>
      </c>
      <c r="L2497" s="129" t="s">
        <v>8524</v>
      </c>
      <c r="M2497" s="129" t="s">
        <v>6523</v>
      </c>
      <c r="N2497" s="129" t="s">
        <v>9656</v>
      </c>
      <c r="O2497" s="120"/>
    </row>
    <row r="2498" spans="1:15" x14ac:dyDescent="0.3">
      <c r="A2498" s="121" t="s">
        <v>316</v>
      </c>
      <c r="B2498" s="122" t="s">
        <v>8525</v>
      </c>
      <c r="C2498" s="123" t="s">
        <v>8523</v>
      </c>
      <c r="D2498" s="124">
        <v>44847</v>
      </c>
      <c r="E2498" s="124">
        <v>44847</v>
      </c>
      <c r="F2498" s="125">
        <v>1984</v>
      </c>
      <c r="G2498" s="126" t="s">
        <v>1399</v>
      </c>
      <c r="H2498" s="127" t="s">
        <v>318</v>
      </c>
      <c r="I2498" s="128">
        <v>-132440</v>
      </c>
      <c r="J2498" s="128">
        <v>-132440</v>
      </c>
      <c r="K2498" s="117">
        <v>-18.256430898085721</v>
      </c>
      <c r="L2498" s="129" t="s">
        <v>8526</v>
      </c>
      <c r="M2498" s="129" t="s">
        <v>6523</v>
      </c>
      <c r="N2498" s="129" t="s">
        <v>9656</v>
      </c>
      <c r="O2498" s="120"/>
    </row>
    <row r="2499" spans="1:15" x14ac:dyDescent="0.3">
      <c r="A2499" s="121" t="s">
        <v>316</v>
      </c>
      <c r="B2499" s="122" t="s">
        <v>8527</v>
      </c>
      <c r="C2499" s="123" t="s">
        <v>8528</v>
      </c>
      <c r="D2499" s="124">
        <v>44848</v>
      </c>
      <c r="E2499" s="124">
        <v>44848</v>
      </c>
      <c r="F2499" s="125">
        <v>1984</v>
      </c>
      <c r="G2499" s="126" t="s">
        <v>1399</v>
      </c>
      <c r="H2499" s="127" t="s">
        <v>318</v>
      </c>
      <c r="I2499" s="128">
        <v>-2615346</v>
      </c>
      <c r="J2499" s="128">
        <v>-2615346</v>
      </c>
      <c r="K2499" s="117">
        <v>-360.51709093615898</v>
      </c>
      <c r="L2499" s="129" t="s">
        <v>8529</v>
      </c>
      <c r="M2499" s="129" t="s">
        <v>6523</v>
      </c>
      <c r="N2499" s="129" t="s">
        <v>9656</v>
      </c>
      <c r="O2499" s="120"/>
    </row>
    <row r="2500" spans="1:15" x14ac:dyDescent="0.3">
      <c r="A2500" s="121" t="s">
        <v>146</v>
      </c>
      <c r="B2500" s="122" t="s">
        <v>8530</v>
      </c>
      <c r="C2500" s="123" t="s">
        <v>8531</v>
      </c>
      <c r="D2500" s="124">
        <v>44810</v>
      </c>
      <c r="E2500" s="124">
        <v>44871</v>
      </c>
      <c r="F2500" s="125">
        <v>2273</v>
      </c>
      <c r="G2500" s="126" t="s">
        <v>1429</v>
      </c>
      <c r="H2500" s="127" t="s">
        <v>208</v>
      </c>
      <c r="I2500" s="128">
        <v>-745000</v>
      </c>
      <c r="J2500" s="128">
        <v>-745000</v>
      </c>
      <c r="K2500" s="117">
        <v>-102.69586997186546</v>
      </c>
      <c r="L2500" s="129" t="s">
        <v>8532</v>
      </c>
      <c r="M2500" s="129" t="s">
        <v>9653</v>
      </c>
      <c r="N2500" s="129" t="s">
        <v>9654</v>
      </c>
      <c r="O2500" s="120"/>
    </row>
    <row r="2501" spans="1:15" x14ac:dyDescent="0.3">
      <c r="A2501" s="121" t="s">
        <v>146</v>
      </c>
      <c r="B2501" s="122" t="s">
        <v>8533</v>
      </c>
      <c r="C2501" s="123" t="s">
        <v>8534</v>
      </c>
      <c r="D2501" s="124">
        <v>44811</v>
      </c>
      <c r="E2501" s="124">
        <v>44841</v>
      </c>
      <c r="F2501" s="125">
        <v>2273</v>
      </c>
      <c r="G2501" s="126" t="s">
        <v>1429</v>
      </c>
      <c r="H2501" s="127" t="s">
        <v>208</v>
      </c>
      <c r="I2501" s="128">
        <v>-2548200</v>
      </c>
      <c r="J2501" s="128">
        <v>-2548200</v>
      </c>
      <c r="K2501" s="117">
        <v>-351.26122934537932</v>
      </c>
      <c r="L2501" s="129" t="s">
        <v>8535</v>
      </c>
      <c r="M2501" s="129" t="s">
        <v>9655</v>
      </c>
      <c r="N2501" s="129" t="s">
        <v>9656</v>
      </c>
      <c r="O2501" s="120"/>
    </row>
    <row r="2502" spans="1:15" x14ac:dyDescent="0.3">
      <c r="A2502" s="121" t="s">
        <v>146</v>
      </c>
      <c r="B2502" s="122" t="s">
        <v>8536</v>
      </c>
      <c r="C2502" s="123" t="s">
        <v>8537</v>
      </c>
      <c r="D2502" s="124">
        <v>44814</v>
      </c>
      <c r="E2502" s="124">
        <v>44874</v>
      </c>
      <c r="F2502" s="125">
        <v>2273</v>
      </c>
      <c r="G2502" s="126" t="s">
        <v>1429</v>
      </c>
      <c r="H2502" s="127" t="s">
        <v>208</v>
      </c>
      <c r="I2502" s="128">
        <v>-40000</v>
      </c>
      <c r="J2502" s="128">
        <v>-40000</v>
      </c>
      <c r="K2502" s="117">
        <v>-5.5138722132545217</v>
      </c>
      <c r="L2502" s="129" t="s">
        <v>8538</v>
      </c>
      <c r="M2502" s="129" t="s">
        <v>9653</v>
      </c>
      <c r="N2502" s="129" t="s">
        <v>9654</v>
      </c>
      <c r="O2502" s="120"/>
    </row>
    <row r="2503" spans="1:15" x14ac:dyDescent="0.3">
      <c r="A2503" s="121" t="s">
        <v>146</v>
      </c>
      <c r="B2503" s="122" t="s">
        <v>8539</v>
      </c>
      <c r="C2503" s="123" t="s">
        <v>8540</v>
      </c>
      <c r="D2503" s="124">
        <v>44823</v>
      </c>
      <c r="E2503" s="124">
        <v>44884</v>
      </c>
      <c r="F2503" s="125">
        <v>2273</v>
      </c>
      <c r="G2503" s="126" t="s">
        <v>1429</v>
      </c>
      <c r="H2503" s="127" t="s">
        <v>208</v>
      </c>
      <c r="I2503" s="128">
        <v>-1500000</v>
      </c>
      <c r="J2503" s="128">
        <v>-1500000</v>
      </c>
      <c r="K2503" s="117">
        <v>-206.77020799704457</v>
      </c>
      <c r="L2503" s="129" t="s">
        <v>8541</v>
      </c>
      <c r="M2503" s="129" t="s">
        <v>9653</v>
      </c>
      <c r="N2503" s="129" t="s">
        <v>9654</v>
      </c>
      <c r="O2503" s="120"/>
    </row>
    <row r="2504" spans="1:15" x14ac:dyDescent="0.3">
      <c r="A2504" s="121" t="s">
        <v>146</v>
      </c>
      <c r="B2504" s="122" t="s">
        <v>8542</v>
      </c>
      <c r="C2504" s="123" t="s">
        <v>8543</v>
      </c>
      <c r="D2504" s="124">
        <v>44830</v>
      </c>
      <c r="E2504" s="124">
        <v>44890</v>
      </c>
      <c r="F2504" s="125">
        <v>2273</v>
      </c>
      <c r="G2504" s="126" t="s">
        <v>1429</v>
      </c>
      <c r="H2504" s="127" t="s">
        <v>208</v>
      </c>
      <c r="I2504" s="128">
        <v>-10215000</v>
      </c>
      <c r="J2504" s="128">
        <v>-10215000</v>
      </c>
      <c r="K2504" s="117">
        <v>-1408.1051164598734</v>
      </c>
      <c r="L2504" s="129" t="s">
        <v>8544</v>
      </c>
      <c r="M2504" s="129" t="s">
        <v>9653</v>
      </c>
      <c r="N2504" s="129" t="s">
        <v>9654</v>
      </c>
      <c r="O2504" s="120"/>
    </row>
    <row r="2505" spans="1:15" x14ac:dyDescent="0.3">
      <c r="A2505" s="121" t="s">
        <v>146</v>
      </c>
      <c r="B2505" s="122" t="s">
        <v>8545</v>
      </c>
      <c r="C2505" s="123" t="s">
        <v>8546</v>
      </c>
      <c r="D2505" s="124">
        <v>44855</v>
      </c>
      <c r="E2505" s="124">
        <v>44865</v>
      </c>
      <c r="F2505" s="125">
        <v>2273</v>
      </c>
      <c r="G2505" s="126" t="s">
        <v>1429</v>
      </c>
      <c r="H2505" s="127" t="s">
        <v>208</v>
      </c>
      <c r="I2505" s="128">
        <v>-35000</v>
      </c>
      <c r="J2505" s="128">
        <v>-35000</v>
      </c>
      <c r="K2505" s="117">
        <v>-4.8246381865977064</v>
      </c>
      <c r="L2505" s="129" t="s">
        <v>8547</v>
      </c>
      <c r="M2505" s="129" t="s">
        <v>9653</v>
      </c>
      <c r="N2505" s="129" t="s">
        <v>9654</v>
      </c>
      <c r="O2505" s="120"/>
    </row>
    <row r="2506" spans="1:15" x14ac:dyDescent="0.3">
      <c r="A2506" s="121" t="s">
        <v>146</v>
      </c>
      <c r="B2506" s="122" t="s">
        <v>8548</v>
      </c>
      <c r="C2506" s="123" t="s">
        <v>8549</v>
      </c>
      <c r="D2506" s="124">
        <v>44859</v>
      </c>
      <c r="E2506" s="124">
        <v>44919</v>
      </c>
      <c r="F2506" s="125">
        <v>2273</v>
      </c>
      <c r="G2506" s="126" t="s">
        <v>1429</v>
      </c>
      <c r="H2506" s="127" t="s">
        <v>208</v>
      </c>
      <c r="I2506" s="128">
        <v>-666000</v>
      </c>
      <c r="J2506" s="128">
        <v>-666000</v>
      </c>
      <c r="K2506" s="117">
        <v>-91.805972350687782</v>
      </c>
      <c r="L2506" s="129" t="s">
        <v>8550</v>
      </c>
      <c r="M2506" s="129" t="s">
        <v>9653</v>
      </c>
      <c r="N2506" s="129" t="s">
        <v>9654</v>
      </c>
      <c r="O2506" s="120"/>
    </row>
    <row r="2507" spans="1:15" x14ac:dyDescent="0.3">
      <c r="A2507" s="121" t="s">
        <v>146</v>
      </c>
      <c r="B2507" s="122" t="s">
        <v>8551</v>
      </c>
      <c r="C2507" s="123" t="s">
        <v>8552</v>
      </c>
      <c r="D2507" s="124">
        <v>44859</v>
      </c>
      <c r="E2507" s="124">
        <v>44889</v>
      </c>
      <c r="F2507" s="125">
        <v>2273</v>
      </c>
      <c r="G2507" s="126" t="s">
        <v>1429</v>
      </c>
      <c r="H2507" s="127" t="s">
        <v>208</v>
      </c>
      <c r="I2507" s="128">
        <v>-4700000</v>
      </c>
      <c r="J2507" s="128">
        <v>-4700000</v>
      </c>
      <c r="K2507" s="117">
        <v>-647.87998505740632</v>
      </c>
      <c r="L2507" s="129" t="s">
        <v>8553</v>
      </c>
      <c r="M2507" s="129" t="s">
        <v>9653</v>
      </c>
      <c r="N2507" s="129" t="s">
        <v>9654</v>
      </c>
      <c r="O2507" s="120"/>
    </row>
    <row r="2508" spans="1:15" x14ac:dyDescent="0.3">
      <c r="A2508" s="121" t="s">
        <v>146</v>
      </c>
      <c r="B2508" s="122" t="s">
        <v>8554</v>
      </c>
      <c r="C2508" s="123" t="s">
        <v>8555</v>
      </c>
      <c r="D2508" s="124">
        <v>44860</v>
      </c>
      <c r="E2508" s="124">
        <v>44920</v>
      </c>
      <c r="F2508" s="125">
        <v>2273</v>
      </c>
      <c r="G2508" s="126" t="s">
        <v>1429</v>
      </c>
      <c r="H2508" s="127" t="s">
        <v>208</v>
      </c>
      <c r="I2508" s="128">
        <v>-1504000</v>
      </c>
      <c r="J2508" s="128">
        <v>-1504000</v>
      </c>
      <c r="K2508" s="117">
        <v>-207.32159521837002</v>
      </c>
      <c r="L2508" s="129" t="s">
        <v>8556</v>
      </c>
      <c r="M2508" s="129" t="s">
        <v>9653</v>
      </c>
      <c r="N2508" s="129" t="s">
        <v>9654</v>
      </c>
      <c r="O2508" s="120"/>
    </row>
    <row r="2509" spans="1:15" x14ac:dyDescent="0.3">
      <c r="A2509" s="121" t="s">
        <v>146</v>
      </c>
      <c r="B2509" s="122" t="s">
        <v>8557</v>
      </c>
      <c r="C2509" s="123" t="s">
        <v>8558</v>
      </c>
      <c r="D2509" s="124">
        <v>44862</v>
      </c>
      <c r="E2509" s="124">
        <v>44922</v>
      </c>
      <c r="F2509" s="125">
        <v>2273</v>
      </c>
      <c r="G2509" s="126" t="s">
        <v>1429</v>
      </c>
      <c r="H2509" s="127" t="s">
        <v>208</v>
      </c>
      <c r="I2509" s="128">
        <v>-464000</v>
      </c>
      <c r="J2509" s="128">
        <v>-464000</v>
      </c>
      <c r="K2509" s="117">
        <v>-63.960917673752448</v>
      </c>
      <c r="L2509" s="129" t="s">
        <v>8559</v>
      </c>
      <c r="M2509" s="129" t="s">
        <v>9653</v>
      </c>
      <c r="N2509" s="129" t="s">
        <v>9654</v>
      </c>
      <c r="O2509" s="120"/>
    </row>
    <row r="2510" spans="1:15" x14ac:dyDescent="0.3">
      <c r="A2510" s="121" t="s">
        <v>147</v>
      </c>
      <c r="B2510" s="122" t="s">
        <v>8560</v>
      </c>
      <c r="C2510" s="123" t="s">
        <v>8561</v>
      </c>
      <c r="D2510" s="124">
        <v>44748</v>
      </c>
      <c r="E2510" s="124">
        <v>44748</v>
      </c>
      <c r="F2510" s="125">
        <v>2273</v>
      </c>
      <c r="G2510" s="126" t="s">
        <v>1429</v>
      </c>
      <c r="H2510" s="127" t="s">
        <v>208</v>
      </c>
      <c r="I2510" s="128">
        <v>-40000</v>
      </c>
      <c r="J2510" s="128">
        <v>-40000</v>
      </c>
      <c r="K2510" s="117">
        <v>-5.5138722132545217</v>
      </c>
      <c r="L2510" s="129" t="s">
        <v>8562</v>
      </c>
      <c r="M2510" s="129" t="s">
        <v>9655</v>
      </c>
      <c r="N2510" s="129" t="s">
        <v>9656</v>
      </c>
      <c r="O2510" s="120"/>
    </row>
    <row r="2511" spans="1:15" x14ac:dyDescent="0.3">
      <c r="A2511" s="121" t="s">
        <v>147</v>
      </c>
      <c r="B2511" s="122" t="s">
        <v>8563</v>
      </c>
      <c r="C2511" s="123" t="s">
        <v>8564</v>
      </c>
      <c r="D2511" s="124">
        <v>44749</v>
      </c>
      <c r="E2511" s="124">
        <v>44749</v>
      </c>
      <c r="F2511" s="125">
        <v>2273</v>
      </c>
      <c r="G2511" s="126" t="s">
        <v>1429</v>
      </c>
      <c r="H2511" s="127" t="s">
        <v>208</v>
      </c>
      <c r="I2511" s="128">
        <v>-30000</v>
      </c>
      <c r="J2511" s="128">
        <v>-30000</v>
      </c>
      <c r="K2511" s="117">
        <v>-4.1354041599408911</v>
      </c>
      <c r="L2511" s="129" t="s">
        <v>8565</v>
      </c>
      <c r="M2511" s="129" t="s">
        <v>9655</v>
      </c>
      <c r="N2511" s="129" t="s">
        <v>9656</v>
      </c>
      <c r="O2511" s="120"/>
    </row>
    <row r="2512" spans="1:15" x14ac:dyDescent="0.3">
      <c r="A2512" s="121" t="s">
        <v>147</v>
      </c>
      <c r="B2512" s="122" t="s">
        <v>8566</v>
      </c>
      <c r="C2512" s="123" t="s">
        <v>8567</v>
      </c>
      <c r="D2512" s="124">
        <v>44839</v>
      </c>
      <c r="E2512" s="124">
        <v>44870</v>
      </c>
      <c r="F2512" s="125">
        <v>2273</v>
      </c>
      <c r="G2512" s="126" t="s">
        <v>1429</v>
      </c>
      <c r="H2512" s="127" t="s">
        <v>208</v>
      </c>
      <c r="I2512" s="128">
        <v>-60000</v>
      </c>
      <c r="J2512" s="128">
        <v>-60000</v>
      </c>
      <c r="K2512" s="117">
        <v>-8.2708083198817821</v>
      </c>
      <c r="L2512" s="129" t="s">
        <v>8568</v>
      </c>
      <c r="M2512" s="129" t="s">
        <v>9653</v>
      </c>
      <c r="N2512" s="129" t="s">
        <v>9654</v>
      </c>
      <c r="O2512" s="120"/>
    </row>
    <row r="2513" spans="1:15" x14ac:dyDescent="0.3">
      <c r="A2513" s="121" t="s">
        <v>148</v>
      </c>
      <c r="B2513" s="122" t="s">
        <v>8569</v>
      </c>
      <c r="C2513" s="123" t="s">
        <v>8570</v>
      </c>
      <c r="D2513" s="124">
        <v>44823</v>
      </c>
      <c r="E2513" s="124">
        <v>44853</v>
      </c>
      <c r="F2513" s="125">
        <v>2273</v>
      </c>
      <c r="G2513" s="126" t="s">
        <v>1429</v>
      </c>
      <c r="H2513" s="127" t="s">
        <v>208</v>
      </c>
      <c r="I2513" s="128">
        <v>-318800</v>
      </c>
      <c r="J2513" s="128">
        <v>-318800</v>
      </c>
      <c r="K2513" s="117">
        <v>-43.94556153963854</v>
      </c>
      <c r="L2513" s="129" t="s">
        <v>8571</v>
      </c>
      <c r="M2513" s="129" t="s">
        <v>9655</v>
      </c>
      <c r="N2513" s="129" t="s">
        <v>9656</v>
      </c>
      <c r="O2513" s="120"/>
    </row>
    <row r="2514" spans="1:15" x14ac:dyDescent="0.3">
      <c r="A2514" s="121" t="s">
        <v>148</v>
      </c>
      <c r="B2514" s="122" t="s">
        <v>8572</v>
      </c>
      <c r="C2514" s="123" t="s">
        <v>8573</v>
      </c>
      <c r="D2514" s="124">
        <v>44840</v>
      </c>
      <c r="E2514" s="124">
        <v>44870</v>
      </c>
      <c r="F2514" s="125">
        <v>2273</v>
      </c>
      <c r="G2514" s="126" t="s">
        <v>1429</v>
      </c>
      <c r="H2514" s="127" t="s">
        <v>208</v>
      </c>
      <c r="I2514" s="128">
        <v>-1663750</v>
      </c>
      <c r="J2514" s="128">
        <v>-1663750</v>
      </c>
      <c r="K2514" s="117">
        <v>-229.34262237005527</v>
      </c>
      <c r="L2514" s="129" t="s">
        <v>8574</v>
      </c>
      <c r="M2514" s="129" t="s">
        <v>9653</v>
      </c>
      <c r="N2514" s="129" t="s">
        <v>9654</v>
      </c>
      <c r="O2514" s="120"/>
    </row>
    <row r="2515" spans="1:15" x14ac:dyDescent="0.3">
      <c r="A2515" s="121" t="s">
        <v>149</v>
      </c>
      <c r="B2515" s="122" t="s">
        <v>8575</v>
      </c>
      <c r="C2515" s="123" t="s">
        <v>8576</v>
      </c>
      <c r="D2515" s="124">
        <v>43586</v>
      </c>
      <c r="E2515" s="124">
        <v>44561</v>
      </c>
      <c r="F2515" s="125">
        <v>2620</v>
      </c>
      <c r="G2515" s="126" t="s">
        <v>1427</v>
      </c>
      <c r="H2515" s="127" t="s">
        <v>337</v>
      </c>
      <c r="I2515" s="128">
        <v>-2169000</v>
      </c>
      <c r="J2515" s="128">
        <v>-2169000</v>
      </c>
      <c r="K2515" s="117">
        <v>-298.98972076372644</v>
      </c>
      <c r="L2515" s="129" t="s">
        <v>5773</v>
      </c>
      <c r="M2515" s="129" t="s">
        <v>9655</v>
      </c>
      <c r="N2515" s="129" t="s">
        <v>9656</v>
      </c>
      <c r="O2515" s="120"/>
    </row>
    <row r="2516" spans="1:15" x14ac:dyDescent="0.3">
      <c r="A2516" s="121" t="s">
        <v>149</v>
      </c>
      <c r="B2516" s="122" t="s">
        <v>8577</v>
      </c>
      <c r="C2516" s="123" t="s">
        <v>8578</v>
      </c>
      <c r="D2516" s="124">
        <v>44462</v>
      </c>
      <c r="E2516" s="124">
        <v>44492</v>
      </c>
      <c r="F2516" s="125">
        <v>2273</v>
      </c>
      <c r="G2516" s="126" t="s">
        <v>1429</v>
      </c>
      <c r="H2516" s="127" t="s">
        <v>208</v>
      </c>
      <c r="I2516" s="128">
        <v>-679000</v>
      </c>
      <c r="J2516" s="128">
        <v>-430730</v>
      </c>
      <c r="K2516" s="117">
        <v>-59.374754460378</v>
      </c>
      <c r="L2516" s="129" t="s">
        <v>8579</v>
      </c>
      <c r="M2516" s="129" t="s">
        <v>9655</v>
      </c>
      <c r="N2516" s="129" t="s">
        <v>9656</v>
      </c>
      <c r="O2516" s="120"/>
    </row>
    <row r="2517" spans="1:15" x14ac:dyDescent="0.3">
      <c r="A2517" s="121" t="s">
        <v>149</v>
      </c>
      <c r="B2517" s="122" t="s">
        <v>8580</v>
      </c>
      <c r="C2517" s="123" t="s">
        <v>8581</v>
      </c>
      <c r="D2517" s="124">
        <v>44468</v>
      </c>
      <c r="E2517" s="124">
        <v>44498</v>
      </c>
      <c r="F2517" s="125">
        <v>2273</v>
      </c>
      <c r="G2517" s="126" t="s">
        <v>1429</v>
      </c>
      <c r="H2517" s="127" t="s">
        <v>208</v>
      </c>
      <c r="I2517" s="128">
        <v>-1498000</v>
      </c>
      <c r="J2517" s="128">
        <v>-1498000</v>
      </c>
      <c r="K2517" s="117">
        <v>-206.49451438638184</v>
      </c>
      <c r="L2517" s="129" t="s">
        <v>8582</v>
      </c>
      <c r="M2517" s="129" t="s">
        <v>9655</v>
      </c>
      <c r="N2517" s="129" t="s">
        <v>9656</v>
      </c>
      <c r="O2517" s="120"/>
    </row>
    <row r="2518" spans="1:15" x14ac:dyDescent="0.3">
      <c r="A2518" s="121" t="s">
        <v>149</v>
      </c>
      <c r="B2518" s="122" t="s">
        <v>8583</v>
      </c>
      <c r="C2518" s="123" t="s">
        <v>8584</v>
      </c>
      <c r="D2518" s="124">
        <v>44469</v>
      </c>
      <c r="E2518" s="124">
        <v>44499</v>
      </c>
      <c r="F2518" s="125">
        <v>2273</v>
      </c>
      <c r="G2518" s="126" t="s">
        <v>1429</v>
      </c>
      <c r="H2518" s="127" t="s">
        <v>208</v>
      </c>
      <c r="I2518" s="128">
        <v>-280000</v>
      </c>
      <c r="J2518" s="128">
        <v>-280000</v>
      </c>
      <c r="K2518" s="117">
        <v>-38.597105492781651</v>
      </c>
      <c r="L2518" s="129" t="s">
        <v>8585</v>
      </c>
      <c r="M2518" s="129" t="s">
        <v>9655</v>
      </c>
      <c r="N2518" s="129" t="s">
        <v>9656</v>
      </c>
      <c r="O2518" s="120"/>
    </row>
    <row r="2519" spans="1:15" x14ac:dyDescent="0.3">
      <c r="A2519" s="121" t="s">
        <v>149</v>
      </c>
      <c r="B2519" s="122" t="s">
        <v>8586</v>
      </c>
      <c r="C2519" s="123" t="s">
        <v>8587</v>
      </c>
      <c r="D2519" s="124">
        <v>44470</v>
      </c>
      <c r="E2519" s="124">
        <v>44499</v>
      </c>
      <c r="F2519" s="125">
        <v>2273</v>
      </c>
      <c r="G2519" s="126" t="s">
        <v>1429</v>
      </c>
      <c r="H2519" s="127" t="s">
        <v>208</v>
      </c>
      <c r="I2519" s="128">
        <v>-1374000</v>
      </c>
      <c r="J2519" s="128">
        <v>-1374000</v>
      </c>
      <c r="K2519" s="117">
        <v>-189.40151052529282</v>
      </c>
      <c r="L2519" s="129" t="s">
        <v>8588</v>
      </c>
      <c r="M2519" s="129" t="s">
        <v>9655</v>
      </c>
      <c r="N2519" s="129" t="s">
        <v>9656</v>
      </c>
      <c r="O2519" s="120"/>
    </row>
    <row r="2520" spans="1:15" x14ac:dyDescent="0.3">
      <c r="A2520" s="121" t="s">
        <v>149</v>
      </c>
      <c r="B2520" s="122" t="s">
        <v>8589</v>
      </c>
      <c r="C2520" s="123">
        <v>10010155034</v>
      </c>
      <c r="D2520" s="124">
        <v>44470</v>
      </c>
      <c r="E2520" s="124">
        <v>44500</v>
      </c>
      <c r="F2520" s="125">
        <v>2273</v>
      </c>
      <c r="G2520" s="126" t="s">
        <v>1429</v>
      </c>
      <c r="H2520" s="127" t="s">
        <v>208</v>
      </c>
      <c r="I2520" s="128">
        <v>-80000</v>
      </c>
      <c r="J2520" s="128">
        <v>-80000</v>
      </c>
      <c r="K2520" s="117">
        <v>-11.027744426509043</v>
      </c>
      <c r="L2520" s="129" t="s">
        <v>8590</v>
      </c>
      <c r="M2520" s="129" t="s">
        <v>9655</v>
      </c>
      <c r="N2520" s="129" t="s">
        <v>9656</v>
      </c>
      <c r="O2520" s="120"/>
    </row>
    <row r="2521" spans="1:15" x14ac:dyDescent="0.3">
      <c r="A2521" s="121" t="s">
        <v>149</v>
      </c>
      <c r="B2521" s="122" t="s">
        <v>8591</v>
      </c>
      <c r="C2521" s="123" t="s">
        <v>8592</v>
      </c>
      <c r="D2521" s="124">
        <v>44470</v>
      </c>
      <c r="E2521" s="124">
        <v>44500</v>
      </c>
      <c r="F2521" s="125">
        <v>2273</v>
      </c>
      <c r="G2521" s="126" t="s">
        <v>1429</v>
      </c>
      <c r="H2521" s="127" t="s">
        <v>208</v>
      </c>
      <c r="I2521" s="128">
        <v>-657500</v>
      </c>
      <c r="J2521" s="128">
        <v>-657500</v>
      </c>
      <c r="K2521" s="117">
        <v>-90.634274505371195</v>
      </c>
      <c r="L2521" s="129" t="s">
        <v>8593</v>
      </c>
      <c r="M2521" s="129" t="s">
        <v>9655</v>
      </c>
      <c r="N2521" s="129" t="s">
        <v>9656</v>
      </c>
      <c r="O2521" s="120"/>
    </row>
    <row r="2522" spans="1:15" x14ac:dyDescent="0.3">
      <c r="A2522" s="121" t="s">
        <v>149</v>
      </c>
      <c r="B2522" s="122" t="s">
        <v>8594</v>
      </c>
      <c r="C2522" s="123" t="s">
        <v>8595</v>
      </c>
      <c r="D2522" s="124">
        <v>44470</v>
      </c>
      <c r="E2522" s="124">
        <v>44500</v>
      </c>
      <c r="F2522" s="125">
        <v>2273</v>
      </c>
      <c r="G2522" s="126" t="s">
        <v>1429</v>
      </c>
      <c r="H2522" s="127" t="s">
        <v>208</v>
      </c>
      <c r="I2522" s="128">
        <v>-563000</v>
      </c>
      <c r="J2522" s="128">
        <v>-563000</v>
      </c>
      <c r="K2522" s="117">
        <v>-77.607751401557394</v>
      </c>
      <c r="L2522" s="129" t="s">
        <v>8596</v>
      </c>
      <c r="M2522" s="129" t="s">
        <v>9655</v>
      </c>
      <c r="N2522" s="129" t="s">
        <v>9656</v>
      </c>
      <c r="O2522" s="120"/>
    </row>
    <row r="2523" spans="1:15" x14ac:dyDescent="0.3">
      <c r="A2523" s="121" t="s">
        <v>149</v>
      </c>
      <c r="B2523" s="122" t="s">
        <v>8597</v>
      </c>
      <c r="C2523" s="123" t="s">
        <v>8598</v>
      </c>
      <c r="D2523" s="124">
        <v>44476</v>
      </c>
      <c r="E2523" s="124">
        <v>44507</v>
      </c>
      <c r="F2523" s="125">
        <v>2273</v>
      </c>
      <c r="G2523" s="126" t="s">
        <v>1429</v>
      </c>
      <c r="H2523" s="127" t="s">
        <v>208</v>
      </c>
      <c r="I2523" s="128">
        <v>-1922700</v>
      </c>
      <c r="J2523" s="128">
        <v>-1922700</v>
      </c>
      <c r="K2523" s="117">
        <v>-265.03805261061171</v>
      </c>
      <c r="L2523" s="129" t="s">
        <v>8599</v>
      </c>
      <c r="M2523" s="129" t="s">
        <v>9655</v>
      </c>
      <c r="N2523" s="129" t="s">
        <v>9656</v>
      </c>
      <c r="O2523" s="120"/>
    </row>
    <row r="2524" spans="1:15" x14ac:dyDescent="0.3">
      <c r="A2524" s="121" t="s">
        <v>149</v>
      </c>
      <c r="B2524" s="122" t="s">
        <v>8600</v>
      </c>
      <c r="C2524" s="123" t="s">
        <v>8601</v>
      </c>
      <c r="D2524" s="124">
        <v>44476</v>
      </c>
      <c r="E2524" s="124">
        <v>44507</v>
      </c>
      <c r="F2524" s="125">
        <v>2273</v>
      </c>
      <c r="G2524" s="126" t="s">
        <v>1429</v>
      </c>
      <c r="H2524" s="127" t="s">
        <v>208</v>
      </c>
      <c r="I2524" s="128">
        <v>-258000</v>
      </c>
      <c r="J2524" s="128">
        <v>-258000</v>
      </c>
      <c r="K2524" s="117">
        <v>-35.564475775491665</v>
      </c>
      <c r="L2524" s="129" t="s">
        <v>8602</v>
      </c>
      <c r="M2524" s="129" t="s">
        <v>9655</v>
      </c>
      <c r="N2524" s="129" t="s">
        <v>9656</v>
      </c>
      <c r="O2524" s="120"/>
    </row>
    <row r="2525" spans="1:15" x14ac:dyDescent="0.3">
      <c r="A2525" s="121" t="s">
        <v>149</v>
      </c>
      <c r="B2525" s="122" t="s">
        <v>8603</v>
      </c>
      <c r="C2525" s="123" t="s">
        <v>8604</v>
      </c>
      <c r="D2525" s="124">
        <v>44477</v>
      </c>
      <c r="E2525" s="124">
        <v>44508</v>
      </c>
      <c r="F2525" s="125">
        <v>2273</v>
      </c>
      <c r="G2525" s="126" t="s">
        <v>1429</v>
      </c>
      <c r="H2525" s="127" t="s">
        <v>208</v>
      </c>
      <c r="I2525" s="128">
        <v>-15000</v>
      </c>
      <c r="J2525" s="128">
        <v>-15000</v>
      </c>
      <c r="K2525" s="117">
        <v>-2.0677020799704455</v>
      </c>
      <c r="L2525" s="129" t="s">
        <v>8605</v>
      </c>
      <c r="M2525" s="129" t="s">
        <v>9655</v>
      </c>
      <c r="N2525" s="129" t="s">
        <v>9656</v>
      </c>
      <c r="O2525" s="120"/>
    </row>
    <row r="2526" spans="1:15" x14ac:dyDescent="0.3">
      <c r="A2526" s="121" t="s">
        <v>149</v>
      </c>
      <c r="B2526" s="122" t="s">
        <v>8606</v>
      </c>
      <c r="C2526" s="123" t="s">
        <v>8607</v>
      </c>
      <c r="D2526" s="124">
        <v>44480</v>
      </c>
      <c r="E2526" s="124">
        <v>44511</v>
      </c>
      <c r="F2526" s="125">
        <v>2273</v>
      </c>
      <c r="G2526" s="126" t="s">
        <v>1429</v>
      </c>
      <c r="H2526" s="127" t="s">
        <v>208</v>
      </c>
      <c r="I2526" s="128">
        <v>-737500</v>
      </c>
      <c r="J2526" s="128">
        <v>-737500</v>
      </c>
      <c r="K2526" s="117">
        <v>-101.66201893188024</v>
      </c>
      <c r="L2526" s="129" t="s">
        <v>8608</v>
      </c>
      <c r="M2526" s="129" t="s">
        <v>9655</v>
      </c>
      <c r="N2526" s="129" t="s">
        <v>9656</v>
      </c>
      <c r="O2526" s="120"/>
    </row>
    <row r="2527" spans="1:15" x14ac:dyDescent="0.3">
      <c r="A2527" s="121" t="s">
        <v>149</v>
      </c>
      <c r="B2527" s="122" t="s">
        <v>8609</v>
      </c>
      <c r="C2527" s="123" t="s">
        <v>8610</v>
      </c>
      <c r="D2527" s="124">
        <v>44481</v>
      </c>
      <c r="E2527" s="124">
        <v>44512</v>
      </c>
      <c r="F2527" s="125">
        <v>2273</v>
      </c>
      <c r="G2527" s="126" t="s">
        <v>1429</v>
      </c>
      <c r="H2527" s="127" t="s">
        <v>208</v>
      </c>
      <c r="I2527" s="128">
        <v>-2495500</v>
      </c>
      <c r="J2527" s="128">
        <v>-2495500</v>
      </c>
      <c r="K2527" s="117">
        <v>-343.99670270441646</v>
      </c>
      <c r="L2527" s="129" t="s">
        <v>8611</v>
      </c>
      <c r="M2527" s="129" t="s">
        <v>9655</v>
      </c>
      <c r="N2527" s="129" t="s">
        <v>9656</v>
      </c>
      <c r="O2527" s="120"/>
    </row>
    <row r="2528" spans="1:15" x14ac:dyDescent="0.3">
      <c r="A2528" s="121" t="s">
        <v>149</v>
      </c>
      <c r="B2528" s="122" t="s">
        <v>8612</v>
      </c>
      <c r="C2528" s="123" t="s">
        <v>8613</v>
      </c>
      <c r="D2528" s="124">
        <v>44481</v>
      </c>
      <c r="E2528" s="124">
        <v>44512</v>
      </c>
      <c r="F2528" s="125">
        <v>2273</v>
      </c>
      <c r="G2528" s="126" t="s">
        <v>1429</v>
      </c>
      <c r="H2528" s="127" t="s">
        <v>208</v>
      </c>
      <c r="I2528" s="128">
        <v>-175000</v>
      </c>
      <c r="J2528" s="128">
        <v>-175000</v>
      </c>
      <c r="K2528" s="117">
        <v>-24.123190932988532</v>
      </c>
      <c r="L2528" s="129" t="s">
        <v>8614</v>
      </c>
      <c r="M2528" s="129" t="s">
        <v>9655</v>
      </c>
      <c r="N2528" s="129" t="s">
        <v>9656</v>
      </c>
      <c r="O2528" s="120"/>
    </row>
    <row r="2529" spans="1:15" x14ac:dyDescent="0.3">
      <c r="A2529" s="121" t="s">
        <v>149</v>
      </c>
      <c r="B2529" s="122" t="s">
        <v>8615</v>
      </c>
      <c r="C2529" s="123" t="s">
        <v>8616</v>
      </c>
      <c r="D2529" s="124">
        <v>44481</v>
      </c>
      <c r="E2529" s="124">
        <v>44512</v>
      </c>
      <c r="F2529" s="125">
        <v>2273</v>
      </c>
      <c r="G2529" s="126" t="s">
        <v>1429</v>
      </c>
      <c r="H2529" s="127" t="s">
        <v>208</v>
      </c>
      <c r="I2529" s="128">
        <v>-1390500</v>
      </c>
      <c r="J2529" s="128">
        <v>-1390500</v>
      </c>
      <c r="K2529" s="117">
        <v>-191.6759828132603</v>
      </c>
      <c r="L2529" s="129" t="s">
        <v>8588</v>
      </c>
      <c r="M2529" s="129" t="s">
        <v>9655</v>
      </c>
      <c r="N2529" s="129" t="s">
        <v>9656</v>
      </c>
      <c r="O2529" s="120"/>
    </row>
    <row r="2530" spans="1:15" x14ac:dyDescent="0.3">
      <c r="A2530" s="121" t="s">
        <v>149</v>
      </c>
      <c r="B2530" s="122" t="s">
        <v>8617</v>
      </c>
      <c r="C2530" s="123" t="s">
        <v>8618</v>
      </c>
      <c r="D2530" s="124">
        <v>44481</v>
      </c>
      <c r="E2530" s="124">
        <v>44512</v>
      </c>
      <c r="F2530" s="125">
        <v>2273</v>
      </c>
      <c r="G2530" s="126" t="s">
        <v>1429</v>
      </c>
      <c r="H2530" s="127" t="s">
        <v>208</v>
      </c>
      <c r="I2530" s="128">
        <v>-114000</v>
      </c>
      <c r="J2530" s="128">
        <v>-114000</v>
      </c>
      <c r="K2530" s="117">
        <v>-15.714535807775386</v>
      </c>
      <c r="L2530" s="129" t="s">
        <v>8619</v>
      </c>
      <c r="M2530" s="129" t="s">
        <v>9655</v>
      </c>
      <c r="N2530" s="129" t="s">
        <v>9656</v>
      </c>
      <c r="O2530" s="120"/>
    </row>
    <row r="2531" spans="1:15" x14ac:dyDescent="0.3">
      <c r="A2531" s="121" t="s">
        <v>149</v>
      </c>
      <c r="B2531" s="122" t="s">
        <v>8620</v>
      </c>
      <c r="C2531" s="123" t="s">
        <v>8621</v>
      </c>
      <c r="D2531" s="124">
        <v>44484</v>
      </c>
      <c r="E2531" s="124">
        <v>44514</v>
      </c>
      <c r="F2531" s="125">
        <v>2273</v>
      </c>
      <c r="G2531" s="126" t="s">
        <v>1429</v>
      </c>
      <c r="H2531" s="127" t="s">
        <v>208</v>
      </c>
      <c r="I2531" s="128">
        <v>-711000</v>
      </c>
      <c r="J2531" s="128">
        <v>-711000</v>
      </c>
      <c r="K2531" s="117">
        <v>-98.009078590599117</v>
      </c>
      <c r="L2531" s="129" t="s">
        <v>8622</v>
      </c>
      <c r="M2531" s="129" t="s">
        <v>9655</v>
      </c>
      <c r="N2531" s="129" t="s">
        <v>9656</v>
      </c>
      <c r="O2531" s="120"/>
    </row>
    <row r="2532" spans="1:15" x14ac:dyDescent="0.3">
      <c r="A2532" s="121" t="s">
        <v>149</v>
      </c>
      <c r="B2532" s="122" t="s">
        <v>8623</v>
      </c>
      <c r="C2532" s="123" t="s">
        <v>8624</v>
      </c>
      <c r="D2532" s="124">
        <v>44484</v>
      </c>
      <c r="E2532" s="124">
        <v>44514</v>
      </c>
      <c r="F2532" s="125">
        <v>2273</v>
      </c>
      <c r="G2532" s="126" t="s">
        <v>1429</v>
      </c>
      <c r="H2532" s="127" t="s">
        <v>208</v>
      </c>
      <c r="I2532" s="128">
        <v>-1194400</v>
      </c>
      <c r="J2532" s="128">
        <v>-1194400</v>
      </c>
      <c r="K2532" s="117">
        <v>-164.64422428778002</v>
      </c>
      <c r="L2532" s="129" t="s">
        <v>8625</v>
      </c>
      <c r="M2532" s="129" t="s">
        <v>9655</v>
      </c>
      <c r="N2532" s="129" t="s">
        <v>9656</v>
      </c>
      <c r="O2532" s="120"/>
    </row>
    <row r="2533" spans="1:15" x14ac:dyDescent="0.3">
      <c r="A2533" s="121" t="s">
        <v>149</v>
      </c>
      <c r="B2533" s="122" t="s">
        <v>8626</v>
      </c>
      <c r="C2533" s="123" t="s">
        <v>8627</v>
      </c>
      <c r="D2533" s="124">
        <v>44485</v>
      </c>
      <c r="E2533" s="124">
        <v>44515</v>
      </c>
      <c r="F2533" s="125">
        <v>2273</v>
      </c>
      <c r="G2533" s="126" t="s">
        <v>1429</v>
      </c>
      <c r="H2533" s="127" t="s">
        <v>208</v>
      </c>
      <c r="I2533" s="128">
        <v>-1527500</v>
      </c>
      <c r="J2533" s="128">
        <v>-1527500</v>
      </c>
      <c r="K2533" s="117">
        <v>-210.56099514365704</v>
      </c>
      <c r="L2533" s="129" t="s">
        <v>8628</v>
      </c>
      <c r="M2533" s="129" t="s">
        <v>9655</v>
      </c>
      <c r="N2533" s="129" t="s">
        <v>9656</v>
      </c>
      <c r="O2533" s="120"/>
    </row>
    <row r="2534" spans="1:15" x14ac:dyDescent="0.3">
      <c r="A2534" s="121" t="s">
        <v>149</v>
      </c>
      <c r="B2534" s="122" t="s">
        <v>8629</v>
      </c>
      <c r="C2534" s="123" t="s">
        <v>8630</v>
      </c>
      <c r="D2534" s="124">
        <v>44485</v>
      </c>
      <c r="E2534" s="124">
        <v>44515</v>
      </c>
      <c r="F2534" s="125">
        <v>2273</v>
      </c>
      <c r="G2534" s="126" t="s">
        <v>1429</v>
      </c>
      <c r="H2534" s="127" t="s">
        <v>208</v>
      </c>
      <c r="I2534" s="128">
        <v>-178500</v>
      </c>
      <c r="J2534" s="128">
        <v>-178500</v>
      </c>
      <c r="K2534" s="117">
        <v>-24.605654751648302</v>
      </c>
      <c r="L2534" s="129" t="s">
        <v>8628</v>
      </c>
      <c r="M2534" s="129" t="s">
        <v>9655</v>
      </c>
      <c r="N2534" s="129" t="s">
        <v>9656</v>
      </c>
      <c r="O2534" s="120"/>
    </row>
    <row r="2535" spans="1:15" x14ac:dyDescent="0.3">
      <c r="A2535" s="121" t="s">
        <v>149</v>
      </c>
      <c r="B2535" s="122" t="s">
        <v>8631</v>
      </c>
      <c r="C2535" s="123" t="s">
        <v>8632</v>
      </c>
      <c r="D2535" s="124">
        <v>44489</v>
      </c>
      <c r="E2535" s="124">
        <v>44519</v>
      </c>
      <c r="F2535" s="125">
        <v>2273</v>
      </c>
      <c r="G2535" s="126" t="s">
        <v>1429</v>
      </c>
      <c r="H2535" s="127" t="s">
        <v>208</v>
      </c>
      <c r="I2535" s="128">
        <v>-14000</v>
      </c>
      <c r="J2535" s="128">
        <v>-14000</v>
      </c>
      <c r="K2535" s="117">
        <v>-1.9298552746390825</v>
      </c>
      <c r="L2535" s="129" t="s">
        <v>8633</v>
      </c>
      <c r="M2535" s="129" t="s">
        <v>9655</v>
      </c>
      <c r="N2535" s="129" t="s">
        <v>9656</v>
      </c>
      <c r="O2535" s="120"/>
    </row>
    <row r="2536" spans="1:15" x14ac:dyDescent="0.3">
      <c r="A2536" s="121" t="s">
        <v>149</v>
      </c>
      <c r="B2536" s="122" t="s">
        <v>8634</v>
      </c>
      <c r="C2536" s="123" t="s">
        <v>8635</v>
      </c>
      <c r="D2536" s="124">
        <v>44491</v>
      </c>
      <c r="E2536" s="124">
        <v>44522</v>
      </c>
      <c r="F2536" s="125">
        <v>2273</v>
      </c>
      <c r="G2536" s="126" t="s">
        <v>1429</v>
      </c>
      <c r="H2536" s="127" t="s">
        <v>208</v>
      </c>
      <c r="I2536" s="128">
        <v>-2001500</v>
      </c>
      <c r="J2536" s="128">
        <v>-2001500</v>
      </c>
      <c r="K2536" s="117">
        <v>-275.9003808707231</v>
      </c>
      <c r="L2536" s="129" t="s">
        <v>8636</v>
      </c>
      <c r="M2536" s="129" t="s">
        <v>9655</v>
      </c>
      <c r="N2536" s="129" t="s">
        <v>9656</v>
      </c>
      <c r="O2536" s="120"/>
    </row>
    <row r="2537" spans="1:15" x14ac:dyDescent="0.3">
      <c r="A2537" s="121" t="s">
        <v>149</v>
      </c>
      <c r="B2537" s="122" t="s">
        <v>8637</v>
      </c>
      <c r="C2537" s="123">
        <v>10010156856</v>
      </c>
      <c r="D2537" s="124">
        <v>44496</v>
      </c>
      <c r="E2537" s="124">
        <v>44526</v>
      </c>
      <c r="F2537" s="125">
        <v>2273</v>
      </c>
      <c r="G2537" s="126" t="s">
        <v>1429</v>
      </c>
      <c r="H2537" s="127" t="s">
        <v>208</v>
      </c>
      <c r="I2537" s="128">
        <v>-887000</v>
      </c>
      <c r="J2537" s="128">
        <v>-887000</v>
      </c>
      <c r="K2537" s="117">
        <v>-122.27011632891902</v>
      </c>
      <c r="L2537" s="129" t="s">
        <v>8638</v>
      </c>
      <c r="M2537" s="129" t="s">
        <v>9655</v>
      </c>
      <c r="N2537" s="129" t="s">
        <v>9656</v>
      </c>
      <c r="O2537" s="120"/>
    </row>
    <row r="2538" spans="1:15" x14ac:dyDescent="0.3">
      <c r="A2538" s="121" t="s">
        <v>149</v>
      </c>
      <c r="B2538" s="122" t="s">
        <v>8639</v>
      </c>
      <c r="C2538" s="123" t="s">
        <v>8640</v>
      </c>
      <c r="D2538" s="124">
        <v>44496</v>
      </c>
      <c r="E2538" s="124">
        <v>44526</v>
      </c>
      <c r="F2538" s="125">
        <v>2273</v>
      </c>
      <c r="G2538" s="126" t="s">
        <v>1429</v>
      </c>
      <c r="H2538" s="127" t="s">
        <v>208</v>
      </c>
      <c r="I2538" s="128">
        <v>-44000</v>
      </c>
      <c r="J2538" s="128">
        <v>-44000</v>
      </c>
      <c r="K2538" s="117">
        <v>-6.065259434579974</v>
      </c>
      <c r="L2538" s="129" t="s">
        <v>8641</v>
      </c>
      <c r="M2538" s="129" t="s">
        <v>9655</v>
      </c>
      <c r="N2538" s="129" t="s">
        <v>9656</v>
      </c>
      <c r="O2538" s="120"/>
    </row>
    <row r="2539" spans="1:15" x14ac:dyDescent="0.3">
      <c r="A2539" s="121" t="s">
        <v>149</v>
      </c>
      <c r="B2539" s="122" t="s">
        <v>8642</v>
      </c>
      <c r="C2539" s="123" t="s">
        <v>8643</v>
      </c>
      <c r="D2539" s="124">
        <v>44496</v>
      </c>
      <c r="E2539" s="124">
        <v>44527</v>
      </c>
      <c r="F2539" s="125">
        <v>2273</v>
      </c>
      <c r="G2539" s="126" t="s">
        <v>1429</v>
      </c>
      <c r="H2539" s="127" t="s">
        <v>208</v>
      </c>
      <c r="I2539" s="128">
        <v>-586000</v>
      </c>
      <c r="J2539" s="128">
        <v>-586000</v>
      </c>
      <c r="K2539" s="117">
        <v>-80.778227924178736</v>
      </c>
      <c r="L2539" s="129" t="s">
        <v>8644</v>
      </c>
      <c r="M2539" s="129" t="s">
        <v>9655</v>
      </c>
      <c r="N2539" s="129" t="s">
        <v>9656</v>
      </c>
      <c r="O2539" s="120"/>
    </row>
    <row r="2540" spans="1:15" x14ac:dyDescent="0.3">
      <c r="A2540" s="121" t="s">
        <v>149</v>
      </c>
      <c r="B2540" s="122" t="s">
        <v>8645</v>
      </c>
      <c r="C2540" s="123" t="s">
        <v>8646</v>
      </c>
      <c r="D2540" s="124">
        <v>44498</v>
      </c>
      <c r="E2540" s="124">
        <v>44528</v>
      </c>
      <c r="F2540" s="125">
        <v>2273</v>
      </c>
      <c r="G2540" s="126" t="s">
        <v>1429</v>
      </c>
      <c r="H2540" s="127" t="s">
        <v>208</v>
      </c>
      <c r="I2540" s="128">
        <v>-678500</v>
      </c>
      <c r="J2540" s="128">
        <v>-678500</v>
      </c>
      <c r="K2540" s="117">
        <v>-93.529057417329824</v>
      </c>
      <c r="L2540" s="129" t="s">
        <v>8647</v>
      </c>
      <c r="M2540" s="129" t="s">
        <v>9655</v>
      </c>
      <c r="N2540" s="129" t="s">
        <v>9656</v>
      </c>
      <c r="O2540" s="120"/>
    </row>
    <row r="2541" spans="1:15" x14ac:dyDescent="0.3">
      <c r="A2541" s="121" t="s">
        <v>149</v>
      </c>
      <c r="B2541" s="122" t="s">
        <v>8648</v>
      </c>
      <c r="C2541" s="123">
        <v>10010157353</v>
      </c>
      <c r="D2541" s="124">
        <v>44502</v>
      </c>
      <c r="E2541" s="124">
        <v>44532</v>
      </c>
      <c r="F2541" s="125">
        <v>2273</v>
      </c>
      <c r="G2541" s="126" t="s">
        <v>1429</v>
      </c>
      <c r="H2541" s="127" t="s">
        <v>208</v>
      </c>
      <c r="I2541" s="128">
        <v>-162000</v>
      </c>
      <c r="J2541" s="128">
        <v>-162000</v>
      </c>
      <c r="K2541" s="117">
        <v>-22.331182463680811</v>
      </c>
      <c r="L2541" s="129" t="s">
        <v>8649</v>
      </c>
      <c r="M2541" s="129" t="s">
        <v>9655</v>
      </c>
      <c r="N2541" s="129" t="s">
        <v>9656</v>
      </c>
      <c r="O2541" s="120"/>
    </row>
    <row r="2542" spans="1:15" x14ac:dyDescent="0.3">
      <c r="A2542" s="121" t="s">
        <v>149</v>
      </c>
      <c r="B2542" s="122" t="s">
        <v>8650</v>
      </c>
      <c r="C2542" s="123" t="s">
        <v>8651</v>
      </c>
      <c r="D2542" s="124">
        <v>44502</v>
      </c>
      <c r="E2542" s="124">
        <v>44532</v>
      </c>
      <c r="F2542" s="125">
        <v>2273</v>
      </c>
      <c r="G2542" s="126" t="s">
        <v>1429</v>
      </c>
      <c r="H2542" s="127" t="s">
        <v>208</v>
      </c>
      <c r="I2542" s="128">
        <v>-88500</v>
      </c>
      <c r="J2542" s="128">
        <v>-88500</v>
      </c>
      <c r="K2542" s="117">
        <v>-12.199442271825628</v>
      </c>
      <c r="L2542" s="129" t="s">
        <v>8652</v>
      </c>
      <c r="M2542" s="129" t="s">
        <v>9655</v>
      </c>
      <c r="N2542" s="129" t="s">
        <v>9656</v>
      </c>
      <c r="O2542" s="120"/>
    </row>
    <row r="2543" spans="1:15" x14ac:dyDescent="0.3">
      <c r="A2543" s="121" t="s">
        <v>149</v>
      </c>
      <c r="B2543" s="122" t="s">
        <v>8653</v>
      </c>
      <c r="C2543" s="123" t="s">
        <v>8654</v>
      </c>
      <c r="D2543" s="124">
        <v>44502</v>
      </c>
      <c r="E2543" s="124">
        <v>44532</v>
      </c>
      <c r="F2543" s="125">
        <v>2273</v>
      </c>
      <c r="G2543" s="126" t="s">
        <v>1429</v>
      </c>
      <c r="H2543" s="127" t="s">
        <v>208</v>
      </c>
      <c r="I2543" s="128">
        <v>-505000</v>
      </c>
      <c r="J2543" s="128">
        <v>-505000</v>
      </c>
      <c r="K2543" s="117">
        <v>-69.612636692338327</v>
      </c>
      <c r="L2543" s="129" t="s">
        <v>8625</v>
      </c>
      <c r="M2543" s="129" t="s">
        <v>9655</v>
      </c>
      <c r="N2543" s="129" t="s">
        <v>9656</v>
      </c>
      <c r="O2543" s="120"/>
    </row>
    <row r="2544" spans="1:15" x14ac:dyDescent="0.3">
      <c r="A2544" s="121" t="s">
        <v>149</v>
      </c>
      <c r="B2544" s="122" t="s">
        <v>8655</v>
      </c>
      <c r="C2544" s="123" t="s">
        <v>8656</v>
      </c>
      <c r="D2544" s="124">
        <v>44502</v>
      </c>
      <c r="E2544" s="124">
        <v>44532</v>
      </c>
      <c r="F2544" s="125">
        <v>2273</v>
      </c>
      <c r="G2544" s="126" t="s">
        <v>1429</v>
      </c>
      <c r="H2544" s="127" t="s">
        <v>208</v>
      </c>
      <c r="I2544" s="128">
        <v>-376000</v>
      </c>
      <c r="J2544" s="128">
        <v>-376000</v>
      </c>
      <c r="K2544" s="117">
        <v>-51.830398804592505</v>
      </c>
      <c r="L2544" s="129" t="s">
        <v>8657</v>
      </c>
      <c r="M2544" s="129" t="s">
        <v>9655</v>
      </c>
      <c r="N2544" s="129" t="s">
        <v>9656</v>
      </c>
      <c r="O2544" s="120"/>
    </row>
    <row r="2545" spans="1:15" x14ac:dyDescent="0.3">
      <c r="A2545" s="121" t="s">
        <v>149</v>
      </c>
      <c r="B2545" s="122" t="s">
        <v>8658</v>
      </c>
      <c r="C2545" s="123" t="s">
        <v>8659</v>
      </c>
      <c r="D2545" s="124">
        <v>44502</v>
      </c>
      <c r="E2545" s="124">
        <v>44532</v>
      </c>
      <c r="F2545" s="125">
        <v>2273</v>
      </c>
      <c r="G2545" s="126" t="s">
        <v>1429</v>
      </c>
      <c r="H2545" s="127" t="s">
        <v>208</v>
      </c>
      <c r="I2545" s="128">
        <v>-929000</v>
      </c>
      <c r="J2545" s="128">
        <v>-929000</v>
      </c>
      <c r="K2545" s="117">
        <v>-128.05968215283627</v>
      </c>
      <c r="L2545" s="129" t="s">
        <v>8660</v>
      </c>
      <c r="M2545" s="129" t="s">
        <v>9655</v>
      </c>
      <c r="N2545" s="129" t="s">
        <v>9656</v>
      </c>
      <c r="O2545" s="120"/>
    </row>
    <row r="2546" spans="1:15" x14ac:dyDescent="0.3">
      <c r="A2546" s="121" t="s">
        <v>149</v>
      </c>
      <c r="B2546" s="122" t="s">
        <v>8661</v>
      </c>
      <c r="C2546" s="123" t="s">
        <v>8662</v>
      </c>
      <c r="D2546" s="124">
        <v>44504</v>
      </c>
      <c r="E2546" s="124">
        <v>44534</v>
      </c>
      <c r="F2546" s="125">
        <v>2273</v>
      </c>
      <c r="G2546" s="126" t="s">
        <v>1429</v>
      </c>
      <c r="H2546" s="127" t="s">
        <v>208</v>
      </c>
      <c r="I2546" s="128">
        <v>-350000</v>
      </c>
      <c r="J2546" s="128">
        <v>-350000</v>
      </c>
      <c r="K2546" s="117">
        <v>-48.246381865977064</v>
      </c>
      <c r="L2546" s="129" t="s">
        <v>8663</v>
      </c>
      <c r="M2546" s="129" t="s">
        <v>9655</v>
      </c>
      <c r="N2546" s="129" t="s">
        <v>9656</v>
      </c>
      <c r="O2546" s="120"/>
    </row>
    <row r="2547" spans="1:15" x14ac:dyDescent="0.3">
      <c r="A2547" s="121" t="s">
        <v>149</v>
      </c>
      <c r="B2547" s="122" t="s">
        <v>8664</v>
      </c>
      <c r="C2547" s="123">
        <v>10010157672</v>
      </c>
      <c r="D2547" s="124">
        <v>44506</v>
      </c>
      <c r="E2547" s="124">
        <v>44536</v>
      </c>
      <c r="F2547" s="125">
        <v>2273</v>
      </c>
      <c r="G2547" s="126" t="s">
        <v>1429</v>
      </c>
      <c r="H2547" s="127" t="s">
        <v>208</v>
      </c>
      <c r="I2547" s="128">
        <v>-90000</v>
      </c>
      <c r="J2547" s="128">
        <v>-90000</v>
      </c>
      <c r="K2547" s="117">
        <v>-12.406212479822674</v>
      </c>
      <c r="L2547" s="129" t="s">
        <v>8665</v>
      </c>
      <c r="M2547" s="129" t="s">
        <v>9655</v>
      </c>
      <c r="N2547" s="129" t="s">
        <v>9656</v>
      </c>
      <c r="O2547" s="120"/>
    </row>
    <row r="2548" spans="1:15" x14ac:dyDescent="0.3">
      <c r="A2548" s="121" t="s">
        <v>149</v>
      </c>
      <c r="B2548" s="122" t="s">
        <v>8666</v>
      </c>
      <c r="C2548" s="123" t="s">
        <v>8667</v>
      </c>
      <c r="D2548" s="124">
        <v>44506</v>
      </c>
      <c r="E2548" s="124">
        <v>44536</v>
      </c>
      <c r="F2548" s="125">
        <v>2273</v>
      </c>
      <c r="G2548" s="126" t="s">
        <v>1429</v>
      </c>
      <c r="H2548" s="127" t="s">
        <v>208</v>
      </c>
      <c r="I2548" s="128">
        <v>-539000</v>
      </c>
      <c r="J2548" s="128">
        <v>-539000</v>
      </c>
      <c r="K2548" s="117">
        <v>-74.299428073604673</v>
      </c>
      <c r="L2548" s="129" t="s">
        <v>8668</v>
      </c>
      <c r="M2548" s="129" t="s">
        <v>9655</v>
      </c>
      <c r="N2548" s="129" t="s">
        <v>9656</v>
      </c>
      <c r="O2548" s="120"/>
    </row>
    <row r="2549" spans="1:15" x14ac:dyDescent="0.3">
      <c r="A2549" s="121" t="s">
        <v>149</v>
      </c>
      <c r="B2549" s="122" t="s">
        <v>8669</v>
      </c>
      <c r="C2549" s="123" t="s">
        <v>8670</v>
      </c>
      <c r="D2549" s="124">
        <v>44506</v>
      </c>
      <c r="E2549" s="124">
        <v>44536</v>
      </c>
      <c r="F2549" s="125">
        <v>2273</v>
      </c>
      <c r="G2549" s="126" t="s">
        <v>1429</v>
      </c>
      <c r="H2549" s="127" t="s">
        <v>208</v>
      </c>
      <c r="I2549" s="128">
        <v>-966750</v>
      </c>
      <c r="J2549" s="128">
        <v>-966750</v>
      </c>
      <c r="K2549" s="117">
        <v>-133.2633990540952</v>
      </c>
      <c r="L2549" s="129" t="s">
        <v>8671</v>
      </c>
      <c r="M2549" s="129" t="s">
        <v>9655</v>
      </c>
      <c r="N2549" s="129" t="s">
        <v>9656</v>
      </c>
      <c r="O2549" s="120"/>
    </row>
    <row r="2550" spans="1:15" x14ac:dyDescent="0.3">
      <c r="A2550" s="121" t="s">
        <v>149</v>
      </c>
      <c r="B2550" s="122" t="s">
        <v>8672</v>
      </c>
      <c r="C2550" s="123">
        <v>10010157677</v>
      </c>
      <c r="D2550" s="124">
        <v>44506</v>
      </c>
      <c r="E2550" s="124">
        <v>44536</v>
      </c>
      <c r="F2550" s="125">
        <v>2273</v>
      </c>
      <c r="G2550" s="126" t="s">
        <v>1429</v>
      </c>
      <c r="H2550" s="127" t="s">
        <v>208</v>
      </c>
      <c r="I2550" s="128">
        <v>-57000</v>
      </c>
      <c r="J2550" s="128">
        <v>-57000</v>
      </c>
      <c r="K2550" s="117">
        <v>-7.8572679038876929</v>
      </c>
      <c r="L2550" s="129" t="s">
        <v>8673</v>
      </c>
      <c r="M2550" s="129" t="s">
        <v>9655</v>
      </c>
      <c r="N2550" s="129" t="s">
        <v>9656</v>
      </c>
      <c r="O2550" s="120"/>
    </row>
    <row r="2551" spans="1:15" x14ac:dyDescent="0.3">
      <c r="A2551" s="121" t="s">
        <v>149</v>
      </c>
      <c r="B2551" s="122" t="s">
        <v>8674</v>
      </c>
      <c r="C2551" s="123" t="s">
        <v>8675</v>
      </c>
      <c r="D2551" s="124">
        <v>44506</v>
      </c>
      <c r="E2551" s="124">
        <v>44536</v>
      </c>
      <c r="F2551" s="125">
        <v>2273</v>
      </c>
      <c r="G2551" s="126" t="s">
        <v>1429</v>
      </c>
      <c r="H2551" s="127" t="s">
        <v>208</v>
      </c>
      <c r="I2551" s="128">
        <v>-1663000</v>
      </c>
      <c r="J2551" s="128">
        <v>-1663000</v>
      </c>
      <c r="K2551" s="117">
        <v>-229.23923726605673</v>
      </c>
      <c r="L2551" s="129" t="s">
        <v>8676</v>
      </c>
      <c r="M2551" s="129" t="s">
        <v>9655</v>
      </c>
      <c r="N2551" s="129" t="s">
        <v>9656</v>
      </c>
      <c r="O2551" s="120"/>
    </row>
    <row r="2552" spans="1:15" x14ac:dyDescent="0.3">
      <c r="A2552" s="121" t="s">
        <v>149</v>
      </c>
      <c r="B2552" s="122" t="s">
        <v>8677</v>
      </c>
      <c r="C2552" s="123" t="s">
        <v>8678</v>
      </c>
      <c r="D2552" s="124">
        <v>44506</v>
      </c>
      <c r="E2552" s="124">
        <v>44536</v>
      </c>
      <c r="F2552" s="125">
        <v>2273</v>
      </c>
      <c r="G2552" s="126" t="s">
        <v>1429</v>
      </c>
      <c r="H2552" s="127" t="s">
        <v>208</v>
      </c>
      <c r="I2552" s="128">
        <v>-101500</v>
      </c>
      <c r="J2552" s="128">
        <v>-101500</v>
      </c>
      <c r="K2552" s="117">
        <v>-13.991450741133349</v>
      </c>
      <c r="L2552" s="129" t="s">
        <v>8679</v>
      </c>
      <c r="M2552" s="129" t="s">
        <v>9655</v>
      </c>
      <c r="N2552" s="129" t="s">
        <v>9656</v>
      </c>
      <c r="O2552" s="120"/>
    </row>
    <row r="2553" spans="1:15" x14ac:dyDescent="0.3">
      <c r="A2553" s="121" t="s">
        <v>149</v>
      </c>
      <c r="B2553" s="122" t="s">
        <v>8680</v>
      </c>
      <c r="C2553" s="123" t="s">
        <v>8681</v>
      </c>
      <c r="D2553" s="124">
        <v>44506</v>
      </c>
      <c r="E2553" s="124">
        <v>44536</v>
      </c>
      <c r="F2553" s="125">
        <v>2273</v>
      </c>
      <c r="G2553" s="126" t="s">
        <v>1429</v>
      </c>
      <c r="H2553" s="127" t="s">
        <v>208</v>
      </c>
      <c r="I2553" s="128">
        <v>-268000</v>
      </c>
      <c r="J2553" s="128">
        <v>-268000</v>
      </c>
      <c r="K2553" s="117">
        <v>-36.942943828805291</v>
      </c>
      <c r="L2553" s="129" t="s">
        <v>8593</v>
      </c>
      <c r="M2553" s="129" t="s">
        <v>9655</v>
      </c>
      <c r="N2553" s="129" t="s">
        <v>9656</v>
      </c>
      <c r="O2553" s="120"/>
    </row>
    <row r="2554" spans="1:15" x14ac:dyDescent="0.3">
      <c r="A2554" s="121" t="s">
        <v>149</v>
      </c>
      <c r="B2554" s="122" t="s">
        <v>8682</v>
      </c>
      <c r="C2554" s="123" t="s">
        <v>8683</v>
      </c>
      <c r="D2554" s="124">
        <v>44509</v>
      </c>
      <c r="E2554" s="124">
        <v>44509</v>
      </c>
      <c r="F2554" s="125">
        <v>2273</v>
      </c>
      <c r="G2554" s="126" t="s">
        <v>1429</v>
      </c>
      <c r="H2554" s="127" t="s">
        <v>208</v>
      </c>
      <c r="I2554" s="128">
        <v>-88500</v>
      </c>
      <c r="J2554" s="128">
        <v>-88500</v>
      </c>
      <c r="K2554" s="117">
        <v>-12.199442271825628</v>
      </c>
      <c r="L2554" s="129" t="s">
        <v>8684</v>
      </c>
      <c r="M2554" s="129" t="s">
        <v>9655</v>
      </c>
      <c r="N2554" s="129" t="s">
        <v>9656</v>
      </c>
      <c r="O2554" s="120"/>
    </row>
    <row r="2555" spans="1:15" x14ac:dyDescent="0.3">
      <c r="A2555" s="121" t="s">
        <v>149</v>
      </c>
      <c r="B2555" s="122" t="s">
        <v>8685</v>
      </c>
      <c r="C2555" s="123" t="s">
        <v>8686</v>
      </c>
      <c r="D2555" s="124">
        <v>44511</v>
      </c>
      <c r="E2555" s="124">
        <v>44541</v>
      </c>
      <c r="F2555" s="125">
        <v>2273</v>
      </c>
      <c r="G2555" s="126" t="s">
        <v>1429</v>
      </c>
      <c r="H2555" s="127" t="s">
        <v>208</v>
      </c>
      <c r="I2555" s="128">
        <v>-1312000</v>
      </c>
      <c r="J2555" s="128">
        <v>-1312000</v>
      </c>
      <c r="K2555" s="117">
        <v>-180.85500859474831</v>
      </c>
      <c r="L2555" s="129" t="s">
        <v>8687</v>
      </c>
      <c r="M2555" s="129" t="s">
        <v>9655</v>
      </c>
      <c r="N2555" s="129" t="s">
        <v>9656</v>
      </c>
      <c r="O2555" s="120"/>
    </row>
    <row r="2556" spans="1:15" x14ac:dyDescent="0.3">
      <c r="A2556" s="121" t="s">
        <v>149</v>
      </c>
      <c r="B2556" s="122" t="s">
        <v>8688</v>
      </c>
      <c r="C2556" s="123" t="s">
        <v>8689</v>
      </c>
      <c r="D2556" s="124">
        <v>44511</v>
      </c>
      <c r="E2556" s="124">
        <v>44541</v>
      </c>
      <c r="F2556" s="125">
        <v>2273</v>
      </c>
      <c r="G2556" s="126" t="s">
        <v>1429</v>
      </c>
      <c r="H2556" s="127" t="s">
        <v>208</v>
      </c>
      <c r="I2556" s="128">
        <v>-127500</v>
      </c>
      <c r="J2556" s="128">
        <v>-127500</v>
      </c>
      <c r="K2556" s="117">
        <v>-17.575467679748787</v>
      </c>
      <c r="L2556" s="129" t="s">
        <v>8690</v>
      </c>
      <c r="M2556" s="129" t="s">
        <v>9655</v>
      </c>
      <c r="N2556" s="129" t="s">
        <v>9656</v>
      </c>
      <c r="O2556" s="120"/>
    </row>
    <row r="2557" spans="1:15" x14ac:dyDescent="0.3">
      <c r="A2557" s="121" t="s">
        <v>149</v>
      </c>
      <c r="B2557" s="122" t="s">
        <v>8691</v>
      </c>
      <c r="C2557" s="123" t="s">
        <v>8692</v>
      </c>
      <c r="D2557" s="124">
        <v>44511</v>
      </c>
      <c r="E2557" s="124">
        <v>44541</v>
      </c>
      <c r="F2557" s="125">
        <v>2273</v>
      </c>
      <c r="G2557" s="126" t="s">
        <v>1429</v>
      </c>
      <c r="H2557" s="127" t="s">
        <v>208</v>
      </c>
      <c r="I2557" s="128">
        <v>-425000</v>
      </c>
      <c r="J2557" s="128">
        <v>-425000</v>
      </c>
      <c r="K2557" s="117">
        <v>-58.584892265829289</v>
      </c>
      <c r="L2557" s="129" t="s">
        <v>8693</v>
      </c>
      <c r="M2557" s="129" t="s">
        <v>9655</v>
      </c>
      <c r="N2557" s="129" t="s">
        <v>9656</v>
      </c>
      <c r="O2557" s="120"/>
    </row>
    <row r="2558" spans="1:15" x14ac:dyDescent="0.3">
      <c r="A2558" s="121" t="s">
        <v>149</v>
      </c>
      <c r="B2558" s="122" t="s">
        <v>8694</v>
      </c>
      <c r="C2558" s="123" t="s">
        <v>8695</v>
      </c>
      <c r="D2558" s="124">
        <v>44511</v>
      </c>
      <c r="E2558" s="124">
        <v>44542</v>
      </c>
      <c r="F2558" s="125">
        <v>2273</v>
      </c>
      <c r="G2558" s="126" t="s">
        <v>1429</v>
      </c>
      <c r="H2558" s="127" t="s">
        <v>208</v>
      </c>
      <c r="I2558" s="128">
        <v>-1036900</v>
      </c>
      <c r="J2558" s="128">
        <v>-1036900</v>
      </c>
      <c r="K2558" s="117">
        <v>-142.93335244809035</v>
      </c>
      <c r="L2558" s="129" t="s">
        <v>8696</v>
      </c>
      <c r="M2558" s="129" t="s">
        <v>9655</v>
      </c>
      <c r="N2558" s="129" t="s">
        <v>9656</v>
      </c>
      <c r="O2558" s="120"/>
    </row>
    <row r="2559" spans="1:15" x14ac:dyDescent="0.3">
      <c r="A2559" s="121" t="s">
        <v>149</v>
      </c>
      <c r="B2559" s="122" t="s">
        <v>8697</v>
      </c>
      <c r="C2559" s="123" t="s">
        <v>8698</v>
      </c>
      <c r="D2559" s="124">
        <v>44513</v>
      </c>
      <c r="E2559" s="124">
        <v>44543</v>
      </c>
      <c r="F2559" s="125">
        <v>2273</v>
      </c>
      <c r="G2559" s="126" t="s">
        <v>1429</v>
      </c>
      <c r="H2559" s="127" t="s">
        <v>208</v>
      </c>
      <c r="I2559" s="128">
        <v>-61500</v>
      </c>
      <c r="J2559" s="128">
        <v>-61500</v>
      </c>
      <c r="K2559" s="117">
        <v>-8.4775785278788263</v>
      </c>
      <c r="L2559" s="129" t="s">
        <v>8699</v>
      </c>
      <c r="M2559" s="129" t="s">
        <v>9655</v>
      </c>
      <c r="N2559" s="129" t="s">
        <v>9656</v>
      </c>
      <c r="O2559" s="120"/>
    </row>
    <row r="2560" spans="1:15" x14ac:dyDescent="0.3">
      <c r="A2560" s="121" t="s">
        <v>149</v>
      </c>
      <c r="B2560" s="122" t="s">
        <v>8700</v>
      </c>
      <c r="C2560" s="123" t="s">
        <v>8701</v>
      </c>
      <c r="D2560" s="124">
        <v>44513</v>
      </c>
      <c r="E2560" s="124">
        <v>44543</v>
      </c>
      <c r="F2560" s="125">
        <v>2273</v>
      </c>
      <c r="G2560" s="126" t="s">
        <v>1429</v>
      </c>
      <c r="H2560" s="127" t="s">
        <v>208</v>
      </c>
      <c r="I2560" s="128">
        <v>-458000</v>
      </c>
      <c r="J2560" s="128">
        <v>-458000</v>
      </c>
      <c r="K2560" s="117">
        <v>-63.133836841764271</v>
      </c>
      <c r="L2560" s="129" t="s">
        <v>8702</v>
      </c>
      <c r="M2560" s="129" t="s">
        <v>9655</v>
      </c>
      <c r="N2560" s="129" t="s">
        <v>9656</v>
      </c>
      <c r="O2560" s="120"/>
    </row>
    <row r="2561" spans="1:15" x14ac:dyDescent="0.3">
      <c r="A2561" s="121" t="s">
        <v>149</v>
      </c>
      <c r="B2561" s="122" t="s">
        <v>8703</v>
      </c>
      <c r="C2561" s="123" t="s">
        <v>8704</v>
      </c>
      <c r="D2561" s="124">
        <v>44513</v>
      </c>
      <c r="E2561" s="124">
        <v>44543</v>
      </c>
      <c r="F2561" s="125">
        <v>2273</v>
      </c>
      <c r="G2561" s="126" t="s">
        <v>1429</v>
      </c>
      <c r="H2561" s="127" t="s">
        <v>208</v>
      </c>
      <c r="I2561" s="128">
        <v>-22000</v>
      </c>
      <c r="J2561" s="128">
        <v>-22000</v>
      </c>
      <c r="K2561" s="117">
        <v>-3.032629717289987</v>
      </c>
      <c r="L2561" s="129" t="s">
        <v>8705</v>
      </c>
      <c r="M2561" s="129" t="s">
        <v>9655</v>
      </c>
      <c r="N2561" s="129" t="s">
        <v>9656</v>
      </c>
      <c r="O2561" s="120"/>
    </row>
    <row r="2562" spans="1:15" x14ac:dyDescent="0.3">
      <c r="A2562" s="121" t="s">
        <v>149</v>
      </c>
      <c r="B2562" s="122" t="s">
        <v>8706</v>
      </c>
      <c r="C2562" s="123" t="s">
        <v>8707</v>
      </c>
      <c r="D2562" s="124">
        <v>44519</v>
      </c>
      <c r="E2562" s="124">
        <v>44549</v>
      </c>
      <c r="F2562" s="125">
        <v>2273</v>
      </c>
      <c r="G2562" s="126" t="s">
        <v>1429</v>
      </c>
      <c r="H2562" s="127" t="s">
        <v>208</v>
      </c>
      <c r="I2562" s="128">
        <v>-589000</v>
      </c>
      <c r="J2562" s="128">
        <v>-589000</v>
      </c>
      <c r="K2562" s="117">
        <v>-81.191768340172828</v>
      </c>
      <c r="L2562" s="129" t="s">
        <v>8708</v>
      </c>
      <c r="M2562" s="129" t="s">
        <v>9655</v>
      </c>
      <c r="N2562" s="129" t="s">
        <v>9656</v>
      </c>
      <c r="O2562" s="120"/>
    </row>
    <row r="2563" spans="1:15" x14ac:dyDescent="0.3">
      <c r="A2563" s="121" t="s">
        <v>149</v>
      </c>
      <c r="B2563" s="122" t="s">
        <v>8709</v>
      </c>
      <c r="C2563" s="123" t="s">
        <v>8710</v>
      </c>
      <c r="D2563" s="124">
        <v>44520</v>
      </c>
      <c r="E2563" s="124">
        <v>44550</v>
      </c>
      <c r="F2563" s="125">
        <v>2273</v>
      </c>
      <c r="G2563" s="126" t="s">
        <v>1429</v>
      </c>
      <c r="H2563" s="127" t="s">
        <v>208</v>
      </c>
      <c r="I2563" s="128">
        <v>-447000</v>
      </c>
      <c r="J2563" s="128">
        <v>-447000</v>
      </c>
      <c r="K2563" s="117">
        <v>-61.617521983119275</v>
      </c>
      <c r="L2563" s="129" t="s">
        <v>8711</v>
      </c>
      <c r="M2563" s="129" t="s">
        <v>9655</v>
      </c>
      <c r="N2563" s="129" t="s">
        <v>9656</v>
      </c>
      <c r="O2563" s="120"/>
    </row>
    <row r="2564" spans="1:15" x14ac:dyDescent="0.3">
      <c r="A2564" s="121" t="s">
        <v>149</v>
      </c>
      <c r="B2564" s="122" t="s">
        <v>8712</v>
      </c>
      <c r="C2564" s="123" t="s">
        <v>8713</v>
      </c>
      <c r="D2564" s="124">
        <v>44520</v>
      </c>
      <c r="E2564" s="124">
        <v>44550</v>
      </c>
      <c r="F2564" s="125">
        <v>2273</v>
      </c>
      <c r="G2564" s="126" t="s">
        <v>1429</v>
      </c>
      <c r="H2564" s="127" t="s">
        <v>208</v>
      </c>
      <c r="I2564" s="128">
        <v>-130000</v>
      </c>
      <c r="J2564" s="128">
        <v>-130000</v>
      </c>
      <c r="K2564" s="117">
        <v>-17.920084693077193</v>
      </c>
      <c r="L2564" s="129" t="s">
        <v>8714</v>
      </c>
      <c r="M2564" s="129" t="s">
        <v>9655</v>
      </c>
      <c r="N2564" s="129" t="s">
        <v>9656</v>
      </c>
      <c r="O2564" s="120"/>
    </row>
    <row r="2565" spans="1:15" x14ac:dyDescent="0.3">
      <c r="A2565" s="121" t="s">
        <v>149</v>
      </c>
      <c r="B2565" s="122" t="s">
        <v>8715</v>
      </c>
      <c r="C2565" s="123" t="s">
        <v>8716</v>
      </c>
      <c r="D2565" s="124">
        <v>44520</v>
      </c>
      <c r="E2565" s="124">
        <v>44550</v>
      </c>
      <c r="F2565" s="125">
        <v>2273</v>
      </c>
      <c r="G2565" s="126" t="s">
        <v>1429</v>
      </c>
      <c r="H2565" s="127" t="s">
        <v>208</v>
      </c>
      <c r="I2565" s="128">
        <v>-1106500</v>
      </c>
      <c r="J2565" s="128">
        <v>-1106500</v>
      </c>
      <c r="K2565" s="117">
        <v>-152.5274900991532</v>
      </c>
      <c r="L2565" s="129" t="s">
        <v>8628</v>
      </c>
      <c r="M2565" s="129" t="s">
        <v>9655</v>
      </c>
      <c r="N2565" s="129" t="s">
        <v>9656</v>
      </c>
      <c r="O2565" s="120"/>
    </row>
    <row r="2566" spans="1:15" x14ac:dyDescent="0.3">
      <c r="A2566" s="121" t="s">
        <v>149</v>
      </c>
      <c r="B2566" s="122" t="s">
        <v>8717</v>
      </c>
      <c r="C2566" s="123">
        <v>10010158726</v>
      </c>
      <c r="D2566" s="124">
        <v>44522</v>
      </c>
      <c r="E2566" s="124">
        <v>44552</v>
      </c>
      <c r="F2566" s="125">
        <v>2273</v>
      </c>
      <c r="G2566" s="126" t="s">
        <v>1429</v>
      </c>
      <c r="H2566" s="127" t="s">
        <v>208</v>
      </c>
      <c r="I2566" s="128">
        <v>-356000</v>
      </c>
      <c r="J2566" s="128">
        <v>-356000</v>
      </c>
      <c r="K2566" s="117">
        <v>-49.07346269796524</v>
      </c>
      <c r="L2566" s="129" t="s">
        <v>8718</v>
      </c>
      <c r="M2566" s="129" t="s">
        <v>9655</v>
      </c>
      <c r="N2566" s="129" t="s">
        <v>9656</v>
      </c>
      <c r="O2566" s="120"/>
    </row>
    <row r="2567" spans="1:15" x14ac:dyDescent="0.3">
      <c r="A2567" s="121" t="s">
        <v>149</v>
      </c>
      <c r="B2567" s="122" t="s">
        <v>8719</v>
      </c>
      <c r="C2567" s="123">
        <v>10010158728</v>
      </c>
      <c r="D2567" s="124">
        <v>44522</v>
      </c>
      <c r="E2567" s="124">
        <v>44552</v>
      </c>
      <c r="F2567" s="125">
        <v>2273</v>
      </c>
      <c r="G2567" s="126" t="s">
        <v>1429</v>
      </c>
      <c r="H2567" s="127" t="s">
        <v>208</v>
      </c>
      <c r="I2567" s="128">
        <v>-187000</v>
      </c>
      <c r="J2567" s="128">
        <v>-187000</v>
      </c>
      <c r="K2567" s="117">
        <v>-25.777352596964889</v>
      </c>
      <c r="L2567" s="129" t="s">
        <v>7139</v>
      </c>
      <c r="M2567" s="129" t="s">
        <v>9655</v>
      </c>
      <c r="N2567" s="129" t="s">
        <v>9656</v>
      </c>
      <c r="O2567" s="120"/>
    </row>
    <row r="2568" spans="1:15" x14ac:dyDescent="0.3">
      <c r="A2568" s="121" t="s">
        <v>149</v>
      </c>
      <c r="B2568" s="122" t="s">
        <v>8720</v>
      </c>
      <c r="C2568" s="123" t="s">
        <v>8721</v>
      </c>
      <c r="D2568" s="124">
        <v>44523</v>
      </c>
      <c r="E2568" s="124">
        <v>44553</v>
      </c>
      <c r="F2568" s="125">
        <v>2273</v>
      </c>
      <c r="G2568" s="126" t="s">
        <v>1429</v>
      </c>
      <c r="H2568" s="127" t="s">
        <v>208</v>
      </c>
      <c r="I2568" s="128">
        <v>-2312000</v>
      </c>
      <c r="J2568" s="128">
        <v>-2312000</v>
      </c>
      <c r="K2568" s="117">
        <v>-318.70181392611136</v>
      </c>
      <c r="L2568" s="129" t="s">
        <v>8722</v>
      </c>
      <c r="M2568" s="129" t="s">
        <v>9655</v>
      </c>
      <c r="N2568" s="129" t="s">
        <v>9656</v>
      </c>
      <c r="O2568" s="120"/>
    </row>
    <row r="2569" spans="1:15" x14ac:dyDescent="0.3">
      <c r="A2569" s="121" t="s">
        <v>149</v>
      </c>
      <c r="B2569" s="122" t="s">
        <v>8723</v>
      </c>
      <c r="C2569" s="123" t="s">
        <v>8724</v>
      </c>
      <c r="D2569" s="124">
        <v>44523</v>
      </c>
      <c r="E2569" s="124">
        <v>44553</v>
      </c>
      <c r="F2569" s="125">
        <v>2273</v>
      </c>
      <c r="G2569" s="126" t="s">
        <v>1429</v>
      </c>
      <c r="H2569" s="127" t="s">
        <v>208</v>
      </c>
      <c r="I2569" s="128">
        <v>-6041000</v>
      </c>
      <c r="J2569" s="128">
        <v>-6041000</v>
      </c>
      <c r="K2569" s="117">
        <v>-832.73255100676408</v>
      </c>
      <c r="L2569" s="129" t="s">
        <v>8725</v>
      </c>
      <c r="M2569" s="129" t="s">
        <v>9655</v>
      </c>
      <c r="N2569" s="129" t="s">
        <v>9656</v>
      </c>
      <c r="O2569" s="120"/>
    </row>
    <row r="2570" spans="1:15" x14ac:dyDescent="0.3">
      <c r="A2570" s="121" t="s">
        <v>149</v>
      </c>
      <c r="B2570" s="122" t="s">
        <v>8726</v>
      </c>
      <c r="C2570" s="123" t="s">
        <v>8727</v>
      </c>
      <c r="D2570" s="124">
        <v>44525</v>
      </c>
      <c r="E2570" s="124">
        <v>44555</v>
      </c>
      <c r="F2570" s="125">
        <v>2273</v>
      </c>
      <c r="G2570" s="126" t="s">
        <v>1429</v>
      </c>
      <c r="H2570" s="127" t="s">
        <v>208</v>
      </c>
      <c r="I2570" s="128">
        <v>-190000</v>
      </c>
      <c r="J2570" s="128">
        <v>-190000</v>
      </c>
      <c r="K2570" s="117">
        <v>-26.190893012958977</v>
      </c>
      <c r="L2570" s="129" t="s">
        <v>8728</v>
      </c>
      <c r="M2570" s="129" t="s">
        <v>9655</v>
      </c>
      <c r="N2570" s="129" t="s">
        <v>9656</v>
      </c>
      <c r="O2570" s="120"/>
    </row>
    <row r="2571" spans="1:15" x14ac:dyDescent="0.3">
      <c r="A2571" s="121" t="s">
        <v>149</v>
      </c>
      <c r="B2571" s="122" t="s">
        <v>8729</v>
      </c>
      <c r="C2571" s="123" t="s">
        <v>8730</v>
      </c>
      <c r="D2571" s="124">
        <v>44525</v>
      </c>
      <c r="E2571" s="124">
        <v>44555</v>
      </c>
      <c r="F2571" s="125">
        <v>2273</v>
      </c>
      <c r="G2571" s="126" t="s">
        <v>1429</v>
      </c>
      <c r="H2571" s="127" t="s">
        <v>208</v>
      </c>
      <c r="I2571" s="128">
        <v>-100000</v>
      </c>
      <c r="J2571" s="128">
        <v>-100000</v>
      </c>
      <c r="K2571" s="117">
        <v>-13.784680533136303</v>
      </c>
      <c r="L2571" s="129" t="s">
        <v>8731</v>
      </c>
      <c r="M2571" s="129" t="s">
        <v>9655</v>
      </c>
      <c r="N2571" s="129" t="s">
        <v>9656</v>
      </c>
      <c r="O2571" s="120"/>
    </row>
    <row r="2572" spans="1:15" x14ac:dyDescent="0.3">
      <c r="A2572" s="121" t="s">
        <v>149</v>
      </c>
      <c r="B2572" s="122" t="s">
        <v>8732</v>
      </c>
      <c r="C2572" s="123" t="s">
        <v>8733</v>
      </c>
      <c r="D2572" s="124">
        <v>44530</v>
      </c>
      <c r="E2572" s="124">
        <v>44560</v>
      </c>
      <c r="F2572" s="125">
        <v>2273</v>
      </c>
      <c r="G2572" s="126" t="s">
        <v>1429</v>
      </c>
      <c r="H2572" s="127" t="s">
        <v>208</v>
      </c>
      <c r="I2572" s="128">
        <v>-88000</v>
      </c>
      <c r="J2572" s="128">
        <v>-88000</v>
      </c>
      <c r="K2572" s="117">
        <v>-12.130518869159948</v>
      </c>
      <c r="L2572" s="129" t="s">
        <v>8625</v>
      </c>
      <c r="M2572" s="129" t="s">
        <v>9655</v>
      </c>
      <c r="N2572" s="129" t="s">
        <v>9656</v>
      </c>
      <c r="O2572" s="120"/>
    </row>
    <row r="2573" spans="1:15" x14ac:dyDescent="0.3">
      <c r="A2573" s="121" t="s">
        <v>149</v>
      </c>
      <c r="B2573" s="122" t="s">
        <v>8734</v>
      </c>
      <c r="C2573" s="123" t="s">
        <v>8735</v>
      </c>
      <c r="D2573" s="124">
        <v>44531</v>
      </c>
      <c r="E2573" s="124">
        <v>44562</v>
      </c>
      <c r="F2573" s="125">
        <v>2273</v>
      </c>
      <c r="G2573" s="126" t="s">
        <v>1429</v>
      </c>
      <c r="H2573" s="127" t="s">
        <v>208</v>
      </c>
      <c r="I2573" s="128">
        <v>-764000</v>
      </c>
      <c r="J2573" s="128">
        <v>-764000</v>
      </c>
      <c r="K2573" s="117">
        <v>-105.31495927316136</v>
      </c>
      <c r="L2573" s="129" t="s">
        <v>8736</v>
      </c>
      <c r="M2573" s="129" t="s">
        <v>9655</v>
      </c>
      <c r="N2573" s="129" t="s">
        <v>9656</v>
      </c>
      <c r="O2573" s="120"/>
    </row>
    <row r="2574" spans="1:15" x14ac:dyDescent="0.3">
      <c r="A2574" s="121" t="s">
        <v>149</v>
      </c>
      <c r="B2574" s="122" t="s">
        <v>8737</v>
      </c>
      <c r="C2574" s="123" t="s">
        <v>8738</v>
      </c>
      <c r="D2574" s="124">
        <v>44531</v>
      </c>
      <c r="E2574" s="124">
        <v>44562</v>
      </c>
      <c r="F2574" s="125">
        <v>2273</v>
      </c>
      <c r="G2574" s="126" t="s">
        <v>1429</v>
      </c>
      <c r="H2574" s="127" t="s">
        <v>208</v>
      </c>
      <c r="I2574" s="128">
        <v>-1644000</v>
      </c>
      <c r="J2574" s="128">
        <v>-1644000</v>
      </c>
      <c r="K2574" s="117">
        <v>-226.62014796476083</v>
      </c>
      <c r="L2574" s="129" t="s">
        <v>8739</v>
      </c>
      <c r="M2574" s="129" t="s">
        <v>9655</v>
      </c>
      <c r="N2574" s="129" t="s">
        <v>9656</v>
      </c>
      <c r="O2574" s="120"/>
    </row>
    <row r="2575" spans="1:15" x14ac:dyDescent="0.3">
      <c r="A2575" s="121" t="s">
        <v>149</v>
      </c>
      <c r="B2575" s="122" t="s">
        <v>8740</v>
      </c>
      <c r="C2575" s="123" t="s">
        <v>8741</v>
      </c>
      <c r="D2575" s="124">
        <v>44536</v>
      </c>
      <c r="E2575" s="124">
        <v>44536</v>
      </c>
      <c r="F2575" s="125">
        <v>2273</v>
      </c>
      <c r="G2575" s="126" t="s">
        <v>1429</v>
      </c>
      <c r="H2575" s="127" t="s">
        <v>208</v>
      </c>
      <c r="I2575" s="128">
        <v>-1196000</v>
      </c>
      <c r="J2575" s="128">
        <v>-1196000</v>
      </c>
      <c r="K2575" s="117">
        <v>-164.86477917631018</v>
      </c>
      <c r="L2575" s="129" t="s">
        <v>8742</v>
      </c>
      <c r="M2575" s="129" t="s">
        <v>9655</v>
      </c>
      <c r="N2575" s="129" t="s">
        <v>9656</v>
      </c>
      <c r="O2575" s="120"/>
    </row>
    <row r="2576" spans="1:15" x14ac:dyDescent="0.3">
      <c r="A2576" s="121" t="s">
        <v>149</v>
      </c>
      <c r="B2576" s="122" t="s">
        <v>8743</v>
      </c>
      <c r="C2576" s="123" t="s">
        <v>8744</v>
      </c>
      <c r="D2576" s="124">
        <v>44540</v>
      </c>
      <c r="E2576" s="124">
        <v>44571</v>
      </c>
      <c r="F2576" s="125">
        <v>2273</v>
      </c>
      <c r="G2576" s="126" t="s">
        <v>1429</v>
      </c>
      <c r="H2576" s="127" t="s">
        <v>208</v>
      </c>
      <c r="I2576" s="128">
        <v>-1756400</v>
      </c>
      <c r="J2576" s="128">
        <v>-1756400</v>
      </c>
      <c r="K2576" s="117">
        <v>-242.11412888400605</v>
      </c>
      <c r="L2576" s="129" t="s">
        <v>8745</v>
      </c>
      <c r="M2576" s="129" t="s">
        <v>9655</v>
      </c>
      <c r="N2576" s="129" t="s">
        <v>9656</v>
      </c>
      <c r="O2576" s="120"/>
    </row>
    <row r="2577" spans="1:15" x14ac:dyDescent="0.3">
      <c r="A2577" s="121" t="s">
        <v>149</v>
      </c>
      <c r="B2577" s="122" t="s">
        <v>8746</v>
      </c>
      <c r="C2577" s="123" t="s">
        <v>8747</v>
      </c>
      <c r="D2577" s="124">
        <v>44544</v>
      </c>
      <c r="E2577" s="124">
        <v>44574</v>
      </c>
      <c r="F2577" s="125">
        <v>2273</v>
      </c>
      <c r="G2577" s="126" t="s">
        <v>1429</v>
      </c>
      <c r="H2577" s="127" t="s">
        <v>208</v>
      </c>
      <c r="I2577" s="128">
        <v>-570000</v>
      </c>
      <c r="J2577" s="128">
        <v>-570000</v>
      </c>
      <c r="K2577" s="117">
        <v>-78.572679038876927</v>
      </c>
      <c r="L2577" s="129" t="s">
        <v>8748</v>
      </c>
      <c r="M2577" s="129" t="s">
        <v>9655</v>
      </c>
      <c r="N2577" s="129" t="s">
        <v>9656</v>
      </c>
      <c r="O2577" s="120"/>
    </row>
    <row r="2578" spans="1:15" x14ac:dyDescent="0.3">
      <c r="A2578" s="121" t="s">
        <v>149</v>
      </c>
      <c r="B2578" s="122" t="s">
        <v>8749</v>
      </c>
      <c r="C2578" s="123" t="s">
        <v>8750</v>
      </c>
      <c r="D2578" s="124">
        <v>44544</v>
      </c>
      <c r="E2578" s="124">
        <v>44574</v>
      </c>
      <c r="F2578" s="125">
        <v>2273</v>
      </c>
      <c r="G2578" s="126" t="s">
        <v>1429</v>
      </c>
      <c r="H2578" s="127" t="s">
        <v>208</v>
      </c>
      <c r="I2578" s="128">
        <v>-22000</v>
      </c>
      <c r="J2578" s="128">
        <v>-22000</v>
      </c>
      <c r="K2578" s="117">
        <v>-3.032629717289987</v>
      </c>
      <c r="L2578" s="129" t="s">
        <v>8751</v>
      </c>
      <c r="M2578" s="129" t="s">
        <v>9655</v>
      </c>
      <c r="N2578" s="129" t="s">
        <v>9656</v>
      </c>
      <c r="O2578" s="120"/>
    </row>
    <row r="2579" spans="1:15" x14ac:dyDescent="0.3">
      <c r="A2579" s="121" t="s">
        <v>149</v>
      </c>
      <c r="B2579" s="122" t="s">
        <v>8752</v>
      </c>
      <c r="C2579" s="123" t="s">
        <v>8753</v>
      </c>
      <c r="D2579" s="124">
        <v>44545</v>
      </c>
      <c r="E2579" s="124">
        <v>44576</v>
      </c>
      <c r="F2579" s="125">
        <v>2273</v>
      </c>
      <c r="G2579" s="126" t="s">
        <v>1429</v>
      </c>
      <c r="H2579" s="127" t="s">
        <v>208</v>
      </c>
      <c r="I2579" s="128">
        <v>-439000</v>
      </c>
      <c r="J2579" s="128">
        <v>-439000</v>
      </c>
      <c r="K2579" s="117">
        <v>-60.51474754046837</v>
      </c>
      <c r="L2579" s="129" t="s">
        <v>8754</v>
      </c>
      <c r="M2579" s="129" t="s">
        <v>9655</v>
      </c>
      <c r="N2579" s="129" t="s">
        <v>9656</v>
      </c>
      <c r="O2579" s="120"/>
    </row>
    <row r="2580" spans="1:15" x14ac:dyDescent="0.3">
      <c r="A2580" s="121" t="s">
        <v>149</v>
      </c>
      <c r="B2580" s="122" t="s">
        <v>8755</v>
      </c>
      <c r="C2580" s="123" t="s">
        <v>8756</v>
      </c>
      <c r="D2580" s="124">
        <v>44545</v>
      </c>
      <c r="E2580" s="124">
        <v>44575</v>
      </c>
      <c r="F2580" s="125">
        <v>2273</v>
      </c>
      <c r="G2580" s="126" t="s">
        <v>1429</v>
      </c>
      <c r="H2580" s="127" t="s">
        <v>208</v>
      </c>
      <c r="I2580" s="128">
        <v>-1195000</v>
      </c>
      <c r="J2580" s="128">
        <v>-1195000</v>
      </c>
      <c r="K2580" s="117">
        <v>-164.72693237097883</v>
      </c>
      <c r="L2580" s="129" t="s">
        <v>8757</v>
      </c>
      <c r="M2580" s="129" t="s">
        <v>9655</v>
      </c>
      <c r="N2580" s="129" t="s">
        <v>9656</v>
      </c>
      <c r="O2580" s="120"/>
    </row>
    <row r="2581" spans="1:15" x14ac:dyDescent="0.3">
      <c r="A2581" s="121" t="s">
        <v>149</v>
      </c>
      <c r="B2581" s="122" t="s">
        <v>8758</v>
      </c>
      <c r="C2581" s="123" t="s">
        <v>8759</v>
      </c>
      <c r="D2581" s="124">
        <v>44551</v>
      </c>
      <c r="E2581" s="124">
        <v>44581</v>
      </c>
      <c r="F2581" s="125">
        <v>2273</v>
      </c>
      <c r="G2581" s="126" t="s">
        <v>1429</v>
      </c>
      <c r="H2581" s="127" t="s">
        <v>208</v>
      </c>
      <c r="I2581" s="128">
        <v>-9000</v>
      </c>
      <c r="J2581" s="128">
        <v>-9000</v>
      </c>
      <c r="K2581" s="117">
        <v>-1.2406212479822674</v>
      </c>
      <c r="L2581" s="129" t="s">
        <v>8760</v>
      </c>
      <c r="M2581" s="129" t="s">
        <v>9655</v>
      </c>
      <c r="N2581" s="129" t="s">
        <v>9656</v>
      </c>
      <c r="O2581" s="120"/>
    </row>
    <row r="2582" spans="1:15" x14ac:dyDescent="0.3">
      <c r="A2582" s="121" t="s">
        <v>149</v>
      </c>
      <c r="B2582" s="122" t="s">
        <v>8761</v>
      </c>
      <c r="C2582" s="123" t="s">
        <v>8762</v>
      </c>
      <c r="D2582" s="124">
        <v>44551</v>
      </c>
      <c r="E2582" s="124">
        <v>44581</v>
      </c>
      <c r="F2582" s="125">
        <v>2273</v>
      </c>
      <c r="G2582" s="126" t="s">
        <v>1429</v>
      </c>
      <c r="H2582" s="127" t="s">
        <v>208</v>
      </c>
      <c r="I2582" s="128">
        <v>-568500</v>
      </c>
      <c r="J2582" s="128">
        <v>-568500</v>
      </c>
      <c r="K2582" s="117">
        <v>-78.365908830879889</v>
      </c>
      <c r="L2582" s="129" t="s">
        <v>8763</v>
      </c>
      <c r="M2582" s="129" t="s">
        <v>9655</v>
      </c>
      <c r="N2582" s="129" t="s">
        <v>9656</v>
      </c>
      <c r="O2582" s="120"/>
    </row>
    <row r="2583" spans="1:15" x14ac:dyDescent="0.3">
      <c r="A2583" s="121" t="s">
        <v>149</v>
      </c>
      <c r="B2583" s="122" t="s">
        <v>8764</v>
      </c>
      <c r="C2583" s="123" t="s">
        <v>8765</v>
      </c>
      <c r="D2583" s="124">
        <v>44552</v>
      </c>
      <c r="E2583" s="124">
        <v>44582</v>
      </c>
      <c r="F2583" s="125">
        <v>2273</v>
      </c>
      <c r="G2583" s="126" t="s">
        <v>1429</v>
      </c>
      <c r="H2583" s="127" t="s">
        <v>208</v>
      </c>
      <c r="I2583" s="128">
        <v>-275500</v>
      </c>
      <c r="J2583" s="128">
        <v>-275500</v>
      </c>
      <c r="K2583" s="117">
        <v>-37.97679486879052</v>
      </c>
      <c r="L2583" s="129" t="s">
        <v>8766</v>
      </c>
      <c r="M2583" s="129" t="s">
        <v>9655</v>
      </c>
      <c r="N2583" s="129" t="s">
        <v>9656</v>
      </c>
      <c r="O2583" s="120"/>
    </row>
    <row r="2584" spans="1:15" x14ac:dyDescent="0.3">
      <c r="A2584" s="121" t="s">
        <v>149</v>
      </c>
      <c r="B2584" s="122" t="s">
        <v>8767</v>
      </c>
      <c r="C2584" s="123" t="s">
        <v>8768</v>
      </c>
      <c r="D2584" s="124">
        <v>44552</v>
      </c>
      <c r="E2584" s="124">
        <v>44583</v>
      </c>
      <c r="F2584" s="125">
        <v>2273</v>
      </c>
      <c r="G2584" s="126" t="s">
        <v>1429</v>
      </c>
      <c r="H2584" s="127" t="s">
        <v>208</v>
      </c>
      <c r="I2584" s="128">
        <v>-185000</v>
      </c>
      <c r="J2584" s="128">
        <v>-185000</v>
      </c>
      <c r="K2584" s="117">
        <v>-25.501658986302161</v>
      </c>
      <c r="L2584" s="129" t="s">
        <v>8769</v>
      </c>
      <c r="M2584" s="129" t="s">
        <v>9655</v>
      </c>
      <c r="N2584" s="129" t="s">
        <v>9656</v>
      </c>
      <c r="O2584" s="120"/>
    </row>
    <row r="2585" spans="1:15" x14ac:dyDescent="0.3">
      <c r="A2585" s="121" t="s">
        <v>149</v>
      </c>
      <c r="B2585" s="122" t="s">
        <v>8770</v>
      </c>
      <c r="C2585" s="123" t="s">
        <v>8771</v>
      </c>
      <c r="D2585" s="124">
        <v>44552</v>
      </c>
      <c r="E2585" s="124">
        <v>44582</v>
      </c>
      <c r="F2585" s="125">
        <v>2273</v>
      </c>
      <c r="G2585" s="126" t="s">
        <v>1429</v>
      </c>
      <c r="H2585" s="127" t="s">
        <v>208</v>
      </c>
      <c r="I2585" s="128">
        <v>-1893500</v>
      </c>
      <c r="J2585" s="128">
        <v>-1893500</v>
      </c>
      <c r="K2585" s="117">
        <v>-261.0129258949359</v>
      </c>
      <c r="L2585" s="129" t="s">
        <v>8760</v>
      </c>
      <c r="M2585" s="129" t="s">
        <v>9655</v>
      </c>
      <c r="N2585" s="129" t="s">
        <v>9656</v>
      </c>
      <c r="O2585" s="120"/>
    </row>
    <row r="2586" spans="1:15" x14ac:dyDescent="0.3">
      <c r="A2586" s="121" t="s">
        <v>149</v>
      </c>
      <c r="B2586" s="122" t="s">
        <v>8772</v>
      </c>
      <c r="C2586" s="123" t="s">
        <v>8773</v>
      </c>
      <c r="D2586" s="124">
        <v>44552</v>
      </c>
      <c r="E2586" s="124">
        <v>44582</v>
      </c>
      <c r="F2586" s="125">
        <v>2273</v>
      </c>
      <c r="G2586" s="126" t="s">
        <v>1429</v>
      </c>
      <c r="H2586" s="127" t="s">
        <v>208</v>
      </c>
      <c r="I2586" s="128">
        <v>-52000</v>
      </c>
      <c r="J2586" s="128">
        <v>-52000</v>
      </c>
      <c r="K2586" s="117">
        <v>-7.1680338772308776</v>
      </c>
      <c r="L2586" s="129" t="s">
        <v>8774</v>
      </c>
      <c r="M2586" s="129" t="s">
        <v>9655</v>
      </c>
      <c r="N2586" s="129" t="s">
        <v>9656</v>
      </c>
      <c r="O2586" s="120"/>
    </row>
    <row r="2587" spans="1:15" x14ac:dyDescent="0.3">
      <c r="A2587" s="121" t="s">
        <v>149</v>
      </c>
      <c r="B2587" s="122" t="s">
        <v>8775</v>
      </c>
      <c r="C2587" s="123" t="s">
        <v>8776</v>
      </c>
      <c r="D2587" s="124">
        <v>44552</v>
      </c>
      <c r="E2587" s="124">
        <v>44582</v>
      </c>
      <c r="F2587" s="125">
        <v>2273</v>
      </c>
      <c r="G2587" s="126" t="s">
        <v>1429</v>
      </c>
      <c r="H2587" s="127" t="s">
        <v>208</v>
      </c>
      <c r="I2587" s="128">
        <v>-350000</v>
      </c>
      <c r="J2587" s="128">
        <v>-350000</v>
      </c>
      <c r="K2587" s="117">
        <v>-48.246381865977064</v>
      </c>
      <c r="L2587" s="129" t="s">
        <v>8777</v>
      </c>
      <c r="M2587" s="129" t="s">
        <v>9655</v>
      </c>
      <c r="N2587" s="129" t="s">
        <v>9656</v>
      </c>
      <c r="O2587" s="120"/>
    </row>
    <row r="2588" spans="1:15" x14ac:dyDescent="0.3">
      <c r="A2588" s="121" t="s">
        <v>149</v>
      </c>
      <c r="B2588" s="122" t="s">
        <v>8778</v>
      </c>
      <c r="C2588" s="123" t="s">
        <v>8779</v>
      </c>
      <c r="D2588" s="124">
        <v>44552</v>
      </c>
      <c r="E2588" s="124">
        <v>44582</v>
      </c>
      <c r="F2588" s="125">
        <v>2273</v>
      </c>
      <c r="G2588" s="126" t="s">
        <v>1429</v>
      </c>
      <c r="H2588" s="127" t="s">
        <v>208</v>
      </c>
      <c r="I2588" s="128">
        <v>-237000</v>
      </c>
      <c r="J2588" s="128">
        <v>-237000</v>
      </c>
      <c r="K2588" s="117">
        <v>-32.669692863533037</v>
      </c>
      <c r="L2588" s="129" t="s">
        <v>8780</v>
      </c>
      <c r="M2588" s="129" t="s">
        <v>9655</v>
      </c>
      <c r="N2588" s="129" t="s">
        <v>9656</v>
      </c>
      <c r="O2588" s="120"/>
    </row>
    <row r="2589" spans="1:15" x14ac:dyDescent="0.3">
      <c r="A2589" s="121" t="s">
        <v>149</v>
      </c>
      <c r="B2589" s="122" t="s">
        <v>8781</v>
      </c>
      <c r="C2589" s="123" t="s">
        <v>8782</v>
      </c>
      <c r="D2589" s="124">
        <v>44552</v>
      </c>
      <c r="E2589" s="124">
        <v>44583</v>
      </c>
      <c r="F2589" s="125">
        <v>2273</v>
      </c>
      <c r="G2589" s="126" t="s">
        <v>1429</v>
      </c>
      <c r="H2589" s="127" t="s">
        <v>208</v>
      </c>
      <c r="I2589" s="128">
        <v>-887000</v>
      </c>
      <c r="J2589" s="128">
        <v>-887000</v>
      </c>
      <c r="K2589" s="117">
        <v>-122.27011632891902</v>
      </c>
      <c r="L2589" s="129" t="s">
        <v>8783</v>
      </c>
      <c r="M2589" s="129" t="s">
        <v>9655</v>
      </c>
      <c r="N2589" s="129" t="s">
        <v>9656</v>
      </c>
      <c r="O2589" s="120"/>
    </row>
    <row r="2590" spans="1:15" x14ac:dyDescent="0.3">
      <c r="A2590" s="121" t="s">
        <v>149</v>
      </c>
      <c r="B2590" s="122" t="s">
        <v>8784</v>
      </c>
      <c r="C2590" s="123" t="s">
        <v>8785</v>
      </c>
      <c r="D2590" s="124">
        <v>44565</v>
      </c>
      <c r="E2590" s="124">
        <v>44595</v>
      </c>
      <c r="F2590" s="125">
        <v>2273</v>
      </c>
      <c r="G2590" s="126" t="s">
        <v>1429</v>
      </c>
      <c r="H2590" s="127" t="s">
        <v>208</v>
      </c>
      <c r="I2590" s="128">
        <v>-2062000</v>
      </c>
      <c r="J2590" s="128">
        <v>-2062000</v>
      </c>
      <c r="K2590" s="117">
        <v>-284.24011259327057</v>
      </c>
      <c r="L2590" s="129" t="s">
        <v>8786</v>
      </c>
      <c r="M2590" s="129" t="s">
        <v>9655</v>
      </c>
      <c r="N2590" s="129" t="s">
        <v>9656</v>
      </c>
      <c r="O2590" s="120"/>
    </row>
    <row r="2591" spans="1:15" x14ac:dyDescent="0.3">
      <c r="A2591" s="121" t="s">
        <v>149</v>
      </c>
      <c r="B2591" s="122" t="s">
        <v>8787</v>
      </c>
      <c r="C2591" s="123" t="s">
        <v>8788</v>
      </c>
      <c r="D2591" s="124">
        <v>44769</v>
      </c>
      <c r="E2591" s="124">
        <v>44799</v>
      </c>
      <c r="F2591" s="125">
        <v>2273</v>
      </c>
      <c r="G2591" s="126" t="s">
        <v>1429</v>
      </c>
      <c r="H2591" s="127" t="s">
        <v>208</v>
      </c>
      <c r="I2591" s="128">
        <v>-4450000</v>
      </c>
      <c r="J2591" s="128">
        <v>-621113</v>
      </c>
      <c r="K2591" s="117">
        <v>-85.61844279977889</v>
      </c>
      <c r="L2591" s="129" t="s">
        <v>8789</v>
      </c>
      <c r="M2591" s="129" t="s">
        <v>9655</v>
      </c>
      <c r="N2591" s="129" t="s">
        <v>9656</v>
      </c>
      <c r="O2591" s="120"/>
    </row>
    <row r="2592" spans="1:15" x14ac:dyDescent="0.3">
      <c r="A2592" s="121" t="s">
        <v>149</v>
      </c>
      <c r="B2592" s="122" t="s">
        <v>8790</v>
      </c>
      <c r="C2592" s="123" t="s">
        <v>8791</v>
      </c>
      <c r="D2592" s="124">
        <v>44775</v>
      </c>
      <c r="E2592" s="124">
        <v>44805</v>
      </c>
      <c r="F2592" s="125">
        <v>2273</v>
      </c>
      <c r="G2592" s="126" t="s">
        <v>1429</v>
      </c>
      <c r="H2592" s="127" t="s">
        <v>208</v>
      </c>
      <c r="I2592" s="128">
        <v>-25000</v>
      </c>
      <c r="J2592" s="128">
        <v>-25000</v>
      </c>
      <c r="K2592" s="117">
        <v>-3.4461701332840757</v>
      </c>
      <c r="L2592" s="129" t="s">
        <v>8792</v>
      </c>
      <c r="M2592" s="129" t="s">
        <v>9655</v>
      </c>
      <c r="N2592" s="129" t="s">
        <v>9656</v>
      </c>
      <c r="O2592" s="120"/>
    </row>
    <row r="2593" spans="1:15" x14ac:dyDescent="0.3">
      <c r="A2593" s="121" t="s">
        <v>149</v>
      </c>
      <c r="B2593" s="122" t="s">
        <v>8793</v>
      </c>
      <c r="C2593" s="123" t="s">
        <v>8794</v>
      </c>
      <c r="D2593" s="124">
        <v>44775</v>
      </c>
      <c r="E2593" s="124">
        <v>44805</v>
      </c>
      <c r="F2593" s="125">
        <v>2273</v>
      </c>
      <c r="G2593" s="126" t="s">
        <v>1429</v>
      </c>
      <c r="H2593" s="127" t="s">
        <v>208</v>
      </c>
      <c r="I2593" s="128">
        <v>-1168000</v>
      </c>
      <c r="J2593" s="128">
        <v>-1168000</v>
      </c>
      <c r="K2593" s="117">
        <v>-161.00506862703202</v>
      </c>
      <c r="L2593" s="129" t="s">
        <v>8795</v>
      </c>
      <c r="M2593" s="129" t="s">
        <v>9655</v>
      </c>
      <c r="N2593" s="129" t="s">
        <v>9656</v>
      </c>
      <c r="O2593" s="120"/>
    </row>
    <row r="2594" spans="1:15" x14ac:dyDescent="0.3">
      <c r="A2594" s="121" t="s">
        <v>149</v>
      </c>
      <c r="B2594" s="122" t="s">
        <v>8796</v>
      </c>
      <c r="C2594" s="123" t="s">
        <v>8797</v>
      </c>
      <c r="D2594" s="124">
        <v>44775</v>
      </c>
      <c r="E2594" s="124">
        <v>44799</v>
      </c>
      <c r="F2594" s="125">
        <v>2273</v>
      </c>
      <c r="G2594" s="126" t="s">
        <v>1429</v>
      </c>
      <c r="H2594" s="127" t="s">
        <v>208</v>
      </c>
      <c r="I2594" s="128">
        <v>-1163000</v>
      </c>
      <c r="J2594" s="128">
        <v>-1163000</v>
      </c>
      <c r="K2594" s="117">
        <v>-160.31583460037521</v>
      </c>
      <c r="L2594" s="129" t="s">
        <v>8786</v>
      </c>
      <c r="M2594" s="129" t="s">
        <v>9655</v>
      </c>
      <c r="N2594" s="129" t="s">
        <v>9656</v>
      </c>
      <c r="O2594" s="120"/>
    </row>
    <row r="2595" spans="1:15" x14ac:dyDescent="0.3">
      <c r="A2595" s="121" t="s">
        <v>149</v>
      </c>
      <c r="B2595" s="122" t="s">
        <v>8798</v>
      </c>
      <c r="C2595" s="123" t="s">
        <v>8799</v>
      </c>
      <c r="D2595" s="124">
        <v>44775</v>
      </c>
      <c r="E2595" s="124">
        <v>44805</v>
      </c>
      <c r="F2595" s="125">
        <v>2273</v>
      </c>
      <c r="G2595" s="126" t="s">
        <v>1429</v>
      </c>
      <c r="H2595" s="127" t="s">
        <v>208</v>
      </c>
      <c r="I2595" s="128">
        <v>-324000</v>
      </c>
      <c r="J2595" s="128">
        <v>-324000</v>
      </c>
      <c r="K2595" s="117">
        <v>-44.662364927361622</v>
      </c>
      <c r="L2595" s="129" t="s">
        <v>8800</v>
      </c>
      <c r="M2595" s="129" t="s">
        <v>9655</v>
      </c>
      <c r="N2595" s="129" t="s">
        <v>9656</v>
      </c>
      <c r="O2595" s="120"/>
    </row>
    <row r="2596" spans="1:15" x14ac:dyDescent="0.3">
      <c r="A2596" s="121" t="s">
        <v>149</v>
      </c>
      <c r="B2596" s="122" t="s">
        <v>8801</v>
      </c>
      <c r="C2596" s="123" t="s">
        <v>8802</v>
      </c>
      <c r="D2596" s="124">
        <v>44775</v>
      </c>
      <c r="E2596" s="124">
        <v>44806</v>
      </c>
      <c r="F2596" s="125">
        <v>2273</v>
      </c>
      <c r="G2596" s="126" t="s">
        <v>1429</v>
      </c>
      <c r="H2596" s="127" t="s">
        <v>208</v>
      </c>
      <c r="I2596" s="128">
        <v>-2863000</v>
      </c>
      <c r="J2596" s="128">
        <v>-2863000</v>
      </c>
      <c r="K2596" s="117">
        <v>-394.65540366369237</v>
      </c>
      <c r="L2596" s="129" t="s">
        <v>8803</v>
      </c>
      <c r="M2596" s="129" t="s">
        <v>9655</v>
      </c>
      <c r="N2596" s="129" t="s">
        <v>9656</v>
      </c>
      <c r="O2596" s="120"/>
    </row>
    <row r="2597" spans="1:15" x14ac:dyDescent="0.3">
      <c r="A2597" s="121" t="s">
        <v>149</v>
      </c>
      <c r="B2597" s="122" t="s">
        <v>8804</v>
      </c>
      <c r="C2597" s="123" t="s">
        <v>8805</v>
      </c>
      <c r="D2597" s="124">
        <v>44775</v>
      </c>
      <c r="E2597" s="124">
        <v>44800</v>
      </c>
      <c r="F2597" s="125">
        <v>2273</v>
      </c>
      <c r="G2597" s="126" t="s">
        <v>1429</v>
      </c>
      <c r="H2597" s="127" t="s">
        <v>208</v>
      </c>
      <c r="I2597" s="128">
        <v>-1425000</v>
      </c>
      <c r="J2597" s="128">
        <v>-1425000</v>
      </c>
      <c r="K2597" s="117">
        <v>-196.43169759719234</v>
      </c>
      <c r="L2597" s="129" t="s">
        <v>7157</v>
      </c>
      <c r="M2597" s="129" t="s">
        <v>9655</v>
      </c>
      <c r="N2597" s="129" t="s">
        <v>9656</v>
      </c>
      <c r="O2597" s="120"/>
    </row>
    <row r="2598" spans="1:15" x14ac:dyDescent="0.3">
      <c r="A2598" s="121" t="s">
        <v>149</v>
      </c>
      <c r="B2598" s="122" t="s">
        <v>8806</v>
      </c>
      <c r="C2598" s="123" t="s">
        <v>8807</v>
      </c>
      <c r="D2598" s="124">
        <v>44775</v>
      </c>
      <c r="E2598" s="124">
        <v>44799</v>
      </c>
      <c r="F2598" s="125">
        <v>2273</v>
      </c>
      <c r="G2598" s="126" t="s">
        <v>1429</v>
      </c>
      <c r="H2598" s="127" t="s">
        <v>208</v>
      </c>
      <c r="I2598" s="128">
        <v>-1192000</v>
      </c>
      <c r="J2598" s="128">
        <v>-1192000</v>
      </c>
      <c r="K2598" s="117">
        <v>-164.31339195498475</v>
      </c>
      <c r="L2598" s="129" t="s">
        <v>8808</v>
      </c>
      <c r="M2598" s="129" t="s">
        <v>9655</v>
      </c>
      <c r="N2598" s="129" t="s">
        <v>9656</v>
      </c>
      <c r="O2598" s="120"/>
    </row>
    <row r="2599" spans="1:15" x14ac:dyDescent="0.3">
      <c r="A2599" s="121" t="s">
        <v>149</v>
      </c>
      <c r="B2599" s="122" t="s">
        <v>8809</v>
      </c>
      <c r="C2599" s="123">
        <v>10010175189</v>
      </c>
      <c r="D2599" s="124">
        <v>44775</v>
      </c>
      <c r="E2599" s="124">
        <v>44805</v>
      </c>
      <c r="F2599" s="125">
        <v>2273</v>
      </c>
      <c r="G2599" s="126" t="s">
        <v>1429</v>
      </c>
      <c r="H2599" s="127" t="s">
        <v>208</v>
      </c>
      <c r="I2599" s="128">
        <v>-1225000</v>
      </c>
      <c r="J2599" s="128">
        <v>-1225000</v>
      </c>
      <c r="K2599" s="117">
        <v>-168.86233653091972</v>
      </c>
      <c r="L2599" s="129" t="s">
        <v>8810</v>
      </c>
      <c r="M2599" s="129" t="s">
        <v>9655</v>
      </c>
      <c r="N2599" s="129" t="s">
        <v>9656</v>
      </c>
      <c r="O2599" s="120"/>
    </row>
    <row r="2600" spans="1:15" x14ac:dyDescent="0.3">
      <c r="A2600" s="121" t="s">
        <v>149</v>
      </c>
      <c r="B2600" s="122" t="s">
        <v>8811</v>
      </c>
      <c r="C2600" s="123" t="s">
        <v>8812</v>
      </c>
      <c r="D2600" s="124">
        <v>44775</v>
      </c>
      <c r="E2600" s="124">
        <v>44805</v>
      </c>
      <c r="F2600" s="125">
        <v>2273</v>
      </c>
      <c r="G2600" s="126" t="s">
        <v>1429</v>
      </c>
      <c r="H2600" s="127" t="s">
        <v>208</v>
      </c>
      <c r="I2600" s="128">
        <v>-156000</v>
      </c>
      <c r="J2600" s="128">
        <v>-156000</v>
      </c>
      <c r="K2600" s="117">
        <v>-21.504101631692635</v>
      </c>
      <c r="L2600" s="129" t="s">
        <v>8813</v>
      </c>
      <c r="M2600" s="129" t="s">
        <v>9655</v>
      </c>
      <c r="N2600" s="129" t="s">
        <v>9656</v>
      </c>
      <c r="O2600" s="120"/>
    </row>
    <row r="2601" spans="1:15" x14ac:dyDescent="0.3">
      <c r="A2601" s="121" t="s">
        <v>149</v>
      </c>
      <c r="B2601" s="122" t="s">
        <v>8814</v>
      </c>
      <c r="C2601" s="123" t="s">
        <v>8815</v>
      </c>
      <c r="D2601" s="124">
        <v>44776</v>
      </c>
      <c r="E2601" s="124">
        <v>44807</v>
      </c>
      <c r="F2601" s="125">
        <v>2273</v>
      </c>
      <c r="G2601" s="126" t="s">
        <v>1429</v>
      </c>
      <c r="H2601" s="127" t="s">
        <v>208</v>
      </c>
      <c r="I2601" s="128">
        <v>-1238700</v>
      </c>
      <c r="J2601" s="128">
        <v>-1238700</v>
      </c>
      <c r="K2601" s="117">
        <v>-170.7508377639594</v>
      </c>
      <c r="L2601" s="129" t="s">
        <v>8816</v>
      </c>
      <c r="M2601" s="129" t="s">
        <v>9655</v>
      </c>
      <c r="N2601" s="129" t="s">
        <v>9656</v>
      </c>
      <c r="O2601" s="120"/>
    </row>
    <row r="2602" spans="1:15" x14ac:dyDescent="0.3">
      <c r="A2602" s="121" t="s">
        <v>149</v>
      </c>
      <c r="B2602" s="122" t="s">
        <v>8817</v>
      </c>
      <c r="C2602" s="123" t="s">
        <v>8818</v>
      </c>
      <c r="D2602" s="124">
        <v>44776</v>
      </c>
      <c r="E2602" s="124">
        <v>44807</v>
      </c>
      <c r="F2602" s="125">
        <v>2273</v>
      </c>
      <c r="G2602" s="126" t="s">
        <v>1429</v>
      </c>
      <c r="H2602" s="127" t="s">
        <v>208</v>
      </c>
      <c r="I2602" s="128">
        <v>-1964000</v>
      </c>
      <c r="J2602" s="128">
        <v>-1964000</v>
      </c>
      <c r="K2602" s="117">
        <v>-270.73112567079698</v>
      </c>
      <c r="L2602" s="129" t="s">
        <v>8819</v>
      </c>
      <c r="M2602" s="129" t="s">
        <v>9655</v>
      </c>
      <c r="N2602" s="129" t="s">
        <v>9656</v>
      </c>
      <c r="O2602" s="120"/>
    </row>
    <row r="2603" spans="1:15" x14ac:dyDescent="0.3">
      <c r="A2603" s="121" t="s">
        <v>149</v>
      </c>
      <c r="B2603" s="122" t="s">
        <v>8820</v>
      </c>
      <c r="C2603" s="123" t="s">
        <v>8821</v>
      </c>
      <c r="D2603" s="124">
        <v>44776</v>
      </c>
      <c r="E2603" s="124">
        <v>44807</v>
      </c>
      <c r="F2603" s="125">
        <v>2273</v>
      </c>
      <c r="G2603" s="126" t="s">
        <v>1429</v>
      </c>
      <c r="H2603" s="127" t="s">
        <v>208</v>
      </c>
      <c r="I2603" s="128">
        <v>-715500</v>
      </c>
      <c r="J2603" s="128">
        <v>-715500</v>
      </c>
      <c r="K2603" s="117">
        <v>-98.629389214590248</v>
      </c>
      <c r="L2603" s="129" t="s">
        <v>8625</v>
      </c>
      <c r="M2603" s="129" t="s">
        <v>9655</v>
      </c>
      <c r="N2603" s="129" t="s">
        <v>9656</v>
      </c>
      <c r="O2603" s="120"/>
    </row>
    <row r="2604" spans="1:15" x14ac:dyDescent="0.3">
      <c r="A2604" s="121" t="s">
        <v>149</v>
      </c>
      <c r="B2604" s="122" t="s">
        <v>8822</v>
      </c>
      <c r="C2604" s="123" t="s">
        <v>8823</v>
      </c>
      <c r="D2604" s="124">
        <v>44778</v>
      </c>
      <c r="E2604" s="124">
        <v>44808</v>
      </c>
      <c r="F2604" s="125">
        <v>2273</v>
      </c>
      <c r="G2604" s="126" t="s">
        <v>1429</v>
      </c>
      <c r="H2604" s="127" t="s">
        <v>208</v>
      </c>
      <c r="I2604" s="128">
        <v>-931500</v>
      </c>
      <c r="J2604" s="128">
        <v>-931500</v>
      </c>
      <c r="K2604" s="117">
        <v>-128.40429916616466</v>
      </c>
      <c r="L2604" s="129" t="s">
        <v>8824</v>
      </c>
      <c r="M2604" s="129" t="s">
        <v>9655</v>
      </c>
      <c r="N2604" s="129" t="s">
        <v>9656</v>
      </c>
      <c r="O2604" s="120"/>
    </row>
    <row r="2605" spans="1:15" x14ac:dyDescent="0.3">
      <c r="A2605" s="121" t="s">
        <v>149</v>
      </c>
      <c r="B2605" s="122" t="s">
        <v>8825</v>
      </c>
      <c r="C2605" s="123" t="s">
        <v>8826</v>
      </c>
      <c r="D2605" s="124">
        <v>44778</v>
      </c>
      <c r="E2605" s="124">
        <v>44809</v>
      </c>
      <c r="F2605" s="125">
        <v>2273</v>
      </c>
      <c r="G2605" s="126" t="s">
        <v>1429</v>
      </c>
      <c r="H2605" s="127" t="s">
        <v>208</v>
      </c>
      <c r="I2605" s="128">
        <v>-1555000</v>
      </c>
      <c r="J2605" s="128">
        <v>-1555000</v>
      </c>
      <c r="K2605" s="117">
        <v>-214.35178229026951</v>
      </c>
      <c r="L2605" s="129" t="s">
        <v>8827</v>
      </c>
      <c r="M2605" s="129" t="s">
        <v>9655</v>
      </c>
      <c r="N2605" s="129" t="s">
        <v>9656</v>
      </c>
      <c r="O2605" s="120"/>
    </row>
    <row r="2606" spans="1:15" x14ac:dyDescent="0.3">
      <c r="A2606" s="121" t="s">
        <v>149</v>
      </c>
      <c r="B2606" s="122" t="s">
        <v>8828</v>
      </c>
      <c r="C2606" s="123" t="s">
        <v>8829</v>
      </c>
      <c r="D2606" s="124">
        <v>44778</v>
      </c>
      <c r="E2606" s="124">
        <v>44809</v>
      </c>
      <c r="F2606" s="125">
        <v>2273</v>
      </c>
      <c r="G2606" s="126" t="s">
        <v>1429</v>
      </c>
      <c r="H2606" s="127" t="s">
        <v>208</v>
      </c>
      <c r="I2606" s="128">
        <v>-1600000</v>
      </c>
      <c r="J2606" s="128">
        <v>-1600000</v>
      </c>
      <c r="K2606" s="117">
        <v>-220.55488853018085</v>
      </c>
      <c r="L2606" s="129" t="s">
        <v>8830</v>
      </c>
      <c r="M2606" s="129" t="s">
        <v>9655</v>
      </c>
      <c r="N2606" s="129" t="s">
        <v>9656</v>
      </c>
      <c r="O2606" s="120"/>
    </row>
    <row r="2607" spans="1:15" x14ac:dyDescent="0.3">
      <c r="A2607" s="121" t="s">
        <v>149</v>
      </c>
      <c r="B2607" s="122" t="s">
        <v>8831</v>
      </c>
      <c r="C2607" s="123" t="s">
        <v>8832</v>
      </c>
      <c r="D2607" s="124">
        <v>44778</v>
      </c>
      <c r="E2607" s="124">
        <v>44809</v>
      </c>
      <c r="F2607" s="125">
        <v>2273</v>
      </c>
      <c r="G2607" s="126" t="s">
        <v>1429</v>
      </c>
      <c r="H2607" s="127" t="s">
        <v>208</v>
      </c>
      <c r="I2607" s="128">
        <v>-1105000</v>
      </c>
      <c r="J2607" s="128">
        <v>-1105000</v>
      </c>
      <c r="K2607" s="117">
        <v>-152.32071989115616</v>
      </c>
      <c r="L2607" s="129" t="s">
        <v>8833</v>
      </c>
      <c r="M2607" s="129" t="s">
        <v>9655</v>
      </c>
      <c r="N2607" s="129" t="s">
        <v>9656</v>
      </c>
      <c r="O2607" s="120"/>
    </row>
    <row r="2608" spans="1:15" x14ac:dyDescent="0.3">
      <c r="A2608" s="121" t="s">
        <v>149</v>
      </c>
      <c r="B2608" s="122" t="s">
        <v>8834</v>
      </c>
      <c r="C2608" s="123" t="s">
        <v>8835</v>
      </c>
      <c r="D2608" s="124">
        <v>44778</v>
      </c>
      <c r="E2608" s="124">
        <v>44808</v>
      </c>
      <c r="F2608" s="125">
        <v>2273</v>
      </c>
      <c r="G2608" s="126" t="s">
        <v>1429</v>
      </c>
      <c r="H2608" s="127" t="s">
        <v>208</v>
      </c>
      <c r="I2608" s="128">
        <v>-472500</v>
      </c>
      <c r="J2608" s="128">
        <v>-472500</v>
      </c>
      <c r="K2608" s="117">
        <v>-65.132615519069034</v>
      </c>
      <c r="L2608" s="129" t="s">
        <v>8836</v>
      </c>
      <c r="M2608" s="129" t="s">
        <v>9655</v>
      </c>
      <c r="N2608" s="129" t="s">
        <v>9656</v>
      </c>
      <c r="O2608" s="120"/>
    </row>
    <row r="2609" spans="1:15" x14ac:dyDescent="0.3">
      <c r="A2609" s="121" t="s">
        <v>149</v>
      </c>
      <c r="B2609" s="122" t="s">
        <v>8837</v>
      </c>
      <c r="C2609" s="123" t="s">
        <v>8838</v>
      </c>
      <c r="D2609" s="124">
        <v>44778</v>
      </c>
      <c r="E2609" s="124">
        <v>44808</v>
      </c>
      <c r="F2609" s="125">
        <v>2273</v>
      </c>
      <c r="G2609" s="126" t="s">
        <v>1429</v>
      </c>
      <c r="H2609" s="127" t="s">
        <v>208</v>
      </c>
      <c r="I2609" s="128">
        <v>-125000</v>
      </c>
      <c r="J2609" s="128">
        <v>-125000</v>
      </c>
      <c r="K2609" s="117">
        <v>-17.23085066642038</v>
      </c>
      <c r="L2609" s="129" t="s">
        <v>8839</v>
      </c>
      <c r="M2609" s="129" t="s">
        <v>9655</v>
      </c>
      <c r="N2609" s="129" t="s">
        <v>9656</v>
      </c>
      <c r="O2609" s="120"/>
    </row>
    <row r="2610" spans="1:15" x14ac:dyDescent="0.3">
      <c r="A2610" s="121" t="s">
        <v>149</v>
      </c>
      <c r="B2610" s="122" t="s">
        <v>8840</v>
      </c>
      <c r="C2610" s="123" t="s">
        <v>8841</v>
      </c>
      <c r="D2610" s="124">
        <v>44778</v>
      </c>
      <c r="E2610" s="124">
        <v>44808</v>
      </c>
      <c r="F2610" s="125">
        <v>2273</v>
      </c>
      <c r="G2610" s="126" t="s">
        <v>1429</v>
      </c>
      <c r="H2610" s="127" t="s">
        <v>208</v>
      </c>
      <c r="I2610" s="128">
        <v>-981855</v>
      </c>
      <c r="J2610" s="128">
        <v>-981855</v>
      </c>
      <c r="K2610" s="117">
        <v>-135.34557504862545</v>
      </c>
      <c r="L2610" s="129" t="s">
        <v>8842</v>
      </c>
      <c r="M2610" s="129" t="s">
        <v>9655</v>
      </c>
      <c r="N2610" s="129" t="s">
        <v>9656</v>
      </c>
      <c r="O2610" s="120"/>
    </row>
    <row r="2611" spans="1:15" x14ac:dyDescent="0.3">
      <c r="A2611" s="121" t="s">
        <v>149</v>
      </c>
      <c r="B2611" s="122" t="s">
        <v>8843</v>
      </c>
      <c r="C2611" s="123" t="s">
        <v>8844</v>
      </c>
      <c r="D2611" s="124">
        <v>44782</v>
      </c>
      <c r="E2611" s="124">
        <v>44812</v>
      </c>
      <c r="F2611" s="125">
        <v>2273</v>
      </c>
      <c r="G2611" s="126" t="s">
        <v>1429</v>
      </c>
      <c r="H2611" s="127" t="s">
        <v>208</v>
      </c>
      <c r="I2611" s="128">
        <v>-428000</v>
      </c>
      <c r="J2611" s="128">
        <v>-428000</v>
      </c>
      <c r="K2611" s="117">
        <v>-58.998432681823381</v>
      </c>
      <c r="L2611" s="129" t="s">
        <v>8845</v>
      </c>
      <c r="M2611" s="129" t="s">
        <v>9655</v>
      </c>
      <c r="N2611" s="129" t="s">
        <v>9656</v>
      </c>
      <c r="O2611" s="120"/>
    </row>
    <row r="2612" spans="1:15" x14ac:dyDescent="0.3">
      <c r="A2612" s="121" t="s">
        <v>149</v>
      </c>
      <c r="B2612" s="122" t="s">
        <v>8846</v>
      </c>
      <c r="C2612" s="123" t="s">
        <v>8847</v>
      </c>
      <c r="D2612" s="124">
        <v>44784</v>
      </c>
      <c r="E2612" s="124">
        <v>44815</v>
      </c>
      <c r="F2612" s="125">
        <v>2273</v>
      </c>
      <c r="G2612" s="126" t="s">
        <v>1429</v>
      </c>
      <c r="H2612" s="127" t="s">
        <v>208</v>
      </c>
      <c r="I2612" s="128">
        <v>-945500</v>
      </c>
      <c r="J2612" s="128">
        <v>-945500</v>
      </c>
      <c r="K2612" s="117">
        <v>-130.33415444080376</v>
      </c>
      <c r="L2612" s="129" t="s">
        <v>8848</v>
      </c>
      <c r="M2612" s="129" t="s">
        <v>9655</v>
      </c>
      <c r="N2612" s="129" t="s">
        <v>9656</v>
      </c>
      <c r="O2612" s="120"/>
    </row>
    <row r="2613" spans="1:15" x14ac:dyDescent="0.3">
      <c r="A2613" s="121" t="s">
        <v>149</v>
      </c>
      <c r="B2613" s="122" t="s">
        <v>8849</v>
      </c>
      <c r="C2613" s="123" t="s">
        <v>8850</v>
      </c>
      <c r="D2613" s="124">
        <v>44784</v>
      </c>
      <c r="E2613" s="124">
        <v>44815</v>
      </c>
      <c r="F2613" s="125">
        <v>2273</v>
      </c>
      <c r="G2613" s="126" t="s">
        <v>1429</v>
      </c>
      <c r="H2613" s="127" t="s">
        <v>208</v>
      </c>
      <c r="I2613" s="128">
        <v>-236000</v>
      </c>
      <c r="J2613" s="128">
        <v>-236000</v>
      </c>
      <c r="K2613" s="117">
        <v>-32.53184605820168</v>
      </c>
      <c r="L2613" s="129" t="s">
        <v>8851</v>
      </c>
      <c r="M2613" s="129" t="s">
        <v>9655</v>
      </c>
      <c r="N2613" s="129" t="s">
        <v>9656</v>
      </c>
      <c r="O2613" s="120"/>
    </row>
    <row r="2614" spans="1:15" x14ac:dyDescent="0.3">
      <c r="A2614" s="121" t="s">
        <v>149</v>
      </c>
      <c r="B2614" s="122" t="s">
        <v>8852</v>
      </c>
      <c r="C2614" s="123">
        <v>10010175868</v>
      </c>
      <c r="D2614" s="124">
        <v>44784</v>
      </c>
      <c r="E2614" s="124">
        <v>44814</v>
      </c>
      <c r="F2614" s="125">
        <v>2273</v>
      </c>
      <c r="G2614" s="126" t="s">
        <v>1429</v>
      </c>
      <c r="H2614" s="127" t="s">
        <v>208</v>
      </c>
      <c r="I2614" s="128">
        <v>-1062000</v>
      </c>
      <c r="J2614" s="128">
        <v>-1062000</v>
      </c>
      <c r="K2614" s="117">
        <v>-146.39330726190755</v>
      </c>
      <c r="L2614" s="129" t="s">
        <v>8760</v>
      </c>
      <c r="M2614" s="129" t="s">
        <v>9655</v>
      </c>
      <c r="N2614" s="129" t="s">
        <v>9656</v>
      </c>
      <c r="O2614" s="120"/>
    </row>
    <row r="2615" spans="1:15" x14ac:dyDescent="0.3">
      <c r="A2615" s="121" t="s">
        <v>149</v>
      </c>
      <c r="B2615" s="122" t="s">
        <v>8853</v>
      </c>
      <c r="C2615" s="123" t="s">
        <v>8854</v>
      </c>
      <c r="D2615" s="124">
        <v>44784</v>
      </c>
      <c r="E2615" s="124">
        <v>44814</v>
      </c>
      <c r="F2615" s="125">
        <v>2273</v>
      </c>
      <c r="G2615" s="126" t="s">
        <v>1429</v>
      </c>
      <c r="H2615" s="127" t="s">
        <v>208</v>
      </c>
      <c r="I2615" s="128">
        <v>-545000</v>
      </c>
      <c r="J2615" s="128">
        <v>-545000</v>
      </c>
      <c r="K2615" s="117">
        <v>-75.126508905592857</v>
      </c>
      <c r="L2615" s="129" t="s">
        <v>8855</v>
      </c>
      <c r="M2615" s="129" t="s">
        <v>9655</v>
      </c>
      <c r="N2615" s="129" t="s">
        <v>9656</v>
      </c>
      <c r="O2615" s="120"/>
    </row>
    <row r="2616" spans="1:15" x14ac:dyDescent="0.3">
      <c r="A2616" s="121" t="s">
        <v>149</v>
      </c>
      <c r="B2616" s="122" t="s">
        <v>8856</v>
      </c>
      <c r="C2616" s="123" t="s">
        <v>8857</v>
      </c>
      <c r="D2616" s="124">
        <v>44784</v>
      </c>
      <c r="E2616" s="124">
        <v>44815</v>
      </c>
      <c r="F2616" s="125">
        <v>2273</v>
      </c>
      <c r="G2616" s="126" t="s">
        <v>1429</v>
      </c>
      <c r="H2616" s="127" t="s">
        <v>208</v>
      </c>
      <c r="I2616" s="128">
        <v>-985000</v>
      </c>
      <c r="J2616" s="128">
        <v>-985000</v>
      </c>
      <c r="K2616" s="117">
        <v>-135.7791032513926</v>
      </c>
      <c r="L2616" s="129" t="s">
        <v>8858</v>
      </c>
      <c r="M2616" s="129" t="s">
        <v>9655</v>
      </c>
      <c r="N2616" s="129" t="s">
        <v>9656</v>
      </c>
      <c r="O2616" s="120"/>
    </row>
    <row r="2617" spans="1:15" x14ac:dyDescent="0.3">
      <c r="A2617" s="121" t="s">
        <v>149</v>
      </c>
      <c r="B2617" s="122" t="s">
        <v>8859</v>
      </c>
      <c r="C2617" s="123" t="s">
        <v>8860</v>
      </c>
      <c r="D2617" s="124">
        <v>44784</v>
      </c>
      <c r="E2617" s="124">
        <v>44815</v>
      </c>
      <c r="F2617" s="125">
        <v>2273</v>
      </c>
      <c r="G2617" s="126" t="s">
        <v>1429</v>
      </c>
      <c r="H2617" s="127" t="s">
        <v>208</v>
      </c>
      <c r="I2617" s="128">
        <v>-531450</v>
      </c>
      <c r="J2617" s="128">
        <v>-531450</v>
      </c>
      <c r="K2617" s="117">
        <v>-73.25868469335289</v>
      </c>
      <c r="L2617" s="129" t="s">
        <v>8861</v>
      </c>
      <c r="M2617" s="129" t="s">
        <v>9655</v>
      </c>
      <c r="N2617" s="129" t="s">
        <v>9656</v>
      </c>
      <c r="O2617" s="120"/>
    </row>
    <row r="2618" spans="1:15" x14ac:dyDescent="0.3">
      <c r="A2618" s="121" t="s">
        <v>149</v>
      </c>
      <c r="B2618" s="122" t="s">
        <v>8862</v>
      </c>
      <c r="C2618" s="123" t="s">
        <v>8863</v>
      </c>
      <c r="D2618" s="124">
        <v>44790</v>
      </c>
      <c r="E2618" s="124">
        <v>44821</v>
      </c>
      <c r="F2618" s="125">
        <v>2273</v>
      </c>
      <c r="G2618" s="126" t="s">
        <v>1429</v>
      </c>
      <c r="H2618" s="127" t="s">
        <v>208</v>
      </c>
      <c r="I2618" s="128">
        <v>-15000</v>
      </c>
      <c r="J2618" s="128">
        <v>-15000</v>
      </c>
      <c r="K2618" s="117">
        <v>-2.0677020799704455</v>
      </c>
      <c r="L2618" s="129" t="s">
        <v>8864</v>
      </c>
      <c r="M2618" s="129" t="s">
        <v>9655</v>
      </c>
      <c r="N2618" s="129" t="s">
        <v>9656</v>
      </c>
      <c r="O2618" s="120"/>
    </row>
    <row r="2619" spans="1:15" x14ac:dyDescent="0.3">
      <c r="A2619" s="121" t="s">
        <v>149</v>
      </c>
      <c r="B2619" s="122" t="s">
        <v>8865</v>
      </c>
      <c r="C2619" s="123" t="s">
        <v>8866</v>
      </c>
      <c r="D2619" s="124">
        <v>44790</v>
      </c>
      <c r="E2619" s="124">
        <v>44820</v>
      </c>
      <c r="F2619" s="125">
        <v>2273</v>
      </c>
      <c r="G2619" s="126" t="s">
        <v>1429</v>
      </c>
      <c r="H2619" s="127" t="s">
        <v>208</v>
      </c>
      <c r="I2619" s="128">
        <v>-557000</v>
      </c>
      <c r="J2619" s="128">
        <v>-557000</v>
      </c>
      <c r="K2619" s="117">
        <v>-76.78067056956921</v>
      </c>
      <c r="L2619" s="129" t="s">
        <v>8845</v>
      </c>
      <c r="M2619" s="129" t="s">
        <v>9655</v>
      </c>
      <c r="N2619" s="129" t="s">
        <v>9656</v>
      </c>
      <c r="O2619" s="120"/>
    </row>
    <row r="2620" spans="1:15" x14ac:dyDescent="0.3">
      <c r="A2620" s="121" t="s">
        <v>149</v>
      </c>
      <c r="B2620" s="122" t="s">
        <v>8867</v>
      </c>
      <c r="C2620" s="123" t="s">
        <v>8868</v>
      </c>
      <c r="D2620" s="124">
        <v>44790</v>
      </c>
      <c r="E2620" s="124">
        <v>44820</v>
      </c>
      <c r="F2620" s="125">
        <v>2273</v>
      </c>
      <c r="G2620" s="126" t="s">
        <v>1429</v>
      </c>
      <c r="H2620" s="127" t="s">
        <v>208</v>
      </c>
      <c r="I2620" s="128">
        <v>-802500</v>
      </c>
      <c r="J2620" s="128">
        <v>-802500</v>
      </c>
      <c r="K2620" s="117">
        <v>-110.62206127841884</v>
      </c>
      <c r="L2620" s="129" t="s">
        <v>8869</v>
      </c>
      <c r="M2620" s="129" t="s">
        <v>9655</v>
      </c>
      <c r="N2620" s="129" t="s">
        <v>9656</v>
      </c>
      <c r="O2620" s="120"/>
    </row>
    <row r="2621" spans="1:15" x14ac:dyDescent="0.3">
      <c r="A2621" s="121" t="s">
        <v>149</v>
      </c>
      <c r="B2621" s="122" t="s">
        <v>8870</v>
      </c>
      <c r="C2621" s="123" t="s">
        <v>8871</v>
      </c>
      <c r="D2621" s="124">
        <v>44790</v>
      </c>
      <c r="E2621" s="124">
        <v>44821</v>
      </c>
      <c r="F2621" s="125">
        <v>2273</v>
      </c>
      <c r="G2621" s="126" t="s">
        <v>1429</v>
      </c>
      <c r="H2621" s="127" t="s">
        <v>208</v>
      </c>
      <c r="I2621" s="128">
        <v>-124000</v>
      </c>
      <c r="J2621" s="128">
        <v>-124000</v>
      </c>
      <c r="K2621" s="117">
        <v>-17.093003861089016</v>
      </c>
      <c r="L2621" s="129" t="s">
        <v>8872</v>
      </c>
      <c r="M2621" s="129" t="s">
        <v>9655</v>
      </c>
      <c r="N2621" s="129" t="s">
        <v>9656</v>
      </c>
      <c r="O2621" s="120"/>
    </row>
    <row r="2622" spans="1:15" x14ac:dyDescent="0.3">
      <c r="A2622" s="121" t="s">
        <v>149</v>
      </c>
      <c r="B2622" s="122" t="s">
        <v>8873</v>
      </c>
      <c r="C2622" s="123" t="s">
        <v>8874</v>
      </c>
      <c r="D2622" s="124">
        <v>44790</v>
      </c>
      <c r="E2622" s="124">
        <v>44821</v>
      </c>
      <c r="F2622" s="125">
        <v>2273</v>
      </c>
      <c r="G2622" s="126" t="s">
        <v>1429</v>
      </c>
      <c r="H2622" s="127" t="s">
        <v>208</v>
      </c>
      <c r="I2622" s="128">
        <v>-630000</v>
      </c>
      <c r="J2622" s="128">
        <v>-630000</v>
      </c>
      <c r="K2622" s="117">
        <v>-86.843487358758708</v>
      </c>
      <c r="L2622" s="129" t="s">
        <v>8875</v>
      </c>
      <c r="M2622" s="129" t="s">
        <v>9655</v>
      </c>
      <c r="N2622" s="129" t="s">
        <v>9656</v>
      </c>
      <c r="O2622" s="120"/>
    </row>
    <row r="2623" spans="1:15" x14ac:dyDescent="0.3">
      <c r="A2623" s="121" t="s">
        <v>149</v>
      </c>
      <c r="B2623" s="122" t="s">
        <v>8876</v>
      </c>
      <c r="C2623" s="123" t="s">
        <v>8877</v>
      </c>
      <c r="D2623" s="124">
        <v>44790</v>
      </c>
      <c r="E2623" s="124">
        <v>44821</v>
      </c>
      <c r="F2623" s="125">
        <v>2273</v>
      </c>
      <c r="G2623" s="126" t="s">
        <v>1429</v>
      </c>
      <c r="H2623" s="127" t="s">
        <v>208</v>
      </c>
      <c r="I2623" s="128">
        <v>-3160000</v>
      </c>
      <c r="J2623" s="128">
        <v>-3160000</v>
      </c>
      <c r="K2623" s="117">
        <v>-435.59590484710719</v>
      </c>
      <c r="L2623" s="129" t="s">
        <v>8878</v>
      </c>
      <c r="M2623" s="129" t="s">
        <v>9655</v>
      </c>
      <c r="N2623" s="129" t="s">
        <v>9656</v>
      </c>
      <c r="O2623" s="120"/>
    </row>
    <row r="2624" spans="1:15" x14ac:dyDescent="0.3">
      <c r="A2624" s="121" t="s">
        <v>149</v>
      </c>
      <c r="B2624" s="122" t="s">
        <v>8879</v>
      </c>
      <c r="C2624" s="123" t="s">
        <v>8880</v>
      </c>
      <c r="D2624" s="124">
        <v>44790</v>
      </c>
      <c r="E2624" s="124">
        <v>44817</v>
      </c>
      <c r="F2624" s="125">
        <v>2273</v>
      </c>
      <c r="G2624" s="126" t="s">
        <v>1429</v>
      </c>
      <c r="H2624" s="127" t="s">
        <v>208</v>
      </c>
      <c r="I2624" s="128">
        <v>-461500</v>
      </c>
      <c r="J2624" s="128">
        <v>-461500</v>
      </c>
      <c r="K2624" s="117">
        <v>-63.616300660424045</v>
      </c>
      <c r="L2624" s="129" t="s">
        <v>8760</v>
      </c>
      <c r="M2624" s="129" t="s">
        <v>9655</v>
      </c>
      <c r="N2624" s="129" t="s">
        <v>9656</v>
      </c>
      <c r="O2624" s="120"/>
    </row>
    <row r="2625" spans="1:15" x14ac:dyDescent="0.3">
      <c r="A2625" s="121" t="s">
        <v>149</v>
      </c>
      <c r="B2625" s="122" t="s">
        <v>8881</v>
      </c>
      <c r="C2625" s="123" t="s">
        <v>8882</v>
      </c>
      <c r="D2625" s="124">
        <v>44791</v>
      </c>
      <c r="E2625" s="124">
        <v>44821</v>
      </c>
      <c r="F2625" s="125">
        <v>2273</v>
      </c>
      <c r="G2625" s="126" t="s">
        <v>1429</v>
      </c>
      <c r="H2625" s="127" t="s">
        <v>208</v>
      </c>
      <c r="I2625" s="128">
        <v>-930000</v>
      </c>
      <c r="J2625" s="128">
        <v>-930000</v>
      </c>
      <c r="K2625" s="117">
        <v>-128.19752895816762</v>
      </c>
      <c r="L2625" s="129" t="s">
        <v>8883</v>
      </c>
      <c r="M2625" s="129" t="s">
        <v>9655</v>
      </c>
      <c r="N2625" s="129" t="s">
        <v>9656</v>
      </c>
      <c r="O2625" s="120"/>
    </row>
    <row r="2626" spans="1:15" x14ac:dyDescent="0.3">
      <c r="A2626" s="121" t="s">
        <v>149</v>
      </c>
      <c r="B2626" s="122" t="s">
        <v>8884</v>
      </c>
      <c r="C2626" s="123" t="s">
        <v>8885</v>
      </c>
      <c r="D2626" s="124">
        <v>44791</v>
      </c>
      <c r="E2626" s="124">
        <v>44822</v>
      </c>
      <c r="F2626" s="125">
        <v>2273</v>
      </c>
      <c r="G2626" s="126" t="s">
        <v>1429</v>
      </c>
      <c r="H2626" s="127" t="s">
        <v>208</v>
      </c>
      <c r="I2626" s="128">
        <v>-44000</v>
      </c>
      <c r="J2626" s="128">
        <v>-44000</v>
      </c>
      <c r="K2626" s="117">
        <v>-6.065259434579974</v>
      </c>
      <c r="L2626" s="129" t="s">
        <v>8886</v>
      </c>
      <c r="M2626" s="129" t="s">
        <v>9655</v>
      </c>
      <c r="N2626" s="129" t="s">
        <v>9656</v>
      </c>
      <c r="O2626" s="120"/>
    </row>
    <row r="2627" spans="1:15" x14ac:dyDescent="0.3">
      <c r="A2627" s="121" t="s">
        <v>149</v>
      </c>
      <c r="B2627" s="122" t="s">
        <v>8887</v>
      </c>
      <c r="C2627" s="123" t="s">
        <v>8888</v>
      </c>
      <c r="D2627" s="124">
        <v>44796</v>
      </c>
      <c r="E2627" s="124">
        <v>44826</v>
      </c>
      <c r="F2627" s="125">
        <v>2273</v>
      </c>
      <c r="G2627" s="126" t="s">
        <v>1429</v>
      </c>
      <c r="H2627" s="127" t="s">
        <v>208</v>
      </c>
      <c r="I2627" s="128">
        <v>-356500</v>
      </c>
      <c r="J2627" s="128">
        <v>-356500</v>
      </c>
      <c r="K2627" s="117">
        <v>-49.142386100630922</v>
      </c>
      <c r="L2627" s="129" t="s">
        <v>8889</v>
      </c>
      <c r="M2627" s="129" t="s">
        <v>9655</v>
      </c>
      <c r="N2627" s="129" t="s">
        <v>9656</v>
      </c>
      <c r="O2627" s="120"/>
    </row>
    <row r="2628" spans="1:15" x14ac:dyDescent="0.3">
      <c r="A2628" s="121" t="s">
        <v>149</v>
      </c>
      <c r="B2628" s="122" t="s">
        <v>8890</v>
      </c>
      <c r="C2628" s="123" t="s">
        <v>8891</v>
      </c>
      <c r="D2628" s="124">
        <v>44796</v>
      </c>
      <c r="E2628" s="124">
        <v>44826</v>
      </c>
      <c r="F2628" s="125">
        <v>2273</v>
      </c>
      <c r="G2628" s="126" t="s">
        <v>1429</v>
      </c>
      <c r="H2628" s="127" t="s">
        <v>208</v>
      </c>
      <c r="I2628" s="128">
        <v>-1621500</v>
      </c>
      <c r="J2628" s="128">
        <v>-1621500</v>
      </c>
      <c r="K2628" s="117">
        <v>-223.51859484480516</v>
      </c>
      <c r="L2628" s="129" t="s">
        <v>7157</v>
      </c>
      <c r="M2628" s="129" t="s">
        <v>9655</v>
      </c>
      <c r="N2628" s="129" t="s">
        <v>9656</v>
      </c>
      <c r="O2628" s="120"/>
    </row>
    <row r="2629" spans="1:15" x14ac:dyDescent="0.3">
      <c r="A2629" s="121" t="s">
        <v>149</v>
      </c>
      <c r="B2629" s="122" t="s">
        <v>8892</v>
      </c>
      <c r="C2629" s="123" t="s">
        <v>8893</v>
      </c>
      <c r="D2629" s="124">
        <v>44796</v>
      </c>
      <c r="E2629" s="124">
        <v>44827</v>
      </c>
      <c r="F2629" s="125">
        <v>2273</v>
      </c>
      <c r="G2629" s="126" t="s">
        <v>1429</v>
      </c>
      <c r="H2629" s="127" t="s">
        <v>208</v>
      </c>
      <c r="I2629" s="128">
        <v>-339500</v>
      </c>
      <c r="J2629" s="128">
        <v>-339500</v>
      </c>
      <c r="K2629" s="117">
        <v>-46.798990409997749</v>
      </c>
      <c r="L2629" s="129" t="s">
        <v>8894</v>
      </c>
      <c r="M2629" s="129" t="s">
        <v>9655</v>
      </c>
      <c r="N2629" s="129" t="s">
        <v>9656</v>
      </c>
      <c r="O2629" s="120"/>
    </row>
    <row r="2630" spans="1:15" x14ac:dyDescent="0.3">
      <c r="A2630" s="121" t="s">
        <v>149</v>
      </c>
      <c r="B2630" s="122" t="s">
        <v>8895</v>
      </c>
      <c r="C2630" s="123" t="s">
        <v>8896</v>
      </c>
      <c r="D2630" s="124">
        <v>44796</v>
      </c>
      <c r="E2630" s="124">
        <v>44826</v>
      </c>
      <c r="F2630" s="125">
        <v>2273</v>
      </c>
      <c r="G2630" s="126" t="s">
        <v>1429</v>
      </c>
      <c r="H2630" s="127" t="s">
        <v>208</v>
      </c>
      <c r="I2630" s="128">
        <v>-1652200</v>
      </c>
      <c r="J2630" s="128">
        <v>-1652200</v>
      </c>
      <c r="K2630" s="117">
        <v>-227.75049176847801</v>
      </c>
      <c r="L2630" s="129" t="s">
        <v>8897</v>
      </c>
      <c r="M2630" s="129" t="s">
        <v>9655</v>
      </c>
      <c r="N2630" s="129" t="s">
        <v>9656</v>
      </c>
      <c r="O2630" s="120"/>
    </row>
    <row r="2631" spans="1:15" x14ac:dyDescent="0.3">
      <c r="A2631" s="121" t="s">
        <v>149</v>
      </c>
      <c r="B2631" s="122" t="s">
        <v>8898</v>
      </c>
      <c r="C2631" s="123" t="s">
        <v>8899</v>
      </c>
      <c r="D2631" s="124">
        <v>44796</v>
      </c>
      <c r="E2631" s="124">
        <v>44826</v>
      </c>
      <c r="F2631" s="125">
        <v>2273</v>
      </c>
      <c r="G2631" s="126" t="s">
        <v>1429</v>
      </c>
      <c r="H2631" s="127" t="s">
        <v>208</v>
      </c>
      <c r="I2631" s="128">
        <v>-144400</v>
      </c>
      <c r="J2631" s="128">
        <v>-144400</v>
      </c>
      <c r="K2631" s="117">
        <v>-19.905078689848821</v>
      </c>
      <c r="L2631" s="129" t="s">
        <v>8900</v>
      </c>
      <c r="M2631" s="129" t="s">
        <v>9655</v>
      </c>
      <c r="N2631" s="129" t="s">
        <v>9656</v>
      </c>
      <c r="O2631" s="120"/>
    </row>
    <row r="2632" spans="1:15" x14ac:dyDescent="0.3">
      <c r="A2632" s="121" t="s">
        <v>149</v>
      </c>
      <c r="B2632" s="122" t="s">
        <v>8901</v>
      </c>
      <c r="C2632" s="123" t="s">
        <v>8902</v>
      </c>
      <c r="D2632" s="124">
        <v>44797</v>
      </c>
      <c r="E2632" s="124">
        <v>44827</v>
      </c>
      <c r="F2632" s="125">
        <v>2273</v>
      </c>
      <c r="G2632" s="126" t="s">
        <v>1429</v>
      </c>
      <c r="H2632" s="127" t="s">
        <v>208</v>
      </c>
      <c r="I2632" s="128">
        <v>-106000</v>
      </c>
      <c r="J2632" s="128">
        <v>-106000</v>
      </c>
      <c r="K2632" s="117">
        <v>-14.611761365124481</v>
      </c>
      <c r="L2632" s="129" t="s">
        <v>8903</v>
      </c>
      <c r="M2632" s="129" t="s">
        <v>9655</v>
      </c>
      <c r="N2632" s="129" t="s">
        <v>9656</v>
      </c>
      <c r="O2632" s="120"/>
    </row>
    <row r="2633" spans="1:15" x14ac:dyDescent="0.3">
      <c r="A2633" s="121" t="s">
        <v>149</v>
      </c>
      <c r="B2633" s="122" t="s">
        <v>8904</v>
      </c>
      <c r="C2633" s="123" t="s">
        <v>8905</v>
      </c>
      <c r="D2633" s="124">
        <v>44805</v>
      </c>
      <c r="E2633" s="124">
        <v>44834</v>
      </c>
      <c r="F2633" s="125">
        <v>2273</v>
      </c>
      <c r="G2633" s="126" t="s">
        <v>1429</v>
      </c>
      <c r="H2633" s="127" t="s">
        <v>208</v>
      </c>
      <c r="I2633" s="128">
        <v>-1295000</v>
      </c>
      <c r="J2633" s="128">
        <v>-1295000</v>
      </c>
      <c r="K2633" s="117">
        <v>-178.51161290411514</v>
      </c>
      <c r="L2633" s="129" t="s">
        <v>8906</v>
      </c>
      <c r="M2633" s="129" t="s">
        <v>9655</v>
      </c>
      <c r="N2633" s="129" t="s">
        <v>9656</v>
      </c>
      <c r="O2633" s="120"/>
    </row>
    <row r="2634" spans="1:15" x14ac:dyDescent="0.3">
      <c r="A2634" s="121" t="s">
        <v>149</v>
      </c>
      <c r="B2634" s="122" t="s">
        <v>8907</v>
      </c>
      <c r="C2634" s="123" t="s">
        <v>8908</v>
      </c>
      <c r="D2634" s="124">
        <v>44805</v>
      </c>
      <c r="E2634" s="124">
        <v>44834</v>
      </c>
      <c r="F2634" s="125">
        <v>2273</v>
      </c>
      <c r="G2634" s="126" t="s">
        <v>1429</v>
      </c>
      <c r="H2634" s="127" t="s">
        <v>208</v>
      </c>
      <c r="I2634" s="128">
        <v>-625000</v>
      </c>
      <c r="J2634" s="128">
        <v>-625000</v>
      </c>
      <c r="K2634" s="117">
        <v>-86.154253332101902</v>
      </c>
      <c r="L2634" s="129" t="s">
        <v>8760</v>
      </c>
      <c r="M2634" s="129" t="s">
        <v>9655</v>
      </c>
      <c r="N2634" s="129" t="s">
        <v>9656</v>
      </c>
      <c r="O2634" s="120"/>
    </row>
    <row r="2635" spans="1:15" x14ac:dyDescent="0.3">
      <c r="A2635" s="121" t="s">
        <v>149</v>
      </c>
      <c r="B2635" s="122" t="s">
        <v>8909</v>
      </c>
      <c r="C2635" s="123" t="s">
        <v>8910</v>
      </c>
      <c r="D2635" s="124">
        <v>44805</v>
      </c>
      <c r="E2635" s="124">
        <v>44835</v>
      </c>
      <c r="F2635" s="125">
        <v>2273</v>
      </c>
      <c r="G2635" s="126" t="s">
        <v>1429</v>
      </c>
      <c r="H2635" s="127" t="s">
        <v>208</v>
      </c>
      <c r="I2635" s="128">
        <v>-2071000</v>
      </c>
      <c r="J2635" s="128">
        <v>-2071000</v>
      </c>
      <c r="K2635" s="117">
        <v>-285.48073384125286</v>
      </c>
      <c r="L2635" s="129" t="s">
        <v>8911</v>
      </c>
      <c r="M2635" s="129" t="s">
        <v>9655</v>
      </c>
      <c r="N2635" s="129" t="s">
        <v>9656</v>
      </c>
      <c r="O2635" s="120"/>
    </row>
    <row r="2636" spans="1:15" x14ac:dyDescent="0.3">
      <c r="A2636" s="121" t="s">
        <v>149</v>
      </c>
      <c r="B2636" s="122" t="s">
        <v>8912</v>
      </c>
      <c r="C2636" s="123" t="s">
        <v>8913</v>
      </c>
      <c r="D2636" s="124">
        <v>44805</v>
      </c>
      <c r="E2636" s="124">
        <v>44835</v>
      </c>
      <c r="F2636" s="125">
        <v>2273</v>
      </c>
      <c r="G2636" s="126" t="s">
        <v>1429</v>
      </c>
      <c r="H2636" s="127" t="s">
        <v>208</v>
      </c>
      <c r="I2636" s="128">
        <v>-134000</v>
      </c>
      <c r="J2636" s="128">
        <v>-134000</v>
      </c>
      <c r="K2636" s="117">
        <v>-18.471471914402645</v>
      </c>
      <c r="L2636" s="129" t="s">
        <v>8914</v>
      </c>
      <c r="M2636" s="129" t="s">
        <v>9655</v>
      </c>
      <c r="N2636" s="129" t="s">
        <v>9656</v>
      </c>
      <c r="O2636" s="120"/>
    </row>
    <row r="2637" spans="1:15" x14ac:dyDescent="0.3">
      <c r="A2637" s="121" t="s">
        <v>149</v>
      </c>
      <c r="B2637" s="122" t="s">
        <v>8915</v>
      </c>
      <c r="C2637" s="123" t="s">
        <v>8916</v>
      </c>
      <c r="D2637" s="124">
        <v>44805</v>
      </c>
      <c r="E2637" s="124">
        <v>44834</v>
      </c>
      <c r="F2637" s="125">
        <v>2273</v>
      </c>
      <c r="G2637" s="126" t="s">
        <v>1429</v>
      </c>
      <c r="H2637" s="127" t="s">
        <v>208</v>
      </c>
      <c r="I2637" s="128">
        <v>-464000</v>
      </c>
      <c r="J2637" s="128">
        <v>-464000</v>
      </c>
      <c r="K2637" s="117">
        <v>-63.960917673752448</v>
      </c>
      <c r="L2637" s="129" t="s">
        <v>8917</v>
      </c>
      <c r="M2637" s="129" t="s">
        <v>9655</v>
      </c>
      <c r="N2637" s="129" t="s">
        <v>9656</v>
      </c>
      <c r="O2637" s="120"/>
    </row>
    <row r="2638" spans="1:15" x14ac:dyDescent="0.3">
      <c r="A2638" s="121" t="s">
        <v>149</v>
      </c>
      <c r="B2638" s="122" t="s">
        <v>8918</v>
      </c>
      <c r="C2638" s="123" t="s">
        <v>8919</v>
      </c>
      <c r="D2638" s="124">
        <v>44805</v>
      </c>
      <c r="E2638" s="124">
        <v>44835</v>
      </c>
      <c r="F2638" s="125">
        <v>2273</v>
      </c>
      <c r="G2638" s="126" t="s">
        <v>1429</v>
      </c>
      <c r="H2638" s="127" t="s">
        <v>208</v>
      </c>
      <c r="I2638" s="128">
        <v>-1999000</v>
      </c>
      <c r="J2638" s="128">
        <v>-1999000</v>
      </c>
      <c r="K2638" s="117">
        <v>-275.55576385739471</v>
      </c>
      <c r="L2638" s="129" t="s">
        <v>8920</v>
      </c>
      <c r="M2638" s="129" t="s">
        <v>9655</v>
      </c>
      <c r="N2638" s="129" t="s">
        <v>9656</v>
      </c>
      <c r="O2638" s="120"/>
    </row>
    <row r="2639" spans="1:15" x14ac:dyDescent="0.3">
      <c r="A2639" s="121" t="s">
        <v>149</v>
      </c>
      <c r="B2639" s="122" t="s">
        <v>8921</v>
      </c>
      <c r="C2639" s="123" t="s">
        <v>8922</v>
      </c>
      <c r="D2639" s="124">
        <v>44805</v>
      </c>
      <c r="E2639" s="124">
        <v>44835</v>
      </c>
      <c r="F2639" s="125">
        <v>2273</v>
      </c>
      <c r="G2639" s="126" t="s">
        <v>1429</v>
      </c>
      <c r="H2639" s="127" t="s">
        <v>208</v>
      </c>
      <c r="I2639" s="128">
        <v>-1006000</v>
      </c>
      <c r="J2639" s="128">
        <v>-1006000</v>
      </c>
      <c r="K2639" s="117">
        <v>-138.67388616335123</v>
      </c>
      <c r="L2639" s="129" t="s">
        <v>8923</v>
      </c>
      <c r="M2639" s="129" t="s">
        <v>9655</v>
      </c>
      <c r="N2639" s="129" t="s">
        <v>9656</v>
      </c>
      <c r="O2639" s="120"/>
    </row>
    <row r="2640" spans="1:15" x14ac:dyDescent="0.3">
      <c r="A2640" s="121" t="s">
        <v>149</v>
      </c>
      <c r="B2640" s="122" t="s">
        <v>8924</v>
      </c>
      <c r="C2640" s="123" t="s">
        <v>8925</v>
      </c>
      <c r="D2640" s="124">
        <v>44805</v>
      </c>
      <c r="E2640" s="124">
        <v>44834</v>
      </c>
      <c r="F2640" s="125">
        <v>2273</v>
      </c>
      <c r="G2640" s="126" t="s">
        <v>1429</v>
      </c>
      <c r="H2640" s="127" t="s">
        <v>208</v>
      </c>
      <c r="I2640" s="128">
        <v>-397500</v>
      </c>
      <c r="J2640" s="128">
        <v>-397500</v>
      </c>
      <c r="K2640" s="117">
        <v>-54.794105119216809</v>
      </c>
      <c r="L2640" s="129" t="s">
        <v>8845</v>
      </c>
      <c r="M2640" s="129" t="s">
        <v>9655</v>
      </c>
      <c r="N2640" s="129" t="s">
        <v>9656</v>
      </c>
      <c r="O2640" s="120"/>
    </row>
    <row r="2641" spans="1:15" x14ac:dyDescent="0.3">
      <c r="A2641" s="121" t="s">
        <v>149</v>
      </c>
      <c r="B2641" s="122" t="s">
        <v>8926</v>
      </c>
      <c r="C2641" s="123" t="s">
        <v>8927</v>
      </c>
      <c r="D2641" s="124">
        <v>44810</v>
      </c>
      <c r="E2641" s="124">
        <v>44840</v>
      </c>
      <c r="F2641" s="125">
        <v>2273</v>
      </c>
      <c r="G2641" s="126" t="s">
        <v>1429</v>
      </c>
      <c r="H2641" s="127" t="s">
        <v>208</v>
      </c>
      <c r="I2641" s="128">
        <v>-1526750</v>
      </c>
      <c r="J2641" s="128">
        <v>-1526750</v>
      </c>
      <c r="K2641" s="117">
        <v>-210.4576100396585</v>
      </c>
      <c r="L2641" s="129" t="s">
        <v>8928</v>
      </c>
      <c r="M2641" s="129" t="s">
        <v>9655</v>
      </c>
      <c r="N2641" s="129" t="s">
        <v>9656</v>
      </c>
      <c r="O2641" s="120"/>
    </row>
    <row r="2642" spans="1:15" x14ac:dyDescent="0.3">
      <c r="A2642" s="121" t="s">
        <v>149</v>
      </c>
      <c r="B2642" s="122" t="s">
        <v>8929</v>
      </c>
      <c r="C2642" s="123" t="s">
        <v>8930</v>
      </c>
      <c r="D2642" s="124">
        <v>44810</v>
      </c>
      <c r="E2642" s="124">
        <v>44840</v>
      </c>
      <c r="F2642" s="125">
        <v>2273</v>
      </c>
      <c r="G2642" s="126" t="s">
        <v>1429</v>
      </c>
      <c r="H2642" s="127" t="s">
        <v>208</v>
      </c>
      <c r="I2642" s="128">
        <v>-1375000</v>
      </c>
      <c r="J2642" s="128">
        <v>-1375000</v>
      </c>
      <c r="K2642" s="117">
        <v>-189.53935733062417</v>
      </c>
      <c r="L2642" s="129" t="s">
        <v>8931</v>
      </c>
      <c r="M2642" s="129" t="s">
        <v>9655</v>
      </c>
      <c r="N2642" s="129" t="s">
        <v>9656</v>
      </c>
      <c r="O2642" s="120"/>
    </row>
    <row r="2643" spans="1:15" x14ac:dyDescent="0.3">
      <c r="A2643" s="121" t="s">
        <v>149</v>
      </c>
      <c r="B2643" s="122" t="s">
        <v>8932</v>
      </c>
      <c r="C2643" s="123" t="s">
        <v>8933</v>
      </c>
      <c r="D2643" s="124">
        <v>44810</v>
      </c>
      <c r="E2643" s="124">
        <v>44840</v>
      </c>
      <c r="F2643" s="125">
        <v>2273</v>
      </c>
      <c r="G2643" s="126" t="s">
        <v>1429</v>
      </c>
      <c r="H2643" s="127" t="s">
        <v>208</v>
      </c>
      <c r="I2643" s="128">
        <v>-45000</v>
      </c>
      <c r="J2643" s="128">
        <v>-45000</v>
      </c>
      <c r="K2643" s="117">
        <v>-6.203106239911337</v>
      </c>
      <c r="L2643" s="129" t="s">
        <v>8934</v>
      </c>
      <c r="M2643" s="129" t="s">
        <v>9655</v>
      </c>
      <c r="N2643" s="129" t="s">
        <v>9656</v>
      </c>
      <c r="O2643" s="120"/>
    </row>
    <row r="2644" spans="1:15" x14ac:dyDescent="0.3">
      <c r="A2644" s="121" t="s">
        <v>149</v>
      </c>
      <c r="B2644" s="122" t="s">
        <v>8935</v>
      </c>
      <c r="C2644" s="123" t="s">
        <v>8936</v>
      </c>
      <c r="D2644" s="124">
        <v>44810</v>
      </c>
      <c r="E2644" s="124">
        <v>44840</v>
      </c>
      <c r="F2644" s="125">
        <v>2273</v>
      </c>
      <c r="G2644" s="126" t="s">
        <v>1429</v>
      </c>
      <c r="H2644" s="127" t="s">
        <v>208</v>
      </c>
      <c r="I2644" s="128">
        <v>-1038500</v>
      </c>
      <c r="J2644" s="128">
        <v>-1038500</v>
      </c>
      <c r="K2644" s="117">
        <v>-143.15390733662051</v>
      </c>
      <c r="L2644" s="129" t="s">
        <v>8937</v>
      </c>
      <c r="M2644" s="129" t="s">
        <v>9655</v>
      </c>
      <c r="N2644" s="129" t="s">
        <v>9656</v>
      </c>
      <c r="O2644" s="120"/>
    </row>
    <row r="2645" spans="1:15" x14ac:dyDescent="0.3">
      <c r="A2645" s="121" t="s">
        <v>149</v>
      </c>
      <c r="B2645" s="122" t="s">
        <v>8938</v>
      </c>
      <c r="C2645" s="123" t="s">
        <v>8939</v>
      </c>
      <c r="D2645" s="124">
        <v>44810</v>
      </c>
      <c r="E2645" s="124">
        <v>44840</v>
      </c>
      <c r="F2645" s="125">
        <v>2273</v>
      </c>
      <c r="G2645" s="126" t="s">
        <v>1429</v>
      </c>
      <c r="H2645" s="127" t="s">
        <v>208</v>
      </c>
      <c r="I2645" s="128">
        <v>-671000</v>
      </c>
      <c r="J2645" s="128">
        <v>-671000</v>
      </c>
      <c r="K2645" s="117">
        <v>-92.495206377344601</v>
      </c>
      <c r="L2645" s="129" t="s">
        <v>8940</v>
      </c>
      <c r="M2645" s="129" t="s">
        <v>9655</v>
      </c>
      <c r="N2645" s="129" t="s">
        <v>9656</v>
      </c>
      <c r="O2645" s="120"/>
    </row>
    <row r="2646" spans="1:15" x14ac:dyDescent="0.3">
      <c r="A2646" s="121" t="s">
        <v>149</v>
      </c>
      <c r="B2646" s="122" t="s">
        <v>8941</v>
      </c>
      <c r="C2646" s="123" t="s">
        <v>8942</v>
      </c>
      <c r="D2646" s="124">
        <v>44810</v>
      </c>
      <c r="E2646" s="124">
        <v>44840</v>
      </c>
      <c r="F2646" s="125">
        <v>2273</v>
      </c>
      <c r="G2646" s="126" t="s">
        <v>1429</v>
      </c>
      <c r="H2646" s="127" t="s">
        <v>208</v>
      </c>
      <c r="I2646" s="128">
        <v>-43000</v>
      </c>
      <c r="J2646" s="128">
        <v>-43000</v>
      </c>
      <c r="K2646" s="117">
        <v>-5.9274126292486109</v>
      </c>
      <c r="L2646" s="129" t="s">
        <v>8845</v>
      </c>
      <c r="M2646" s="129" t="s">
        <v>9655</v>
      </c>
      <c r="N2646" s="129" t="s">
        <v>9656</v>
      </c>
      <c r="O2646" s="120"/>
    </row>
    <row r="2647" spans="1:15" x14ac:dyDescent="0.3">
      <c r="A2647" s="121" t="s">
        <v>149</v>
      </c>
      <c r="B2647" s="122" t="s">
        <v>8943</v>
      </c>
      <c r="C2647" s="123" t="s">
        <v>8944</v>
      </c>
      <c r="D2647" s="124">
        <v>44810</v>
      </c>
      <c r="E2647" s="124">
        <v>44840</v>
      </c>
      <c r="F2647" s="125">
        <v>2273</v>
      </c>
      <c r="G2647" s="126" t="s">
        <v>1429</v>
      </c>
      <c r="H2647" s="127" t="s">
        <v>208</v>
      </c>
      <c r="I2647" s="128">
        <v>-199100</v>
      </c>
      <c r="J2647" s="128">
        <v>-199100</v>
      </c>
      <c r="K2647" s="117">
        <v>-27.44529894147438</v>
      </c>
      <c r="L2647" s="129" t="s">
        <v>8945</v>
      </c>
      <c r="M2647" s="129" t="s">
        <v>9655</v>
      </c>
      <c r="N2647" s="129" t="s">
        <v>9656</v>
      </c>
      <c r="O2647" s="120"/>
    </row>
    <row r="2648" spans="1:15" x14ac:dyDescent="0.3">
      <c r="A2648" s="121" t="s">
        <v>149</v>
      </c>
      <c r="B2648" s="122" t="s">
        <v>8946</v>
      </c>
      <c r="C2648" s="123" t="s">
        <v>8947</v>
      </c>
      <c r="D2648" s="124">
        <v>44810</v>
      </c>
      <c r="E2648" s="124">
        <v>44840</v>
      </c>
      <c r="F2648" s="125">
        <v>2273</v>
      </c>
      <c r="G2648" s="126" t="s">
        <v>1429</v>
      </c>
      <c r="H2648" s="127" t="s">
        <v>208</v>
      </c>
      <c r="I2648" s="128">
        <v>-167000</v>
      </c>
      <c r="J2648" s="128">
        <v>-167000</v>
      </c>
      <c r="K2648" s="117">
        <v>-23.020416490337627</v>
      </c>
      <c r="L2648" s="129" t="s">
        <v>8948</v>
      </c>
      <c r="M2648" s="129" t="s">
        <v>9655</v>
      </c>
      <c r="N2648" s="129" t="s">
        <v>9656</v>
      </c>
      <c r="O2648" s="120"/>
    </row>
    <row r="2649" spans="1:15" x14ac:dyDescent="0.3">
      <c r="A2649" s="121" t="s">
        <v>149</v>
      </c>
      <c r="B2649" s="122" t="s">
        <v>8949</v>
      </c>
      <c r="C2649" s="123" t="s">
        <v>8950</v>
      </c>
      <c r="D2649" s="124">
        <v>44816</v>
      </c>
      <c r="E2649" s="124">
        <v>44846</v>
      </c>
      <c r="F2649" s="125">
        <v>2273</v>
      </c>
      <c r="G2649" s="126" t="s">
        <v>1429</v>
      </c>
      <c r="H2649" s="127" t="s">
        <v>208</v>
      </c>
      <c r="I2649" s="128">
        <v>-1071000</v>
      </c>
      <c r="J2649" s="128">
        <v>-1071000</v>
      </c>
      <c r="K2649" s="117">
        <v>-147.63392850988981</v>
      </c>
      <c r="L2649" s="129" t="s">
        <v>8951</v>
      </c>
      <c r="M2649" s="129" t="s">
        <v>9655</v>
      </c>
      <c r="N2649" s="129" t="s">
        <v>9656</v>
      </c>
      <c r="O2649" s="120"/>
    </row>
    <row r="2650" spans="1:15" x14ac:dyDescent="0.3">
      <c r="A2650" s="121" t="s">
        <v>149</v>
      </c>
      <c r="B2650" s="122" t="s">
        <v>8952</v>
      </c>
      <c r="C2650" s="123" t="s">
        <v>8953</v>
      </c>
      <c r="D2650" s="124">
        <v>44817</v>
      </c>
      <c r="E2650" s="124">
        <v>44847</v>
      </c>
      <c r="F2650" s="125">
        <v>2273</v>
      </c>
      <c r="G2650" s="126" t="s">
        <v>1429</v>
      </c>
      <c r="H2650" s="127" t="s">
        <v>208</v>
      </c>
      <c r="I2650" s="128">
        <v>-1459000</v>
      </c>
      <c r="J2650" s="128">
        <v>-1459000</v>
      </c>
      <c r="K2650" s="117">
        <v>-201.11848897845869</v>
      </c>
      <c r="L2650" s="129" t="s">
        <v>8954</v>
      </c>
      <c r="M2650" s="129" t="s">
        <v>9655</v>
      </c>
      <c r="N2650" s="129" t="s">
        <v>9656</v>
      </c>
      <c r="O2650" s="120"/>
    </row>
    <row r="2651" spans="1:15" x14ac:dyDescent="0.3">
      <c r="A2651" s="121" t="s">
        <v>149</v>
      </c>
      <c r="B2651" s="122" t="s">
        <v>8955</v>
      </c>
      <c r="C2651" s="123" t="s">
        <v>8956</v>
      </c>
      <c r="D2651" s="124">
        <v>44817</v>
      </c>
      <c r="E2651" s="124">
        <v>44847</v>
      </c>
      <c r="F2651" s="125">
        <v>2273</v>
      </c>
      <c r="G2651" s="126" t="s">
        <v>1429</v>
      </c>
      <c r="H2651" s="127" t="s">
        <v>208</v>
      </c>
      <c r="I2651" s="128">
        <v>-850000</v>
      </c>
      <c r="J2651" s="128">
        <v>-850000</v>
      </c>
      <c r="K2651" s="117">
        <v>-117.16978453165858</v>
      </c>
      <c r="L2651" s="129" t="s">
        <v>8957</v>
      </c>
      <c r="M2651" s="129" t="s">
        <v>9655</v>
      </c>
      <c r="N2651" s="129" t="s">
        <v>9656</v>
      </c>
      <c r="O2651" s="120"/>
    </row>
    <row r="2652" spans="1:15" x14ac:dyDescent="0.3">
      <c r="A2652" s="121" t="s">
        <v>149</v>
      </c>
      <c r="B2652" s="122" t="s">
        <v>8958</v>
      </c>
      <c r="C2652" s="123" t="s">
        <v>8959</v>
      </c>
      <c r="D2652" s="124">
        <v>44817</v>
      </c>
      <c r="E2652" s="124">
        <v>44847</v>
      </c>
      <c r="F2652" s="125">
        <v>2273</v>
      </c>
      <c r="G2652" s="126" t="s">
        <v>1429</v>
      </c>
      <c r="H2652" s="127" t="s">
        <v>208</v>
      </c>
      <c r="I2652" s="128">
        <v>-205000</v>
      </c>
      <c r="J2652" s="128">
        <v>-205000</v>
      </c>
      <c r="K2652" s="117">
        <v>-28.258595092929422</v>
      </c>
      <c r="L2652" s="129" t="s">
        <v>8960</v>
      </c>
      <c r="M2652" s="129" t="s">
        <v>9655</v>
      </c>
      <c r="N2652" s="129" t="s">
        <v>9656</v>
      </c>
      <c r="O2652" s="120"/>
    </row>
    <row r="2653" spans="1:15" x14ac:dyDescent="0.3">
      <c r="A2653" s="121" t="s">
        <v>149</v>
      </c>
      <c r="B2653" s="122" t="s">
        <v>8961</v>
      </c>
      <c r="C2653" s="123" t="s">
        <v>8962</v>
      </c>
      <c r="D2653" s="124">
        <v>44817</v>
      </c>
      <c r="E2653" s="124">
        <v>44847</v>
      </c>
      <c r="F2653" s="125">
        <v>2273</v>
      </c>
      <c r="G2653" s="126" t="s">
        <v>1429</v>
      </c>
      <c r="H2653" s="127" t="s">
        <v>208</v>
      </c>
      <c r="I2653" s="128">
        <v>-440500</v>
      </c>
      <c r="J2653" s="128">
        <v>-440500</v>
      </c>
      <c r="K2653" s="117">
        <v>-60.721517748465416</v>
      </c>
      <c r="L2653" s="129" t="s">
        <v>8963</v>
      </c>
      <c r="M2653" s="129" t="s">
        <v>9655</v>
      </c>
      <c r="N2653" s="129" t="s">
        <v>9656</v>
      </c>
      <c r="O2653" s="120"/>
    </row>
    <row r="2654" spans="1:15" x14ac:dyDescent="0.3">
      <c r="A2654" s="121" t="s">
        <v>149</v>
      </c>
      <c r="B2654" s="122" t="s">
        <v>8964</v>
      </c>
      <c r="C2654" s="123" t="s">
        <v>8965</v>
      </c>
      <c r="D2654" s="124">
        <v>44817</v>
      </c>
      <c r="E2654" s="124">
        <v>44847</v>
      </c>
      <c r="F2654" s="125">
        <v>2273</v>
      </c>
      <c r="G2654" s="126" t="s">
        <v>1429</v>
      </c>
      <c r="H2654" s="127" t="s">
        <v>208</v>
      </c>
      <c r="I2654" s="128">
        <v>-560000</v>
      </c>
      <c r="J2654" s="128">
        <v>-560000</v>
      </c>
      <c r="K2654" s="117">
        <v>-77.194210985563302</v>
      </c>
      <c r="L2654" s="129" t="s">
        <v>8966</v>
      </c>
      <c r="M2654" s="129" t="s">
        <v>9655</v>
      </c>
      <c r="N2654" s="129" t="s">
        <v>9656</v>
      </c>
      <c r="O2654" s="120"/>
    </row>
    <row r="2655" spans="1:15" x14ac:dyDescent="0.3">
      <c r="A2655" s="121" t="s">
        <v>149</v>
      </c>
      <c r="B2655" s="122" t="s">
        <v>8967</v>
      </c>
      <c r="C2655" s="123" t="s">
        <v>8968</v>
      </c>
      <c r="D2655" s="124">
        <v>44823</v>
      </c>
      <c r="E2655" s="124">
        <v>44847</v>
      </c>
      <c r="F2655" s="125">
        <v>2273</v>
      </c>
      <c r="G2655" s="126" t="s">
        <v>1429</v>
      </c>
      <c r="H2655" s="127" t="s">
        <v>208</v>
      </c>
      <c r="I2655" s="128">
        <v>-660000</v>
      </c>
      <c r="J2655" s="128">
        <v>-660000</v>
      </c>
      <c r="K2655" s="117">
        <v>-90.978891518699598</v>
      </c>
      <c r="L2655" s="129" t="s">
        <v>8969</v>
      </c>
      <c r="M2655" s="129" t="s">
        <v>9655</v>
      </c>
      <c r="N2655" s="129" t="s">
        <v>9656</v>
      </c>
      <c r="O2655" s="120"/>
    </row>
    <row r="2656" spans="1:15" x14ac:dyDescent="0.3">
      <c r="A2656" s="121" t="s">
        <v>149</v>
      </c>
      <c r="B2656" s="122" t="s">
        <v>8970</v>
      </c>
      <c r="C2656" s="123" t="s">
        <v>8971</v>
      </c>
      <c r="D2656" s="124">
        <v>44823</v>
      </c>
      <c r="E2656" s="124">
        <v>44847</v>
      </c>
      <c r="F2656" s="125">
        <v>2273</v>
      </c>
      <c r="G2656" s="126" t="s">
        <v>1429</v>
      </c>
      <c r="H2656" s="127" t="s">
        <v>208</v>
      </c>
      <c r="I2656" s="128">
        <v>-410000</v>
      </c>
      <c r="J2656" s="128">
        <v>-410000</v>
      </c>
      <c r="K2656" s="117">
        <v>-56.517190185858844</v>
      </c>
      <c r="L2656" s="129" t="s">
        <v>8972</v>
      </c>
      <c r="M2656" s="129" t="s">
        <v>9655</v>
      </c>
      <c r="N2656" s="129" t="s">
        <v>9656</v>
      </c>
      <c r="O2656" s="120"/>
    </row>
    <row r="2657" spans="1:15" x14ac:dyDescent="0.3">
      <c r="A2657" s="121" t="s">
        <v>149</v>
      </c>
      <c r="B2657" s="122" t="s">
        <v>8973</v>
      </c>
      <c r="C2657" s="123" t="s">
        <v>8974</v>
      </c>
      <c r="D2657" s="124">
        <v>44824</v>
      </c>
      <c r="E2657" s="124">
        <v>44854</v>
      </c>
      <c r="F2657" s="125">
        <v>2273</v>
      </c>
      <c r="G2657" s="126" t="s">
        <v>1429</v>
      </c>
      <c r="H2657" s="127" t="s">
        <v>208</v>
      </c>
      <c r="I2657" s="128">
        <v>-774500</v>
      </c>
      <c r="J2657" s="128">
        <v>-774500</v>
      </c>
      <c r="K2657" s="117">
        <v>-106.76235072914068</v>
      </c>
      <c r="L2657" s="129" t="s">
        <v>8975</v>
      </c>
      <c r="M2657" s="129" t="s">
        <v>9655</v>
      </c>
      <c r="N2657" s="129" t="s">
        <v>9656</v>
      </c>
      <c r="O2657" s="120"/>
    </row>
    <row r="2658" spans="1:15" x14ac:dyDescent="0.3">
      <c r="A2658" s="121" t="s">
        <v>149</v>
      </c>
      <c r="B2658" s="122" t="s">
        <v>8976</v>
      </c>
      <c r="C2658" s="123" t="s">
        <v>8977</v>
      </c>
      <c r="D2658" s="124">
        <v>44824</v>
      </c>
      <c r="E2658" s="124">
        <v>44854</v>
      </c>
      <c r="F2658" s="125">
        <v>2273</v>
      </c>
      <c r="G2658" s="126" t="s">
        <v>1429</v>
      </c>
      <c r="H2658" s="127" t="s">
        <v>208</v>
      </c>
      <c r="I2658" s="128">
        <v>-471500</v>
      </c>
      <c r="J2658" s="128">
        <v>-471500</v>
      </c>
      <c r="K2658" s="117">
        <v>-64.99476871373767</v>
      </c>
      <c r="L2658" s="129" t="s">
        <v>7157</v>
      </c>
      <c r="M2658" s="129" t="s">
        <v>9655</v>
      </c>
      <c r="N2658" s="129" t="s">
        <v>9656</v>
      </c>
      <c r="O2658" s="120"/>
    </row>
    <row r="2659" spans="1:15" x14ac:dyDescent="0.3">
      <c r="A2659" s="121" t="s">
        <v>149</v>
      </c>
      <c r="B2659" s="122" t="s">
        <v>8978</v>
      </c>
      <c r="C2659" s="123" t="s">
        <v>8979</v>
      </c>
      <c r="D2659" s="124">
        <v>44824</v>
      </c>
      <c r="E2659" s="124">
        <v>44854</v>
      </c>
      <c r="F2659" s="125">
        <v>2273</v>
      </c>
      <c r="G2659" s="126" t="s">
        <v>1429</v>
      </c>
      <c r="H2659" s="127" t="s">
        <v>208</v>
      </c>
      <c r="I2659" s="128">
        <v>-1053500</v>
      </c>
      <c r="J2659" s="128">
        <v>-1053500</v>
      </c>
      <c r="K2659" s="117">
        <v>-145.22160941659095</v>
      </c>
      <c r="L2659" s="129" t="s">
        <v>8980</v>
      </c>
      <c r="M2659" s="129" t="s">
        <v>9655</v>
      </c>
      <c r="N2659" s="129" t="s">
        <v>9656</v>
      </c>
      <c r="O2659" s="120"/>
    </row>
    <row r="2660" spans="1:15" x14ac:dyDescent="0.3">
      <c r="A2660" s="121" t="s">
        <v>149</v>
      </c>
      <c r="B2660" s="122" t="s">
        <v>8981</v>
      </c>
      <c r="C2660" s="123" t="s">
        <v>8982</v>
      </c>
      <c r="D2660" s="124">
        <v>44824</v>
      </c>
      <c r="E2660" s="124">
        <v>44854</v>
      </c>
      <c r="F2660" s="125">
        <v>2273</v>
      </c>
      <c r="G2660" s="126" t="s">
        <v>1429</v>
      </c>
      <c r="H2660" s="127" t="s">
        <v>208</v>
      </c>
      <c r="I2660" s="128">
        <v>-201000</v>
      </c>
      <c r="J2660" s="128">
        <v>-201000</v>
      </c>
      <c r="K2660" s="117">
        <v>-27.70720787160397</v>
      </c>
      <c r="L2660" s="129" t="s">
        <v>8983</v>
      </c>
      <c r="M2660" s="129" t="s">
        <v>9655</v>
      </c>
      <c r="N2660" s="129" t="s">
        <v>9656</v>
      </c>
      <c r="O2660" s="120"/>
    </row>
    <row r="2661" spans="1:15" x14ac:dyDescent="0.3">
      <c r="A2661" s="121" t="s">
        <v>149</v>
      </c>
      <c r="B2661" s="122" t="s">
        <v>8984</v>
      </c>
      <c r="C2661" s="123" t="s">
        <v>8985</v>
      </c>
      <c r="D2661" s="124">
        <v>44824</v>
      </c>
      <c r="E2661" s="124">
        <v>44854</v>
      </c>
      <c r="F2661" s="125">
        <v>2273</v>
      </c>
      <c r="G2661" s="126" t="s">
        <v>1429</v>
      </c>
      <c r="H2661" s="127" t="s">
        <v>208</v>
      </c>
      <c r="I2661" s="128">
        <v>-1200000</v>
      </c>
      <c r="J2661" s="128">
        <v>-1200000</v>
      </c>
      <c r="K2661" s="117">
        <v>-165.41616639763564</v>
      </c>
      <c r="L2661" s="129" t="s">
        <v>8986</v>
      </c>
      <c r="M2661" s="129" t="s">
        <v>9655</v>
      </c>
      <c r="N2661" s="129" t="s">
        <v>9656</v>
      </c>
      <c r="O2661" s="120"/>
    </row>
    <row r="2662" spans="1:15" x14ac:dyDescent="0.3">
      <c r="A2662" s="121" t="s">
        <v>149</v>
      </c>
      <c r="B2662" s="122" t="s">
        <v>8987</v>
      </c>
      <c r="C2662" s="123" t="s">
        <v>8988</v>
      </c>
      <c r="D2662" s="124">
        <v>44838</v>
      </c>
      <c r="E2662" s="124">
        <v>44868</v>
      </c>
      <c r="F2662" s="125">
        <v>2273</v>
      </c>
      <c r="G2662" s="126" t="s">
        <v>1429</v>
      </c>
      <c r="H2662" s="127" t="s">
        <v>208</v>
      </c>
      <c r="I2662" s="128">
        <v>-769000</v>
      </c>
      <c r="J2662" s="128">
        <v>-769000</v>
      </c>
      <c r="K2662" s="117">
        <v>-106.00419329981817</v>
      </c>
      <c r="L2662" s="129" t="s">
        <v>8760</v>
      </c>
      <c r="M2662" s="129" t="s">
        <v>9653</v>
      </c>
      <c r="N2662" s="129" t="s">
        <v>9654</v>
      </c>
      <c r="O2662" s="120"/>
    </row>
    <row r="2663" spans="1:15" x14ac:dyDescent="0.3">
      <c r="A2663" s="121" t="s">
        <v>149</v>
      </c>
      <c r="B2663" s="122" t="s">
        <v>8989</v>
      </c>
      <c r="C2663" s="123" t="s">
        <v>8990</v>
      </c>
      <c r="D2663" s="124">
        <v>44838</v>
      </c>
      <c r="E2663" s="124">
        <v>44861</v>
      </c>
      <c r="F2663" s="125">
        <v>2273</v>
      </c>
      <c r="G2663" s="126" t="s">
        <v>1429</v>
      </c>
      <c r="H2663" s="127" t="s">
        <v>208</v>
      </c>
      <c r="I2663" s="128">
        <v>-686000</v>
      </c>
      <c r="J2663" s="128">
        <v>-686000</v>
      </c>
      <c r="K2663" s="117">
        <v>-94.562908457315046</v>
      </c>
      <c r="L2663" s="129" t="s">
        <v>7157</v>
      </c>
      <c r="M2663" s="129" t="s">
        <v>9655</v>
      </c>
      <c r="N2663" s="129" t="s">
        <v>9656</v>
      </c>
      <c r="O2663" s="120"/>
    </row>
    <row r="2664" spans="1:15" x14ac:dyDescent="0.3">
      <c r="A2664" s="121" t="s">
        <v>149</v>
      </c>
      <c r="B2664" s="122" t="s">
        <v>8991</v>
      </c>
      <c r="C2664" s="123">
        <v>10010179731</v>
      </c>
      <c r="D2664" s="124">
        <v>44838</v>
      </c>
      <c r="E2664" s="124">
        <v>44868</v>
      </c>
      <c r="F2664" s="125">
        <v>2273</v>
      </c>
      <c r="G2664" s="126" t="s">
        <v>1429</v>
      </c>
      <c r="H2664" s="127" t="s">
        <v>208</v>
      </c>
      <c r="I2664" s="128">
        <v>-248000</v>
      </c>
      <c r="J2664" s="128">
        <v>-248000</v>
      </c>
      <c r="K2664" s="117">
        <v>-34.186007722178033</v>
      </c>
      <c r="L2664" s="129" t="s">
        <v>8992</v>
      </c>
      <c r="M2664" s="129" t="s">
        <v>9653</v>
      </c>
      <c r="N2664" s="129" t="s">
        <v>9654</v>
      </c>
      <c r="O2664" s="120"/>
    </row>
    <row r="2665" spans="1:15" x14ac:dyDescent="0.3">
      <c r="A2665" s="121" t="s">
        <v>149</v>
      </c>
      <c r="B2665" s="122" t="s">
        <v>8993</v>
      </c>
      <c r="C2665" s="123">
        <v>10010179743</v>
      </c>
      <c r="D2665" s="124">
        <v>44838</v>
      </c>
      <c r="E2665" s="124">
        <v>44869</v>
      </c>
      <c r="F2665" s="125">
        <v>2273</v>
      </c>
      <c r="G2665" s="126" t="s">
        <v>1429</v>
      </c>
      <c r="H2665" s="127" t="s">
        <v>208</v>
      </c>
      <c r="I2665" s="128">
        <v>-979120</v>
      </c>
      <c r="J2665" s="128">
        <v>-979120</v>
      </c>
      <c r="K2665" s="117">
        <v>-134.96856403604417</v>
      </c>
      <c r="L2665" s="129" t="s">
        <v>8994</v>
      </c>
      <c r="M2665" s="129" t="s">
        <v>9653</v>
      </c>
      <c r="N2665" s="129" t="s">
        <v>9654</v>
      </c>
      <c r="O2665" s="120"/>
    </row>
    <row r="2666" spans="1:15" x14ac:dyDescent="0.3">
      <c r="A2666" s="121" t="s">
        <v>149</v>
      </c>
      <c r="B2666" s="122" t="s">
        <v>8995</v>
      </c>
      <c r="C2666" s="123" t="s">
        <v>8996</v>
      </c>
      <c r="D2666" s="124">
        <v>44838</v>
      </c>
      <c r="E2666" s="124">
        <v>44861</v>
      </c>
      <c r="F2666" s="125">
        <v>2273</v>
      </c>
      <c r="G2666" s="126" t="s">
        <v>1429</v>
      </c>
      <c r="H2666" s="127" t="s">
        <v>208</v>
      </c>
      <c r="I2666" s="128">
        <v>-1198500</v>
      </c>
      <c r="J2666" s="128">
        <v>-1198500</v>
      </c>
      <c r="K2666" s="117">
        <v>-165.2093961896386</v>
      </c>
      <c r="L2666" s="129" t="s">
        <v>7139</v>
      </c>
      <c r="M2666" s="129" t="s">
        <v>9655</v>
      </c>
      <c r="N2666" s="129" t="s">
        <v>9656</v>
      </c>
      <c r="O2666" s="120"/>
    </row>
    <row r="2667" spans="1:15" x14ac:dyDescent="0.3">
      <c r="A2667" s="121" t="s">
        <v>149</v>
      </c>
      <c r="B2667" s="122" t="s">
        <v>8997</v>
      </c>
      <c r="C2667" s="123" t="s">
        <v>8998</v>
      </c>
      <c r="D2667" s="124">
        <v>44838</v>
      </c>
      <c r="E2667" s="124">
        <v>44869</v>
      </c>
      <c r="F2667" s="125">
        <v>2273</v>
      </c>
      <c r="G2667" s="126" t="s">
        <v>1429</v>
      </c>
      <c r="H2667" s="127" t="s">
        <v>208</v>
      </c>
      <c r="I2667" s="128">
        <v>-587000</v>
      </c>
      <c r="J2667" s="128">
        <v>-587000</v>
      </c>
      <c r="K2667" s="117">
        <v>-80.9160747295101</v>
      </c>
      <c r="L2667" s="129" t="s">
        <v>8999</v>
      </c>
      <c r="M2667" s="129" t="s">
        <v>9653</v>
      </c>
      <c r="N2667" s="129" t="s">
        <v>9654</v>
      </c>
      <c r="O2667" s="120"/>
    </row>
    <row r="2668" spans="1:15" x14ac:dyDescent="0.3">
      <c r="A2668" s="121" t="s">
        <v>149</v>
      </c>
      <c r="B2668" s="122" t="s">
        <v>9000</v>
      </c>
      <c r="C2668" s="123" t="s">
        <v>9001</v>
      </c>
      <c r="D2668" s="124">
        <v>44838</v>
      </c>
      <c r="E2668" s="124">
        <v>44869</v>
      </c>
      <c r="F2668" s="125">
        <v>2273</v>
      </c>
      <c r="G2668" s="126" t="s">
        <v>1429</v>
      </c>
      <c r="H2668" s="127" t="s">
        <v>208</v>
      </c>
      <c r="I2668" s="128">
        <v>-1311000</v>
      </c>
      <c r="J2668" s="128">
        <v>-1311000</v>
      </c>
      <c r="K2668" s="117">
        <v>-180.71716178941693</v>
      </c>
      <c r="L2668" s="129" t="s">
        <v>9002</v>
      </c>
      <c r="M2668" s="129" t="s">
        <v>9653</v>
      </c>
      <c r="N2668" s="129" t="s">
        <v>9654</v>
      </c>
      <c r="O2668" s="120"/>
    </row>
    <row r="2669" spans="1:15" x14ac:dyDescent="0.3">
      <c r="A2669" s="121" t="s">
        <v>149</v>
      </c>
      <c r="B2669" s="122" t="s">
        <v>9003</v>
      </c>
      <c r="C2669" s="123" t="s">
        <v>9004</v>
      </c>
      <c r="D2669" s="124">
        <v>44838</v>
      </c>
      <c r="E2669" s="124">
        <v>44869</v>
      </c>
      <c r="F2669" s="125">
        <v>2273</v>
      </c>
      <c r="G2669" s="126" t="s">
        <v>1429</v>
      </c>
      <c r="H2669" s="127" t="s">
        <v>208</v>
      </c>
      <c r="I2669" s="128">
        <v>-2931000</v>
      </c>
      <c r="J2669" s="128">
        <v>-2931000</v>
      </c>
      <c r="K2669" s="117">
        <v>-404.02898642622506</v>
      </c>
      <c r="L2669" s="129" t="s">
        <v>9005</v>
      </c>
      <c r="M2669" s="129" t="s">
        <v>9653</v>
      </c>
      <c r="N2669" s="129" t="s">
        <v>9654</v>
      </c>
      <c r="O2669" s="120"/>
    </row>
    <row r="2670" spans="1:15" x14ac:dyDescent="0.3">
      <c r="A2670" s="121" t="s">
        <v>149</v>
      </c>
      <c r="B2670" s="122" t="s">
        <v>9006</v>
      </c>
      <c r="C2670" s="123" t="s">
        <v>9007</v>
      </c>
      <c r="D2670" s="124">
        <v>44838</v>
      </c>
      <c r="E2670" s="124">
        <v>44869</v>
      </c>
      <c r="F2670" s="125">
        <v>2273</v>
      </c>
      <c r="G2670" s="126" t="s">
        <v>1429</v>
      </c>
      <c r="H2670" s="127" t="s">
        <v>208</v>
      </c>
      <c r="I2670" s="128">
        <v>-346000</v>
      </c>
      <c r="J2670" s="128">
        <v>-346000</v>
      </c>
      <c r="K2670" s="117">
        <v>-47.694994644651608</v>
      </c>
      <c r="L2670" s="129" t="s">
        <v>9008</v>
      </c>
      <c r="M2670" s="129" t="s">
        <v>9653</v>
      </c>
      <c r="N2670" s="129" t="s">
        <v>9654</v>
      </c>
      <c r="O2670" s="120"/>
    </row>
    <row r="2671" spans="1:15" x14ac:dyDescent="0.3">
      <c r="A2671" s="121" t="s">
        <v>149</v>
      </c>
      <c r="B2671" s="122" t="s">
        <v>9009</v>
      </c>
      <c r="C2671" s="123" t="s">
        <v>9010</v>
      </c>
      <c r="D2671" s="124">
        <v>44839</v>
      </c>
      <c r="E2671" s="124">
        <v>44869</v>
      </c>
      <c r="F2671" s="125">
        <v>2273</v>
      </c>
      <c r="G2671" s="126" t="s">
        <v>1429</v>
      </c>
      <c r="H2671" s="127" t="s">
        <v>208</v>
      </c>
      <c r="I2671" s="128">
        <v>-696000</v>
      </c>
      <c r="J2671" s="128">
        <v>-696000</v>
      </c>
      <c r="K2671" s="117">
        <v>-95.941376510628672</v>
      </c>
      <c r="L2671" s="129" t="s">
        <v>9011</v>
      </c>
      <c r="M2671" s="129" t="s">
        <v>9653</v>
      </c>
      <c r="N2671" s="129" t="s">
        <v>9654</v>
      </c>
      <c r="O2671" s="120"/>
    </row>
    <row r="2672" spans="1:15" x14ac:dyDescent="0.3">
      <c r="A2672" s="121" t="s">
        <v>149</v>
      </c>
      <c r="B2672" s="122" t="s">
        <v>9012</v>
      </c>
      <c r="C2672" s="123" t="s">
        <v>9013</v>
      </c>
      <c r="D2672" s="124">
        <v>44839</v>
      </c>
      <c r="E2672" s="124">
        <v>44869</v>
      </c>
      <c r="F2672" s="125">
        <v>2273</v>
      </c>
      <c r="G2672" s="126" t="s">
        <v>1429</v>
      </c>
      <c r="H2672" s="127" t="s">
        <v>208</v>
      </c>
      <c r="I2672" s="128">
        <v>-309500</v>
      </c>
      <c r="J2672" s="128">
        <v>-309500</v>
      </c>
      <c r="K2672" s="117">
        <v>-42.663586250056859</v>
      </c>
      <c r="L2672" s="129" t="s">
        <v>7157</v>
      </c>
      <c r="M2672" s="129" t="s">
        <v>9653</v>
      </c>
      <c r="N2672" s="129" t="s">
        <v>9654</v>
      </c>
      <c r="O2672" s="120"/>
    </row>
    <row r="2673" spans="1:15" x14ac:dyDescent="0.3">
      <c r="A2673" s="121" t="s">
        <v>149</v>
      </c>
      <c r="B2673" s="122" t="s">
        <v>9014</v>
      </c>
      <c r="C2673" s="123" t="s">
        <v>9015</v>
      </c>
      <c r="D2673" s="124">
        <v>44839</v>
      </c>
      <c r="E2673" s="124">
        <v>44869</v>
      </c>
      <c r="F2673" s="125">
        <v>2273</v>
      </c>
      <c r="G2673" s="126" t="s">
        <v>1429</v>
      </c>
      <c r="H2673" s="127" t="s">
        <v>208</v>
      </c>
      <c r="I2673" s="128">
        <v>-566500</v>
      </c>
      <c r="J2673" s="128">
        <v>-566500</v>
      </c>
      <c r="K2673" s="117">
        <v>-78.090215220217161</v>
      </c>
      <c r="L2673" s="129" t="s">
        <v>7139</v>
      </c>
      <c r="M2673" s="129" t="s">
        <v>9653</v>
      </c>
      <c r="N2673" s="129" t="s">
        <v>9654</v>
      </c>
      <c r="O2673" s="120"/>
    </row>
    <row r="2674" spans="1:15" x14ac:dyDescent="0.3">
      <c r="A2674" s="121" t="s">
        <v>149</v>
      </c>
      <c r="B2674" s="122" t="s">
        <v>9016</v>
      </c>
      <c r="C2674" s="123" t="s">
        <v>9017</v>
      </c>
      <c r="D2674" s="124">
        <v>44839</v>
      </c>
      <c r="E2674" s="124">
        <v>44870</v>
      </c>
      <c r="F2674" s="125">
        <v>2273</v>
      </c>
      <c r="G2674" s="126" t="s">
        <v>1429</v>
      </c>
      <c r="H2674" s="127" t="s">
        <v>208</v>
      </c>
      <c r="I2674" s="128">
        <v>-1829000</v>
      </c>
      <c r="J2674" s="128">
        <v>-1829000</v>
      </c>
      <c r="K2674" s="117">
        <v>-252.12180695106301</v>
      </c>
      <c r="L2674" s="129" t="s">
        <v>9018</v>
      </c>
      <c r="M2674" s="129" t="s">
        <v>9653</v>
      </c>
      <c r="N2674" s="129" t="s">
        <v>9654</v>
      </c>
      <c r="O2674" s="120"/>
    </row>
    <row r="2675" spans="1:15" x14ac:dyDescent="0.3">
      <c r="A2675" s="121" t="s">
        <v>149</v>
      </c>
      <c r="B2675" s="122" t="s">
        <v>9019</v>
      </c>
      <c r="C2675" s="123" t="s">
        <v>9020</v>
      </c>
      <c r="D2675" s="124">
        <v>44839</v>
      </c>
      <c r="E2675" s="124">
        <v>44870</v>
      </c>
      <c r="F2675" s="125">
        <v>2273</v>
      </c>
      <c r="G2675" s="126" t="s">
        <v>1429</v>
      </c>
      <c r="H2675" s="127" t="s">
        <v>208</v>
      </c>
      <c r="I2675" s="128">
        <v>-1668000</v>
      </c>
      <c r="J2675" s="128">
        <v>-1668000</v>
      </c>
      <c r="K2675" s="117">
        <v>-229.92847129271354</v>
      </c>
      <c r="L2675" s="129" t="s">
        <v>9021</v>
      </c>
      <c r="M2675" s="129" t="s">
        <v>9653</v>
      </c>
      <c r="N2675" s="129" t="s">
        <v>9654</v>
      </c>
      <c r="O2675" s="120"/>
    </row>
    <row r="2676" spans="1:15" x14ac:dyDescent="0.3">
      <c r="A2676" s="121" t="s">
        <v>149</v>
      </c>
      <c r="B2676" s="122" t="s">
        <v>9022</v>
      </c>
      <c r="C2676" s="123" t="s">
        <v>9023</v>
      </c>
      <c r="D2676" s="124">
        <v>44840</v>
      </c>
      <c r="E2676" s="124">
        <v>44869</v>
      </c>
      <c r="F2676" s="125">
        <v>2273</v>
      </c>
      <c r="G2676" s="126" t="s">
        <v>1429</v>
      </c>
      <c r="H2676" s="127" t="s">
        <v>208</v>
      </c>
      <c r="I2676" s="128">
        <v>-798000</v>
      </c>
      <c r="J2676" s="128">
        <v>-798000</v>
      </c>
      <c r="K2676" s="117">
        <v>-110.00175065442771</v>
      </c>
      <c r="L2676" s="129" t="s">
        <v>8760</v>
      </c>
      <c r="M2676" s="129" t="s">
        <v>9653</v>
      </c>
      <c r="N2676" s="129" t="s">
        <v>9654</v>
      </c>
      <c r="O2676" s="120"/>
    </row>
    <row r="2677" spans="1:15" x14ac:dyDescent="0.3">
      <c r="A2677" s="121" t="s">
        <v>149</v>
      </c>
      <c r="B2677" s="122" t="s">
        <v>9024</v>
      </c>
      <c r="C2677" s="123" t="s">
        <v>9025</v>
      </c>
      <c r="D2677" s="124">
        <v>44844</v>
      </c>
      <c r="E2677" s="124">
        <v>44875</v>
      </c>
      <c r="F2677" s="125">
        <v>2273</v>
      </c>
      <c r="G2677" s="126" t="s">
        <v>1429</v>
      </c>
      <c r="H2677" s="127" t="s">
        <v>208</v>
      </c>
      <c r="I2677" s="128">
        <v>-413000</v>
      </c>
      <c r="J2677" s="128">
        <v>-413000</v>
      </c>
      <c r="K2677" s="117">
        <v>-56.930730601852936</v>
      </c>
      <c r="L2677" s="129" t="s">
        <v>8760</v>
      </c>
      <c r="M2677" s="129" t="s">
        <v>9653</v>
      </c>
      <c r="N2677" s="129" t="s">
        <v>9654</v>
      </c>
      <c r="O2677" s="120"/>
    </row>
    <row r="2678" spans="1:15" x14ac:dyDescent="0.3">
      <c r="A2678" s="121" t="s">
        <v>149</v>
      </c>
      <c r="B2678" s="122" t="s">
        <v>9026</v>
      </c>
      <c r="C2678" s="123" t="s">
        <v>9027</v>
      </c>
      <c r="D2678" s="124">
        <v>44844</v>
      </c>
      <c r="E2678" s="124">
        <v>44875</v>
      </c>
      <c r="F2678" s="125">
        <v>2273</v>
      </c>
      <c r="G2678" s="126" t="s">
        <v>1429</v>
      </c>
      <c r="H2678" s="127" t="s">
        <v>208</v>
      </c>
      <c r="I2678" s="128">
        <v>-338200</v>
      </c>
      <c r="J2678" s="128">
        <v>-338200</v>
      </c>
      <c r="K2678" s="117">
        <v>-46.619789563066981</v>
      </c>
      <c r="L2678" s="129" t="s">
        <v>7157</v>
      </c>
      <c r="M2678" s="129" t="s">
        <v>9653</v>
      </c>
      <c r="N2678" s="129" t="s">
        <v>9654</v>
      </c>
      <c r="O2678" s="120"/>
    </row>
    <row r="2679" spans="1:15" x14ac:dyDescent="0.3">
      <c r="A2679" s="121" t="s">
        <v>149</v>
      </c>
      <c r="B2679" s="122" t="s">
        <v>9028</v>
      </c>
      <c r="C2679" s="123" t="s">
        <v>9029</v>
      </c>
      <c r="D2679" s="124">
        <v>44844</v>
      </c>
      <c r="E2679" s="124">
        <v>44875</v>
      </c>
      <c r="F2679" s="125">
        <v>2273</v>
      </c>
      <c r="G2679" s="126" t="s">
        <v>1429</v>
      </c>
      <c r="H2679" s="127" t="s">
        <v>208</v>
      </c>
      <c r="I2679" s="128">
        <v>-186000</v>
      </c>
      <c r="J2679" s="128">
        <v>-186000</v>
      </c>
      <c r="K2679" s="117">
        <v>-25.639505791633525</v>
      </c>
      <c r="L2679" s="129" t="s">
        <v>7139</v>
      </c>
      <c r="M2679" s="129" t="s">
        <v>9653</v>
      </c>
      <c r="N2679" s="129" t="s">
        <v>9654</v>
      </c>
      <c r="O2679" s="120"/>
    </row>
    <row r="2680" spans="1:15" x14ac:dyDescent="0.3">
      <c r="A2680" s="121" t="s">
        <v>149</v>
      </c>
      <c r="B2680" s="122" t="s">
        <v>9030</v>
      </c>
      <c r="C2680" s="123" t="s">
        <v>9031</v>
      </c>
      <c r="D2680" s="124">
        <v>44844</v>
      </c>
      <c r="E2680" s="124">
        <v>44875</v>
      </c>
      <c r="F2680" s="125">
        <v>2273</v>
      </c>
      <c r="G2680" s="126" t="s">
        <v>1429</v>
      </c>
      <c r="H2680" s="127" t="s">
        <v>208</v>
      </c>
      <c r="I2680" s="128">
        <v>-733500</v>
      </c>
      <c r="J2680" s="128">
        <v>-733500</v>
      </c>
      <c r="K2680" s="117">
        <v>-101.11063171055478</v>
      </c>
      <c r="L2680" s="129" t="s">
        <v>9032</v>
      </c>
      <c r="M2680" s="129" t="s">
        <v>9653</v>
      </c>
      <c r="N2680" s="129" t="s">
        <v>9654</v>
      </c>
      <c r="O2680" s="120"/>
    </row>
    <row r="2681" spans="1:15" x14ac:dyDescent="0.3">
      <c r="A2681" s="121" t="s">
        <v>149</v>
      </c>
      <c r="B2681" s="122" t="s">
        <v>9033</v>
      </c>
      <c r="C2681" s="123" t="s">
        <v>9034</v>
      </c>
      <c r="D2681" s="124">
        <v>44844</v>
      </c>
      <c r="E2681" s="124">
        <v>44875</v>
      </c>
      <c r="F2681" s="125">
        <v>2273</v>
      </c>
      <c r="G2681" s="126" t="s">
        <v>1429</v>
      </c>
      <c r="H2681" s="127" t="s">
        <v>208</v>
      </c>
      <c r="I2681" s="128">
        <v>-181000</v>
      </c>
      <c r="J2681" s="128">
        <v>-181000</v>
      </c>
      <c r="K2681" s="117">
        <v>-24.950271764976709</v>
      </c>
      <c r="L2681" s="129" t="s">
        <v>9035</v>
      </c>
      <c r="M2681" s="129" t="s">
        <v>9653</v>
      </c>
      <c r="N2681" s="129" t="s">
        <v>9654</v>
      </c>
      <c r="O2681" s="120"/>
    </row>
    <row r="2682" spans="1:15" x14ac:dyDescent="0.3">
      <c r="A2682" s="121" t="s">
        <v>149</v>
      </c>
      <c r="B2682" s="122" t="s">
        <v>9036</v>
      </c>
      <c r="C2682" s="123" t="s">
        <v>9037</v>
      </c>
      <c r="D2682" s="137">
        <v>44844</v>
      </c>
      <c r="E2682" s="137">
        <v>44875</v>
      </c>
      <c r="F2682" s="125">
        <v>2273</v>
      </c>
      <c r="G2682" s="126" t="s">
        <v>1429</v>
      </c>
      <c r="H2682" s="127" t="s">
        <v>208</v>
      </c>
      <c r="I2682" s="128">
        <v>-2446000</v>
      </c>
      <c r="J2682" s="128">
        <v>-2446000</v>
      </c>
      <c r="K2682" s="117">
        <v>-337.17328584051398</v>
      </c>
      <c r="L2682" s="129" t="s">
        <v>9038</v>
      </c>
      <c r="M2682" s="129" t="s">
        <v>9653</v>
      </c>
      <c r="N2682" s="129" t="s">
        <v>9654</v>
      </c>
      <c r="O2682" s="120"/>
    </row>
    <row r="2683" spans="1:15" x14ac:dyDescent="0.3">
      <c r="A2683" s="121" t="s">
        <v>149</v>
      </c>
      <c r="B2683" s="122" t="s">
        <v>9039</v>
      </c>
      <c r="C2683" s="123" t="s">
        <v>9040</v>
      </c>
      <c r="D2683" s="137">
        <v>44846</v>
      </c>
      <c r="E2683" s="137">
        <v>44876</v>
      </c>
      <c r="F2683" s="125">
        <v>2273</v>
      </c>
      <c r="G2683" s="126" t="s">
        <v>1429</v>
      </c>
      <c r="H2683" s="127" t="s">
        <v>208</v>
      </c>
      <c r="I2683" s="128">
        <v>-1679500</v>
      </c>
      <c r="J2683" s="128">
        <v>-1679500</v>
      </c>
      <c r="K2683" s="117">
        <v>-231.51370955402422</v>
      </c>
      <c r="L2683" s="129" t="s">
        <v>9041</v>
      </c>
      <c r="M2683" s="129" t="s">
        <v>9653</v>
      </c>
      <c r="N2683" s="129" t="s">
        <v>9654</v>
      </c>
      <c r="O2683" s="120"/>
    </row>
    <row r="2684" spans="1:15" x14ac:dyDescent="0.3">
      <c r="A2684" s="121" t="s">
        <v>149</v>
      </c>
      <c r="B2684" s="122" t="s">
        <v>9042</v>
      </c>
      <c r="C2684" s="123">
        <v>10010180201</v>
      </c>
      <c r="D2684" s="137">
        <v>44846</v>
      </c>
      <c r="E2684" s="137">
        <v>44876</v>
      </c>
      <c r="F2684" s="125">
        <v>2273</v>
      </c>
      <c r="G2684" s="126" t="s">
        <v>1429</v>
      </c>
      <c r="H2684" s="127" t="s">
        <v>208</v>
      </c>
      <c r="I2684" s="128">
        <v>-676000</v>
      </c>
      <c r="J2684" s="128">
        <v>-676000</v>
      </c>
      <c r="K2684" s="117">
        <v>-93.184440404001407</v>
      </c>
      <c r="L2684" s="129" t="s">
        <v>8845</v>
      </c>
      <c r="M2684" s="129" t="s">
        <v>9653</v>
      </c>
      <c r="N2684" s="129" t="s">
        <v>9654</v>
      </c>
      <c r="O2684" s="120"/>
    </row>
    <row r="2685" spans="1:15" x14ac:dyDescent="0.3">
      <c r="A2685" s="121" t="s">
        <v>149</v>
      </c>
      <c r="B2685" s="122" t="s">
        <v>9043</v>
      </c>
      <c r="C2685" s="123" t="s">
        <v>9044</v>
      </c>
      <c r="D2685" s="137">
        <v>44851</v>
      </c>
      <c r="E2685" s="137">
        <v>44882</v>
      </c>
      <c r="F2685" s="125">
        <v>2273</v>
      </c>
      <c r="G2685" s="126" t="s">
        <v>1429</v>
      </c>
      <c r="H2685" s="127" t="s">
        <v>208</v>
      </c>
      <c r="I2685" s="128">
        <v>-1227500</v>
      </c>
      <c r="J2685" s="128">
        <v>-1227500</v>
      </c>
      <c r="K2685" s="117">
        <v>-169.20695354424814</v>
      </c>
      <c r="L2685" s="129" t="s">
        <v>7157</v>
      </c>
      <c r="M2685" s="129" t="s">
        <v>9653</v>
      </c>
      <c r="N2685" s="129" t="s">
        <v>9654</v>
      </c>
      <c r="O2685" s="120"/>
    </row>
    <row r="2686" spans="1:15" x14ac:dyDescent="0.3">
      <c r="A2686" s="121" t="s">
        <v>149</v>
      </c>
      <c r="B2686" s="122" t="s">
        <v>9045</v>
      </c>
      <c r="C2686" s="123" t="s">
        <v>9046</v>
      </c>
      <c r="D2686" s="137">
        <v>44851</v>
      </c>
      <c r="E2686" s="137">
        <v>44882</v>
      </c>
      <c r="F2686" s="125">
        <v>2273</v>
      </c>
      <c r="G2686" s="126" t="s">
        <v>1429</v>
      </c>
      <c r="H2686" s="127" t="s">
        <v>208</v>
      </c>
      <c r="I2686" s="128">
        <v>-69000</v>
      </c>
      <c r="J2686" s="128">
        <v>-69000</v>
      </c>
      <c r="K2686" s="117">
        <v>-9.5114295678640488</v>
      </c>
      <c r="L2686" s="129" t="s">
        <v>8845</v>
      </c>
      <c r="M2686" s="129" t="s">
        <v>9653</v>
      </c>
      <c r="N2686" s="129" t="s">
        <v>9654</v>
      </c>
      <c r="O2686" s="120"/>
    </row>
    <row r="2687" spans="1:15" x14ac:dyDescent="0.3">
      <c r="A2687" s="121" t="s">
        <v>149</v>
      </c>
      <c r="B2687" s="122" t="s">
        <v>9047</v>
      </c>
      <c r="C2687" s="123">
        <v>10010180530</v>
      </c>
      <c r="D2687" s="137">
        <v>44851</v>
      </c>
      <c r="E2687" s="137">
        <v>44881</v>
      </c>
      <c r="F2687" s="125">
        <v>2273</v>
      </c>
      <c r="G2687" s="126" t="s">
        <v>1429</v>
      </c>
      <c r="H2687" s="127" t="s">
        <v>208</v>
      </c>
      <c r="I2687" s="128">
        <v>-570000</v>
      </c>
      <c r="J2687" s="128">
        <v>-570000</v>
      </c>
      <c r="K2687" s="117">
        <v>-78.572679038876927</v>
      </c>
      <c r="L2687" s="129" t="s">
        <v>9048</v>
      </c>
      <c r="M2687" s="129" t="s">
        <v>9653</v>
      </c>
      <c r="N2687" s="129" t="s">
        <v>9654</v>
      </c>
      <c r="O2687" s="120"/>
    </row>
    <row r="2688" spans="1:15" x14ac:dyDescent="0.3">
      <c r="A2688" s="121" t="s">
        <v>149</v>
      </c>
      <c r="B2688" s="122" t="s">
        <v>9049</v>
      </c>
      <c r="C2688" s="123" t="s">
        <v>9050</v>
      </c>
      <c r="D2688" s="137">
        <v>44851</v>
      </c>
      <c r="E2688" s="137">
        <v>44882</v>
      </c>
      <c r="F2688" s="125">
        <v>2273</v>
      </c>
      <c r="G2688" s="126" t="s">
        <v>1429</v>
      </c>
      <c r="H2688" s="127" t="s">
        <v>208</v>
      </c>
      <c r="I2688" s="128">
        <v>-226000</v>
      </c>
      <c r="J2688" s="128">
        <v>-226000</v>
      </c>
      <c r="K2688" s="117">
        <v>-31.153378004888047</v>
      </c>
      <c r="L2688" s="129" t="s">
        <v>9051</v>
      </c>
      <c r="M2688" s="129" t="s">
        <v>9653</v>
      </c>
      <c r="N2688" s="129" t="s">
        <v>9654</v>
      </c>
      <c r="O2688" s="120"/>
    </row>
    <row r="2689" spans="1:15" x14ac:dyDescent="0.3">
      <c r="A2689" s="121" t="s">
        <v>149</v>
      </c>
      <c r="B2689" s="122" t="s">
        <v>9052</v>
      </c>
      <c r="C2689" s="123" t="s">
        <v>9053</v>
      </c>
      <c r="D2689" s="137">
        <v>44852</v>
      </c>
      <c r="E2689" s="137">
        <v>44882</v>
      </c>
      <c r="F2689" s="125">
        <v>2273</v>
      </c>
      <c r="G2689" s="126" t="s">
        <v>1429</v>
      </c>
      <c r="H2689" s="127" t="s">
        <v>208</v>
      </c>
      <c r="I2689" s="128">
        <v>-4450000</v>
      </c>
      <c r="J2689" s="128">
        <v>-4450000</v>
      </c>
      <c r="K2689" s="117">
        <v>-613.41828372456553</v>
      </c>
      <c r="L2689" s="129" t="s">
        <v>9054</v>
      </c>
      <c r="M2689" s="129" t="s">
        <v>9653</v>
      </c>
      <c r="N2689" s="129" t="s">
        <v>9654</v>
      </c>
      <c r="O2689" s="120"/>
    </row>
    <row r="2690" spans="1:15" x14ac:dyDescent="0.3">
      <c r="A2690" s="121" t="s">
        <v>150</v>
      </c>
      <c r="B2690" s="122" t="s">
        <v>9055</v>
      </c>
      <c r="C2690" s="123">
        <v>60030118317</v>
      </c>
      <c r="D2690" s="137">
        <v>44812</v>
      </c>
      <c r="E2690" s="137">
        <v>44844</v>
      </c>
      <c r="F2690" s="125">
        <v>2273</v>
      </c>
      <c r="G2690" s="126" t="s">
        <v>1429</v>
      </c>
      <c r="H2690" s="127" t="s">
        <v>208</v>
      </c>
      <c r="I2690" s="128">
        <v>-127125000</v>
      </c>
      <c r="J2690" s="128">
        <v>-143286</v>
      </c>
      <c r="K2690" s="117">
        <v>-19.751517348709683</v>
      </c>
      <c r="L2690" s="129" t="s">
        <v>9056</v>
      </c>
      <c r="M2690" s="129" t="s">
        <v>9655</v>
      </c>
      <c r="N2690" s="129" t="s">
        <v>9656</v>
      </c>
      <c r="O2690" s="120"/>
    </row>
    <row r="2691" spans="1:15" x14ac:dyDescent="0.3">
      <c r="A2691" s="121" t="s">
        <v>150</v>
      </c>
      <c r="B2691" s="122" t="s">
        <v>9057</v>
      </c>
      <c r="C2691" s="123" t="s">
        <v>9058</v>
      </c>
      <c r="D2691" s="124">
        <v>44813</v>
      </c>
      <c r="E2691" s="124">
        <v>44844</v>
      </c>
      <c r="F2691" s="125">
        <v>2273</v>
      </c>
      <c r="G2691" s="126" t="s">
        <v>1429</v>
      </c>
      <c r="H2691" s="127" t="s">
        <v>208</v>
      </c>
      <c r="I2691" s="128">
        <v>-1000000</v>
      </c>
      <c r="J2691" s="128">
        <v>-1000000</v>
      </c>
      <c r="K2691" s="117">
        <v>-137.84680533136304</v>
      </c>
      <c r="L2691" s="129" t="s">
        <v>9059</v>
      </c>
      <c r="M2691" s="129" t="s">
        <v>9655</v>
      </c>
      <c r="N2691" s="129" t="s">
        <v>9656</v>
      </c>
      <c r="O2691" s="120"/>
    </row>
    <row r="2692" spans="1:15" x14ac:dyDescent="0.3">
      <c r="A2692" s="121" t="s">
        <v>150</v>
      </c>
      <c r="B2692" s="122" t="s">
        <v>9060</v>
      </c>
      <c r="C2692" s="123">
        <v>10010023560</v>
      </c>
      <c r="D2692" s="124">
        <v>44825</v>
      </c>
      <c r="E2692" s="124">
        <v>44886</v>
      </c>
      <c r="F2692" s="125">
        <v>2273</v>
      </c>
      <c r="G2692" s="126" t="s">
        <v>1429</v>
      </c>
      <c r="H2692" s="127" t="s">
        <v>208</v>
      </c>
      <c r="I2692" s="128">
        <v>-3999952</v>
      </c>
      <c r="J2692" s="128">
        <v>-3999952</v>
      </c>
      <c r="K2692" s="117">
        <v>-551.3806046787962</v>
      </c>
      <c r="L2692" s="129" t="s">
        <v>9061</v>
      </c>
      <c r="M2692" s="129" t="s">
        <v>9653</v>
      </c>
      <c r="N2692" s="129" t="s">
        <v>9654</v>
      </c>
      <c r="O2692" s="120"/>
    </row>
    <row r="2693" spans="1:15" x14ac:dyDescent="0.3">
      <c r="A2693" s="138" t="s">
        <v>150</v>
      </c>
      <c r="B2693" s="122" t="s">
        <v>9062</v>
      </c>
      <c r="C2693" s="123">
        <v>60020175490</v>
      </c>
      <c r="D2693" s="124">
        <v>44834</v>
      </c>
      <c r="E2693" s="124">
        <v>44864</v>
      </c>
      <c r="F2693" s="126">
        <v>2273</v>
      </c>
      <c r="G2693" s="126" t="s">
        <v>1429</v>
      </c>
      <c r="H2693" s="127" t="s">
        <v>208</v>
      </c>
      <c r="I2693" s="128">
        <v>-83720000</v>
      </c>
      <c r="J2693" s="128">
        <v>-83720000</v>
      </c>
      <c r="K2693" s="117">
        <v>-11540.534542341713</v>
      </c>
      <c r="L2693" s="136" t="s">
        <v>9063</v>
      </c>
      <c r="M2693" s="129" t="s">
        <v>9655</v>
      </c>
      <c r="N2693" s="129" t="s">
        <v>9656</v>
      </c>
      <c r="O2693" s="120"/>
    </row>
    <row r="2694" spans="1:15" x14ac:dyDescent="0.3">
      <c r="A2694" s="138" t="s">
        <v>150</v>
      </c>
      <c r="B2694" s="122" t="s">
        <v>9064</v>
      </c>
      <c r="C2694" s="123" t="s">
        <v>9065</v>
      </c>
      <c r="D2694" s="124">
        <v>44834</v>
      </c>
      <c r="E2694" s="124">
        <v>44864</v>
      </c>
      <c r="F2694" s="126">
        <v>2273</v>
      </c>
      <c r="G2694" s="126" t="s">
        <v>1429</v>
      </c>
      <c r="H2694" s="127" t="s">
        <v>208</v>
      </c>
      <c r="I2694" s="135">
        <v>-1127000</v>
      </c>
      <c r="J2694" s="128">
        <v>-1127000</v>
      </c>
      <c r="K2694" s="117">
        <v>-155.35334960844614</v>
      </c>
      <c r="L2694" s="136" t="s">
        <v>9066</v>
      </c>
      <c r="M2694" s="129" t="s">
        <v>9655</v>
      </c>
      <c r="N2694" s="129" t="s">
        <v>9656</v>
      </c>
      <c r="O2694" s="120"/>
    </row>
    <row r="2695" spans="1:15" x14ac:dyDescent="0.3">
      <c r="A2695" s="138" t="s">
        <v>150</v>
      </c>
      <c r="B2695" s="122" t="s">
        <v>9067</v>
      </c>
      <c r="C2695" s="123">
        <v>10010023789</v>
      </c>
      <c r="D2695" s="124">
        <v>44845</v>
      </c>
      <c r="E2695" s="124">
        <v>44907</v>
      </c>
      <c r="F2695" s="126">
        <v>2273</v>
      </c>
      <c r="G2695" s="126" t="s">
        <v>1429</v>
      </c>
      <c r="H2695" s="127" t="s">
        <v>208</v>
      </c>
      <c r="I2695" s="135">
        <v>-3500000</v>
      </c>
      <c r="J2695" s="128">
        <v>-3500000</v>
      </c>
      <c r="K2695" s="117">
        <v>-482.46381865977065</v>
      </c>
      <c r="L2695" s="136" t="s">
        <v>9061</v>
      </c>
      <c r="M2695" s="129" t="s">
        <v>9653</v>
      </c>
      <c r="N2695" s="129" t="s">
        <v>9654</v>
      </c>
      <c r="O2695" s="120"/>
    </row>
    <row r="2696" spans="1:15" x14ac:dyDescent="0.3">
      <c r="A2696" s="138" t="s">
        <v>151</v>
      </c>
      <c r="B2696" s="122" t="s">
        <v>9068</v>
      </c>
      <c r="C2696" s="123" t="s">
        <v>9069</v>
      </c>
      <c r="D2696" s="124">
        <v>44803</v>
      </c>
      <c r="E2696" s="124">
        <v>44985</v>
      </c>
      <c r="F2696" s="126">
        <v>2273</v>
      </c>
      <c r="G2696" s="126" t="s">
        <v>1429</v>
      </c>
      <c r="H2696" s="127" t="s">
        <v>208</v>
      </c>
      <c r="I2696" s="135">
        <v>-47628000</v>
      </c>
      <c r="J2696" s="128">
        <v>-47628000</v>
      </c>
      <c r="K2696" s="117">
        <v>-6565.3676443221584</v>
      </c>
      <c r="L2696" s="136" t="s">
        <v>9070</v>
      </c>
      <c r="M2696" s="129" t="s">
        <v>9653</v>
      </c>
      <c r="N2696" s="129" t="s">
        <v>9654</v>
      </c>
      <c r="O2696" s="120"/>
    </row>
    <row r="2697" spans="1:15" x14ac:dyDescent="0.3">
      <c r="A2697" s="138" t="s">
        <v>152</v>
      </c>
      <c r="B2697" s="122" t="s">
        <v>9074</v>
      </c>
      <c r="C2697" s="123" t="s">
        <v>7443</v>
      </c>
      <c r="D2697" s="124">
        <v>44853</v>
      </c>
      <c r="E2697" s="124">
        <v>44853</v>
      </c>
      <c r="F2697" s="126">
        <v>2273</v>
      </c>
      <c r="G2697" s="126" t="s">
        <v>1429</v>
      </c>
      <c r="H2697" s="127" t="s">
        <v>208</v>
      </c>
      <c r="I2697" s="135">
        <v>-8193181</v>
      </c>
      <c r="J2697" s="135">
        <v>-8193181</v>
      </c>
      <c r="K2697" s="117">
        <v>-1129.4038263516225</v>
      </c>
      <c r="L2697" s="136" t="s">
        <v>9075</v>
      </c>
      <c r="M2697" s="129" t="s">
        <v>9655</v>
      </c>
      <c r="N2697" s="129" t="s">
        <v>9656</v>
      </c>
      <c r="O2697" s="120"/>
    </row>
    <row r="2698" spans="1:15" x14ac:dyDescent="0.3">
      <c r="A2698" s="138" t="s">
        <v>153</v>
      </c>
      <c r="B2698" s="122" t="s">
        <v>9079</v>
      </c>
      <c r="C2698" s="123" t="s">
        <v>9080</v>
      </c>
      <c r="D2698" s="124">
        <v>44049</v>
      </c>
      <c r="E2698" s="124">
        <v>44080</v>
      </c>
      <c r="F2698" s="126">
        <v>2273</v>
      </c>
      <c r="G2698" s="126" t="s">
        <v>1429</v>
      </c>
      <c r="H2698" s="127" t="s">
        <v>208</v>
      </c>
      <c r="I2698" s="135">
        <v>-680000</v>
      </c>
      <c r="J2698" s="135">
        <v>-680000</v>
      </c>
      <c r="K2698" s="117">
        <v>-93.735827625326863</v>
      </c>
      <c r="L2698" s="136" t="s">
        <v>9081</v>
      </c>
      <c r="M2698" s="129" t="s">
        <v>9655</v>
      </c>
      <c r="N2698" s="129" t="s">
        <v>9656</v>
      </c>
      <c r="O2698" s="120"/>
    </row>
    <row r="2699" spans="1:15" x14ac:dyDescent="0.3">
      <c r="A2699" s="138" t="s">
        <v>154</v>
      </c>
      <c r="B2699" s="122" t="s">
        <v>9082</v>
      </c>
      <c r="C2699" s="123" t="s">
        <v>9083</v>
      </c>
      <c r="D2699" s="124">
        <v>43808</v>
      </c>
      <c r="E2699" s="124">
        <v>44099</v>
      </c>
      <c r="F2699" s="126">
        <v>2273</v>
      </c>
      <c r="G2699" s="126" t="s">
        <v>1429</v>
      </c>
      <c r="H2699" s="127" t="s">
        <v>208</v>
      </c>
      <c r="I2699" s="135">
        <v>-290000</v>
      </c>
      <c r="J2699" s="135">
        <v>-290000</v>
      </c>
      <c r="K2699" s="117">
        <v>-39.975573546095283</v>
      </c>
      <c r="L2699" s="136" t="s">
        <v>9084</v>
      </c>
      <c r="M2699" s="129" t="s">
        <v>9655</v>
      </c>
      <c r="N2699" s="129" t="s">
        <v>9656</v>
      </c>
      <c r="O2699" s="120"/>
    </row>
    <row r="2700" spans="1:15" x14ac:dyDescent="0.3">
      <c r="A2700" s="138" t="s">
        <v>154</v>
      </c>
      <c r="B2700" s="122" t="s">
        <v>9085</v>
      </c>
      <c r="C2700" s="123" t="s">
        <v>9083</v>
      </c>
      <c r="D2700" s="124">
        <v>43808</v>
      </c>
      <c r="E2700" s="124">
        <v>44129</v>
      </c>
      <c r="F2700" s="126">
        <v>2273</v>
      </c>
      <c r="G2700" s="126" t="s">
        <v>1429</v>
      </c>
      <c r="H2700" s="127" t="s">
        <v>208</v>
      </c>
      <c r="I2700" s="135">
        <v>-290000</v>
      </c>
      <c r="J2700" s="135">
        <v>-213726</v>
      </c>
      <c r="K2700" s="117">
        <v>-29.461446316250896</v>
      </c>
      <c r="L2700" s="136" t="s">
        <v>9084</v>
      </c>
      <c r="M2700" s="129" t="s">
        <v>9655</v>
      </c>
      <c r="N2700" s="129" t="s">
        <v>9656</v>
      </c>
      <c r="O2700" s="120"/>
    </row>
    <row r="2701" spans="1:15" x14ac:dyDescent="0.3">
      <c r="A2701" s="138" t="s">
        <v>154</v>
      </c>
      <c r="B2701" s="122" t="s">
        <v>9086</v>
      </c>
      <c r="C2701" s="123" t="s">
        <v>9083</v>
      </c>
      <c r="D2701" s="124">
        <v>43808</v>
      </c>
      <c r="E2701" s="124">
        <v>43976</v>
      </c>
      <c r="F2701" s="126">
        <v>2273</v>
      </c>
      <c r="G2701" s="126" t="s">
        <v>1429</v>
      </c>
      <c r="H2701" s="127" t="s">
        <v>208</v>
      </c>
      <c r="I2701" s="135">
        <v>-290000</v>
      </c>
      <c r="J2701" s="135">
        <v>-116553</v>
      </c>
      <c r="K2701" s="117">
        <v>-16.066458701786356</v>
      </c>
      <c r="L2701" s="136" t="s">
        <v>9084</v>
      </c>
      <c r="M2701" s="129" t="s">
        <v>9655</v>
      </c>
      <c r="N2701" s="129" t="s">
        <v>9656</v>
      </c>
      <c r="O2701" s="120"/>
    </row>
    <row r="2702" spans="1:15" x14ac:dyDescent="0.3">
      <c r="A2702" s="138" t="s">
        <v>154</v>
      </c>
      <c r="B2702" s="122" t="s">
        <v>9087</v>
      </c>
      <c r="C2702" s="123" t="s">
        <v>9083</v>
      </c>
      <c r="D2702" s="124">
        <v>43808</v>
      </c>
      <c r="E2702" s="124">
        <v>44068</v>
      </c>
      <c r="F2702" s="126">
        <v>2273</v>
      </c>
      <c r="G2702" s="126" t="s">
        <v>1429</v>
      </c>
      <c r="H2702" s="127" t="s">
        <v>208</v>
      </c>
      <c r="I2702" s="135">
        <v>-290000</v>
      </c>
      <c r="J2702" s="135">
        <v>-290000</v>
      </c>
      <c r="K2702" s="117">
        <v>-39.975573546095283</v>
      </c>
      <c r="L2702" s="136" t="s">
        <v>9084</v>
      </c>
      <c r="M2702" s="129" t="s">
        <v>9655</v>
      </c>
      <c r="N2702" s="129" t="s">
        <v>9656</v>
      </c>
      <c r="O2702" s="120"/>
    </row>
    <row r="2703" spans="1:15" x14ac:dyDescent="0.3">
      <c r="A2703" s="138" t="s">
        <v>154</v>
      </c>
      <c r="B2703" s="122" t="s">
        <v>9088</v>
      </c>
      <c r="C2703" s="123" t="s">
        <v>9089</v>
      </c>
      <c r="D2703" s="124">
        <v>44153</v>
      </c>
      <c r="E2703" s="124">
        <v>44423</v>
      </c>
      <c r="F2703" s="126">
        <v>2273</v>
      </c>
      <c r="G2703" s="126" t="s">
        <v>1429</v>
      </c>
      <c r="H2703" s="127" t="s">
        <v>208</v>
      </c>
      <c r="I2703" s="135">
        <v>-290000</v>
      </c>
      <c r="J2703" s="135">
        <v>-290000</v>
      </c>
      <c r="K2703" s="117">
        <v>-39.975573546095283</v>
      </c>
      <c r="L2703" s="136" t="s">
        <v>9090</v>
      </c>
      <c r="M2703" s="129" t="s">
        <v>9655</v>
      </c>
      <c r="N2703" s="129" t="s">
        <v>9656</v>
      </c>
      <c r="O2703" s="120"/>
    </row>
    <row r="2704" spans="1:15" x14ac:dyDescent="0.3">
      <c r="A2704" s="138" t="s">
        <v>154</v>
      </c>
      <c r="B2704" s="122" t="s">
        <v>9091</v>
      </c>
      <c r="C2704" s="123" t="s">
        <v>9089</v>
      </c>
      <c r="D2704" s="124">
        <v>44153</v>
      </c>
      <c r="E2704" s="124">
        <v>44484</v>
      </c>
      <c r="F2704" s="126">
        <v>2273</v>
      </c>
      <c r="G2704" s="126" t="s">
        <v>1429</v>
      </c>
      <c r="H2704" s="127" t="s">
        <v>208</v>
      </c>
      <c r="I2704" s="135">
        <v>-290000</v>
      </c>
      <c r="J2704" s="135">
        <v>-290000</v>
      </c>
      <c r="K2704" s="117">
        <v>-39.975573546095283</v>
      </c>
      <c r="L2704" s="136" t="s">
        <v>9090</v>
      </c>
      <c r="M2704" s="129" t="s">
        <v>9655</v>
      </c>
      <c r="N2704" s="129" t="s">
        <v>9656</v>
      </c>
      <c r="O2704" s="120"/>
    </row>
    <row r="2705" spans="1:15" x14ac:dyDescent="0.3">
      <c r="A2705" s="138" t="s">
        <v>154</v>
      </c>
      <c r="B2705" s="122" t="s">
        <v>9092</v>
      </c>
      <c r="C2705" s="123" t="s">
        <v>9093</v>
      </c>
      <c r="D2705" s="124">
        <v>44484</v>
      </c>
      <c r="E2705" s="124">
        <v>44757</v>
      </c>
      <c r="F2705" s="126">
        <v>2273</v>
      </c>
      <c r="G2705" s="126" t="s">
        <v>1429</v>
      </c>
      <c r="H2705" s="127" t="s">
        <v>208</v>
      </c>
      <c r="I2705" s="135">
        <v>-263000</v>
      </c>
      <c r="J2705" s="135">
        <v>-263000</v>
      </c>
      <c r="K2705" s="117">
        <v>-36.253709802148478</v>
      </c>
      <c r="L2705" s="136" t="s">
        <v>9094</v>
      </c>
      <c r="M2705" s="129" t="s">
        <v>9655</v>
      </c>
      <c r="N2705" s="129" t="s">
        <v>9656</v>
      </c>
      <c r="O2705" s="120"/>
    </row>
    <row r="2706" spans="1:15" x14ac:dyDescent="0.3">
      <c r="A2706" s="138" t="s">
        <v>154</v>
      </c>
      <c r="B2706" s="122" t="s">
        <v>9095</v>
      </c>
      <c r="C2706" s="123" t="s">
        <v>9093</v>
      </c>
      <c r="D2706" s="124">
        <v>44484</v>
      </c>
      <c r="E2706" s="124">
        <v>44819</v>
      </c>
      <c r="F2706" s="126">
        <v>2273</v>
      </c>
      <c r="G2706" s="126" t="s">
        <v>1429</v>
      </c>
      <c r="H2706" s="127" t="s">
        <v>208</v>
      </c>
      <c r="I2706" s="135">
        <v>-263000</v>
      </c>
      <c r="J2706" s="135">
        <v>-263000</v>
      </c>
      <c r="K2706" s="117">
        <v>-36.253709802148478</v>
      </c>
      <c r="L2706" s="136" t="s">
        <v>9094</v>
      </c>
      <c r="M2706" s="129" t="s">
        <v>9655</v>
      </c>
      <c r="N2706" s="129" t="s">
        <v>9656</v>
      </c>
      <c r="O2706" s="120"/>
    </row>
    <row r="2707" spans="1:15" x14ac:dyDescent="0.3">
      <c r="A2707" s="138" t="s">
        <v>154</v>
      </c>
      <c r="B2707" s="122" t="s">
        <v>9096</v>
      </c>
      <c r="C2707" s="123" t="s">
        <v>9093</v>
      </c>
      <c r="D2707" s="124">
        <v>44484</v>
      </c>
      <c r="E2707" s="124">
        <v>44788</v>
      </c>
      <c r="F2707" s="126">
        <v>2273</v>
      </c>
      <c r="G2707" s="126" t="s">
        <v>1429</v>
      </c>
      <c r="H2707" s="127" t="s">
        <v>208</v>
      </c>
      <c r="I2707" s="135">
        <v>-263000</v>
      </c>
      <c r="J2707" s="135">
        <v>-263000</v>
      </c>
      <c r="K2707" s="117">
        <v>-36.253709802148478</v>
      </c>
      <c r="L2707" s="136" t="s">
        <v>9094</v>
      </c>
      <c r="M2707" s="129" t="s">
        <v>9655</v>
      </c>
      <c r="N2707" s="129" t="s">
        <v>9656</v>
      </c>
      <c r="O2707" s="120"/>
    </row>
    <row r="2708" spans="1:15" x14ac:dyDescent="0.3">
      <c r="A2708" s="138" t="s">
        <v>154</v>
      </c>
      <c r="B2708" s="122" t="s">
        <v>9097</v>
      </c>
      <c r="C2708" s="123" t="s">
        <v>9093</v>
      </c>
      <c r="D2708" s="124">
        <v>44484</v>
      </c>
      <c r="E2708" s="124">
        <v>44849</v>
      </c>
      <c r="F2708" s="126">
        <v>2273</v>
      </c>
      <c r="G2708" s="126" t="s">
        <v>1429</v>
      </c>
      <c r="H2708" s="127" t="s">
        <v>208</v>
      </c>
      <c r="I2708" s="135">
        <v>-263000</v>
      </c>
      <c r="J2708" s="135">
        <v>-263000</v>
      </c>
      <c r="K2708" s="117">
        <v>-36.253709802148478</v>
      </c>
      <c r="L2708" s="136" t="s">
        <v>9094</v>
      </c>
      <c r="M2708" s="129" t="s">
        <v>9655</v>
      </c>
      <c r="N2708" s="129" t="s">
        <v>9656</v>
      </c>
      <c r="O2708" s="120"/>
    </row>
    <row r="2709" spans="1:15" x14ac:dyDescent="0.3">
      <c r="A2709" s="138" t="s">
        <v>155</v>
      </c>
      <c r="B2709" s="122" t="s">
        <v>9098</v>
      </c>
      <c r="C2709" s="123" t="s">
        <v>9099</v>
      </c>
      <c r="D2709" s="124">
        <v>44775</v>
      </c>
      <c r="E2709" s="124">
        <v>44805</v>
      </c>
      <c r="F2709" s="126">
        <v>2273</v>
      </c>
      <c r="G2709" s="126" t="s">
        <v>1429</v>
      </c>
      <c r="H2709" s="127" t="s">
        <v>208</v>
      </c>
      <c r="I2709" s="135">
        <v>-5720000</v>
      </c>
      <c r="J2709" s="135">
        <v>-5720000</v>
      </c>
      <c r="K2709" s="117">
        <v>-788.48372649539658</v>
      </c>
      <c r="L2709" s="136" t="s">
        <v>9100</v>
      </c>
      <c r="M2709" s="129" t="s">
        <v>9655</v>
      </c>
      <c r="N2709" s="129" t="s">
        <v>9656</v>
      </c>
      <c r="O2709" s="120"/>
    </row>
    <row r="2710" spans="1:15" x14ac:dyDescent="0.3">
      <c r="A2710" s="138" t="s">
        <v>155</v>
      </c>
      <c r="B2710" s="122" t="s">
        <v>9101</v>
      </c>
      <c r="C2710" s="123" t="s">
        <v>9102</v>
      </c>
      <c r="D2710" s="124">
        <v>44775</v>
      </c>
      <c r="E2710" s="124">
        <v>44806</v>
      </c>
      <c r="F2710" s="126">
        <v>2273</v>
      </c>
      <c r="G2710" s="126" t="s">
        <v>1429</v>
      </c>
      <c r="H2710" s="127" t="s">
        <v>208</v>
      </c>
      <c r="I2710" s="135">
        <v>-1355900</v>
      </c>
      <c r="J2710" s="135">
        <v>-1355900</v>
      </c>
      <c r="K2710" s="117">
        <v>-186.90648334879515</v>
      </c>
      <c r="L2710" s="136" t="s">
        <v>9103</v>
      </c>
      <c r="M2710" s="129" t="s">
        <v>9655</v>
      </c>
      <c r="N2710" s="129" t="s">
        <v>9656</v>
      </c>
      <c r="O2710" s="120"/>
    </row>
    <row r="2711" spans="1:15" x14ac:dyDescent="0.3">
      <c r="A2711" s="138" t="s">
        <v>155</v>
      </c>
      <c r="B2711" s="122" t="s">
        <v>9104</v>
      </c>
      <c r="C2711" s="123" t="s">
        <v>9105</v>
      </c>
      <c r="D2711" s="124">
        <v>44792</v>
      </c>
      <c r="E2711" s="124">
        <v>44823</v>
      </c>
      <c r="F2711" s="126">
        <v>2273</v>
      </c>
      <c r="G2711" s="126" t="s">
        <v>1429</v>
      </c>
      <c r="H2711" s="127" t="s">
        <v>208</v>
      </c>
      <c r="I2711" s="135">
        <v>-500000</v>
      </c>
      <c r="J2711" s="135">
        <v>-500000</v>
      </c>
      <c r="K2711" s="117">
        <v>-68.923402665681522</v>
      </c>
      <c r="L2711" s="136" t="s">
        <v>9106</v>
      </c>
      <c r="M2711" s="129" t="s">
        <v>9655</v>
      </c>
      <c r="N2711" s="129" t="s">
        <v>9656</v>
      </c>
      <c r="O2711" s="120"/>
    </row>
    <row r="2712" spans="1:15" x14ac:dyDescent="0.3">
      <c r="A2712" s="138" t="s">
        <v>155</v>
      </c>
      <c r="B2712" s="122" t="s">
        <v>9107</v>
      </c>
      <c r="C2712" s="123">
        <v>10010000227</v>
      </c>
      <c r="D2712" s="124">
        <v>44795</v>
      </c>
      <c r="E2712" s="124">
        <v>44825</v>
      </c>
      <c r="F2712" s="126">
        <v>2273</v>
      </c>
      <c r="G2712" s="126" t="s">
        <v>1429</v>
      </c>
      <c r="H2712" s="127" t="s">
        <v>208</v>
      </c>
      <c r="I2712" s="135">
        <v>-1320000</v>
      </c>
      <c r="J2712" s="135">
        <v>-1320000</v>
      </c>
      <c r="K2712" s="117">
        <v>-181.9577830373992</v>
      </c>
      <c r="L2712" s="136" t="s">
        <v>9108</v>
      </c>
      <c r="M2712" s="129" t="s">
        <v>9655</v>
      </c>
      <c r="N2712" s="129" t="s">
        <v>9656</v>
      </c>
      <c r="O2712" s="120"/>
    </row>
    <row r="2713" spans="1:15" x14ac:dyDescent="0.3">
      <c r="A2713" s="138" t="s">
        <v>155</v>
      </c>
      <c r="B2713" s="122" t="s">
        <v>9109</v>
      </c>
      <c r="C2713" s="123">
        <v>10010000236</v>
      </c>
      <c r="D2713" s="124">
        <v>44805</v>
      </c>
      <c r="E2713" s="124">
        <v>44834</v>
      </c>
      <c r="F2713" s="126">
        <v>2273</v>
      </c>
      <c r="G2713" s="126" t="s">
        <v>1429</v>
      </c>
      <c r="H2713" s="127" t="s">
        <v>208</v>
      </c>
      <c r="I2713" s="135">
        <v>-1575000</v>
      </c>
      <c r="J2713" s="135">
        <v>-1575000</v>
      </c>
      <c r="K2713" s="117">
        <v>-217.10871839689679</v>
      </c>
      <c r="L2713" s="136" t="s">
        <v>9110</v>
      </c>
      <c r="M2713" s="129" t="s">
        <v>9655</v>
      </c>
      <c r="N2713" s="129" t="s">
        <v>9656</v>
      </c>
      <c r="O2713" s="120"/>
    </row>
    <row r="2714" spans="1:15" x14ac:dyDescent="0.3">
      <c r="A2714" s="138" t="s">
        <v>155</v>
      </c>
      <c r="B2714" s="122" t="s">
        <v>9111</v>
      </c>
      <c r="C2714" s="123" t="s">
        <v>9112</v>
      </c>
      <c r="D2714" s="124">
        <v>44805</v>
      </c>
      <c r="E2714" s="124">
        <v>44835</v>
      </c>
      <c r="F2714" s="126">
        <v>2273</v>
      </c>
      <c r="G2714" s="126" t="s">
        <v>1429</v>
      </c>
      <c r="H2714" s="127" t="s">
        <v>208</v>
      </c>
      <c r="I2714" s="135">
        <v>-5625000</v>
      </c>
      <c r="J2714" s="135">
        <v>-5625000</v>
      </c>
      <c r="K2714" s="117">
        <v>-775.38827998891713</v>
      </c>
      <c r="L2714" s="136" t="s">
        <v>9113</v>
      </c>
      <c r="M2714" s="129" t="s">
        <v>9655</v>
      </c>
      <c r="N2714" s="129" t="s">
        <v>9656</v>
      </c>
      <c r="O2714" s="120"/>
    </row>
    <row r="2715" spans="1:15" x14ac:dyDescent="0.3">
      <c r="A2715" s="138" t="s">
        <v>155</v>
      </c>
      <c r="B2715" s="122" t="s">
        <v>9114</v>
      </c>
      <c r="C2715" s="123" t="s">
        <v>9115</v>
      </c>
      <c r="D2715" s="124">
        <v>44805</v>
      </c>
      <c r="E2715" s="124">
        <v>44835</v>
      </c>
      <c r="F2715" s="126">
        <v>2273</v>
      </c>
      <c r="G2715" s="126" t="s">
        <v>1429</v>
      </c>
      <c r="H2715" s="127" t="s">
        <v>208</v>
      </c>
      <c r="I2715" s="135">
        <v>-560000</v>
      </c>
      <c r="J2715" s="135">
        <v>-560000</v>
      </c>
      <c r="K2715" s="117">
        <v>-77.194210985563302</v>
      </c>
      <c r="L2715" s="136" t="s">
        <v>9116</v>
      </c>
      <c r="M2715" s="129" t="s">
        <v>9655</v>
      </c>
      <c r="N2715" s="129" t="s">
        <v>9656</v>
      </c>
      <c r="O2715" s="120"/>
    </row>
    <row r="2716" spans="1:15" x14ac:dyDescent="0.3">
      <c r="A2716" s="138" t="s">
        <v>155</v>
      </c>
      <c r="B2716" s="122" t="s">
        <v>9117</v>
      </c>
      <c r="C2716" s="123" t="s">
        <v>9118</v>
      </c>
      <c r="D2716" s="124">
        <v>44805</v>
      </c>
      <c r="E2716" s="124">
        <v>44835</v>
      </c>
      <c r="F2716" s="126">
        <v>2273</v>
      </c>
      <c r="G2716" s="126" t="s">
        <v>1429</v>
      </c>
      <c r="H2716" s="127" t="s">
        <v>208</v>
      </c>
      <c r="I2716" s="135">
        <v>-200000</v>
      </c>
      <c r="J2716" s="135">
        <v>-200000</v>
      </c>
      <c r="K2716" s="117">
        <v>-27.569361066272606</v>
      </c>
      <c r="L2716" s="136" t="s">
        <v>9119</v>
      </c>
      <c r="M2716" s="129" t="s">
        <v>9655</v>
      </c>
      <c r="N2716" s="129" t="s">
        <v>9656</v>
      </c>
      <c r="O2716" s="120"/>
    </row>
    <row r="2717" spans="1:15" x14ac:dyDescent="0.3">
      <c r="A2717" s="138" t="s">
        <v>155</v>
      </c>
      <c r="B2717" s="122" t="s">
        <v>9120</v>
      </c>
      <c r="C2717" s="123" t="s">
        <v>9121</v>
      </c>
      <c r="D2717" s="124">
        <v>44805</v>
      </c>
      <c r="E2717" s="124">
        <v>44835</v>
      </c>
      <c r="F2717" s="126">
        <v>2273</v>
      </c>
      <c r="G2717" s="126" t="s">
        <v>1429</v>
      </c>
      <c r="H2717" s="127" t="s">
        <v>208</v>
      </c>
      <c r="I2717" s="135">
        <v>-1575000</v>
      </c>
      <c r="J2717" s="135">
        <v>-1575000</v>
      </c>
      <c r="K2717" s="117">
        <v>-217.10871839689679</v>
      </c>
      <c r="L2717" s="136" t="s">
        <v>9122</v>
      </c>
      <c r="M2717" s="129" t="s">
        <v>9655</v>
      </c>
      <c r="N2717" s="129" t="s">
        <v>9656</v>
      </c>
      <c r="O2717" s="120"/>
    </row>
    <row r="2718" spans="1:15" x14ac:dyDescent="0.3">
      <c r="A2718" s="138" t="s">
        <v>156</v>
      </c>
      <c r="B2718" s="122" t="s">
        <v>9123</v>
      </c>
      <c r="C2718" s="123" t="s">
        <v>9124</v>
      </c>
      <c r="D2718" s="124">
        <v>44729</v>
      </c>
      <c r="E2718" s="124">
        <v>44758</v>
      </c>
      <c r="F2718" s="126">
        <v>2273</v>
      </c>
      <c r="G2718" s="126" t="s">
        <v>1429</v>
      </c>
      <c r="H2718" s="127" t="s">
        <v>208</v>
      </c>
      <c r="I2718" s="135">
        <v>-19520000</v>
      </c>
      <c r="J2718" s="135">
        <v>-19520000</v>
      </c>
      <c r="K2718" s="117">
        <v>-2690.7696400682066</v>
      </c>
      <c r="L2718" s="136" t="s">
        <v>9125</v>
      </c>
      <c r="M2718" s="129" t="s">
        <v>9655</v>
      </c>
      <c r="N2718" s="129" t="s">
        <v>9656</v>
      </c>
      <c r="O2718" s="120"/>
    </row>
    <row r="2719" spans="1:15" x14ac:dyDescent="0.3">
      <c r="A2719" s="138" t="s">
        <v>156</v>
      </c>
      <c r="B2719" s="122" t="s">
        <v>9126</v>
      </c>
      <c r="C2719" s="123" t="s">
        <v>9127</v>
      </c>
      <c r="D2719" s="124">
        <v>44732</v>
      </c>
      <c r="E2719" s="124">
        <v>44762</v>
      </c>
      <c r="F2719" s="126">
        <v>2273</v>
      </c>
      <c r="G2719" s="126" t="s">
        <v>1429</v>
      </c>
      <c r="H2719" s="127" t="s">
        <v>208</v>
      </c>
      <c r="I2719" s="135">
        <v>-4966264</v>
      </c>
      <c r="J2719" s="135">
        <v>-4966264</v>
      </c>
      <c r="K2719" s="117">
        <v>-684.58362683215637</v>
      </c>
      <c r="L2719" s="136" t="s">
        <v>9128</v>
      </c>
      <c r="M2719" s="129" t="s">
        <v>9655</v>
      </c>
      <c r="N2719" s="129" t="s">
        <v>9656</v>
      </c>
      <c r="O2719" s="120"/>
    </row>
    <row r="2720" spans="1:15" x14ac:dyDescent="0.3">
      <c r="A2720" s="138" t="s">
        <v>156</v>
      </c>
      <c r="B2720" s="122" t="s">
        <v>9129</v>
      </c>
      <c r="C2720" s="123">
        <v>10010038265</v>
      </c>
      <c r="D2720" s="124">
        <v>44732</v>
      </c>
      <c r="E2720" s="124">
        <v>44761</v>
      </c>
      <c r="F2720" s="126">
        <v>2273</v>
      </c>
      <c r="G2720" s="126" t="s">
        <v>1429</v>
      </c>
      <c r="H2720" s="127" t="s">
        <v>208</v>
      </c>
      <c r="I2720" s="135">
        <v>-4139586</v>
      </c>
      <c r="J2720" s="135">
        <v>-4139586</v>
      </c>
      <c r="K2720" s="117">
        <v>-570.62870549443574</v>
      </c>
      <c r="L2720" s="136" t="s">
        <v>9128</v>
      </c>
      <c r="M2720" s="129" t="s">
        <v>9655</v>
      </c>
      <c r="N2720" s="129" t="s">
        <v>9656</v>
      </c>
      <c r="O2720" s="120"/>
    </row>
    <row r="2721" spans="1:15" x14ac:dyDescent="0.3">
      <c r="A2721" s="138" t="s">
        <v>156</v>
      </c>
      <c r="B2721" s="122" t="s">
        <v>9130</v>
      </c>
      <c r="C2721" s="123">
        <v>10010038262</v>
      </c>
      <c r="D2721" s="124">
        <v>44732</v>
      </c>
      <c r="E2721" s="124">
        <v>44762</v>
      </c>
      <c r="F2721" s="126">
        <v>2273</v>
      </c>
      <c r="G2721" s="126" t="s">
        <v>1429</v>
      </c>
      <c r="H2721" s="127" t="s">
        <v>208</v>
      </c>
      <c r="I2721" s="135">
        <v>-3788815</v>
      </c>
      <c r="J2721" s="135">
        <v>-3788815</v>
      </c>
      <c r="K2721" s="117">
        <v>-522.27604374154828</v>
      </c>
      <c r="L2721" s="136" t="s">
        <v>9125</v>
      </c>
      <c r="M2721" s="129" t="s">
        <v>9655</v>
      </c>
      <c r="N2721" s="129" t="s">
        <v>9656</v>
      </c>
      <c r="O2721" s="120"/>
    </row>
    <row r="2722" spans="1:15" x14ac:dyDescent="0.3">
      <c r="A2722" s="138" t="s">
        <v>156</v>
      </c>
      <c r="B2722" s="122" t="s">
        <v>9131</v>
      </c>
      <c r="C2722" s="123" t="s">
        <v>9132</v>
      </c>
      <c r="D2722" s="124">
        <v>44735</v>
      </c>
      <c r="E2722" s="124">
        <v>44764</v>
      </c>
      <c r="F2722" s="126">
        <v>2273</v>
      </c>
      <c r="G2722" s="126" t="s">
        <v>1429</v>
      </c>
      <c r="H2722" s="127" t="s">
        <v>208</v>
      </c>
      <c r="I2722" s="135">
        <v>-3472000</v>
      </c>
      <c r="J2722" s="135">
        <v>-3472000</v>
      </c>
      <c r="K2722" s="117">
        <v>-478.60410811049246</v>
      </c>
      <c r="L2722" s="136" t="s">
        <v>9133</v>
      </c>
      <c r="M2722" s="129" t="s">
        <v>9655</v>
      </c>
      <c r="N2722" s="129" t="s">
        <v>9656</v>
      </c>
      <c r="O2722" s="120"/>
    </row>
    <row r="2723" spans="1:15" x14ac:dyDescent="0.3">
      <c r="A2723" s="138" t="s">
        <v>156</v>
      </c>
      <c r="B2723" s="122" t="s">
        <v>9134</v>
      </c>
      <c r="C2723" s="123">
        <v>10010038314</v>
      </c>
      <c r="D2723" s="124">
        <v>44735</v>
      </c>
      <c r="E2723" s="124">
        <v>44765</v>
      </c>
      <c r="F2723" s="126">
        <v>2273</v>
      </c>
      <c r="G2723" s="126" t="s">
        <v>1429</v>
      </c>
      <c r="H2723" s="127" t="s">
        <v>208</v>
      </c>
      <c r="I2723" s="135">
        <v>-2669000</v>
      </c>
      <c r="J2723" s="135">
        <v>-2669000</v>
      </c>
      <c r="K2723" s="117">
        <v>-367.91312342940796</v>
      </c>
      <c r="L2723" s="136" t="s">
        <v>9133</v>
      </c>
      <c r="M2723" s="129" t="s">
        <v>9655</v>
      </c>
      <c r="N2723" s="129" t="s">
        <v>9656</v>
      </c>
      <c r="O2723" s="120"/>
    </row>
    <row r="2724" spans="1:15" x14ac:dyDescent="0.3">
      <c r="A2724" s="138" t="s">
        <v>156</v>
      </c>
      <c r="B2724" s="122" t="s">
        <v>9135</v>
      </c>
      <c r="C2724" s="123" t="s">
        <v>9136</v>
      </c>
      <c r="D2724" s="124">
        <v>44757</v>
      </c>
      <c r="E2724" s="124">
        <v>44788</v>
      </c>
      <c r="F2724" s="126">
        <v>2273</v>
      </c>
      <c r="G2724" s="126" t="s">
        <v>1429</v>
      </c>
      <c r="H2724" s="127" t="s">
        <v>208</v>
      </c>
      <c r="I2724" s="135">
        <v>-1495000</v>
      </c>
      <c r="J2724" s="135">
        <v>-1495000</v>
      </c>
      <c r="K2724" s="117">
        <v>-206.08097397038773</v>
      </c>
      <c r="L2724" s="136" t="s">
        <v>9137</v>
      </c>
      <c r="M2724" s="129" t="s">
        <v>9655</v>
      </c>
      <c r="N2724" s="129" t="s">
        <v>9656</v>
      </c>
      <c r="O2724" s="120"/>
    </row>
    <row r="2725" spans="1:15" x14ac:dyDescent="0.3">
      <c r="A2725" s="138" t="s">
        <v>156</v>
      </c>
      <c r="B2725" s="122" t="s">
        <v>9138</v>
      </c>
      <c r="C2725" s="123">
        <v>10020002313</v>
      </c>
      <c r="D2725" s="124">
        <v>44757</v>
      </c>
      <c r="E2725" s="124">
        <v>44787</v>
      </c>
      <c r="F2725" s="126">
        <v>2273</v>
      </c>
      <c r="G2725" s="126" t="s">
        <v>1429</v>
      </c>
      <c r="H2725" s="127" t="s">
        <v>208</v>
      </c>
      <c r="I2725" s="135">
        <v>-492032</v>
      </c>
      <c r="J2725" s="135">
        <v>-492032</v>
      </c>
      <c r="K2725" s="117">
        <v>-67.825039320801224</v>
      </c>
      <c r="L2725" s="136" t="s">
        <v>9137</v>
      </c>
      <c r="M2725" s="129" t="s">
        <v>9655</v>
      </c>
      <c r="N2725" s="129" t="s">
        <v>9656</v>
      </c>
      <c r="O2725" s="120"/>
    </row>
    <row r="2726" spans="1:15" x14ac:dyDescent="0.3">
      <c r="A2726" s="138" t="s">
        <v>156</v>
      </c>
      <c r="B2726" s="122" t="s">
        <v>9139</v>
      </c>
      <c r="C2726" s="123">
        <v>10010038564</v>
      </c>
      <c r="D2726" s="124">
        <v>44757</v>
      </c>
      <c r="E2726" s="124">
        <v>44787</v>
      </c>
      <c r="F2726" s="126">
        <v>2273</v>
      </c>
      <c r="G2726" s="126" t="s">
        <v>1429</v>
      </c>
      <c r="H2726" s="127" t="s">
        <v>208</v>
      </c>
      <c r="I2726" s="135">
        <v>-2542270</v>
      </c>
      <c r="J2726" s="135">
        <v>-2542270</v>
      </c>
      <c r="K2726" s="117">
        <v>-350.44379778976429</v>
      </c>
      <c r="L2726" s="136" t="s">
        <v>9137</v>
      </c>
      <c r="M2726" s="129" t="s">
        <v>9655</v>
      </c>
      <c r="N2726" s="129" t="s">
        <v>9656</v>
      </c>
      <c r="O2726" s="120"/>
    </row>
    <row r="2727" spans="1:15" x14ac:dyDescent="0.3">
      <c r="A2727" s="138" t="s">
        <v>156</v>
      </c>
      <c r="B2727" s="122" t="s">
        <v>9140</v>
      </c>
      <c r="C2727" s="123">
        <v>10010038566</v>
      </c>
      <c r="D2727" s="124">
        <v>44757</v>
      </c>
      <c r="E2727" s="124">
        <v>44788</v>
      </c>
      <c r="F2727" s="126">
        <v>2273</v>
      </c>
      <c r="G2727" s="126" t="s">
        <v>1429</v>
      </c>
      <c r="H2727" s="127" t="s">
        <v>208</v>
      </c>
      <c r="I2727" s="135">
        <v>-1890000</v>
      </c>
      <c r="J2727" s="135">
        <v>-1890000</v>
      </c>
      <c r="K2727" s="117">
        <v>-260.53046207627614</v>
      </c>
      <c r="L2727" s="136" t="s">
        <v>9137</v>
      </c>
      <c r="M2727" s="129" t="s">
        <v>9655</v>
      </c>
      <c r="N2727" s="129" t="s">
        <v>9656</v>
      </c>
      <c r="O2727" s="120"/>
    </row>
    <row r="2728" spans="1:15" x14ac:dyDescent="0.3">
      <c r="A2728" s="138" t="s">
        <v>156</v>
      </c>
      <c r="B2728" s="122" t="s">
        <v>9141</v>
      </c>
      <c r="C2728" s="123">
        <v>10010038567</v>
      </c>
      <c r="D2728" s="124">
        <v>44757</v>
      </c>
      <c r="E2728" s="124">
        <v>44788</v>
      </c>
      <c r="F2728" s="126">
        <v>2273</v>
      </c>
      <c r="G2728" s="126" t="s">
        <v>1429</v>
      </c>
      <c r="H2728" s="127" t="s">
        <v>208</v>
      </c>
      <c r="I2728" s="135">
        <v>-11090304</v>
      </c>
      <c r="J2728" s="135">
        <v>-11090304</v>
      </c>
      <c r="K2728" s="117">
        <v>-1528.7629765536369</v>
      </c>
      <c r="L2728" s="136" t="s">
        <v>9137</v>
      </c>
      <c r="M2728" s="129" t="s">
        <v>9655</v>
      </c>
      <c r="N2728" s="129" t="s">
        <v>9656</v>
      </c>
      <c r="O2728" s="120"/>
    </row>
    <row r="2729" spans="1:15" x14ac:dyDescent="0.3">
      <c r="A2729" s="138" t="s">
        <v>156</v>
      </c>
      <c r="B2729" s="122" t="s">
        <v>9142</v>
      </c>
      <c r="C2729" s="123" t="s">
        <v>9143</v>
      </c>
      <c r="D2729" s="124">
        <v>44765</v>
      </c>
      <c r="E2729" s="124">
        <v>44794</v>
      </c>
      <c r="F2729" s="126">
        <v>2273</v>
      </c>
      <c r="G2729" s="126" t="s">
        <v>1429</v>
      </c>
      <c r="H2729" s="127" t="s">
        <v>208</v>
      </c>
      <c r="I2729" s="135">
        <v>-10476750</v>
      </c>
      <c r="J2729" s="135">
        <v>-10476750</v>
      </c>
      <c r="K2729" s="117">
        <v>-1444.1865177553577</v>
      </c>
      <c r="L2729" s="136" t="s">
        <v>9144</v>
      </c>
      <c r="M2729" s="129" t="s">
        <v>9655</v>
      </c>
      <c r="N2729" s="129" t="s">
        <v>9656</v>
      </c>
      <c r="O2729" s="120"/>
    </row>
    <row r="2730" spans="1:15" x14ac:dyDescent="0.3">
      <c r="A2730" s="138" t="s">
        <v>156</v>
      </c>
      <c r="B2730" s="122" t="s">
        <v>9145</v>
      </c>
      <c r="C2730" s="123" t="s">
        <v>9146</v>
      </c>
      <c r="D2730" s="124">
        <v>44798</v>
      </c>
      <c r="E2730" s="124">
        <v>44828</v>
      </c>
      <c r="F2730" s="126">
        <v>2273</v>
      </c>
      <c r="G2730" s="126" t="s">
        <v>1429</v>
      </c>
      <c r="H2730" s="127" t="s">
        <v>208</v>
      </c>
      <c r="I2730" s="135">
        <v>-10476750</v>
      </c>
      <c r="J2730" s="135">
        <v>-10476750</v>
      </c>
      <c r="K2730" s="117">
        <v>-1444.1865177553577</v>
      </c>
      <c r="L2730" s="136" t="s">
        <v>9147</v>
      </c>
      <c r="M2730" s="129" t="s">
        <v>9655</v>
      </c>
      <c r="N2730" s="129" t="s">
        <v>9656</v>
      </c>
      <c r="O2730" s="120"/>
    </row>
    <row r="2731" spans="1:15" x14ac:dyDescent="0.3">
      <c r="A2731" s="138" t="s">
        <v>156</v>
      </c>
      <c r="B2731" s="122" t="s">
        <v>9148</v>
      </c>
      <c r="C2731" s="123">
        <v>10010039419</v>
      </c>
      <c r="D2731" s="124">
        <v>44820</v>
      </c>
      <c r="E2731" s="124">
        <v>44850</v>
      </c>
      <c r="F2731" s="126">
        <v>2273</v>
      </c>
      <c r="G2731" s="126" t="s">
        <v>1429</v>
      </c>
      <c r="H2731" s="127" t="s">
        <v>208</v>
      </c>
      <c r="I2731" s="135">
        <v>-799000</v>
      </c>
      <c r="J2731" s="135">
        <v>-799000</v>
      </c>
      <c r="K2731" s="117">
        <v>-110.13959745975907</v>
      </c>
      <c r="L2731" s="136" t="s">
        <v>9128</v>
      </c>
      <c r="M2731" s="129" t="s">
        <v>9655</v>
      </c>
      <c r="N2731" s="129" t="s">
        <v>9656</v>
      </c>
      <c r="O2731" s="120"/>
    </row>
    <row r="2732" spans="1:15" x14ac:dyDescent="0.3">
      <c r="A2732" s="138" t="s">
        <v>156</v>
      </c>
      <c r="B2732" s="122" t="s">
        <v>9149</v>
      </c>
      <c r="C2732" s="123" t="s">
        <v>9150</v>
      </c>
      <c r="D2732" s="124">
        <v>44820</v>
      </c>
      <c r="E2732" s="124">
        <v>44846</v>
      </c>
      <c r="F2732" s="126">
        <v>2273</v>
      </c>
      <c r="G2732" s="126" t="s">
        <v>1429</v>
      </c>
      <c r="H2732" s="127" t="s">
        <v>208</v>
      </c>
      <c r="I2732" s="135">
        <v>-5695000</v>
      </c>
      <c r="J2732" s="135">
        <v>-5695000</v>
      </c>
      <c r="K2732" s="117">
        <v>-785.03755636211247</v>
      </c>
      <c r="L2732" s="136" t="s">
        <v>9128</v>
      </c>
      <c r="M2732" s="129" t="s">
        <v>9655</v>
      </c>
      <c r="N2732" s="129" t="s">
        <v>9656</v>
      </c>
      <c r="O2732" s="120"/>
    </row>
    <row r="2733" spans="1:15" x14ac:dyDescent="0.3">
      <c r="A2733" s="138" t="s">
        <v>156</v>
      </c>
      <c r="B2733" s="122" t="s">
        <v>9151</v>
      </c>
      <c r="C2733" s="123">
        <v>10010039421</v>
      </c>
      <c r="D2733" s="124">
        <v>44820</v>
      </c>
      <c r="E2733" s="124">
        <v>44850</v>
      </c>
      <c r="F2733" s="126">
        <v>2273</v>
      </c>
      <c r="G2733" s="126" t="s">
        <v>1429</v>
      </c>
      <c r="H2733" s="127" t="s">
        <v>208</v>
      </c>
      <c r="I2733" s="135">
        <v>-4056000</v>
      </c>
      <c r="J2733" s="135">
        <v>-4056000</v>
      </c>
      <c r="K2733" s="117">
        <v>-559.10664242400844</v>
      </c>
      <c r="L2733" s="136" t="s">
        <v>9125</v>
      </c>
      <c r="M2733" s="129" t="s">
        <v>9655</v>
      </c>
      <c r="N2733" s="129" t="s">
        <v>9656</v>
      </c>
      <c r="O2733" s="120"/>
    </row>
    <row r="2734" spans="1:15" x14ac:dyDescent="0.3">
      <c r="A2734" s="138" t="s">
        <v>157</v>
      </c>
      <c r="B2734" s="122" t="s">
        <v>9152</v>
      </c>
      <c r="C2734" s="123" t="s">
        <v>9153</v>
      </c>
      <c r="D2734" s="124">
        <v>44440</v>
      </c>
      <c r="E2734" s="124">
        <v>44440</v>
      </c>
      <c r="F2734" s="126">
        <v>2273</v>
      </c>
      <c r="G2734" s="126" t="s">
        <v>1429</v>
      </c>
      <c r="H2734" s="127" t="s">
        <v>208</v>
      </c>
      <c r="I2734" s="135">
        <v>-37454545</v>
      </c>
      <c r="J2734" s="135">
        <v>-37454545</v>
      </c>
      <c r="K2734" s="117">
        <v>-5162.989373389777</v>
      </c>
      <c r="L2734" s="136" t="s">
        <v>9154</v>
      </c>
      <c r="M2734" s="129" t="s">
        <v>9655</v>
      </c>
      <c r="N2734" s="129" t="s">
        <v>9656</v>
      </c>
      <c r="O2734" s="120"/>
    </row>
    <row r="2735" spans="1:15" x14ac:dyDescent="0.3">
      <c r="A2735" s="138" t="s">
        <v>158</v>
      </c>
      <c r="B2735" s="122" t="s">
        <v>9155</v>
      </c>
      <c r="C2735" s="123">
        <v>10010000066</v>
      </c>
      <c r="D2735" s="124">
        <v>44807</v>
      </c>
      <c r="E2735" s="124">
        <v>44837</v>
      </c>
      <c r="F2735" s="126">
        <v>2273</v>
      </c>
      <c r="G2735" s="126" t="s">
        <v>1429</v>
      </c>
      <c r="H2735" s="127" t="s">
        <v>208</v>
      </c>
      <c r="I2735" s="135">
        <v>-19500000</v>
      </c>
      <c r="J2735" s="135">
        <v>-19500000</v>
      </c>
      <c r="K2735" s="117">
        <v>-2688.0127039615791</v>
      </c>
      <c r="L2735" s="136" t="s">
        <v>9156</v>
      </c>
      <c r="M2735" s="129" t="s">
        <v>9655</v>
      </c>
      <c r="N2735" s="129" t="s">
        <v>9656</v>
      </c>
      <c r="O2735" s="120"/>
    </row>
    <row r="2736" spans="1:15" x14ac:dyDescent="0.3">
      <c r="A2736" s="138" t="s">
        <v>158</v>
      </c>
      <c r="B2736" s="122" t="s">
        <v>9157</v>
      </c>
      <c r="C2736" s="123">
        <v>10010000070</v>
      </c>
      <c r="D2736" s="124">
        <v>44835</v>
      </c>
      <c r="E2736" s="124">
        <v>44865</v>
      </c>
      <c r="F2736" s="126">
        <v>2273</v>
      </c>
      <c r="G2736" s="126" t="s">
        <v>1429</v>
      </c>
      <c r="H2736" s="127" t="s">
        <v>208</v>
      </c>
      <c r="I2736" s="135">
        <v>-7800000</v>
      </c>
      <c r="J2736" s="135">
        <v>-7800000</v>
      </c>
      <c r="K2736" s="117">
        <v>-1075.2050815846317</v>
      </c>
      <c r="L2736" s="136" t="s">
        <v>9158</v>
      </c>
      <c r="M2736" s="129" t="s">
        <v>9653</v>
      </c>
      <c r="N2736" s="129" t="s">
        <v>9654</v>
      </c>
      <c r="O2736" s="120"/>
    </row>
    <row r="2737" spans="1:15" x14ac:dyDescent="0.3">
      <c r="A2737" s="138" t="s">
        <v>158</v>
      </c>
      <c r="B2737" s="122" t="s">
        <v>9159</v>
      </c>
      <c r="C2737" s="123">
        <v>10010000070</v>
      </c>
      <c r="D2737" s="124">
        <v>44835</v>
      </c>
      <c r="E2737" s="124">
        <v>44985</v>
      </c>
      <c r="F2737" s="126">
        <v>2273</v>
      </c>
      <c r="G2737" s="126" t="s">
        <v>1429</v>
      </c>
      <c r="H2737" s="127" t="s">
        <v>208</v>
      </c>
      <c r="I2737" s="135">
        <v>-18200000</v>
      </c>
      <c r="J2737" s="135">
        <v>-18200000</v>
      </c>
      <c r="K2737" s="117">
        <v>-2508.8118570308075</v>
      </c>
      <c r="L2737" s="136" t="s">
        <v>9158</v>
      </c>
      <c r="M2737" s="129" t="s">
        <v>9653</v>
      </c>
      <c r="N2737" s="129" t="s">
        <v>9654</v>
      </c>
      <c r="O2737" s="120"/>
    </row>
    <row r="2738" spans="1:15" x14ac:dyDescent="0.3">
      <c r="A2738" s="138" t="s">
        <v>158</v>
      </c>
      <c r="B2738" s="122" t="s">
        <v>9160</v>
      </c>
      <c r="C2738" s="123">
        <v>10010000077</v>
      </c>
      <c r="D2738" s="124">
        <v>44862</v>
      </c>
      <c r="E2738" s="124">
        <v>45015</v>
      </c>
      <c r="F2738" s="126">
        <v>2273</v>
      </c>
      <c r="G2738" s="126" t="s">
        <v>1429</v>
      </c>
      <c r="H2738" s="127" t="s">
        <v>208</v>
      </c>
      <c r="I2738" s="135">
        <v>-20020000</v>
      </c>
      <c r="J2738" s="135">
        <v>-20020000</v>
      </c>
      <c r="K2738" s="117">
        <v>-2759.693042733888</v>
      </c>
      <c r="L2738" s="136" t="s">
        <v>9161</v>
      </c>
      <c r="M2738" s="129" t="s">
        <v>9653</v>
      </c>
      <c r="N2738" s="129" t="s">
        <v>9654</v>
      </c>
      <c r="O2738" s="120"/>
    </row>
    <row r="2739" spans="1:15" x14ac:dyDescent="0.3">
      <c r="A2739" s="138" t="s">
        <v>158</v>
      </c>
      <c r="B2739" s="122" t="s">
        <v>9162</v>
      </c>
      <c r="C2739" s="123">
        <v>10010000077</v>
      </c>
      <c r="D2739" s="124">
        <v>44862</v>
      </c>
      <c r="E2739" s="124">
        <v>44864</v>
      </c>
      <c r="F2739" s="126">
        <v>2273</v>
      </c>
      <c r="G2739" s="126" t="s">
        <v>1429</v>
      </c>
      <c r="H2739" s="127" t="s">
        <v>208</v>
      </c>
      <c r="I2739" s="135">
        <v>-8580000</v>
      </c>
      <c r="J2739" s="135">
        <v>-8580000</v>
      </c>
      <c r="K2739" s="117">
        <v>-1182.7255897430948</v>
      </c>
      <c r="L2739" s="136" t="s">
        <v>9161</v>
      </c>
      <c r="M2739" s="129" t="s">
        <v>9655</v>
      </c>
      <c r="N2739" s="129" t="s">
        <v>9656</v>
      </c>
      <c r="O2739" s="120"/>
    </row>
    <row r="2740" spans="1:15" x14ac:dyDescent="0.3">
      <c r="A2740" s="138" t="s">
        <v>159</v>
      </c>
      <c r="B2740" s="122" t="s">
        <v>9163</v>
      </c>
      <c r="C2740" s="123" t="s">
        <v>4392</v>
      </c>
      <c r="D2740" s="124">
        <v>44590</v>
      </c>
      <c r="E2740" s="124">
        <v>44681</v>
      </c>
      <c r="F2740" s="126">
        <v>2273</v>
      </c>
      <c r="G2740" s="126" t="s">
        <v>1429</v>
      </c>
      <c r="H2740" s="127" t="s">
        <v>208</v>
      </c>
      <c r="I2740" s="135">
        <v>-105780000</v>
      </c>
      <c r="J2740" s="135">
        <v>-105780000</v>
      </c>
      <c r="K2740" s="117">
        <v>-14581.435067951583</v>
      </c>
      <c r="L2740" s="136" t="s">
        <v>9164</v>
      </c>
      <c r="M2740" s="129" t="s">
        <v>9655</v>
      </c>
      <c r="N2740" s="129" t="s">
        <v>9656</v>
      </c>
      <c r="O2740" s="120"/>
    </row>
    <row r="2741" spans="1:15" x14ac:dyDescent="0.3">
      <c r="A2741" s="138" t="s">
        <v>159</v>
      </c>
      <c r="B2741" s="122" t="s">
        <v>9165</v>
      </c>
      <c r="C2741" s="123" t="s">
        <v>9166</v>
      </c>
      <c r="D2741" s="124">
        <v>44616</v>
      </c>
      <c r="E2741" s="124">
        <v>44681</v>
      </c>
      <c r="F2741" s="126">
        <v>2273</v>
      </c>
      <c r="G2741" s="126" t="s">
        <v>1429</v>
      </c>
      <c r="H2741" s="127" t="s">
        <v>208</v>
      </c>
      <c r="I2741" s="135">
        <v>-20640000</v>
      </c>
      <c r="J2741" s="135">
        <v>-20640000</v>
      </c>
      <c r="K2741" s="117">
        <v>-2845.1580620393329</v>
      </c>
      <c r="L2741" s="136" t="s">
        <v>9167</v>
      </c>
      <c r="M2741" s="129" t="s">
        <v>9655</v>
      </c>
      <c r="N2741" s="129" t="s">
        <v>9656</v>
      </c>
      <c r="O2741" s="120"/>
    </row>
    <row r="2742" spans="1:15" x14ac:dyDescent="0.3">
      <c r="A2742" s="138" t="s">
        <v>159</v>
      </c>
      <c r="B2742" s="122" t="s">
        <v>9168</v>
      </c>
      <c r="C2742" s="123" t="s">
        <v>9169</v>
      </c>
      <c r="D2742" s="124">
        <v>44693</v>
      </c>
      <c r="E2742" s="124">
        <v>44693</v>
      </c>
      <c r="F2742" s="126">
        <v>2273</v>
      </c>
      <c r="G2742" s="126" t="s">
        <v>1429</v>
      </c>
      <c r="H2742" s="127" t="s">
        <v>208</v>
      </c>
      <c r="I2742" s="135">
        <v>-41441056</v>
      </c>
      <c r="J2742" s="135">
        <v>-41441056</v>
      </c>
      <c r="K2742" s="117">
        <v>-5712.5171791581142</v>
      </c>
      <c r="L2742" s="136" t="s">
        <v>9170</v>
      </c>
      <c r="M2742" s="129" t="s">
        <v>9655</v>
      </c>
      <c r="N2742" s="129" t="s">
        <v>9656</v>
      </c>
      <c r="O2742" s="120"/>
    </row>
    <row r="2743" spans="1:15" x14ac:dyDescent="0.3">
      <c r="A2743" s="138" t="s">
        <v>160</v>
      </c>
      <c r="B2743" s="122" t="s">
        <v>9171</v>
      </c>
      <c r="C2743" s="123" t="s">
        <v>9172</v>
      </c>
      <c r="D2743" s="124">
        <v>44308</v>
      </c>
      <c r="E2743" s="124">
        <v>44308</v>
      </c>
      <c r="F2743" s="126">
        <v>2273</v>
      </c>
      <c r="G2743" s="126" t="s">
        <v>1429</v>
      </c>
      <c r="H2743" s="127" t="s">
        <v>208</v>
      </c>
      <c r="I2743" s="135">
        <v>-80000</v>
      </c>
      <c r="J2743" s="135">
        <v>-80000</v>
      </c>
      <c r="K2743" s="117">
        <v>-11.027744426509043</v>
      </c>
      <c r="L2743" s="136" t="s">
        <v>9173</v>
      </c>
      <c r="M2743" s="129" t="s">
        <v>9655</v>
      </c>
      <c r="N2743" s="129" t="s">
        <v>9656</v>
      </c>
      <c r="O2743" s="120"/>
    </row>
    <row r="2744" spans="1:15" x14ac:dyDescent="0.3">
      <c r="A2744" s="138" t="s">
        <v>161</v>
      </c>
      <c r="B2744" s="122" t="s">
        <v>9178</v>
      </c>
      <c r="C2744" s="123" t="s">
        <v>9179</v>
      </c>
      <c r="D2744" s="124">
        <v>44798</v>
      </c>
      <c r="E2744" s="124">
        <v>44829</v>
      </c>
      <c r="F2744" s="126">
        <v>2273</v>
      </c>
      <c r="G2744" s="126" t="s">
        <v>1429</v>
      </c>
      <c r="H2744" s="127" t="s">
        <v>208</v>
      </c>
      <c r="I2744" s="135">
        <v>-3303444</v>
      </c>
      <c r="J2744" s="135">
        <v>-3303444</v>
      </c>
      <c r="K2744" s="117">
        <v>-455.36920199105924</v>
      </c>
      <c r="L2744" s="136" t="s">
        <v>9180</v>
      </c>
      <c r="M2744" s="129" t="s">
        <v>9655</v>
      </c>
      <c r="N2744" s="129" t="s">
        <v>9656</v>
      </c>
      <c r="O2744" s="120"/>
    </row>
    <row r="2745" spans="1:15" x14ac:dyDescent="0.3">
      <c r="A2745" s="138" t="s">
        <v>161</v>
      </c>
      <c r="B2745" s="122" t="s">
        <v>9181</v>
      </c>
      <c r="C2745" s="123" t="s">
        <v>9182</v>
      </c>
      <c r="D2745" s="124">
        <v>44806</v>
      </c>
      <c r="E2745" s="124">
        <v>44836</v>
      </c>
      <c r="F2745" s="126">
        <v>2273</v>
      </c>
      <c r="G2745" s="126" t="s">
        <v>1429</v>
      </c>
      <c r="H2745" s="127" t="s">
        <v>208</v>
      </c>
      <c r="I2745" s="135">
        <v>-660000</v>
      </c>
      <c r="J2745" s="135">
        <v>-660000</v>
      </c>
      <c r="K2745" s="117">
        <v>-90.978891518699598</v>
      </c>
      <c r="L2745" s="136" t="s">
        <v>9183</v>
      </c>
      <c r="M2745" s="129" t="s">
        <v>9655</v>
      </c>
      <c r="N2745" s="129" t="s">
        <v>9656</v>
      </c>
      <c r="O2745" s="120"/>
    </row>
    <row r="2746" spans="1:15" x14ac:dyDescent="0.3">
      <c r="A2746" s="138" t="s">
        <v>161</v>
      </c>
      <c r="B2746" s="122" t="s">
        <v>9184</v>
      </c>
      <c r="C2746" s="123" t="s">
        <v>9185</v>
      </c>
      <c r="D2746" s="124">
        <v>44806</v>
      </c>
      <c r="E2746" s="124">
        <v>44834</v>
      </c>
      <c r="F2746" s="126">
        <v>2273</v>
      </c>
      <c r="G2746" s="126" t="s">
        <v>1429</v>
      </c>
      <c r="H2746" s="127" t="s">
        <v>208</v>
      </c>
      <c r="I2746" s="135">
        <v>-1045000</v>
      </c>
      <c r="J2746" s="135">
        <v>-1045000</v>
      </c>
      <c r="K2746" s="117">
        <v>-144.04991157127438</v>
      </c>
      <c r="L2746" s="136" t="s">
        <v>9186</v>
      </c>
      <c r="M2746" s="129" t="s">
        <v>9655</v>
      </c>
      <c r="N2746" s="129" t="s">
        <v>9656</v>
      </c>
      <c r="O2746" s="120"/>
    </row>
    <row r="2747" spans="1:15" x14ac:dyDescent="0.3">
      <c r="A2747" s="138" t="s">
        <v>161</v>
      </c>
      <c r="B2747" s="122" t="s">
        <v>9187</v>
      </c>
      <c r="C2747" s="123" t="s">
        <v>9188</v>
      </c>
      <c r="D2747" s="124">
        <v>44813</v>
      </c>
      <c r="E2747" s="124">
        <v>44834</v>
      </c>
      <c r="F2747" s="126">
        <v>2273</v>
      </c>
      <c r="G2747" s="126" t="s">
        <v>1429</v>
      </c>
      <c r="H2747" s="127" t="s">
        <v>208</v>
      </c>
      <c r="I2747" s="135">
        <v>-302803</v>
      </c>
      <c r="J2747" s="135">
        <v>-302803</v>
      </c>
      <c r="K2747" s="117">
        <v>-41.740426194752722</v>
      </c>
      <c r="L2747" s="136" t="s">
        <v>9189</v>
      </c>
      <c r="M2747" s="129" t="s">
        <v>9655</v>
      </c>
      <c r="N2747" s="129" t="s">
        <v>9656</v>
      </c>
      <c r="O2747" s="120"/>
    </row>
    <row r="2748" spans="1:15" x14ac:dyDescent="0.3">
      <c r="A2748" s="138" t="s">
        <v>161</v>
      </c>
      <c r="B2748" s="122" t="s">
        <v>9190</v>
      </c>
      <c r="C2748" s="123" t="s">
        <v>9191</v>
      </c>
      <c r="D2748" s="124">
        <v>44813</v>
      </c>
      <c r="E2748" s="124">
        <v>44843</v>
      </c>
      <c r="F2748" s="126">
        <v>2273</v>
      </c>
      <c r="G2748" s="126" t="s">
        <v>1429</v>
      </c>
      <c r="H2748" s="127" t="s">
        <v>208</v>
      </c>
      <c r="I2748" s="135">
        <v>-2526000</v>
      </c>
      <c r="J2748" s="135">
        <v>-2526000</v>
      </c>
      <c r="K2748" s="117">
        <v>-348.20103026702304</v>
      </c>
      <c r="L2748" s="136" t="s">
        <v>9192</v>
      </c>
      <c r="M2748" s="129" t="s">
        <v>9655</v>
      </c>
      <c r="N2748" s="129" t="s">
        <v>9656</v>
      </c>
      <c r="O2748" s="120"/>
    </row>
    <row r="2749" spans="1:15" x14ac:dyDescent="0.3">
      <c r="A2749" s="138" t="s">
        <v>161</v>
      </c>
      <c r="B2749" s="122" t="s">
        <v>9193</v>
      </c>
      <c r="C2749" s="123" t="s">
        <v>9194</v>
      </c>
      <c r="D2749" s="124">
        <v>44839</v>
      </c>
      <c r="E2749" s="124">
        <v>44870</v>
      </c>
      <c r="F2749" s="126">
        <v>2273</v>
      </c>
      <c r="G2749" s="126" t="s">
        <v>1429</v>
      </c>
      <c r="H2749" s="127" t="s">
        <v>208</v>
      </c>
      <c r="I2749" s="135">
        <v>-8250146</v>
      </c>
      <c r="J2749" s="135">
        <v>-8250146</v>
      </c>
      <c r="K2749" s="117">
        <v>-1137.2562696173234</v>
      </c>
      <c r="L2749" s="136" t="s">
        <v>9195</v>
      </c>
      <c r="M2749" s="129" t="s">
        <v>9653</v>
      </c>
      <c r="N2749" s="129" t="s">
        <v>9654</v>
      </c>
      <c r="O2749" s="120"/>
    </row>
    <row r="2750" spans="1:15" x14ac:dyDescent="0.3">
      <c r="A2750" s="138" t="s">
        <v>161</v>
      </c>
      <c r="B2750" s="122" t="s">
        <v>9196</v>
      </c>
      <c r="C2750" s="123" t="s">
        <v>9197</v>
      </c>
      <c r="D2750" s="124">
        <v>44839</v>
      </c>
      <c r="E2750" s="124">
        <v>44870</v>
      </c>
      <c r="F2750" s="126">
        <v>2273</v>
      </c>
      <c r="G2750" s="126" t="s">
        <v>1429</v>
      </c>
      <c r="H2750" s="127" t="s">
        <v>208</v>
      </c>
      <c r="I2750" s="135">
        <v>-3430491</v>
      </c>
      <c r="J2750" s="135">
        <v>-3430491</v>
      </c>
      <c r="K2750" s="117">
        <v>-472.88222506799292</v>
      </c>
      <c r="L2750" s="136" t="s">
        <v>9198</v>
      </c>
      <c r="M2750" s="129" t="s">
        <v>9653</v>
      </c>
      <c r="N2750" s="129" t="s">
        <v>9654</v>
      </c>
      <c r="O2750" s="120"/>
    </row>
    <row r="2751" spans="1:15" x14ac:dyDescent="0.3">
      <c r="A2751" s="138" t="s">
        <v>161</v>
      </c>
      <c r="B2751" s="122" t="s">
        <v>9199</v>
      </c>
      <c r="C2751" s="123" t="s">
        <v>9200</v>
      </c>
      <c r="D2751" s="124">
        <v>44840</v>
      </c>
      <c r="E2751" s="124">
        <v>44870</v>
      </c>
      <c r="F2751" s="126">
        <v>2273</v>
      </c>
      <c r="G2751" s="126" t="s">
        <v>1429</v>
      </c>
      <c r="H2751" s="127" t="s">
        <v>208</v>
      </c>
      <c r="I2751" s="135">
        <v>-3629000</v>
      </c>
      <c r="J2751" s="135">
        <v>-3629000</v>
      </c>
      <c r="K2751" s="117">
        <v>-500.24605654751645</v>
      </c>
      <c r="L2751" s="136" t="s">
        <v>9201</v>
      </c>
      <c r="M2751" s="129" t="s">
        <v>9653</v>
      </c>
      <c r="N2751" s="129" t="s">
        <v>9654</v>
      </c>
      <c r="O2751" s="120"/>
    </row>
    <row r="2752" spans="1:15" x14ac:dyDescent="0.3">
      <c r="A2752" s="138" t="s">
        <v>161</v>
      </c>
      <c r="B2752" s="122" t="s">
        <v>9202</v>
      </c>
      <c r="C2752" s="123" t="s">
        <v>9203</v>
      </c>
      <c r="D2752" s="124">
        <v>44846</v>
      </c>
      <c r="E2752" s="124">
        <v>44877</v>
      </c>
      <c r="F2752" s="126">
        <v>2273</v>
      </c>
      <c r="G2752" s="126" t="s">
        <v>1429</v>
      </c>
      <c r="H2752" s="127" t="s">
        <v>208</v>
      </c>
      <c r="I2752" s="135">
        <v>-3960000</v>
      </c>
      <c r="J2752" s="135">
        <v>-3960000</v>
      </c>
      <c r="K2752" s="117">
        <v>-545.87334911219762</v>
      </c>
      <c r="L2752" s="136" t="s">
        <v>9204</v>
      </c>
      <c r="M2752" s="129" t="s">
        <v>9653</v>
      </c>
      <c r="N2752" s="129" t="s">
        <v>9654</v>
      </c>
      <c r="O2752" s="120"/>
    </row>
    <row r="2753" spans="1:15" x14ac:dyDescent="0.3">
      <c r="A2753" s="138" t="s">
        <v>161</v>
      </c>
      <c r="B2753" s="122" t="s">
        <v>9205</v>
      </c>
      <c r="C2753" s="123" t="s">
        <v>9206</v>
      </c>
      <c r="D2753" s="124">
        <v>44847</v>
      </c>
      <c r="E2753" s="124">
        <v>44878</v>
      </c>
      <c r="F2753" s="126">
        <v>2273</v>
      </c>
      <c r="G2753" s="126" t="s">
        <v>1429</v>
      </c>
      <c r="H2753" s="127" t="s">
        <v>208</v>
      </c>
      <c r="I2753" s="135">
        <v>-200000</v>
      </c>
      <c r="J2753" s="135">
        <v>-200000</v>
      </c>
      <c r="K2753" s="117">
        <v>-27.569361066272606</v>
      </c>
      <c r="L2753" s="136" t="s">
        <v>9207</v>
      </c>
      <c r="M2753" s="129" t="s">
        <v>9653</v>
      </c>
      <c r="N2753" s="129" t="s">
        <v>9654</v>
      </c>
      <c r="O2753" s="120"/>
    </row>
    <row r="2754" spans="1:15" x14ac:dyDescent="0.3">
      <c r="A2754" s="138" t="s">
        <v>161</v>
      </c>
      <c r="B2754" s="122" t="s">
        <v>9208</v>
      </c>
      <c r="C2754" s="123" t="s">
        <v>9209</v>
      </c>
      <c r="D2754" s="124">
        <v>44851</v>
      </c>
      <c r="E2754" s="124">
        <v>44882</v>
      </c>
      <c r="F2754" s="126">
        <v>2273</v>
      </c>
      <c r="G2754" s="126" t="s">
        <v>1429</v>
      </c>
      <c r="H2754" s="127" t="s">
        <v>208</v>
      </c>
      <c r="I2754" s="135">
        <v>-7689624</v>
      </c>
      <c r="J2754" s="135">
        <v>-7689624</v>
      </c>
      <c r="K2754" s="117">
        <v>-1059.9901025993772</v>
      </c>
      <c r="L2754" s="136" t="s">
        <v>9210</v>
      </c>
      <c r="M2754" s="129" t="s">
        <v>9653</v>
      </c>
      <c r="N2754" s="129" t="s">
        <v>9654</v>
      </c>
      <c r="O2754" s="120"/>
    </row>
    <row r="2755" spans="1:15" x14ac:dyDescent="0.3">
      <c r="A2755" s="138" t="s">
        <v>161</v>
      </c>
      <c r="B2755" s="122" t="s">
        <v>9211</v>
      </c>
      <c r="C2755" s="123" t="s">
        <v>9212</v>
      </c>
      <c r="D2755" s="124">
        <v>44851</v>
      </c>
      <c r="E2755" s="124">
        <v>44882</v>
      </c>
      <c r="F2755" s="126">
        <v>2273</v>
      </c>
      <c r="G2755" s="126" t="s">
        <v>1429</v>
      </c>
      <c r="H2755" s="127" t="s">
        <v>208</v>
      </c>
      <c r="I2755" s="135">
        <v>-4735175</v>
      </c>
      <c r="J2755" s="135">
        <v>-4735175</v>
      </c>
      <c r="K2755" s="117">
        <v>-652.72874643493697</v>
      </c>
      <c r="L2755" s="136" t="s">
        <v>9213</v>
      </c>
      <c r="M2755" s="129" t="s">
        <v>9653</v>
      </c>
      <c r="N2755" s="129" t="s">
        <v>9654</v>
      </c>
      <c r="O2755" s="120"/>
    </row>
    <row r="2756" spans="1:15" x14ac:dyDescent="0.3">
      <c r="A2756" s="138" t="s">
        <v>185</v>
      </c>
      <c r="B2756" s="122" t="s">
        <v>9214</v>
      </c>
      <c r="C2756" s="123" t="s">
        <v>9215</v>
      </c>
      <c r="D2756" s="124">
        <v>44862</v>
      </c>
      <c r="E2756" s="124">
        <v>44862</v>
      </c>
      <c r="F2756" s="126">
        <v>3031</v>
      </c>
      <c r="G2756" s="126" t="s">
        <v>1405</v>
      </c>
      <c r="H2756" s="127" t="s">
        <v>335</v>
      </c>
      <c r="I2756" s="135">
        <v>-770000</v>
      </c>
      <c r="J2756" s="135">
        <v>-770000</v>
      </c>
      <c r="K2756" s="117">
        <v>-106.14204010514953</v>
      </c>
      <c r="L2756" s="136" t="s">
        <v>9216</v>
      </c>
      <c r="M2756" s="129" t="s">
        <v>9655</v>
      </c>
      <c r="N2756" s="129" t="s">
        <v>9656</v>
      </c>
      <c r="O2756" s="120"/>
    </row>
    <row r="2757" spans="1:15" x14ac:dyDescent="0.3">
      <c r="A2757" s="138" t="s">
        <v>163</v>
      </c>
      <c r="B2757" s="122" t="s">
        <v>9217</v>
      </c>
      <c r="C2757" s="123" t="s">
        <v>3659</v>
      </c>
      <c r="D2757" s="124">
        <v>44823</v>
      </c>
      <c r="E2757" s="124">
        <v>44853</v>
      </c>
      <c r="F2757" s="126">
        <v>2273</v>
      </c>
      <c r="G2757" s="126" t="s">
        <v>1429</v>
      </c>
      <c r="H2757" s="127" t="s">
        <v>208</v>
      </c>
      <c r="I2757" s="135">
        <v>-1320000</v>
      </c>
      <c r="J2757" s="135">
        <v>-1320000</v>
      </c>
      <c r="K2757" s="117">
        <v>-181.9577830373992</v>
      </c>
      <c r="L2757" s="136" t="s">
        <v>9218</v>
      </c>
      <c r="M2757" s="129" t="s">
        <v>9655</v>
      </c>
      <c r="N2757" s="129" t="s">
        <v>9656</v>
      </c>
      <c r="O2757" s="120"/>
    </row>
    <row r="2758" spans="1:15" x14ac:dyDescent="0.3">
      <c r="A2758" s="138" t="s">
        <v>163</v>
      </c>
      <c r="B2758" s="122" t="s">
        <v>9219</v>
      </c>
      <c r="C2758" s="123" t="s">
        <v>3662</v>
      </c>
      <c r="D2758" s="124">
        <v>44854</v>
      </c>
      <c r="E2758" s="124">
        <v>44885</v>
      </c>
      <c r="F2758" s="126">
        <v>2273</v>
      </c>
      <c r="G2758" s="126" t="s">
        <v>1429</v>
      </c>
      <c r="H2758" s="127" t="s">
        <v>208</v>
      </c>
      <c r="I2758" s="135">
        <v>-1320000</v>
      </c>
      <c r="J2758" s="135">
        <v>-1320000</v>
      </c>
      <c r="K2758" s="117">
        <v>-181.9577830373992</v>
      </c>
      <c r="L2758" s="136" t="s">
        <v>9220</v>
      </c>
      <c r="M2758" s="129" t="s">
        <v>9653</v>
      </c>
      <c r="N2758" s="129" t="s">
        <v>9654</v>
      </c>
      <c r="O2758" s="120"/>
    </row>
    <row r="2759" spans="1:15" x14ac:dyDescent="0.3">
      <c r="A2759" s="138" t="s">
        <v>9221</v>
      </c>
      <c r="B2759" s="122" t="s">
        <v>9222</v>
      </c>
      <c r="C2759" s="123" t="s">
        <v>9223</v>
      </c>
      <c r="D2759" s="124">
        <v>44835</v>
      </c>
      <c r="E2759" s="124">
        <v>44860</v>
      </c>
      <c r="F2759" s="126">
        <v>2273</v>
      </c>
      <c r="G2759" s="126" t="s">
        <v>1429</v>
      </c>
      <c r="H2759" s="127" t="s">
        <v>208</v>
      </c>
      <c r="I2759" s="135">
        <v>-8509090</v>
      </c>
      <c r="J2759" s="135">
        <v>-8509090</v>
      </c>
      <c r="K2759" s="117">
        <v>-1172.9508727770478</v>
      </c>
      <c r="L2759" s="136" t="s">
        <v>9224</v>
      </c>
      <c r="M2759" s="129" t="s">
        <v>9655</v>
      </c>
      <c r="N2759" s="129" t="s">
        <v>9656</v>
      </c>
      <c r="O2759" s="120"/>
    </row>
    <row r="2760" spans="1:15" x14ac:dyDescent="0.3">
      <c r="A2760" s="138" t="s">
        <v>164</v>
      </c>
      <c r="B2760" s="122" t="s">
        <v>9225</v>
      </c>
      <c r="C2760" s="123" t="s">
        <v>9226</v>
      </c>
      <c r="D2760" s="124">
        <v>44827</v>
      </c>
      <c r="E2760" s="124">
        <v>44834</v>
      </c>
      <c r="F2760" s="126">
        <v>2273</v>
      </c>
      <c r="G2760" s="126" t="s">
        <v>1429</v>
      </c>
      <c r="H2760" s="127" t="s">
        <v>208</v>
      </c>
      <c r="I2760" s="135">
        <v>-37000</v>
      </c>
      <c r="J2760" s="135">
        <v>-37000</v>
      </c>
      <c r="K2760" s="117">
        <v>-5.1003317972604325</v>
      </c>
      <c r="L2760" s="136" t="s">
        <v>9227</v>
      </c>
      <c r="M2760" s="129" t="s">
        <v>9655</v>
      </c>
      <c r="N2760" s="129" t="s">
        <v>9656</v>
      </c>
      <c r="O2760" s="120"/>
    </row>
    <row r="2761" spans="1:15" x14ac:dyDescent="0.3">
      <c r="A2761" s="138" t="s">
        <v>9231</v>
      </c>
      <c r="B2761" s="122" t="s">
        <v>9232</v>
      </c>
      <c r="C2761" s="123" t="s">
        <v>9233</v>
      </c>
      <c r="D2761" s="124">
        <v>44847</v>
      </c>
      <c r="E2761" s="124">
        <v>44878</v>
      </c>
      <c r="F2761" s="126">
        <v>2273</v>
      </c>
      <c r="G2761" s="126" t="s">
        <v>1429</v>
      </c>
      <c r="H2761" s="127" t="s">
        <v>208</v>
      </c>
      <c r="I2761" s="135">
        <v>-1170000</v>
      </c>
      <c r="J2761" s="135">
        <v>-1170000</v>
      </c>
      <c r="K2761" s="117">
        <v>-161.28076223769474</v>
      </c>
      <c r="L2761" s="136" t="s">
        <v>9234</v>
      </c>
      <c r="M2761" s="129" t="s">
        <v>9653</v>
      </c>
      <c r="N2761" s="129" t="s">
        <v>9654</v>
      </c>
      <c r="O2761" s="120"/>
    </row>
    <row r="2762" spans="1:15" x14ac:dyDescent="0.3">
      <c r="A2762" s="138" t="s">
        <v>9231</v>
      </c>
      <c r="B2762" s="122" t="s">
        <v>9235</v>
      </c>
      <c r="C2762" s="123" t="s">
        <v>9236</v>
      </c>
      <c r="D2762" s="124">
        <v>44847</v>
      </c>
      <c r="E2762" s="124">
        <v>44878</v>
      </c>
      <c r="F2762" s="126">
        <v>2273</v>
      </c>
      <c r="G2762" s="126" t="s">
        <v>1429</v>
      </c>
      <c r="H2762" s="127" t="s">
        <v>208</v>
      </c>
      <c r="I2762" s="135">
        <v>-13768000</v>
      </c>
      <c r="J2762" s="135">
        <v>-13768000</v>
      </c>
      <c r="K2762" s="117">
        <v>-1897.8748158022063</v>
      </c>
      <c r="L2762" s="136" t="s">
        <v>9237</v>
      </c>
      <c r="M2762" s="129" t="s">
        <v>9653</v>
      </c>
      <c r="N2762" s="129" t="s">
        <v>9654</v>
      </c>
      <c r="O2762" s="120"/>
    </row>
    <row r="2763" spans="1:15" x14ac:dyDescent="0.3">
      <c r="A2763" s="138" t="s">
        <v>165</v>
      </c>
      <c r="B2763" s="122" t="s">
        <v>9238</v>
      </c>
      <c r="C2763" s="123" t="s">
        <v>9239</v>
      </c>
      <c r="D2763" s="124">
        <v>44047</v>
      </c>
      <c r="E2763" s="124">
        <v>44078</v>
      </c>
      <c r="F2763" s="126">
        <v>2273</v>
      </c>
      <c r="G2763" s="126" t="s">
        <v>1429</v>
      </c>
      <c r="H2763" s="127" t="s">
        <v>208</v>
      </c>
      <c r="I2763" s="135">
        <v>-13016180</v>
      </c>
      <c r="J2763" s="135">
        <v>-233542</v>
      </c>
      <c r="K2763" s="117">
        <v>-32.193018610697187</v>
      </c>
      <c r="L2763" s="136" t="s">
        <v>9240</v>
      </c>
      <c r="M2763" s="129" t="s">
        <v>9655</v>
      </c>
      <c r="N2763" s="129" t="s">
        <v>9656</v>
      </c>
      <c r="O2763" s="120"/>
    </row>
    <row r="2764" spans="1:15" x14ac:dyDescent="0.3">
      <c r="A2764" s="138" t="s">
        <v>333</v>
      </c>
      <c r="B2764" s="122" t="s">
        <v>9241</v>
      </c>
      <c r="C2764" s="123" t="s">
        <v>9242</v>
      </c>
      <c r="D2764" s="124">
        <v>44785</v>
      </c>
      <c r="E2764" s="124">
        <v>44785</v>
      </c>
      <c r="F2764" s="126">
        <v>3031</v>
      </c>
      <c r="G2764" s="126" t="s">
        <v>1405</v>
      </c>
      <c r="H2764" s="127" t="s">
        <v>335</v>
      </c>
      <c r="I2764" s="135">
        <v>-150000</v>
      </c>
      <c r="J2764" s="135">
        <v>-150000</v>
      </c>
      <c r="K2764" s="117">
        <v>-20.677020799704454</v>
      </c>
      <c r="L2764" s="136" t="s">
        <v>9243</v>
      </c>
      <c r="M2764" s="129" t="s">
        <v>9655</v>
      </c>
      <c r="N2764" s="129" t="s">
        <v>9656</v>
      </c>
      <c r="O2764" s="120"/>
    </row>
    <row r="2765" spans="1:15" x14ac:dyDescent="0.3">
      <c r="A2765" s="138" t="s">
        <v>333</v>
      </c>
      <c r="B2765" s="122" t="s">
        <v>9244</v>
      </c>
      <c r="C2765" s="123" t="s">
        <v>9245</v>
      </c>
      <c r="D2765" s="124">
        <v>44786</v>
      </c>
      <c r="E2765" s="124">
        <v>44786</v>
      </c>
      <c r="F2765" s="126">
        <v>3031</v>
      </c>
      <c r="G2765" s="126" t="s">
        <v>1405</v>
      </c>
      <c r="H2765" s="127" t="s">
        <v>335</v>
      </c>
      <c r="I2765" s="135">
        <v>-393600</v>
      </c>
      <c r="J2765" s="135">
        <v>-393600</v>
      </c>
      <c r="K2765" s="117">
        <v>-54.256502578424488</v>
      </c>
      <c r="L2765" s="136" t="s">
        <v>9246</v>
      </c>
      <c r="M2765" s="129" t="s">
        <v>9655</v>
      </c>
      <c r="N2765" s="129" t="s">
        <v>9656</v>
      </c>
      <c r="O2765" s="120"/>
    </row>
    <row r="2766" spans="1:15" x14ac:dyDescent="0.3">
      <c r="A2766" s="138" t="s">
        <v>333</v>
      </c>
      <c r="B2766" s="122" t="s">
        <v>9247</v>
      </c>
      <c r="C2766" s="123" t="s">
        <v>9248</v>
      </c>
      <c r="D2766" s="124">
        <v>44786</v>
      </c>
      <c r="E2766" s="124">
        <v>44786</v>
      </c>
      <c r="F2766" s="126">
        <v>3031</v>
      </c>
      <c r="G2766" s="126" t="s">
        <v>1405</v>
      </c>
      <c r="H2766" s="127" t="s">
        <v>335</v>
      </c>
      <c r="I2766" s="135">
        <v>-262400</v>
      </c>
      <c r="J2766" s="135">
        <v>-262400</v>
      </c>
      <c r="K2766" s="117">
        <v>-36.171001718949661</v>
      </c>
      <c r="L2766" s="136" t="s">
        <v>9249</v>
      </c>
      <c r="M2766" s="129" t="s">
        <v>9655</v>
      </c>
      <c r="N2766" s="129" t="s">
        <v>9656</v>
      </c>
      <c r="O2766" s="120"/>
    </row>
    <row r="2767" spans="1:15" x14ac:dyDescent="0.3">
      <c r="A2767" s="138" t="s">
        <v>333</v>
      </c>
      <c r="B2767" s="122" t="s">
        <v>9250</v>
      </c>
      <c r="C2767" s="123" t="s">
        <v>9251</v>
      </c>
      <c r="D2767" s="124">
        <v>44786</v>
      </c>
      <c r="E2767" s="124">
        <v>44786</v>
      </c>
      <c r="F2767" s="126">
        <v>3031</v>
      </c>
      <c r="G2767" s="126" t="s">
        <v>1405</v>
      </c>
      <c r="H2767" s="127" t="s">
        <v>335</v>
      </c>
      <c r="I2767" s="135">
        <v>-150000</v>
      </c>
      <c r="J2767" s="135">
        <v>-150000</v>
      </c>
      <c r="K2767" s="117">
        <v>-20.677020799704454</v>
      </c>
      <c r="L2767" s="136" t="s">
        <v>9252</v>
      </c>
      <c r="M2767" s="129" t="s">
        <v>9655</v>
      </c>
      <c r="N2767" s="129" t="s">
        <v>9656</v>
      </c>
      <c r="O2767" s="120"/>
    </row>
    <row r="2768" spans="1:15" x14ac:dyDescent="0.3">
      <c r="A2768" s="138" t="s">
        <v>333</v>
      </c>
      <c r="B2768" s="122" t="s">
        <v>9253</v>
      </c>
      <c r="C2768" s="123" t="s">
        <v>9254</v>
      </c>
      <c r="D2768" s="124">
        <v>44786</v>
      </c>
      <c r="E2768" s="124">
        <v>44786</v>
      </c>
      <c r="F2768" s="126">
        <v>3031</v>
      </c>
      <c r="G2768" s="126" t="s">
        <v>1405</v>
      </c>
      <c r="H2768" s="127" t="s">
        <v>335</v>
      </c>
      <c r="I2768" s="135">
        <v>-78000</v>
      </c>
      <c r="J2768" s="135">
        <v>-78000</v>
      </c>
      <c r="K2768" s="117">
        <v>-10.752050815846317</v>
      </c>
      <c r="L2768" s="136" t="s">
        <v>9255</v>
      </c>
      <c r="M2768" s="129" t="s">
        <v>9655</v>
      </c>
      <c r="N2768" s="129" t="s">
        <v>9656</v>
      </c>
      <c r="O2768" s="120"/>
    </row>
    <row r="2769" spans="1:15" x14ac:dyDescent="0.3">
      <c r="A2769" s="138" t="s">
        <v>166</v>
      </c>
      <c r="B2769" s="122" t="s">
        <v>9256</v>
      </c>
      <c r="C2769" s="123" t="s">
        <v>9257</v>
      </c>
      <c r="D2769" s="124">
        <v>44798</v>
      </c>
      <c r="E2769" s="124">
        <v>44828</v>
      </c>
      <c r="F2769" s="126">
        <v>2273</v>
      </c>
      <c r="G2769" s="126" t="s">
        <v>1429</v>
      </c>
      <c r="H2769" s="127" t="s">
        <v>208</v>
      </c>
      <c r="I2769" s="135">
        <v>-4253136</v>
      </c>
      <c r="J2769" s="135">
        <v>-4253136</v>
      </c>
      <c r="K2769" s="117">
        <v>-586.28121023981203</v>
      </c>
      <c r="L2769" s="136" t="s">
        <v>9258</v>
      </c>
      <c r="M2769" s="129" t="s">
        <v>9655</v>
      </c>
      <c r="N2769" s="129" t="s">
        <v>9656</v>
      </c>
      <c r="O2769" s="120"/>
    </row>
    <row r="2770" spans="1:15" x14ac:dyDescent="0.3">
      <c r="A2770" s="138" t="s">
        <v>166</v>
      </c>
      <c r="B2770" s="122" t="s">
        <v>9259</v>
      </c>
      <c r="C2770" s="123" t="s">
        <v>9260</v>
      </c>
      <c r="D2770" s="124">
        <v>44826</v>
      </c>
      <c r="E2770" s="124">
        <v>44856</v>
      </c>
      <c r="F2770" s="126">
        <v>2273</v>
      </c>
      <c r="G2770" s="126" t="s">
        <v>1429</v>
      </c>
      <c r="H2770" s="127" t="s">
        <v>208</v>
      </c>
      <c r="I2770" s="135">
        <v>-2171000</v>
      </c>
      <c r="J2770" s="135">
        <v>-2171000</v>
      </c>
      <c r="K2770" s="117">
        <v>-299.26541437438914</v>
      </c>
      <c r="L2770" s="136" t="s">
        <v>9261</v>
      </c>
      <c r="M2770" s="129" t="s">
        <v>9655</v>
      </c>
      <c r="N2770" s="129" t="s">
        <v>9656</v>
      </c>
      <c r="O2770" s="120"/>
    </row>
    <row r="2771" spans="1:15" x14ac:dyDescent="0.3">
      <c r="A2771" s="138" t="s">
        <v>166</v>
      </c>
      <c r="B2771" s="122" t="s">
        <v>9262</v>
      </c>
      <c r="C2771" s="123" t="s">
        <v>9263</v>
      </c>
      <c r="D2771" s="124">
        <v>44835</v>
      </c>
      <c r="E2771" s="124">
        <v>44850</v>
      </c>
      <c r="F2771" s="126">
        <v>2273</v>
      </c>
      <c r="G2771" s="126" t="s">
        <v>1429</v>
      </c>
      <c r="H2771" s="127" t="s">
        <v>208</v>
      </c>
      <c r="I2771" s="135">
        <v>-2804000</v>
      </c>
      <c r="J2771" s="135">
        <v>-2804000</v>
      </c>
      <c r="K2771" s="117">
        <v>-386.52244214914197</v>
      </c>
      <c r="L2771" s="136" t="s">
        <v>9264</v>
      </c>
      <c r="M2771" s="129" t="s">
        <v>9655</v>
      </c>
      <c r="N2771" s="129" t="s">
        <v>9656</v>
      </c>
      <c r="O2771" s="120"/>
    </row>
    <row r="2772" spans="1:15" x14ac:dyDescent="0.3">
      <c r="A2772" s="138" t="s">
        <v>166</v>
      </c>
      <c r="B2772" s="122" t="s">
        <v>9265</v>
      </c>
      <c r="C2772" s="123" t="s">
        <v>9266</v>
      </c>
      <c r="D2772" s="124">
        <v>44835</v>
      </c>
      <c r="E2772" s="124">
        <v>44866</v>
      </c>
      <c r="F2772" s="126">
        <v>2273</v>
      </c>
      <c r="G2772" s="126" t="s">
        <v>1429</v>
      </c>
      <c r="H2772" s="127" t="s">
        <v>208</v>
      </c>
      <c r="I2772" s="135">
        <v>-589500</v>
      </c>
      <c r="J2772" s="135">
        <v>-589500</v>
      </c>
      <c r="K2772" s="117">
        <v>-81.260691742838517</v>
      </c>
      <c r="L2772" s="136" t="s">
        <v>9267</v>
      </c>
      <c r="M2772" s="129" t="s">
        <v>9653</v>
      </c>
      <c r="N2772" s="129" t="s">
        <v>9654</v>
      </c>
      <c r="O2772" s="120"/>
    </row>
    <row r="2773" spans="1:15" x14ac:dyDescent="0.3">
      <c r="A2773" s="138" t="s">
        <v>166</v>
      </c>
      <c r="B2773" s="122" t="s">
        <v>9268</v>
      </c>
      <c r="C2773" s="123" t="s">
        <v>9269</v>
      </c>
      <c r="D2773" s="124">
        <v>44845</v>
      </c>
      <c r="E2773" s="124">
        <v>44876</v>
      </c>
      <c r="F2773" s="126">
        <v>2273</v>
      </c>
      <c r="G2773" s="126" t="s">
        <v>1429</v>
      </c>
      <c r="H2773" s="127" t="s">
        <v>208</v>
      </c>
      <c r="I2773" s="135">
        <v>-2725710</v>
      </c>
      <c r="J2773" s="135">
        <v>-2725710</v>
      </c>
      <c r="K2773" s="117">
        <v>-375.73041575974952</v>
      </c>
      <c r="L2773" s="136" t="s">
        <v>9270</v>
      </c>
      <c r="M2773" s="129" t="s">
        <v>9653</v>
      </c>
      <c r="N2773" s="129" t="s">
        <v>9654</v>
      </c>
      <c r="O2773" s="120"/>
    </row>
    <row r="2774" spans="1:15" x14ac:dyDescent="0.3">
      <c r="A2774" s="138" t="s">
        <v>166</v>
      </c>
      <c r="B2774" s="122" t="s">
        <v>9271</v>
      </c>
      <c r="C2774" s="123">
        <v>10060000176</v>
      </c>
      <c r="D2774" s="124">
        <v>44851</v>
      </c>
      <c r="E2774" s="124">
        <v>44881</v>
      </c>
      <c r="F2774" s="126">
        <v>2273</v>
      </c>
      <c r="G2774" s="126" t="s">
        <v>1429</v>
      </c>
      <c r="H2774" s="127" t="s">
        <v>208</v>
      </c>
      <c r="I2774" s="135">
        <v>-1726500</v>
      </c>
      <c r="J2774" s="135">
        <v>-1726500</v>
      </c>
      <c r="K2774" s="117">
        <v>-237.99250940459828</v>
      </c>
      <c r="L2774" s="136" t="s">
        <v>9272</v>
      </c>
      <c r="M2774" s="129" t="s">
        <v>9653</v>
      </c>
      <c r="N2774" s="129" t="s">
        <v>9654</v>
      </c>
      <c r="O2774" s="120"/>
    </row>
    <row r="2775" spans="1:15" x14ac:dyDescent="0.3">
      <c r="A2775" s="138" t="s">
        <v>166</v>
      </c>
      <c r="B2775" s="122" t="s">
        <v>9273</v>
      </c>
      <c r="C2775" s="123">
        <v>10050000154</v>
      </c>
      <c r="D2775" s="124">
        <v>44856</v>
      </c>
      <c r="E2775" s="124">
        <v>44886</v>
      </c>
      <c r="F2775" s="126">
        <v>2273</v>
      </c>
      <c r="G2775" s="126" t="s">
        <v>1429</v>
      </c>
      <c r="H2775" s="127" t="s">
        <v>208</v>
      </c>
      <c r="I2775" s="135">
        <v>-609100</v>
      </c>
      <c r="J2775" s="135">
        <v>-609100</v>
      </c>
      <c r="K2775" s="117">
        <v>-83.962489127333228</v>
      </c>
      <c r="L2775" s="136" t="s">
        <v>9274</v>
      </c>
      <c r="M2775" s="129" t="s">
        <v>9653</v>
      </c>
      <c r="N2775" s="129" t="s">
        <v>9654</v>
      </c>
      <c r="O2775" s="120"/>
    </row>
    <row r="2776" spans="1:15" x14ac:dyDescent="0.3">
      <c r="A2776" s="138" t="s">
        <v>166</v>
      </c>
      <c r="B2776" s="122" t="s">
        <v>9275</v>
      </c>
      <c r="C2776" s="123">
        <v>10050000153</v>
      </c>
      <c r="D2776" s="124">
        <v>44856</v>
      </c>
      <c r="E2776" s="124">
        <v>44886</v>
      </c>
      <c r="F2776" s="126">
        <v>2273</v>
      </c>
      <c r="G2776" s="126" t="s">
        <v>1429</v>
      </c>
      <c r="H2776" s="127" t="s">
        <v>208</v>
      </c>
      <c r="I2776" s="135">
        <v>-6684320</v>
      </c>
      <c r="J2776" s="135">
        <v>-6684320</v>
      </c>
      <c r="K2776" s="117">
        <v>-921.41215781253663</v>
      </c>
      <c r="L2776" s="136" t="s">
        <v>9276</v>
      </c>
      <c r="M2776" s="129" t="s">
        <v>9653</v>
      </c>
      <c r="N2776" s="129" t="s">
        <v>9654</v>
      </c>
      <c r="O2776" s="120"/>
    </row>
    <row r="2777" spans="1:15" x14ac:dyDescent="0.3">
      <c r="A2777" s="138" t="s">
        <v>166</v>
      </c>
      <c r="B2777" s="122" t="s">
        <v>9277</v>
      </c>
      <c r="C2777" s="123">
        <v>10110000119</v>
      </c>
      <c r="D2777" s="124">
        <v>44856</v>
      </c>
      <c r="E2777" s="124">
        <v>44886</v>
      </c>
      <c r="F2777" s="126">
        <v>2273</v>
      </c>
      <c r="G2777" s="126" t="s">
        <v>1429</v>
      </c>
      <c r="H2777" s="127" t="s">
        <v>208</v>
      </c>
      <c r="I2777" s="135">
        <v>-2561803</v>
      </c>
      <c r="J2777" s="135">
        <v>-2561803</v>
      </c>
      <c r="K2777" s="117">
        <v>-353.13635943830184</v>
      </c>
      <c r="L2777" s="136" t="s">
        <v>9278</v>
      </c>
      <c r="M2777" s="129" t="s">
        <v>9653</v>
      </c>
      <c r="N2777" s="129" t="s">
        <v>9654</v>
      </c>
      <c r="O2777" s="120"/>
    </row>
    <row r="2778" spans="1:15" x14ac:dyDescent="0.3">
      <c r="A2778" s="138" t="s">
        <v>167</v>
      </c>
      <c r="B2778" s="122" t="s">
        <v>9279</v>
      </c>
      <c r="C2778" s="123" t="s">
        <v>9280</v>
      </c>
      <c r="D2778" s="124">
        <v>44550</v>
      </c>
      <c r="E2778" s="124">
        <v>44581</v>
      </c>
      <c r="F2778" s="126">
        <v>2273</v>
      </c>
      <c r="G2778" s="126" t="s">
        <v>1429</v>
      </c>
      <c r="H2778" s="127" t="s">
        <v>208</v>
      </c>
      <c r="I2778" s="135">
        <v>-18954973</v>
      </c>
      <c r="J2778" s="135">
        <v>-18954973</v>
      </c>
      <c r="K2778" s="117">
        <v>-2612.8824731922423</v>
      </c>
      <c r="L2778" s="136" t="s">
        <v>9281</v>
      </c>
      <c r="M2778" s="129" t="s">
        <v>9655</v>
      </c>
      <c r="N2778" s="129" t="s">
        <v>9656</v>
      </c>
      <c r="O2778" s="120"/>
    </row>
    <row r="2779" spans="1:15" x14ac:dyDescent="0.3">
      <c r="A2779" s="138" t="s">
        <v>334</v>
      </c>
      <c r="B2779" s="122" t="s">
        <v>9282</v>
      </c>
      <c r="C2779" s="123" t="s">
        <v>9283</v>
      </c>
      <c r="D2779" s="124">
        <v>44721</v>
      </c>
      <c r="E2779" s="124">
        <v>44751</v>
      </c>
      <c r="F2779" s="126">
        <v>3031</v>
      </c>
      <c r="G2779" s="126" t="s">
        <v>1405</v>
      </c>
      <c r="H2779" s="127" t="s">
        <v>335</v>
      </c>
      <c r="I2779" s="135">
        <v>-150000</v>
      </c>
      <c r="J2779" s="135">
        <v>-150000</v>
      </c>
      <c r="K2779" s="117">
        <v>-20.677020799704454</v>
      </c>
      <c r="L2779" s="136" t="s">
        <v>9284</v>
      </c>
      <c r="M2779" s="129" t="s">
        <v>9655</v>
      </c>
      <c r="N2779" s="129" t="s">
        <v>9656</v>
      </c>
      <c r="O2779" s="120"/>
    </row>
    <row r="2780" spans="1:15" x14ac:dyDescent="0.3">
      <c r="A2780" s="138" t="s">
        <v>334</v>
      </c>
      <c r="B2780" s="122" t="s">
        <v>9285</v>
      </c>
      <c r="C2780" s="123" t="s">
        <v>9286</v>
      </c>
      <c r="D2780" s="124">
        <v>44777</v>
      </c>
      <c r="E2780" s="124">
        <v>44808</v>
      </c>
      <c r="F2780" s="126">
        <v>3031</v>
      </c>
      <c r="G2780" s="126" t="s">
        <v>1405</v>
      </c>
      <c r="H2780" s="127" t="s">
        <v>335</v>
      </c>
      <c r="I2780" s="135">
        <v>-50000</v>
      </c>
      <c r="J2780" s="135">
        <v>-50000</v>
      </c>
      <c r="K2780" s="117">
        <v>-6.8923402665681515</v>
      </c>
      <c r="L2780" s="136" t="s">
        <v>9287</v>
      </c>
      <c r="M2780" s="129" t="s">
        <v>9655</v>
      </c>
      <c r="N2780" s="129" t="s">
        <v>9656</v>
      </c>
      <c r="O2780" s="120"/>
    </row>
    <row r="2781" spans="1:15" x14ac:dyDescent="0.3">
      <c r="A2781" s="138" t="s">
        <v>168</v>
      </c>
      <c r="B2781" s="122" t="s">
        <v>9288</v>
      </c>
      <c r="C2781" s="123" t="s">
        <v>9289</v>
      </c>
      <c r="D2781" s="124">
        <v>44568</v>
      </c>
      <c r="E2781" s="124">
        <v>44568</v>
      </c>
      <c r="F2781" s="126">
        <v>2273</v>
      </c>
      <c r="G2781" s="126" t="s">
        <v>1429</v>
      </c>
      <c r="H2781" s="127" t="s">
        <v>208</v>
      </c>
      <c r="I2781" s="135">
        <v>-28000</v>
      </c>
      <c r="J2781" s="135">
        <v>-28000</v>
      </c>
      <c r="K2781" s="117">
        <v>-3.8597105492781649</v>
      </c>
      <c r="L2781" s="136" t="s">
        <v>9290</v>
      </c>
      <c r="M2781" s="129" t="s">
        <v>9655</v>
      </c>
      <c r="N2781" s="129" t="s">
        <v>9656</v>
      </c>
      <c r="O2781" s="120"/>
    </row>
    <row r="2782" spans="1:15" x14ac:dyDescent="0.3">
      <c r="A2782" s="138" t="s">
        <v>169</v>
      </c>
      <c r="B2782" s="122" t="s">
        <v>9291</v>
      </c>
      <c r="C2782" s="123" t="s">
        <v>9292</v>
      </c>
      <c r="D2782" s="124">
        <v>44785</v>
      </c>
      <c r="E2782" s="124">
        <v>44816</v>
      </c>
      <c r="F2782" s="126">
        <v>2273</v>
      </c>
      <c r="G2782" s="126" t="s">
        <v>1429</v>
      </c>
      <c r="H2782" s="127" t="s">
        <v>208</v>
      </c>
      <c r="I2782" s="135">
        <v>-201000</v>
      </c>
      <c r="J2782" s="135">
        <v>-201000</v>
      </c>
      <c r="K2782" s="117">
        <v>-27.70720787160397</v>
      </c>
      <c r="L2782" s="136" t="s">
        <v>9293</v>
      </c>
      <c r="M2782" s="129" t="s">
        <v>9655</v>
      </c>
      <c r="N2782" s="129" t="s">
        <v>9656</v>
      </c>
      <c r="O2782" s="120"/>
    </row>
    <row r="2783" spans="1:15" x14ac:dyDescent="0.3">
      <c r="A2783" s="138" t="s">
        <v>169</v>
      </c>
      <c r="B2783" s="122" t="s">
        <v>9294</v>
      </c>
      <c r="C2783" s="123" t="s">
        <v>9295</v>
      </c>
      <c r="D2783" s="124">
        <v>44793</v>
      </c>
      <c r="E2783" s="124">
        <v>44823</v>
      </c>
      <c r="F2783" s="126">
        <v>2273</v>
      </c>
      <c r="G2783" s="126" t="s">
        <v>1429</v>
      </c>
      <c r="H2783" s="127" t="s">
        <v>208</v>
      </c>
      <c r="I2783" s="135">
        <v>-6104000</v>
      </c>
      <c r="J2783" s="135">
        <v>-6104000</v>
      </c>
      <c r="K2783" s="117">
        <v>-841.41689974264</v>
      </c>
      <c r="L2783" s="136" t="s">
        <v>9296</v>
      </c>
      <c r="M2783" s="129" t="s">
        <v>9655</v>
      </c>
      <c r="N2783" s="129" t="s">
        <v>9656</v>
      </c>
      <c r="O2783" s="120"/>
    </row>
    <row r="2784" spans="1:15" x14ac:dyDescent="0.3">
      <c r="A2784" s="138" t="s">
        <v>169</v>
      </c>
      <c r="B2784" s="122" t="s">
        <v>9297</v>
      </c>
      <c r="C2784" s="123" t="s">
        <v>9298</v>
      </c>
      <c r="D2784" s="124">
        <v>44805</v>
      </c>
      <c r="E2784" s="124">
        <v>44835</v>
      </c>
      <c r="F2784" s="126">
        <v>2273</v>
      </c>
      <c r="G2784" s="126" t="s">
        <v>1429</v>
      </c>
      <c r="H2784" s="127" t="s">
        <v>208</v>
      </c>
      <c r="I2784" s="135">
        <v>-970200</v>
      </c>
      <c r="J2784" s="135">
        <v>-970200</v>
      </c>
      <c r="K2784" s="117">
        <v>-133.73897053248842</v>
      </c>
      <c r="L2784" s="136" t="s">
        <v>9299</v>
      </c>
      <c r="M2784" s="129" t="s">
        <v>9655</v>
      </c>
      <c r="N2784" s="129" t="s">
        <v>9656</v>
      </c>
      <c r="O2784" s="120"/>
    </row>
    <row r="2785" spans="1:15" x14ac:dyDescent="0.3">
      <c r="A2785" s="138" t="s">
        <v>169</v>
      </c>
      <c r="B2785" s="122" t="s">
        <v>9300</v>
      </c>
      <c r="C2785" s="123" t="s">
        <v>9301</v>
      </c>
      <c r="D2785" s="124">
        <v>44818</v>
      </c>
      <c r="E2785" s="124">
        <v>44848</v>
      </c>
      <c r="F2785" s="126">
        <v>2273</v>
      </c>
      <c r="G2785" s="126" t="s">
        <v>1429</v>
      </c>
      <c r="H2785" s="127" t="s">
        <v>208</v>
      </c>
      <c r="I2785" s="135">
        <v>-966000</v>
      </c>
      <c r="J2785" s="135">
        <v>-966000</v>
      </c>
      <c r="K2785" s="117">
        <v>-133.1600139500967</v>
      </c>
      <c r="L2785" s="136" t="s">
        <v>9302</v>
      </c>
      <c r="M2785" s="129" t="s">
        <v>9655</v>
      </c>
      <c r="N2785" s="129" t="s">
        <v>9656</v>
      </c>
      <c r="O2785" s="120"/>
    </row>
    <row r="2786" spans="1:15" x14ac:dyDescent="0.3">
      <c r="A2786" s="138" t="s">
        <v>169</v>
      </c>
      <c r="B2786" s="122" t="s">
        <v>9303</v>
      </c>
      <c r="C2786" s="123" t="s">
        <v>9304</v>
      </c>
      <c r="D2786" s="124">
        <v>44824</v>
      </c>
      <c r="E2786" s="124">
        <v>44854</v>
      </c>
      <c r="F2786" s="126">
        <v>2273</v>
      </c>
      <c r="G2786" s="126" t="s">
        <v>1429</v>
      </c>
      <c r="H2786" s="127" t="s">
        <v>208</v>
      </c>
      <c r="I2786" s="135">
        <v>-81000</v>
      </c>
      <c r="J2786" s="135">
        <v>-81000</v>
      </c>
      <c r="K2786" s="117">
        <v>-11.165591231840406</v>
      </c>
      <c r="L2786" s="136" t="s">
        <v>9305</v>
      </c>
      <c r="M2786" s="129" t="s">
        <v>9655</v>
      </c>
      <c r="N2786" s="129" t="s">
        <v>9656</v>
      </c>
      <c r="O2786" s="120"/>
    </row>
    <row r="2787" spans="1:15" x14ac:dyDescent="0.3">
      <c r="A2787" s="138" t="s">
        <v>169</v>
      </c>
      <c r="B2787" s="122" t="s">
        <v>9306</v>
      </c>
      <c r="C2787" s="123" t="s">
        <v>9307</v>
      </c>
      <c r="D2787" s="124">
        <v>44835</v>
      </c>
      <c r="E2787" s="124">
        <v>44866</v>
      </c>
      <c r="F2787" s="126">
        <v>2273</v>
      </c>
      <c r="G2787" s="126" t="s">
        <v>1429</v>
      </c>
      <c r="H2787" s="127" t="s">
        <v>208</v>
      </c>
      <c r="I2787" s="135">
        <v>-240000</v>
      </c>
      <c r="J2787" s="135">
        <v>-240000</v>
      </c>
      <c r="K2787" s="117">
        <v>-33.083233279527128</v>
      </c>
      <c r="L2787" s="136" t="s">
        <v>9308</v>
      </c>
      <c r="M2787" s="129" t="s">
        <v>9653</v>
      </c>
      <c r="N2787" s="129" t="s">
        <v>9654</v>
      </c>
      <c r="O2787" s="120"/>
    </row>
    <row r="2788" spans="1:15" x14ac:dyDescent="0.3">
      <c r="A2788" s="138" t="s">
        <v>169</v>
      </c>
      <c r="B2788" s="122" t="s">
        <v>9309</v>
      </c>
      <c r="C2788" s="123" t="s">
        <v>9310</v>
      </c>
      <c r="D2788" s="124">
        <v>44845</v>
      </c>
      <c r="E2788" s="124">
        <v>44876</v>
      </c>
      <c r="F2788" s="126">
        <v>2273</v>
      </c>
      <c r="G2788" s="126" t="s">
        <v>1429</v>
      </c>
      <c r="H2788" s="127" t="s">
        <v>208</v>
      </c>
      <c r="I2788" s="135">
        <v>-102000</v>
      </c>
      <c r="J2788" s="135">
        <v>-102000</v>
      </c>
      <c r="K2788" s="117">
        <v>-14.060374143799029</v>
      </c>
      <c r="L2788" s="136" t="s">
        <v>9311</v>
      </c>
      <c r="M2788" s="129" t="s">
        <v>9653</v>
      </c>
      <c r="N2788" s="129" t="s">
        <v>9654</v>
      </c>
      <c r="O2788" s="120"/>
    </row>
    <row r="2789" spans="1:15" x14ac:dyDescent="0.3">
      <c r="A2789" s="138" t="s">
        <v>169</v>
      </c>
      <c r="B2789" s="122" t="s">
        <v>9312</v>
      </c>
      <c r="C2789" s="123" t="s">
        <v>9313</v>
      </c>
      <c r="D2789" s="124">
        <v>44852</v>
      </c>
      <c r="E2789" s="124">
        <v>44883</v>
      </c>
      <c r="F2789" s="126">
        <v>2273</v>
      </c>
      <c r="G2789" s="126" t="s">
        <v>1429</v>
      </c>
      <c r="H2789" s="127" t="s">
        <v>208</v>
      </c>
      <c r="I2789" s="135">
        <v>-196000</v>
      </c>
      <c r="J2789" s="135">
        <v>-196000</v>
      </c>
      <c r="K2789" s="117">
        <v>-27.017973844947154</v>
      </c>
      <c r="L2789" s="136" t="s">
        <v>9314</v>
      </c>
      <c r="M2789" s="129" t="s">
        <v>9653</v>
      </c>
      <c r="N2789" s="129" t="s">
        <v>9654</v>
      </c>
      <c r="O2789" s="120"/>
    </row>
    <row r="2790" spans="1:15" x14ac:dyDescent="0.3">
      <c r="A2790" s="138" t="s">
        <v>170</v>
      </c>
      <c r="B2790" s="122" t="s">
        <v>9315</v>
      </c>
      <c r="C2790" s="123">
        <v>50020019221</v>
      </c>
      <c r="D2790" s="124">
        <v>44588</v>
      </c>
      <c r="E2790" s="124">
        <v>44618</v>
      </c>
      <c r="F2790" s="126">
        <v>2273</v>
      </c>
      <c r="G2790" s="126" t="s">
        <v>1429</v>
      </c>
      <c r="H2790" s="127" t="s">
        <v>208</v>
      </c>
      <c r="I2790" s="135">
        <v>-836772</v>
      </c>
      <c r="J2790" s="135">
        <v>-50</v>
      </c>
      <c r="K2790" s="117">
        <v>-6.8923402665681515E-3</v>
      </c>
      <c r="L2790" s="136" t="s">
        <v>9316</v>
      </c>
      <c r="M2790" s="129" t="s">
        <v>9655</v>
      </c>
      <c r="N2790" s="129" t="s">
        <v>9656</v>
      </c>
      <c r="O2790" s="120"/>
    </row>
    <row r="2791" spans="1:15" x14ac:dyDescent="0.3">
      <c r="A2791" s="138" t="s">
        <v>170</v>
      </c>
      <c r="B2791" s="122" t="s">
        <v>9317</v>
      </c>
      <c r="C2791" s="123" t="s">
        <v>9318</v>
      </c>
      <c r="D2791" s="124">
        <v>44762</v>
      </c>
      <c r="E2791" s="124">
        <v>44793</v>
      </c>
      <c r="F2791" s="126">
        <v>2273</v>
      </c>
      <c r="G2791" s="126" t="s">
        <v>1429</v>
      </c>
      <c r="H2791" s="127" t="s">
        <v>208</v>
      </c>
      <c r="I2791" s="135">
        <v>-2267581</v>
      </c>
      <c r="J2791" s="135">
        <v>-2267581</v>
      </c>
      <c r="K2791" s="117">
        <v>-312.57879668009753</v>
      </c>
      <c r="L2791" s="136" t="s">
        <v>9319</v>
      </c>
      <c r="M2791" s="129" t="s">
        <v>9655</v>
      </c>
      <c r="N2791" s="129" t="s">
        <v>9656</v>
      </c>
      <c r="O2791" s="120"/>
    </row>
    <row r="2792" spans="1:15" x14ac:dyDescent="0.3">
      <c r="A2792" s="138" t="s">
        <v>171</v>
      </c>
      <c r="B2792" s="122" t="s">
        <v>9320</v>
      </c>
      <c r="C2792" s="123" t="s">
        <v>9321</v>
      </c>
      <c r="D2792" s="124">
        <v>44839</v>
      </c>
      <c r="E2792" s="124">
        <v>44870</v>
      </c>
      <c r="F2792" s="126">
        <v>2273</v>
      </c>
      <c r="G2792" s="126" t="s">
        <v>1429</v>
      </c>
      <c r="H2792" s="127" t="s">
        <v>208</v>
      </c>
      <c r="I2792" s="135">
        <v>-1987245</v>
      </c>
      <c r="J2792" s="135">
        <v>-1987245</v>
      </c>
      <c r="K2792" s="117">
        <v>-273.93537466072456</v>
      </c>
      <c r="L2792" s="136" t="s">
        <v>9322</v>
      </c>
      <c r="M2792" s="129" t="s">
        <v>9653</v>
      </c>
      <c r="N2792" s="129" t="s">
        <v>9654</v>
      </c>
      <c r="O2792" s="120"/>
    </row>
    <row r="2793" spans="1:15" x14ac:dyDescent="0.3">
      <c r="A2793" s="138" t="s">
        <v>172</v>
      </c>
      <c r="B2793" s="122" t="s">
        <v>9323</v>
      </c>
      <c r="C2793" s="123" t="s">
        <v>9324</v>
      </c>
      <c r="D2793" s="124">
        <v>44775</v>
      </c>
      <c r="E2793" s="124">
        <v>44806</v>
      </c>
      <c r="F2793" s="126">
        <v>2273</v>
      </c>
      <c r="G2793" s="126" t="s">
        <v>1429</v>
      </c>
      <c r="H2793" s="127" t="s">
        <v>208</v>
      </c>
      <c r="I2793" s="135">
        <v>-5194000</v>
      </c>
      <c r="J2793" s="135">
        <v>-5194000</v>
      </c>
      <c r="K2793" s="117">
        <v>-715.97630689109963</v>
      </c>
      <c r="L2793" s="136" t="s">
        <v>9325</v>
      </c>
      <c r="M2793" s="129" t="s">
        <v>9655</v>
      </c>
      <c r="N2793" s="129" t="s">
        <v>9656</v>
      </c>
      <c r="O2793" s="120"/>
    </row>
    <row r="2794" spans="1:15" x14ac:dyDescent="0.3">
      <c r="A2794" s="138" t="s">
        <v>172</v>
      </c>
      <c r="B2794" s="122" t="s">
        <v>9326</v>
      </c>
      <c r="C2794" s="123" t="s">
        <v>9327</v>
      </c>
      <c r="D2794" s="124">
        <v>44807</v>
      </c>
      <c r="E2794" s="124">
        <v>44837</v>
      </c>
      <c r="F2794" s="126">
        <v>2273</v>
      </c>
      <c r="G2794" s="126" t="s">
        <v>1429</v>
      </c>
      <c r="H2794" s="127" t="s">
        <v>208</v>
      </c>
      <c r="I2794" s="135">
        <v>-5324901</v>
      </c>
      <c r="J2794" s="135">
        <v>-5324901</v>
      </c>
      <c r="K2794" s="117">
        <v>-734.02059155578036</v>
      </c>
      <c r="L2794" s="136" t="s">
        <v>9328</v>
      </c>
      <c r="M2794" s="129" t="s">
        <v>9655</v>
      </c>
      <c r="N2794" s="129" t="s">
        <v>9656</v>
      </c>
      <c r="O2794" s="120"/>
    </row>
    <row r="2795" spans="1:15" x14ac:dyDescent="0.3">
      <c r="A2795" s="138" t="s">
        <v>172</v>
      </c>
      <c r="B2795" s="122" t="s">
        <v>9332</v>
      </c>
      <c r="C2795" s="123" t="s">
        <v>9333</v>
      </c>
      <c r="D2795" s="124">
        <v>44839</v>
      </c>
      <c r="E2795" s="124">
        <v>44865</v>
      </c>
      <c r="F2795" s="126">
        <v>2273</v>
      </c>
      <c r="G2795" s="126" t="s">
        <v>1429</v>
      </c>
      <c r="H2795" s="127" t="s">
        <v>208</v>
      </c>
      <c r="I2795" s="135">
        <v>-5324901</v>
      </c>
      <c r="J2795" s="135">
        <v>-5324901</v>
      </c>
      <c r="K2795" s="117">
        <v>-734.02059155578036</v>
      </c>
      <c r="L2795" s="136" t="s">
        <v>9334</v>
      </c>
      <c r="M2795" s="129" t="s">
        <v>9653</v>
      </c>
      <c r="N2795" s="129" t="s">
        <v>9654</v>
      </c>
      <c r="O2795" s="120"/>
    </row>
    <row r="2796" spans="1:15" x14ac:dyDescent="0.3">
      <c r="A2796" s="138" t="s">
        <v>173</v>
      </c>
      <c r="B2796" s="122" t="s">
        <v>9338</v>
      </c>
      <c r="C2796" s="123">
        <v>10070000567</v>
      </c>
      <c r="D2796" s="124">
        <v>44860</v>
      </c>
      <c r="E2796" s="124">
        <v>44867</v>
      </c>
      <c r="F2796" s="126">
        <v>2273</v>
      </c>
      <c r="G2796" s="126" t="s">
        <v>1429</v>
      </c>
      <c r="H2796" s="127" t="s">
        <v>208</v>
      </c>
      <c r="I2796" s="135">
        <v>-253500000</v>
      </c>
      <c r="J2796" s="135">
        <v>-253500000</v>
      </c>
      <c r="K2796" s="117">
        <v>-34944.165151500529</v>
      </c>
      <c r="L2796" s="136" t="s">
        <v>9339</v>
      </c>
      <c r="M2796" s="129" t="s">
        <v>9653</v>
      </c>
      <c r="N2796" s="129" t="s">
        <v>9654</v>
      </c>
      <c r="O2796" s="120"/>
    </row>
    <row r="2797" spans="1:15" x14ac:dyDescent="0.3">
      <c r="A2797" s="138" t="s">
        <v>174</v>
      </c>
      <c r="B2797" s="122" t="s">
        <v>9340</v>
      </c>
      <c r="C2797" s="123" t="s">
        <v>9341</v>
      </c>
      <c r="D2797" s="124">
        <v>44316</v>
      </c>
      <c r="E2797" s="124">
        <v>44316</v>
      </c>
      <c r="F2797" s="126">
        <v>2273</v>
      </c>
      <c r="G2797" s="126" t="s">
        <v>1429</v>
      </c>
      <c r="H2797" s="127" t="s">
        <v>208</v>
      </c>
      <c r="I2797" s="135">
        <v>-389210</v>
      </c>
      <c r="J2797" s="135">
        <v>-389210</v>
      </c>
      <c r="K2797" s="117">
        <v>-53.65135510301981</v>
      </c>
      <c r="L2797" s="136" t="s">
        <v>9342</v>
      </c>
      <c r="M2797" s="129" t="s">
        <v>9655</v>
      </c>
      <c r="N2797" s="129" t="s">
        <v>9656</v>
      </c>
      <c r="O2797" s="120"/>
    </row>
    <row r="2798" spans="1:15" x14ac:dyDescent="0.3">
      <c r="A2798" s="138" t="s">
        <v>175</v>
      </c>
      <c r="B2798" s="122" t="s">
        <v>9343</v>
      </c>
      <c r="C2798" s="123" t="s">
        <v>9344</v>
      </c>
      <c r="D2798" s="124">
        <v>44790</v>
      </c>
      <c r="E2798" s="124">
        <v>44821</v>
      </c>
      <c r="F2798" s="126">
        <v>2273</v>
      </c>
      <c r="G2798" s="126" t="s">
        <v>1429</v>
      </c>
      <c r="H2798" s="127" t="s">
        <v>208</v>
      </c>
      <c r="I2798" s="135">
        <v>-2096000</v>
      </c>
      <c r="J2798" s="135">
        <v>-2096000</v>
      </c>
      <c r="K2798" s="117">
        <v>-288.92690397453691</v>
      </c>
      <c r="L2798" s="136" t="s">
        <v>9345</v>
      </c>
      <c r="M2798" s="129" t="s">
        <v>9655</v>
      </c>
      <c r="N2798" s="129" t="s">
        <v>9656</v>
      </c>
      <c r="O2798" s="120"/>
    </row>
    <row r="2799" spans="1:15" x14ac:dyDescent="0.3">
      <c r="A2799" s="138" t="s">
        <v>175</v>
      </c>
      <c r="B2799" s="122" t="s">
        <v>9346</v>
      </c>
      <c r="C2799" s="123" t="s">
        <v>9347</v>
      </c>
      <c r="D2799" s="124">
        <v>44796</v>
      </c>
      <c r="E2799" s="124">
        <v>44827</v>
      </c>
      <c r="F2799" s="126">
        <v>2273</v>
      </c>
      <c r="G2799" s="126" t="s">
        <v>1429</v>
      </c>
      <c r="H2799" s="127" t="s">
        <v>208</v>
      </c>
      <c r="I2799" s="135">
        <v>-225000</v>
      </c>
      <c r="J2799" s="135">
        <v>-225000</v>
      </c>
      <c r="K2799" s="117">
        <v>-31.015531199556683</v>
      </c>
      <c r="L2799" s="136" t="s">
        <v>9348</v>
      </c>
      <c r="M2799" s="129" t="s">
        <v>9655</v>
      </c>
      <c r="N2799" s="129" t="s">
        <v>9656</v>
      </c>
      <c r="O2799" s="120"/>
    </row>
    <row r="2800" spans="1:15" x14ac:dyDescent="0.3">
      <c r="A2800" s="138" t="s">
        <v>175</v>
      </c>
      <c r="B2800" s="122" t="s">
        <v>9349</v>
      </c>
      <c r="C2800" s="123" t="s">
        <v>9350</v>
      </c>
      <c r="D2800" s="124">
        <v>44796</v>
      </c>
      <c r="E2800" s="124">
        <v>44827</v>
      </c>
      <c r="F2800" s="126">
        <v>2273</v>
      </c>
      <c r="G2800" s="126" t="s">
        <v>1429</v>
      </c>
      <c r="H2800" s="127" t="s">
        <v>208</v>
      </c>
      <c r="I2800" s="135">
        <v>-588000</v>
      </c>
      <c r="J2800" s="135">
        <v>-588000</v>
      </c>
      <c r="K2800" s="117">
        <v>-81.053921534841464</v>
      </c>
      <c r="L2800" s="136" t="s">
        <v>9351</v>
      </c>
      <c r="M2800" s="129" t="s">
        <v>9655</v>
      </c>
      <c r="N2800" s="129" t="s">
        <v>9656</v>
      </c>
      <c r="O2800" s="120"/>
    </row>
    <row r="2801" spans="1:15" x14ac:dyDescent="0.3">
      <c r="A2801" s="138" t="s">
        <v>175</v>
      </c>
      <c r="B2801" s="122" t="s">
        <v>9352</v>
      </c>
      <c r="C2801" s="123" t="s">
        <v>9353</v>
      </c>
      <c r="D2801" s="124">
        <v>44799</v>
      </c>
      <c r="E2801" s="124">
        <v>44830</v>
      </c>
      <c r="F2801" s="126">
        <v>2273</v>
      </c>
      <c r="G2801" s="126" t="s">
        <v>1429</v>
      </c>
      <c r="H2801" s="127" t="s">
        <v>208</v>
      </c>
      <c r="I2801" s="135">
        <v>-1227000</v>
      </c>
      <c r="J2801" s="135">
        <v>-1227000</v>
      </c>
      <c r="K2801" s="117">
        <v>-169.13803014158245</v>
      </c>
      <c r="L2801" s="136" t="s">
        <v>9354</v>
      </c>
      <c r="M2801" s="129" t="s">
        <v>9655</v>
      </c>
      <c r="N2801" s="129" t="s">
        <v>9656</v>
      </c>
      <c r="O2801" s="120"/>
    </row>
    <row r="2802" spans="1:15" x14ac:dyDescent="0.3">
      <c r="A2802" s="138" t="s">
        <v>175</v>
      </c>
      <c r="B2802" s="122" t="s">
        <v>9355</v>
      </c>
      <c r="C2802" s="123" t="s">
        <v>9356</v>
      </c>
      <c r="D2802" s="124">
        <v>44802</v>
      </c>
      <c r="E2802" s="124">
        <v>44833</v>
      </c>
      <c r="F2802" s="126">
        <v>2273</v>
      </c>
      <c r="G2802" s="126" t="s">
        <v>1429</v>
      </c>
      <c r="H2802" s="127" t="s">
        <v>208</v>
      </c>
      <c r="I2802" s="135">
        <v>-2310000</v>
      </c>
      <c r="J2802" s="135">
        <v>-2310000</v>
      </c>
      <c r="K2802" s="117">
        <v>-318.4261203154486</v>
      </c>
      <c r="L2802" s="136" t="s">
        <v>9357</v>
      </c>
      <c r="M2802" s="129" t="s">
        <v>9655</v>
      </c>
      <c r="N2802" s="129" t="s">
        <v>9656</v>
      </c>
      <c r="O2802" s="120"/>
    </row>
    <row r="2803" spans="1:15" x14ac:dyDescent="0.3">
      <c r="A2803" s="138" t="s">
        <v>175</v>
      </c>
      <c r="B2803" s="122" t="s">
        <v>9358</v>
      </c>
      <c r="C2803" s="123" t="s">
        <v>9359</v>
      </c>
      <c r="D2803" s="124">
        <v>44802</v>
      </c>
      <c r="E2803" s="124">
        <v>44830</v>
      </c>
      <c r="F2803" s="126">
        <v>2273</v>
      </c>
      <c r="G2803" s="126" t="s">
        <v>1429</v>
      </c>
      <c r="H2803" s="127" t="s">
        <v>208</v>
      </c>
      <c r="I2803" s="135">
        <v>-3040000</v>
      </c>
      <c r="J2803" s="135">
        <v>-3040000</v>
      </c>
      <c r="K2803" s="117">
        <v>-419.05428820734363</v>
      </c>
      <c r="L2803" s="136" t="s">
        <v>9360</v>
      </c>
      <c r="M2803" s="129" t="s">
        <v>9655</v>
      </c>
      <c r="N2803" s="129" t="s">
        <v>9656</v>
      </c>
      <c r="O2803" s="120"/>
    </row>
    <row r="2804" spans="1:15" x14ac:dyDescent="0.3">
      <c r="A2804" s="138" t="s">
        <v>175</v>
      </c>
      <c r="B2804" s="122" t="s">
        <v>9361</v>
      </c>
      <c r="C2804" s="123" t="s">
        <v>9362</v>
      </c>
      <c r="D2804" s="124">
        <v>44805</v>
      </c>
      <c r="E2804" s="124">
        <v>44835</v>
      </c>
      <c r="F2804" s="126">
        <v>2273</v>
      </c>
      <c r="G2804" s="126" t="s">
        <v>1429</v>
      </c>
      <c r="H2804" s="127" t="s">
        <v>208</v>
      </c>
      <c r="I2804" s="135">
        <v>-665000</v>
      </c>
      <c r="J2804" s="135">
        <v>-665000</v>
      </c>
      <c r="K2804" s="117">
        <v>-91.668125545356418</v>
      </c>
      <c r="L2804" s="136" t="s">
        <v>9363</v>
      </c>
      <c r="M2804" s="129" t="s">
        <v>9655</v>
      </c>
      <c r="N2804" s="129" t="s">
        <v>9656</v>
      </c>
      <c r="O2804" s="120"/>
    </row>
    <row r="2805" spans="1:15" x14ac:dyDescent="0.3">
      <c r="A2805" s="138" t="s">
        <v>175</v>
      </c>
      <c r="B2805" s="122" t="s">
        <v>9364</v>
      </c>
      <c r="C2805" s="123" t="s">
        <v>9365</v>
      </c>
      <c r="D2805" s="124">
        <v>44805</v>
      </c>
      <c r="E2805" s="124">
        <v>44834</v>
      </c>
      <c r="F2805" s="126">
        <v>2273</v>
      </c>
      <c r="G2805" s="126" t="s">
        <v>1429</v>
      </c>
      <c r="H2805" s="127" t="s">
        <v>208</v>
      </c>
      <c r="I2805" s="135">
        <v>-1635000</v>
      </c>
      <c r="J2805" s="135">
        <v>-1635000</v>
      </c>
      <c r="K2805" s="117">
        <v>-225.37952671677857</v>
      </c>
      <c r="L2805" s="136" t="s">
        <v>9366</v>
      </c>
      <c r="M2805" s="129" t="s">
        <v>9655</v>
      </c>
      <c r="N2805" s="129" t="s">
        <v>9656</v>
      </c>
      <c r="O2805" s="120"/>
    </row>
    <row r="2806" spans="1:15" x14ac:dyDescent="0.3">
      <c r="A2806" s="138" t="s">
        <v>175</v>
      </c>
      <c r="B2806" s="122" t="s">
        <v>9367</v>
      </c>
      <c r="C2806" s="123" t="s">
        <v>9368</v>
      </c>
      <c r="D2806" s="124">
        <v>44810</v>
      </c>
      <c r="E2806" s="124">
        <v>44840</v>
      </c>
      <c r="F2806" s="126">
        <v>2273</v>
      </c>
      <c r="G2806" s="126" t="s">
        <v>1429</v>
      </c>
      <c r="H2806" s="127" t="s">
        <v>208</v>
      </c>
      <c r="I2806" s="135">
        <v>-410000</v>
      </c>
      <c r="J2806" s="135">
        <v>-410000</v>
      </c>
      <c r="K2806" s="117">
        <v>-56.517190185858844</v>
      </c>
      <c r="L2806" s="136" t="s">
        <v>9369</v>
      </c>
      <c r="M2806" s="129" t="s">
        <v>9655</v>
      </c>
      <c r="N2806" s="129" t="s">
        <v>9656</v>
      </c>
      <c r="O2806" s="120"/>
    </row>
    <row r="2807" spans="1:15" x14ac:dyDescent="0.3">
      <c r="A2807" s="138" t="s">
        <v>175</v>
      </c>
      <c r="B2807" s="122" t="s">
        <v>9370</v>
      </c>
      <c r="C2807" s="123" t="s">
        <v>9371</v>
      </c>
      <c r="D2807" s="124">
        <v>44812</v>
      </c>
      <c r="E2807" s="124">
        <v>44842</v>
      </c>
      <c r="F2807" s="126">
        <v>2273</v>
      </c>
      <c r="G2807" s="126" t="s">
        <v>1429</v>
      </c>
      <c r="H2807" s="127" t="s">
        <v>208</v>
      </c>
      <c r="I2807" s="135">
        <v>-1557000</v>
      </c>
      <c r="J2807" s="135">
        <v>-1557000</v>
      </c>
      <c r="K2807" s="117">
        <v>-214.62747590093224</v>
      </c>
      <c r="L2807" s="136" t="s">
        <v>9372</v>
      </c>
      <c r="M2807" s="129" t="s">
        <v>9655</v>
      </c>
      <c r="N2807" s="129" t="s">
        <v>9656</v>
      </c>
      <c r="O2807" s="120"/>
    </row>
    <row r="2808" spans="1:15" x14ac:dyDescent="0.3">
      <c r="A2808" s="138" t="s">
        <v>175</v>
      </c>
      <c r="B2808" s="122" t="s">
        <v>9373</v>
      </c>
      <c r="C2808" s="123" t="s">
        <v>9374</v>
      </c>
      <c r="D2808" s="124">
        <v>44818</v>
      </c>
      <c r="E2808" s="124">
        <v>44848</v>
      </c>
      <c r="F2808" s="126">
        <v>2273</v>
      </c>
      <c r="G2808" s="126" t="s">
        <v>1429</v>
      </c>
      <c r="H2808" s="127" t="s">
        <v>208</v>
      </c>
      <c r="I2808" s="135">
        <v>-3626000</v>
      </c>
      <c r="J2808" s="135">
        <v>-3626000</v>
      </c>
      <c r="K2808" s="117">
        <v>-499.83251613152237</v>
      </c>
      <c r="L2808" s="136" t="s">
        <v>9375</v>
      </c>
      <c r="M2808" s="129" t="s">
        <v>9655</v>
      </c>
      <c r="N2808" s="129" t="s">
        <v>9656</v>
      </c>
      <c r="O2808" s="120"/>
    </row>
    <row r="2809" spans="1:15" x14ac:dyDescent="0.3">
      <c r="A2809" s="138" t="s">
        <v>175</v>
      </c>
      <c r="B2809" s="122" t="s">
        <v>9376</v>
      </c>
      <c r="C2809" s="123" t="s">
        <v>9377</v>
      </c>
      <c r="D2809" s="124">
        <v>44820</v>
      </c>
      <c r="E2809" s="124">
        <v>44850</v>
      </c>
      <c r="F2809" s="126">
        <v>2273</v>
      </c>
      <c r="G2809" s="126" t="s">
        <v>1429</v>
      </c>
      <c r="H2809" s="127" t="s">
        <v>208</v>
      </c>
      <c r="I2809" s="135">
        <v>-240000</v>
      </c>
      <c r="J2809" s="135">
        <v>-240000</v>
      </c>
      <c r="K2809" s="117">
        <v>-33.083233279527128</v>
      </c>
      <c r="L2809" s="136" t="s">
        <v>9378</v>
      </c>
      <c r="M2809" s="129" t="s">
        <v>9655</v>
      </c>
      <c r="N2809" s="129" t="s">
        <v>9656</v>
      </c>
      <c r="O2809" s="120"/>
    </row>
    <row r="2810" spans="1:15" x14ac:dyDescent="0.3">
      <c r="A2810" s="138" t="s">
        <v>175</v>
      </c>
      <c r="B2810" s="122" t="s">
        <v>9379</v>
      </c>
      <c r="C2810" s="123" t="s">
        <v>9380</v>
      </c>
      <c r="D2810" s="124">
        <v>44823</v>
      </c>
      <c r="E2810" s="124">
        <v>44853</v>
      </c>
      <c r="F2810" s="126">
        <v>2273</v>
      </c>
      <c r="G2810" s="126" t="s">
        <v>1429</v>
      </c>
      <c r="H2810" s="127" t="s">
        <v>208</v>
      </c>
      <c r="I2810" s="135">
        <v>-1170000</v>
      </c>
      <c r="J2810" s="135">
        <v>-1170000</v>
      </c>
      <c r="K2810" s="117">
        <v>-161.28076223769474</v>
      </c>
      <c r="L2810" s="136" t="s">
        <v>9381</v>
      </c>
      <c r="M2810" s="129" t="s">
        <v>9655</v>
      </c>
      <c r="N2810" s="129" t="s">
        <v>9656</v>
      </c>
      <c r="O2810" s="120"/>
    </row>
    <row r="2811" spans="1:15" x14ac:dyDescent="0.3">
      <c r="A2811" s="138" t="s">
        <v>175</v>
      </c>
      <c r="B2811" s="122" t="s">
        <v>9382</v>
      </c>
      <c r="C2811" s="123" t="s">
        <v>9383</v>
      </c>
      <c r="D2811" s="124">
        <v>44824</v>
      </c>
      <c r="E2811" s="124">
        <v>44854</v>
      </c>
      <c r="F2811" s="126">
        <v>2273</v>
      </c>
      <c r="G2811" s="126" t="s">
        <v>1429</v>
      </c>
      <c r="H2811" s="127" t="s">
        <v>208</v>
      </c>
      <c r="I2811" s="135">
        <v>-5236000</v>
      </c>
      <c r="J2811" s="135">
        <v>-5236000</v>
      </c>
      <c r="K2811" s="117">
        <v>-721.76587271501683</v>
      </c>
      <c r="L2811" s="136" t="s">
        <v>9384</v>
      </c>
      <c r="M2811" s="129" t="s">
        <v>9655</v>
      </c>
      <c r="N2811" s="129" t="s">
        <v>9656</v>
      </c>
      <c r="O2811" s="120"/>
    </row>
    <row r="2812" spans="1:15" x14ac:dyDescent="0.3">
      <c r="A2812" s="138" t="s">
        <v>175</v>
      </c>
      <c r="B2812" s="122" t="s">
        <v>9385</v>
      </c>
      <c r="C2812" s="123" t="s">
        <v>9386</v>
      </c>
      <c r="D2812" s="124">
        <v>44824</v>
      </c>
      <c r="E2812" s="124">
        <v>44854</v>
      </c>
      <c r="F2812" s="126">
        <v>2273</v>
      </c>
      <c r="G2812" s="126" t="s">
        <v>1429</v>
      </c>
      <c r="H2812" s="127" t="s">
        <v>208</v>
      </c>
      <c r="I2812" s="135">
        <v>-1230000</v>
      </c>
      <c r="J2812" s="135">
        <v>-780000</v>
      </c>
      <c r="K2812" s="117">
        <v>-107.52050815846317</v>
      </c>
      <c r="L2812" s="136" t="s">
        <v>9387</v>
      </c>
      <c r="M2812" s="129" t="s">
        <v>9655</v>
      </c>
      <c r="N2812" s="129" t="s">
        <v>9656</v>
      </c>
      <c r="O2812" s="120"/>
    </row>
    <row r="2813" spans="1:15" x14ac:dyDescent="0.3">
      <c r="A2813" s="138" t="s">
        <v>175</v>
      </c>
      <c r="B2813" s="122" t="s">
        <v>9388</v>
      </c>
      <c r="C2813" s="123" t="s">
        <v>9389</v>
      </c>
      <c r="D2813" s="124">
        <v>44826</v>
      </c>
      <c r="E2813" s="124">
        <v>44856</v>
      </c>
      <c r="F2813" s="126">
        <v>2273</v>
      </c>
      <c r="G2813" s="126" t="s">
        <v>1429</v>
      </c>
      <c r="H2813" s="127" t="s">
        <v>208</v>
      </c>
      <c r="I2813" s="135">
        <v>-450000</v>
      </c>
      <c r="J2813" s="135">
        <v>-450000</v>
      </c>
      <c r="K2813" s="117">
        <v>-62.031062399113367</v>
      </c>
      <c r="L2813" s="136" t="s">
        <v>9390</v>
      </c>
      <c r="M2813" s="129" t="s">
        <v>9655</v>
      </c>
      <c r="N2813" s="129" t="s">
        <v>9656</v>
      </c>
      <c r="O2813" s="120"/>
    </row>
    <row r="2814" spans="1:15" x14ac:dyDescent="0.3">
      <c r="A2814" s="138" t="s">
        <v>175</v>
      </c>
      <c r="B2814" s="122" t="s">
        <v>9391</v>
      </c>
      <c r="C2814" s="123" t="s">
        <v>9392</v>
      </c>
      <c r="D2814" s="124">
        <v>44826</v>
      </c>
      <c r="E2814" s="124">
        <v>44856</v>
      </c>
      <c r="F2814" s="126">
        <v>2273</v>
      </c>
      <c r="G2814" s="126" t="s">
        <v>1429</v>
      </c>
      <c r="H2814" s="127" t="s">
        <v>208</v>
      </c>
      <c r="I2814" s="135">
        <v>-610000</v>
      </c>
      <c r="J2814" s="135">
        <v>-610000</v>
      </c>
      <c r="K2814" s="117">
        <v>-84.086551252131457</v>
      </c>
      <c r="L2814" s="136" t="s">
        <v>9393</v>
      </c>
      <c r="M2814" s="129" t="s">
        <v>9655</v>
      </c>
      <c r="N2814" s="129" t="s">
        <v>9656</v>
      </c>
      <c r="O2814" s="120"/>
    </row>
    <row r="2815" spans="1:15" x14ac:dyDescent="0.3">
      <c r="A2815" s="138" t="s">
        <v>175</v>
      </c>
      <c r="B2815" s="122" t="s">
        <v>9394</v>
      </c>
      <c r="C2815" s="123" t="s">
        <v>9395</v>
      </c>
      <c r="D2815" s="124">
        <v>44827</v>
      </c>
      <c r="E2815" s="124">
        <v>44857</v>
      </c>
      <c r="F2815" s="126">
        <v>2273</v>
      </c>
      <c r="G2815" s="126" t="s">
        <v>1429</v>
      </c>
      <c r="H2815" s="127" t="s">
        <v>208</v>
      </c>
      <c r="I2815" s="135">
        <v>-451000</v>
      </c>
      <c r="J2815" s="135">
        <v>-451000</v>
      </c>
      <c r="K2815" s="117">
        <v>-62.168909204444731</v>
      </c>
      <c r="L2815" s="136" t="s">
        <v>9396</v>
      </c>
      <c r="M2815" s="129" t="s">
        <v>9655</v>
      </c>
      <c r="N2815" s="129" t="s">
        <v>9656</v>
      </c>
      <c r="O2815" s="120"/>
    </row>
    <row r="2816" spans="1:15" x14ac:dyDescent="0.3">
      <c r="A2816" s="138" t="s">
        <v>175</v>
      </c>
      <c r="B2816" s="122" t="s">
        <v>9397</v>
      </c>
      <c r="C2816" s="123" t="s">
        <v>9398</v>
      </c>
      <c r="D2816" s="124">
        <v>44827</v>
      </c>
      <c r="E2816" s="124">
        <v>44857</v>
      </c>
      <c r="F2816" s="126">
        <v>2273</v>
      </c>
      <c r="G2816" s="126" t="s">
        <v>1429</v>
      </c>
      <c r="H2816" s="127" t="s">
        <v>208</v>
      </c>
      <c r="I2816" s="135">
        <v>-170000</v>
      </c>
      <c r="J2816" s="135">
        <v>-170000</v>
      </c>
      <c r="K2816" s="117">
        <v>-23.433956906331716</v>
      </c>
      <c r="L2816" s="136" t="s">
        <v>9399</v>
      </c>
      <c r="M2816" s="129" t="s">
        <v>9655</v>
      </c>
      <c r="N2816" s="129" t="s">
        <v>9656</v>
      </c>
      <c r="O2816" s="120"/>
    </row>
    <row r="2817" spans="1:15" x14ac:dyDescent="0.3">
      <c r="A2817" s="138" t="s">
        <v>175</v>
      </c>
      <c r="B2817" s="122" t="s">
        <v>9400</v>
      </c>
      <c r="C2817" s="123" t="s">
        <v>9401</v>
      </c>
      <c r="D2817" s="124">
        <v>44827</v>
      </c>
      <c r="E2817" s="124">
        <v>44857</v>
      </c>
      <c r="F2817" s="126">
        <v>2273</v>
      </c>
      <c r="G2817" s="126" t="s">
        <v>1429</v>
      </c>
      <c r="H2817" s="127" t="s">
        <v>208</v>
      </c>
      <c r="I2817" s="135">
        <v>-512000</v>
      </c>
      <c r="J2817" s="135">
        <v>-512000</v>
      </c>
      <c r="K2817" s="117">
        <v>-70.577564329657875</v>
      </c>
      <c r="L2817" s="136" t="s">
        <v>9402</v>
      </c>
      <c r="M2817" s="129" t="s">
        <v>9655</v>
      </c>
      <c r="N2817" s="129" t="s">
        <v>9656</v>
      </c>
      <c r="O2817" s="120"/>
    </row>
    <row r="2818" spans="1:15" x14ac:dyDescent="0.3">
      <c r="A2818" s="138" t="s">
        <v>175</v>
      </c>
      <c r="B2818" s="122" t="s">
        <v>9403</v>
      </c>
      <c r="C2818" s="123" t="s">
        <v>9404</v>
      </c>
      <c r="D2818" s="124">
        <v>44827</v>
      </c>
      <c r="E2818" s="124">
        <v>44857</v>
      </c>
      <c r="F2818" s="126">
        <v>2273</v>
      </c>
      <c r="G2818" s="126" t="s">
        <v>1429</v>
      </c>
      <c r="H2818" s="127" t="s">
        <v>208</v>
      </c>
      <c r="I2818" s="135">
        <v>-490000</v>
      </c>
      <c r="J2818" s="135">
        <v>-490000</v>
      </c>
      <c r="K2818" s="117">
        <v>-67.544934612367882</v>
      </c>
      <c r="L2818" s="136" t="s">
        <v>9405</v>
      </c>
      <c r="M2818" s="129" t="s">
        <v>9655</v>
      </c>
      <c r="N2818" s="129" t="s">
        <v>9656</v>
      </c>
      <c r="O2818" s="120"/>
    </row>
    <row r="2819" spans="1:15" x14ac:dyDescent="0.3">
      <c r="A2819" s="138" t="s">
        <v>175</v>
      </c>
      <c r="B2819" s="122" t="s">
        <v>9406</v>
      </c>
      <c r="C2819" s="123" t="s">
        <v>9407</v>
      </c>
      <c r="D2819" s="124">
        <v>44831</v>
      </c>
      <c r="E2819" s="124">
        <v>44861</v>
      </c>
      <c r="F2819" s="126">
        <v>2273</v>
      </c>
      <c r="G2819" s="126" t="s">
        <v>1429</v>
      </c>
      <c r="H2819" s="127" t="s">
        <v>208</v>
      </c>
      <c r="I2819" s="135">
        <v>-2382000</v>
      </c>
      <c r="J2819" s="135">
        <v>-2382000</v>
      </c>
      <c r="K2819" s="117">
        <v>-328.35109029930675</v>
      </c>
      <c r="L2819" s="136" t="s">
        <v>9408</v>
      </c>
      <c r="M2819" s="129" t="s">
        <v>9655</v>
      </c>
      <c r="N2819" s="129" t="s">
        <v>9656</v>
      </c>
      <c r="O2819" s="120"/>
    </row>
    <row r="2820" spans="1:15" x14ac:dyDescent="0.3">
      <c r="A2820" s="138" t="s">
        <v>175</v>
      </c>
      <c r="B2820" s="122" t="s">
        <v>9409</v>
      </c>
      <c r="C2820" s="123" t="s">
        <v>9410</v>
      </c>
      <c r="D2820" s="124">
        <v>44831</v>
      </c>
      <c r="E2820" s="124">
        <v>44862</v>
      </c>
      <c r="F2820" s="126">
        <v>2273</v>
      </c>
      <c r="G2820" s="126" t="s">
        <v>1429</v>
      </c>
      <c r="H2820" s="127" t="s">
        <v>208</v>
      </c>
      <c r="I2820" s="135">
        <v>-13904000</v>
      </c>
      <c r="J2820" s="135">
        <v>-13904000</v>
      </c>
      <c r="K2820" s="117">
        <v>-1916.6219813272717</v>
      </c>
      <c r="L2820" s="136" t="s">
        <v>9411</v>
      </c>
      <c r="M2820" s="129" t="s">
        <v>9655</v>
      </c>
      <c r="N2820" s="129" t="s">
        <v>9656</v>
      </c>
      <c r="O2820" s="120"/>
    </row>
    <row r="2821" spans="1:15" x14ac:dyDescent="0.3">
      <c r="A2821" s="138" t="s">
        <v>175</v>
      </c>
      <c r="B2821" s="122" t="s">
        <v>9412</v>
      </c>
      <c r="C2821" s="123" t="s">
        <v>9413</v>
      </c>
      <c r="D2821" s="124">
        <v>44834</v>
      </c>
      <c r="E2821" s="124">
        <v>44864</v>
      </c>
      <c r="F2821" s="126">
        <v>2273</v>
      </c>
      <c r="G2821" s="126" t="s">
        <v>1429</v>
      </c>
      <c r="H2821" s="127" t="s">
        <v>208</v>
      </c>
      <c r="I2821" s="135">
        <v>-4964000</v>
      </c>
      <c r="J2821" s="135">
        <v>-4964000</v>
      </c>
      <c r="K2821" s="117">
        <v>-684.27154166488617</v>
      </c>
      <c r="L2821" s="136" t="s">
        <v>9414</v>
      </c>
      <c r="M2821" s="129" t="s">
        <v>9655</v>
      </c>
      <c r="N2821" s="129" t="s">
        <v>9656</v>
      </c>
      <c r="O2821" s="120"/>
    </row>
    <row r="2822" spans="1:15" x14ac:dyDescent="0.3">
      <c r="A2822" s="138" t="s">
        <v>175</v>
      </c>
      <c r="B2822" s="122" t="s">
        <v>9415</v>
      </c>
      <c r="C2822" s="123" t="s">
        <v>9416</v>
      </c>
      <c r="D2822" s="124">
        <v>44834</v>
      </c>
      <c r="E2822" s="124">
        <v>44864</v>
      </c>
      <c r="F2822" s="126">
        <v>2273</v>
      </c>
      <c r="G2822" s="126" t="s">
        <v>1429</v>
      </c>
      <c r="H2822" s="127" t="s">
        <v>208</v>
      </c>
      <c r="I2822" s="135">
        <v>-420000</v>
      </c>
      <c r="J2822" s="135">
        <v>-420000</v>
      </c>
      <c r="K2822" s="117">
        <v>-57.895658239172477</v>
      </c>
      <c r="L2822" s="136" t="s">
        <v>9417</v>
      </c>
      <c r="M2822" s="129" t="s">
        <v>9655</v>
      </c>
      <c r="N2822" s="129" t="s">
        <v>9656</v>
      </c>
      <c r="O2822" s="120"/>
    </row>
    <row r="2823" spans="1:15" x14ac:dyDescent="0.3">
      <c r="A2823" s="138" t="s">
        <v>175</v>
      </c>
      <c r="B2823" s="122" t="s">
        <v>9418</v>
      </c>
      <c r="C2823" s="123" t="s">
        <v>9419</v>
      </c>
      <c r="D2823" s="124">
        <v>44838</v>
      </c>
      <c r="E2823" s="124">
        <v>44869</v>
      </c>
      <c r="F2823" s="126">
        <v>2273</v>
      </c>
      <c r="G2823" s="126" t="s">
        <v>1429</v>
      </c>
      <c r="H2823" s="127" t="s">
        <v>208</v>
      </c>
      <c r="I2823" s="135">
        <v>-2165000</v>
      </c>
      <c r="J2823" s="135">
        <v>-2165000</v>
      </c>
      <c r="K2823" s="117">
        <v>-298.43833354240098</v>
      </c>
      <c r="L2823" s="136" t="s">
        <v>9420</v>
      </c>
      <c r="M2823" s="129" t="s">
        <v>9653</v>
      </c>
      <c r="N2823" s="129" t="s">
        <v>9654</v>
      </c>
      <c r="O2823" s="120"/>
    </row>
    <row r="2824" spans="1:15" x14ac:dyDescent="0.3">
      <c r="A2824" s="138" t="s">
        <v>175</v>
      </c>
      <c r="B2824" s="122" t="s">
        <v>9421</v>
      </c>
      <c r="C2824" s="123" t="s">
        <v>9422</v>
      </c>
      <c r="D2824" s="124">
        <v>44844</v>
      </c>
      <c r="E2824" s="124">
        <v>44875</v>
      </c>
      <c r="F2824" s="126">
        <v>2273</v>
      </c>
      <c r="G2824" s="126" t="s">
        <v>1429</v>
      </c>
      <c r="H2824" s="127" t="s">
        <v>208</v>
      </c>
      <c r="I2824" s="135">
        <v>-445000</v>
      </c>
      <c r="J2824" s="135">
        <v>-445000</v>
      </c>
      <c r="K2824" s="117">
        <v>-61.341828372456554</v>
      </c>
      <c r="L2824" s="136" t="s">
        <v>9423</v>
      </c>
      <c r="M2824" s="129" t="s">
        <v>9653</v>
      </c>
      <c r="N2824" s="129" t="s">
        <v>9654</v>
      </c>
      <c r="O2824" s="120"/>
    </row>
    <row r="2825" spans="1:15" x14ac:dyDescent="0.3">
      <c r="A2825" s="138" t="s">
        <v>175</v>
      </c>
      <c r="B2825" s="122" t="s">
        <v>9424</v>
      </c>
      <c r="C2825" s="123" t="s">
        <v>9425</v>
      </c>
      <c r="D2825" s="124">
        <v>44848</v>
      </c>
      <c r="E2825" s="124">
        <v>44879</v>
      </c>
      <c r="F2825" s="126">
        <v>2273</v>
      </c>
      <c r="G2825" s="126" t="s">
        <v>1429</v>
      </c>
      <c r="H2825" s="127" t="s">
        <v>208</v>
      </c>
      <c r="I2825" s="135">
        <v>-4270000</v>
      </c>
      <c r="J2825" s="135">
        <v>-4270000</v>
      </c>
      <c r="K2825" s="117">
        <v>-588.60585876492019</v>
      </c>
      <c r="L2825" s="136" t="s">
        <v>9426</v>
      </c>
      <c r="M2825" s="129" t="s">
        <v>9653</v>
      </c>
      <c r="N2825" s="129" t="s">
        <v>9654</v>
      </c>
      <c r="O2825" s="120"/>
    </row>
    <row r="2826" spans="1:15" x14ac:dyDescent="0.3">
      <c r="A2826" s="138" t="s">
        <v>175</v>
      </c>
      <c r="B2826" s="122" t="s">
        <v>9427</v>
      </c>
      <c r="C2826" s="123" t="s">
        <v>9428</v>
      </c>
      <c r="D2826" s="124">
        <v>44851</v>
      </c>
      <c r="E2826" s="124">
        <v>44879</v>
      </c>
      <c r="F2826" s="126">
        <v>2273</v>
      </c>
      <c r="G2826" s="126" t="s">
        <v>1429</v>
      </c>
      <c r="H2826" s="127" t="s">
        <v>208</v>
      </c>
      <c r="I2826" s="135">
        <v>-655000</v>
      </c>
      <c r="J2826" s="135">
        <v>-655000</v>
      </c>
      <c r="K2826" s="117">
        <v>-90.289657492042792</v>
      </c>
      <c r="L2826" s="136" t="s">
        <v>9429</v>
      </c>
      <c r="M2826" s="129" t="s">
        <v>9653</v>
      </c>
      <c r="N2826" s="129" t="s">
        <v>9654</v>
      </c>
      <c r="O2826" s="120"/>
    </row>
    <row r="2827" spans="1:15" x14ac:dyDescent="0.3">
      <c r="A2827" s="138" t="s">
        <v>175</v>
      </c>
      <c r="B2827" s="122" t="s">
        <v>9430</v>
      </c>
      <c r="C2827" s="123" t="s">
        <v>9431</v>
      </c>
      <c r="D2827" s="124">
        <v>44858</v>
      </c>
      <c r="E2827" s="124">
        <v>44889</v>
      </c>
      <c r="F2827" s="126">
        <v>2273</v>
      </c>
      <c r="G2827" s="126" t="s">
        <v>1429</v>
      </c>
      <c r="H2827" s="127" t="s">
        <v>208</v>
      </c>
      <c r="I2827" s="135">
        <v>-1534000</v>
      </c>
      <c r="J2827" s="135">
        <v>-1534000</v>
      </c>
      <c r="K2827" s="117">
        <v>-211.45699937831091</v>
      </c>
      <c r="L2827" s="136" t="s">
        <v>9432</v>
      </c>
      <c r="M2827" s="129" t="s">
        <v>9653</v>
      </c>
      <c r="N2827" s="129" t="s">
        <v>9654</v>
      </c>
      <c r="O2827" s="120"/>
    </row>
    <row r="2828" spans="1:15" x14ac:dyDescent="0.3">
      <c r="A2828" s="138" t="s">
        <v>176</v>
      </c>
      <c r="B2828" s="122" t="s">
        <v>9437</v>
      </c>
      <c r="C2828" s="123" t="s">
        <v>9438</v>
      </c>
      <c r="D2828" s="124">
        <v>44831</v>
      </c>
      <c r="E2828" s="124">
        <v>44861</v>
      </c>
      <c r="F2828" s="126">
        <v>2273</v>
      </c>
      <c r="G2828" s="126" t="s">
        <v>1429</v>
      </c>
      <c r="H2828" s="127" t="s">
        <v>208</v>
      </c>
      <c r="I2828" s="135">
        <v>-1310790</v>
      </c>
      <c r="J2828" s="135">
        <v>-305831</v>
      </c>
      <c r="K2828" s="117">
        <v>-42.157826321296092</v>
      </c>
      <c r="L2828" s="136" t="s">
        <v>9439</v>
      </c>
      <c r="M2828" s="129" t="s">
        <v>9655</v>
      </c>
      <c r="N2828" s="129" t="s">
        <v>9656</v>
      </c>
      <c r="O2828" s="120"/>
    </row>
    <row r="2829" spans="1:15" x14ac:dyDescent="0.3">
      <c r="A2829" s="138" t="s">
        <v>176</v>
      </c>
      <c r="B2829" s="122" t="s">
        <v>9440</v>
      </c>
      <c r="C2829" s="123" t="s">
        <v>9441</v>
      </c>
      <c r="D2829" s="124">
        <v>44839</v>
      </c>
      <c r="E2829" s="124">
        <v>44839</v>
      </c>
      <c r="F2829" s="126">
        <v>2273</v>
      </c>
      <c r="G2829" s="126" t="s">
        <v>1429</v>
      </c>
      <c r="H2829" s="127" t="s">
        <v>208</v>
      </c>
      <c r="I2829" s="135">
        <v>-1680000</v>
      </c>
      <c r="J2829" s="135">
        <v>-1680000</v>
      </c>
      <c r="K2829" s="117">
        <v>-231.58263295668991</v>
      </c>
      <c r="L2829" s="136" t="s">
        <v>9442</v>
      </c>
      <c r="M2829" s="129" t="s">
        <v>9655</v>
      </c>
      <c r="N2829" s="129" t="s">
        <v>9656</v>
      </c>
      <c r="O2829" s="120"/>
    </row>
    <row r="2830" spans="1:15" x14ac:dyDescent="0.3">
      <c r="A2830" s="138" t="s">
        <v>176</v>
      </c>
      <c r="B2830" s="122" t="s">
        <v>9443</v>
      </c>
      <c r="C2830" s="123" t="s">
        <v>9444</v>
      </c>
      <c r="D2830" s="124">
        <v>44839</v>
      </c>
      <c r="E2830" s="124">
        <v>44870</v>
      </c>
      <c r="F2830" s="126">
        <v>2273</v>
      </c>
      <c r="G2830" s="126" t="s">
        <v>1429</v>
      </c>
      <c r="H2830" s="127" t="s">
        <v>208</v>
      </c>
      <c r="I2830" s="135">
        <v>-952801</v>
      </c>
      <c r="J2830" s="135">
        <v>-949796</v>
      </c>
      <c r="K2830" s="117">
        <v>-130.92634431650728</v>
      </c>
      <c r="L2830" s="136" t="s">
        <v>9442</v>
      </c>
      <c r="M2830" s="129" t="s">
        <v>9653</v>
      </c>
      <c r="N2830" s="129" t="s">
        <v>9654</v>
      </c>
      <c r="O2830" s="120"/>
    </row>
    <row r="2831" spans="1:15" x14ac:dyDescent="0.3">
      <c r="A2831" s="138" t="s">
        <v>177</v>
      </c>
      <c r="B2831" s="122" t="s">
        <v>9445</v>
      </c>
      <c r="C2831" s="123" t="s">
        <v>9446</v>
      </c>
      <c r="D2831" s="124">
        <v>43586</v>
      </c>
      <c r="E2831" s="124">
        <v>44561</v>
      </c>
      <c r="F2831" s="126">
        <v>2620</v>
      </c>
      <c r="G2831" s="126" t="s">
        <v>1427</v>
      </c>
      <c r="H2831" s="127" t="s">
        <v>337</v>
      </c>
      <c r="I2831" s="135">
        <v>-6600000</v>
      </c>
      <c r="J2831" s="135">
        <v>-6600000</v>
      </c>
      <c r="K2831" s="117">
        <v>-909.78891518699606</v>
      </c>
      <c r="L2831" s="136" t="s">
        <v>5773</v>
      </c>
      <c r="M2831" s="129" t="s">
        <v>9655</v>
      </c>
      <c r="N2831" s="129" t="s">
        <v>9656</v>
      </c>
      <c r="O2831" s="120"/>
    </row>
    <row r="2832" spans="1:15" x14ac:dyDescent="0.3">
      <c r="A2832" s="138" t="s">
        <v>177</v>
      </c>
      <c r="B2832" s="122" t="s">
        <v>9447</v>
      </c>
      <c r="C2832" s="123" t="s">
        <v>9448</v>
      </c>
      <c r="D2832" s="124">
        <v>44342</v>
      </c>
      <c r="E2832" s="124">
        <v>44342</v>
      </c>
      <c r="F2832" s="126">
        <v>2273</v>
      </c>
      <c r="G2832" s="126" t="s">
        <v>1429</v>
      </c>
      <c r="H2832" s="127" t="s">
        <v>208</v>
      </c>
      <c r="I2832" s="135">
        <v>-5501295</v>
      </c>
      <c r="J2832" s="135">
        <v>-5501295</v>
      </c>
      <c r="K2832" s="117">
        <v>-758.3359409354008</v>
      </c>
      <c r="L2832" s="136" t="s">
        <v>9449</v>
      </c>
      <c r="M2832" s="129" t="s">
        <v>9655</v>
      </c>
      <c r="N2832" s="129" t="s">
        <v>9656</v>
      </c>
      <c r="O2832" s="120"/>
    </row>
    <row r="2833" spans="1:15" x14ac:dyDescent="0.3">
      <c r="A2833" s="138" t="s">
        <v>178</v>
      </c>
      <c r="B2833" s="122" t="s">
        <v>9450</v>
      </c>
      <c r="C2833" s="123" t="s">
        <v>9451</v>
      </c>
      <c r="D2833" s="124">
        <v>44810</v>
      </c>
      <c r="E2833" s="124">
        <v>44840</v>
      </c>
      <c r="F2833" s="126">
        <v>2273</v>
      </c>
      <c r="G2833" s="126" t="s">
        <v>1429</v>
      </c>
      <c r="H2833" s="127" t="s">
        <v>208</v>
      </c>
      <c r="I2833" s="135">
        <v>-3500000</v>
      </c>
      <c r="J2833" s="135">
        <v>-3500000</v>
      </c>
      <c r="K2833" s="117">
        <v>-482.46381865977065</v>
      </c>
      <c r="L2833" s="136" t="s">
        <v>9452</v>
      </c>
      <c r="M2833" s="129" t="s">
        <v>9655</v>
      </c>
      <c r="N2833" s="129" t="s">
        <v>9656</v>
      </c>
      <c r="O2833" s="120"/>
    </row>
    <row r="2834" spans="1:15" x14ac:dyDescent="0.3">
      <c r="A2834" s="138" t="s">
        <v>179</v>
      </c>
      <c r="B2834" s="122" t="s">
        <v>9453</v>
      </c>
      <c r="C2834" s="123" t="s">
        <v>9454</v>
      </c>
      <c r="D2834" s="124">
        <v>44490</v>
      </c>
      <c r="E2834" s="124">
        <v>44521</v>
      </c>
      <c r="F2834" s="126">
        <v>2273</v>
      </c>
      <c r="G2834" s="126" t="s">
        <v>1429</v>
      </c>
      <c r="H2834" s="127" t="s">
        <v>208</v>
      </c>
      <c r="I2834" s="135">
        <v>-3000000</v>
      </c>
      <c r="J2834" s="135">
        <v>-3000000</v>
      </c>
      <c r="K2834" s="117">
        <v>-413.54041599408913</v>
      </c>
      <c r="L2834" s="136" t="s">
        <v>9455</v>
      </c>
      <c r="M2834" s="129" t="s">
        <v>9655</v>
      </c>
      <c r="N2834" s="129" t="s">
        <v>9656</v>
      </c>
      <c r="O2834" s="120"/>
    </row>
    <row r="2835" spans="1:15" x14ac:dyDescent="0.3">
      <c r="A2835" s="138" t="s">
        <v>179</v>
      </c>
      <c r="B2835" s="122" t="s">
        <v>9456</v>
      </c>
      <c r="C2835" s="123" t="s">
        <v>9457</v>
      </c>
      <c r="D2835" s="124">
        <v>44501</v>
      </c>
      <c r="E2835" s="124">
        <v>44521</v>
      </c>
      <c r="F2835" s="126">
        <v>2273</v>
      </c>
      <c r="G2835" s="126" t="s">
        <v>1429</v>
      </c>
      <c r="H2835" s="127" t="s">
        <v>208</v>
      </c>
      <c r="I2835" s="135">
        <v>-500000</v>
      </c>
      <c r="J2835" s="135">
        <v>-500000</v>
      </c>
      <c r="K2835" s="117">
        <v>-68.923402665681522</v>
      </c>
      <c r="L2835" s="136" t="s">
        <v>9458</v>
      </c>
      <c r="M2835" s="129" t="s">
        <v>9655</v>
      </c>
      <c r="N2835" s="129" t="s">
        <v>9656</v>
      </c>
      <c r="O2835" s="120"/>
    </row>
    <row r="2836" spans="1:15" x14ac:dyDescent="0.3">
      <c r="A2836" s="138" t="s">
        <v>179</v>
      </c>
      <c r="B2836" s="122" t="s">
        <v>9459</v>
      </c>
      <c r="C2836" s="123" t="s">
        <v>9460</v>
      </c>
      <c r="D2836" s="124">
        <v>44656</v>
      </c>
      <c r="E2836" s="124">
        <v>44686</v>
      </c>
      <c r="F2836" s="126">
        <v>2273</v>
      </c>
      <c r="G2836" s="126" t="s">
        <v>1429</v>
      </c>
      <c r="H2836" s="127" t="s">
        <v>208</v>
      </c>
      <c r="I2836" s="135">
        <v>-500000</v>
      </c>
      <c r="J2836" s="135">
        <v>-500000</v>
      </c>
      <c r="K2836" s="117">
        <v>-68.923402665681522</v>
      </c>
      <c r="L2836" s="136" t="s">
        <v>9461</v>
      </c>
      <c r="M2836" s="129" t="s">
        <v>9655</v>
      </c>
      <c r="N2836" s="129" t="s">
        <v>9656</v>
      </c>
      <c r="O2836" s="120"/>
    </row>
    <row r="2837" spans="1:15" x14ac:dyDescent="0.3">
      <c r="A2837" s="138" t="s">
        <v>180</v>
      </c>
      <c r="B2837" s="122" t="s">
        <v>9468</v>
      </c>
      <c r="C2837" s="123" t="s">
        <v>9469</v>
      </c>
      <c r="D2837" s="124">
        <v>44456</v>
      </c>
      <c r="E2837" s="124">
        <v>44456</v>
      </c>
      <c r="F2837" s="126">
        <v>2273</v>
      </c>
      <c r="G2837" s="126" t="s">
        <v>1429</v>
      </c>
      <c r="H2837" s="127" t="s">
        <v>208</v>
      </c>
      <c r="I2837" s="135">
        <v>-14900000</v>
      </c>
      <c r="J2837" s="135">
        <v>-113000</v>
      </c>
      <c r="K2837" s="117">
        <v>-15.576689002444024</v>
      </c>
      <c r="L2837" s="136" t="s">
        <v>9470</v>
      </c>
      <c r="M2837" s="129" t="s">
        <v>9655</v>
      </c>
      <c r="N2837" s="129" t="s">
        <v>9656</v>
      </c>
      <c r="O2837" s="120"/>
    </row>
    <row r="2838" spans="1:15" x14ac:dyDescent="0.3">
      <c r="A2838" s="138" t="s">
        <v>181</v>
      </c>
      <c r="B2838" s="122" t="s">
        <v>9475</v>
      </c>
      <c r="C2838" s="123" t="s">
        <v>9476</v>
      </c>
      <c r="D2838" s="124">
        <v>43586</v>
      </c>
      <c r="E2838" s="124">
        <v>44561</v>
      </c>
      <c r="F2838" s="126">
        <v>2620</v>
      </c>
      <c r="G2838" s="126" t="s">
        <v>1427</v>
      </c>
      <c r="H2838" s="127" t="s">
        <v>337</v>
      </c>
      <c r="I2838" s="135">
        <v>-8805528</v>
      </c>
      <c r="J2838" s="135">
        <v>-8805528</v>
      </c>
      <c r="K2838" s="117">
        <v>-1213.8139040558665</v>
      </c>
      <c r="L2838" s="136" t="s">
        <v>5773</v>
      </c>
      <c r="M2838" s="129" t="s">
        <v>9655</v>
      </c>
      <c r="N2838" s="129" t="s">
        <v>9656</v>
      </c>
      <c r="O2838" s="120"/>
    </row>
    <row r="2839" spans="1:15" x14ac:dyDescent="0.3">
      <c r="A2839" s="138" t="s">
        <v>181</v>
      </c>
      <c r="B2839" s="122" t="s">
        <v>9477</v>
      </c>
      <c r="C2839" s="123" t="s">
        <v>9478</v>
      </c>
      <c r="D2839" s="124">
        <v>43819</v>
      </c>
      <c r="E2839" s="124">
        <v>43850</v>
      </c>
      <c r="F2839" s="126">
        <v>2273</v>
      </c>
      <c r="G2839" s="126" t="s">
        <v>1429</v>
      </c>
      <c r="H2839" s="127" t="s">
        <v>208</v>
      </c>
      <c r="I2839" s="135">
        <v>-990000</v>
      </c>
      <c r="J2839" s="135">
        <v>-29282</v>
      </c>
      <c r="K2839" s="117">
        <v>-4.0364301537129723</v>
      </c>
      <c r="L2839" s="136" t="s">
        <v>9479</v>
      </c>
      <c r="M2839" s="129" t="s">
        <v>9655</v>
      </c>
      <c r="N2839" s="129" t="s">
        <v>9656</v>
      </c>
      <c r="O2839" s="120"/>
    </row>
    <row r="2840" spans="1:15" x14ac:dyDescent="0.3">
      <c r="A2840" s="138" t="s">
        <v>181</v>
      </c>
      <c r="B2840" s="122" t="s">
        <v>9480</v>
      </c>
      <c r="C2840" s="123" t="s">
        <v>9481</v>
      </c>
      <c r="D2840" s="124">
        <v>44434</v>
      </c>
      <c r="E2840" s="124">
        <v>44434</v>
      </c>
      <c r="F2840" s="126">
        <v>2273</v>
      </c>
      <c r="G2840" s="126" t="s">
        <v>1429</v>
      </c>
      <c r="H2840" s="127" t="s">
        <v>208</v>
      </c>
      <c r="I2840" s="135">
        <v>-2561482</v>
      </c>
      <c r="J2840" s="135">
        <v>-2561482</v>
      </c>
      <c r="K2840" s="117">
        <v>-353.09211061379045</v>
      </c>
      <c r="L2840" s="136" t="s">
        <v>9482</v>
      </c>
      <c r="M2840" s="129" t="s">
        <v>9655</v>
      </c>
      <c r="N2840" s="129" t="s">
        <v>9656</v>
      </c>
      <c r="O2840" s="120"/>
    </row>
    <row r="2841" spans="1:15" x14ac:dyDescent="0.3">
      <c r="A2841" s="138" t="s">
        <v>181</v>
      </c>
      <c r="B2841" s="122" t="s">
        <v>9483</v>
      </c>
      <c r="C2841" s="123" t="s">
        <v>9484</v>
      </c>
      <c r="D2841" s="124">
        <v>44723</v>
      </c>
      <c r="E2841" s="124">
        <v>44723</v>
      </c>
      <c r="F2841" s="126">
        <v>2273</v>
      </c>
      <c r="G2841" s="126" t="s">
        <v>1429</v>
      </c>
      <c r="H2841" s="127" t="s">
        <v>208</v>
      </c>
      <c r="I2841" s="135">
        <v>-2719357</v>
      </c>
      <c r="J2841" s="135">
        <v>-79204</v>
      </c>
      <c r="K2841" s="117">
        <v>-10.918018369465278</v>
      </c>
      <c r="L2841" s="136" t="s">
        <v>9485</v>
      </c>
      <c r="M2841" s="129" t="s">
        <v>9655</v>
      </c>
      <c r="N2841" s="129" t="s">
        <v>9656</v>
      </c>
      <c r="O2841" s="120"/>
    </row>
    <row r="2842" spans="1:15" x14ac:dyDescent="0.3">
      <c r="A2842" s="138" t="s">
        <v>181</v>
      </c>
      <c r="B2842" s="122" t="s">
        <v>9486</v>
      </c>
      <c r="C2842" s="123" t="s">
        <v>9487</v>
      </c>
      <c r="D2842" s="124">
        <v>44723</v>
      </c>
      <c r="E2842" s="124">
        <v>44723</v>
      </c>
      <c r="F2842" s="126">
        <v>2273</v>
      </c>
      <c r="G2842" s="126" t="s">
        <v>1429</v>
      </c>
      <c r="H2842" s="127" t="s">
        <v>208</v>
      </c>
      <c r="I2842" s="135">
        <v>-10300000</v>
      </c>
      <c r="J2842" s="135">
        <v>-300000</v>
      </c>
      <c r="K2842" s="117">
        <v>-41.354041599408909</v>
      </c>
      <c r="L2842" s="136" t="s">
        <v>9488</v>
      </c>
      <c r="M2842" s="129" t="s">
        <v>9655</v>
      </c>
      <c r="N2842" s="129" t="s">
        <v>9656</v>
      </c>
      <c r="O2842" s="120"/>
    </row>
    <row r="2843" spans="1:15" x14ac:dyDescent="0.3">
      <c r="A2843" s="138" t="s">
        <v>181</v>
      </c>
      <c r="B2843" s="122" t="s">
        <v>9489</v>
      </c>
      <c r="C2843" s="123" t="s">
        <v>9490</v>
      </c>
      <c r="D2843" s="124">
        <v>44835</v>
      </c>
      <c r="E2843" s="124">
        <v>44835</v>
      </c>
      <c r="F2843" s="126">
        <v>2273</v>
      </c>
      <c r="G2843" s="126" t="s">
        <v>1429</v>
      </c>
      <c r="H2843" s="127" t="s">
        <v>208</v>
      </c>
      <c r="I2843" s="135">
        <v>-3713362</v>
      </c>
      <c r="J2843" s="135">
        <v>-3713362</v>
      </c>
      <c r="K2843" s="117">
        <v>-511.87508873888089</v>
      </c>
      <c r="L2843" s="136" t="s">
        <v>9491</v>
      </c>
      <c r="M2843" s="129" t="s">
        <v>9655</v>
      </c>
      <c r="N2843" s="129" t="s">
        <v>9656</v>
      </c>
      <c r="O2843" s="120"/>
    </row>
    <row r="2844" spans="1:15" x14ac:dyDescent="0.3">
      <c r="A2844" s="138" t="s">
        <v>182</v>
      </c>
      <c r="B2844" s="122" t="s">
        <v>9492</v>
      </c>
      <c r="C2844" s="123">
        <v>10020001130</v>
      </c>
      <c r="D2844" s="124">
        <v>44712</v>
      </c>
      <c r="E2844" s="124">
        <v>44742</v>
      </c>
      <c r="F2844" s="126">
        <v>2273</v>
      </c>
      <c r="G2844" s="126" t="s">
        <v>1429</v>
      </c>
      <c r="H2844" s="127" t="s">
        <v>208</v>
      </c>
      <c r="I2844" s="135">
        <v>-16880000</v>
      </c>
      <c r="J2844" s="135">
        <v>-16880000</v>
      </c>
      <c r="K2844" s="117">
        <v>-2326.8540739934083</v>
      </c>
      <c r="L2844" s="136" t="s">
        <v>9493</v>
      </c>
      <c r="M2844" s="129" t="s">
        <v>9655</v>
      </c>
      <c r="N2844" s="129" t="s">
        <v>9656</v>
      </c>
      <c r="O2844" s="120"/>
    </row>
    <row r="2845" spans="1:15" x14ac:dyDescent="0.3">
      <c r="A2845" s="138" t="s">
        <v>183</v>
      </c>
      <c r="B2845" s="122" t="s">
        <v>9494</v>
      </c>
      <c r="C2845" s="123" t="s">
        <v>9495</v>
      </c>
      <c r="D2845" s="124">
        <v>44414</v>
      </c>
      <c r="E2845" s="124">
        <v>44414</v>
      </c>
      <c r="F2845" s="126">
        <v>2273</v>
      </c>
      <c r="G2845" s="126" t="s">
        <v>1429</v>
      </c>
      <c r="H2845" s="127" t="s">
        <v>208</v>
      </c>
      <c r="I2845" s="135">
        <v>-1030000</v>
      </c>
      <c r="J2845" s="135">
        <v>-30000</v>
      </c>
      <c r="K2845" s="117">
        <v>-4.1354041599408911</v>
      </c>
      <c r="L2845" s="136" t="s">
        <v>9496</v>
      </c>
      <c r="M2845" s="129" t="s">
        <v>9655</v>
      </c>
      <c r="N2845" s="129" t="s">
        <v>9656</v>
      </c>
      <c r="O2845" s="120"/>
    </row>
    <row r="2846" spans="1:15" x14ac:dyDescent="0.3">
      <c r="A2846" s="138" t="s">
        <v>183</v>
      </c>
      <c r="B2846" s="122" t="s">
        <v>9497</v>
      </c>
      <c r="C2846" s="123" t="s">
        <v>9498</v>
      </c>
      <c r="D2846" s="124">
        <v>44792</v>
      </c>
      <c r="E2846" s="124">
        <v>44823</v>
      </c>
      <c r="F2846" s="126">
        <v>3031</v>
      </c>
      <c r="G2846" s="126" t="s">
        <v>1405</v>
      </c>
      <c r="H2846" s="127" t="s">
        <v>335</v>
      </c>
      <c r="I2846" s="135">
        <v>-95000</v>
      </c>
      <c r="J2846" s="135">
        <v>-95000</v>
      </c>
      <c r="K2846" s="117">
        <v>-13.095446506479488</v>
      </c>
      <c r="L2846" s="136" t="s">
        <v>9499</v>
      </c>
      <c r="M2846" s="129" t="s">
        <v>9655</v>
      </c>
      <c r="N2846" s="129" t="s">
        <v>9656</v>
      </c>
      <c r="O2846" s="120"/>
    </row>
    <row r="2847" spans="1:15" x14ac:dyDescent="0.3">
      <c r="A2847" s="138" t="s">
        <v>183</v>
      </c>
      <c r="B2847" s="122" t="s">
        <v>9500</v>
      </c>
      <c r="C2847" s="123" t="s">
        <v>9501</v>
      </c>
      <c r="D2847" s="124">
        <v>44800</v>
      </c>
      <c r="E2847" s="124">
        <v>44800</v>
      </c>
      <c r="F2847" s="126">
        <v>3031</v>
      </c>
      <c r="G2847" s="126" t="s">
        <v>1405</v>
      </c>
      <c r="H2847" s="127" t="s">
        <v>335</v>
      </c>
      <c r="I2847" s="135">
        <v>-45000</v>
      </c>
      <c r="J2847" s="135">
        <v>-45000</v>
      </c>
      <c r="K2847" s="117">
        <v>-6.203106239911337</v>
      </c>
      <c r="L2847" s="136" t="s">
        <v>9502</v>
      </c>
      <c r="M2847" s="129" t="s">
        <v>9655</v>
      </c>
      <c r="N2847" s="129" t="s">
        <v>9656</v>
      </c>
      <c r="O2847" s="120"/>
    </row>
    <row r="2848" spans="1:15" x14ac:dyDescent="0.3">
      <c r="A2848" s="138" t="s">
        <v>183</v>
      </c>
      <c r="B2848" s="122" t="s">
        <v>9503</v>
      </c>
      <c r="C2848" s="123" t="s">
        <v>9504</v>
      </c>
      <c r="D2848" s="124">
        <v>44800</v>
      </c>
      <c r="E2848" s="124">
        <v>44800</v>
      </c>
      <c r="F2848" s="126">
        <v>3031</v>
      </c>
      <c r="G2848" s="126" t="s">
        <v>1405</v>
      </c>
      <c r="H2848" s="127" t="s">
        <v>335</v>
      </c>
      <c r="I2848" s="135">
        <v>-100000</v>
      </c>
      <c r="J2848" s="135">
        <v>-100000</v>
      </c>
      <c r="K2848" s="117">
        <v>-13.784680533136303</v>
      </c>
      <c r="L2848" s="136" t="s">
        <v>9505</v>
      </c>
      <c r="M2848" s="129" t="s">
        <v>9655</v>
      </c>
      <c r="N2848" s="129" t="s">
        <v>9656</v>
      </c>
      <c r="O2848" s="120"/>
    </row>
    <row r="2849" spans="1:15" x14ac:dyDescent="0.3">
      <c r="A2849" s="138" t="s">
        <v>183</v>
      </c>
      <c r="B2849" s="122" t="s">
        <v>9506</v>
      </c>
      <c r="C2849" s="123" t="s">
        <v>9507</v>
      </c>
      <c r="D2849" s="124">
        <v>44805</v>
      </c>
      <c r="E2849" s="124">
        <v>44805</v>
      </c>
      <c r="F2849" s="126">
        <v>3031</v>
      </c>
      <c r="G2849" s="126" t="s">
        <v>1405</v>
      </c>
      <c r="H2849" s="127" t="s">
        <v>335</v>
      </c>
      <c r="I2849" s="135">
        <v>-40000</v>
      </c>
      <c r="J2849" s="135">
        <v>-40000</v>
      </c>
      <c r="K2849" s="117">
        <v>-5.5138722132545217</v>
      </c>
      <c r="L2849" s="136" t="s">
        <v>9508</v>
      </c>
      <c r="M2849" s="129" t="s">
        <v>9655</v>
      </c>
      <c r="N2849" s="129" t="s">
        <v>9656</v>
      </c>
      <c r="O2849" s="120"/>
    </row>
    <row r="2850" spans="1:15" x14ac:dyDescent="0.3">
      <c r="A2850" s="138" t="s">
        <v>183</v>
      </c>
      <c r="B2850" s="122" t="s">
        <v>9509</v>
      </c>
      <c r="C2850" s="123" t="s">
        <v>9510</v>
      </c>
      <c r="D2850" s="124">
        <v>44828</v>
      </c>
      <c r="E2850" s="124">
        <v>44858</v>
      </c>
      <c r="F2850" s="126">
        <v>3031</v>
      </c>
      <c r="G2850" s="126" t="s">
        <v>1405</v>
      </c>
      <c r="H2850" s="127" t="s">
        <v>335</v>
      </c>
      <c r="I2850" s="135">
        <v>-70000</v>
      </c>
      <c r="J2850" s="135">
        <v>-70000</v>
      </c>
      <c r="K2850" s="117">
        <v>-9.6492763731954128</v>
      </c>
      <c r="L2850" s="136" t="s">
        <v>9511</v>
      </c>
      <c r="M2850" s="129" t="s">
        <v>9655</v>
      </c>
      <c r="N2850" s="129" t="s">
        <v>9656</v>
      </c>
      <c r="O2850" s="120"/>
    </row>
    <row r="2851" spans="1:15" x14ac:dyDescent="0.3">
      <c r="A2851" s="138" t="s">
        <v>183</v>
      </c>
      <c r="B2851" s="122" t="s">
        <v>9512</v>
      </c>
      <c r="C2851" s="123" t="s">
        <v>9513</v>
      </c>
      <c r="D2851" s="124">
        <v>44862</v>
      </c>
      <c r="E2851" s="124">
        <v>44893</v>
      </c>
      <c r="F2851" s="126">
        <v>3031</v>
      </c>
      <c r="G2851" s="126" t="s">
        <v>1405</v>
      </c>
      <c r="H2851" s="127" t="s">
        <v>335</v>
      </c>
      <c r="I2851" s="135">
        <v>-75000</v>
      </c>
      <c r="J2851" s="135">
        <v>-75000</v>
      </c>
      <c r="K2851" s="117">
        <v>-10.338510399852227</v>
      </c>
      <c r="L2851" s="136" t="s">
        <v>9511</v>
      </c>
      <c r="M2851" s="129" t="s">
        <v>9653</v>
      </c>
      <c r="N2851" s="129" t="s">
        <v>9654</v>
      </c>
      <c r="O2851" s="120"/>
    </row>
    <row r="2852" spans="1:15" x14ac:dyDescent="0.3">
      <c r="A2852" s="138" t="s">
        <v>184</v>
      </c>
      <c r="B2852" s="122" t="s">
        <v>9514</v>
      </c>
      <c r="C2852" s="123" t="s">
        <v>9515</v>
      </c>
      <c r="D2852" s="124">
        <v>44713</v>
      </c>
      <c r="E2852" s="124">
        <v>44743</v>
      </c>
      <c r="F2852" s="126">
        <v>2273</v>
      </c>
      <c r="G2852" s="126" t="s">
        <v>1429</v>
      </c>
      <c r="H2852" s="127" t="s">
        <v>208</v>
      </c>
      <c r="I2852" s="135">
        <v>-35000</v>
      </c>
      <c r="J2852" s="135">
        <v>-35000</v>
      </c>
      <c r="K2852" s="117">
        <v>-4.8246381865977064</v>
      </c>
      <c r="L2852" s="136" t="s">
        <v>9516</v>
      </c>
      <c r="M2852" s="129" t="s">
        <v>9655</v>
      </c>
      <c r="N2852" s="129" t="s">
        <v>9656</v>
      </c>
      <c r="O2852" s="120"/>
    </row>
    <row r="2853" spans="1:15" x14ac:dyDescent="0.3">
      <c r="A2853" s="138" t="s">
        <v>184</v>
      </c>
      <c r="B2853" s="122" t="s">
        <v>9517</v>
      </c>
      <c r="C2853" s="123" t="s">
        <v>9518</v>
      </c>
      <c r="D2853" s="124">
        <v>44714</v>
      </c>
      <c r="E2853" s="124">
        <v>44744</v>
      </c>
      <c r="F2853" s="126">
        <v>2273</v>
      </c>
      <c r="G2853" s="126" t="s">
        <v>1429</v>
      </c>
      <c r="H2853" s="127" t="s">
        <v>208</v>
      </c>
      <c r="I2853" s="135">
        <v>-530000</v>
      </c>
      <c r="J2853" s="135">
        <v>-530000</v>
      </c>
      <c r="K2853" s="117">
        <v>-73.058806825622412</v>
      </c>
      <c r="L2853" s="136" t="s">
        <v>9519</v>
      </c>
      <c r="M2853" s="129" t="s">
        <v>9655</v>
      </c>
      <c r="N2853" s="129" t="s">
        <v>9656</v>
      </c>
      <c r="O2853" s="120"/>
    </row>
    <row r="2854" spans="1:15" x14ac:dyDescent="0.3">
      <c r="A2854" s="138" t="s">
        <v>184</v>
      </c>
      <c r="B2854" s="122" t="s">
        <v>9520</v>
      </c>
      <c r="C2854" s="123">
        <v>10010040205</v>
      </c>
      <c r="D2854" s="124">
        <v>44715</v>
      </c>
      <c r="E2854" s="124">
        <v>44745</v>
      </c>
      <c r="F2854" s="126">
        <v>2273</v>
      </c>
      <c r="G2854" s="126" t="s">
        <v>1429</v>
      </c>
      <c r="H2854" s="127" t="s">
        <v>208</v>
      </c>
      <c r="I2854" s="135">
        <v>-210000</v>
      </c>
      <c r="J2854" s="135">
        <v>-210000</v>
      </c>
      <c r="K2854" s="117">
        <v>-28.947829119586238</v>
      </c>
      <c r="L2854" s="136" t="s">
        <v>9521</v>
      </c>
      <c r="M2854" s="129" t="s">
        <v>9655</v>
      </c>
      <c r="N2854" s="129" t="s">
        <v>9656</v>
      </c>
      <c r="O2854" s="120"/>
    </row>
    <row r="2855" spans="1:15" x14ac:dyDescent="0.3">
      <c r="A2855" s="138" t="s">
        <v>184</v>
      </c>
      <c r="B2855" s="122" t="s">
        <v>9522</v>
      </c>
      <c r="C2855" s="123" t="s">
        <v>9523</v>
      </c>
      <c r="D2855" s="124">
        <v>44715</v>
      </c>
      <c r="E2855" s="124">
        <v>44745</v>
      </c>
      <c r="F2855" s="126">
        <v>2273</v>
      </c>
      <c r="G2855" s="126" t="s">
        <v>1429</v>
      </c>
      <c r="H2855" s="127" t="s">
        <v>208</v>
      </c>
      <c r="I2855" s="135">
        <v>-10000</v>
      </c>
      <c r="J2855" s="135">
        <v>-10000</v>
      </c>
      <c r="K2855" s="117">
        <v>-1.3784680533136304</v>
      </c>
      <c r="L2855" s="136" t="s">
        <v>9524</v>
      </c>
      <c r="M2855" s="129" t="s">
        <v>9655</v>
      </c>
      <c r="N2855" s="129" t="s">
        <v>9656</v>
      </c>
      <c r="O2855" s="120"/>
    </row>
    <row r="2856" spans="1:15" x14ac:dyDescent="0.3">
      <c r="A2856" s="138" t="s">
        <v>184</v>
      </c>
      <c r="B2856" s="122" t="s">
        <v>9525</v>
      </c>
      <c r="C2856" s="123" t="s">
        <v>9526</v>
      </c>
      <c r="D2856" s="124">
        <v>44715</v>
      </c>
      <c r="E2856" s="124">
        <v>44745</v>
      </c>
      <c r="F2856" s="126">
        <v>2273</v>
      </c>
      <c r="G2856" s="126" t="s">
        <v>1429</v>
      </c>
      <c r="H2856" s="127" t="s">
        <v>208</v>
      </c>
      <c r="I2856" s="135">
        <v>-330000</v>
      </c>
      <c r="J2856" s="135">
        <v>-330000</v>
      </c>
      <c r="K2856" s="117">
        <v>-45.489445759349799</v>
      </c>
      <c r="L2856" s="136" t="s">
        <v>9527</v>
      </c>
      <c r="M2856" s="129" t="s">
        <v>9655</v>
      </c>
      <c r="N2856" s="129" t="s">
        <v>9656</v>
      </c>
      <c r="O2856" s="120"/>
    </row>
    <row r="2857" spans="1:15" x14ac:dyDescent="0.3">
      <c r="A2857" s="138" t="s">
        <v>184</v>
      </c>
      <c r="B2857" s="122" t="s">
        <v>9528</v>
      </c>
      <c r="C2857" s="123" t="s">
        <v>9529</v>
      </c>
      <c r="D2857" s="124">
        <v>44720</v>
      </c>
      <c r="E2857" s="124">
        <v>44750</v>
      </c>
      <c r="F2857" s="126">
        <v>2273</v>
      </c>
      <c r="G2857" s="126" t="s">
        <v>1429</v>
      </c>
      <c r="H2857" s="127" t="s">
        <v>208</v>
      </c>
      <c r="I2857" s="135">
        <v>-530000</v>
      </c>
      <c r="J2857" s="135">
        <v>-530000</v>
      </c>
      <c r="K2857" s="117">
        <v>-73.058806825622412</v>
      </c>
      <c r="L2857" s="136" t="s">
        <v>9530</v>
      </c>
      <c r="M2857" s="129" t="s">
        <v>9655</v>
      </c>
      <c r="N2857" s="129" t="s">
        <v>9656</v>
      </c>
      <c r="O2857" s="120"/>
    </row>
    <row r="2858" spans="1:15" x14ac:dyDescent="0.3">
      <c r="A2858" s="138" t="s">
        <v>184</v>
      </c>
      <c r="B2858" s="122" t="s">
        <v>9531</v>
      </c>
      <c r="C2858" s="123" t="s">
        <v>9532</v>
      </c>
      <c r="D2858" s="124">
        <v>44720</v>
      </c>
      <c r="E2858" s="124">
        <v>44750</v>
      </c>
      <c r="F2858" s="126">
        <v>2273</v>
      </c>
      <c r="G2858" s="126" t="s">
        <v>1429</v>
      </c>
      <c r="H2858" s="127" t="s">
        <v>208</v>
      </c>
      <c r="I2858" s="135">
        <v>-130000</v>
      </c>
      <c r="J2858" s="135">
        <v>-130000</v>
      </c>
      <c r="K2858" s="117">
        <v>-17.920084693077193</v>
      </c>
      <c r="L2858" s="136" t="s">
        <v>9533</v>
      </c>
      <c r="M2858" s="129" t="s">
        <v>9655</v>
      </c>
      <c r="N2858" s="129" t="s">
        <v>9656</v>
      </c>
      <c r="O2858" s="120"/>
    </row>
    <row r="2859" spans="1:15" x14ac:dyDescent="0.3">
      <c r="A2859" s="138" t="s">
        <v>184</v>
      </c>
      <c r="B2859" s="122" t="s">
        <v>9534</v>
      </c>
      <c r="C2859" s="123" t="s">
        <v>9535</v>
      </c>
      <c r="D2859" s="124">
        <v>44726</v>
      </c>
      <c r="E2859" s="124">
        <v>44756</v>
      </c>
      <c r="F2859" s="126">
        <v>2273</v>
      </c>
      <c r="G2859" s="126" t="s">
        <v>1429</v>
      </c>
      <c r="H2859" s="127" t="s">
        <v>208</v>
      </c>
      <c r="I2859" s="135">
        <v>-10000</v>
      </c>
      <c r="J2859" s="135">
        <v>-10000</v>
      </c>
      <c r="K2859" s="117">
        <v>-1.3784680533136304</v>
      </c>
      <c r="L2859" s="136" t="s">
        <v>9536</v>
      </c>
      <c r="M2859" s="129" t="s">
        <v>9655</v>
      </c>
      <c r="N2859" s="129" t="s">
        <v>9656</v>
      </c>
      <c r="O2859" s="120"/>
    </row>
    <row r="2860" spans="1:15" x14ac:dyDescent="0.3">
      <c r="A2860" s="138" t="s">
        <v>184</v>
      </c>
      <c r="B2860" s="122" t="s">
        <v>9537</v>
      </c>
      <c r="C2860" s="123" t="s">
        <v>9538</v>
      </c>
      <c r="D2860" s="124">
        <v>44726</v>
      </c>
      <c r="E2860" s="124">
        <v>44756</v>
      </c>
      <c r="F2860" s="126">
        <v>2273</v>
      </c>
      <c r="G2860" s="126" t="s">
        <v>1429</v>
      </c>
      <c r="H2860" s="127" t="s">
        <v>208</v>
      </c>
      <c r="I2860" s="135">
        <v>-485000</v>
      </c>
      <c r="J2860" s="135">
        <v>-485000</v>
      </c>
      <c r="K2860" s="117">
        <v>-66.855700585711077</v>
      </c>
      <c r="L2860" s="136" t="s">
        <v>9539</v>
      </c>
      <c r="M2860" s="129" t="s">
        <v>9655</v>
      </c>
      <c r="N2860" s="129" t="s">
        <v>9656</v>
      </c>
      <c r="O2860" s="120"/>
    </row>
    <row r="2861" spans="1:15" x14ac:dyDescent="0.3">
      <c r="A2861" s="138" t="s">
        <v>184</v>
      </c>
      <c r="B2861" s="122" t="s">
        <v>9540</v>
      </c>
      <c r="C2861" s="123" t="s">
        <v>9541</v>
      </c>
      <c r="D2861" s="124">
        <v>44727</v>
      </c>
      <c r="E2861" s="124">
        <v>44757</v>
      </c>
      <c r="F2861" s="126">
        <v>2273</v>
      </c>
      <c r="G2861" s="126" t="s">
        <v>1429</v>
      </c>
      <c r="H2861" s="127" t="s">
        <v>208</v>
      </c>
      <c r="I2861" s="135">
        <v>-65000</v>
      </c>
      <c r="J2861" s="135">
        <v>-65000</v>
      </c>
      <c r="K2861" s="117">
        <v>-8.9600423465385965</v>
      </c>
      <c r="L2861" s="136" t="s">
        <v>9542</v>
      </c>
      <c r="M2861" s="129" t="s">
        <v>9655</v>
      </c>
      <c r="N2861" s="129" t="s">
        <v>9656</v>
      </c>
      <c r="O2861" s="120"/>
    </row>
    <row r="2862" spans="1:15" x14ac:dyDescent="0.3">
      <c r="A2862" s="138" t="s">
        <v>184</v>
      </c>
      <c r="B2862" s="122" t="s">
        <v>9543</v>
      </c>
      <c r="C2862" s="123">
        <v>10010040599</v>
      </c>
      <c r="D2862" s="124">
        <v>44727</v>
      </c>
      <c r="E2862" s="124">
        <v>44742</v>
      </c>
      <c r="F2862" s="126">
        <v>2273</v>
      </c>
      <c r="G2862" s="126" t="s">
        <v>1429</v>
      </c>
      <c r="H2862" s="127" t="s">
        <v>208</v>
      </c>
      <c r="I2862" s="135">
        <v>-65000</v>
      </c>
      <c r="J2862" s="135">
        <v>-65000</v>
      </c>
      <c r="K2862" s="117">
        <v>-8.9600423465385965</v>
      </c>
      <c r="L2862" s="136" t="s">
        <v>9544</v>
      </c>
      <c r="M2862" s="129" t="s">
        <v>9655</v>
      </c>
      <c r="N2862" s="129" t="s">
        <v>9656</v>
      </c>
      <c r="O2862" s="120"/>
    </row>
    <row r="2863" spans="1:15" x14ac:dyDescent="0.3">
      <c r="A2863" s="138" t="s">
        <v>184</v>
      </c>
      <c r="B2863" s="122" t="s">
        <v>9545</v>
      </c>
      <c r="C2863" s="123" t="s">
        <v>9546</v>
      </c>
      <c r="D2863" s="124">
        <v>44730</v>
      </c>
      <c r="E2863" s="124">
        <v>44760</v>
      </c>
      <c r="F2863" s="126">
        <v>2273</v>
      </c>
      <c r="G2863" s="126" t="s">
        <v>1429</v>
      </c>
      <c r="H2863" s="127" t="s">
        <v>208</v>
      </c>
      <c r="I2863" s="135">
        <v>-225000</v>
      </c>
      <c r="J2863" s="135">
        <v>-225000</v>
      </c>
      <c r="K2863" s="117">
        <v>-31.015531199556683</v>
      </c>
      <c r="L2863" s="136" t="s">
        <v>9547</v>
      </c>
      <c r="M2863" s="129" t="s">
        <v>9655</v>
      </c>
      <c r="N2863" s="129" t="s">
        <v>9656</v>
      </c>
      <c r="O2863" s="120"/>
    </row>
    <row r="2864" spans="1:15" x14ac:dyDescent="0.3">
      <c r="A2864" s="138" t="s">
        <v>184</v>
      </c>
      <c r="B2864" s="122" t="s">
        <v>9548</v>
      </c>
      <c r="C2864" s="123" t="s">
        <v>9549</v>
      </c>
      <c r="D2864" s="124">
        <v>44733</v>
      </c>
      <c r="E2864" s="124">
        <v>44763</v>
      </c>
      <c r="F2864" s="126">
        <v>2273</v>
      </c>
      <c r="G2864" s="126" t="s">
        <v>1429</v>
      </c>
      <c r="H2864" s="127" t="s">
        <v>208</v>
      </c>
      <c r="I2864" s="135">
        <v>-250000</v>
      </c>
      <c r="J2864" s="135">
        <v>-250000</v>
      </c>
      <c r="K2864" s="117">
        <v>-34.461701332840761</v>
      </c>
      <c r="L2864" s="136" t="s">
        <v>9550</v>
      </c>
      <c r="M2864" s="129" t="s">
        <v>9655</v>
      </c>
      <c r="N2864" s="129" t="s">
        <v>9656</v>
      </c>
      <c r="O2864" s="120"/>
    </row>
    <row r="2865" spans="1:15" x14ac:dyDescent="0.3">
      <c r="A2865" s="138" t="s">
        <v>184</v>
      </c>
      <c r="B2865" s="122" t="s">
        <v>9551</v>
      </c>
      <c r="C2865" s="123" t="s">
        <v>9552</v>
      </c>
      <c r="D2865" s="124">
        <v>44735</v>
      </c>
      <c r="E2865" s="124">
        <v>44765</v>
      </c>
      <c r="F2865" s="126">
        <v>2273</v>
      </c>
      <c r="G2865" s="126" t="s">
        <v>1429</v>
      </c>
      <c r="H2865" s="127" t="s">
        <v>208</v>
      </c>
      <c r="I2865" s="135">
        <v>-50000</v>
      </c>
      <c r="J2865" s="135">
        <v>-50000</v>
      </c>
      <c r="K2865" s="117">
        <v>-6.8923402665681515</v>
      </c>
      <c r="L2865" s="136" t="s">
        <v>9553</v>
      </c>
      <c r="M2865" s="129" t="s">
        <v>9655</v>
      </c>
      <c r="N2865" s="129" t="s">
        <v>9656</v>
      </c>
      <c r="O2865" s="120"/>
    </row>
    <row r="2866" spans="1:15" x14ac:dyDescent="0.3">
      <c r="A2866" s="138" t="s">
        <v>184</v>
      </c>
      <c r="B2866" s="122" t="s">
        <v>9554</v>
      </c>
      <c r="C2866" s="123" t="s">
        <v>9555</v>
      </c>
      <c r="D2866" s="124">
        <v>44746</v>
      </c>
      <c r="E2866" s="124">
        <v>44777</v>
      </c>
      <c r="F2866" s="126">
        <v>2273</v>
      </c>
      <c r="G2866" s="126" t="s">
        <v>1429</v>
      </c>
      <c r="H2866" s="127" t="s">
        <v>208</v>
      </c>
      <c r="I2866" s="135">
        <v>-195000</v>
      </c>
      <c r="J2866" s="135">
        <v>-195000</v>
      </c>
      <c r="K2866" s="117">
        <v>-26.880127039615793</v>
      </c>
      <c r="L2866" s="136" t="s">
        <v>9556</v>
      </c>
      <c r="M2866" s="129" t="s">
        <v>9655</v>
      </c>
      <c r="N2866" s="129" t="s">
        <v>9656</v>
      </c>
      <c r="O2866" s="120"/>
    </row>
    <row r="2867" spans="1:15" x14ac:dyDescent="0.3">
      <c r="A2867" s="138" t="s">
        <v>184</v>
      </c>
      <c r="B2867" s="122" t="s">
        <v>9557</v>
      </c>
      <c r="C2867" s="123" t="s">
        <v>9558</v>
      </c>
      <c r="D2867" s="124">
        <v>44746</v>
      </c>
      <c r="E2867" s="124">
        <v>44776</v>
      </c>
      <c r="F2867" s="126">
        <v>2273</v>
      </c>
      <c r="G2867" s="126" t="s">
        <v>1429</v>
      </c>
      <c r="H2867" s="127" t="s">
        <v>208</v>
      </c>
      <c r="I2867" s="135">
        <v>-325000</v>
      </c>
      <c r="J2867" s="135">
        <v>-325000</v>
      </c>
      <c r="K2867" s="117">
        <v>-44.800211732692986</v>
      </c>
      <c r="L2867" s="136" t="s">
        <v>9559</v>
      </c>
      <c r="M2867" s="129" t="s">
        <v>9655</v>
      </c>
      <c r="N2867" s="129" t="s">
        <v>9656</v>
      </c>
      <c r="O2867" s="120"/>
    </row>
    <row r="2868" spans="1:15" x14ac:dyDescent="0.3">
      <c r="A2868" s="138" t="s">
        <v>184</v>
      </c>
      <c r="B2868" s="122" t="s">
        <v>9560</v>
      </c>
      <c r="C2868" s="123" t="s">
        <v>9561</v>
      </c>
      <c r="D2868" s="124">
        <v>44750</v>
      </c>
      <c r="E2868" s="124">
        <v>44780</v>
      </c>
      <c r="F2868" s="126">
        <v>2273</v>
      </c>
      <c r="G2868" s="126" t="s">
        <v>1429</v>
      </c>
      <c r="H2868" s="127" t="s">
        <v>208</v>
      </c>
      <c r="I2868" s="135">
        <v>-480000</v>
      </c>
      <c r="J2868" s="135">
        <v>-480000</v>
      </c>
      <c r="K2868" s="117">
        <v>-66.166466559054257</v>
      </c>
      <c r="L2868" s="136" t="s">
        <v>9562</v>
      </c>
      <c r="M2868" s="129" t="s">
        <v>9655</v>
      </c>
      <c r="N2868" s="129" t="s">
        <v>9656</v>
      </c>
      <c r="O2868" s="120"/>
    </row>
    <row r="2869" spans="1:15" x14ac:dyDescent="0.3">
      <c r="A2869" s="138" t="s">
        <v>184</v>
      </c>
      <c r="B2869" s="122" t="s">
        <v>9563</v>
      </c>
      <c r="C2869" s="123" t="s">
        <v>9564</v>
      </c>
      <c r="D2869" s="124">
        <v>44751</v>
      </c>
      <c r="E2869" s="124">
        <v>44782</v>
      </c>
      <c r="F2869" s="126">
        <v>2273</v>
      </c>
      <c r="G2869" s="126" t="s">
        <v>1429</v>
      </c>
      <c r="H2869" s="127" t="s">
        <v>208</v>
      </c>
      <c r="I2869" s="135">
        <v>-195000</v>
      </c>
      <c r="J2869" s="135">
        <v>-195000</v>
      </c>
      <c r="K2869" s="117">
        <v>-26.880127039615793</v>
      </c>
      <c r="L2869" s="136" t="s">
        <v>9565</v>
      </c>
      <c r="M2869" s="129" t="s">
        <v>9655</v>
      </c>
      <c r="N2869" s="129" t="s">
        <v>9656</v>
      </c>
      <c r="O2869" s="120"/>
    </row>
    <row r="2870" spans="1:15" x14ac:dyDescent="0.3">
      <c r="A2870" s="138" t="s">
        <v>184</v>
      </c>
      <c r="B2870" s="122" t="s">
        <v>9566</v>
      </c>
      <c r="C2870" s="123" t="s">
        <v>9567</v>
      </c>
      <c r="D2870" s="124">
        <v>44754</v>
      </c>
      <c r="E2870" s="124">
        <v>44785</v>
      </c>
      <c r="F2870" s="126">
        <v>2273</v>
      </c>
      <c r="G2870" s="126" t="s">
        <v>1429</v>
      </c>
      <c r="H2870" s="127" t="s">
        <v>208</v>
      </c>
      <c r="I2870" s="135">
        <v>-1720000</v>
      </c>
      <c r="J2870" s="135">
        <v>-1720000</v>
      </c>
      <c r="K2870" s="117">
        <v>-237.09650516994444</v>
      </c>
      <c r="L2870" s="136" t="s">
        <v>9568</v>
      </c>
      <c r="M2870" s="129" t="s">
        <v>9655</v>
      </c>
      <c r="N2870" s="129" t="s">
        <v>9656</v>
      </c>
      <c r="O2870" s="120"/>
    </row>
    <row r="2871" spans="1:15" x14ac:dyDescent="0.3">
      <c r="A2871" s="138" t="s">
        <v>184</v>
      </c>
      <c r="B2871" s="122" t="s">
        <v>9569</v>
      </c>
      <c r="C2871" s="123" t="s">
        <v>9570</v>
      </c>
      <c r="D2871" s="124">
        <v>44843</v>
      </c>
      <c r="E2871" s="124">
        <v>44843</v>
      </c>
      <c r="F2871" s="126">
        <v>2273</v>
      </c>
      <c r="G2871" s="126" t="s">
        <v>1429</v>
      </c>
      <c r="H2871" s="127" t="s">
        <v>208</v>
      </c>
      <c r="I2871" s="135">
        <v>-10000000</v>
      </c>
      <c r="J2871" s="135">
        <v>-10000000</v>
      </c>
      <c r="K2871" s="117">
        <v>-1378.4680533136304</v>
      </c>
      <c r="L2871" s="136" t="s">
        <v>9571</v>
      </c>
      <c r="M2871" s="129" t="s">
        <v>9655</v>
      </c>
      <c r="N2871" s="129" t="s">
        <v>9656</v>
      </c>
      <c r="O2871" s="120"/>
    </row>
    <row r="2872" spans="1:15" x14ac:dyDescent="0.3">
      <c r="A2872" s="130" t="s">
        <v>162</v>
      </c>
      <c r="B2872" s="131" t="s">
        <v>9572</v>
      </c>
      <c r="C2872" s="132" t="s">
        <v>9573</v>
      </c>
      <c r="D2872" s="139" t="s">
        <v>9574</v>
      </c>
      <c r="E2872" s="139" t="s">
        <v>207</v>
      </c>
      <c r="F2872" s="140">
        <v>2273</v>
      </c>
      <c r="G2872" s="126" t="s">
        <v>1429</v>
      </c>
      <c r="H2872" s="127" t="s">
        <v>208</v>
      </c>
      <c r="I2872" s="141">
        <v>-351000</v>
      </c>
      <c r="J2872" s="142">
        <v>-33000</v>
      </c>
      <c r="K2872" s="117">
        <v>-4.5489445759349803</v>
      </c>
      <c r="L2872" s="143" t="s">
        <v>9575</v>
      </c>
      <c r="M2872" s="129"/>
      <c r="N2872" s="129" t="s">
        <v>9656</v>
      </c>
      <c r="O2872" s="120"/>
    </row>
    <row r="2873" spans="1:15" x14ac:dyDescent="0.3">
      <c r="A2873" s="130" t="s">
        <v>162</v>
      </c>
      <c r="B2873" s="131" t="s">
        <v>9576</v>
      </c>
      <c r="C2873" s="132" t="s">
        <v>9577</v>
      </c>
      <c r="D2873" s="139" t="s">
        <v>317</v>
      </c>
      <c r="E2873" s="139" t="s">
        <v>205</v>
      </c>
      <c r="F2873" s="140">
        <v>2273</v>
      </c>
      <c r="G2873" s="126" t="s">
        <v>1429</v>
      </c>
      <c r="H2873" s="127" t="s">
        <v>208</v>
      </c>
      <c r="I2873" s="144">
        <v>-3215300</v>
      </c>
      <c r="J2873" s="145">
        <v>-1</v>
      </c>
      <c r="K2873" s="117">
        <v>-1.3784680533136305E-4</v>
      </c>
      <c r="L2873" s="143" t="s">
        <v>9578</v>
      </c>
      <c r="M2873" s="129"/>
      <c r="N2873" s="129" t="s">
        <v>9656</v>
      </c>
      <c r="O2873" s="120"/>
    </row>
    <row r="2874" spans="1:15" x14ac:dyDescent="0.3">
      <c r="A2874" s="130" t="s">
        <v>162</v>
      </c>
      <c r="B2874" s="131" t="s">
        <v>9579</v>
      </c>
      <c r="C2874" s="132" t="s">
        <v>9580</v>
      </c>
      <c r="D2874" s="139" t="s">
        <v>192</v>
      </c>
      <c r="E2874" s="139" t="s">
        <v>189</v>
      </c>
      <c r="F2874" s="140">
        <v>2273</v>
      </c>
      <c r="G2874" s="126" t="s">
        <v>1429</v>
      </c>
      <c r="H2874" s="127" t="s">
        <v>208</v>
      </c>
      <c r="I2874" s="144">
        <v>-1830912</v>
      </c>
      <c r="J2874" s="144">
        <v>-1830912</v>
      </c>
      <c r="K2874" s="117">
        <v>-252.38537004285655</v>
      </c>
      <c r="L2874" s="143" t="s">
        <v>9581</v>
      </c>
      <c r="M2874" s="129"/>
      <c r="N2874" s="129" t="s">
        <v>9656</v>
      </c>
      <c r="O2874" s="120"/>
    </row>
    <row r="2875" spans="1:15" x14ac:dyDescent="0.3">
      <c r="A2875" s="130" t="s">
        <v>162</v>
      </c>
      <c r="B2875" s="131" t="s">
        <v>9582</v>
      </c>
      <c r="C2875" s="132" t="s">
        <v>9583</v>
      </c>
      <c r="D2875" s="139" t="s">
        <v>188</v>
      </c>
      <c r="E2875" s="139" t="s">
        <v>202</v>
      </c>
      <c r="F2875" s="140">
        <v>2273</v>
      </c>
      <c r="G2875" s="126" t="s">
        <v>1429</v>
      </c>
      <c r="H2875" s="127" t="s">
        <v>208</v>
      </c>
      <c r="I2875" s="144">
        <v>-3795000</v>
      </c>
      <c r="J2875" s="144">
        <v>-1507879</v>
      </c>
      <c r="K2875" s="117">
        <v>-207.85630297625036</v>
      </c>
      <c r="L2875" s="143" t="s">
        <v>9584</v>
      </c>
      <c r="M2875" s="129"/>
      <c r="N2875" s="129" t="s">
        <v>9656</v>
      </c>
      <c r="O2875" s="120"/>
    </row>
    <row r="2876" spans="1:15" x14ac:dyDescent="0.3">
      <c r="A2876" s="130" t="s">
        <v>162</v>
      </c>
      <c r="B2876" s="131" t="s">
        <v>9585</v>
      </c>
      <c r="C2876" s="132" t="s">
        <v>9586</v>
      </c>
      <c r="D2876" s="139" t="s">
        <v>188</v>
      </c>
      <c r="E2876" s="139" t="s">
        <v>202</v>
      </c>
      <c r="F2876" s="140">
        <v>2273</v>
      </c>
      <c r="G2876" s="126" t="s">
        <v>1429</v>
      </c>
      <c r="H2876" s="127" t="s">
        <v>208</v>
      </c>
      <c r="I2876" s="144">
        <v>-3654998</v>
      </c>
      <c r="J2876" s="144">
        <v>-3654998</v>
      </c>
      <c r="K2876" s="117">
        <v>-503.82979779252122</v>
      </c>
      <c r="L2876" s="143" t="s">
        <v>9587</v>
      </c>
      <c r="M2876" s="129"/>
      <c r="N2876" s="129" t="s">
        <v>9656</v>
      </c>
      <c r="O2876" s="120"/>
    </row>
    <row r="2877" spans="1:15" x14ac:dyDescent="0.3">
      <c r="A2877" s="130" t="s">
        <v>162</v>
      </c>
      <c r="B2877" s="131" t="s">
        <v>9588</v>
      </c>
      <c r="C2877" s="132" t="s">
        <v>9589</v>
      </c>
      <c r="D2877" s="139" t="s">
        <v>186</v>
      </c>
      <c r="E2877" s="139" t="s">
        <v>194</v>
      </c>
      <c r="F2877" s="140">
        <v>2273</v>
      </c>
      <c r="G2877" s="126" t="s">
        <v>1429</v>
      </c>
      <c r="H2877" s="127" t="s">
        <v>208</v>
      </c>
      <c r="I2877" s="144">
        <v>-3811500</v>
      </c>
      <c r="J2877" s="144">
        <v>-3811500</v>
      </c>
      <c r="K2877" s="117">
        <v>-525.40309852049018</v>
      </c>
      <c r="L2877" s="143" t="s">
        <v>9590</v>
      </c>
      <c r="M2877" s="129"/>
      <c r="N2877" s="129" t="s">
        <v>9656</v>
      </c>
      <c r="O2877" s="120"/>
    </row>
    <row r="2878" spans="1:15" x14ac:dyDescent="0.3">
      <c r="A2878" s="130" t="s">
        <v>162</v>
      </c>
      <c r="B2878" s="131" t="s">
        <v>9591</v>
      </c>
      <c r="C2878" s="132" t="s">
        <v>9592</v>
      </c>
      <c r="D2878" s="139" t="s">
        <v>186</v>
      </c>
      <c r="E2878" s="139" t="s">
        <v>194</v>
      </c>
      <c r="F2878" s="140">
        <v>2273</v>
      </c>
      <c r="G2878" s="126" t="s">
        <v>1429</v>
      </c>
      <c r="H2878" s="127" t="s">
        <v>208</v>
      </c>
      <c r="I2878" s="144">
        <v>-3877500</v>
      </c>
      <c r="J2878" s="144">
        <v>-3877500</v>
      </c>
      <c r="K2878" s="117">
        <v>-534.50098767236022</v>
      </c>
      <c r="L2878" s="143" t="s">
        <v>9593</v>
      </c>
      <c r="M2878" s="129"/>
      <c r="N2878" s="129" t="s">
        <v>9656</v>
      </c>
      <c r="O2878" s="120"/>
    </row>
    <row r="2879" spans="1:15" x14ac:dyDescent="0.3">
      <c r="A2879" s="130" t="s">
        <v>162</v>
      </c>
      <c r="B2879" s="131" t="s">
        <v>9594</v>
      </c>
      <c r="C2879" s="132" t="s">
        <v>9595</v>
      </c>
      <c r="D2879" s="139" t="s">
        <v>189</v>
      </c>
      <c r="E2879" s="139" t="s">
        <v>199</v>
      </c>
      <c r="F2879" s="140">
        <v>2273</v>
      </c>
      <c r="G2879" s="126" t="s">
        <v>1429</v>
      </c>
      <c r="H2879" s="127" t="s">
        <v>208</v>
      </c>
      <c r="I2879" s="144">
        <v>-3877500</v>
      </c>
      <c r="J2879" s="144">
        <v>-3877500</v>
      </c>
      <c r="K2879" s="117">
        <v>-534.50098767236022</v>
      </c>
      <c r="L2879" s="143" t="s">
        <v>9596</v>
      </c>
      <c r="M2879" s="129"/>
      <c r="N2879" s="129" t="s">
        <v>9656</v>
      </c>
      <c r="O2879" s="120"/>
    </row>
    <row r="2880" spans="1:15" x14ac:dyDescent="0.3">
      <c r="A2880" s="130" t="s">
        <v>162</v>
      </c>
      <c r="B2880" s="131" t="s">
        <v>9597</v>
      </c>
      <c r="C2880" s="132" t="s">
        <v>9598</v>
      </c>
      <c r="D2880" s="139" t="s">
        <v>189</v>
      </c>
      <c r="E2880" s="139" t="s">
        <v>199</v>
      </c>
      <c r="F2880" s="140">
        <v>2273</v>
      </c>
      <c r="G2880" s="126" t="s">
        <v>1429</v>
      </c>
      <c r="H2880" s="127" t="s">
        <v>208</v>
      </c>
      <c r="I2880" s="144">
        <v>-3770415</v>
      </c>
      <c r="J2880" s="144">
        <v>-3770415</v>
      </c>
      <c r="K2880" s="117">
        <v>-519.73966252345122</v>
      </c>
      <c r="L2880" s="143" t="s">
        <v>9599</v>
      </c>
      <c r="M2880" s="129"/>
      <c r="N2880" s="129" t="s">
        <v>9656</v>
      </c>
      <c r="O2880" s="120"/>
    </row>
    <row r="2881" spans="1:15" x14ac:dyDescent="0.3">
      <c r="A2881" s="130" t="s">
        <v>162</v>
      </c>
      <c r="B2881" s="131" t="s">
        <v>9600</v>
      </c>
      <c r="C2881" s="132" t="s">
        <v>9601</v>
      </c>
      <c r="D2881" s="139" t="s">
        <v>201</v>
      </c>
      <c r="E2881" s="139" t="s">
        <v>198</v>
      </c>
      <c r="F2881" s="140">
        <v>2273</v>
      </c>
      <c r="G2881" s="126" t="s">
        <v>1429</v>
      </c>
      <c r="H2881" s="127" t="s">
        <v>208</v>
      </c>
      <c r="I2881" s="144">
        <v>-3935250</v>
      </c>
      <c r="J2881" s="144">
        <v>-3935250</v>
      </c>
      <c r="K2881" s="117">
        <v>-542.46164068024643</v>
      </c>
      <c r="L2881" s="143" t="s">
        <v>9602</v>
      </c>
      <c r="M2881" s="129"/>
      <c r="N2881" s="129" t="s">
        <v>9656</v>
      </c>
      <c r="O2881" s="120"/>
    </row>
    <row r="2882" spans="1:15" x14ac:dyDescent="0.3">
      <c r="A2882" s="130" t="s">
        <v>162</v>
      </c>
      <c r="B2882" s="131" t="s">
        <v>9603</v>
      </c>
      <c r="C2882" s="132" t="s">
        <v>9604</v>
      </c>
      <c r="D2882" s="139" t="s">
        <v>201</v>
      </c>
      <c r="E2882" s="139" t="s">
        <v>198</v>
      </c>
      <c r="F2882" s="140">
        <v>2273</v>
      </c>
      <c r="G2882" s="126" t="s">
        <v>1429</v>
      </c>
      <c r="H2882" s="127" t="s">
        <v>208</v>
      </c>
      <c r="I2882" s="144">
        <v>-3877500</v>
      </c>
      <c r="J2882" s="144">
        <v>-3877500</v>
      </c>
      <c r="K2882" s="117">
        <v>-534.50098767236022</v>
      </c>
      <c r="L2882" s="143" t="s">
        <v>9605</v>
      </c>
      <c r="M2882" s="129"/>
      <c r="N2882" s="129"/>
      <c r="O2882" s="120"/>
    </row>
    <row r="2883" spans="1:15" x14ac:dyDescent="0.3">
      <c r="A2883" s="130" t="s">
        <v>162</v>
      </c>
      <c r="B2883" s="131" t="s">
        <v>9606</v>
      </c>
      <c r="C2883" s="132" t="s">
        <v>9607</v>
      </c>
      <c r="D2883" s="139" t="s">
        <v>187</v>
      </c>
      <c r="E2883" s="139" t="s">
        <v>308</v>
      </c>
      <c r="F2883" s="140">
        <v>2273</v>
      </c>
      <c r="G2883" s="126" t="s">
        <v>1429</v>
      </c>
      <c r="H2883" s="127" t="s">
        <v>208</v>
      </c>
      <c r="I2883" s="144">
        <v>-3712500</v>
      </c>
      <c r="J2883" s="144">
        <v>-3712500</v>
      </c>
      <c r="K2883" s="117">
        <v>-511.75626479268527</v>
      </c>
      <c r="L2883" s="143" t="s">
        <v>9608</v>
      </c>
      <c r="M2883" s="129"/>
      <c r="N2883" s="129"/>
      <c r="O2883" s="120"/>
    </row>
    <row r="2884" spans="1:15" x14ac:dyDescent="0.3">
      <c r="A2884" s="138" t="s">
        <v>162</v>
      </c>
      <c r="B2884" s="122" t="s">
        <v>9609</v>
      </c>
      <c r="C2884" s="123" t="s">
        <v>9610</v>
      </c>
      <c r="D2884" s="124" t="s">
        <v>187</v>
      </c>
      <c r="E2884" s="124" t="s">
        <v>308</v>
      </c>
      <c r="F2884" s="126">
        <v>2273</v>
      </c>
      <c r="G2884" s="126" t="s">
        <v>1429</v>
      </c>
      <c r="H2884" s="127" t="s">
        <v>208</v>
      </c>
      <c r="I2884" s="135">
        <v>-3300000</v>
      </c>
      <c r="J2884" s="135">
        <v>-3300000</v>
      </c>
      <c r="K2884" s="117">
        <v>-454.89445759349803</v>
      </c>
      <c r="L2884" s="136" t="s">
        <v>9611</v>
      </c>
      <c r="M2884" s="129"/>
      <c r="N2884" s="129" t="s">
        <v>9654</v>
      </c>
      <c r="O2884" s="120"/>
    </row>
    <row r="2885" spans="1:15" x14ac:dyDescent="0.3">
      <c r="A2885" s="138" t="s">
        <v>162</v>
      </c>
      <c r="B2885" s="122" t="s">
        <v>9612</v>
      </c>
      <c r="C2885" s="123" t="s">
        <v>9613</v>
      </c>
      <c r="D2885" s="124" t="s">
        <v>195</v>
      </c>
      <c r="E2885" s="124" t="s">
        <v>203</v>
      </c>
      <c r="F2885" s="126">
        <v>2273</v>
      </c>
      <c r="G2885" s="126" t="s">
        <v>1429</v>
      </c>
      <c r="H2885" s="127" t="s">
        <v>208</v>
      </c>
      <c r="I2885" s="135">
        <v>-3795000</v>
      </c>
      <c r="J2885" s="135">
        <v>-3795000</v>
      </c>
      <c r="K2885" s="117">
        <v>-523.12862623252272</v>
      </c>
      <c r="L2885" s="136" t="s">
        <v>9614</v>
      </c>
      <c r="M2885" s="129"/>
      <c r="N2885" s="129" t="s">
        <v>9654</v>
      </c>
      <c r="O2885" s="120"/>
    </row>
    <row r="2886" spans="1:15" x14ac:dyDescent="0.3">
      <c r="A2886" s="138" t="s">
        <v>162</v>
      </c>
      <c r="B2886" s="122" t="s">
        <v>9615</v>
      </c>
      <c r="C2886" s="123" t="s">
        <v>9616</v>
      </c>
      <c r="D2886" s="124" t="s">
        <v>311</v>
      </c>
      <c r="E2886" s="124" t="s">
        <v>203</v>
      </c>
      <c r="F2886" s="126">
        <v>2273</v>
      </c>
      <c r="G2886" s="126" t="s">
        <v>1429</v>
      </c>
      <c r="H2886" s="127" t="s">
        <v>208</v>
      </c>
      <c r="I2886" s="135">
        <v>-3689000</v>
      </c>
      <c r="J2886" s="135">
        <v>-3689000</v>
      </c>
      <c r="K2886" s="117">
        <v>-508.51686486739823</v>
      </c>
      <c r="L2886" s="136" t="s">
        <v>9617</v>
      </c>
      <c r="M2886" s="129"/>
      <c r="N2886" s="129" t="s">
        <v>9654</v>
      </c>
      <c r="O2886" s="120"/>
    </row>
    <row r="2887" spans="1:15" x14ac:dyDescent="0.3">
      <c r="A2887" s="138" t="s">
        <v>162</v>
      </c>
      <c r="B2887" s="122" t="s">
        <v>9618</v>
      </c>
      <c r="C2887" s="123" t="s">
        <v>9619</v>
      </c>
      <c r="D2887" s="124" t="s">
        <v>197</v>
      </c>
      <c r="E2887" s="124" t="s">
        <v>9620</v>
      </c>
      <c r="F2887" s="126">
        <v>2273</v>
      </c>
      <c r="G2887" s="126" t="s">
        <v>1429</v>
      </c>
      <c r="H2887" s="127" t="s">
        <v>208</v>
      </c>
      <c r="I2887" s="135">
        <v>-4250000</v>
      </c>
      <c r="J2887" s="135">
        <v>-3786500</v>
      </c>
      <c r="K2887" s="117">
        <v>-521.95692838720618</v>
      </c>
      <c r="L2887" s="136" t="s">
        <v>9621</v>
      </c>
      <c r="M2887" s="129"/>
      <c r="N2887" s="129" t="s">
        <v>9654</v>
      </c>
      <c r="O2887" s="120"/>
    </row>
    <row r="2888" spans="1:15" x14ac:dyDescent="0.3">
      <c r="A2888" s="138" t="s">
        <v>162</v>
      </c>
      <c r="B2888" s="122" t="s">
        <v>9622</v>
      </c>
      <c r="C2888" s="123" t="s">
        <v>9623</v>
      </c>
      <c r="D2888" s="124" t="s">
        <v>193</v>
      </c>
      <c r="E2888" s="124" t="s">
        <v>313</v>
      </c>
      <c r="F2888" s="126">
        <v>2273</v>
      </c>
      <c r="G2888" s="126" t="s">
        <v>1429</v>
      </c>
      <c r="H2888" s="127" t="s">
        <v>208</v>
      </c>
      <c r="I2888" s="135">
        <v>-3910000</v>
      </c>
      <c r="J2888" s="135">
        <v>-3910000</v>
      </c>
      <c r="K2888" s="117">
        <v>-538.9810088456295</v>
      </c>
      <c r="L2888" s="136" t="s">
        <v>9624</v>
      </c>
      <c r="M2888" s="129"/>
      <c r="N2888" s="129" t="s">
        <v>9654</v>
      </c>
      <c r="O2888" s="120"/>
    </row>
    <row r="2889" spans="1:15" x14ac:dyDescent="0.3">
      <c r="A2889" s="138" t="s">
        <v>162</v>
      </c>
      <c r="B2889" s="122" t="s">
        <v>9625</v>
      </c>
      <c r="C2889" s="123" t="s">
        <v>9626</v>
      </c>
      <c r="D2889" s="124" t="s">
        <v>202</v>
      </c>
      <c r="E2889" s="124" t="s">
        <v>307</v>
      </c>
      <c r="F2889" s="126">
        <v>2273</v>
      </c>
      <c r="G2889" s="126" t="s">
        <v>1429</v>
      </c>
      <c r="H2889" s="127" t="s">
        <v>208</v>
      </c>
      <c r="I2889" s="135">
        <v>-3910000</v>
      </c>
      <c r="J2889" s="135">
        <v>-3910000</v>
      </c>
      <c r="K2889" s="117">
        <v>-538.9810088456295</v>
      </c>
      <c r="L2889" s="136" t="s">
        <v>9627</v>
      </c>
      <c r="M2889" s="129"/>
      <c r="N2889" s="129" t="s">
        <v>9654</v>
      </c>
      <c r="O2889" s="120"/>
    </row>
    <row r="2890" spans="1:15" x14ac:dyDescent="0.3">
      <c r="A2890" s="138" t="s">
        <v>162</v>
      </c>
      <c r="B2890" s="122" t="s">
        <v>9628</v>
      </c>
      <c r="C2890" s="123" t="s">
        <v>9629</v>
      </c>
      <c r="D2890" s="124" t="s">
        <v>199</v>
      </c>
      <c r="E2890" s="124" t="s">
        <v>204</v>
      </c>
      <c r="F2890" s="126">
        <v>2273</v>
      </c>
      <c r="G2890" s="126" t="s">
        <v>1429</v>
      </c>
      <c r="H2890" s="127" t="s">
        <v>208</v>
      </c>
      <c r="I2890" s="135">
        <v>-3506250</v>
      </c>
      <c r="J2890" s="135">
        <v>-3506250</v>
      </c>
      <c r="K2890" s="117">
        <v>-483.32536119309162</v>
      </c>
      <c r="L2890" s="136" t="s">
        <v>9630</v>
      </c>
      <c r="M2890" s="129"/>
      <c r="N2890" s="129" t="s">
        <v>9654</v>
      </c>
      <c r="O2890" s="120"/>
    </row>
    <row r="2891" spans="1:15" x14ac:dyDescent="0.3">
      <c r="A2891" s="138" t="s">
        <v>162</v>
      </c>
      <c r="B2891" s="122" t="s">
        <v>9631</v>
      </c>
      <c r="C2891" s="123" t="s">
        <v>9632</v>
      </c>
      <c r="D2891" s="124" t="s">
        <v>196</v>
      </c>
      <c r="E2891" s="124" t="s">
        <v>309</v>
      </c>
      <c r="F2891" s="126">
        <v>2273</v>
      </c>
      <c r="G2891" s="126" t="s">
        <v>1429</v>
      </c>
      <c r="H2891" s="127" t="s">
        <v>208</v>
      </c>
      <c r="I2891" s="135">
        <v>-3795000</v>
      </c>
      <c r="J2891" s="135">
        <v>-3795000</v>
      </c>
      <c r="K2891" s="117">
        <v>-523.12862623252272</v>
      </c>
      <c r="L2891" s="136" t="s">
        <v>9633</v>
      </c>
      <c r="M2891" s="129"/>
      <c r="N2891" s="129" t="s">
        <v>9654</v>
      </c>
      <c r="O2891" s="120"/>
    </row>
    <row r="2892" spans="1:15" x14ac:dyDescent="0.3">
      <c r="A2892" s="138" t="s">
        <v>162</v>
      </c>
      <c r="B2892" s="122" t="s">
        <v>9634</v>
      </c>
      <c r="C2892" s="123" t="s">
        <v>9635</v>
      </c>
      <c r="D2892" s="124" t="s">
        <v>196</v>
      </c>
      <c r="E2892" s="124" t="s">
        <v>309</v>
      </c>
      <c r="F2892" s="126">
        <v>2273</v>
      </c>
      <c r="G2892" s="126" t="s">
        <v>1429</v>
      </c>
      <c r="H2892" s="127" t="s">
        <v>208</v>
      </c>
      <c r="I2892" s="135">
        <v>-3910418</v>
      </c>
      <c r="J2892" s="135">
        <v>-3910418</v>
      </c>
      <c r="K2892" s="117">
        <v>-539.03862881025793</v>
      </c>
      <c r="L2892" s="136" t="s">
        <v>9636</v>
      </c>
      <c r="M2892" s="129"/>
      <c r="N2892" s="129" t="s">
        <v>9654</v>
      </c>
      <c r="O2892" s="120"/>
    </row>
    <row r="2893" spans="1:15" x14ac:dyDescent="0.3">
      <c r="A2893" s="138" t="s">
        <v>162</v>
      </c>
      <c r="B2893" s="122" t="s">
        <v>9637</v>
      </c>
      <c r="C2893" s="123" t="s">
        <v>9638</v>
      </c>
      <c r="D2893" s="124" t="s">
        <v>196</v>
      </c>
      <c r="E2893" s="124" t="s">
        <v>309</v>
      </c>
      <c r="F2893" s="126">
        <v>2273</v>
      </c>
      <c r="G2893" s="126" t="s">
        <v>1429</v>
      </c>
      <c r="H2893" s="127" t="s">
        <v>208</v>
      </c>
      <c r="I2893" s="135">
        <v>-3795000</v>
      </c>
      <c r="J2893" s="135">
        <v>-3795000</v>
      </c>
      <c r="K2893" s="117">
        <v>-523.12862623252272</v>
      </c>
      <c r="L2893" s="136" t="s">
        <v>9639</v>
      </c>
      <c r="M2893" s="129"/>
      <c r="N2893" s="129" t="s">
        <v>9654</v>
      </c>
      <c r="O2893" s="120"/>
    </row>
    <row r="2894" spans="1:15" x14ac:dyDescent="0.3">
      <c r="A2894" s="138" t="s">
        <v>162</v>
      </c>
      <c r="B2894" s="122" t="s">
        <v>9640</v>
      </c>
      <c r="C2894" s="123" t="s">
        <v>9641</v>
      </c>
      <c r="D2894" s="124" t="s">
        <v>198</v>
      </c>
      <c r="E2894" s="124" t="s">
        <v>206</v>
      </c>
      <c r="F2894" s="126">
        <v>2273</v>
      </c>
      <c r="G2894" s="126" t="s">
        <v>1429</v>
      </c>
      <c r="H2894" s="127" t="s">
        <v>208</v>
      </c>
      <c r="I2894" s="135">
        <v>-3828000</v>
      </c>
      <c r="J2894" s="135">
        <v>-3828000</v>
      </c>
      <c r="K2894" s="117">
        <v>-527.67757080845774</v>
      </c>
      <c r="L2894" s="136" t="s">
        <v>9642</v>
      </c>
      <c r="M2894" s="129"/>
      <c r="N2894" s="129" t="s">
        <v>9654</v>
      </c>
      <c r="O2894" s="120"/>
    </row>
    <row r="2895" spans="1:15" x14ac:dyDescent="0.3">
      <c r="A2895" s="138" t="s">
        <v>162</v>
      </c>
      <c r="B2895" s="122" t="s">
        <v>9643</v>
      </c>
      <c r="C2895" s="123" t="s">
        <v>9644</v>
      </c>
      <c r="D2895" s="124" t="s">
        <v>200</v>
      </c>
      <c r="E2895" s="124" t="s">
        <v>9645</v>
      </c>
      <c r="F2895" s="126">
        <v>2273</v>
      </c>
      <c r="G2895" s="126" t="s">
        <v>1429</v>
      </c>
      <c r="H2895" s="127" t="s">
        <v>208</v>
      </c>
      <c r="I2895" s="135">
        <v>-4125000</v>
      </c>
      <c r="J2895" s="135">
        <v>-4125000</v>
      </c>
      <c r="K2895" s="117">
        <v>-568.61807199187251</v>
      </c>
      <c r="L2895" s="136" t="s">
        <v>9646</v>
      </c>
      <c r="M2895" s="129"/>
      <c r="N2895" s="129" t="s">
        <v>9654</v>
      </c>
      <c r="O2895" s="120"/>
    </row>
    <row r="2896" spans="1:15" x14ac:dyDescent="0.3">
      <c r="A2896" s="138" t="s">
        <v>162</v>
      </c>
      <c r="B2896" s="122" t="s">
        <v>9647</v>
      </c>
      <c r="C2896" s="123" t="s">
        <v>9648</v>
      </c>
      <c r="D2896" s="124" t="s">
        <v>200</v>
      </c>
      <c r="E2896" s="124" t="s">
        <v>9645</v>
      </c>
      <c r="F2896" s="126">
        <v>2273</v>
      </c>
      <c r="G2896" s="126" t="s">
        <v>1429</v>
      </c>
      <c r="H2896" s="127" t="s">
        <v>208</v>
      </c>
      <c r="I2896" s="135">
        <v>-3795000</v>
      </c>
      <c r="J2896" s="135">
        <v>-3795000</v>
      </c>
      <c r="K2896" s="117">
        <v>-523.12862623252272</v>
      </c>
      <c r="L2896" s="136" t="s">
        <v>9649</v>
      </c>
      <c r="M2896" s="129"/>
      <c r="N2896" s="129" t="s">
        <v>9654</v>
      </c>
      <c r="O2896" s="120"/>
    </row>
    <row r="2897" spans="1:15" x14ac:dyDescent="0.3">
      <c r="A2897" s="146" t="s">
        <v>162</v>
      </c>
      <c r="B2897" s="147" t="s">
        <v>9650</v>
      </c>
      <c r="C2897" s="148" t="s">
        <v>9651</v>
      </c>
      <c r="D2897" s="149" t="s">
        <v>190</v>
      </c>
      <c r="E2897" s="149" t="s">
        <v>191</v>
      </c>
      <c r="F2897" s="150">
        <v>2273</v>
      </c>
      <c r="G2897" s="150" t="s">
        <v>1429</v>
      </c>
      <c r="H2897" s="151" t="s">
        <v>208</v>
      </c>
      <c r="I2897" s="152">
        <v>-3943500</v>
      </c>
      <c r="J2897" s="152">
        <v>-3943500</v>
      </c>
      <c r="K2897" s="118">
        <v>-543.59887682423016</v>
      </c>
      <c r="L2897" s="153" t="s">
        <v>9652</v>
      </c>
      <c r="M2897" s="154"/>
      <c r="N2897" s="154" t="s">
        <v>9654</v>
      </c>
      <c r="O2897" s="155"/>
    </row>
  </sheetData>
  <autoFilter ref="A1:O2897"/>
  <conditionalFormatting sqref="A1">
    <cfRule type="duplicateValues" dxfId="11" priority="2"/>
    <cfRule type="duplicateValues" dxfId="10" priority="3"/>
  </conditionalFormatting>
  <conditionalFormatting sqref="A1">
    <cfRule type="duplicateValues" dxfId="9" priority="1"/>
  </conditionalFormatting>
  <conditionalFormatting sqref="B1">
    <cfRule type="duplicateValues" dxfId="8" priority="4"/>
    <cfRule type="duplicateValues" dxfId="7" priority="5"/>
  </conditionalFormatting>
  <conditionalFormatting sqref="B1">
    <cfRule type="duplicateValues" dxfId="6" priority="6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P3099"/>
  <sheetViews>
    <sheetView topLeftCell="D2" workbookViewId="0">
      <selection activeCell="K492" sqref="K492:L1935"/>
    </sheetView>
  </sheetViews>
  <sheetFormatPr baseColWidth="10" defaultColWidth="11.44140625" defaultRowHeight="12" outlineLevelCol="1" x14ac:dyDescent="0.25"/>
  <cols>
    <col min="1" max="1" width="4.33203125" style="106" customWidth="1"/>
    <col min="2" max="2" width="45.88671875" style="106" bestFit="1" customWidth="1"/>
    <col min="3" max="3" width="19.6640625" style="106" customWidth="1"/>
    <col min="4" max="4" width="13.44140625" style="106" customWidth="1"/>
    <col min="5" max="5" width="11.44140625" style="106" customWidth="1"/>
    <col min="6" max="6" width="13.33203125" style="106" customWidth="1"/>
    <col min="7" max="7" width="5.33203125" style="106" customWidth="1"/>
    <col min="8" max="8" width="11.6640625" style="106" customWidth="1"/>
    <col min="9" max="9" width="29.109375" style="99" customWidth="1"/>
    <col min="10" max="11" width="15.44140625" style="107" customWidth="1"/>
    <col min="12" max="12" width="21.44140625" style="108" customWidth="1"/>
    <col min="13" max="13" width="46.109375" style="106" customWidth="1" outlineLevel="1"/>
    <col min="14" max="14" width="62.88671875" style="106" customWidth="1"/>
    <col min="15" max="15" width="11.5546875" style="106" customWidth="1"/>
    <col min="16" max="16" width="12" style="106" customWidth="1"/>
    <col min="17" max="16384" width="11.44140625" style="106"/>
  </cols>
  <sheetData>
    <row r="1" spans="2:16" s="103" customFormat="1" ht="18.75" customHeight="1" x14ac:dyDescent="0.25">
      <c r="B1" s="93"/>
      <c r="C1" s="94" t="s">
        <v>2377</v>
      </c>
      <c r="D1" s="95">
        <v>44865</v>
      </c>
      <c r="E1" s="96"/>
      <c r="F1" s="96"/>
      <c r="G1" s="97"/>
      <c r="H1" s="98"/>
      <c r="I1" s="99"/>
      <c r="J1" s="100" t="s">
        <v>2378</v>
      </c>
      <c r="K1" s="101">
        <f>+'[138]Balance Inicial.'!D8</f>
        <v>7254.43</v>
      </c>
      <c r="L1" s="102"/>
    </row>
    <row r="2" spans="2:16" s="104" customFormat="1" ht="18.75" customHeight="1" x14ac:dyDescent="0.3">
      <c r="B2" s="109" t="s">
        <v>0</v>
      </c>
      <c r="C2" s="110" t="s">
        <v>2379</v>
      </c>
      <c r="D2" s="111" t="s">
        <v>2380</v>
      </c>
      <c r="E2" s="112" t="s">
        <v>2381</v>
      </c>
      <c r="F2" s="112" t="s">
        <v>2382</v>
      </c>
      <c r="G2" s="113" t="s">
        <v>2376</v>
      </c>
      <c r="H2" s="111" t="s">
        <v>2383</v>
      </c>
      <c r="I2" s="114" t="s">
        <v>2384</v>
      </c>
      <c r="J2" s="115" t="s">
        <v>2385</v>
      </c>
      <c r="K2" s="115" t="s">
        <v>2386</v>
      </c>
      <c r="L2" s="116" t="s">
        <v>2387</v>
      </c>
      <c r="M2" s="110" t="s">
        <v>2388</v>
      </c>
      <c r="N2" s="110" t="s">
        <v>2389</v>
      </c>
      <c r="O2" s="110" t="s">
        <v>27</v>
      </c>
      <c r="P2" s="119" t="s">
        <v>2390</v>
      </c>
    </row>
    <row r="3" spans="2:16" s="105" customFormat="1" ht="14.25" hidden="1" customHeight="1" x14ac:dyDescent="0.2">
      <c r="B3" s="121" t="s">
        <v>2391</v>
      </c>
      <c r="C3" s="122" t="s">
        <v>2392</v>
      </c>
      <c r="D3" s="123">
        <v>10010000553</v>
      </c>
      <c r="E3" s="124">
        <v>44840</v>
      </c>
      <c r="F3" s="124">
        <v>44985</v>
      </c>
      <c r="G3" s="125">
        <v>2274</v>
      </c>
      <c r="H3" s="126" t="str">
        <f>+VLOOKUP(Hoja3!$G3,'[138]Plan de Cuentas'!B:H,7,FALSE)</f>
        <v>2.1.02.03.08</v>
      </c>
      <c r="I3" s="127" t="str">
        <f>+VLOOKUP(Hoja3!$H3,'[138]Plan de Cuentas'!A:C,3,FALSE)</f>
        <v>Proveedores Locales - USD</v>
      </c>
      <c r="J3" s="128">
        <v>-1814</v>
      </c>
      <c r="K3" s="128">
        <f>+Hoja3!$L3*$K$1</f>
        <v>-13159536.020000001</v>
      </c>
      <c r="L3" s="117">
        <v>-1814</v>
      </c>
      <c r="M3" s="129" t="s">
        <v>2393</v>
      </c>
      <c r="N3" s="129" t="str">
        <f>+IF(Hoja3!$O3="VIGENTE","SALDO A VENCER",IF(Hoja3!$O3="VENCIDO","SALDO VENCIDO - SE ABONA DE ACUERDO A DISPONIBILIDAD FINANCIERA",0))</f>
        <v>SALDO A VENCER</v>
      </c>
      <c r="O3" s="129" t="str">
        <f>+IF(($D$1-Hoja3!$F3)&gt;0,"VENCIDO","VIGENTE")</f>
        <v>VIGENTE</v>
      </c>
      <c r="P3" s="120"/>
    </row>
    <row r="4" spans="2:16" ht="14.25" hidden="1" customHeight="1" x14ac:dyDescent="0.25">
      <c r="B4" s="121" t="s">
        <v>2391</v>
      </c>
      <c r="C4" s="122" t="s">
        <v>2394</v>
      </c>
      <c r="D4" s="123">
        <v>10010000553</v>
      </c>
      <c r="E4" s="124">
        <v>44840</v>
      </c>
      <c r="F4" s="124">
        <v>44854</v>
      </c>
      <c r="G4" s="125">
        <v>2274</v>
      </c>
      <c r="H4" s="126" t="str">
        <f>+VLOOKUP(Hoja3!$G4,'[138]Plan de Cuentas'!B:H,7,FALSE)</f>
        <v>2.1.02.03.08</v>
      </c>
      <c r="I4" s="127" t="str">
        <f>+VLOOKUP(Hoja3!$H4,'[138]Plan de Cuentas'!A:C,3,FALSE)</f>
        <v>Proveedores Locales - USD</v>
      </c>
      <c r="J4" s="128">
        <v>-778</v>
      </c>
      <c r="K4" s="128">
        <f>+Hoja3!$L4*$K$1</f>
        <v>-5643946.54</v>
      </c>
      <c r="L4" s="117">
        <v>-778</v>
      </c>
      <c r="M4" s="129" t="s">
        <v>2393</v>
      </c>
      <c r="N4" s="129" t="str">
        <f>+IF(Hoja3!$O4="VIGENTE","SALDO A VENCER",IF(Hoja3!$O4="VENCIDO","SALDO VENCIDO - SE ABONA DE ACUERDO A DISPONIBILIDAD FINANCIERA",0))</f>
        <v>SALDO VENCIDO - SE ABONA DE ACUERDO A DISPONIBILIDAD FINANCIERA</v>
      </c>
      <c r="O4" s="129" t="str">
        <f>+IF(($D$1-Hoja3!$F4)&gt;0,"VENCIDO","VIGENTE")</f>
        <v>VENCIDO</v>
      </c>
      <c r="P4" s="120"/>
    </row>
    <row r="5" spans="2:16" ht="14.25" hidden="1" customHeight="1" x14ac:dyDescent="0.25">
      <c r="B5" s="130" t="s">
        <v>64</v>
      </c>
      <c r="C5" s="122" t="s">
        <v>2395</v>
      </c>
      <c r="D5" s="123" t="s">
        <v>2396</v>
      </c>
      <c r="E5" s="124">
        <v>44804</v>
      </c>
      <c r="F5" s="124">
        <v>45046</v>
      </c>
      <c r="G5" s="125">
        <v>878</v>
      </c>
      <c r="H5" s="126" t="str">
        <f>+VLOOKUP(Hoja3!$G5,'[138]Plan de Cuentas'!B:H,7,FALSE)</f>
        <v>2.1.01.02.05</v>
      </c>
      <c r="I5" s="127" t="str">
        <f>+VLOOKUP(Hoja3!$H5,'[138]Plan de Cuentas'!A:C,3,FALSE)</f>
        <v>Provision de Gastos a Pagar Usd.</v>
      </c>
      <c r="J5" s="128">
        <v>-112500</v>
      </c>
      <c r="K5" s="128">
        <f>+Hoja3!$L5*$K$1</f>
        <v>-816123375</v>
      </c>
      <c r="L5" s="117">
        <v>-112500</v>
      </c>
      <c r="M5" s="129" t="s">
        <v>2397</v>
      </c>
      <c r="N5" s="129" t="s">
        <v>2397</v>
      </c>
      <c r="O5" s="129" t="str">
        <f>+IF(($D$1-Hoja3!$F5)&gt;0,"VENCIDO","VIGENTE")</f>
        <v>VIGENTE</v>
      </c>
      <c r="P5" s="120"/>
    </row>
    <row r="6" spans="2:16" ht="14.25" hidden="1" customHeight="1" x14ac:dyDescent="0.25">
      <c r="B6" s="130" t="s">
        <v>64</v>
      </c>
      <c r="C6" s="122" t="s">
        <v>2398</v>
      </c>
      <c r="D6" s="123" t="s">
        <v>2399</v>
      </c>
      <c r="E6" s="124">
        <v>44827</v>
      </c>
      <c r="F6" s="124">
        <v>45046</v>
      </c>
      <c r="G6" s="125">
        <v>878</v>
      </c>
      <c r="H6" s="126" t="str">
        <f>+VLOOKUP(Hoja3!$G6,'[138]Plan de Cuentas'!B:H,7,FALSE)</f>
        <v>2.1.01.02.05</v>
      </c>
      <c r="I6" s="127" t="str">
        <f>+VLOOKUP(Hoja3!$H6,'[138]Plan de Cuentas'!A:C,3,FALSE)</f>
        <v>Provision de Gastos a Pagar Usd.</v>
      </c>
      <c r="J6" s="128">
        <v>-37500</v>
      </c>
      <c r="K6" s="128">
        <f>+Hoja3!$L6*$K$1</f>
        <v>-272041125</v>
      </c>
      <c r="L6" s="117">
        <v>-37500</v>
      </c>
      <c r="M6" s="129" t="s">
        <v>2400</v>
      </c>
      <c r="N6" s="129" t="s">
        <v>2401</v>
      </c>
      <c r="O6" s="129" t="str">
        <f>+IF(($D$1-Hoja3!$F6)&gt;0,"VENCIDO","VIGENTE")</f>
        <v>VIGENTE</v>
      </c>
      <c r="P6" s="120"/>
    </row>
    <row r="7" spans="2:16" ht="14.25" hidden="1" customHeight="1" x14ac:dyDescent="0.25">
      <c r="B7" s="130" t="s">
        <v>64</v>
      </c>
      <c r="C7" s="122" t="s">
        <v>2402</v>
      </c>
      <c r="D7" s="123" t="s">
        <v>2403</v>
      </c>
      <c r="E7" s="124">
        <v>44862</v>
      </c>
      <c r="F7" s="124">
        <v>45046</v>
      </c>
      <c r="G7" s="125">
        <v>878</v>
      </c>
      <c r="H7" s="126" t="str">
        <f>+VLOOKUP(Hoja3!$G7,'[138]Plan de Cuentas'!B:H,7,FALSE)</f>
        <v>2.1.01.02.05</v>
      </c>
      <c r="I7" s="127" t="str">
        <f>+VLOOKUP(Hoja3!$H7,'[138]Plan de Cuentas'!A:C,3,FALSE)</f>
        <v>Provision de Gastos a Pagar Usd.</v>
      </c>
      <c r="J7" s="128">
        <v>-37500</v>
      </c>
      <c r="K7" s="128">
        <f>+Hoja3!$L7*$K$1</f>
        <v>-272041125</v>
      </c>
      <c r="L7" s="117">
        <v>-37500</v>
      </c>
      <c r="M7" s="129" t="s">
        <v>2400</v>
      </c>
      <c r="N7" s="129" t="s">
        <v>2401</v>
      </c>
      <c r="O7" s="129" t="str">
        <f>+IF(($D$1-Hoja3!$F7)&gt;0,"VENCIDO","VIGENTE")</f>
        <v>VIGENTE</v>
      </c>
      <c r="P7" s="120"/>
    </row>
    <row r="8" spans="2:16" ht="14.25" hidden="1" customHeight="1" x14ac:dyDescent="0.25">
      <c r="B8" s="121" t="s">
        <v>2404</v>
      </c>
      <c r="C8" s="122" t="s">
        <v>2405</v>
      </c>
      <c r="D8" s="123">
        <v>10010000294</v>
      </c>
      <c r="E8" s="124">
        <v>44684</v>
      </c>
      <c r="F8" s="124">
        <v>44712</v>
      </c>
      <c r="G8" s="125">
        <v>2274</v>
      </c>
      <c r="H8" s="126" t="str">
        <f>+VLOOKUP(Hoja3!$G8,'[138]Plan de Cuentas'!B:H,7,FALSE)</f>
        <v>2.1.02.03.08</v>
      </c>
      <c r="I8" s="127" t="str">
        <f>+VLOOKUP(Hoja3!$H8,'[138]Plan de Cuentas'!A:C,3,FALSE)</f>
        <v>Proveedores Locales - USD</v>
      </c>
      <c r="J8" s="128">
        <v>-1560</v>
      </c>
      <c r="K8" s="128">
        <f>+Hoja3!$L8*$K$1</f>
        <v>-11316910.800000001</v>
      </c>
      <c r="L8" s="117">
        <v>-1560</v>
      </c>
      <c r="M8" s="129" t="s">
        <v>2406</v>
      </c>
      <c r="N8" s="129" t="str">
        <f>+IF(Hoja3!$O8="VIGENTE","SALDO A VENCER",IF(Hoja3!$O8="VENCIDO","SALDO VENCIDO - SE ABONA DE ACUERDO A DISPONIBILIDAD FINANCIERA",0))</f>
        <v>SALDO VENCIDO - SE ABONA DE ACUERDO A DISPONIBILIDAD FINANCIERA</v>
      </c>
      <c r="O8" s="129" t="str">
        <f>+IF(($D$1-Hoja3!$F8)&gt;0,"VENCIDO","VIGENTE")</f>
        <v>VENCIDO</v>
      </c>
      <c r="P8" s="120"/>
    </row>
    <row r="9" spans="2:16" ht="14.25" hidden="1" customHeight="1" x14ac:dyDescent="0.25">
      <c r="B9" s="121" t="s">
        <v>2404</v>
      </c>
      <c r="C9" s="122" t="s">
        <v>2407</v>
      </c>
      <c r="D9" s="123">
        <v>10010000293</v>
      </c>
      <c r="E9" s="124">
        <v>44684</v>
      </c>
      <c r="F9" s="124">
        <v>44711</v>
      </c>
      <c r="G9" s="125">
        <v>2274</v>
      </c>
      <c r="H9" s="126" t="str">
        <f>+VLOOKUP(Hoja3!$G9,'[138]Plan de Cuentas'!B:H,7,FALSE)</f>
        <v>2.1.02.03.08</v>
      </c>
      <c r="I9" s="127" t="str">
        <f>+VLOOKUP(Hoja3!$H9,'[138]Plan de Cuentas'!A:C,3,FALSE)</f>
        <v>Proveedores Locales - USD</v>
      </c>
      <c r="J9" s="128">
        <v>-10188</v>
      </c>
      <c r="K9" s="128">
        <f>+Hoja3!$L9*$K$1</f>
        <v>-63018217.789800003</v>
      </c>
      <c r="L9" s="117">
        <v>-8686.86</v>
      </c>
      <c r="M9" s="129" t="s">
        <v>2408</v>
      </c>
      <c r="N9" s="129" t="str">
        <f>+IF(Hoja3!$O9="VIGENTE","SALDO A VENCER",IF(Hoja3!$O9="VENCIDO","SALDO VENCIDO - SE ABONA DE ACUERDO A DISPONIBILIDAD FINANCIERA",0))</f>
        <v>SALDO VENCIDO - SE ABONA DE ACUERDO A DISPONIBILIDAD FINANCIERA</v>
      </c>
      <c r="O9" s="129" t="str">
        <f>+IF(($D$1-Hoja3!$F9)&gt;0,"VENCIDO","VIGENTE")</f>
        <v>VENCIDO</v>
      </c>
      <c r="P9" s="120"/>
    </row>
    <row r="10" spans="2:16" ht="14.25" hidden="1" customHeight="1" x14ac:dyDescent="0.25">
      <c r="B10" s="121" t="s">
        <v>2409</v>
      </c>
      <c r="C10" s="122" t="s">
        <v>2410</v>
      </c>
      <c r="D10" s="123">
        <v>10010001041</v>
      </c>
      <c r="E10" s="124">
        <v>44309</v>
      </c>
      <c r="F10" s="124">
        <v>44347</v>
      </c>
      <c r="G10" s="125">
        <v>2274</v>
      </c>
      <c r="H10" s="126" t="str">
        <f>+VLOOKUP(Hoja3!$G10,'[138]Plan de Cuentas'!B:H,7,FALSE)</f>
        <v>2.1.02.03.08</v>
      </c>
      <c r="I10" s="127" t="str">
        <f>+VLOOKUP(Hoja3!$H10,'[138]Plan de Cuentas'!A:C,3,FALSE)</f>
        <v>Proveedores Locales - USD</v>
      </c>
      <c r="J10" s="128">
        <v>-22062</v>
      </c>
      <c r="K10" s="128">
        <f>+Hoja3!$L10*$K$1</f>
        <v>-242297.962</v>
      </c>
      <c r="L10" s="117">
        <v>-33.4</v>
      </c>
      <c r="M10" s="129" t="s">
        <v>2411</v>
      </c>
      <c r="N10" s="129" t="str">
        <f>+IF(Hoja3!$O10="VIGENTE","SALDO A VENCER",IF(Hoja3!$O10="VENCIDO","SALDO VENCIDO - SE ABONA DE ACUERDO A DISPONIBILIDAD FINANCIERA",0))</f>
        <v>SALDO VENCIDO - SE ABONA DE ACUERDO A DISPONIBILIDAD FINANCIERA</v>
      </c>
      <c r="O10" s="129" t="str">
        <f>+IF(($D$1-Hoja3!$F10)&gt;0,"VENCIDO","VIGENTE")</f>
        <v>VENCIDO</v>
      </c>
      <c r="P10" s="120"/>
    </row>
    <row r="11" spans="2:16" ht="14.25" hidden="1" customHeight="1" x14ac:dyDescent="0.25">
      <c r="B11" s="121" t="s">
        <v>2409</v>
      </c>
      <c r="C11" s="122" t="s">
        <v>2412</v>
      </c>
      <c r="D11" s="123" t="s">
        <v>2413</v>
      </c>
      <c r="E11" s="124">
        <v>44329</v>
      </c>
      <c r="F11" s="124">
        <v>44360</v>
      </c>
      <c r="G11" s="125">
        <v>2274</v>
      </c>
      <c r="H11" s="126" t="str">
        <f>+VLOOKUP(Hoja3!$G11,'[138]Plan de Cuentas'!B:H,7,FALSE)</f>
        <v>2.1.02.03.08</v>
      </c>
      <c r="I11" s="127" t="str">
        <f>+VLOOKUP(Hoja3!$H11,'[138]Plan de Cuentas'!A:C,3,FALSE)</f>
        <v>Proveedores Locales - USD</v>
      </c>
      <c r="J11" s="128">
        <v>-145.93</v>
      </c>
      <c r="K11" s="128">
        <f>+Hoja3!$L11*$K$1</f>
        <v>-1058638.9699000001</v>
      </c>
      <c r="L11" s="117">
        <v>-145.93</v>
      </c>
      <c r="M11" s="129" t="s">
        <v>2414</v>
      </c>
      <c r="N11" s="129" t="str">
        <f>+IF(Hoja3!$O11="VIGENTE","SALDO A VENCER",IF(Hoja3!$O11="VENCIDO","SALDO VENCIDO - SE ABONA DE ACUERDO A DISPONIBILIDAD FINANCIERA",0))</f>
        <v>SALDO VENCIDO - SE ABONA DE ACUERDO A DISPONIBILIDAD FINANCIERA</v>
      </c>
      <c r="O11" s="129" t="str">
        <f>+IF(($D$1-Hoja3!$F11)&gt;0,"VENCIDO","VIGENTE")</f>
        <v>VENCIDO</v>
      </c>
      <c r="P11" s="120"/>
    </row>
    <row r="12" spans="2:16" ht="14.25" hidden="1" customHeight="1" x14ac:dyDescent="0.25">
      <c r="B12" s="121" t="s">
        <v>2409</v>
      </c>
      <c r="C12" s="122" t="s">
        <v>2415</v>
      </c>
      <c r="D12" s="123" t="s">
        <v>2416</v>
      </c>
      <c r="E12" s="124">
        <v>44355</v>
      </c>
      <c r="F12" s="124">
        <v>44385</v>
      </c>
      <c r="G12" s="125">
        <v>2274</v>
      </c>
      <c r="H12" s="126" t="str">
        <f>+VLOOKUP(Hoja3!$G12,'[138]Plan de Cuentas'!B:H,7,FALSE)</f>
        <v>2.1.02.03.08</v>
      </c>
      <c r="I12" s="127" t="str">
        <f>+VLOOKUP(Hoja3!$H12,'[138]Plan de Cuentas'!A:C,3,FALSE)</f>
        <v>Proveedores Locales - USD</v>
      </c>
      <c r="J12" s="128">
        <v>-196.69</v>
      </c>
      <c r="K12" s="128">
        <f>+Hoja3!$L12*$K$1</f>
        <v>-1426873.8367000001</v>
      </c>
      <c r="L12" s="117">
        <v>-196.69</v>
      </c>
      <c r="M12" s="129" t="s">
        <v>2417</v>
      </c>
      <c r="N12" s="129" t="str">
        <f>+IF(Hoja3!$O12="VIGENTE","SALDO A VENCER",IF(Hoja3!$O12="VENCIDO","SALDO VENCIDO - SE ABONA DE ACUERDO A DISPONIBILIDAD FINANCIERA",0))</f>
        <v>SALDO VENCIDO - SE ABONA DE ACUERDO A DISPONIBILIDAD FINANCIERA</v>
      </c>
      <c r="O12" s="129" t="str">
        <f>+IF(($D$1-Hoja3!$F12)&gt;0,"VENCIDO","VIGENTE")</f>
        <v>VENCIDO</v>
      </c>
      <c r="P12" s="120"/>
    </row>
    <row r="13" spans="2:16" ht="14.25" hidden="1" customHeight="1" x14ac:dyDescent="0.25">
      <c r="B13" s="121" t="s">
        <v>2409</v>
      </c>
      <c r="C13" s="122" t="s">
        <v>2418</v>
      </c>
      <c r="D13" s="123" t="s">
        <v>2419</v>
      </c>
      <c r="E13" s="124">
        <v>44385</v>
      </c>
      <c r="F13" s="124">
        <v>44385</v>
      </c>
      <c r="G13" s="125">
        <v>2274</v>
      </c>
      <c r="H13" s="126" t="str">
        <f>+VLOOKUP(Hoja3!$G13,'[138]Plan de Cuentas'!B:H,7,FALSE)</f>
        <v>2.1.02.03.08</v>
      </c>
      <c r="I13" s="127" t="str">
        <f>+VLOOKUP(Hoja3!$H13,'[138]Plan de Cuentas'!A:C,3,FALSE)</f>
        <v>Proveedores Locales - USD</v>
      </c>
      <c r="J13" s="128">
        <v>-190.35</v>
      </c>
      <c r="K13" s="128">
        <f>+Hoja3!$L13*$K$1</f>
        <v>-1380880.7505000001</v>
      </c>
      <c r="L13" s="117">
        <v>-190.35</v>
      </c>
      <c r="M13" s="129" t="s">
        <v>2420</v>
      </c>
      <c r="N13" s="129" t="str">
        <f>+IF(Hoja3!$O13="VIGENTE","SALDO A VENCER",IF(Hoja3!$O13="VENCIDO","SALDO VENCIDO - SE ABONA DE ACUERDO A DISPONIBILIDAD FINANCIERA",0))</f>
        <v>SALDO VENCIDO - SE ABONA DE ACUERDO A DISPONIBILIDAD FINANCIERA</v>
      </c>
      <c r="O13" s="129" t="str">
        <f>+IF(($D$1-Hoja3!$F13)&gt;0,"VENCIDO","VIGENTE")</f>
        <v>VENCIDO</v>
      </c>
      <c r="P13" s="120"/>
    </row>
    <row r="14" spans="2:16" ht="14.25" hidden="1" customHeight="1" x14ac:dyDescent="0.25">
      <c r="B14" s="121" t="s">
        <v>2409</v>
      </c>
      <c r="C14" s="122" t="s">
        <v>2421</v>
      </c>
      <c r="D14" s="123" t="s">
        <v>2422</v>
      </c>
      <c r="E14" s="124">
        <v>44412</v>
      </c>
      <c r="F14" s="124">
        <v>44443</v>
      </c>
      <c r="G14" s="125">
        <v>2274</v>
      </c>
      <c r="H14" s="126" t="str">
        <f>+VLOOKUP(Hoja3!$G14,'[138]Plan de Cuentas'!B:H,7,FALSE)</f>
        <v>2.1.02.03.08</v>
      </c>
      <c r="I14" s="127" t="str">
        <f>+VLOOKUP(Hoja3!$H14,'[138]Plan de Cuentas'!A:C,3,FALSE)</f>
        <v>Proveedores Locales - USD</v>
      </c>
      <c r="J14" s="128">
        <v>-66.5</v>
      </c>
      <c r="K14" s="128">
        <f>+Hoja3!$L14*$K$1</f>
        <v>-482419.59500000003</v>
      </c>
      <c r="L14" s="117">
        <v>-66.5</v>
      </c>
      <c r="M14" s="129" t="s">
        <v>2423</v>
      </c>
      <c r="N14" s="129" t="str">
        <f>+IF(Hoja3!$O14="VIGENTE","SALDO A VENCER",IF(Hoja3!$O14="VENCIDO","SALDO VENCIDO - SE ABONA DE ACUERDO A DISPONIBILIDAD FINANCIERA",0))</f>
        <v>SALDO VENCIDO - SE ABONA DE ACUERDO A DISPONIBILIDAD FINANCIERA</v>
      </c>
      <c r="O14" s="129" t="str">
        <f>+IF(($D$1-Hoja3!$F14)&gt;0,"VENCIDO","VIGENTE")</f>
        <v>VENCIDO</v>
      </c>
      <c r="P14" s="120"/>
    </row>
    <row r="15" spans="2:16" ht="14.25" hidden="1" customHeight="1" x14ac:dyDescent="0.25">
      <c r="B15" s="121" t="s">
        <v>2409</v>
      </c>
      <c r="C15" s="122" t="s">
        <v>2424</v>
      </c>
      <c r="D15" s="123" t="s">
        <v>2425</v>
      </c>
      <c r="E15" s="124">
        <v>44456</v>
      </c>
      <c r="F15" s="124">
        <v>44712</v>
      </c>
      <c r="G15" s="125">
        <v>2274</v>
      </c>
      <c r="H15" s="126" t="str">
        <f>+VLOOKUP(Hoja3!$G15,'[138]Plan de Cuentas'!B:H,7,FALSE)</f>
        <v>2.1.02.03.08</v>
      </c>
      <c r="I15" s="127" t="str">
        <f>+VLOOKUP(Hoja3!$H15,'[138]Plan de Cuentas'!A:C,3,FALSE)</f>
        <v>Proveedores Locales - USD</v>
      </c>
      <c r="J15" s="128">
        <v>-4211.95</v>
      </c>
      <c r="K15" s="128">
        <f>+Hoja3!$L15*$K$1</f>
        <v>-30555296.438499998</v>
      </c>
      <c r="L15" s="117">
        <v>-4211.95</v>
      </c>
      <c r="M15" s="129" t="s">
        <v>2426</v>
      </c>
      <c r="N15" s="129" t="str">
        <f>+IF(Hoja3!$O15="VIGENTE","SALDO A VENCER",IF(Hoja3!$O15="VENCIDO","SALDO VENCIDO - SE ABONA DE ACUERDO A DISPONIBILIDAD FINANCIERA",0))</f>
        <v>SALDO VENCIDO - SE ABONA DE ACUERDO A DISPONIBILIDAD FINANCIERA</v>
      </c>
      <c r="O15" s="129" t="str">
        <f>+IF(($D$1-Hoja3!$F15)&gt;0,"VENCIDO","VIGENTE")</f>
        <v>VENCIDO</v>
      </c>
      <c r="P15" s="120"/>
    </row>
    <row r="16" spans="2:16" ht="14.25" hidden="1" customHeight="1" x14ac:dyDescent="0.25">
      <c r="B16" s="121" t="s">
        <v>2409</v>
      </c>
      <c r="C16" s="122" t="s">
        <v>2427</v>
      </c>
      <c r="D16" s="123">
        <v>10010001081</v>
      </c>
      <c r="E16" s="124">
        <v>44469</v>
      </c>
      <c r="F16" s="124">
        <v>44712</v>
      </c>
      <c r="G16" s="125">
        <v>2274</v>
      </c>
      <c r="H16" s="126" t="str">
        <f>+VLOOKUP(Hoja3!$G16,'[138]Plan de Cuentas'!B:H,7,FALSE)</f>
        <v>2.1.02.03.08</v>
      </c>
      <c r="I16" s="127" t="str">
        <f>+VLOOKUP(Hoja3!$H16,'[138]Plan de Cuentas'!A:C,3,FALSE)</f>
        <v>Proveedores Locales - USD</v>
      </c>
      <c r="J16" s="128">
        <v>-2242.5</v>
      </c>
      <c r="K16" s="128">
        <f>+Hoja3!$L16*$K$1</f>
        <v>-16268059.275</v>
      </c>
      <c r="L16" s="117">
        <v>-2242.5</v>
      </c>
      <c r="M16" s="129" t="s">
        <v>2428</v>
      </c>
      <c r="N16" s="129" t="str">
        <f>+IF(Hoja3!$O16="VIGENTE","SALDO A VENCER",IF(Hoja3!$O16="VENCIDO","SALDO VENCIDO - SE ABONA DE ACUERDO A DISPONIBILIDAD FINANCIERA",0))</f>
        <v>SALDO VENCIDO - SE ABONA DE ACUERDO A DISPONIBILIDAD FINANCIERA</v>
      </c>
      <c r="O16" s="129" t="str">
        <f>+IF(($D$1-Hoja3!$F16)&gt;0,"VENCIDO","VIGENTE")</f>
        <v>VENCIDO</v>
      </c>
      <c r="P16" s="120"/>
    </row>
    <row r="17" spans="2:16" ht="14.25" hidden="1" customHeight="1" x14ac:dyDescent="0.25">
      <c r="B17" s="121" t="s">
        <v>2409</v>
      </c>
      <c r="C17" s="122" t="s">
        <v>2429</v>
      </c>
      <c r="D17" s="123">
        <v>10010001089</v>
      </c>
      <c r="E17" s="124">
        <v>44483</v>
      </c>
      <c r="F17" s="124">
        <v>44712</v>
      </c>
      <c r="G17" s="125">
        <v>2274</v>
      </c>
      <c r="H17" s="126" t="str">
        <f>+VLOOKUP(Hoja3!$G17,'[138]Plan de Cuentas'!B:H,7,FALSE)</f>
        <v>2.1.02.03.08</v>
      </c>
      <c r="I17" s="127" t="str">
        <f>+VLOOKUP(Hoja3!$H17,'[138]Plan de Cuentas'!A:C,3,FALSE)</f>
        <v>Proveedores Locales - USD</v>
      </c>
      <c r="J17" s="128">
        <v>-1114.17</v>
      </c>
      <c r="K17" s="128">
        <f>+Hoja3!$L17*$K$1</f>
        <v>-8082668.2731000008</v>
      </c>
      <c r="L17" s="117">
        <v>-1114.17</v>
      </c>
      <c r="M17" s="129" t="s">
        <v>2430</v>
      </c>
      <c r="N17" s="129" t="str">
        <f>+IF(Hoja3!$O17="VIGENTE","SALDO A VENCER",IF(Hoja3!$O17="VENCIDO","SALDO VENCIDO - SE ABONA DE ACUERDO A DISPONIBILIDAD FINANCIERA",0))</f>
        <v>SALDO VENCIDO - SE ABONA DE ACUERDO A DISPONIBILIDAD FINANCIERA</v>
      </c>
      <c r="O17" s="129" t="str">
        <f>+IF(($D$1-Hoja3!$F17)&gt;0,"VENCIDO","VIGENTE")</f>
        <v>VENCIDO</v>
      </c>
      <c r="P17" s="120"/>
    </row>
    <row r="18" spans="2:16" ht="14.25" hidden="1" customHeight="1" x14ac:dyDescent="0.25">
      <c r="B18" s="121" t="s">
        <v>2409</v>
      </c>
      <c r="C18" s="122" t="s">
        <v>2431</v>
      </c>
      <c r="D18" s="123">
        <v>10010001103</v>
      </c>
      <c r="E18" s="124">
        <v>44498</v>
      </c>
      <c r="F18" s="124">
        <v>44712</v>
      </c>
      <c r="G18" s="125">
        <v>2274</v>
      </c>
      <c r="H18" s="126" t="str">
        <f>+VLOOKUP(Hoja3!$G18,'[138]Plan de Cuentas'!B:H,7,FALSE)</f>
        <v>2.1.02.03.08</v>
      </c>
      <c r="I18" s="127" t="str">
        <f>+VLOOKUP(Hoja3!$H18,'[138]Plan de Cuentas'!A:C,3,FALSE)</f>
        <v>Proveedores Locales - USD</v>
      </c>
      <c r="J18" s="128">
        <v>-3082</v>
      </c>
      <c r="K18" s="128">
        <f>+Hoja3!$L18*$K$1</f>
        <v>-22358153.260000002</v>
      </c>
      <c r="L18" s="117">
        <v>-3082</v>
      </c>
      <c r="M18" s="129" t="s">
        <v>2432</v>
      </c>
      <c r="N18" s="129" t="str">
        <f>+IF(Hoja3!$O18="VIGENTE","SALDO A VENCER",IF(Hoja3!$O18="VENCIDO","SALDO VENCIDO - SE ABONA DE ACUERDO A DISPONIBILIDAD FINANCIERA",0))</f>
        <v>SALDO VENCIDO - SE ABONA DE ACUERDO A DISPONIBILIDAD FINANCIERA</v>
      </c>
      <c r="O18" s="129" t="str">
        <f>+IF(($D$1-Hoja3!$F18)&gt;0,"VENCIDO","VIGENTE")</f>
        <v>VENCIDO</v>
      </c>
      <c r="P18" s="120"/>
    </row>
    <row r="19" spans="2:16" ht="14.25" hidden="1" customHeight="1" x14ac:dyDescent="0.25">
      <c r="B19" s="121" t="s">
        <v>2409</v>
      </c>
      <c r="C19" s="122" t="s">
        <v>2433</v>
      </c>
      <c r="D19" s="123">
        <v>10010001102</v>
      </c>
      <c r="E19" s="124">
        <v>44498</v>
      </c>
      <c r="F19" s="124">
        <v>44712</v>
      </c>
      <c r="G19" s="125">
        <v>2274</v>
      </c>
      <c r="H19" s="126" t="str">
        <f>+VLOOKUP(Hoja3!$G19,'[138]Plan de Cuentas'!B:H,7,FALSE)</f>
        <v>2.1.02.03.08</v>
      </c>
      <c r="I19" s="127" t="str">
        <f>+VLOOKUP(Hoja3!$H19,'[138]Plan de Cuentas'!A:C,3,FALSE)</f>
        <v>Proveedores Locales - USD</v>
      </c>
      <c r="J19" s="128">
        <v>-15062.5</v>
      </c>
      <c r="K19" s="128">
        <f>+Hoja3!$L19*$K$1</f>
        <v>-72997701.875</v>
      </c>
      <c r="L19" s="117">
        <v>-10062.5</v>
      </c>
      <c r="M19" s="129" t="s">
        <v>2434</v>
      </c>
      <c r="N19" s="129" t="str">
        <f>+IF(Hoja3!$O19="VIGENTE","SALDO A VENCER",IF(Hoja3!$O19="VENCIDO","SALDO VENCIDO - SE ABONA DE ACUERDO A DISPONIBILIDAD FINANCIERA",0))</f>
        <v>SALDO VENCIDO - SE ABONA DE ACUERDO A DISPONIBILIDAD FINANCIERA</v>
      </c>
      <c r="O19" s="129" t="str">
        <f>+IF(($D$1-Hoja3!$F19)&gt;0,"VENCIDO","VIGENTE")</f>
        <v>VENCIDO</v>
      </c>
      <c r="P19" s="120"/>
    </row>
    <row r="20" spans="2:16" ht="14.25" hidden="1" customHeight="1" x14ac:dyDescent="0.25">
      <c r="B20" s="121" t="s">
        <v>2409</v>
      </c>
      <c r="C20" s="122" t="s">
        <v>2435</v>
      </c>
      <c r="D20" s="123">
        <v>10010001093</v>
      </c>
      <c r="E20" s="124">
        <v>44498</v>
      </c>
      <c r="F20" s="124">
        <v>44712</v>
      </c>
      <c r="G20" s="125">
        <v>2274</v>
      </c>
      <c r="H20" s="126" t="str">
        <f>+VLOOKUP(Hoja3!$G20,'[138]Plan de Cuentas'!B:H,7,FALSE)</f>
        <v>2.1.02.03.08</v>
      </c>
      <c r="I20" s="127" t="str">
        <f>+VLOOKUP(Hoja3!$H20,'[138]Plan de Cuentas'!A:C,3,FALSE)</f>
        <v>Proveedores Locales - USD</v>
      </c>
      <c r="J20" s="128">
        <v>-12125.5</v>
      </c>
      <c r="K20" s="128">
        <f>+Hoja3!$L20*$K$1</f>
        <v>-87963590.965000004</v>
      </c>
      <c r="L20" s="117">
        <v>-12125.5</v>
      </c>
      <c r="M20" s="129" t="s">
        <v>2436</v>
      </c>
      <c r="N20" s="129" t="str">
        <f>+IF(Hoja3!$O20="VIGENTE","SALDO A VENCER",IF(Hoja3!$O20="VENCIDO","SALDO VENCIDO - SE ABONA DE ACUERDO A DISPONIBILIDAD FINANCIERA",0))</f>
        <v>SALDO VENCIDO - SE ABONA DE ACUERDO A DISPONIBILIDAD FINANCIERA</v>
      </c>
      <c r="O20" s="129" t="str">
        <f>+IF(($D$1-Hoja3!$F20)&gt;0,"VENCIDO","VIGENTE")</f>
        <v>VENCIDO</v>
      </c>
      <c r="P20" s="120"/>
    </row>
    <row r="21" spans="2:16" ht="14.25" hidden="1" customHeight="1" x14ac:dyDescent="0.25">
      <c r="B21" s="121" t="s">
        <v>2409</v>
      </c>
      <c r="C21" s="122" t="s">
        <v>2437</v>
      </c>
      <c r="D21" s="123">
        <v>10010001094</v>
      </c>
      <c r="E21" s="124">
        <v>44498</v>
      </c>
      <c r="F21" s="124">
        <v>44712</v>
      </c>
      <c r="G21" s="125">
        <v>2274</v>
      </c>
      <c r="H21" s="126" t="str">
        <f>+VLOOKUP(Hoja3!$G21,'[138]Plan de Cuentas'!B:H,7,FALSE)</f>
        <v>2.1.02.03.08</v>
      </c>
      <c r="I21" s="127" t="str">
        <f>+VLOOKUP(Hoja3!$H21,'[138]Plan de Cuentas'!A:C,3,FALSE)</f>
        <v>Proveedores Locales - USD</v>
      </c>
      <c r="J21" s="128">
        <v>-4772.5</v>
      </c>
      <c r="K21" s="128">
        <f>+Hoja3!$L21*$K$1</f>
        <v>-34621767.175000004</v>
      </c>
      <c r="L21" s="117">
        <v>-4772.5</v>
      </c>
      <c r="M21" s="129" t="s">
        <v>2438</v>
      </c>
      <c r="N21" s="129" t="str">
        <f>+IF(Hoja3!$O21="VIGENTE","SALDO A VENCER",IF(Hoja3!$O21="VENCIDO","SALDO VENCIDO - SE ABONA DE ACUERDO A DISPONIBILIDAD FINANCIERA",0))</f>
        <v>SALDO VENCIDO - SE ABONA DE ACUERDO A DISPONIBILIDAD FINANCIERA</v>
      </c>
      <c r="O21" s="129" t="str">
        <f>+IF(($D$1-Hoja3!$F21)&gt;0,"VENCIDO","VIGENTE")</f>
        <v>VENCIDO</v>
      </c>
      <c r="P21" s="120"/>
    </row>
    <row r="22" spans="2:16" ht="14.25" hidden="1" customHeight="1" x14ac:dyDescent="0.25">
      <c r="B22" s="121" t="s">
        <v>2409</v>
      </c>
      <c r="C22" s="122" t="s">
        <v>2439</v>
      </c>
      <c r="D22" s="123">
        <v>10010001095</v>
      </c>
      <c r="E22" s="124">
        <v>44498</v>
      </c>
      <c r="F22" s="124">
        <v>44712</v>
      </c>
      <c r="G22" s="125">
        <v>2274</v>
      </c>
      <c r="H22" s="126" t="str">
        <f>+VLOOKUP(Hoja3!$G22,'[138]Plan de Cuentas'!B:H,7,FALSE)</f>
        <v>2.1.02.03.08</v>
      </c>
      <c r="I22" s="127" t="str">
        <f>+VLOOKUP(Hoja3!$H22,'[138]Plan de Cuentas'!A:C,3,FALSE)</f>
        <v>Proveedores Locales - USD</v>
      </c>
      <c r="J22" s="128">
        <v>-28298.5</v>
      </c>
      <c r="K22" s="128">
        <f>+Hoja3!$L22*$K$1</f>
        <v>-205289487.35500002</v>
      </c>
      <c r="L22" s="117">
        <v>-28298.5</v>
      </c>
      <c r="M22" s="129" t="s">
        <v>2440</v>
      </c>
      <c r="N22" s="129" t="str">
        <f>+IF(Hoja3!$O22="VIGENTE","SALDO A VENCER",IF(Hoja3!$O22="VENCIDO","SALDO VENCIDO - SE ABONA DE ACUERDO A DISPONIBILIDAD FINANCIERA",0))</f>
        <v>SALDO VENCIDO - SE ABONA DE ACUERDO A DISPONIBILIDAD FINANCIERA</v>
      </c>
      <c r="O22" s="129" t="str">
        <f>+IF(($D$1-Hoja3!$F22)&gt;0,"VENCIDO","VIGENTE")</f>
        <v>VENCIDO</v>
      </c>
      <c r="P22" s="120"/>
    </row>
    <row r="23" spans="2:16" ht="14.25" hidden="1" customHeight="1" x14ac:dyDescent="0.25">
      <c r="B23" s="121" t="s">
        <v>2409</v>
      </c>
      <c r="C23" s="122" t="s">
        <v>2441</v>
      </c>
      <c r="D23" s="123">
        <v>10010001097</v>
      </c>
      <c r="E23" s="124">
        <v>44498</v>
      </c>
      <c r="F23" s="124">
        <v>44712</v>
      </c>
      <c r="G23" s="125">
        <v>2274</v>
      </c>
      <c r="H23" s="126" t="str">
        <f>+VLOOKUP(Hoja3!$G23,'[138]Plan de Cuentas'!B:H,7,FALSE)</f>
        <v>2.1.02.03.08</v>
      </c>
      <c r="I23" s="127" t="str">
        <f>+VLOOKUP(Hoja3!$H23,'[138]Plan de Cuentas'!A:C,3,FALSE)</f>
        <v>Proveedores Locales - USD</v>
      </c>
      <c r="J23" s="128">
        <v>-84932.52</v>
      </c>
      <c r="K23" s="128">
        <f>+Hoja3!$L23*$K$1</f>
        <v>-257296786.20220003</v>
      </c>
      <c r="L23" s="117">
        <v>-35467.54</v>
      </c>
      <c r="M23" s="129" t="s">
        <v>2442</v>
      </c>
      <c r="N23" s="129" t="str">
        <f>+IF(Hoja3!$O23="VIGENTE","SALDO A VENCER",IF(Hoja3!$O23="VENCIDO","SALDO VENCIDO - SE ABONA DE ACUERDO A DISPONIBILIDAD FINANCIERA",0))</f>
        <v>SALDO VENCIDO - SE ABONA DE ACUERDO A DISPONIBILIDAD FINANCIERA</v>
      </c>
      <c r="O23" s="129" t="str">
        <f>+IF(($D$1-Hoja3!$F23)&gt;0,"VENCIDO","VIGENTE")</f>
        <v>VENCIDO</v>
      </c>
      <c r="P23" s="120"/>
    </row>
    <row r="24" spans="2:16" ht="14.25" hidden="1" customHeight="1" x14ac:dyDescent="0.25">
      <c r="B24" s="121" t="s">
        <v>2409</v>
      </c>
      <c r="C24" s="122" t="s">
        <v>2443</v>
      </c>
      <c r="D24" s="123">
        <v>10010001115</v>
      </c>
      <c r="E24" s="124">
        <v>44518</v>
      </c>
      <c r="F24" s="124">
        <v>44712</v>
      </c>
      <c r="G24" s="125">
        <v>2274</v>
      </c>
      <c r="H24" s="126" t="str">
        <f>+VLOOKUP(Hoja3!$G24,'[138]Plan de Cuentas'!B:H,7,FALSE)</f>
        <v>2.1.02.03.08</v>
      </c>
      <c r="I24" s="127" t="str">
        <f>+VLOOKUP(Hoja3!$H24,'[138]Plan de Cuentas'!A:C,3,FALSE)</f>
        <v>Proveedores Locales - USD</v>
      </c>
      <c r="J24" s="128">
        <v>-433.33</v>
      </c>
      <c r="K24" s="128">
        <f>+Hoja3!$L24*$K$1</f>
        <v>-3143562.1518999999</v>
      </c>
      <c r="L24" s="117">
        <v>-433.33</v>
      </c>
      <c r="M24" s="129" t="s">
        <v>2444</v>
      </c>
      <c r="N24" s="129" t="str">
        <f>+IF(Hoja3!$O24="VIGENTE","SALDO A VENCER",IF(Hoja3!$O24="VENCIDO","SALDO VENCIDO - SE ABONA DE ACUERDO A DISPONIBILIDAD FINANCIERA",0))</f>
        <v>SALDO VENCIDO - SE ABONA DE ACUERDO A DISPONIBILIDAD FINANCIERA</v>
      </c>
      <c r="O24" s="129" t="str">
        <f>+IF(($D$1-Hoja3!$F24)&gt;0,"VENCIDO","VIGENTE")</f>
        <v>VENCIDO</v>
      </c>
      <c r="P24" s="120"/>
    </row>
    <row r="25" spans="2:16" ht="14.25" hidden="1" customHeight="1" x14ac:dyDescent="0.25">
      <c r="B25" s="121" t="s">
        <v>2409</v>
      </c>
      <c r="C25" s="122" t="s">
        <v>2445</v>
      </c>
      <c r="D25" s="123">
        <v>10010001114</v>
      </c>
      <c r="E25" s="124">
        <v>44518</v>
      </c>
      <c r="F25" s="124">
        <v>44712</v>
      </c>
      <c r="G25" s="125">
        <v>2274</v>
      </c>
      <c r="H25" s="126" t="str">
        <f>+VLOOKUP(Hoja3!$G25,'[138]Plan de Cuentas'!B:H,7,FALSE)</f>
        <v>2.1.02.03.08</v>
      </c>
      <c r="I25" s="127" t="str">
        <f>+VLOOKUP(Hoja3!$H25,'[138]Plan de Cuentas'!A:C,3,FALSE)</f>
        <v>Proveedores Locales - USD</v>
      </c>
      <c r="J25" s="128">
        <v>-25</v>
      </c>
      <c r="K25" s="128">
        <f>+Hoja3!$L25*$K$1</f>
        <v>-181360.75</v>
      </c>
      <c r="L25" s="117">
        <v>-25</v>
      </c>
      <c r="M25" s="129" t="s">
        <v>2446</v>
      </c>
      <c r="N25" s="129" t="str">
        <f>+IF(Hoja3!$O25="VIGENTE","SALDO A VENCER",IF(Hoja3!$O25="VENCIDO","SALDO VENCIDO - SE ABONA DE ACUERDO A DISPONIBILIDAD FINANCIERA",0))</f>
        <v>SALDO VENCIDO - SE ABONA DE ACUERDO A DISPONIBILIDAD FINANCIERA</v>
      </c>
      <c r="O25" s="129" t="str">
        <f>+IF(($D$1-Hoja3!$F25)&gt;0,"VENCIDO","VIGENTE")</f>
        <v>VENCIDO</v>
      </c>
      <c r="P25" s="120"/>
    </row>
    <row r="26" spans="2:16" ht="14.25" hidden="1" customHeight="1" x14ac:dyDescent="0.25">
      <c r="B26" s="121" t="s">
        <v>2409</v>
      </c>
      <c r="C26" s="122" t="s">
        <v>2447</v>
      </c>
      <c r="D26" s="123">
        <v>10010001110</v>
      </c>
      <c r="E26" s="124">
        <v>44518</v>
      </c>
      <c r="F26" s="124">
        <v>44712</v>
      </c>
      <c r="G26" s="125">
        <v>2274</v>
      </c>
      <c r="H26" s="126" t="str">
        <f>+VLOOKUP(Hoja3!$G26,'[138]Plan de Cuentas'!B:H,7,FALSE)</f>
        <v>2.1.02.03.08</v>
      </c>
      <c r="I26" s="127" t="str">
        <f>+VLOOKUP(Hoja3!$H26,'[138]Plan de Cuentas'!A:C,3,FALSE)</f>
        <v>Proveedores Locales - USD</v>
      </c>
      <c r="J26" s="128">
        <v>-2124</v>
      </c>
      <c r="K26" s="128">
        <f>+Hoja3!$L26*$K$1</f>
        <v>-14320244.82</v>
      </c>
      <c r="L26" s="117">
        <v>-1974</v>
      </c>
      <c r="M26" s="129" t="s">
        <v>2448</v>
      </c>
      <c r="N26" s="129" t="str">
        <f>+IF(Hoja3!$O26="VIGENTE","SALDO A VENCER",IF(Hoja3!$O26="VENCIDO","SALDO VENCIDO - SE ABONA DE ACUERDO A DISPONIBILIDAD FINANCIERA",0))</f>
        <v>SALDO VENCIDO - SE ABONA DE ACUERDO A DISPONIBILIDAD FINANCIERA</v>
      </c>
      <c r="O26" s="129" t="str">
        <f>+IF(($D$1-Hoja3!$F26)&gt;0,"VENCIDO","VIGENTE")</f>
        <v>VENCIDO</v>
      </c>
      <c r="P26" s="120"/>
    </row>
    <row r="27" spans="2:16" ht="14.25" hidden="1" customHeight="1" x14ac:dyDescent="0.25">
      <c r="B27" s="121" t="s">
        <v>2409</v>
      </c>
      <c r="C27" s="122" t="s">
        <v>2449</v>
      </c>
      <c r="D27" s="123">
        <v>10010001125</v>
      </c>
      <c r="E27" s="124">
        <v>44530</v>
      </c>
      <c r="F27" s="124">
        <v>44712</v>
      </c>
      <c r="G27" s="125">
        <v>2274</v>
      </c>
      <c r="H27" s="126" t="str">
        <f>+VLOOKUP(Hoja3!$G27,'[138]Plan de Cuentas'!B:H,7,FALSE)</f>
        <v>2.1.02.03.08</v>
      </c>
      <c r="I27" s="127" t="str">
        <f>+VLOOKUP(Hoja3!$H27,'[138]Plan de Cuentas'!A:C,3,FALSE)</f>
        <v>Proveedores Locales - USD</v>
      </c>
      <c r="J27" s="128">
        <v>-3825</v>
      </c>
      <c r="K27" s="128">
        <f>+Hoja3!$L27*$K$1</f>
        <v>-27748194.75</v>
      </c>
      <c r="L27" s="117">
        <v>-3825</v>
      </c>
      <c r="M27" s="129" t="s">
        <v>2450</v>
      </c>
      <c r="N27" s="129" t="str">
        <f>+IF(Hoja3!$O27="VIGENTE","SALDO A VENCER",IF(Hoja3!$O27="VENCIDO","SALDO VENCIDO - SE ABONA DE ACUERDO A DISPONIBILIDAD FINANCIERA",0))</f>
        <v>SALDO VENCIDO - SE ABONA DE ACUERDO A DISPONIBILIDAD FINANCIERA</v>
      </c>
      <c r="O27" s="129" t="str">
        <f>+IF(($D$1-Hoja3!$F27)&gt;0,"VENCIDO","VIGENTE")</f>
        <v>VENCIDO</v>
      </c>
      <c r="P27" s="120"/>
    </row>
    <row r="28" spans="2:16" ht="14.25" hidden="1" customHeight="1" x14ac:dyDescent="0.25">
      <c r="B28" s="121" t="s">
        <v>2409</v>
      </c>
      <c r="C28" s="122" t="s">
        <v>2451</v>
      </c>
      <c r="D28" s="123">
        <v>10010001120</v>
      </c>
      <c r="E28" s="124">
        <v>44530</v>
      </c>
      <c r="F28" s="124">
        <v>44712</v>
      </c>
      <c r="G28" s="125">
        <v>2274</v>
      </c>
      <c r="H28" s="126" t="str">
        <f>+VLOOKUP(Hoja3!$G28,'[138]Plan de Cuentas'!B:H,7,FALSE)</f>
        <v>2.1.02.03.08</v>
      </c>
      <c r="I28" s="127" t="str">
        <f>+VLOOKUP(Hoja3!$H28,'[138]Plan de Cuentas'!A:C,3,FALSE)</f>
        <v>Proveedores Locales - USD</v>
      </c>
      <c r="J28" s="128">
        <v>-16811.5</v>
      </c>
      <c r="K28" s="128">
        <f>+Hoja3!$L28*$K$1</f>
        <v>-121957849.94500001</v>
      </c>
      <c r="L28" s="117">
        <v>-16811.5</v>
      </c>
      <c r="M28" s="129" t="s">
        <v>2452</v>
      </c>
      <c r="N28" s="129" t="str">
        <f>+IF(Hoja3!$O28="VIGENTE","SALDO A VENCER",IF(Hoja3!$O28="VENCIDO","SALDO VENCIDO - SE ABONA DE ACUERDO A DISPONIBILIDAD FINANCIERA",0))</f>
        <v>SALDO VENCIDO - SE ABONA DE ACUERDO A DISPONIBILIDAD FINANCIERA</v>
      </c>
      <c r="O28" s="129" t="str">
        <f>+IF(($D$1-Hoja3!$F28)&gt;0,"VENCIDO","VIGENTE")</f>
        <v>VENCIDO</v>
      </c>
      <c r="P28" s="120"/>
    </row>
    <row r="29" spans="2:16" ht="14.25" hidden="1" customHeight="1" x14ac:dyDescent="0.25">
      <c r="B29" s="121" t="s">
        <v>2409</v>
      </c>
      <c r="C29" s="122" t="s">
        <v>2453</v>
      </c>
      <c r="D29" s="123">
        <v>10010001121</v>
      </c>
      <c r="E29" s="124">
        <v>44530</v>
      </c>
      <c r="F29" s="124">
        <v>44712</v>
      </c>
      <c r="G29" s="125">
        <v>2274</v>
      </c>
      <c r="H29" s="126" t="str">
        <f>+VLOOKUP(Hoja3!$G29,'[138]Plan de Cuentas'!B:H,7,FALSE)</f>
        <v>2.1.02.03.08</v>
      </c>
      <c r="I29" s="127" t="str">
        <f>+VLOOKUP(Hoja3!$H29,'[138]Plan de Cuentas'!A:C,3,FALSE)</f>
        <v>Proveedores Locales - USD</v>
      </c>
      <c r="J29" s="128">
        <v>-6210</v>
      </c>
      <c r="K29" s="128">
        <f>+Hoja3!$L29*$K$1</f>
        <v>-45050010.300000004</v>
      </c>
      <c r="L29" s="117">
        <v>-6210</v>
      </c>
      <c r="M29" s="129"/>
      <c r="N29" s="129" t="str">
        <f>+IF(Hoja3!$O29="VIGENTE","SALDO A VENCER",IF(Hoja3!$O29="VENCIDO","SALDO VENCIDO - SE ABONA DE ACUERDO A DISPONIBILIDAD FINANCIERA",0))</f>
        <v>SALDO VENCIDO - SE ABONA DE ACUERDO A DISPONIBILIDAD FINANCIERA</v>
      </c>
      <c r="O29" s="129" t="str">
        <f>+IF(($D$1-Hoja3!$F29)&gt;0,"VENCIDO","VIGENTE")</f>
        <v>VENCIDO</v>
      </c>
      <c r="P29" s="120"/>
    </row>
    <row r="30" spans="2:16" ht="14.25" hidden="1" customHeight="1" x14ac:dyDescent="0.25">
      <c r="B30" s="121" t="s">
        <v>2409</v>
      </c>
      <c r="C30" s="122" t="s">
        <v>2454</v>
      </c>
      <c r="D30" s="123">
        <v>10010001124</v>
      </c>
      <c r="E30" s="124">
        <v>44530</v>
      </c>
      <c r="F30" s="124">
        <v>44712</v>
      </c>
      <c r="G30" s="125">
        <v>2274</v>
      </c>
      <c r="H30" s="126" t="str">
        <f>+VLOOKUP(Hoja3!$G30,'[138]Plan de Cuentas'!B:H,7,FALSE)</f>
        <v>2.1.02.03.08</v>
      </c>
      <c r="I30" s="127" t="str">
        <f>+VLOOKUP(Hoja3!$H30,'[138]Plan de Cuentas'!A:C,3,FALSE)</f>
        <v>Proveedores Locales - USD</v>
      </c>
      <c r="J30" s="128">
        <v>-3565</v>
      </c>
      <c r="K30" s="128">
        <f>+Hoja3!$L30*$K$1</f>
        <v>-25862042.949999999</v>
      </c>
      <c r="L30" s="117">
        <v>-3565</v>
      </c>
      <c r="M30" s="129"/>
      <c r="N30" s="129" t="str">
        <f>+IF(Hoja3!$O30="VIGENTE","SALDO A VENCER",IF(Hoja3!$O30="VENCIDO","SALDO VENCIDO - SE ABONA DE ACUERDO A DISPONIBILIDAD FINANCIERA",0))</f>
        <v>SALDO VENCIDO - SE ABONA DE ACUERDO A DISPONIBILIDAD FINANCIERA</v>
      </c>
      <c r="O30" s="129" t="str">
        <f>+IF(($D$1-Hoja3!$F30)&gt;0,"VENCIDO","VIGENTE")</f>
        <v>VENCIDO</v>
      </c>
      <c r="P30" s="120"/>
    </row>
    <row r="31" spans="2:16" ht="14.25" hidden="1" customHeight="1" x14ac:dyDescent="0.25">
      <c r="B31" s="121" t="s">
        <v>2409</v>
      </c>
      <c r="C31" s="122" t="s">
        <v>2455</v>
      </c>
      <c r="D31" s="123">
        <v>10010001119</v>
      </c>
      <c r="E31" s="124">
        <v>44530</v>
      </c>
      <c r="F31" s="124">
        <v>44712</v>
      </c>
      <c r="G31" s="125">
        <v>2274</v>
      </c>
      <c r="H31" s="126" t="str">
        <f>+VLOOKUP(Hoja3!$G31,'[138]Plan de Cuentas'!B:H,7,FALSE)</f>
        <v>2.1.02.03.08</v>
      </c>
      <c r="I31" s="127" t="str">
        <f>+VLOOKUP(Hoja3!$H31,'[138]Plan de Cuentas'!A:C,3,FALSE)</f>
        <v>Proveedores Locales - USD</v>
      </c>
      <c r="J31" s="128">
        <v>-60450</v>
      </c>
      <c r="K31" s="128">
        <f>+Hoja3!$L31*$K$1</f>
        <v>-438530293.5</v>
      </c>
      <c r="L31" s="117">
        <v>-60450</v>
      </c>
      <c r="M31" s="129" t="s">
        <v>2456</v>
      </c>
      <c r="N31" s="129" t="str">
        <f>+IF(Hoja3!$O31="VIGENTE","SALDO A VENCER",IF(Hoja3!$O31="VENCIDO","SALDO VENCIDO - SE ABONA DE ACUERDO A DISPONIBILIDAD FINANCIERA",0))</f>
        <v>SALDO VENCIDO - SE ABONA DE ACUERDO A DISPONIBILIDAD FINANCIERA</v>
      </c>
      <c r="O31" s="129" t="str">
        <f>+IF(($D$1-Hoja3!$F31)&gt;0,"VENCIDO","VIGENTE")</f>
        <v>VENCIDO</v>
      </c>
      <c r="P31" s="120"/>
    </row>
    <row r="32" spans="2:16" ht="14.25" hidden="1" customHeight="1" x14ac:dyDescent="0.25">
      <c r="B32" s="121" t="s">
        <v>2409</v>
      </c>
      <c r="C32" s="122" t="s">
        <v>2457</v>
      </c>
      <c r="D32" s="123">
        <v>10010001123</v>
      </c>
      <c r="E32" s="124">
        <v>44530</v>
      </c>
      <c r="F32" s="124">
        <v>44712</v>
      </c>
      <c r="G32" s="125">
        <v>2274</v>
      </c>
      <c r="H32" s="126" t="str">
        <f>+VLOOKUP(Hoja3!$G32,'[138]Plan de Cuentas'!B:H,7,FALSE)</f>
        <v>2.1.02.03.08</v>
      </c>
      <c r="I32" s="127" t="str">
        <f>+VLOOKUP(Hoja3!$H32,'[138]Plan de Cuentas'!A:C,3,FALSE)</f>
        <v>Proveedores Locales - USD</v>
      </c>
      <c r="J32" s="128">
        <v>-14444</v>
      </c>
      <c r="K32" s="128">
        <f>+Hoja3!$L32*$K$1</f>
        <v>-104782986.92</v>
      </c>
      <c r="L32" s="117">
        <v>-14444</v>
      </c>
      <c r="M32" s="129" t="s">
        <v>2458</v>
      </c>
      <c r="N32" s="129" t="str">
        <f>+IF(Hoja3!$O32="VIGENTE","SALDO A VENCER",IF(Hoja3!$O32="VENCIDO","SALDO VENCIDO - SE ABONA DE ACUERDO A DISPONIBILIDAD FINANCIERA",0))</f>
        <v>SALDO VENCIDO - SE ABONA DE ACUERDO A DISPONIBILIDAD FINANCIERA</v>
      </c>
      <c r="O32" s="129" t="str">
        <f>+IF(($D$1-Hoja3!$F32)&gt;0,"VENCIDO","VIGENTE")</f>
        <v>VENCIDO</v>
      </c>
      <c r="P32" s="120"/>
    </row>
    <row r="33" spans="2:16" ht="14.25" hidden="1" customHeight="1" x14ac:dyDescent="0.25">
      <c r="B33" s="121" t="s">
        <v>2409</v>
      </c>
      <c r="C33" s="122" t="s">
        <v>2459</v>
      </c>
      <c r="D33" s="123">
        <v>10010001122</v>
      </c>
      <c r="E33" s="124">
        <v>44530</v>
      </c>
      <c r="F33" s="124">
        <v>44712</v>
      </c>
      <c r="G33" s="125">
        <v>2274</v>
      </c>
      <c r="H33" s="126" t="str">
        <f>+VLOOKUP(Hoja3!$G33,'[138]Plan de Cuentas'!B:H,7,FALSE)</f>
        <v>2.1.02.03.08</v>
      </c>
      <c r="I33" s="127" t="str">
        <f>+VLOOKUP(Hoja3!$H33,'[138]Plan de Cuentas'!A:C,3,FALSE)</f>
        <v>Proveedores Locales - USD</v>
      </c>
      <c r="J33" s="128">
        <v>-78285.460000000006</v>
      </c>
      <c r="K33" s="128">
        <f>+Hoja3!$L33*$K$1</f>
        <v>-58365226.387800001</v>
      </c>
      <c r="L33" s="117">
        <v>-8045.46</v>
      </c>
      <c r="M33" s="129" t="s">
        <v>2460</v>
      </c>
      <c r="N33" s="129" t="str">
        <f>+IF(Hoja3!$O33="VIGENTE","SALDO A VENCER",IF(Hoja3!$O33="VENCIDO","SALDO VENCIDO - SE ABONA DE ACUERDO A DISPONIBILIDAD FINANCIERA",0))</f>
        <v>SALDO VENCIDO - SE ABONA DE ACUERDO A DISPONIBILIDAD FINANCIERA</v>
      </c>
      <c r="O33" s="129" t="str">
        <f>+IF(($D$1-Hoja3!$F33)&gt;0,"VENCIDO","VIGENTE")</f>
        <v>VENCIDO</v>
      </c>
      <c r="P33" s="120"/>
    </row>
    <row r="34" spans="2:16" ht="14.25" hidden="1" customHeight="1" x14ac:dyDescent="0.25">
      <c r="B34" s="121" t="s">
        <v>2409</v>
      </c>
      <c r="C34" s="122" t="s">
        <v>2461</v>
      </c>
      <c r="D34" s="123">
        <v>10010001142</v>
      </c>
      <c r="E34" s="124">
        <v>44550</v>
      </c>
      <c r="F34" s="124">
        <v>44712</v>
      </c>
      <c r="G34" s="125">
        <v>2274</v>
      </c>
      <c r="H34" s="126" t="str">
        <f>+VLOOKUP(Hoja3!$G34,'[138]Plan de Cuentas'!B:H,7,FALSE)</f>
        <v>2.1.02.03.08</v>
      </c>
      <c r="I34" s="127" t="str">
        <f>+VLOOKUP(Hoja3!$H34,'[138]Plan de Cuentas'!A:C,3,FALSE)</f>
        <v>Proveedores Locales - USD</v>
      </c>
      <c r="J34" s="128">
        <v>-400</v>
      </c>
      <c r="K34" s="128">
        <f>+Hoja3!$L34*$K$1</f>
        <v>-2901772</v>
      </c>
      <c r="L34" s="117">
        <v>-400</v>
      </c>
      <c r="M34" s="129" t="s">
        <v>2462</v>
      </c>
      <c r="N34" s="129" t="str">
        <f>+IF(Hoja3!$O34="VIGENTE","SALDO A VENCER",IF(Hoja3!$O34="VENCIDO","SALDO VENCIDO - SE ABONA DE ACUERDO A DISPONIBILIDAD FINANCIERA",0))</f>
        <v>SALDO VENCIDO - SE ABONA DE ACUERDO A DISPONIBILIDAD FINANCIERA</v>
      </c>
      <c r="O34" s="129" t="str">
        <f>+IF(($D$1-Hoja3!$F34)&gt;0,"VENCIDO","VIGENTE")</f>
        <v>VENCIDO</v>
      </c>
      <c r="P34" s="120"/>
    </row>
    <row r="35" spans="2:16" ht="14.25" hidden="1" customHeight="1" x14ac:dyDescent="0.25">
      <c r="B35" s="121" t="s">
        <v>2409</v>
      </c>
      <c r="C35" s="122" t="s">
        <v>2463</v>
      </c>
      <c r="D35" s="123">
        <v>10010001144</v>
      </c>
      <c r="E35" s="124">
        <v>44550</v>
      </c>
      <c r="F35" s="124">
        <v>44712</v>
      </c>
      <c r="G35" s="125">
        <v>2274</v>
      </c>
      <c r="H35" s="126" t="str">
        <f>+VLOOKUP(Hoja3!$G35,'[138]Plan de Cuentas'!B:H,7,FALSE)</f>
        <v>2.1.02.03.08</v>
      </c>
      <c r="I35" s="127" t="str">
        <f>+VLOOKUP(Hoja3!$H35,'[138]Plan de Cuentas'!A:C,3,FALSE)</f>
        <v>Proveedores Locales - USD</v>
      </c>
      <c r="J35" s="128">
        <v>-1019.2</v>
      </c>
      <c r="K35" s="128">
        <f>+Hoja3!$L35*$K$1</f>
        <v>-7393715.0560000008</v>
      </c>
      <c r="L35" s="117">
        <v>-1019.2</v>
      </c>
      <c r="M35" s="129" t="s">
        <v>2464</v>
      </c>
      <c r="N35" s="129" t="str">
        <f>+IF(Hoja3!$O35="VIGENTE","SALDO A VENCER",IF(Hoja3!$O35="VENCIDO","SALDO VENCIDO - SE ABONA DE ACUERDO A DISPONIBILIDAD FINANCIERA",0))</f>
        <v>SALDO VENCIDO - SE ABONA DE ACUERDO A DISPONIBILIDAD FINANCIERA</v>
      </c>
      <c r="O35" s="129" t="str">
        <f>+IF(($D$1-Hoja3!$F35)&gt;0,"VENCIDO","VIGENTE")</f>
        <v>VENCIDO</v>
      </c>
      <c r="P35" s="120"/>
    </row>
    <row r="36" spans="2:16" ht="14.25" hidden="1" customHeight="1" x14ac:dyDescent="0.25">
      <c r="B36" s="121" t="s">
        <v>2409</v>
      </c>
      <c r="C36" s="122" t="s">
        <v>2465</v>
      </c>
      <c r="D36" s="123">
        <v>10010001143</v>
      </c>
      <c r="E36" s="124">
        <v>44550</v>
      </c>
      <c r="F36" s="124">
        <v>44712</v>
      </c>
      <c r="G36" s="125">
        <v>2274</v>
      </c>
      <c r="H36" s="126" t="str">
        <f>+VLOOKUP(Hoja3!$G36,'[138]Plan de Cuentas'!B:H,7,FALSE)</f>
        <v>2.1.02.03.08</v>
      </c>
      <c r="I36" s="127" t="str">
        <f>+VLOOKUP(Hoja3!$H36,'[138]Plan de Cuentas'!A:C,3,FALSE)</f>
        <v>Proveedores Locales - USD</v>
      </c>
      <c r="J36" s="128">
        <v>-50</v>
      </c>
      <c r="K36" s="128">
        <f>+Hoja3!$L36*$K$1</f>
        <v>-362721.5</v>
      </c>
      <c r="L36" s="117">
        <v>-50</v>
      </c>
      <c r="M36" s="129" t="s">
        <v>2466</v>
      </c>
      <c r="N36" s="129" t="str">
        <f>+IF(Hoja3!$O36="VIGENTE","SALDO A VENCER",IF(Hoja3!$O36="VENCIDO","SALDO VENCIDO - SE ABONA DE ACUERDO A DISPONIBILIDAD FINANCIERA",0))</f>
        <v>SALDO VENCIDO - SE ABONA DE ACUERDO A DISPONIBILIDAD FINANCIERA</v>
      </c>
      <c r="O36" s="129" t="str">
        <f>+IF(($D$1-Hoja3!$F36)&gt;0,"VENCIDO","VIGENTE")</f>
        <v>VENCIDO</v>
      </c>
      <c r="P36" s="120"/>
    </row>
    <row r="37" spans="2:16" ht="14.25" hidden="1" customHeight="1" x14ac:dyDescent="0.25">
      <c r="B37" s="121" t="s">
        <v>2409</v>
      </c>
      <c r="C37" s="122" t="s">
        <v>2467</v>
      </c>
      <c r="D37" s="123">
        <v>10010001159</v>
      </c>
      <c r="E37" s="124">
        <v>44564</v>
      </c>
      <c r="F37" s="124">
        <v>44712</v>
      </c>
      <c r="G37" s="125">
        <v>2274</v>
      </c>
      <c r="H37" s="126" t="str">
        <f>+VLOOKUP(Hoja3!$G37,'[138]Plan de Cuentas'!B:H,7,FALSE)</f>
        <v>2.1.02.03.08</v>
      </c>
      <c r="I37" s="127" t="str">
        <f>+VLOOKUP(Hoja3!$H37,'[138]Plan de Cuentas'!A:C,3,FALSE)</f>
        <v>Proveedores Locales - USD</v>
      </c>
      <c r="J37" s="128">
        <v>-15113.22</v>
      </c>
      <c r="K37" s="128">
        <f>+Hoja3!$L37*$K$1</f>
        <v>-109637796.56460001</v>
      </c>
      <c r="L37" s="117">
        <v>-15113.22</v>
      </c>
      <c r="M37" s="129" t="s">
        <v>2442</v>
      </c>
      <c r="N37" s="129" t="str">
        <f>+IF(Hoja3!$O37="VIGENTE","SALDO A VENCER",IF(Hoja3!$O37="VENCIDO","SALDO VENCIDO - SE ABONA DE ACUERDO A DISPONIBILIDAD FINANCIERA",0))</f>
        <v>SALDO VENCIDO - SE ABONA DE ACUERDO A DISPONIBILIDAD FINANCIERA</v>
      </c>
      <c r="O37" s="129" t="str">
        <f>+IF(($D$1-Hoja3!$F37)&gt;0,"VENCIDO","VIGENTE")</f>
        <v>VENCIDO</v>
      </c>
      <c r="P37" s="120"/>
    </row>
    <row r="38" spans="2:16" ht="14.25" hidden="1" customHeight="1" x14ac:dyDescent="0.25">
      <c r="B38" s="121" t="s">
        <v>2409</v>
      </c>
      <c r="C38" s="122" t="s">
        <v>2468</v>
      </c>
      <c r="D38" s="123">
        <v>10010001178</v>
      </c>
      <c r="E38" s="124">
        <v>44579</v>
      </c>
      <c r="F38" s="124">
        <v>44712</v>
      </c>
      <c r="G38" s="125">
        <v>2274</v>
      </c>
      <c r="H38" s="126" t="str">
        <f>+VLOOKUP(Hoja3!$G38,'[138]Plan de Cuentas'!B:H,7,FALSE)</f>
        <v>2.1.02.03.08</v>
      </c>
      <c r="I38" s="127" t="str">
        <f>+VLOOKUP(Hoja3!$H38,'[138]Plan de Cuentas'!A:C,3,FALSE)</f>
        <v>Proveedores Locales - USD</v>
      </c>
      <c r="J38" s="128">
        <v>-10790.5</v>
      </c>
      <c r="K38" s="128">
        <f>+Hoja3!$L38*$K$1</f>
        <v>-78278926.915000007</v>
      </c>
      <c r="L38" s="117">
        <v>-10790.5</v>
      </c>
      <c r="M38" s="129" t="s">
        <v>2438</v>
      </c>
      <c r="N38" s="129" t="str">
        <f>+IF(Hoja3!$O38="VIGENTE","SALDO A VENCER",IF(Hoja3!$O38="VENCIDO","SALDO VENCIDO - SE ABONA DE ACUERDO A DISPONIBILIDAD FINANCIERA",0))</f>
        <v>SALDO VENCIDO - SE ABONA DE ACUERDO A DISPONIBILIDAD FINANCIERA</v>
      </c>
      <c r="O38" s="129" t="str">
        <f>+IF(($D$1-Hoja3!$F38)&gt;0,"VENCIDO","VIGENTE")</f>
        <v>VENCIDO</v>
      </c>
      <c r="P38" s="120"/>
    </row>
    <row r="39" spans="2:16" ht="14.25" hidden="1" customHeight="1" x14ac:dyDescent="0.25">
      <c r="B39" s="121" t="s">
        <v>2409</v>
      </c>
      <c r="C39" s="122" t="s">
        <v>2469</v>
      </c>
      <c r="D39" s="123">
        <v>10010001173</v>
      </c>
      <c r="E39" s="124">
        <v>44579</v>
      </c>
      <c r="F39" s="124">
        <v>44712</v>
      </c>
      <c r="G39" s="125">
        <v>2274</v>
      </c>
      <c r="H39" s="126" t="str">
        <f>+VLOOKUP(Hoja3!$G39,'[138]Plan de Cuentas'!B:H,7,FALSE)</f>
        <v>2.1.02.03.08</v>
      </c>
      <c r="I39" s="127" t="str">
        <f>+VLOOKUP(Hoja3!$H39,'[138]Plan de Cuentas'!A:C,3,FALSE)</f>
        <v>Proveedores Locales - USD</v>
      </c>
      <c r="J39" s="128">
        <v>-150000</v>
      </c>
      <c r="K39" s="128">
        <f>+Hoja3!$L39*$K$1</f>
        <v>-1088164500</v>
      </c>
      <c r="L39" s="117">
        <v>-150000</v>
      </c>
      <c r="M39" s="129" t="s">
        <v>2470</v>
      </c>
      <c r="N39" s="129" t="str">
        <f>+IF(Hoja3!$O39="VIGENTE","SALDO A VENCER",IF(Hoja3!$O39="VENCIDO","SALDO VENCIDO - SE ABONA DE ACUERDO A DISPONIBILIDAD FINANCIERA",0))</f>
        <v>SALDO VENCIDO - SE ABONA DE ACUERDO A DISPONIBILIDAD FINANCIERA</v>
      </c>
      <c r="O39" s="129" t="str">
        <f>+IF(($D$1-Hoja3!$F39)&gt;0,"VENCIDO","VIGENTE")</f>
        <v>VENCIDO</v>
      </c>
      <c r="P39" s="120"/>
    </row>
    <row r="40" spans="2:16" ht="14.25" hidden="1" customHeight="1" x14ac:dyDescent="0.25">
      <c r="B40" s="121" t="s">
        <v>2409</v>
      </c>
      <c r="C40" s="122" t="s">
        <v>2471</v>
      </c>
      <c r="D40" s="123">
        <v>10010001175</v>
      </c>
      <c r="E40" s="124">
        <v>44579</v>
      </c>
      <c r="F40" s="124">
        <v>44712</v>
      </c>
      <c r="G40" s="125">
        <v>2274</v>
      </c>
      <c r="H40" s="126" t="str">
        <f>+VLOOKUP(Hoja3!$G40,'[138]Plan de Cuentas'!B:H,7,FALSE)</f>
        <v>2.1.02.03.08</v>
      </c>
      <c r="I40" s="127" t="str">
        <f>+VLOOKUP(Hoja3!$H40,'[138]Plan de Cuentas'!A:C,3,FALSE)</f>
        <v>Proveedores Locales - USD</v>
      </c>
      <c r="J40" s="128">
        <v>-16560.5</v>
      </c>
      <c r="K40" s="128">
        <f>+Hoja3!$L40*$K$1</f>
        <v>-120136988.015</v>
      </c>
      <c r="L40" s="117">
        <v>-16560.5</v>
      </c>
      <c r="M40" s="129" t="s">
        <v>2472</v>
      </c>
      <c r="N40" s="129" t="str">
        <f>+IF(Hoja3!$O40="VIGENTE","SALDO A VENCER",IF(Hoja3!$O40="VENCIDO","SALDO VENCIDO - SE ABONA DE ACUERDO A DISPONIBILIDAD FINANCIERA",0))</f>
        <v>SALDO VENCIDO - SE ABONA DE ACUERDO A DISPONIBILIDAD FINANCIERA</v>
      </c>
      <c r="O40" s="129" t="str">
        <f>+IF(($D$1-Hoja3!$F40)&gt;0,"VENCIDO","VIGENTE")</f>
        <v>VENCIDO</v>
      </c>
      <c r="P40" s="120"/>
    </row>
    <row r="41" spans="2:16" ht="14.25" hidden="1" customHeight="1" x14ac:dyDescent="0.25">
      <c r="B41" s="121" t="s">
        <v>2409</v>
      </c>
      <c r="C41" s="122" t="s">
        <v>2473</v>
      </c>
      <c r="D41" s="123">
        <v>10010001166</v>
      </c>
      <c r="E41" s="124">
        <v>44579</v>
      </c>
      <c r="F41" s="124">
        <v>44712</v>
      </c>
      <c r="G41" s="125">
        <v>2274</v>
      </c>
      <c r="H41" s="126" t="str">
        <f>+VLOOKUP(Hoja3!$G41,'[138]Plan de Cuentas'!B:H,7,FALSE)</f>
        <v>2.1.02.03.08</v>
      </c>
      <c r="I41" s="127" t="str">
        <f>+VLOOKUP(Hoja3!$H41,'[138]Plan de Cuentas'!A:C,3,FALSE)</f>
        <v>Proveedores Locales - USD</v>
      </c>
      <c r="J41" s="128">
        <v>-50</v>
      </c>
      <c r="K41" s="128">
        <f>+Hoja3!$L41*$K$1</f>
        <v>-362721.5</v>
      </c>
      <c r="L41" s="117">
        <v>-50</v>
      </c>
      <c r="M41" s="129" t="s">
        <v>2474</v>
      </c>
      <c r="N41" s="129" t="str">
        <f>+IF(Hoja3!$O41="VIGENTE","SALDO A VENCER",IF(Hoja3!$O41="VENCIDO","SALDO VENCIDO - SE ABONA DE ACUERDO A DISPONIBILIDAD FINANCIERA",0))</f>
        <v>SALDO VENCIDO - SE ABONA DE ACUERDO A DISPONIBILIDAD FINANCIERA</v>
      </c>
      <c r="O41" s="129" t="str">
        <f>+IF(($D$1-Hoja3!$F41)&gt;0,"VENCIDO","VIGENTE")</f>
        <v>VENCIDO</v>
      </c>
      <c r="P41" s="120"/>
    </row>
    <row r="42" spans="2:16" ht="14.25" hidden="1" customHeight="1" x14ac:dyDescent="0.25">
      <c r="B42" s="121" t="s">
        <v>2409</v>
      </c>
      <c r="C42" s="122" t="s">
        <v>2475</v>
      </c>
      <c r="D42" s="123">
        <v>10010001165</v>
      </c>
      <c r="E42" s="124">
        <v>44579</v>
      </c>
      <c r="F42" s="124">
        <v>44712</v>
      </c>
      <c r="G42" s="125">
        <v>2274</v>
      </c>
      <c r="H42" s="126" t="str">
        <f>+VLOOKUP(Hoja3!$G42,'[138]Plan de Cuentas'!B:H,7,FALSE)</f>
        <v>2.1.02.03.08</v>
      </c>
      <c r="I42" s="127" t="str">
        <f>+VLOOKUP(Hoja3!$H42,'[138]Plan de Cuentas'!A:C,3,FALSE)</f>
        <v>Proveedores Locales - USD</v>
      </c>
      <c r="J42" s="128">
        <v>-600</v>
      </c>
      <c r="K42" s="128">
        <f>+Hoja3!$L42*$K$1</f>
        <v>-4352658</v>
      </c>
      <c r="L42" s="117">
        <v>-600</v>
      </c>
      <c r="M42" s="129" t="s">
        <v>2476</v>
      </c>
      <c r="N42" s="129" t="str">
        <f>+IF(Hoja3!$O42="VIGENTE","SALDO A VENCER",IF(Hoja3!$O42="VENCIDO","SALDO VENCIDO - SE ABONA DE ACUERDO A DISPONIBILIDAD FINANCIERA",0))</f>
        <v>SALDO VENCIDO - SE ABONA DE ACUERDO A DISPONIBILIDAD FINANCIERA</v>
      </c>
      <c r="O42" s="129" t="str">
        <f>+IF(($D$1-Hoja3!$F42)&gt;0,"VENCIDO","VIGENTE")</f>
        <v>VENCIDO</v>
      </c>
      <c r="P42" s="120"/>
    </row>
    <row r="43" spans="2:16" ht="14.25" hidden="1" customHeight="1" x14ac:dyDescent="0.25">
      <c r="B43" s="121" t="s">
        <v>2409</v>
      </c>
      <c r="C43" s="122" t="s">
        <v>2477</v>
      </c>
      <c r="D43" s="123">
        <v>10010001176</v>
      </c>
      <c r="E43" s="124">
        <v>44579</v>
      </c>
      <c r="F43" s="124">
        <v>44712</v>
      </c>
      <c r="G43" s="125">
        <v>2274</v>
      </c>
      <c r="H43" s="126" t="str">
        <f>+VLOOKUP(Hoja3!$G43,'[138]Plan de Cuentas'!B:H,7,FALSE)</f>
        <v>2.1.02.03.08</v>
      </c>
      <c r="I43" s="127" t="str">
        <f>+VLOOKUP(Hoja3!$H43,'[138]Plan de Cuentas'!A:C,3,FALSE)</f>
        <v>Proveedores Locales - USD</v>
      </c>
      <c r="J43" s="128">
        <v>-17545.5</v>
      </c>
      <c r="K43" s="128">
        <f>+Hoja3!$L43*$K$1</f>
        <v>-127282601.56500001</v>
      </c>
      <c r="L43" s="117">
        <v>-17545.5</v>
      </c>
      <c r="M43" s="129" t="s">
        <v>2478</v>
      </c>
      <c r="N43" s="129" t="str">
        <f>+IF(Hoja3!$O43="VIGENTE","SALDO A VENCER",IF(Hoja3!$O43="VENCIDO","SALDO VENCIDO - SE ABONA DE ACUERDO A DISPONIBILIDAD FINANCIERA",0))</f>
        <v>SALDO VENCIDO - SE ABONA DE ACUERDO A DISPONIBILIDAD FINANCIERA</v>
      </c>
      <c r="O43" s="129" t="str">
        <f>+IF(($D$1-Hoja3!$F43)&gt;0,"VENCIDO","VIGENTE")</f>
        <v>VENCIDO</v>
      </c>
      <c r="P43" s="120"/>
    </row>
    <row r="44" spans="2:16" ht="14.25" hidden="1" customHeight="1" x14ac:dyDescent="0.25">
      <c r="B44" s="121" t="s">
        <v>2409</v>
      </c>
      <c r="C44" s="122" t="s">
        <v>2479</v>
      </c>
      <c r="D44" s="123">
        <v>10010001174</v>
      </c>
      <c r="E44" s="124">
        <v>44579</v>
      </c>
      <c r="F44" s="124">
        <v>44712</v>
      </c>
      <c r="G44" s="125">
        <v>2274</v>
      </c>
      <c r="H44" s="126" t="str">
        <f>+VLOOKUP(Hoja3!$G44,'[138]Plan de Cuentas'!B:H,7,FALSE)</f>
        <v>2.1.02.03.08</v>
      </c>
      <c r="I44" s="127" t="str">
        <f>+VLOOKUP(Hoja3!$H44,'[138]Plan de Cuentas'!A:C,3,FALSE)</f>
        <v>Proveedores Locales - USD</v>
      </c>
      <c r="J44" s="128">
        <v>-14229.5</v>
      </c>
      <c r="K44" s="128">
        <f>+Hoja3!$L44*$K$1</f>
        <v>-103226911.685</v>
      </c>
      <c r="L44" s="117">
        <v>-14229.5</v>
      </c>
      <c r="M44" s="129" t="s">
        <v>2480</v>
      </c>
      <c r="N44" s="129" t="str">
        <f>+IF(Hoja3!$O44="VIGENTE","SALDO A VENCER",IF(Hoja3!$O44="VENCIDO","SALDO VENCIDO - SE ABONA DE ACUERDO A DISPONIBILIDAD FINANCIERA",0))</f>
        <v>SALDO VENCIDO - SE ABONA DE ACUERDO A DISPONIBILIDAD FINANCIERA</v>
      </c>
      <c r="O44" s="129" t="str">
        <f>+IF(($D$1-Hoja3!$F44)&gt;0,"VENCIDO","VIGENTE")</f>
        <v>VENCIDO</v>
      </c>
      <c r="P44" s="120"/>
    </row>
    <row r="45" spans="2:16" ht="14.25" hidden="1" customHeight="1" x14ac:dyDescent="0.25">
      <c r="B45" s="121" t="s">
        <v>2409</v>
      </c>
      <c r="C45" s="122" t="s">
        <v>2481</v>
      </c>
      <c r="D45" s="123">
        <v>10010001181</v>
      </c>
      <c r="E45" s="124">
        <v>44592</v>
      </c>
      <c r="F45" s="124">
        <v>44712</v>
      </c>
      <c r="G45" s="125">
        <v>2274</v>
      </c>
      <c r="H45" s="126" t="str">
        <f>+VLOOKUP(Hoja3!$G45,'[138]Plan de Cuentas'!B:H,7,FALSE)</f>
        <v>2.1.02.03.08</v>
      </c>
      <c r="I45" s="127" t="str">
        <f>+VLOOKUP(Hoja3!$H45,'[138]Plan de Cuentas'!A:C,3,FALSE)</f>
        <v>Proveedores Locales - USD</v>
      </c>
      <c r="J45" s="128">
        <v>-11831</v>
      </c>
      <c r="K45" s="128">
        <f>+Hoja3!$L45*$K$1</f>
        <v>-85827161.329999998</v>
      </c>
      <c r="L45" s="117">
        <v>-11831</v>
      </c>
      <c r="M45" s="129" t="s">
        <v>2482</v>
      </c>
      <c r="N45" s="129" t="str">
        <f>+IF(Hoja3!$O45="VIGENTE","SALDO A VENCER",IF(Hoja3!$O45="VENCIDO","SALDO VENCIDO - SE ABONA DE ACUERDO A DISPONIBILIDAD FINANCIERA",0))</f>
        <v>SALDO VENCIDO - SE ABONA DE ACUERDO A DISPONIBILIDAD FINANCIERA</v>
      </c>
      <c r="O45" s="129" t="str">
        <f>+IF(($D$1-Hoja3!$F45)&gt;0,"VENCIDO","VIGENTE")</f>
        <v>VENCIDO</v>
      </c>
      <c r="P45" s="120"/>
    </row>
    <row r="46" spans="2:16" ht="14.25" hidden="1" customHeight="1" x14ac:dyDescent="0.25">
      <c r="B46" s="121" t="s">
        <v>2409</v>
      </c>
      <c r="C46" s="122" t="s">
        <v>2483</v>
      </c>
      <c r="D46" s="123">
        <v>10010001182</v>
      </c>
      <c r="E46" s="124">
        <v>44592</v>
      </c>
      <c r="F46" s="124">
        <v>44712</v>
      </c>
      <c r="G46" s="125">
        <v>2274</v>
      </c>
      <c r="H46" s="126" t="str">
        <f>+VLOOKUP(Hoja3!$G46,'[138]Plan de Cuentas'!B:H,7,FALSE)</f>
        <v>2.1.02.03.08</v>
      </c>
      <c r="I46" s="127" t="str">
        <f>+VLOOKUP(Hoja3!$H46,'[138]Plan de Cuentas'!A:C,3,FALSE)</f>
        <v>Proveedores Locales - USD</v>
      </c>
      <c r="J46" s="128">
        <v>-3780</v>
      </c>
      <c r="K46" s="128">
        <f>+Hoja3!$L46*$K$1</f>
        <v>-27421745.400000002</v>
      </c>
      <c r="L46" s="117">
        <v>-3780</v>
      </c>
      <c r="M46" s="129" t="s">
        <v>2484</v>
      </c>
      <c r="N46" s="129" t="str">
        <f>+IF(Hoja3!$O46="VIGENTE","SALDO A VENCER",IF(Hoja3!$O46="VENCIDO","SALDO VENCIDO - SE ABONA DE ACUERDO A DISPONIBILIDAD FINANCIERA",0))</f>
        <v>SALDO VENCIDO - SE ABONA DE ACUERDO A DISPONIBILIDAD FINANCIERA</v>
      </c>
      <c r="O46" s="129" t="str">
        <f>+IF(($D$1-Hoja3!$F46)&gt;0,"VENCIDO","VIGENTE")</f>
        <v>VENCIDO</v>
      </c>
      <c r="P46" s="120"/>
    </row>
    <row r="47" spans="2:16" ht="14.25" hidden="1" customHeight="1" x14ac:dyDescent="0.25">
      <c r="B47" s="121" t="s">
        <v>2409</v>
      </c>
      <c r="C47" s="122" t="s">
        <v>2485</v>
      </c>
      <c r="D47" s="123">
        <v>10010001183</v>
      </c>
      <c r="E47" s="124">
        <v>44592</v>
      </c>
      <c r="F47" s="124">
        <v>44712</v>
      </c>
      <c r="G47" s="125">
        <v>2274</v>
      </c>
      <c r="H47" s="126" t="str">
        <f>+VLOOKUP(Hoja3!$G47,'[138]Plan de Cuentas'!B:H,7,FALSE)</f>
        <v>2.1.02.03.08</v>
      </c>
      <c r="I47" s="127" t="str">
        <f>+VLOOKUP(Hoja3!$H47,'[138]Plan de Cuentas'!A:C,3,FALSE)</f>
        <v>Proveedores Locales - USD</v>
      </c>
      <c r="J47" s="128">
        <v>-6420</v>
      </c>
      <c r="K47" s="128">
        <f>+Hoja3!$L47*$K$1</f>
        <v>-46573440.600000001</v>
      </c>
      <c r="L47" s="117">
        <v>-6420</v>
      </c>
      <c r="M47" s="129" t="s">
        <v>2486</v>
      </c>
      <c r="N47" s="129" t="str">
        <f>+IF(Hoja3!$O47="VIGENTE","SALDO A VENCER",IF(Hoja3!$O47="VENCIDO","SALDO VENCIDO - SE ABONA DE ACUERDO A DISPONIBILIDAD FINANCIERA",0))</f>
        <v>SALDO VENCIDO - SE ABONA DE ACUERDO A DISPONIBILIDAD FINANCIERA</v>
      </c>
      <c r="O47" s="129" t="str">
        <f>+IF(($D$1-Hoja3!$F47)&gt;0,"VENCIDO","VIGENTE")</f>
        <v>VENCIDO</v>
      </c>
      <c r="P47" s="120"/>
    </row>
    <row r="48" spans="2:16" ht="14.25" hidden="1" customHeight="1" x14ac:dyDescent="0.25">
      <c r="B48" s="121" t="s">
        <v>2409</v>
      </c>
      <c r="C48" s="122" t="s">
        <v>2487</v>
      </c>
      <c r="D48" s="123">
        <v>10010001187</v>
      </c>
      <c r="E48" s="124">
        <v>44592</v>
      </c>
      <c r="F48" s="124">
        <v>44712</v>
      </c>
      <c r="G48" s="125">
        <v>2274</v>
      </c>
      <c r="H48" s="126" t="str">
        <f>+VLOOKUP(Hoja3!$G48,'[138]Plan de Cuentas'!B:H,7,FALSE)</f>
        <v>2.1.02.03.08</v>
      </c>
      <c r="I48" s="127" t="str">
        <f>+VLOOKUP(Hoja3!$H48,'[138]Plan de Cuentas'!A:C,3,FALSE)</f>
        <v>Proveedores Locales - USD</v>
      </c>
      <c r="J48" s="128">
        <v>-7560</v>
      </c>
      <c r="K48" s="128">
        <f>+Hoja3!$L48*$K$1</f>
        <v>-54843490.800000004</v>
      </c>
      <c r="L48" s="117">
        <v>-7560</v>
      </c>
      <c r="M48" s="129" t="s">
        <v>2488</v>
      </c>
      <c r="N48" s="129" t="str">
        <f>+IF(Hoja3!$O48="VIGENTE","SALDO A VENCER",IF(Hoja3!$O48="VENCIDO","SALDO VENCIDO - SE ABONA DE ACUERDO A DISPONIBILIDAD FINANCIERA",0))</f>
        <v>SALDO VENCIDO - SE ABONA DE ACUERDO A DISPONIBILIDAD FINANCIERA</v>
      </c>
      <c r="O48" s="129" t="str">
        <f>+IF(($D$1-Hoja3!$F48)&gt;0,"VENCIDO","VIGENTE")</f>
        <v>VENCIDO</v>
      </c>
      <c r="P48" s="120"/>
    </row>
    <row r="49" spans="2:16" ht="14.25" hidden="1" customHeight="1" x14ac:dyDescent="0.25">
      <c r="B49" s="121" t="s">
        <v>2409</v>
      </c>
      <c r="C49" s="122" t="s">
        <v>2489</v>
      </c>
      <c r="D49" s="123">
        <v>10010001186</v>
      </c>
      <c r="E49" s="124">
        <v>44592</v>
      </c>
      <c r="F49" s="124">
        <v>44712</v>
      </c>
      <c r="G49" s="125">
        <v>2274</v>
      </c>
      <c r="H49" s="126" t="str">
        <f>+VLOOKUP(Hoja3!$G49,'[138]Plan de Cuentas'!B:H,7,FALSE)</f>
        <v>2.1.02.03.08</v>
      </c>
      <c r="I49" s="127" t="str">
        <f>+VLOOKUP(Hoja3!$H49,'[138]Plan de Cuentas'!A:C,3,FALSE)</f>
        <v>Proveedores Locales - USD</v>
      </c>
      <c r="J49" s="128">
        <v>-8114.5</v>
      </c>
      <c r="K49" s="128">
        <f>+Hoja3!$L49*$K$1</f>
        <v>-58866072.234999999</v>
      </c>
      <c r="L49" s="117">
        <v>-8114.5</v>
      </c>
      <c r="M49" s="129" t="s">
        <v>2458</v>
      </c>
      <c r="N49" s="129" t="str">
        <f>+IF(Hoja3!$O49="VIGENTE","SALDO A VENCER",IF(Hoja3!$O49="VENCIDO","SALDO VENCIDO - SE ABONA DE ACUERDO A DISPONIBILIDAD FINANCIERA",0))</f>
        <v>SALDO VENCIDO - SE ABONA DE ACUERDO A DISPONIBILIDAD FINANCIERA</v>
      </c>
      <c r="O49" s="129" t="str">
        <f>+IF(($D$1-Hoja3!$F49)&gt;0,"VENCIDO","VIGENTE")</f>
        <v>VENCIDO</v>
      </c>
      <c r="P49" s="120"/>
    </row>
    <row r="50" spans="2:16" ht="14.25" hidden="1" customHeight="1" x14ac:dyDescent="0.25">
      <c r="B50" s="121" t="s">
        <v>2409</v>
      </c>
      <c r="C50" s="122" t="s">
        <v>2490</v>
      </c>
      <c r="D50" s="123">
        <v>10010001185</v>
      </c>
      <c r="E50" s="124">
        <v>44592</v>
      </c>
      <c r="F50" s="124">
        <v>44712</v>
      </c>
      <c r="G50" s="125">
        <v>2274</v>
      </c>
      <c r="H50" s="126" t="str">
        <f>+VLOOKUP(Hoja3!$G50,'[138]Plan de Cuentas'!B:H,7,FALSE)</f>
        <v>2.1.02.03.08</v>
      </c>
      <c r="I50" s="127" t="str">
        <f>+VLOOKUP(Hoja3!$H50,'[138]Plan de Cuentas'!A:C,3,FALSE)</f>
        <v>Proveedores Locales - USD</v>
      </c>
      <c r="J50" s="128">
        <v>-38879</v>
      </c>
      <c r="K50" s="128">
        <f>+Hoja3!$L50*$K$1</f>
        <v>-282044983.97000003</v>
      </c>
      <c r="L50" s="117">
        <v>-38879</v>
      </c>
      <c r="M50" s="129" t="s">
        <v>2442</v>
      </c>
      <c r="N50" s="129" t="str">
        <f>+IF(Hoja3!$O50="VIGENTE","SALDO A VENCER",IF(Hoja3!$O50="VENCIDO","SALDO VENCIDO - SE ABONA DE ACUERDO A DISPONIBILIDAD FINANCIERA",0))</f>
        <v>SALDO VENCIDO - SE ABONA DE ACUERDO A DISPONIBILIDAD FINANCIERA</v>
      </c>
      <c r="O50" s="129" t="str">
        <f>+IF(($D$1-Hoja3!$F50)&gt;0,"VENCIDO","VIGENTE")</f>
        <v>VENCIDO</v>
      </c>
      <c r="P50" s="120"/>
    </row>
    <row r="51" spans="2:16" ht="14.25" hidden="1" customHeight="1" x14ac:dyDescent="0.25">
      <c r="B51" s="121" t="s">
        <v>2409</v>
      </c>
      <c r="C51" s="122" t="s">
        <v>2491</v>
      </c>
      <c r="D51" s="123">
        <v>10010001184</v>
      </c>
      <c r="E51" s="124">
        <v>44592</v>
      </c>
      <c r="F51" s="124">
        <v>44712</v>
      </c>
      <c r="G51" s="125">
        <v>2274</v>
      </c>
      <c r="H51" s="126" t="str">
        <f>+VLOOKUP(Hoja3!$G51,'[138]Plan de Cuentas'!B:H,7,FALSE)</f>
        <v>2.1.02.03.08</v>
      </c>
      <c r="I51" s="127" t="str">
        <f>+VLOOKUP(Hoja3!$H51,'[138]Plan de Cuentas'!A:C,3,FALSE)</f>
        <v>Proveedores Locales - USD</v>
      </c>
      <c r="J51" s="128">
        <v>-23060.5</v>
      </c>
      <c r="K51" s="128">
        <f>+Hoja3!$L51*$K$1</f>
        <v>-167290783.01500002</v>
      </c>
      <c r="L51" s="117">
        <v>-23060.5</v>
      </c>
      <c r="M51" s="129" t="s">
        <v>2440</v>
      </c>
      <c r="N51" s="129" t="str">
        <f>+IF(Hoja3!$O51="VIGENTE","SALDO A VENCER",IF(Hoja3!$O51="VENCIDO","SALDO VENCIDO - SE ABONA DE ACUERDO A DISPONIBILIDAD FINANCIERA",0))</f>
        <v>SALDO VENCIDO - SE ABONA DE ACUERDO A DISPONIBILIDAD FINANCIERA</v>
      </c>
      <c r="O51" s="129" t="str">
        <f>+IF(($D$1-Hoja3!$F51)&gt;0,"VENCIDO","VIGENTE")</f>
        <v>VENCIDO</v>
      </c>
      <c r="P51" s="120"/>
    </row>
    <row r="52" spans="2:16" ht="14.25" hidden="1" customHeight="1" x14ac:dyDescent="0.25">
      <c r="B52" s="121" t="s">
        <v>2409</v>
      </c>
      <c r="C52" s="122" t="s">
        <v>2492</v>
      </c>
      <c r="D52" s="123">
        <v>10010001188</v>
      </c>
      <c r="E52" s="124">
        <v>44606</v>
      </c>
      <c r="F52" s="124">
        <v>44712</v>
      </c>
      <c r="G52" s="125">
        <v>2274</v>
      </c>
      <c r="H52" s="126" t="str">
        <f>+VLOOKUP(Hoja3!$G52,'[138]Plan de Cuentas'!B:H,7,FALSE)</f>
        <v>2.1.02.03.08</v>
      </c>
      <c r="I52" s="127" t="str">
        <f>+VLOOKUP(Hoja3!$H52,'[138]Plan de Cuentas'!A:C,3,FALSE)</f>
        <v>Proveedores Locales - USD</v>
      </c>
      <c r="J52" s="128">
        <v>-25</v>
      </c>
      <c r="K52" s="128">
        <f>+Hoja3!$L52*$K$1</f>
        <v>-181360.75</v>
      </c>
      <c r="L52" s="117">
        <v>-25</v>
      </c>
      <c r="M52" s="129" t="s">
        <v>2493</v>
      </c>
      <c r="N52" s="129" t="str">
        <f>+IF(Hoja3!$O52="VIGENTE","SALDO A VENCER",IF(Hoja3!$O52="VENCIDO","SALDO VENCIDO - SE ABONA DE ACUERDO A DISPONIBILIDAD FINANCIERA",0))</f>
        <v>SALDO VENCIDO - SE ABONA DE ACUERDO A DISPONIBILIDAD FINANCIERA</v>
      </c>
      <c r="O52" s="129" t="str">
        <f>+IF(($D$1-Hoja3!$F52)&gt;0,"VENCIDO","VIGENTE")</f>
        <v>VENCIDO</v>
      </c>
      <c r="P52" s="120"/>
    </row>
    <row r="53" spans="2:16" ht="14.25" hidden="1" customHeight="1" x14ac:dyDescent="0.25">
      <c r="B53" s="121" t="s">
        <v>2409</v>
      </c>
      <c r="C53" s="122" t="s">
        <v>2494</v>
      </c>
      <c r="D53" s="123">
        <v>10010001190</v>
      </c>
      <c r="E53" s="124">
        <v>44606</v>
      </c>
      <c r="F53" s="124">
        <v>44712</v>
      </c>
      <c r="G53" s="125">
        <v>2274</v>
      </c>
      <c r="H53" s="126" t="str">
        <f>+VLOOKUP(Hoja3!$G53,'[138]Plan de Cuentas'!B:H,7,FALSE)</f>
        <v>2.1.02.03.08</v>
      </c>
      <c r="I53" s="127" t="str">
        <f>+VLOOKUP(Hoja3!$H53,'[138]Plan de Cuentas'!A:C,3,FALSE)</f>
        <v>Proveedores Locales - USD</v>
      </c>
      <c r="J53" s="128">
        <v>-200</v>
      </c>
      <c r="K53" s="128">
        <f>+Hoja3!$L53*$K$1</f>
        <v>-1450886</v>
      </c>
      <c r="L53" s="117">
        <v>-200</v>
      </c>
      <c r="M53" s="129" t="s">
        <v>2495</v>
      </c>
      <c r="N53" s="129" t="str">
        <f>+IF(Hoja3!$O53="VIGENTE","SALDO A VENCER",IF(Hoja3!$O53="VENCIDO","SALDO VENCIDO - SE ABONA DE ACUERDO A DISPONIBILIDAD FINANCIERA",0))</f>
        <v>SALDO VENCIDO - SE ABONA DE ACUERDO A DISPONIBILIDAD FINANCIERA</v>
      </c>
      <c r="O53" s="129" t="str">
        <f>+IF(($D$1-Hoja3!$F53)&gt;0,"VENCIDO","VIGENTE")</f>
        <v>VENCIDO</v>
      </c>
      <c r="P53" s="120"/>
    </row>
    <row r="54" spans="2:16" ht="14.25" hidden="1" customHeight="1" x14ac:dyDescent="0.25">
      <c r="B54" s="121" t="s">
        <v>2409</v>
      </c>
      <c r="C54" s="122" t="s">
        <v>2496</v>
      </c>
      <c r="D54" s="123">
        <v>10010001189</v>
      </c>
      <c r="E54" s="124">
        <v>44606</v>
      </c>
      <c r="F54" s="124">
        <v>44712</v>
      </c>
      <c r="G54" s="125">
        <v>2274</v>
      </c>
      <c r="H54" s="126" t="str">
        <f>+VLOOKUP(Hoja3!$G54,'[138]Plan de Cuentas'!B:H,7,FALSE)</f>
        <v>2.1.02.03.08</v>
      </c>
      <c r="I54" s="127" t="str">
        <f>+VLOOKUP(Hoja3!$H54,'[138]Plan de Cuentas'!A:C,3,FALSE)</f>
        <v>Proveedores Locales - USD</v>
      </c>
      <c r="J54" s="128">
        <v>-50</v>
      </c>
      <c r="K54" s="128">
        <f>+Hoja3!$L54*$K$1</f>
        <v>-362721.5</v>
      </c>
      <c r="L54" s="117">
        <v>-50</v>
      </c>
      <c r="M54" s="129" t="s">
        <v>2497</v>
      </c>
      <c r="N54" s="129" t="str">
        <f>+IF(Hoja3!$O54="VIGENTE","SALDO A VENCER",IF(Hoja3!$O54="VENCIDO","SALDO VENCIDO - SE ABONA DE ACUERDO A DISPONIBILIDAD FINANCIERA",0))</f>
        <v>SALDO VENCIDO - SE ABONA DE ACUERDO A DISPONIBILIDAD FINANCIERA</v>
      </c>
      <c r="O54" s="129" t="str">
        <f>+IF(($D$1-Hoja3!$F54)&gt;0,"VENCIDO","VIGENTE")</f>
        <v>VENCIDO</v>
      </c>
      <c r="P54" s="120"/>
    </row>
    <row r="55" spans="2:16" ht="14.25" hidden="1" customHeight="1" x14ac:dyDescent="0.25">
      <c r="B55" s="121" t="s">
        <v>2409</v>
      </c>
      <c r="C55" s="122" t="s">
        <v>2498</v>
      </c>
      <c r="D55" s="123">
        <v>10010001203</v>
      </c>
      <c r="E55" s="124">
        <v>44617</v>
      </c>
      <c r="F55" s="124">
        <v>44712</v>
      </c>
      <c r="G55" s="125">
        <v>2274</v>
      </c>
      <c r="H55" s="126" t="str">
        <f>+VLOOKUP(Hoja3!$G55,'[138]Plan de Cuentas'!B:H,7,FALSE)</f>
        <v>2.1.02.03.08</v>
      </c>
      <c r="I55" s="127" t="str">
        <f>+VLOOKUP(Hoja3!$H55,'[138]Plan de Cuentas'!A:C,3,FALSE)</f>
        <v>Proveedores Locales - USD</v>
      </c>
      <c r="J55" s="128">
        <v>-3675</v>
      </c>
      <c r="K55" s="128">
        <f>+Hoja3!$L55*$K$1</f>
        <v>-26660030.25</v>
      </c>
      <c r="L55" s="117">
        <v>-3675</v>
      </c>
      <c r="M55" s="129" t="s">
        <v>2499</v>
      </c>
      <c r="N55" s="129" t="str">
        <f>+IF(Hoja3!$O55="VIGENTE","SALDO A VENCER",IF(Hoja3!$O55="VENCIDO","SALDO VENCIDO - SE ABONA DE ACUERDO A DISPONIBILIDAD FINANCIERA",0))</f>
        <v>SALDO VENCIDO - SE ABONA DE ACUERDO A DISPONIBILIDAD FINANCIERA</v>
      </c>
      <c r="O55" s="129" t="str">
        <f>+IF(($D$1-Hoja3!$F55)&gt;0,"VENCIDO","VIGENTE")</f>
        <v>VENCIDO</v>
      </c>
      <c r="P55" s="120"/>
    </row>
    <row r="56" spans="2:16" ht="14.25" hidden="1" customHeight="1" x14ac:dyDescent="0.25">
      <c r="B56" s="121" t="s">
        <v>2409</v>
      </c>
      <c r="C56" s="122" t="s">
        <v>2500</v>
      </c>
      <c r="D56" s="123">
        <v>10010001204</v>
      </c>
      <c r="E56" s="124">
        <v>44617</v>
      </c>
      <c r="F56" s="124">
        <v>44712</v>
      </c>
      <c r="G56" s="125">
        <v>2274</v>
      </c>
      <c r="H56" s="126" t="str">
        <f>+VLOOKUP(Hoja3!$G56,'[138]Plan de Cuentas'!B:H,7,FALSE)</f>
        <v>2.1.02.03.08</v>
      </c>
      <c r="I56" s="127" t="str">
        <f>+VLOOKUP(Hoja3!$H56,'[138]Plan de Cuentas'!A:C,3,FALSE)</f>
        <v>Proveedores Locales - USD</v>
      </c>
      <c r="J56" s="128">
        <v>-4110.5</v>
      </c>
      <c r="K56" s="128">
        <f>+Hoja3!$L56*$K$1</f>
        <v>-29819334.515000001</v>
      </c>
      <c r="L56" s="117">
        <v>-4110.5</v>
      </c>
      <c r="M56" s="129" t="s">
        <v>2501</v>
      </c>
      <c r="N56" s="129" t="str">
        <f>+IF(Hoja3!$O56="VIGENTE","SALDO A VENCER",IF(Hoja3!$O56="VENCIDO","SALDO VENCIDO - SE ABONA DE ACUERDO A DISPONIBILIDAD FINANCIERA",0))</f>
        <v>SALDO VENCIDO - SE ABONA DE ACUERDO A DISPONIBILIDAD FINANCIERA</v>
      </c>
      <c r="O56" s="129" t="str">
        <f>+IF(($D$1-Hoja3!$F56)&gt;0,"VENCIDO","VIGENTE")</f>
        <v>VENCIDO</v>
      </c>
      <c r="P56" s="120"/>
    </row>
    <row r="57" spans="2:16" ht="14.25" hidden="1" customHeight="1" x14ac:dyDescent="0.25">
      <c r="B57" s="121" t="s">
        <v>2409</v>
      </c>
      <c r="C57" s="122" t="s">
        <v>2502</v>
      </c>
      <c r="D57" s="123">
        <v>10010001199</v>
      </c>
      <c r="E57" s="124">
        <v>44617</v>
      </c>
      <c r="F57" s="124">
        <v>44712</v>
      </c>
      <c r="G57" s="125">
        <v>2274</v>
      </c>
      <c r="H57" s="126" t="str">
        <f>+VLOOKUP(Hoja3!$G57,'[138]Plan de Cuentas'!B:H,7,FALSE)</f>
        <v>2.1.02.03.08</v>
      </c>
      <c r="I57" s="127" t="str">
        <f>+VLOOKUP(Hoja3!$H57,'[138]Plan de Cuentas'!A:C,3,FALSE)</f>
        <v>Proveedores Locales - USD</v>
      </c>
      <c r="J57" s="128">
        <v>-2505</v>
      </c>
      <c r="K57" s="128">
        <f>+Hoja3!$L57*$K$1</f>
        <v>-18172347.150000002</v>
      </c>
      <c r="L57" s="117">
        <v>-2505</v>
      </c>
      <c r="M57" s="129" t="s">
        <v>2458</v>
      </c>
      <c r="N57" s="129" t="str">
        <f>+IF(Hoja3!$O57="VIGENTE","SALDO A VENCER",IF(Hoja3!$O57="VENCIDO","SALDO VENCIDO - SE ABONA DE ACUERDO A DISPONIBILIDAD FINANCIERA",0))</f>
        <v>SALDO VENCIDO - SE ABONA DE ACUERDO A DISPONIBILIDAD FINANCIERA</v>
      </c>
      <c r="O57" s="129" t="str">
        <f>+IF(($D$1-Hoja3!$F57)&gt;0,"VENCIDO","VIGENTE")</f>
        <v>VENCIDO</v>
      </c>
      <c r="P57" s="120"/>
    </row>
    <row r="58" spans="2:16" ht="14.25" hidden="1" customHeight="1" x14ac:dyDescent="0.25">
      <c r="B58" s="121" t="s">
        <v>2409</v>
      </c>
      <c r="C58" s="122" t="s">
        <v>2503</v>
      </c>
      <c r="D58" s="123">
        <v>10010001198</v>
      </c>
      <c r="E58" s="124">
        <v>44617</v>
      </c>
      <c r="F58" s="124">
        <v>44712</v>
      </c>
      <c r="G58" s="125">
        <v>2274</v>
      </c>
      <c r="H58" s="126" t="str">
        <f>+VLOOKUP(Hoja3!$G58,'[138]Plan de Cuentas'!B:H,7,FALSE)</f>
        <v>2.1.02.03.08</v>
      </c>
      <c r="I58" s="127" t="str">
        <f>+VLOOKUP(Hoja3!$H58,'[138]Plan de Cuentas'!A:C,3,FALSE)</f>
        <v>Proveedores Locales - USD</v>
      </c>
      <c r="J58" s="128">
        <v>-21121</v>
      </c>
      <c r="K58" s="128">
        <f>+Hoja3!$L58*$K$1</f>
        <v>-153220816.03</v>
      </c>
      <c r="L58" s="117">
        <v>-21121</v>
      </c>
      <c r="M58" s="129" t="s">
        <v>2440</v>
      </c>
      <c r="N58" s="129" t="str">
        <f>+IF(Hoja3!$O58="VIGENTE","SALDO A VENCER",IF(Hoja3!$O58="VENCIDO","SALDO VENCIDO - SE ABONA DE ACUERDO A DISPONIBILIDAD FINANCIERA",0))</f>
        <v>SALDO VENCIDO - SE ABONA DE ACUERDO A DISPONIBILIDAD FINANCIERA</v>
      </c>
      <c r="O58" s="129" t="str">
        <f>+IF(($D$1-Hoja3!$F58)&gt;0,"VENCIDO","VIGENTE")</f>
        <v>VENCIDO</v>
      </c>
      <c r="P58" s="120"/>
    </row>
    <row r="59" spans="2:16" ht="14.25" hidden="1" customHeight="1" x14ac:dyDescent="0.25">
      <c r="B59" s="121" t="s">
        <v>2409</v>
      </c>
      <c r="C59" s="122" t="s">
        <v>2504</v>
      </c>
      <c r="D59" s="123">
        <v>10010001200</v>
      </c>
      <c r="E59" s="124">
        <v>44617</v>
      </c>
      <c r="F59" s="124">
        <v>44712</v>
      </c>
      <c r="G59" s="125">
        <v>2274</v>
      </c>
      <c r="H59" s="126" t="str">
        <f>+VLOOKUP(Hoja3!$G59,'[138]Plan de Cuentas'!B:H,7,FALSE)</f>
        <v>2.1.02.03.08</v>
      </c>
      <c r="I59" s="127" t="str">
        <f>+VLOOKUP(Hoja3!$H59,'[138]Plan de Cuentas'!A:C,3,FALSE)</f>
        <v>Proveedores Locales - USD</v>
      </c>
      <c r="J59" s="128">
        <v>-13689.5</v>
      </c>
      <c r="K59" s="128">
        <f>+Hoja3!$L59*$K$1</f>
        <v>-99309519.484999999</v>
      </c>
      <c r="L59" s="117">
        <v>-13689.5</v>
      </c>
      <c r="M59" s="129" t="s">
        <v>2442</v>
      </c>
      <c r="N59" s="129" t="str">
        <f>+IF(Hoja3!$O59="VIGENTE","SALDO A VENCER",IF(Hoja3!$O59="VENCIDO","SALDO VENCIDO - SE ABONA DE ACUERDO A DISPONIBILIDAD FINANCIERA",0))</f>
        <v>SALDO VENCIDO - SE ABONA DE ACUERDO A DISPONIBILIDAD FINANCIERA</v>
      </c>
      <c r="O59" s="129" t="str">
        <f>+IF(($D$1-Hoja3!$F59)&gt;0,"VENCIDO","VIGENTE")</f>
        <v>VENCIDO</v>
      </c>
      <c r="P59" s="120"/>
    </row>
    <row r="60" spans="2:16" ht="14.25" hidden="1" customHeight="1" x14ac:dyDescent="0.25">
      <c r="B60" s="121" t="s">
        <v>2409</v>
      </c>
      <c r="C60" s="122" t="s">
        <v>2505</v>
      </c>
      <c r="D60" s="123">
        <v>10010001201</v>
      </c>
      <c r="E60" s="124">
        <v>44617</v>
      </c>
      <c r="F60" s="124">
        <v>44712</v>
      </c>
      <c r="G60" s="125">
        <v>2274</v>
      </c>
      <c r="H60" s="126" t="str">
        <f>+VLOOKUP(Hoja3!$G60,'[138]Plan de Cuentas'!B:H,7,FALSE)</f>
        <v>2.1.02.03.08</v>
      </c>
      <c r="I60" s="127" t="str">
        <f>+VLOOKUP(Hoja3!$H60,'[138]Plan de Cuentas'!A:C,3,FALSE)</f>
        <v>Proveedores Locales - USD</v>
      </c>
      <c r="J60" s="128">
        <v>-1035</v>
      </c>
      <c r="K60" s="128">
        <f>+Hoja3!$L60*$K$1</f>
        <v>-7508335.0500000007</v>
      </c>
      <c r="L60" s="117">
        <v>-1035</v>
      </c>
      <c r="M60" s="129" t="s">
        <v>2506</v>
      </c>
      <c r="N60" s="129" t="str">
        <f>+IF(Hoja3!$O60="VIGENTE","SALDO A VENCER",IF(Hoja3!$O60="VENCIDO","SALDO VENCIDO - SE ABONA DE ACUERDO A DISPONIBILIDAD FINANCIERA",0))</f>
        <v>SALDO VENCIDO - SE ABONA DE ACUERDO A DISPONIBILIDAD FINANCIERA</v>
      </c>
      <c r="O60" s="129" t="str">
        <f>+IF(($D$1-Hoja3!$F60)&gt;0,"VENCIDO","VIGENTE")</f>
        <v>VENCIDO</v>
      </c>
      <c r="P60" s="120"/>
    </row>
    <row r="61" spans="2:16" ht="14.25" hidden="1" customHeight="1" x14ac:dyDescent="0.25">
      <c r="B61" s="121" t="s">
        <v>2409</v>
      </c>
      <c r="C61" s="122" t="s">
        <v>2507</v>
      </c>
      <c r="D61" s="123">
        <v>10010001202</v>
      </c>
      <c r="E61" s="124">
        <v>44617</v>
      </c>
      <c r="F61" s="124">
        <v>44712</v>
      </c>
      <c r="G61" s="125">
        <v>2274</v>
      </c>
      <c r="H61" s="126" t="str">
        <f>+VLOOKUP(Hoja3!$G61,'[138]Plan de Cuentas'!B:H,7,FALSE)</f>
        <v>2.1.02.03.08</v>
      </c>
      <c r="I61" s="127" t="str">
        <f>+VLOOKUP(Hoja3!$H61,'[138]Plan de Cuentas'!A:C,3,FALSE)</f>
        <v>Proveedores Locales - USD</v>
      </c>
      <c r="J61" s="128">
        <v>-3631.5</v>
      </c>
      <c r="K61" s="128">
        <f>+Hoja3!$L61*$K$1</f>
        <v>-26344462.545000002</v>
      </c>
      <c r="L61" s="117">
        <v>-3631.5</v>
      </c>
      <c r="M61" s="129" t="s">
        <v>2508</v>
      </c>
      <c r="N61" s="129" t="str">
        <f>+IF(Hoja3!$O61="VIGENTE","SALDO A VENCER",IF(Hoja3!$O61="VENCIDO","SALDO VENCIDO - SE ABONA DE ACUERDO A DISPONIBILIDAD FINANCIERA",0))</f>
        <v>SALDO VENCIDO - SE ABONA DE ACUERDO A DISPONIBILIDAD FINANCIERA</v>
      </c>
      <c r="O61" s="129" t="str">
        <f>+IF(($D$1-Hoja3!$F61)&gt;0,"VENCIDO","VIGENTE")</f>
        <v>VENCIDO</v>
      </c>
      <c r="P61" s="120"/>
    </row>
    <row r="62" spans="2:16" ht="14.25" hidden="1" customHeight="1" x14ac:dyDescent="0.25">
      <c r="B62" s="121" t="s">
        <v>2409</v>
      </c>
      <c r="C62" s="122" t="s">
        <v>2509</v>
      </c>
      <c r="D62" s="123">
        <v>10010001213</v>
      </c>
      <c r="E62" s="124">
        <v>44669</v>
      </c>
      <c r="F62" s="124">
        <v>44712</v>
      </c>
      <c r="G62" s="125">
        <v>2274</v>
      </c>
      <c r="H62" s="126" t="str">
        <f>+VLOOKUP(Hoja3!$G62,'[138]Plan de Cuentas'!B:H,7,FALSE)</f>
        <v>2.1.02.03.08</v>
      </c>
      <c r="I62" s="127" t="str">
        <f>+VLOOKUP(Hoja3!$H62,'[138]Plan de Cuentas'!A:C,3,FALSE)</f>
        <v>Proveedores Locales - USD</v>
      </c>
      <c r="J62" s="128">
        <v>-550.75</v>
      </c>
      <c r="K62" s="128">
        <f>+Hoja3!$L62*$K$1</f>
        <v>-3995377.3225000002</v>
      </c>
      <c r="L62" s="117">
        <v>-550.75</v>
      </c>
      <c r="M62" s="129" t="s">
        <v>2510</v>
      </c>
      <c r="N62" s="129" t="str">
        <f>+IF(Hoja3!$O62="VIGENTE","SALDO A VENCER",IF(Hoja3!$O62="VENCIDO","SALDO VENCIDO - SE ABONA DE ACUERDO A DISPONIBILIDAD FINANCIERA",0))</f>
        <v>SALDO VENCIDO - SE ABONA DE ACUERDO A DISPONIBILIDAD FINANCIERA</v>
      </c>
      <c r="O62" s="129" t="str">
        <f>+IF(($D$1-Hoja3!$F62)&gt;0,"VENCIDO","VIGENTE")</f>
        <v>VENCIDO</v>
      </c>
      <c r="P62" s="120"/>
    </row>
    <row r="63" spans="2:16" ht="14.25" hidden="1" customHeight="1" x14ac:dyDescent="0.25">
      <c r="B63" s="121" t="s">
        <v>2409</v>
      </c>
      <c r="C63" s="122" t="s">
        <v>2511</v>
      </c>
      <c r="D63" s="123">
        <v>10010001218</v>
      </c>
      <c r="E63" s="124">
        <v>44669</v>
      </c>
      <c r="F63" s="124">
        <v>44712</v>
      </c>
      <c r="G63" s="125">
        <v>2274</v>
      </c>
      <c r="H63" s="126" t="str">
        <f>+VLOOKUP(Hoja3!$G63,'[138]Plan de Cuentas'!B:H,7,FALSE)</f>
        <v>2.1.02.03.08</v>
      </c>
      <c r="I63" s="127" t="str">
        <f>+VLOOKUP(Hoja3!$H63,'[138]Plan de Cuentas'!A:C,3,FALSE)</f>
        <v>Proveedores Locales - USD</v>
      </c>
      <c r="J63" s="128">
        <v>-23940.18</v>
      </c>
      <c r="K63" s="128">
        <f>+Hoja3!$L63*$K$1</f>
        <v>-173672359.99740002</v>
      </c>
      <c r="L63" s="117">
        <v>-23940.18</v>
      </c>
      <c r="M63" s="129" t="s">
        <v>2440</v>
      </c>
      <c r="N63" s="129" t="str">
        <f>+IF(Hoja3!$O63="VIGENTE","SALDO A VENCER",IF(Hoja3!$O63="VENCIDO","SALDO VENCIDO - SE ABONA DE ACUERDO A DISPONIBILIDAD FINANCIERA",0))</f>
        <v>SALDO VENCIDO - SE ABONA DE ACUERDO A DISPONIBILIDAD FINANCIERA</v>
      </c>
      <c r="O63" s="129" t="str">
        <f>+IF(($D$1-Hoja3!$F63)&gt;0,"VENCIDO","VIGENTE")</f>
        <v>VENCIDO</v>
      </c>
      <c r="P63" s="120"/>
    </row>
    <row r="64" spans="2:16" ht="14.25" hidden="1" customHeight="1" x14ac:dyDescent="0.25">
      <c r="B64" s="121" t="s">
        <v>2409</v>
      </c>
      <c r="C64" s="122" t="s">
        <v>2512</v>
      </c>
      <c r="D64" s="123">
        <v>10010001222</v>
      </c>
      <c r="E64" s="124">
        <v>44669</v>
      </c>
      <c r="F64" s="124">
        <v>44712</v>
      </c>
      <c r="G64" s="125">
        <v>2274</v>
      </c>
      <c r="H64" s="126" t="str">
        <f>+VLOOKUP(Hoja3!$G64,'[138]Plan de Cuentas'!B:H,7,FALSE)</f>
        <v>2.1.02.03.08</v>
      </c>
      <c r="I64" s="127" t="str">
        <f>+VLOOKUP(Hoja3!$H64,'[138]Plan de Cuentas'!A:C,3,FALSE)</f>
        <v>Proveedores Locales - USD</v>
      </c>
      <c r="J64" s="128">
        <v>-90</v>
      </c>
      <c r="K64" s="128">
        <f>+Hoja3!$L64*$K$1</f>
        <v>-652898.70000000007</v>
      </c>
      <c r="L64" s="117">
        <v>-90</v>
      </c>
      <c r="M64" s="129" t="s">
        <v>2513</v>
      </c>
      <c r="N64" s="129" t="str">
        <f>+IF(Hoja3!$O64="VIGENTE","SALDO A VENCER",IF(Hoja3!$O64="VENCIDO","SALDO VENCIDO - SE ABONA DE ACUERDO A DISPONIBILIDAD FINANCIERA",0))</f>
        <v>SALDO VENCIDO - SE ABONA DE ACUERDO A DISPONIBILIDAD FINANCIERA</v>
      </c>
      <c r="O64" s="129" t="str">
        <f>+IF(($D$1-Hoja3!$F64)&gt;0,"VENCIDO","VIGENTE")</f>
        <v>VENCIDO</v>
      </c>
      <c r="P64" s="120"/>
    </row>
    <row r="65" spans="2:16" ht="14.25" hidden="1" customHeight="1" x14ac:dyDescent="0.25">
      <c r="B65" s="121" t="s">
        <v>2409</v>
      </c>
      <c r="C65" s="122" t="s">
        <v>2514</v>
      </c>
      <c r="D65" s="123">
        <v>10010001219</v>
      </c>
      <c r="E65" s="124">
        <v>44669</v>
      </c>
      <c r="F65" s="124">
        <v>45077</v>
      </c>
      <c r="G65" s="125">
        <v>2274</v>
      </c>
      <c r="H65" s="126" t="str">
        <f>+VLOOKUP(Hoja3!$G65,'[138]Plan de Cuentas'!B:H,7,FALSE)</f>
        <v>2.1.02.03.08</v>
      </c>
      <c r="I65" s="127" t="str">
        <f>+VLOOKUP(Hoja3!$H65,'[138]Plan de Cuentas'!A:C,3,FALSE)</f>
        <v>Proveedores Locales - USD</v>
      </c>
      <c r="J65" s="128">
        <v>-6601</v>
      </c>
      <c r="K65" s="128">
        <f>+Hoja3!$L65*$K$1</f>
        <v>-47886492.43</v>
      </c>
      <c r="L65" s="117">
        <v>-6601</v>
      </c>
      <c r="M65" s="129" t="s">
        <v>2440</v>
      </c>
      <c r="N65" s="129" t="str">
        <f>+IF(Hoja3!$O65="VIGENTE","SALDO A VENCER",IF(Hoja3!$O65="VENCIDO","SALDO VENCIDO - SE ABONA DE ACUERDO A DISPONIBILIDAD FINANCIERA",0))</f>
        <v>SALDO A VENCER</v>
      </c>
      <c r="O65" s="129" t="str">
        <f>+IF(($D$1-Hoja3!$F65)&gt;0,"VENCIDO","VIGENTE")</f>
        <v>VIGENTE</v>
      </c>
      <c r="P65" s="120"/>
    </row>
    <row r="66" spans="2:16" ht="14.25" hidden="1" customHeight="1" x14ac:dyDescent="0.25">
      <c r="B66" s="121" t="s">
        <v>2409</v>
      </c>
      <c r="C66" s="122" t="s">
        <v>2515</v>
      </c>
      <c r="D66" s="123">
        <v>10010001215</v>
      </c>
      <c r="E66" s="124">
        <v>44669</v>
      </c>
      <c r="F66" s="124">
        <v>44712</v>
      </c>
      <c r="G66" s="125">
        <v>2274</v>
      </c>
      <c r="H66" s="126" t="str">
        <f>+VLOOKUP(Hoja3!$G66,'[138]Plan de Cuentas'!B:H,7,FALSE)</f>
        <v>2.1.02.03.08</v>
      </c>
      <c r="I66" s="127" t="str">
        <f>+VLOOKUP(Hoja3!$H66,'[138]Plan de Cuentas'!A:C,3,FALSE)</f>
        <v>Proveedores Locales - USD</v>
      </c>
      <c r="J66" s="128">
        <v>-2087.5</v>
      </c>
      <c r="K66" s="128">
        <f>+Hoja3!$L66*$K$1</f>
        <v>-15143622.625</v>
      </c>
      <c r="L66" s="117">
        <v>-2087.5</v>
      </c>
      <c r="M66" s="129" t="s">
        <v>2458</v>
      </c>
      <c r="N66" s="129" t="str">
        <f>+IF(Hoja3!$O66="VIGENTE","SALDO A VENCER",IF(Hoja3!$O66="VENCIDO","SALDO VENCIDO - SE ABONA DE ACUERDO A DISPONIBILIDAD FINANCIERA",0))</f>
        <v>SALDO VENCIDO - SE ABONA DE ACUERDO A DISPONIBILIDAD FINANCIERA</v>
      </c>
      <c r="O66" s="129" t="str">
        <f>+IF(($D$1-Hoja3!$F66)&gt;0,"VENCIDO","VIGENTE")</f>
        <v>VENCIDO</v>
      </c>
      <c r="P66" s="120"/>
    </row>
    <row r="67" spans="2:16" ht="14.25" hidden="1" customHeight="1" x14ac:dyDescent="0.25">
      <c r="B67" s="121" t="s">
        <v>2409</v>
      </c>
      <c r="C67" s="122" t="s">
        <v>2516</v>
      </c>
      <c r="D67" s="123">
        <v>10010001223</v>
      </c>
      <c r="E67" s="124">
        <v>44669</v>
      </c>
      <c r="F67" s="124">
        <v>44712</v>
      </c>
      <c r="G67" s="125">
        <v>2274</v>
      </c>
      <c r="H67" s="126" t="str">
        <f>+VLOOKUP(Hoja3!$G67,'[138]Plan de Cuentas'!B:H,7,FALSE)</f>
        <v>2.1.02.03.08</v>
      </c>
      <c r="I67" s="127" t="str">
        <f>+VLOOKUP(Hoja3!$H67,'[138]Plan de Cuentas'!A:C,3,FALSE)</f>
        <v>Proveedores Locales - USD</v>
      </c>
      <c r="J67" s="128">
        <v>-1800</v>
      </c>
      <c r="K67" s="128">
        <f>+Hoja3!$L67*$K$1</f>
        <v>-13057974</v>
      </c>
      <c r="L67" s="117">
        <v>-1800</v>
      </c>
      <c r="M67" s="129" t="s">
        <v>2517</v>
      </c>
      <c r="N67" s="129" t="str">
        <f>+IF(Hoja3!$O67="VIGENTE","SALDO A VENCER",IF(Hoja3!$O67="VENCIDO","SALDO VENCIDO - SE ABONA DE ACUERDO A DISPONIBILIDAD FINANCIERA",0))</f>
        <v>SALDO VENCIDO - SE ABONA DE ACUERDO A DISPONIBILIDAD FINANCIERA</v>
      </c>
      <c r="O67" s="129" t="str">
        <f>+IF(($D$1-Hoja3!$F67)&gt;0,"VENCIDO","VIGENTE")</f>
        <v>VENCIDO</v>
      </c>
      <c r="P67" s="120"/>
    </row>
    <row r="68" spans="2:16" ht="14.25" hidden="1" customHeight="1" x14ac:dyDescent="0.25">
      <c r="B68" s="121" t="s">
        <v>2409</v>
      </c>
      <c r="C68" s="122" t="s">
        <v>2518</v>
      </c>
      <c r="D68" s="123">
        <v>10010001221</v>
      </c>
      <c r="E68" s="124">
        <v>44669</v>
      </c>
      <c r="F68" s="124">
        <v>45077</v>
      </c>
      <c r="G68" s="125">
        <v>2274</v>
      </c>
      <c r="H68" s="126" t="str">
        <f>+VLOOKUP(Hoja3!$G68,'[138]Plan de Cuentas'!B:H,7,FALSE)</f>
        <v>2.1.02.03.08</v>
      </c>
      <c r="I68" s="127" t="str">
        <f>+VLOOKUP(Hoja3!$H68,'[138]Plan de Cuentas'!A:C,3,FALSE)</f>
        <v>Proveedores Locales - USD</v>
      </c>
      <c r="J68" s="128">
        <v>-7440.5</v>
      </c>
      <c r="K68" s="128">
        <f>+Hoja3!$L68*$K$1</f>
        <v>-53976586.414999999</v>
      </c>
      <c r="L68" s="117">
        <v>-7440.5</v>
      </c>
      <c r="M68" s="129" t="s">
        <v>2442</v>
      </c>
      <c r="N68" s="129" t="str">
        <f>+IF(Hoja3!$O68="VIGENTE","SALDO A VENCER",IF(Hoja3!$O68="VENCIDO","SALDO VENCIDO - SE ABONA DE ACUERDO A DISPONIBILIDAD FINANCIERA",0))</f>
        <v>SALDO A VENCER</v>
      </c>
      <c r="O68" s="129" t="str">
        <f>+IF(($D$1-Hoja3!$F68)&gt;0,"VENCIDO","VIGENTE")</f>
        <v>VIGENTE</v>
      </c>
      <c r="P68" s="120"/>
    </row>
    <row r="69" spans="2:16" ht="14.25" hidden="1" customHeight="1" x14ac:dyDescent="0.25">
      <c r="B69" s="121" t="s">
        <v>2409</v>
      </c>
      <c r="C69" s="122" t="s">
        <v>2519</v>
      </c>
      <c r="D69" s="123">
        <v>10010001220</v>
      </c>
      <c r="E69" s="124">
        <v>44669</v>
      </c>
      <c r="F69" s="124">
        <v>44712</v>
      </c>
      <c r="G69" s="125">
        <v>2274</v>
      </c>
      <c r="H69" s="126" t="str">
        <f>+VLOOKUP(Hoja3!$G69,'[138]Plan de Cuentas'!B:H,7,FALSE)</f>
        <v>2.1.02.03.08</v>
      </c>
      <c r="I69" s="127" t="str">
        <f>+VLOOKUP(Hoja3!$H69,'[138]Plan de Cuentas'!A:C,3,FALSE)</f>
        <v>Proveedores Locales - USD</v>
      </c>
      <c r="J69" s="128">
        <v>-8116.17</v>
      </c>
      <c r="K69" s="128">
        <f>+Hoja3!$L69*$K$1</f>
        <v>-58878187.133100003</v>
      </c>
      <c r="L69" s="117">
        <v>-8116.17</v>
      </c>
      <c r="M69" s="129" t="s">
        <v>2442</v>
      </c>
      <c r="N69" s="129" t="str">
        <f>+IF(Hoja3!$O69="VIGENTE","SALDO A VENCER",IF(Hoja3!$O69="VENCIDO","SALDO VENCIDO - SE ABONA DE ACUERDO A DISPONIBILIDAD FINANCIERA",0))</f>
        <v>SALDO VENCIDO - SE ABONA DE ACUERDO A DISPONIBILIDAD FINANCIERA</v>
      </c>
      <c r="O69" s="129" t="str">
        <f>+IF(($D$1-Hoja3!$F69)&gt;0,"VENCIDO","VIGENTE")</f>
        <v>VENCIDO</v>
      </c>
      <c r="P69" s="120"/>
    </row>
    <row r="70" spans="2:16" ht="14.25" hidden="1" customHeight="1" x14ac:dyDescent="0.25">
      <c r="B70" s="121" t="s">
        <v>2409</v>
      </c>
      <c r="C70" s="122" t="s">
        <v>2520</v>
      </c>
      <c r="D70" s="123">
        <v>10010001216</v>
      </c>
      <c r="E70" s="124">
        <v>44669</v>
      </c>
      <c r="F70" s="124">
        <v>44712</v>
      </c>
      <c r="G70" s="125">
        <v>2274</v>
      </c>
      <c r="H70" s="126" t="str">
        <f>+VLOOKUP(Hoja3!$G70,'[138]Plan de Cuentas'!B:H,7,FALSE)</f>
        <v>2.1.02.03.08</v>
      </c>
      <c r="I70" s="127" t="str">
        <f>+VLOOKUP(Hoja3!$H70,'[138]Plan de Cuentas'!A:C,3,FALSE)</f>
        <v>Proveedores Locales - USD</v>
      </c>
      <c r="J70" s="128">
        <v>-3312</v>
      </c>
      <c r="K70" s="128">
        <f>+Hoja3!$L70*$K$1</f>
        <v>-24026672.16</v>
      </c>
      <c r="L70" s="117">
        <v>-3312</v>
      </c>
      <c r="M70" s="129" t="s">
        <v>2438</v>
      </c>
      <c r="N70" s="129" t="str">
        <f>+IF(Hoja3!$O70="VIGENTE","SALDO A VENCER",IF(Hoja3!$O70="VENCIDO","SALDO VENCIDO - SE ABONA DE ACUERDO A DISPONIBILIDAD FINANCIERA",0))</f>
        <v>SALDO VENCIDO - SE ABONA DE ACUERDO A DISPONIBILIDAD FINANCIERA</v>
      </c>
      <c r="O70" s="129" t="str">
        <f>+IF(($D$1-Hoja3!$F70)&gt;0,"VENCIDO","VIGENTE")</f>
        <v>VENCIDO</v>
      </c>
      <c r="P70" s="120"/>
    </row>
    <row r="71" spans="2:16" ht="14.25" hidden="1" customHeight="1" x14ac:dyDescent="0.25">
      <c r="B71" s="121" t="s">
        <v>2409</v>
      </c>
      <c r="C71" s="122" t="s">
        <v>2521</v>
      </c>
      <c r="D71" s="123">
        <v>10010001212</v>
      </c>
      <c r="E71" s="124">
        <v>44669</v>
      </c>
      <c r="F71" s="124">
        <v>44691</v>
      </c>
      <c r="G71" s="125">
        <v>2274</v>
      </c>
      <c r="H71" s="126" t="str">
        <f>+VLOOKUP(Hoja3!$G71,'[138]Plan de Cuentas'!B:H,7,FALSE)</f>
        <v>2.1.02.03.08</v>
      </c>
      <c r="I71" s="127" t="str">
        <f>+VLOOKUP(Hoja3!$H71,'[138]Plan de Cuentas'!A:C,3,FALSE)</f>
        <v>Proveedores Locales - USD</v>
      </c>
      <c r="J71" s="128">
        <v>-2437.5</v>
      </c>
      <c r="K71" s="128">
        <f>+Hoja3!$L71*$K$1</f>
        <v>-3173813.125</v>
      </c>
      <c r="L71" s="117">
        <v>-437.5</v>
      </c>
      <c r="M71" s="129" t="s">
        <v>2522</v>
      </c>
      <c r="N71" s="129" t="str">
        <f>+IF(Hoja3!$O71="VIGENTE","SALDO A VENCER",IF(Hoja3!$O71="VENCIDO","SALDO VENCIDO - SE ABONA DE ACUERDO A DISPONIBILIDAD FINANCIERA",0))</f>
        <v>SALDO VENCIDO - SE ABONA DE ACUERDO A DISPONIBILIDAD FINANCIERA</v>
      </c>
      <c r="O71" s="129" t="str">
        <f>+IF(($D$1-Hoja3!$F71)&gt;0,"VENCIDO","VIGENTE")</f>
        <v>VENCIDO</v>
      </c>
      <c r="P71" s="120"/>
    </row>
    <row r="72" spans="2:16" ht="14.25" hidden="1" customHeight="1" x14ac:dyDescent="0.25">
      <c r="B72" s="121" t="s">
        <v>2409</v>
      </c>
      <c r="C72" s="122" t="s">
        <v>2523</v>
      </c>
      <c r="D72" s="123">
        <v>10010001225</v>
      </c>
      <c r="E72" s="124">
        <v>44680</v>
      </c>
      <c r="F72" s="124">
        <v>44712</v>
      </c>
      <c r="G72" s="125">
        <v>2274</v>
      </c>
      <c r="H72" s="126" t="str">
        <f>+VLOOKUP(Hoja3!$G72,'[138]Plan de Cuentas'!B:H,7,FALSE)</f>
        <v>2.1.02.03.08</v>
      </c>
      <c r="I72" s="127" t="str">
        <f>+VLOOKUP(Hoja3!$H72,'[138]Plan de Cuentas'!A:C,3,FALSE)</f>
        <v>Proveedores Locales - USD</v>
      </c>
      <c r="J72" s="128">
        <v>-1900</v>
      </c>
      <c r="K72" s="128">
        <f>+Hoja3!$L72*$K$1</f>
        <v>-13783417</v>
      </c>
      <c r="L72" s="117">
        <v>-1900</v>
      </c>
      <c r="M72" s="129" t="s">
        <v>2524</v>
      </c>
      <c r="N72" s="129" t="str">
        <f>+IF(Hoja3!$O72="VIGENTE","SALDO A VENCER",IF(Hoja3!$O72="VENCIDO","SALDO VENCIDO - SE ABONA DE ACUERDO A DISPONIBILIDAD FINANCIERA",0))</f>
        <v>SALDO VENCIDO - SE ABONA DE ACUERDO A DISPONIBILIDAD FINANCIERA</v>
      </c>
      <c r="O72" s="129" t="str">
        <f>+IF(($D$1-Hoja3!$F72)&gt;0,"VENCIDO","VIGENTE")</f>
        <v>VENCIDO</v>
      </c>
      <c r="P72" s="120"/>
    </row>
    <row r="73" spans="2:16" ht="14.25" hidden="1" customHeight="1" x14ac:dyDescent="0.25">
      <c r="B73" s="121" t="s">
        <v>2409</v>
      </c>
      <c r="C73" s="122" t="s">
        <v>2525</v>
      </c>
      <c r="D73" s="123">
        <v>10010001227</v>
      </c>
      <c r="E73" s="124">
        <v>44681</v>
      </c>
      <c r="F73" s="124">
        <v>44712</v>
      </c>
      <c r="G73" s="125">
        <v>2274</v>
      </c>
      <c r="H73" s="126" t="str">
        <f>+VLOOKUP(Hoja3!$G73,'[138]Plan de Cuentas'!B:H,7,FALSE)</f>
        <v>2.1.02.03.08</v>
      </c>
      <c r="I73" s="127" t="str">
        <f>+VLOOKUP(Hoja3!$H73,'[138]Plan de Cuentas'!A:C,3,FALSE)</f>
        <v>Proveedores Locales - USD</v>
      </c>
      <c r="J73" s="128">
        <v>-14030</v>
      </c>
      <c r="K73" s="128">
        <f>+Hoja3!$L73*$K$1</f>
        <v>-27204112.5</v>
      </c>
      <c r="L73" s="117">
        <v>-3750</v>
      </c>
      <c r="M73" s="129" t="s">
        <v>2440</v>
      </c>
      <c r="N73" s="129" t="str">
        <f>+IF(Hoja3!$O73="VIGENTE","SALDO A VENCER",IF(Hoja3!$O73="VENCIDO","SALDO VENCIDO - SE ABONA DE ACUERDO A DISPONIBILIDAD FINANCIERA",0))</f>
        <v>SALDO VENCIDO - SE ABONA DE ACUERDO A DISPONIBILIDAD FINANCIERA</v>
      </c>
      <c r="O73" s="129" t="str">
        <f>+IF(($D$1-Hoja3!$F73)&gt;0,"VENCIDO","VIGENTE")</f>
        <v>VENCIDO</v>
      </c>
      <c r="P73" s="120"/>
    </row>
    <row r="74" spans="2:16" ht="14.25" hidden="1" customHeight="1" x14ac:dyDescent="0.25">
      <c r="B74" s="121" t="s">
        <v>2409</v>
      </c>
      <c r="C74" s="122" t="s">
        <v>2526</v>
      </c>
      <c r="D74" s="123">
        <v>10010001232</v>
      </c>
      <c r="E74" s="124">
        <v>44697</v>
      </c>
      <c r="F74" s="124">
        <v>44712</v>
      </c>
      <c r="G74" s="125">
        <v>2274</v>
      </c>
      <c r="H74" s="126" t="str">
        <f>+VLOOKUP(Hoja3!$G74,'[138]Plan de Cuentas'!B:H,7,FALSE)</f>
        <v>2.1.02.03.08</v>
      </c>
      <c r="I74" s="127" t="str">
        <f>+VLOOKUP(Hoja3!$H74,'[138]Plan de Cuentas'!A:C,3,FALSE)</f>
        <v>Proveedores Locales - USD</v>
      </c>
      <c r="J74" s="128">
        <v>-150</v>
      </c>
      <c r="K74" s="128">
        <f>+Hoja3!$L74*$K$1</f>
        <v>-1088164.5</v>
      </c>
      <c r="L74" s="117">
        <v>-150</v>
      </c>
      <c r="M74" s="129" t="s">
        <v>2527</v>
      </c>
      <c r="N74" s="129" t="str">
        <f>+IF(Hoja3!$O74="VIGENTE","SALDO A VENCER",IF(Hoja3!$O74="VENCIDO","SALDO VENCIDO - SE ABONA DE ACUERDO A DISPONIBILIDAD FINANCIERA",0))</f>
        <v>SALDO VENCIDO - SE ABONA DE ACUERDO A DISPONIBILIDAD FINANCIERA</v>
      </c>
      <c r="O74" s="129" t="str">
        <f>+IF(($D$1-Hoja3!$F74)&gt;0,"VENCIDO","VIGENTE")</f>
        <v>VENCIDO</v>
      </c>
      <c r="P74" s="120"/>
    </row>
    <row r="75" spans="2:16" ht="14.25" hidden="1" customHeight="1" x14ac:dyDescent="0.25">
      <c r="B75" s="121" t="s">
        <v>2409</v>
      </c>
      <c r="C75" s="122" t="s">
        <v>2528</v>
      </c>
      <c r="D75" s="123">
        <v>10010001231</v>
      </c>
      <c r="E75" s="124">
        <v>44697</v>
      </c>
      <c r="F75" s="124">
        <v>44712</v>
      </c>
      <c r="G75" s="125">
        <v>2274</v>
      </c>
      <c r="H75" s="126" t="str">
        <f>+VLOOKUP(Hoja3!$G75,'[138]Plan de Cuentas'!B:H,7,FALSE)</f>
        <v>2.1.02.03.08</v>
      </c>
      <c r="I75" s="127" t="str">
        <f>+VLOOKUP(Hoja3!$H75,'[138]Plan de Cuentas'!A:C,3,FALSE)</f>
        <v>Proveedores Locales - USD</v>
      </c>
      <c r="J75" s="128">
        <v>-100</v>
      </c>
      <c r="K75" s="128">
        <f>+Hoja3!$L75*$K$1</f>
        <v>-725443</v>
      </c>
      <c r="L75" s="117">
        <v>-100</v>
      </c>
      <c r="M75" s="129" t="s">
        <v>2529</v>
      </c>
      <c r="N75" s="129" t="str">
        <f>+IF(Hoja3!$O75="VIGENTE","SALDO A VENCER",IF(Hoja3!$O75="VENCIDO","SALDO VENCIDO - SE ABONA DE ACUERDO A DISPONIBILIDAD FINANCIERA",0))</f>
        <v>SALDO VENCIDO - SE ABONA DE ACUERDO A DISPONIBILIDAD FINANCIERA</v>
      </c>
      <c r="O75" s="129" t="str">
        <f>+IF(($D$1-Hoja3!$F75)&gt;0,"VENCIDO","VIGENTE")</f>
        <v>VENCIDO</v>
      </c>
      <c r="P75" s="120"/>
    </row>
    <row r="76" spans="2:16" ht="14.25" hidden="1" customHeight="1" x14ac:dyDescent="0.25">
      <c r="B76" s="121" t="s">
        <v>2409</v>
      </c>
      <c r="C76" s="122" t="s">
        <v>2530</v>
      </c>
      <c r="D76" s="123">
        <v>10010001230</v>
      </c>
      <c r="E76" s="124">
        <v>44697</v>
      </c>
      <c r="F76" s="124">
        <v>44712</v>
      </c>
      <c r="G76" s="125">
        <v>2274</v>
      </c>
      <c r="H76" s="126" t="str">
        <f>+VLOOKUP(Hoja3!$G76,'[138]Plan de Cuentas'!B:H,7,FALSE)</f>
        <v>2.1.02.03.08</v>
      </c>
      <c r="I76" s="127" t="str">
        <f>+VLOOKUP(Hoja3!$H76,'[138]Plan de Cuentas'!A:C,3,FALSE)</f>
        <v>Proveedores Locales - USD</v>
      </c>
      <c r="J76" s="128">
        <v>-100</v>
      </c>
      <c r="K76" s="128">
        <f>+Hoja3!$L76*$K$1</f>
        <v>-725443</v>
      </c>
      <c r="L76" s="117">
        <v>-100</v>
      </c>
      <c r="M76" s="129" t="s">
        <v>2531</v>
      </c>
      <c r="N76" s="129" t="str">
        <f>+IF(Hoja3!$O76="VIGENTE","SALDO A VENCER",IF(Hoja3!$O76="VENCIDO","SALDO VENCIDO - SE ABONA DE ACUERDO A DISPONIBILIDAD FINANCIERA",0))</f>
        <v>SALDO VENCIDO - SE ABONA DE ACUERDO A DISPONIBILIDAD FINANCIERA</v>
      </c>
      <c r="O76" s="129" t="str">
        <f>+IF(($D$1-Hoja3!$F76)&gt;0,"VENCIDO","VIGENTE")</f>
        <v>VENCIDO</v>
      </c>
      <c r="P76" s="120"/>
    </row>
    <row r="77" spans="2:16" ht="14.25" hidden="1" customHeight="1" x14ac:dyDescent="0.25">
      <c r="B77" s="121" t="s">
        <v>2409</v>
      </c>
      <c r="C77" s="122" t="s">
        <v>2532</v>
      </c>
      <c r="D77" s="123">
        <v>10010001236</v>
      </c>
      <c r="E77" s="124">
        <v>44711</v>
      </c>
      <c r="F77" s="124">
        <v>45077</v>
      </c>
      <c r="G77" s="125">
        <v>2274</v>
      </c>
      <c r="H77" s="126" t="str">
        <f>+VLOOKUP(Hoja3!$G77,'[138]Plan de Cuentas'!B:H,7,FALSE)</f>
        <v>2.1.02.03.08</v>
      </c>
      <c r="I77" s="127" t="str">
        <f>+VLOOKUP(Hoja3!$H77,'[138]Plan de Cuentas'!A:C,3,FALSE)</f>
        <v>Proveedores Locales - USD</v>
      </c>
      <c r="J77" s="128">
        <v>-8280</v>
      </c>
      <c r="K77" s="128">
        <f>+Hoja3!$L77*$K$1</f>
        <v>-60066680.400000006</v>
      </c>
      <c r="L77" s="117">
        <v>-8280</v>
      </c>
      <c r="M77" s="129" t="s">
        <v>2440</v>
      </c>
      <c r="N77" s="129" t="str">
        <f>+IF(Hoja3!$O77="VIGENTE","SALDO A VENCER",IF(Hoja3!$O77="VENCIDO","SALDO VENCIDO - SE ABONA DE ACUERDO A DISPONIBILIDAD FINANCIERA",0))</f>
        <v>SALDO A VENCER</v>
      </c>
      <c r="O77" s="129" t="str">
        <f>+IF(($D$1-Hoja3!$F77)&gt;0,"VENCIDO","VIGENTE")</f>
        <v>VIGENTE</v>
      </c>
      <c r="P77" s="120"/>
    </row>
    <row r="78" spans="2:16" ht="14.25" hidden="1" customHeight="1" x14ac:dyDescent="0.25">
      <c r="B78" s="121" t="s">
        <v>2409</v>
      </c>
      <c r="C78" s="122" t="s">
        <v>2533</v>
      </c>
      <c r="D78" s="123">
        <v>10010001238</v>
      </c>
      <c r="E78" s="124">
        <v>44712</v>
      </c>
      <c r="F78" s="124">
        <v>45077</v>
      </c>
      <c r="G78" s="125">
        <v>2274</v>
      </c>
      <c r="H78" s="126" t="str">
        <f>+VLOOKUP(Hoja3!$G78,'[138]Plan de Cuentas'!B:H,7,FALSE)</f>
        <v>2.1.02.03.08</v>
      </c>
      <c r="I78" s="127" t="str">
        <f>+VLOOKUP(Hoja3!$H78,'[138]Plan de Cuentas'!A:C,3,FALSE)</f>
        <v>Proveedores Locales - USD</v>
      </c>
      <c r="J78" s="128">
        <v>-6739</v>
      </c>
      <c r="K78" s="128">
        <f>+Hoja3!$L78*$K$1</f>
        <v>-48887603.770000003</v>
      </c>
      <c r="L78" s="117">
        <v>-6739</v>
      </c>
      <c r="M78" s="129" t="s">
        <v>2534</v>
      </c>
      <c r="N78" s="129" t="str">
        <f>+IF(Hoja3!$O78="VIGENTE","SALDO A VENCER",IF(Hoja3!$O78="VENCIDO","SALDO VENCIDO - SE ABONA DE ACUERDO A DISPONIBILIDAD FINANCIERA",0))</f>
        <v>SALDO A VENCER</v>
      </c>
      <c r="O78" s="129" t="str">
        <f>+IF(($D$1-Hoja3!$F78)&gt;0,"VENCIDO","VIGENTE")</f>
        <v>VIGENTE</v>
      </c>
      <c r="P78" s="120"/>
    </row>
    <row r="79" spans="2:16" ht="14.25" hidden="1" customHeight="1" x14ac:dyDescent="0.25">
      <c r="B79" s="121" t="s">
        <v>2409</v>
      </c>
      <c r="C79" s="122" t="s">
        <v>2535</v>
      </c>
      <c r="D79" s="123">
        <v>10010001242</v>
      </c>
      <c r="E79" s="124">
        <v>44742</v>
      </c>
      <c r="F79" s="124">
        <v>45077</v>
      </c>
      <c r="G79" s="125">
        <v>2274</v>
      </c>
      <c r="H79" s="126" t="str">
        <f>+VLOOKUP(Hoja3!$G79,'[138]Plan de Cuentas'!B:H,7,FALSE)</f>
        <v>2.1.02.03.08</v>
      </c>
      <c r="I79" s="127" t="str">
        <f>+VLOOKUP(Hoja3!$H79,'[138]Plan de Cuentas'!A:C,3,FALSE)</f>
        <v>Proveedores Locales - USD</v>
      </c>
      <c r="J79" s="128">
        <v>-2484</v>
      </c>
      <c r="K79" s="128">
        <f>+Hoja3!$L79*$K$1</f>
        <v>-18020004.120000001</v>
      </c>
      <c r="L79" s="117">
        <v>-2484</v>
      </c>
      <c r="M79" s="129" t="s">
        <v>2442</v>
      </c>
      <c r="N79" s="129" t="str">
        <f>+IF(Hoja3!$O79="VIGENTE","SALDO A VENCER",IF(Hoja3!$O79="VENCIDO","SALDO VENCIDO - SE ABONA DE ACUERDO A DISPONIBILIDAD FINANCIERA",0))</f>
        <v>SALDO A VENCER</v>
      </c>
      <c r="O79" s="129" t="str">
        <f>+IF(($D$1-Hoja3!$F79)&gt;0,"VENCIDO","VIGENTE")</f>
        <v>VIGENTE</v>
      </c>
      <c r="P79" s="120"/>
    </row>
    <row r="80" spans="2:16" ht="14.25" hidden="1" customHeight="1" x14ac:dyDescent="0.25">
      <c r="B80" s="121" t="s">
        <v>2409</v>
      </c>
      <c r="C80" s="122" t="s">
        <v>2536</v>
      </c>
      <c r="D80" s="123">
        <v>10010001255</v>
      </c>
      <c r="E80" s="124">
        <v>44804</v>
      </c>
      <c r="F80" s="124">
        <v>45077</v>
      </c>
      <c r="G80" s="125">
        <v>2274</v>
      </c>
      <c r="H80" s="126" t="str">
        <f>+VLOOKUP(Hoja3!$G80,'[138]Plan de Cuentas'!B:H,7,FALSE)</f>
        <v>2.1.02.03.08</v>
      </c>
      <c r="I80" s="127" t="str">
        <f>+VLOOKUP(Hoja3!$H80,'[138]Plan de Cuentas'!A:C,3,FALSE)</f>
        <v>Proveedores Locales - USD</v>
      </c>
      <c r="J80" s="128">
        <v>-7206.59</v>
      </c>
      <c r="K80" s="128">
        <f>+Hoja3!$L80*$K$1</f>
        <v>-52279702.693700001</v>
      </c>
      <c r="L80" s="117">
        <v>-7206.59</v>
      </c>
      <c r="M80" s="129" t="s">
        <v>2537</v>
      </c>
      <c r="N80" s="129" t="str">
        <f>+IF(Hoja3!$O80="VIGENTE","SALDO A VENCER",IF(Hoja3!$O80="VENCIDO","SALDO VENCIDO - SE ABONA DE ACUERDO A DISPONIBILIDAD FINANCIERA",0))</f>
        <v>SALDO A VENCER</v>
      </c>
      <c r="O80" s="129" t="str">
        <f>+IF(($D$1-Hoja3!$F80)&gt;0,"VENCIDO","VIGENTE")</f>
        <v>VIGENTE</v>
      </c>
      <c r="P80" s="120"/>
    </row>
    <row r="81" spans="2:16" ht="14.25" hidden="1" customHeight="1" x14ac:dyDescent="0.25">
      <c r="B81" s="121" t="s">
        <v>2409</v>
      </c>
      <c r="C81" s="122" t="s">
        <v>2538</v>
      </c>
      <c r="D81" s="123">
        <v>10010001256</v>
      </c>
      <c r="E81" s="124">
        <v>44804</v>
      </c>
      <c r="F81" s="124">
        <v>45077</v>
      </c>
      <c r="G81" s="125">
        <v>2274</v>
      </c>
      <c r="H81" s="126" t="str">
        <f>+VLOOKUP(Hoja3!$G81,'[138]Plan de Cuentas'!B:H,7,FALSE)</f>
        <v>2.1.02.03.08</v>
      </c>
      <c r="I81" s="127" t="str">
        <f>+VLOOKUP(Hoja3!$H81,'[138]Plan de Cuentas'!A:C,3,FALSE)</f>
        <v>Proveedores Locales - USD</v>
      </c>
      <c r="J81" s="128">
        <v>-9375</v>
      </c>
      <c r="K81" s="128">
        <f>+Hoja3!$L81*$K$1</f>
        <v>-68010281.25</v>
      </c>
      <c r="L81" s="117">
        <v>-9375</v>
      </c>
      <c r="M81" s="129" t="s">
        <v>2539</v>
      </c>
      <c r="N81" s="129" t="str">
        <f>+IF(Hoja3!$O81="VIGENTE","SALDO A VENCER",IF(Hoja3!$O81="VENCIDO","SALDO VENCIDO - SE ABONA DE ACUERDO A DISPONIBILIDAD FINANCIERA",0))</f>
        <v>SALDO A VENCER</v>
      </c>
      <c r="O81" s="129" t="str">
        <f>+IF(($D$1-Hoja3!$F81)&gt;0,"VENCIDO","VIGENTE")</f>
        <v>VIGENTE</v>
      </c>
      <c r="P81" s="120"/>
    </row>
    <row r="82" spans="2:16" ht="14.25" hidden="1" customHeight="1" x14ac:dyDescent="0.25">
      <c r="B82" s="121" t="s">
        <v>2409</v>
      </c>
      <c r="C82" s="122" t="s">
        <v>2540</v>
      </c>
      <c r="D82" s="123">
        <v>10010001252</v>
      </c>
      <c r="E82" s="124">
        <v>44804</v>
      </c>
      <c r="F82" s="124">
        <v>44834</v>
      </c>
      <c r="G82" s="125">
        <v>2274</v>
      </c>
      <c r="H82" s="126" t="str">
        <f>+VLOOKUP(Hoja3!$G82,'[138]Plan de Cuentas'!B:H,7,FALSE)</f>
        <v>2.1.02.03.08</v>
      </c>
      <c r="I82" s="127" t="str">
        <f>+VLOOKUP(Hoja3!$H82,'[138]Plan de Cuentas'!A:C,3,FALSE)</f>
        <v>Proveedores Locales - USD</v>
      </c>
      <c r="J82" s="128">
        <v>-8562</v>
      </c>
      <c r="K82" s="128">
        <f>+Hoja3!$L82*$K$1</f>
        <v>-62112429.660000004</v>
      </c>
      <c r="L82" s="117">
        <v>-8562</v>
      </c>
      <c r="M82" s="129" t="s">
        <v>2541</v>
      </c>
      <c r="N82" s="129" t="str">
        <f>+IF(Hoja3!$O82="VIGENTE","SALDO A VENCER",IF(Hoja3!$O82="VENCIDO","SALDO VENCIDO - SE ABONA DE ACUERDO A DISPONIBILIDAD FINANCIERA",0))</f>
        <v>SALDO VENCIDO - SE ABONA DE ACUERDO A DISPONIBILIDAD FINANCIERA</v>
      </c>
      <c r="O82" s="129" t="str">
        <f>+IF(($D$1-Hoja3!$F82)&gt;0,"VENCIDO","VIGENTE")</f>
        <v>VENCIDO</v>
      </c>
      <c r="P82" s="120"/>
    </row>
    <row r="83" spans="2:16" ht="14.25" hidden="1" customHeight="1" x14ac:dyDescent="0.25">
      <c r="B83" s="121" t="s">
        <v>2409</v>
      </c>
      <c r="C83" s="122" t="s">
        <v>2542</v>
      </c>
      <c r="D83" s="123">
        <v>10010001253</v>
      </c>
      <c r="E83" s="124">
        <v>44804</v>
      </c>
      <c r="F83" s="124">
        <v>45077</v>
      </c>
      <c r="G83" s="125">
        <v>2274</v>
      </c>
      <c r="H83" s="126" t="str">
        <f>+VLOOKUP(Hoja3!$G83,'[138]Plan de Cuentas'!B:H,7,FALSE)</f>
        <v>2.1.02.03.08</v>
      </c>
      <c r="I83" s="127" t="str">
        <f>+VLOOKUP(Hoja3!$H83,'[138]Plan de Cuentas'!A:C,3,FALSE)</f>
        <v>Proveedores Locales - USD</v>
      </c>
      <c r="J83" s="128">
        <v>-2125</v>
      </c>
      <c r="K83" s="128">
        <f>+Hoja3!$L83*$K$1</f>
        <v>-15415663.75</v>
      </c>
      <c r="L83" s="117">
        <v>-2125</v>
      </c>
      <c r="M83" s="129" t="s">
        <v>2480</v>
      </c>
      <c r="N83" s="129" t="str">
        <f>+IF(Hoja3!$O83="VIGENTE","SALDO A VENCER",IF(Hoja3!$O83="VENCIDO","SALDO VENCIDO - SE ABONA DE ACUERDO A DISPONIBILIDAD FINANCIERA",0))</f>
        <v>SALDO A VENCER</v>
      </c>
      <c r="O83" s="129" t="str">
        <f>+IF(($D$1-Hoja3!$F83)&gt;0,"VENCIDO","VIGENTE")</f>
        <v>VIGENTE</v>
      </c>
      <c r="P83" s="120"/>
    </row>
    <row r="84" spans="2:16" ht="14.25" hidden="1" customHeight="1" x14ac:dyDescent="0.25">
      <c r="B84" s="121" t="s">
        <v>2409</v>
      </c>
      <c r="C84" s="122" t="s">
        <v>2543</v>
      </c>
      <c r="D84" s="123">
        <v>10010001261</v>
      </c>
      <c r="E84" s="124">
        <v>44822</v>
      </c>
      <c r="F84" s="124">
        <v>45077</v>
      </c>
      <c r="G84" s="125">
        <v>2274</v>
      </c>
      <c r="H84" s="126" t="str">
        <f>+VLOOKUP(Hoja3!$G84,'[138]Plan de Cuentas'!B:H,7,FALSE)</f>
        <v>2.1.02.03.08</v>
      </c>
      <c r="I84" s="127" t="str">
        <f>+VLOOKUP(Hoja3!$H84,'[138]Plan de Cuentas'!A:C,3,FALSE)</f>
        <v>Proveedores Locales - USD</v>
      </c>
      <c r="J84" s="128">
        <v>-7016</v>
      </c>
      <c r="K84" s="128">
        <f>+Hoja3!$L84*$K$1</f>
        <v>-50897080.880000003</v>
      </c>
      <c r="L84" s="117">
        <v>-7016</v>
      </c>
      <c r="M84" s="129" t="s">
        <v>2544</v>
      </c>
      <c r="N84" s="129" t="str">
        <f>+IF(Hoja3!$O84="VIGENTE","SALDO A VENCER",IF(Hoja3!$O84="VENCIDO","SALDO VENCIDO - SE ABONA DE ACUERDO A DISPONIBILIDAD FINANCIERA",0))</f>
        <v>SALDO A VENCER</v>
      </c>
      <c r="O84" s="129" t="str">
        <f>+IF(($D$1-Hoja3!$F84)&gt;0,"VENCIDO","VIGENTE")</f>
        <v>VIGENTE</v>
      </c>
      <c r="P84" s="120"/>
    </row>
    <row r="85" spans="2:16" ht="14.25" hidden="1" customHeight="1" x14ac:dyDescent="0.25">
      <c r="B85" s="121" t="s">
        <v>2409</v>
      </c>
      <c r="C85" s="122" t="s">
        <v>2545</v>
      </c>
      <c r="D85" s="123">
        <v>10010001262</v>
      </c>
      <c r="E85" s="124">
        <v>44822</v>
      </c>
      <c r="F85" s="124">
        <v>45077</v>
      </c>
      <c r="G85" s="125">
        <v>2274</v>
      </c>
      <c r="H85" s="126" t="str">
        <f>+VLOOKUP(Hoja3!$G85,'[138]Plan de Cuentas'!B:H,7,FALSE)</f>
        <v>2.1.02.03.08</v>
      </c>
      <c r="I85" s="127" t="str">
        <f>+VLOOKUP(Hoja3!$H85,'[138]Plan de Cuentas'!A:C,3,FALSE)</f>
        <v>Proveedores Locales - USD</v>
      </c>
      <c r="J85" s="128">
        <v>-2162</v>
      </c>
      <c r="K85" s="128">
        <f>+Hoja3!$L85*$K$1</f>
        <v>-15684077.66</v>
      </c>
      <c r="L85" s="117">
        <v>-2162</v>
      </c>
      <c r="M85" s="129" t="s">
        <v>2546</v>
      </c>
      <c r="N85" s="129" t="str">
        <f>+IF(Hoja3!$O85="VIGENTE","SALDO A VENCER",IF(Hoja3!$O85="VENCIDO","SALDO VENCIDO - SE ABONA DE ACUERDO A DISPONIBILIDAD FINANCIERA",0))</f>
        <v>SALDO A VENCER</v>
      </c>
      <c r="O85" s="129" t="str">
        <f>+IF(($D$1-Hoja3!$F85)&gt;0,"VENCIDO","VIGENTE")</f>
        <v>VIGENTE</v>
      </c>
      <c r="P85" s="120"/>
    </row>
    <row r="86" spans="2:16" ht="14.25" hidden="1" customHeight="1" x14ac:dyDescent="0.25">
      <c r="B86" s="121" t="s">
        <v>2409</v>
      </c>
      <c r="C86" s="122" t="s">
        <v>2547</v>
      </c>
      <c r="D86" s="123">
        <v>10010001273</v>
      </c>
      <c r="E86" s="124">
        <v>44829</v>
      </c>
      <c r="F86" s="124">
        <v>45077</v>
      </c>
      <c r="G86" s="125">
        <v>2274</v>
      </c>
      <c r="H86" s="126" t="str">
        <f>+VLOOKUP(Hoja3!$G86,'[138]Plan de Cuentas'!B:H,7,FALSE)</f>
        <v>2.1.02.03.08</v>
      </c>
      <c r="I86" s="127" t="str">
        <f>+VLOOKUP(Hoja3!$H86,'[138]Plan de Cuentas'!A:C,3,FALSE)</f>
        <v>Proveedores Locales - USD</v>
      </c>
      <c r="J86" s="128">
        <v>-713</v>
      </c>
      <c r="K86" s="128">
        <f>+Hoja3!$L86*$K$1</f>
        <v>-5172408.59</v>
      </c>
      <c r="L86" s="117">
        <v>-713</v>
      </c>
      <c r="M86" s="129" t="s">
        <v>2548</v>
      </c>
      <c r="N86" s="129" t="str">
        <f>+IF(Hoja3!$O86="VIGENTE","SALDO A VENCER",IF(Hoja3!$O86="VENCIDO","SALDO VENCIDO - SE ABONA DE ACUERDO A DISPONIBILIDAD FINANCIERA",0))</f>
        <v>SALDO A VENCER</v>
      </c>
      <c r="O86" s="129" t="str">
        <f>+IF(($D$1-Hoja3!$F86)&gt;0,"VENCIDO","VIGENTE")</f>
        <v>VIGENTE</v>
      </c>
      <c r="P86" s="120"/>
    </row>
    <row r="87" spans="2:16" ht="14.25" hidden="1" customHeight="1" x14ac:dyDescent="0.25">
      <c r="B87" s="121" t="s">
        <v>2409</v>
      </c>
      <c r="C87" s="122" t="s">
        <v>2549</v>
      </c>
      <c r="D87" s="123">
        <v>10010001275</v>
      </c>
      <c r="E87" s="124">
        <v>44829</v>
      </c>
      <c r="F87" s="124">
        <v>45077</v>
      </c>
      <c r="G87" s="125">
        <v>2274</v>
      </c>
      <c r="H87" s="126" t="str">
        <f>+VLOOKUP(Hoja3!$G87,'[138]Plan de Cuentas'!B:H,7,FALSE)</f>
        <v>2.1.02.03.08</v>
      </c>
      <c r="I87" s="127" t="str">
        <f>+VLOOKUP(Hoja3!$H87,'[138]Plan de Cuentas'!A:C,3,FALSE)</f>
        <v>Proveedores Locales - USD</v>
      </c>
      <c r="J87" s="128">
        <v>-7077.5</v>
      </c>
      <c r="K87" s="128">
        <f>+Hoja3!$L87*$K$1</f>
        <v>-51343228.325000003</v>
      </c>
      <c r="L87" s="117">
        <v>-7077.5</v>
      </c>
      <c r="M87" s="129" t="s">
        <v>2550</v>
      </c>
      <c r="N87" s="129" t="str">
        <f>+IF(Hoja3!$O87="VIGENTE","SALDO A VENCER",IF(Hoja3!$O87="VENCIDO","SALDO VENCIDO - SE ABONA DE ACUERDO A DISPONIBILIDAD FINANCIERA",0))</f>
        <v>SALDO A VENCER</v>
      </c>
      <c r="O87" s="129" t="str">
        <f>+IF(($D$1-Hoja3!$F87)&gt;0,"VENCIDO","VIGENTE")</f>
        <v>VIGENTE</v>
      </c>
      <c r="P87" s="120"/>
    </row>
    <row r="88" spans="2:16" ht="14.25" hidden="1" customHeight="1" x14ac:dyDescent="0.25">
      <c r="B88" s="121" t="s">
        <v>2409</v>
      </c>
      <c r="C88" s="122" t="s">
        <v>2551</v>
      </c>
      <c r="D88" s="123">
        <v>10010001271</v>
      </c>
      <c r="E88" s="124">
        <v>44829</v>
      </c>
      <c r="F88" s="124">
        <v>45077</v>
      </c>
      <c r="G88" s="125">
        <v>2274</v>
      </c>
      <c r="H88" s="126" t="str">
        <f>+VLOOKUP(Hoja3!$G88,'[138]Plan de Cuentas'!B:H,7,FALSE)</f>
        <v>2.1.02.03.08</v>
      </c>
      <c r="I88" s="127" t="str">
        <f>+VLOOKUP(Hoja3!$H88,'[138]Plan de Cuentas'!A:C,3,FALSE)</f>
        <v>Proveedores Locales - USD</v>
      </c>
      <c r="J88" s="128">
        <v>-20992.400000000001</v>
      </c>
      <c r="K88" s="128">
        <f>+Hoja3!$L88*$K$1</f>
        <v>-152287896.33200002</v>
      </c>
      <c r="L88" s="117">
        <v>-20992.400000000001</v>
      </c>
      <c r="M88" s="129" t="s">
        <v>2552</v>
      </c>
      <c r="N88" s="129" t="str">
        <f>+IF(Hoja3!$O88="VIGENTE","SALDO A VENCER",IF(Hoja3!$O88="VENCIDO","SALDO VENCIDO - SE ABONA DE ACUERDO A DISPONIBILIDAD FINANCIERA",0))</f>
        <v>SALDO A VENCER</v>
      </c>
      <c r="O88" s="129" t="str">
        <f>+IF(($D$1-Hoja3!$F88)&gt;0,"VENCIDO","VIGENTE")</f>
        <v>VIGENTE</v>
      </c>
      <c r="P88" s="120"/>
    </row>
    <row r="89" spans="2:16" ht="14.25" hidden="1" customHeight="1" x14ac:dyDescent="0.25">
      <c r="B89" s="121" t="s">
        <v>2409</v>
      </c>
      <c r="C89" s="122" t="s">
        <v>2553</v>
      </c>
      <c r="D89" s="123">
        <v>10010001270</v>
      </c>
      <c r="E89" s="124">
        <v>44829</v>
      </c>
      <c r="F89" s="124">
        <v>45077</v>
      </c>
      <c r="G89" s="125">
        <v>2274</v>
      </c>
      <c r="H89" s="126" t="str">
        <f>+VLOOKUP(Hoja3!$G89,'[138]Plan de Cuentas'!B:H,7,FALSE)</f>
        <v>2.1.02.03.08</v>
      </c>
      <c r="I89" s="127" t="str">
        <f>+VLOOKUP(Hoja3!$H89,'[138]Plan de Cuentas'!A:C,3,FALSE)</f>
        <v>Proveedores Locales - USD</v>
      </c>
      <c r="J89" s="128">
        <v>-28632.9</v>
      </c>
      <c r="K89" s="128">
        <f>+Hoja3!$L89*$K$1</f>
        <v>-207715368.74700001</v>
      </c>
      <c r="L89" s="117">
        <v>-28632.9</v>
      </c>
      <c r="M89" s="129" t="s">
        <v>2554</v>
      </c>
      <c r="N89" s="129" t="str">
        <f>+IF(Hoja3!$O89="VIGENTE","SALDO A VENCER",IF(Hoja3!$O89="VENCIDO","SALDO VENCIDO - SE ABONA DE ACUERDO A DISPONIBILIDAD FINANCIERA",0))</f>
        <v>SALDO A VENCER</v>
      </c>
      <c r="O89" s="129" t="str">
        <f>+IF(($D$1-Hoja3!$F89)&gt;0,"VENCIDO","VIGENTE")</f>
        <v>VIGENTE</v>
      </c>
      <c r="P89" s="120"/>
    </row>
    <row r="90" spans="2:16" ht="14.25" hidden="1" customHeight="1" x14ac:dyDescent="0.25">
      <c r="B90" s="121" t="s">
        <v>2409</v>
      </c>
      <c r="C90" s="122" t="s">
        <v>2555</v>
      </c>
      <c r="D90" s="123">
        <v>10010001272</v>
      </c>
      <c r="E90" s="124">
        <v>44832</v>
      </c>
      <c r="F90" s="124">
        <v>45077</v>
      </c>
      <c r="G90" s="125">
        <v>2274</v>
      </c>
      <c r="H90" s="126" t="str">
        <f>+VLOOKUP(Hoja3!$G90,'[138]Plan de Cuentas'!B:H,7,FALSE)</f>
        <v>2.1.02.03.08</v>
      </c>
      <c r="I90" s="127" t="str">
        <f>+VLOOKUP(Hoja3!$H90,'[138]Plan de Cuentas'!A:C,3,FALSE)</f>
        <v>Proveedores Locales - USD</v>
      </c>
      <c r="J90" s="128">
        <v>-8021.25</v>
      </c>
      <c r="K90" s="128">
        <f>+Hoja3!$L90*$K$1</f>
        <v>-58189596.637500003</v>
      </c>
      <c r="L90" s="117">
        <v>-8021.25</v>
      </c>
      <c r="M90" s="129" t="s">
        <v>2556</v>
      </c>
      <c r="N90" s="129" t="str">
        <f>+IF(Hoja3!$O90="VIGENTE","SALDO A VENCER",IF(Hoja3!$O90="VENCIDO","SALDO VENCIDO - SE ABONA DE ACUERDO A DISPONIBILIDAD FINANCIERA",0))</f>
        <v>SALDO A VENCER</v>
      </c>
      <c r="O90" s="129" t="str">
        <f>+IF(($D$1-Hoja3!$F90)&gt;0,"VENCIDO","VIGENTE")</f>
        <v>VIGENTE</v>
      </c>
      <c r="P90" s="120"/>
    </row>
    <row r="91" spans="2:16" ht="14.25" hidden="1" customHeight="1" x14ac:dyDescent="0.25">
      <c r="B91" s="121" t="s">
        <v>2409</v>
      </c>
      <c r="C91" s="122" t="s">
        <v>2557</v>
      </c>
      <c r="D91" s="123">
        <v>10010001279</v>
      </c>
      <c r="E91" s="124">
        <v>44848</v>
      </c>
      <c r="F91" s="124">
        <v>45077</v>
      </c>
      <c r="G91" s="125">
        <v>2274</v>
      </c>
      <c r="H91" s="126" t="str">
        <f>+VLOOKUP(Hoja3!$G91,'[138]Plan de Cuentas'!B:H,7,FALSE)</f>
        <v>2.1.02.03.08</v>
      </c>
      <c r="I91" s="127" t="str">
        <f>+VLOOKUP(Hoja3!$H91,'[138]Plan de Cuentas'!A:C,3,FALSE)</f>
        <v>Proveedores Locales - USD</v>
      </c>
      <c r="J91" s="128">
        <v>-871</v>
      </c>
      <c r="K91" s="128">
        <f>+Hoja3!$L91*$K$1</f>
        <v>-6318608.5300000003</v>
      </c>
      <c r="L91" s="117">
        <v>-871</v>
      </c>
      <c r="M91" s="129" t="s">
        <v>2558</v>
      </c>
      <c r="N91" s="129" t="str">
        <f>+IF(Hoja3!$O91="VIGENTE","SALDO A VENCER",IF(Hoja3!$O91="VENCIDO","SALDO VENCIDO - SE ABONA DE ACUERDO A DISPONIBILIDAD FINANCIERA",0))</f>
        <v>SALDO A VENCER</v>
      </c>
      <c r="O91" s="129" t="str">
        <f>+IF(($D$1-Hoja3!$F91)&gt;0,"VENCIDO","VIGENTE")</f>
        <v>VIGENTE</v>
      </c>
      <c r="P91" s="120"/>
    </row>
    <row r="92" spans="2:16" ht="14.25" hidden="1" customHeight="1" x14ac:dyDescent="0.25">
      <c r="B92" s="121" t="s">
        <v>2409</v>
      </c>
      <c r="C92" s="122" t="s">
        <v>2559</v>
      </c>
      <c r="D92" s="123">
        <v>10010001281</v>
      </c>
      <c r="E92" s="124">
        <v>44848</v>
      </c>
      <c r="F92" s="124">
        <v>45077</v>
      </c>
      <c r="G92" s="125">
        <v>2274</v>
      </c>
      <c r="H92" s="126" t="str">
        <f>+VLOOKUP(Hoja3!$G92,'[138]Plan de Cuentas'!B:H,7,FALSE)</f>
        <v>2.1.02.03.08</v>
      </c>
      <c r="I92" s="127" t="str">
        <f>+VLOOKUP(Hoja3!$H92,'[138]Plan de Cuentas'!A:C,3,FALSE)</f>
        <v>Proveedores Locales - USD</v>
      </c>
      <c r="J92" s="128">
        <v>-2143</v>
      </c>
      <c r="K92" s="128">
        <f>+Hoja3!$L92*$K$1</f>
        <v>-15546243.49</v>
      </c>
      <c r="L92" s="117">
        <v>-2143</v>
      </c>
      <c r="M92" s="129" t="s">
        <v>2462</v>
      </c>
      <c r="N92" s="129" t="str">
        <f>+IF(Hoja3!$O92="VIGENTE","SALDO A VENCER",IF(Hoja3!$O92="VENCIDO","SALDO VENCIDO - SE ABONA DE ACUERDO A DISPONIBILIDAD FINANCIERA",0))</f>
        <v>SALDO A VENCER</v>
      </c>
      <c r="O92" s="129" t="str">
        <f>+IF(($D$1-Hoja3!$F92)&gt;0,"VENCIDO","VIGENTE")</f>
        <v>VIGENTE</v>
      </c>
      <c r="P92" s="120"/>
    </row>
    <row r="93" spans="2:16" ht="14.25" hidden="1" customHeight="1" x14ac:dyDescent="0.25">
      <c r="B93" s="121" t="s">
        <v>2409</v>
      </c>
      <c r="C93" s="122" t="s">
        <v>2560</v>
      </c>
      <c r="D93" s="123">
        <v>10010001278</v>
      </c>
      <c r="E93" s="124">
        <v>44848</v>
      </c>
      <c r="F93" s="124">
        <v>45077</v>
      </c>
      <c r="G93" s="125">
        <v>2274</v>
      </c>
      <c r="H93" s="126" t="str">
        <f>+VLOOKUP(Hoja3!$G93,'[138]Plan de Cuentas'!B:H,7,FALSE)</f>
        <v>2.1.02.03.08</v>
      </c>
      <c r="I93" s="127" t="str">
        <f>+VLOOKUP(Hoja3!$H93,'[138]Plan de Cuentas'!A:C,3,FALSE)</f>
        <v>Proveedores Locales - USD</v>
      </c>
      <c r="J93" s="128">
        <v>-3365</v>
      </c>
      <c r="K93" s="128">
        <f>+Hoja3!$L93*$K$1</f>
        <v>-24411156.949999999</v>
      </c>
      <c r="L93" s="117">
        <v>-3365</v>
      </c>
      <c r="M93" s="129" t="s">
        <v>2462</v>
      </c>
      <c r="N93" s="129" t="str">
        <f>+IF(Hoja3!$O93="VIGENTE","SALDO A VENCER",IF(Hoja3!$O93="VENCIDO","SALDO VENCIDO - SE ABONA DE ACUERDO A DISPONIBILIDAD FINANCIERA",0))</f>
        <v>SALDO A VENCER</v>
      </c>
      <c r="O93" s="129" t="str">
        <f>+IF(($D$1-Hoja3!$F93)&gt;0,"VENCIDO","VIGENTE")</f>
        <v>VIGENTE</v>
      </c>
      <c r="P93" s="120"/>
    </row>
    <row r="94" spans="2:16" ht="14.25" hidden="1" customHeight="1" x14ac:dyDescent="0.25">
      <c r="B94" s="121" t="s">
        <v>2561</v>
      </c>
      <c r="C94" s="122" t="s">
        <v>2562</v>
      </c>
      <c r="D94" s="123" t="s">
        <v>2563</v>
      </c>
      <c r="E94" s="124">
        <v>44616</v>
      </c>
      <c r="F94" s="124">
        <v>44644</v>
      </c>
      <c r="G94" s="125">
        <v>2274</v>
      </c>
      <c r="H94" s="126" t="str">
        <f>+VLOOKUP(Hoja3!$G94,'[138]Plan de Cuentas'!B:H,7,FALSE)</f>
        <v>2.1.02.03.08</v>
      </c>
      <c r="I94" s="127" t="str">
        <f>+VLOOKUP(Hoja3!$H94,'[138]Plan de Cuentas'!A:C,3,FALSE)</f>
        <v>Proveedores Locales - USD</v>
      </c>
      <c r="J94" s="128">
        <v>-204.27</v>
      </c>
      <c r="K94" s="128">
        <f>+Hoja3!$L94*$K$1</f>
        <v>-861028.29670000006</v>
      </c>
      <c r="L94" s="117">
        <v>-118.69</v>
      </c>
      <c r="M94" s="129" t="s">
        <v>2564</v>
      </c>
      <c r="N94" s="129" t="str">
        <f>+IF(Hoja3!$O94="VIGENTE","SALDO A VENCER",IF(Hoja3!$O94="VENCIDO","SALDO VENCIDO - SE ABONA DE ACUERDO A DISPONIBILIDAD FINANCIERA",0))</f>
        <v>SALDO VENCIDO - SE ABONA DE ACUERDO A DISPONIBILIDAD FINANCIERA</v>
      </c>
      <c r="O94" s="129" t="str">
        <f>+IF(($D$1-Hoja3!$F94)&gt;0,"VENCIDO","VIGENTE")</f>
        <v>VENCIDO</v>
      </c>
      <c r="P94" s="120"/>
    </row>
    <row r="95" spans="2:16" ht="14.25" hidden="1" customHeight="1" x14ac:dyDescent="0.25">
      <c r="B95" s="121" t="s">
        <v>2561</v>
      </c>
      <c r="C95" s="122" t="s">
        <v>2565</v>
      </c>
      <c r="D95" s="123" t="s">
        <v>2566</v>
      </c>
      <c r="E95" s="124">
        <v>44767</v>
      </c>
      <c r="F95" s="124">
        <v>44798</v>
      </c>
      <c r="G95" s="125">
        <v>2274</v>
      </c>
      <c r="H95" s="126" t="str">
        <f>+VLOOKUP(Hoja3!$G95,'[138]Plan de Cuentas'!B:H,7,FALSE)</f>
        <v>2.1.02.03.08</v>
      </c>
      <c r="I95" s="127" t="str">
        <f>+VLOOKUP(Hoja3!$H95,'[138]Plan de Cuentas'!A:C,3,FALSE)</f>
        <v>Proveedores Locales - USD</v>
      </c>
      <c r="J95" s="128">
        <v>-5719.95</v>
      </c>
      <c r="K95" s="128">
        <f>+Hoja3!$L95*$K$1</f>
        <v>-41494976.8785</v>
      </c>
      <c r="L95" s="117">
        <v>-5719.95</v>
      </c>
      <c r="M95" s="129" t="s">
        <v>2567</v>
      </c>
      <c r="N95" s="129" t="str">
        <f>+IF(Hoja3!$O95="VIGENTE","SALDO A VENCER",IF(Hoja3!$O95="VENCIDO","SALDO VENCIDO - SE ABONA DE ACUERDO A DISPONIBILIDAD FINANCIERA",0))</f>
        <v>SALDO VENCIDO - SE ABONA DE ACUERDO A DISPONIBILIDAD FINANCIERA</v>
      </c>
      <c r="O95" s="129" t="str">
        <f>+IF(($D$1-Hoja3!$F95)&gt;0,"VENCIDO","VIGENTE")</f>
        <v>VENCIDO</v>
      </c>
      <c r="P95" s="120"/>
    </row>
    <row r="96" spans="2:16" ht="14.25" hidden="1" customHeight="1" x14ac:dyDescent="0.25">
      <c r="B96" s="121" t="s">
        <v>2568</v>
      </c>
      <c r="C96" s="122" t="s">
        <v>2569</v>
      </c>
      <c r="D96" s="123" t="s">
        <v>2570</v>
      </c>
      <c r="E96" s="124">
        <v>44770</v>
      </c>
      <c r="F96" s="124">
        <v>44800</v>
      </c>
      <c r="G96" s="125">
        <v>2274</v>
      </c>
      <c r="H96" s="126" t="str">
        <f>+VLOOKUP(Hoja3!$G96,'[138]Plan de Cuentas'!B:H,7,FALSE)</f>
        <v>2.1.02.03.08</v>
      </c>
      <c r="I96" s="127" t="str">
        <f>+VLOOKUP(Hoja3!$H96,'[138]Plan de Cuentas'!A:C,3,FALSE)</f>
        <v>Proveedores Locales - USD</v>
      </c>
      <c r="J96" s="128">
        <v>-462</v>
      </c>
      <c r="K96" s="128">
        <f>+Hoja3!$L96*$K$1</f>
        <v>-3351546.66</v>
      </c>
      <c r="L96" s="117">
        <v>-462</v>
      </c>
      <c r="M96" s="129" t="s">
        <v>2571</v>
      </c>
      <c r="N96" s="129" t="str">
        <f>+IF(Hoja3!$O96="VIGENTE","SALDO A VENCER",IF(Hoja3!$O96="VENCIDO","SALDO VENCIDO - SE ABONA DE ACUERDO A DISPONIBILIDAD FINANCIERA",0))</f>
        <v>SALDO VENCIDO - SE ABONA DE ACUERDO A DISPONIBILIDAD FINANCIERA</v>
      </c>
      <c r="O96" s="129" t="str">
        <f>+IF(($D$1-Hoja3!$F96)&gt;0,"VENCIDO","VIGENTE")</f>
        <v>VENCIDO</v>
      </c>
      <c r="P96" s="120"/>
    </row>
    <row r="97" spans="2:16" ht="14.25" hidden="1" customHeight="1" x14ac:dyDescent="0.25">
      <c r="B97" s="121" t="s">
        <v>2568</v>
      </c>
      <c r="C97" s="122" t="s">
        <v>2572</v>
      </c>
      <c r="D97" s="123" t="s">
        <v>2573</v>
      </c>
      <c r="E97" s="124">
        <v>44840</v>
      </c>
      <c r="F97" s="124">
        <v>44876</v>
      </c>
      <c r="G97" s="125">
        <v>2274</v>
      </c>
      <c r="H97" s="126" t="str">
        <f>+VLOOKUP(Hoja3!$G97,'[138]Plan de Cuentas'!B:H,7,FALSE)</f>
        <v>2.1.02.03.08</v>
      </c>
      <c r="I97" s="127" t="str">
        <f>+VLOOKUP(Hoja3!$H97,'[138]Plan de Cuentas'!A:C,3,FALSE)</f>
        <v>Proveedores Locales - USD</v>
      </c>
      <c r="J97" s="128">
        <v>-2919</v>
      </c>
      <c r="K97" s="128">
        <f>+Hoja3!$L97*$K$1</f>
        <v>-20167315.400000002</v>
      </c>
      <c r="L97" s="117">
        <v>-2780</v>
      </c>
      <c r="M97" s="129" t="s">
        <v>2574</v>
      </c>
      <c r="N97" s="129" t="str">
        <f>+IF(Hoja3!$O97="VIGENTE","SALDO A VENCER",IF(Hoja3!$O97="VENCIDO","SALDO VENCIDO - SE ABONA DE ACUERDO A DISPONIBILIDAD FINANCIERA",0))</f>
        <v>SALDO A VENCER</v>
      </c>
      <c r="O97" s="129" t="str">
        <f>+IF(($D$1-Hoja3!$F97)&gt;0,"VENCIDO","VIGENTE")</f>
        <v>VIGENTE</v>
      </c>
      <c r="P97" s="120"/>
    </row>
    <row r="98" spans="2:16" ht="14.25" hidden="1" customHeight="1" x14ac:dyDescent="0.25">
      <c r="B98" s="121" t="s">
        <v>2575</v>
      </c>
      <c r="C98" s="122" t="s">
        <v>2576</v>
      </c>
      <c r="D98" s="123" t="s">
        <v>2577</v>
      </c>
      <c r="E98" s="124">
        <v>44860</v>
      </c>
      <c r="F98" s="124">
        <v>44892</v>
      </c>
      <c r="G98" s="125">
        <v>2274</v>
      </c>
      <c r="H98" s="126" t="str">
        <f>+VLOOKUP(Hoja3!$G98,'[138]Plan de Cuentas'!B:H,7,FALSE)</f>
        <v>2.1.02.03.08</v>
      </c>
      <c r="I98" s="127" t="str">
        <f>+VLOOKUP(Hoja3!$H98,'[138]Plan de Cuentas'!A:C,3,FALSE)</f>
        <v>Proveedores Locales - USD</v>
      </c>
      <c r="J98" s="128">
        <v>-2035.9</v>
      </c>
      <c r="K98" s="128">
        <f>+Hoja3!$L98*$K$1</f>
        <v>-14769294.037</v>
      </c>
      <c r="L98" s="117">
        <v>-2035.9</v>
      </c>
      <c r="M98" s="129" t="s">
        <v>2578</v>
      </c>
      <c r="N98" s="129" t="str">
        <f>+IF(Hoja3!$O98="VIGENTE","SALDO A VENCER",IF(Hoja3!$O98="VENCIDO","SALDO VENCIDO - SE ABONA DE ACUERDO A DISPONIBILIDAD FINANCIERA",0))</f>
        <v>SALDO A VENCER</v>
      </c>
      <c r="O98" s="129" t="str">
        <f>+IF(($D$1-Hoja3!$F98)&gt;0,"VENCIDO","VIGENTE")</f>
        <v>VIGENTE</v>
      </c>
      <c r="P98" s="120"/>
    </row>
    <row r="99" spans="2:16" ht="14.25" hidden="1" customHeight="1" x14ac:dyDescent="0.25">
      <c r="B99" s="121" t="s">
        <v>221</v>
      </c>
      <c r="C99" s="122" t="s">
        <v>2579</v>
      </c>
      <c r="D99" s="123" t="s">
        <v>2580</v>
      </c>
      <c r="E99" s="124">
        <v>44062</v>
      </c>
      <c r="F99" s="124">
        <v>44123</v>
      </c>
      <c r="G99" s="125">
        <v>2274</v>
      </c>
      <c r="H99" s="126" t="str">
        <f>+VLOOKUP(Hoja3!$G99,'[138]Plan de Cuentas'!B:H,7,FALSE)</f>
        <v>2.1.02.03.08</v>
      </c>
      <c r="I99" s="127" t="str">
        <f>+VLOOKUP(Hoja3!$H99,'[138]Plan de Cuentas'!A:C,3,FALSE)</f>
        <v>Proveedores Locales - USD</v>
      </c>
      <c r="J99" s="128">
        <v>-924.1</v>
      </c>
      <c r="K99" s="128">
        <f>+Hoja3!$L99*$K$1</f>
        <v>-6703818.7630000003</v>
      </c>
      <c r="L99" s="117">
        <v>-924.1</v>
      </c>
      <c r="M99" s="129" t="s">
        <v>2581</v>
      </c>
      <c r="N99" s="129" t="str">
        <f>+IF(Hoja3!$O99="VIGENTE","SALDO A VENCER",IF(Hoja3!$O99="VENCIDO","SALDO VENCIDO - SE ABONA DE ACUERDO A DISPONIBILIDAD FINANCIERA",0))</f>
        <v>SALDO VENCIDO - SE ABONA DE ACUERDO A DISPONIBILIDAD FINANCIERA</v>
      </c>
      <c r="O99" s="129" t="str">
        <f>+IF(($D$1-Hoja3!$F99)&gt;0,"VENCIDO","VIGENTE")</f>
        <v>VENCIDO</v>
      </c>
      <c r="P99" s="120"/>
    </row>
    <row r="100" spans="2:16" ht="14.25" hidden="1" customHeight="1" x14ac:dyDescent="0.25">
      <c r="B100" s="121" t="s">
        <v>222</v>
      </c>
      <c r="C100" s="122" t="s">
        <v>2582</v>
      </c>
      <c r="D100" s="123" t="s">
        <v>2583</v>
      </c>
      <c r="E100" s="124">
        <v>44823</v>
      </c>
      <c r="F100" s="124">
        <v>45107</v>
      </c>
      <c r="G100" s="125">
        <v>2274</v>
      </c>
      <c r="H100" s="126" t="str">
        <f>+VLOOKUP(Hoja3!$G100,'[138]Plan de Cuentas'!B:H,7,FALSE)</f>
        <v>2.1.02.03.08</v>
      </c>
      <c r="I100" s="127" t="str">
        <f>+VLOOKUP(Hoja3!$H100,'[138]Plan de Cuentas'!A:C,3,FALSE)</f>
        <v>Proveedores Locales - USD</v>
      </c>
      <c r="J100" s="128">
        <v>-136800</v>
      </c>
      <c r="K100" s="128">
        <f>+Hoja3!$L100*$K$1</f>
        <v>-992406024</v>
      </c>
      <c r="L100" s="117">
        <v>-136800</v>
      </c>
      <c r="M100" s="129"/>
      <c r="N100" s="129" t="str">
        <f>+IF(Hoja3!$O100="VIGENTE","SALDO A VENCER",IF(Hoja3!$O100="VENCIDO","SALDO VENCIDO - SE ABONA DE ACUERDO A DISPONIBILIDAD FINANCIERA",0))</f>
        <v>SALDO A VENCER</v>
      </c>
      <c r="O100" s="129" t="str">
        <f>+IF(($D$1-Hoja3!$F100)&gt;0,"VENCIDO","VIGENTE")</f>
        <v>VIGENTE</v>
      </c>
      <c r="P100" s="120"/>
    </row>
    <row r="101" spans="2:16" ht="14.25" hidden="1" customHeight="1" x14ac:dyDescent="0.25">
      <c r="B101" s="121" t="s">
        <v>222</v>
      </c>
      <c r="C101" s="122" t="s">
        <v>2584</v>
      </c>
      <c r="D101" s="123" t="s">
        <v>2585</v>
      </c>
      <c r="E101" s="124">
        <v>44833</v>
      </c>
      <c r="F101" s="124">
        <v>45015</v>
      </c>
      <c r="G101" s="125">
        <v>2274</v>
      </c>
      <c r="H101" s="126" t="str">
        <f>+VLOOKUP(Hoja3!$G101,'[138]Plan de Cuentas'!B:H,7,FALSE)</f>
        <v>2.1.02.03.08</v>
      </c>
      <c r="I101" s="127" t="str">
        <f>+VLOOKUP(Hoja3!$H101,'[138]Plan de Cuentas'!A:C,3,FALSE)</f>
        <v>Proveedores Locales - USD</v>
      </c>
      <c r="J101" s="128">
        <v>-360</v>
      </c>
      <c r="K101" s="128">
        <f>+Hoja3!$L101*$K$1</f>
        <v>-2611594.8000000003</v>
      </c>
      <c r="L101" s="117">
        <v>-360</v>
      </c>
      <c r="M101" s="129" t="s">
        <v>2586</v>
      </c>
      <c r="N101" s="129" t="str">
        <f>+IF(Hoja3!$O101="VIGENTE","SALDO A VENCER",IF(Hoja3!$O101="VENCIDO","SALDO VENCIDO - SE ABONA DE ACUERDO A DISPONIBILIDAD FINANCIERA",0))</f>
        <v>SALDO A VENCER</v>
      </c>
      <c r="O101" s="129" t="str">
        <f>+IF(($D$1-Hoja3!$F101)&gt;0,"VENCIDO","VIGENTE")</f>
        <v>VIGENTE</v>
      </c>
      <c r="P101" s="120"/>
    </row>
    <row r="102" spans="2:16" ht="14.25" hidden="1" customHeight="1" x14ac:dyDescent="0.25">
      <c r="B102" s="121" t="s">
        <v>222</v>
      </c>
      <c r="C102" s="122" t="s">
        <v>2587</v>
      </c>
      <c r="D102" s="123">
        <v>10180000818</v>
      </c>
      <c r="E102" s="124">
        <v>44859</v>
      </c>
      <c r="F102" s="124">
        <v>44859</v>
      </c>
      <c r="G102" s="125">
        <v>2274</v>
      </c>
      <c r="H102" s="126" t="str">
        <f>+VLOOKUP(Hoja3!$G102,'[138]Plan de Cuentas'!B:H,7,FALSE)</f>
        <v>2.1.02.03.08</v>
      </c>
      <c r="I102" s="127" t="str">
        <f>+VLOOKUP(Hoja3!$H102,'[138]Plan de Cuentas'!A:C,3,FALSE)</f>
        <v>Proveedores Locales - USD</v>
      </c>
      <c r="J102" s="128">
        <v>-500</v>
      </c>
      <c r="K102" s="128">
        <f>+Hoja3!$L102*$K$1</f>
        <v>-3627215</v>
      </c>
      <c r="L102" s="117">
        <v>-500</v>
      </c>
      <c r="M102" s="129" t="s">
        <v>2588</v>
      </c>
      <c r="N102" s="129" t="str">
        <f>+IF(Hoja3!$O102="VIGENTE","SALDO A VENCER",IF(Hoja3!$O102="VENCIDO","SALDO VENCIDO - SE ABONA DE ACUERDO A DISPONIBILIDAD FINANCIERA",0))</f>
        <v>SALDO VENCIDO - SE ABONA DE ACUERDO A DISPONIBILIDAD FINANCIERA</v>
      </c>
      <c r="O102" s="129" t="str">
        <f>+IF(($D$1-Hoja3!$F102)&gt;0,"VENCIDO","VIGENTE")</f>
        <v>VENCIDO</v>
      </c>
      <c r="P102" s="120"/>
    </row>
    <row r="103" spans="2:16" ht="14.25" hidden="1" customHeight="1" x14ac:dyDescent="0.25">
      <c r="B103" s="121" t="s">
        <v>223</v>
      </c>
      <c r="C103" s="122" t="s">
        <v>2589</v>
      </c>
      <c r="D103" s="123">
        <v>10010010369</v>
      </c>
      <c r="E103" s="124">
        <v>44671</v>
      </c>
      <c r="F103" s="124">
        <v>44681</v>
      </c>
      <c r="G103" s="125">
        <v>2274</v>
      </c>
      <c r="H103" s="126" t="str">
        <f>+VLOOKUP(Hoja3!$G103,'[138]Plan de Cuentas'!B:H,7,FALSE)</f>
        <v>2.1.02.03.08</v>
      </c>
      <c r="I103" s="127" t="str">
        <f>+VLOOKUP(Hoja3!$H103,'[138]Plan de Cuentas'!A:C,3,FALSE)</f>
        <v>Proveedores Locales - USD</v>
      </c>
      <c r="J103" s="128">
        <v>-50449.23</v>
      </c>
      <c r="K103" s="128">
        <f>+Hoja3!$L103*$K$1</f>
        <v>-279828392.88349998</v>
      </c>
      <c r="L103" s="117">
        <v>-38573.449999999997</v>
      </c>
      <c r="M103" s="129" t="s">
        <v>2590</v>
      </c>
      <c r="N103" s="129" t="str">
        <f>+IF(Hoja3!$O103="VIGENTE","SALDO A VENCER",IF(Hoja3!$O103="VENCIDO","SALDO VENCIDO - SE ABONA DE ACUERDO A DISPONIBILIDAD FINANCIERA",0))</f>
        <v>SALDO VENCIDO - SE ABONA DE ACUERDO A DISPONIBILIDAD FINANCIERA</v>
      </c>
      <c r="O103" s="129" t="str">
        <f>+IF(($D$1-Hoja3!$F103)&gt;0,"VENCIDO","VIGENTE")</f>
        <v>VENCIDO</v>
      </c>
      <c r="P103" s="120"/>
    </row>
    <row r="104" spans="2:16" ht="14.25" hidden="1" customHeight="1" x14ac:dyDescent="0.25">
      <c r="B104" s="121" t="s">
        <v>223</v>
      </c>
      <c r="C104" s="122" t="s">
        <v>2591</v>
      </c>
      <c r="D104" s="123" t="s">
        <v>2592</v>
      </c>
      <c r="E104" s="124">
        <v>44699</v>
      </c>
      <c r="F104" s="124">
        <v>44699</v>
      </c>
      <c r="G104" s="125">
        <v>2274</v>
      </c>
      <c r="H104" s="126" t="str">
        <f>+VLOOKUP(Hoja3!$G104,'[138]Plan de Cuentas'!B:H,7,FALSE)</f>
        <v>2.1.02.03.08</v>
      </c>
      <c r="I104" s="127" t="str">
        <f>+VLOOKUP(Hoja3!$H104,'[138]Plan de Cuentas'!A:C,3,FALSE)</f>
        <v>Proveedores Locales - USD</v>
      </c>
      <c r="J104" s="128">
        <v>-1489.09</v>
      </c>
      <c r="K104" s="128">
        <f>+Hoja3!$L104*$K$1</f>
        <v>-10802499.1687</v>
      </c>
      <c r="L104" s="117">
        <v>-1489.09</v>
      </c>
      <c r="M104" s="129" t="s">
        <v>2593</v>
      </c>
      <c r="N104" s="129" t="str">
        <f>+IF(Hoja3!$O104="VIGENTE","SALDO A VENCER",IF(Hoja3!$O104="VENCIDO","SALDO VENCIDO - SE ABONA DE ACUERDO A DISPONIBILIDAD FINANCIERA",0))</f>
        <v>SALDO VENCIDO - SE ABONA DE ACUERDO A DISPONIBILIDAD FINANCIERA</v>
      </c>
      <c r="O104" s="129" t="str">
        <f>+IF(($D$1-Hoja3!$F104)&gt;0,"VENCIDO","VIGENTE")</f>
        <v>VENCIDO</v>
      </c>
      <c r="P104" s="120"/>
    </row>
    <row r="105" spans="2:16" ht="14.25" hidden="1" customHeight="1" x14ac:dyDescent="0.25">
      <c r="B105" s="121" t="s">
        <v>224</v>
      </c>
      <c r="C105" s="122" t="s">
        <v>2594</v>
      </c>
      <c r="D105" s="123" t="s">
        <v>2595</v>
      </c>
      <c r="E105" s="124">
        <v>44620</v>
      </c>
      <c r="F105" s="124">
        <v>44620</v>
      </c>
      <c r="G105" s="125">
        <v>2274</v>
      </c>
      <c r="H105" s="126" t="str">
        <f>+VLOOKUP(Hoja3!$G105,'[138]Plan de Cuentas'!B:H,7,FALSE)</f>
        <v>2.1.02.03.08</v>
      </c>
      <c r="I105" s="127" t="str">
        <f>+VLOOKUP(Hoja3!$H105,'[138]Plan de Cuentas'!A:C,3,FALSE)</f>
        <v>Proveedores Locales - USD</v>
      </c>
      <c r="J105" s="128">
        <v>-32500</v>
      </c>
      <c r="K105" s="128">
        <f>+Hoja3!$L105*$K$1</f>
        <v>-235768975</v>
      </c>
      <c r="L105" s="117">
        <v>-32500</v>
      </c>
      <c r="M105" s="129" t="s">
        <v>2596</v>
      </c>
      <c r="N105" s="129" t="str">
        <f>+IF(Hoja3!$O105="VIGENTE","SALDO A VENCER",IF(Hoja3!$O105="VENCIDO","SALDO VENCIDO - SE ABONA DE ACUERDO A DISPONIBILIDAD FINANCIERA",0))</f>
        <v>SALDO VENCIDO - SE ABONA DE ACUERDO A DISPONIBILIDAD FINANCIERA</v>
      </c>
      <c r="O105" s="129" t="str">
        <f>+IF(($D$1-Hoja3!$F105)&gt;0,"VENCIDO","VIGENTE")</f>
        <v>VENCIDO</v>
      </c>
      <c r="P105" s="120"/>
    </row>
    <row r="106" spans="2:16" ht="14.25" hidden="1" customHeight="1" x14ac:dyDescent="0.25">
      <c r="B106" s="121" t="s">
        <v>225</v>
      </c>
      <c r="C106" s="122" t="s">
        <v>2597</v>
      </c>
      <c r="D106" s="123">
        <v>10050004927</v>
      </c>
      <c r="E106" s="124">
        <v>43810</v>
      </c>
      <c r="F106" s="124">
        <v>43817</v>
      </c>
      <c r="G106" s="125">
        <v>2274</v>
      </c>
      <c r="H106" s="126" t="str">
        <f>+VLOOKUP(Hoja3!$G106,'[138]Plan de Cuentas'!B:H,7,FALSE)</f>
        <v>2.1.02.03.08</v>
      </c>
      <c r="I106" s="127" t="str">
        <f>+VLOOKUP(Hoja3!$H106,'[138]Plan de Cuentas'!A:C,3,FALSE)</f>
        <v>Proveedores Locales - USD</v>
      </c>
      <c r="J106" s="128">
        <v>-11768.6</v>
      </c>
      <c r="K106" s="128">
        <f>+Hoja3!$L106*$K$1</f>
        <v>-11829073.558</v>
      </c>
      <c r="L106" s="117">
        <v>-1630.6</v>
      </c>
      <c r="M106" s="129" t="s">
        <v>2598</v>
      </c>
      <c r="N106" s="129" t="str">
        <f>+IF(Hoja3!$O106="VIGENTE","SALDO A VENCER",IF(Hoja3!$O106="VENCIDO","SALDO VENCIDO - SE ABONA DE ACUERDO A DISPONIBILIDAD FINANCIERA",0))</f>
        <v>SALDO VENCIDO - SE ABONA DE ACUERDO A DISPONIBILIDAD FINANCIERA</v>
      </c>
      <c r="O106" s="129" t="str">
        <f>+IF(($D$1-Hoja3!$F106)&gt;0,"VENCIDO","VIGENTE")</f>
        <v>VENCIDO</v>
      </c>
      <c r="P106" s="120"/>
    </row>
    <row r="107" spans="2:16" ht="14.25" hidden="1" customHeight="1" x14ac:dyDescent="0.25">
      <c r="B107" s="121" t="s">
        <v>226</v>
      </c>
      <c r="C107" s="122" t="s">
        <v>2599</v>
      </c>
      <c r="D107" s="123">
        <v>10010000001</v>
      </c>
      <c r="E107" s="124">
        <v>44812</v>
      </c>
      <c r="F107" s="124">
        <v>44985</v>
      </c>
      <c r="G107" s="125">
        <v>2274</v>
      </c>
      <c r="H107" s="126" t="str">
        <f>+VLOOKUP(Hoja3!$G107,'[138]Plan de Cuentas'!B:H,7,FALSE)</f>
        <v>2.1.02.03.08</v>
      </c>
      <c r="I107" s="127" t="str">
        <f>+VLOOKUP(Hoja3!$H107,'[138]Plan de Cuentas'!A:C,3,FALSE)</f>
        <v>Proveedores Locales - USD</v>
      </c>
      <c r="J107" s="128">
        <v>-1545.5</v>
      </c>
      <c r="K107" s="128">
        <f>+Hoja3!$L107*$K$1</f>
        <v>-11211721.565000001</v>
      </c>
      <c r="L107" s="117">
        <v>-1545.5</v>
      </c>
      <c r="M107" s="129" t="s">
        <v>2600</v>
      </c>
      <c r="N107" s="129" t="str">
        <f>+IF(Hoja3!$O107="VIGENTE","SALDO A VENCER",IF(Hoja3!$O107="VENCIDO","SALDO VENCIDO - SE ABONA DE ACUERDO A DISPONIBILIDAD FINANCIERA",0))</f>
        <v>SALDO A VENCER</v>
      </c>
      <c r="O107" s="129" t="str">
        <f>+IF(($D$1-Hoja3!$F107)&gt;0,"VENCIDO","VIGENTE")</f>
        <v>VIGENTE</v>
      </c>
      <c r="P107" s="120"/>
    </row>
    <row r="108" spans="2:16" ht="14.25" hidden="1" customHeight="1" x14ac:dyDescent="0.25">
      <c r="B108" s="121" t="s">
        <v>226</v>
      </c>
      <c r="C108" s="122" t="s">
        <v>2601</v>
      </c>
      <c r="D108" s="123">
        <v>10010000002</v>
      </c>
      <c r="E108" s="124">
        <v>44839</v>
      </c>
      <c r="F108" s="124">
        <v>44985</v>
      </c>
      <c r="G108" s="125">
        <v>2274</v>
      </c>
      <c r="H108" s="126" t="str">
        <f>+VLOOKUP(Hoja3!$G108,'[138]Plan de Cuentas'!B:H,7,FALSE)</f>
        <v>2.1.02.03.08</v>
      </c>
      <c r="I108" s="127" t="str">
        <f>+VLOOKUP(Hoja3!$H108,'[138]Plan de Cuentas'!A:C,3,FALSE)</f>
        <v>Proveedores Locales - USD</v>
      </c>
      <c r="J108" s="128">
        <v>-7875.46</v>
      </c>
      <c r="K108" s="128">
        <f>+Hoja3!$L108*$K$1</f>
        <v>-57131973.287799999</v>
      </c>
      <c r="L108" s="117">
        <v>-7875.46</v>
      </c>
      <c r="M108" s="129" t="s">
        <v>2602</v>
      </c>
      <c r="N108" s="129" t="str">
        <f>+IF(Hoja3!$O108="VIGENTE","SALDO A VENCER",IF(Hoja3!$O108="VENCIDO","SALDO VENCIDO - SE ABONA DE ACUERDO A DISPONIBILIDAD FINANCIERA",0))</f>
        <v>SALDO A VENCER</v>
      </c>
      <c r="O108" s="129" t="str">
        <f>+IF(($D$1-Hoja3!$F108)&gt;0,"VENCIDO","VIGENTE")</f>
        <v>VIGENTE</v>
      </c>
      <c r="P108" s="120"/>
    </row>
    <row r="109" spans="2:16" ht="14.25" hidden="1" customHeight="1" x14ac:dyDescent="0.25">
      <c r="B109" s="121" t="s">
        <v>226</v>
      </c>
      <c r="C109" s="122" t="s">
        <v>2603</v>
      </c>
      <c r="D109" s="123">
        <v>10010000003</v>
      </c>
      <c r="E109" s="124">
        <v>44860</v>
      </c>
      <c r="F109" s="124">
        <v>45015</v>
      </c>
      <c r="G109" s="125">
        <v>2274</v>
      </c>
      <c r="H109" s="126" t="str">
        <f>+VLOOKUP(Hoja3!$G109,'[138]Plan de Cuentas'!B:H,7,FALSE)</f>
        <v>2.1.02.03.08</v>
      </c>
      <c r="I109" s="127" t="str">
        <f>+VLOOKUP(Hoja3!$H109,'[138]Plan de Cuentas'!A:C,3,FALSE)</f>
        <v>Proveedores Locales - USD</v>
      </c>
      <c r="J109" s="128">
        <v>-2847.5</v>
      </c>
      <c r="K109" s="128">
        <f>+Hoja3!$L109*$K$1</f>
        <v>-20656989.425000001</v>
      </c>
      <c r="L109" s="117">
        <v>-2847.5</v>
      </c>
      <c r="M109" s="129" t="s">
        <v>2604</v>
      </c>
      <c r="N109" s="129" t="str">
        <f>+IF(Hoja3!$O109="VIGENTE","SALDO A VENCER",IF(Hoja3!$O109="VENCIDO","SALDO VENCIDO - SE ABONA DE ACUERDO A DISPONIBILIDAD FINANCIERA",0))</f>
        <v>SALDO A VENCER</v>
      </c>
      <c r="O109" s="129" t="str">
        <f>+IF(($D$1-Hoja3!$F109)&gt;0,"VENCIDO","VIGENTE")</f>
        <v>VIGENTE</v>
      </c>
      <c r="P109" s="120"/>
    </row>
    <row r="110" spans="2:16" ht="14.25" hidden="1" customHeight="1" x14ac:dyDescent="0.25">
      <c r="B110" s="121" t="s">
        <v>226</v>
      </c>
      <c r="C110" s="122" t="s">
        <v>2605</v>
      </c>
      <c r="D110" s="123">
        <v>10010000003</v>
      </c>
      <c r="E110" s="124">
        <v>44860</v>
      </c>
      <c r="F110" s="124">
        <v>44864</v>
      </c>
      <c r="G110" s="125">
        <v>2274</v>
      </c>
      <c r="H110" s="126" t="str">
        <f>+VLOOKUP(Hoja3!$G110,'[138]Plan de Cuentas'!B:H,7,FALSE)</f>
        <v>2.1.02.03.08</v>
      </c>
      <c r="I110" s="127" t="str">
        <f>+VLOOKUP(Hoja3!$H110,'[138]Plan de Cuentas'!A:C,3,FALSE)</f>
        <v>Proveedores Locales - USD</v>
      </c>
      <c r="J110" s="128">
        <v>-1220</v>
      </c>
      <c r="K110" s="128">
        <f>+Hoja3!$L110*$K$1</f>
        <v>-8850404.5999999996</v>
      </c>
      <c r="L110" s="117">
        <v>-1220</v>
      </c>
      <c r="M110" s="129" t="s">
        <v>2604</v>
      </c>
      <c r="N110" s="129" t="str">
        <f>+IF(Hoja3!$O110="VIGENTE","SALDO A VENCER",IF(Hoja3!$O110="VENCIDO","SALDO VENCIDO - SE ABONA DE ACUERDO A DISPONIBILIDAD FINANCIERA",0))</f>
        <v>SALDO VENCIDO - SE ABONA DE ACUERDO A DISPONIBILIDAD FINANCIERA</v>
      </c>
      <c r="O110" s="129" t="str">
        <f>+IF(($D$1-Hoja3!$F110)&gt;0,"VENCIDO","VIGENTE")</f>
        <v>VENCIDO</v>
      </c>
      <c r="P110" s="120"/>
    </row>
    <row r="111" spans="2:16" ht="14.25" hidden="1" customHeight="1" x14ac:dyDescent="0.25">
      <c r="B111" s="121" t="s">
        <v>38</v>
      </c>
      <c r="C111" s="122" t="s">
        <v>2606</v>
      </c>
      <c r="D111" s="123" t="s">
        <v>2607</v>
      </c>
      <c r="E111" s="124">
        <v>44049</v>
      </c>
      <c r="F111" s="124">
        <v>44074</v>
      </c>
      <c r="G111" s="125">
        <v>2274</v>
      </c>
      <c r="H111" s="126" t="str">
        <f>+VLOOKUP(Hoja3!$G111,'[138]Plan de Cuentas'!B:H,7,FALSE)</f>
        <v>2.1.02.03.08</v>
      </c>
      <c r="I111" s="127" t="str">
        <f>+VLOOKUP(Hoja3!$H111,'[138]Plan de Cuentas'!A:C,3,FALSE)</f>
        <v>Proveedores Locales - USD</v>
      </c>
      <c r="J111" s="128">
        <v>-2200</v>
      </c>
      <c r="K111" s="128">
        <f>+Hoja3!$L111*$K$1</f>
        <v>-464791.33009999996</v>
      </c>
      <c r="L111" s="117">
        <v>-64.069999999999993</v>
      </c>
      <c r="M111" s="129" t="s">
        <v>2608</v>
      </c>
      <c r="N111" s="129" t="str">
        <f>+IF(Hoja3!$O111="VIGENTE","SALDO A VENCER",IF(Hoja3!$O111="VENCIDO","SALDO VENCIDO - SE ABONA DE ACUERDO A DISPONIBILIDAD FINANCIERA",0))</f>
        <v>SALDO VENCIDO - SE ABONA DE ACUERDO A DISPONIBILIDAD FINANCIERA</v>
      </c>
      <c r="O111" s="129" t="str">
        <f>+IF(($D$1-Hoja3!$F111)&gt;0,"VENCIDO","VIGENTE")</f>
        <v>VENCIDO</v>
      </c>
      <c r="P111" s="120"/>
    </row>
    <row r="112" spans="2:16" ht="14.25" hidden="1" customHeight="1" x14ac:dyDescent="0.25">
      <c r="B112" s="121" t="s">
        <v>38</v>
      </c>
      <c r="C112" s="122" t="s">
        <v>2609</v>
      </c>
      <c r="D112" s="123" t="s">
        <v>2610</v>
      </c>
      <c r="E112" s="124">
        <v>44214</v>
      </c>
      <c r="F112" s="124">
        <v>44255</v>
      </c>
      <c r="G112" s="125">
        <v>2274</v>
      </c>
      <c r="H112" s="126" t="str">
        <f>+VLOOKUP(Hoja3!$G112,'[138]Plan de Cuentas'!B:H,7,FALSE)</f>
        <v>2.1.02.03.08</v>
      </c>
      <c r="I112" s="127" t="str">
        <f>+VLOOKUP(Hoja3!$H112,'[138]Plan de Cuentas'!A:C,3,FALSE)</f>
        <v>Proveedores Locales - USD</v>
      </c>
      <c r="J112" s="128">
        <v>-1030</v>
      </c>
      <c r="K112" s="128">
        <f>+Hoja3!$L112*$K$1</f>
        <v>-217632.90000000002</v>
      </c>
      <c r="L112" s="117">
        <v>-30</v>
      </c>
      <c r="M112" s="129" t="s">
        <v>2611</v>
      </c>
      <c r="N112" s="129" t="str">
        <f>+IF(Hoja3!$O112="VIGENTE","SALDO A VENCER",IF(Hoja3!$O112="VENCIDO","SALDO VENCIDO - SE ABONA DE ACUERDO A DISPONIBILIDAD FINANCIERA",0))</f>
        <v>SALDO VENCIDO - SE ABONA DE ACUERDO A DISPONIBILIDAD FINANCIERA</v>
      </c>
      <c r="O112" s="129" t="str">
        <f>+IF(($D$1-Hoja3!$F112)&gt;0,"VENCIDO","VIGENTE")</f>
        <v>VENCIDO</v>
      </c>
      <c r="P112" s="120"/>
    </row>
    <row r="113" spans="2:16" ht="14.25" hidden="1" customHeight="1" x14ac:dyDescent="0.25">
      <c r="B113" s="121" t="s">
        <v>38</v>
      </c>
      <c r="C113" s="122" t="s">
        <v>2612</v>
      </c>
      <c r="D113" s="123" t="s">
        <v>2613</v>
      </c>
      <c r="E113" s="124">
        <v>44561</v>
      </c>
      <c r="F113" s="124">
        <v>44712</v>
      </c>
      <c r="G113" s="125">
        <v>2274</v>
      </c>
      <c r="H113" s="126" t="str">
        <f>+VLOOKUP(Hoja3!$G113,'[138]Plan de Cuentas'!B:H,7,FALSE)</f>
        <v>2.1.02.03.08</v>
      </c>
      <c r="I113" s="127" t="str">
        <f>+VLOOKUP(Hoja3!$H113,'[138]Plan de Cuentas'!A:C,3,FALSE)</f>
        <v>Proveedores Locales - USD</v>
      </c>
      <c r="J113" s="128">
        <v>-58407.37</v>
      </c>
      <c r="K113" s="128">
        <f>+Hoja3!$L113*$K$1</f>
        <v>-24718527.149100002</v>
      </c>
      <c r="L113" s="117">
        <v>-3407.37</v>
      </c>
      <c r="M113" s="129" t="s">
        <v>2614</v>
      </c>
      <c r="N113" s="129" t="str">
        <f>+IF(Hoja3!$O113="VIGENTE","SALDO A VENCER",IF(Hoja3!$O113="VENCIDO","SALDO VENCIDO - SE ABONA DE ACUERDO A DISPONIBILIDAD FINANCIERA",0))</f>
        <v>SALDO VENCIDO - SE ABONA DE ACUERDO A DISPONIBILIDAD FINANCIERA</v>
      </c>
      <c r="O113" s="129" t="str">
        <f>+IF(($D$1-Hoja3!$F113)&gt;0,"VENCIDO","VIGENTE")</f>
        <v>VENCIDO</v>
      </c>
      <c r="P113" s="120"/>
    </row>
    <row r="114" spans="2:16" ht="14.25" hidden="1" customHeight="1" x14ac:dyDescent="0.25">
      <c r="B114" s="121" t="s">
        <v>38</v>
      </c>
      <c r="C114" s="122" t="s">
        <v>2615</v>
      </c>
      <c r="D114" s="123" t="s">
        <v>2616</v>
      </c>
      <c r="E114" s="124">
        <v>44839</v>
      </c>
      <c r="F114" s="124">
        <v>44865</v>
      </c>
      <c r="G114" s="125">
        <v>2274</v>
      </c>
      <c r="H114" s="126" t="str">
        <f>+VLOOKUP(Hoja3!$G114,'[138]Plan de Cuentas'!B:H,7,FALSE)</f>
        <v>2.1.02.03.08</v>
      </c>
      <c r="I114" s="127" t="str">
        <f>+VLOOKUP(Hoja3!$H114,'[138]Plan de Cuentas'!A:C,3,FALSE)</f>
        <v>Proveedores Locales - USD</v>
      </c>
      <c r="J114" s="128">
        <v>-2200</v>
      </c>
      <c r="K114" s="128">
        <f>+Hoja3!$L114*$K$1</f>
        <v>-15959746</v>
      </c>
      <c r="L114" s="117">
        <v>-2200</v>
      </c>
      <c r="M114" s="129" t="s">
        <v>2617</v>
      </c>
      <c r="N114" s="129" t="str">
        <f>+IF(Hoja3!$O114="VIGENTE","SALDO A VENCER",IF(Hoja3!$O114="VENCIDO","SALDO VENCIDO - SE ABONA DE ACUERDO A DISPONIBILIDAD FINANCIERA",0))</f>
        <v>SALDO A VENCER</v>
      </c>
      <c r="O114" s="129" t="str">
        <f>+IF(($D$1-Hoja3!$F114)&gt;0,"VENCIDO","VIGENTE")</f>
        <v>VIGENTE</v>
      </c>
      <c r="P114" s="120"/>
    </row>
    <row r="115" spans="2:16" ht="14.25" hidden="1" customHeight="1" x14ac:dyDescent="0.25">
      <c r="B115" s="121" t="s">
        <v>40</v>
      </c>
      <c r="C115" s="122" t="s">
        <v>2618</v>
      </c>
      <c r="D115" s="123" t="s">
        <v>2619</v>
      </c>
      <c r="E115" s="124">
        <v>44441</v>
      </c>
      <c r="F115" s="124">
        <v>44775</v>
      </c>
      <c r="G115" s="125">
        <v>2274</v>
      </c>
      <c r="H115" s="126" t="str">
        <f>+VLOOKUP(Hoja3!$G115,'[138]Plan de Cuentas'!B:H,7,FALSE)</f>
        <v>2.1.02.03.08</v>
      </c>
      <c r="I115" s="127" t="str">
        <f>+VLOOKUP(Hoja3!$H115,'[138]Plan de Cuentas'!A:C,3,FALSE)</f>
        <v>Proveedores Locales - USD</v>
      </c>
      <c r="J115" s="128">
        <v>-55</v>
      </c>
      <c r="K115" s="128">
        <f>+Hoja3!$L115*$K$1</f>
        <v>-98950.425200000012</v>
      </c>
      <c r="L115" s="117">
        <v>-13.64</v>
      </c>
      <c r="M115" s="129" t="s">
        <v>2620</v>
      </c>
      <c r="N115" s="129" t="str">
        <f>+IF(Hoja3!$O115="VIGENTE","SALDO A VENCER",IF(Hoja3!$O115="VENCIDO","SALDO VENCIDO - SE ABONA DE ACUERDO A DISPONIBILIDAD FINANCIERA",0))</f>
        <v>SALDO VENCIDO - SE ABONA DE ACUERDO A DISPONIBILIDAD FINANCIERA</v>
      </c>
      <c r="O115" s="129" t="str">
        <f>+IF(($D$1-Hoja3!$F115)&gt;0,"VENCIDO","VIGENTE")</f>
        <v>VENCIDO</v>
      </c>
      <c r="P115" s="120"/>
    </row>
    <row r="116" spans="2:16" ht="14.25" hidden="1" customHeight="1" x14ac:dyDescent="0.25">
      <c r="B116" s="121" t="s">
        <v>40</v>
      </c>
      <c r="C116" s="122" t="s">
        <v>2621</v>
      </c>
      <c r="D116" s="123" t="s">
        <v>2622</v>
      </c>
      <c r="E116" s="124">
        <v>44460</v>
      </c>
      <c r="F116" s="124">
        <v>44733</v>
      </c>
      <c r="G116" s="125">
        <v>2274</v>
      </c>
      <c r="H116" s="126" t="str">
        <f>+VLOOKUP(Hoja3!$G116,'[138]Plan de Cuentas'!B:H,7,FALSE)</f>
        <v>2.1.02.03.08</v>
      </c>
      <c r="I116" s="127" t="str">
        <f>+VLOOKUP(Hoja3!$H116,'[138]Plan de Cuentas'!A:C,3,FALSE)</f>
        <v>Proveedores Locales - USD</v>
      </c>
      <c r="J116" s="128">
        <v>-55</v>
      </c>
      <c r="K116" s="128">
        <f>+Hoja3!$L116*$K$1</f>
        <v>-2829.2277000000004</v>
      </c>
      <c r="L116" s="117">
        <v>-0.39</v>
      </c>
      <c r="M116" s="129" t="s">
        <v>2623</v>
      </c>
      <c r="N116" s="129" t="str">
        <f>+IF(Hoja3!$O116="VIGENTE","SALDO A VENCER",IF(Hoja3!$O116="VENCIDO","SALDO VENCIDO - SE ABONA DE ACUERDO A DISPONIBILIDAD FINANCIERA",0))</f>
        <v>SALDO VENCIDO - SE ABONA DE ACUERDO A DISPONIBILIDAD FINANCIERA</v>
      </c>
      <c r="O116" s="129" t="str">
        <f>+IF(($D$1-Hoja3!$F116)&gt;0,"VENCIDO","VIGENTE")</f>
        <v>VENCIDO</v>
      </c>
      <c r="P116" s="120"/>
    </row>
    <row r="117" spans="2:16" ht="14.25" hidden="1" customHeight="1" x14ac:dyDescent="0.25">
      <c r="B117" s="121" t="s">
        <v>40</v>
      </c>
      <c r="C117" s="122" t="s">
        <v>2624</v>
      </c>
      <c r="D117" s="123" t="s">
        <v>2622</v>
      </c>
      <c r="E117" s="124">
        <v>44460</v>
      </c>
      <c r="F117" s="124">
        <v>44763</v>
      </c>
      <c r="G117" s="125">
        <v>2274</v>
      </c>
      <c r="H117" s="126" t="str">
        <f>+VLOOKUP(Hoja3!$G117,'[138]Plan de Cuentas'!B:H,7,FALSE)</f>
        <v>2.1.02.03.08</v>
      </c>
      <c r="I117" s="127" t="str">
        <f>+VLOOKUP(Hoja3!$H117,'[138]Plan de Cuentas'!A:C,3,FALSE)</f>
        <v>Proveedores Locales - USD</v>
      </c>
      <c r="J117" s="128">
        <v>-55</v>
      </c>
      <c r="K117" s="128">
        <f>+Hoja3!$L117*$K$1</f>
        <v>-398993.65</v>
      </c>
      <c r="L117" s="117">
        <v>-55</v>
      </c>
      <c r="M117" s="129" t="s">
        <v>2623</v>
      </c>
      <c r="N117" s="129" t="str">
        <f>+IF(Hoja3!$O117="VIGENTE","SALDO A VENCER",IF(Hoja3!$O117="VENCIDO","SALDO VENCIDO - SE ABONA DE ACUERDO A DISPONIBILIDAD FINANCIERA",0))</f>
        <v>SALDO VENCIDO - SE ABONA DE ACUERDO A DISPONIBILIDAD FINANCIERA</v>
      </c>
      <c r="O117" s="129" t="str">
        <f>+IF(($D$1-Hoja3!$F117)&gt;0,"VENCIDO","VIGENTE")</f>
        <v>VENCIDO</v>
      </c>
      <c r="P117" s="120"/>
    </row>
    <row r="118" spans="2:16" ht="14.25" hidden="1" customHeight="1" x14ac:dyDescent="0.25">
      <c r="B118" s="121" t="s">
        <v>40</v>
      </c>
      <c r="C118" s="122" t="s">
        <v>2625</v>
      </c>
      <c r="D118" s="123" t="s">
        <v>2622</v>
      </c>
      <c r="E118" s="124">
        <v>44460</v>
      </c>
      <c r="F118" s="124">
        <v>44794</v>
      </c>
      <c r="G118" s="125">
        <v>2274</v>
      </c>
      <c r="H118" s="126" t="str">
        <f>+VLOOKUP(Hoja3!$G118,'[138]Plan de Cuentas'!B:H,7,FALSE)</f>
        <v>2.1.02.03.08</v>
      </c>
      <c r="I118" s="127" t="str">
        <f>+VLOOKUP(Hoja3!$H118,'[138]Plan de Cuentas'!A:C,3,FALSE)</f>
        <v>Proveedores Locales - USD</v>
      </c>
      <c r="J118" s="128">
        <v>-55</v>
      </c>
      <c r="K118" s="128">
        <f>+Hoja3!$L118*$K$1</f>
        <v>-398993.65</v>
      </c>
      <c r="L118" s="117">
        <v>-55</v>
      </c>
      <c r="M118" s="129" t="s">
        <v>2623</v>
      </c>
      <c r="N118" s="129" t="str">
        <f>+IF(Hoja3!$O118="VIGENTE","SALDO A VENCER",IF(Hoja3!$O118="VENCIDO","SALDO VENCIDO - SE ABONA DE ACUERDO A DISPONIBILIDAD FINANCIERA",0))</f>
        <v>SALDO VENCIDO - SE ABONA DE ACUERDO A DISPONIBILIDAD FINANCIERA</v>
      </c>
      <c r="O118" s="129" t="str">
        <f>+IF(($D$1-Hoja3!$F118)&gt;0,"VENCIDO","VIGENTE")</f>
        <v>VENCIDO</v>
      </c>
      <c r="P118" s="120"/>
    </row>
    <row r="119" spans="2:16" ht="14.25" hidden="1" customHeight="1" x14ac:dyDescent="0.25">
      <c r="B119" s="121" t="s">
        <v>40</v>
      </c>
      <c r="C119" s="122" t="s">
        <v>2626</v>
      </c>
      <c r="D119" s="123" t="s">
        <v>2627</v>
      </c>
      <c r="E119" s="124">
        <v>44554</v>
      </c>
      <c r="F119" s="124">
        <v>44858</v>
      </c>
      <c r="G119" s="125">
        <v>2274</v>
      </c>
      <c r="H119" s="126" t="str">
        <f>+VLOOKUP(Hoja3!$G119,'[138]Plan de Cuentas'!B:H,7,FALSE)</f>
        <v>2.1.02.03.08</v>
      </c>
      <c r="I119" s="127" t="str">
        <f>+VLOOKUP(Hoja3!$H119,'[138]Plan de Cuentas'!A:C,3,FALSE)</f>
        <v>Proveedores Locales - USD</v>
      </c>
      <c r="J119" s="128">
        <v>-187.5</v>
      </c>
      <c r="K119" s="128">
        <f>+Hoja3!$L119*$K$1</f>
        <v>-1360205.625</v>
      </c>
      <c r="L119" s="117">
        <v>-187.5</v>
      </c>
      <c r="M119" s="129" t="s">
        <v>2628</v>
      </c>
      <c r="N119" s="129" t="str">
        <f>+IF(Hoja3!$O119="VIGENTE","SALDO A VENCER",IF(Hoja3!$O119="VENCIDO","SALDO VENCIDO - SE ABONA DE ACUERDO A DISPONIBILIDAD FINANCIERA",0))</f>
        <v>SALDO VENCIDO - SE ABONA DE ACUERDO A DISPONIBILIDAD FINANCIERA</v>
      </c>
      <c r="O119" s="129" t="str">
        <f>+IF(($D$1-Hoja3!$F119)&gt;0,"VENCIDO","VIGENTE")</f>
        <v>VENCIDO</v>
      </c>
      <c r="P119" s="120"/>
    </row>
    <row r="120" spans="2:16" ht="14.25" hidden="1" customHeight="1" x14ac:dyDescent="0.25">
      <c r="B120" s="121" t="s">
        <v>40</v>
      </c>
      <c r="C120" s="122" t="s">
        <v>2629</v>
      </c>
      <c r="D120" s="123" t="s">
        <v>2627</v>
      </c>
      <c r="E120" s="124">
        <v>44554</v>
      </c>
      <c r="F120" s="124">
        <v>44889</v>
      </c>
      <c r="G120" s="125">
        <v>2274</v>
      </c>
      <c r="H120" s="126" t="str">
        <f>+VLOOKUP(Hoja3!$G120,'[138]Plan de Cuentas'!B:H,7,FALSE)</f>
        <v>2.1.02.03.08</v>
      </c>
      <c r="I120" s="127" t="str">
        <f>+VLOOKUP(Hoja3!$H120,'[138]Plan de Cuentas'!A:C,3,FALSE)</f>
        <v>Proveedores Locales - USD</v>
      </c>
      <c r="J120" s="128">
        <v>-187.5</v>
      </c>
      <c r="K120" s="128">
        <f>+Hoja3!$L120*$K$1</f>
        <v>-1360205.625</v>
      </c>
      <c r="L120" s="117">
        <v>-187.5</v>
      </c>
      <c r="M120" s="129" t="s">
        <v>2628</v>
      </c>
      <c r="N120" s="129" t="str">
        <f>+IF(Hoja3!$O120="VIGENTE","SALDO A VENCER",IF(Hoja3!$O120="VENCIDO","SALDO VENCIDO - SE ABONA DE ACUERDO A DISPONIBILIDAD FINANCIERA",0))</f>
        <v>SALDO A VENCER</v>
      </c>
      <c r="O120" s="129" t="str">
        <f>+IF(($D$1-Hoja3!$F120)&gt;0,"VENCIDO","VIGENTE")</f>
        <v>VIGENTE</v>
      </c>
      <c r="P120" s="120"/>
    </row>
    <row r="121" spans="2:16" ht="14.25" hidden="1" customHeight="1" x14ac:dyDescent="0.25">
      <c r="B121" s="121" t="s">
        <v>40</v>
      </c>
      <c r="C121" s="122" t="s">
        <v>2630</v>
      </c>
      <c r="D121" s="123" t="s">
        <v>2627</v>
      </c>
      <c r="E121" s="124">
        <v>44554</v>
      </c>
      <c r="F121" s="124">
        <v>44828</v>
      </c>
      <c r="G121" s="125">
        <v>2274</v>
      </c>
      <c r="H121" s="126" t="str">
        <f>+VLOOKUP(Hoja3!$G121,'[138]Plan de Cuentas'!B:H,7,FALSE)</f>
        <v>2.1.02.03.08</v>
      </c>
      <c r="I121" s="127" t="str">
        <f>+VLOOKUP(Hoja3!$H121,'[138]Plan de Cuentas'!A:C,3,FALSE)</f>
        <v>Proveedores Locales - USD</v>
      </c>
      <c r="J121" s="128">
        <v>-187.5</v>
      </c>
      <c r="K121" s="128">
        <f>+Hoja3!$L121*$K$1</f>
        <v>-1088817.3987</v>
      </c>
      <c r="L121" s="117">
        <v>-150.09</v>
      </c>
      <c r="M121" s="129" t="s">
        <v>2628</v>
      </c>
      <c r="N121" s="129" t="str">
        <f>+IF(Hoja3!$O121="VIGENTE","SALDO A VENCER",IF(Hoja3!$O121="VENCIDO","SALDO VENCIDO - SE ABONA DE ACUERDO A DISPONIBILIDAD FINANCIERA",0))</f>
        <v>SALDO VENCIDO - SE ABONA DE ACUERDO A DISPONIBILIDAD FINANCIERA</v>
      </c>
      <c r="O121" s="129" t="str">
        <f>+IF(($D$1-Hoja3!$F121)&gt;0,"VENCIDO","VIGENTE")</f>
        <v>VENCIDO</v>
      </c>
      <c r="P121" s="120"/>
    </row>
    <row r="122" spans="2:16" ht="14.25" hidden="1" customHeight="1" x14ac:dyDescent="0.25">
      <c r="B122" s="121" t="s">
        <v>40</v>
      </c>
      <c r="C122" s="122" t="s">
        <v>2631</v>
      </c>
      <c r="D122" s="123" t="s">
        <v>2632</v>
      </c>
      <c r="E122" s="124">
        <v>44554</v>
      </c>
      <c r="F122" s="124">
        <v>44889</v>
      </c>
      <c r="G122" s="125">
        <v>2274</v>
      </c>
      <c r="H122" s="126" t="str">
        <f>+VLOOKUP(Hoja3!$G122,'[138]Plan de Cuentas'!B:H,7,FALSE)</f>
        <v>2.1.02.03.08</v>
      </c>
      <c r="I122" s="127" t="str">
        <f>+VLOOKUP(Hoja3!$H122,'[138]Plan de Cuentas'!A:C,3,FALSE)</f>
        <v>Proveedores Locales - USD</v>
      </c>
      <c r="J122" s="128">
        <v>-88</v>
      </c>
      <c r="K122" s="128">
        <f>+Hoja3!$L122*$K$1</f>
        <v>-638389.84000000008</v>
      </c>
      <c r="L122" s="117">
        <v>-88</v>
      </c>
      <c r="M122" s="129" t="s">
        <v>2633</v>
      </c>
      <c r="N122" s="129" t="str">
        <f>+IF(Hoja3!$O122="VIGENTE","SALDO A VENCER",IF(Hoja3!$O122="VENCIDO","SALDO VENCIDO - SE ABONA DE ACUERDO A DISPONIBILIDAD FINANCIERA",0))</f>
        <v>SALDO A VENCER</v>
      </c>
      <c r="O122" s="129" t="str">
        <f>+IF(($D$1-Hoja3!$F122)&gt;0,"VENCIDO","VIGENTE")</f>
        <v>VIGENTE</v>
      </c>
      <c r="P122" s="120"/>
    </row>
    <row r="123" spans="2:16" ht="14.25" hidden="1" customHeight="1" x14ac:dyDescent="0.25">
      <c r="B123" s="121" t="s">
        <v>40</v>
      </c>
      <c r="C123" s="122" t="s">
        <v>2634</v>
      </c>
      <c r="D123" s="123" t="s">
        <v>2632</v>
      </c>
      <c r="E123" s="124">
        <v>44554</v>
      </c>
      <c r="F123" s="124">
        <v>44858</v>
      </c>
      <c r="G123" s="125">
        <v>2274</v>
      </c>
      <c r="H123" s="126" t="str">
        <f>+VLOOKUP(Hoja3!$G123,'[138]Plan de Cuentas'!B:H,7,FALSE)</f>
        <v>2.1.02.03.08</v>
      </c>
      <c r="I123" s="127" t="str">
        <f>+VLOOKUP(Hoja3!$H123,'[138]Plan de Cuentas'!A:C,3,FALSE)</f>
        <v>Proveedores Locales - USD</v>
      </c>
      <c r="J123" s="128">
        <v>-88</v>
      </c>
      <c r="K123" s="128">
        <f>+Hoja3!$L123*$K$1</f>
        <v>-513976.36549999996</v>
      </c>
      <c r="L123" s="117">
        <v>-70.849999999999994</v>
      </c>
      <c r="M123" s="129" t="s">
        <v>2633</v>
      </c>
      <c r="N123" s="129" t="str">
        <f>+IF(Hoja3!$O123="VIGENTE","SALDO A VENCER",IF(Hoja3!$O123="VENCIDO","SALDO VENCIDO - SE ABONA DE ACUERDO A DISPONIBILIDAD FINANCIERA",0))</f>
        <v>SALDO VENCIDO - SE ABONA DE ACUERDO A DISPONIBILIDAD FINANCIERA</v>
      </c>
      <c r="O123" s="129" t="str">
        <f>+IF(($D$1-Hoja3!$F123)&gt;0,"VENCIDO","VIGENTE")</f>
        <v>VENCIDO</v>
      </c>
      <c r="P123" s="120"/>
    </row>
    <row r="124" spans="2:16" ht="14.25" hidden="1" customHeight="1" x14ac:dyDescent="0.25">
      <c r="B124" s="121" t="s">
        <v>40</v>
      </c>
      <c r="C124" s="122" t="s">
        <v>2635</v>
      </c>
      <c r="D124" s="123" t="s">
        <v>2636</v>
      </c>
      <c r="E124" s="124">
        <v>44564</v>
      </c>
      <c r="F124" s="124">
        <v>44895</v>
      </c>
      <c r="G124" s="125">
        <v>2274</v>
      </c>
      <c r="H124" s="126" t="str">
        <f>+VLOOKUP(Hoja3!$G124,'[138]Plan de Cuentas'!B:H,7,FALSE)</f>
        <v>2.1.02.03.08</v>
      </c>
      <c r="I124" s="127" t="str">
        <f>+VLOOKUP(Hoja3!$H124,'[138]Plan de Cuentas'!A:C,3,FALSE)</f>
        <v>Proveedores Locales - USD</v>
      </c>
      <c r="J124" s="128">
        <v>-112.5</v>
      </c>
      <c r="K124" s="128">
        <f>+Hoja3!$L124*$K$1</f>
        <v>-816123.375</v>
      </c>
      <c r="L124" s="117">
        <v>-112.5</v>
      </c>
      <c r="M124" s="129" t="s">
        <v>2637</v>
      </c>
      <c r="N124" s="129" t="str">
        <f>+IF(Hoja3!$O124="VIGENTE","SALDO A VENCER",IF(Hoja3!$O124="VENCIDO","SALDO VENCIDO - SE ABONA DE ACUERDO A DISPONIBILIDAD FINANCIERA",0))</f>
        <v>SALDO A VENCER</v>
      </c>
      <c r="O124" s="129" t="str">
        <f>+IF(($D$1-Hoja3!$F124)&gt;0,"VENCIDO","VIGENTE")</f>
        <v>VIGENTE</v>
      </c>
      <c r="P124" s="120"/>
    </row>
    <row r="125" spans="2:16" ht="14.25" hidden="1" customHeight="1" x14ac:dyDescent="0.25">
      <c r="B125" s="121" t="s">
        <v>40</v>
      </c>
      <c r="C125" s="122" t="s">
        <v>2638</v>
      </c>
      <c r="D125" s="123" t="s">
        <v>2636</v>
      </c>
      <c r="E125" s="124">
        <v>44564</v>
      </c>
      <c r="F125" s="124">
        <v>44834</v>
      </c>
      <c r="G125" s="125">
        <v>2274</v>
      </c>
      <c r="H125" s="126" t="str">
        <f>+VLOOKUP(Hoja3!$G125,'[138]Plan de Cuentas'!B:H,7,FALSE)</f>
        <v>2.1.02.03.08</v>
      </c>
      <c r="I125" s="127" t="str">
        <f>+VLOOKUP(Hoja3!$H125,'[138]Plan de Cuentas'!A:C,3,FALSE)</f>
        <v>Proveedores Locales - USD</v>
      </c>
      <c r="J125" s="128">
        <v>-112.5</v>
      </c>
      <c r="K125" s="128">
        <f>+Hoja3!$L125*$K$1</f>
        <v>-653116.33290000004</v>
      </c>
      <c r="L125" s="117">
        <v>-90.03</v>
      </c>
      <c r="M125" s="129" t="s">
        <v>2637</v>
      </c>
      <c r="N125" s="129" t="str">
        <f>+IF(Hoja3!$O125="VIGENTE","SALDO A VENCER",IF(Hoja3!$O125="VENCIDO","SALDO VENCIDO - SE ABONA DE ACUERDO A DISPONIBILIDAD FINANCIERA",0))</f>
        <v>SALDO VENCIDO - SE ABONA DE ACUERDO A DISPONIBILIDAD FINANCIERA</v>
      </c>
      <c r="O125" s="129" t="str">
        <f>+IF(($D$1-Hoja3!$F125)&gt;0,"VENCIDO","VIGENTE")</f>
        <v>VENCIDO</v>
      </c>
      <c r="P125" s="120"/>
    </row>
    <row r="126" spans="2:16" ht="14.25" hidden="1" customHeight="1" x14ac:dyDescent="0.25">
      <c r="B126" s="121" t="s">
        <v>40</v>
      </c>
      <c r="C126" s="122" t="s">
        <v>2639</v>
      </c>
      <c r="D126" s="123" t="s">
        <v>2636</v>
      </c>
      <c r="E126" s="124">
        <v>44564</v>
      </c>
      <c r="F126" s="124">
        <v>44864</v>
      </c>
      <c r="G126" s="125">
        <v>2274</v>
      </c>
      <c r="H126" s="126" t="str">
        <f>+VLOOKUP(Hoja3!$G126,'[138]Plan de Cuentas'!B:H,7,FALSE)</f>
        <v>2.1.02.03.08</v>
      </c>
      <c r="I126" s="127" t="str">
        <f>+VLOOKUP(Hoja3!$H126,'[138]Plan de Cuentas'!A:C,3,FALSE)</f>
        <v>Proveedores Locales - USD</v>
      </c>
      <c r="J126" s="128">
        <v>-112.5</v>
      </c>
      <c r="K126" s="128">
        <f>+Hoja3!$L126*$K$1</f>
        <v>-816123.375</v>
      </c>
      <c r="L126" s="117">
        <v>-112.5</v>
      </c>
      <c r="M126" s="129" t="s">
        <v>2637</v>
      </c>
      <c r="N126" s="129" t="str">
        <f>+IF(Hoja3!$O126="VIGENTE","SALDO A VENCER",IF(Hoja3!$O126="VENCIDO","SALDO VENCIDO - SE ABONA DE ACUERDO A DISPONIBILIDAD FINANCIERA",0))</f>
        <v>SALDO VENCIDO - SE ABONA DE ACUERDO A DISPONIBILIDAD FINANCIERA</v>
      </c>
      <c r="O126" s="129" t="str">
        <f>+IF(($D$1-Hoja3!$F126)&gt;0,"VENCIDO","VIGENTE")</f>
        <v>VENCIDO</v>
      </c>
      <c r="P126" s="120"/>
    </row>
    <row r="127" spans="2:16" ht="14.25" hidden="1" customHeight="1" x14ac:dyDescent="0.25">
      <c r="B127" s="121" t="s">
        <v>40</v>
      </c>
      <c r="C127" s="122" t="s">
        <v>2640</v>
      </c>
      <c r="D127" s="123" t="s">
        <v>2641</v>
      </c>
      <c r="E127" s="124">
        <v>44564</v>
      </c>
      <c r="F127" s="124">
        <v>44895</v>
      </c>
      <c r="G127" s="125">
        <v>2274</v>
      </c>
      <c r="H127" s="126" t="str">
        <f>+VLOOKUP(Hoja3!$G127,'[138]Plan de Cuentas'!B:H,7,FALSE)</f>
        <v>2.1.02.03.08</v>
      </c>
      <c r="I127" s="127" t="str">
        <f>+VLOOKUP(Hoja3!$H127,'[138]Plan de Cuentas'!A:C,3,FALSE)</f>
        <v>Proveedores Locales - USD</v>
      </c>
      <c r="J127" s="128">
        <v>-187.5</v>
      </c>
      <c r="K127" s="128">
        <f>+Hoja3!$L127*$K$1</f>
        <v>-1360205.625</v>
      </c>
      <c r="L127" s="117">
        <v>-187.5</v>
      </c>
      <c r="M127" s="129" t="s">
        <v>2642</v>
      </c>
      <c r="N127" s="129" t="str">
        <f>+IF(Hoja3!$O127="VIGENTE","SALDO A VENCER",IF(Hoja3!$O127="VENCIDO","SALDO VENCIDO - SE ABONA DE ACUERDO A DISPONIBILIDAD FINANCIERA",0))</f>
        <v>SALDO A VENCER</v>
      </c>
      <c r="O127" s="129" t="str">
        <f>+IF(($D$1-Hoja3!$F127)&gt;0,"VENCIDO","VIGENTE")</f>
        <v>VIGENTE</v>
      </c>
      <c r="P127" s="120"/>
    </row>
    <row r="128" spans="2:16" ht="14.25" hidden="1" customHeight="1" x14ac:dyDescent="0.25">
      <c r="B128" s="121" t="s">
        <v>40</v>
      </c>
      <c r="C128" s="122" t="s">
        <v>2643</v>
      </c>
      <c r="D128" s="123" t="s">
        <v>2641</v>
      </c>
      <c r="E128" s="124">
        <v>44564</v>
      </c>
      <c r="F128" s="124">
        <v>44864</v>
      </c>
      <c r="G128" s="125">
        <v>2274</v>
      </c>
      <c r="H128" s="126" t="str">
        <f>+VLOOKUP(Hoja3!$G128,'[138]Plan de Cuentas'!B:H,7,FALSE)</f>
        <v>2.1.02.03.08</v>
      </c>
      <c r="I128" s="127" t="str">
        <f>+VLOOKUP(Hoja3!$H128,'[138]Plan de Cuentas'!A:C,3,FALSE)</f>
        <v>Proveedores Locales - USD</v>
      </c>
      <c r="J128" s="128">
        <v>-187.5</v>
      </c>
      <c r="K128" s="128">
        <f>+Hoja3!$L128*$K$1</f>
        <v>-1360205.625</v>
      </c>
      <c r="L128" s="117">
        <v>-187.5</v>
      </c>
      <c r="M128" s="129" t="s">
        <v>2642</v>
      </c>
      <c r="N128" s="129" t="str">
        <f>+IF(Hoja3!$O128="VIGENTE","SALDO A VENCER",IF(Hoja3!$O128="VENCIDO","SALDO VENCIDO - SE ABONA DE ACUERDO A DISPONIBILIDAD FINANCIERA",0))</f>
        <v>SALDO VENCIDO - SE ABONA DE ACUERDO A DISPONIBILIDAD FINANCIERA</v>
      </c>
      <c r="O128" s="129" t="str">
        <f>+IF(($D$1-Hoja3!$F128)&gt;0,"VENCIDO","VIGENTE")</f>
        <v>VENCIDO</v>
      </c>
      <c r="P128" s="120"/>
    </row>
    <row r="129" spans="2:16" ht="14.25" hidden="1" customHeight="1" x14ac:dyDescent="0.25">
      <c r="B129" s="121" t="s">
        <v>40</v>
      </c>
      <c r="C129" s="122" t="s">
        <v>2644</v>
      </c>
      <c r="D129" s="123" t="s">
        <v>2641</v>
      </c>
      <c r="E129" s="124">
        <v>44564</v>
      </c>
      <c r="F129" s="124">
        <v>44834</v>
      </c>
      <c r="G129" s="125">
        <v>2274</v>
      </c>
      <c r="H129" s="126" t="str">
        <f>+VLOOKUP(Hoja3!$G129,'[138]Plan de Cuentas'!B:H,7,FALSE)</f>
        <v>2.1.02.03.08</v>
      </c>
      <c r="I129" s="127" t="str">
        <f>+VLOOKUP(Hoja3!$H129,'[138]Plan de Cuentas'!A:C,3,FALSE)</f>
        <v>Proveedores Locales - USD</v>
      </c>
      <c r="J129" s="128">
        <v>-187.5</v>
      </c>
      <c r="K129" s="128">
        <f>+Hoja3!$L129*$K$1</f>
        <v>-996395.96050000004</v>
      </c>
      <c r="L129" s="117">
        <v>-137.35</v>
      </c>
      <c r="M129" s="129" t="s">
        <v>2642</v>
      </c>
      <c r="N129" s="129" t="str">
        <f>+IF(Hoja3!$O129="VIGENTE","SALDO A VENCER",IF(Hoja3!$O129="VENCIDO","SALDO VENCIDO - SE ABONA DE ACUERDO A DISPONIBILIDAD FINANCIERA",0))</f>
        <v>SALDO VENCIDO - SE ABONA DE ACUERDO A DISPONIBILIDAD FINANCIERA</v>
      </c>
      <c r="O129" s="129" t="str">
        <f>+IF(($D$1-Hoja3!$F129)&gt;0,"VENCIDO","VIGENTE")</f>
        <v>VENCIDO</v>
      </c>
      <c r="P129" s="120"/>
    </row>
    <row r="130" spans="2:16" ht="14.25" hidden="1" customHeight="1" x14ac:dyDescent="0.25">
      <c r="B130" s="121" t="s">
        <v>40</v>
      </c>
      <c r="C130" s="122" t="s">
        <v>2645</v>
      </c>
      <c r="D130" s="123" t="s">
        <v>2646</v>
      </c>
      <c r="E130" s="124">
        <v>44692</v>
      </c>
      <c r="F130" s="124">
        <v>44814</v>
      </c>
      <c r="G130" s="125">
        <v>2274</v>
      </c>
      <c r="H130" s="126" t="str">
        <f>+VLOOKUP(Hoja3!$G130,'[138]Plan de Cuentas'!B:H,7,FALSE)</f>
        <v>2.1.02.03.08</v>
      </c>
      <c r="I130" s="127" t="str">
        <f>+VLOOKUP(Hoja3!$H130,'[138]Plan de Cuentas'!A:C,3,FALSE)</f>
        <v>Proveedores Locales - USD</v>
      </c>
      <c r="J130" s="128">
        <v>-541</v>
      </c>
      <c r="K130" s="128">
        <f>+Hoja3!$L130*$K$1</f>
        <v>-3924646.6300000004</v>
      </c>
      <c r="L130" s="117">
        <v>-541</v>
      </c>
      <c r="M130" s="129" t="s">
        <v>2647</v>
      </c>
      <c r="N130" s="129" t="str">
        <f>+IF(Hoja3!$O130="VIGENTE","SALDO A VENCER",IF(Hoja3!$O130="VENCIDO","SALDO VENCIDO - SE ABONA DE ACUERDO A DISPONIBILIDAD FINANCIERA",0))</f>
        <v>SALDO VENCIDO - SE ABONA DE ACUERDO A DISPONIBILIDAD FINANCIERA</v>
      </c>
      <c r="O130" s="129" t="str">
        <f>+IF(($D$1-Hoja3!$F130)&gt;0,"VENCIDO","VIGENTE")</f>
        <v>VENCIDO</v>
      </c>
      <c r="P130" s="120"/>
    </row>
    <row r="131" spans="2:16" ht="14.25" hidden="1" customHeight="1" x14ac:dyDescent="0.25">
      <c r="B131" s="121" t="s">
        <v>40</v>
      </c>
      <c r="C131" s="122" t="s">
        <v>2648</v>
      </c>
      <c r="D131" s="123" t="s">
        <v>2646</v>
      </c>
      <c r="E131" s="124">
        <v>44692</v>
      </c>
      <c r="F131" s="124">
        <v>44967</v>
      </c>
      <c r="G131" s="125">
        <v>2274</v>
      </c>
      <c r="H131" s="126" t="str">
        <f>+VLOOKUP(Hoja3!$G131,'[138]Plan de Cuentas'!B:H,7,FALSE)</f>
        <v>2.1.02.03.08</v>
      </c>
      <c r="I131" s="127" t="str">
        <f>+VLOOKUP(Hoja3!$H131,'[138]Plan de Cuentas'!A:C,3,FALSE)</f>
        <v>Proveedores Locales - USD</v>
      </c>
      <c r="J131" s="128">
        <v>-541</v>
      </c>
      <c r="K131" s="128">
        <f>+Hoja3!$L131*$K$1</f>
        <v>-3924646.6300000004</v>
      </c>
      <c r="L131" s="117">
        <v>-541</v>
      </c>
      <c r="M131" s="129" t="s">
        <v>2647</v>
      </c>
      <c r="N131" s="129" t="str">
        <f>+IF(Hoja3!$O131="VIGENTE","SALDO A VENCER",IF(Hoja3!$O131="VENCIDO","SALDO VENCIDO - SE ABONA DE ACUERDO A DISPONIBILIDAD FINANCIERA",0))</f>
        <v>SALDO A VENCER</v>
      </c>
      <c r="O131" s="129" t="str">
        <f>+IF(($D$1-Hoja3!$F131)&gt;0,"VENCIDO","VIGENTE")</f>
        <v>VIGENTE</v>
      </c>
      <c r="P131" s="120"/>
    </row>
    <row r="132" spans="2:16" ht="14.25" hidden="1" customHeight="1" x14ac:dyDescent="0.25">
      <c r="B132" s="121" t="s">
        <v>40</v>
      </c>
      <c r="C132" s="122" t="s">
        <v>2649</v>
      </c>
      <c r="D132" s="123" t="s">
        <v>2646</v>
      </c>
      <c r="E132" s="124">
        <v>44692</v>
      </c>
      <c r="F132" s="124">
        <v>45026</v>
      </c>
      <c r="G132" s="125">
        <v>2274</v>
      </c>
      <c r="H132" s="126" t="str">
        <f>+VLOOKUP(Hoja3!$G132,'[138]Plan de Cuentas'!B:H,7,FALSE)</f>
        <v>2.1.02.03.08</v>
      </c>
      <c r="I132" s="127" t="str">
        <f>+VLOOKUP(Hoja3!$H132,'[138]Plan de Cuentas'!A:C,3,FALSE)</f>
        <v>Proveedores Locales - USD</v>
      </c>
      <c r="J132" s="128">
        <v>-541</v>
      </c>
      <c r="K132" s="128">
        <f>+Hoja3!$L132*$K$1</f>
        <v>-3924646.6300000004</v>
      </c>
      <c r="L132" s="117">
        <v>-541</v>
      </c>
      <c r="M132" s="129" t="s">
        <v>2647</v>
      </c>
      <c r="N132" s="129" t="str">
        <f>+IF(Hoja3!$O132="VIGENTE","SALDO A VENCER",IF(Hoja3!$O132="VENCIDO","SALDO VENCIDO - SE ABONA DE ACUERDO A DISPONIBILIDAD FINANCIERA",0))</f>
        <v>SALDO A VENCER</v>
      </c>
      <c r="O132" s="129" t="str">
        <f>+IF(($D$1-Hoja3!$F132)&gt;0,"VENCIDO","VIGENTE")</f>
        <v>VIGENTE</v>
      </c>
      <c r="P132" s="120"/>
    </row>
    <row r="133" spans="2:16" ht="14.25" hidden="1" customHeight="1" x14ac:dyDescent="0.25">
      <c r="B133" s="121" t="s">
        <v>40</v>
      </c>
      <c r="C133" s="122" t="s">
        <v>2650</v>
      </c>
      <c r="D133" s="123" t="s">
        <v>2646</v>
      </c>
      <c r="E133" s="124">
        <v>44692</v>
      </c>
      <c r="F133" s="124">
        <v>44936</v>
      </c>
      <c r="G133" s="125">
        <v>2274</v>
      </c>
      <c r="H133" s="126" t="str">
        <f>+VLOOKUP(Hoja3!$G133,'[138]Plan de Cuentas'!B:H,7,FALSE)</f>
        <v>2.1.02.03.08</v>
      </c>
      <c r="I133" s="127" t="str">
        <f>+VLOOKUP(Hoja3!$H133,'[138]Plan de Cuentas'!A:C,3,FALSE)</f>
        <v>Proveedores Locales - USD</v>
      </c>
      <c r="J133" s="128">
        <v>-541</v>
      </c>
      <c r="K133" s="128">
        <f>+Hoja3!$L133*$K$1</f>
        <v>-3924646.6300000004</v>
      </c>
      <c r="L133" s="117">
        <v>-541</v>
      </c>
      <c r="M133" s="129" t="s">
        <v>2647</v>
      </c>
      <c r="N133" s="129" t="str">
        <f>+IF(Hoja3!$O133="VIGENTE","SALDO A VENCER",IF(Hoja3!$O133="VENCIDO","SALDO VENCIDO - SE ABONA DE ACUERDO A DISPONIBILIDAD FINANCIERA",0))</f>
        <v>SALDO A VENCER</v>
      </c>
      <c r="O133" s="129" t="str">
        <f>+IF(($D$1-Hoja3!$F133)&gt;0,"VENCIDO","VIGENTE")</f>
        <v>VIGENTE</v>
      </c>
      <c r="P133" s="120"/>
    </row>
    <row r="134" spans="2:16" ht="14.25" hidden="1" customHeight="1" x14ac:dyDescent="0.25">
      <c r="B134" s="121" t="s">
        <v>40</v>
      </c>
      <c r="C134" s="122" t="s">
        <v>2651</v>
      </c>
      <c r="D134" s="123" t="s">
        <v>2646</v>
      </c>
      <c r="E134" s="124">
        <v>44692</v>
      </c>
      <c r="F134" s="124">
        <v>44875</v>
      </c>
      <c r="G134" s="125">
        <v>2274</v>
      </c>
      <c r="H134" s="126" t="str">
        <f>+VLOOKUP(Hoja3!$G134,'[138]Plan de Cuentas'!B:H,7,FALSE)</f>
        <v>2.1.02.03.08</v>
      </c>
      <c r="I134" s="127" t="str">
        <f>+VLOOKUP(Hoja3!$H134,'[138]Plan de Cuentas'!A:C,3,FALSE)</f>
        <v>Proveedores Locales - USD</v>
      </c>
      <c r="J134" s="128">
        <v>-541</v>
      </c>
      <c r="K134" s="128">
        <f>+Hoja3!$L134*$K$1</f>
        <v>-3924646.6300000004</v>
      </c>
      <c r="L134" s="117">
        <v>-541</v>
      </c>
      <c r="M134" s="129" t="s">
        <v>2647</v>
      </c>
      <c r="N134" s="129" t="str">
        <f>+IF(Hoja3!$O134="VIGENTE","SALDO A VENCER",IF(Hoja3!$O134="VENCIDO","SALDO VENCIDO - SE ABONA DE ACUERDO A DISPONIBILIDAD FINANCIERA",0))</f>
        <v>SALDO A VENCER</v>
      </c>
      <c r="O134" s="129" t="str">
        <f>+IF(($D$1-Hoja3!$F134)&gt;0,"VENCIDO","VIGENTE")</f>
        <v>VIGENTE</v>
      </c>
      <c r="P134" s="120"/>
    </row>
    <row r="135" spans="2:16" ht="14.25" hidden="1" customHeight="1" x14ac:dyDescent="0.25">
      <c r="B135" s="121" t="s">
        <v>40</v>
      </c>
      <c r="C135" s="122" t="s">
        <v>2652</v>
      </c>
      <c r="D135" s="123" t="s">
        <v>2646</v>
      </c>
      <c r="E135" s="124">
        <v>44692</v>
      </c>
      <c r="F135" s="124">
        <v>44844</v>
      </c>
      <c r="G135" s="125">
        <v>2274</v>
      </c>
      <c r="H135" s="126" t="str">
        <f>+VLOOKUP(Hoja3!$G135,'[138]Plan de Cuentas'!B:H,7,FALSE)</f>
        <v>2.1.02.03.08</v>
      </c>
      <c r="I135" s="127" t="str">
        <f>+VLOOKUP(Hoja3!$H135,'[138]Plan de Cuentas'!A:C,3,FALSE)</f>
        <v>Proveedores Locales - USD</v>
      </c>
      <c r="J135" s="128">
        <v>-541</v>
      </c>
      <c r="K135" s="128">
        <f>+Hoja3!$L135*$K$1</f>
        <v>-3924646.6300000004</v>
      </c>
      <c r="L135" s="117">
        <v>-541</v>
      </c>
      <c r="M135" s="129" t="s">
        <v>2647</v>
      </c>
      <c r="N135" s="129" t="str">
        <f>+IF(Hoja3!$O135="VIGENTE","SALDO A VENCER",IF(Hoja3!$O135="VENCIDO","SALDO VENCIDO - SE ABONA DE ACUERDO A DISPONIBILIDAD FINANCIERA",0))</f>
        <v>SALDO VENCIDO - SE ABONA DE ACUERDO A DISPONIBILIDAD FINANCIERA</v>
      </c>
      <c r="O135" s="129" t="str">
        <f>+IF(($D$1-Hoja3!$F135)&gt;0,"VENCIDO","VIGENTE")</f>
        <v>VENCIDO</v>
      </c>
      <c r="P135" s="120"/>
    </row>
    <row r="136" spans="2:16" ht="14.25" hidden="1" customHeight="1" x14ac:dyDescent="0.25">
      <c r="B136" s="121" t="s">
        <v>40</v>
      </c>
      <c r="C136" s="122" t="s">
        <v>2653</v>
      </c>
      <c r="D136" s="123" t="s">
        <v>2646</v>
      </c>
      <c r="E136" s="124">
        <v>44692</v>
      </c>
      <c r="F136" s="124">
        <v>44783</v>
      </c>
      <c r="G136" s="125">
        <v>2274</v>
      </c>
      <c r="H136" s="126" t="str">
        <f>+VLOOKUP(Hoja3!$G136,'[138]Plan de Cuentas'!B:H,7,FALSE)</f>
        <v>2.1.02.03.08</v>
      </c>
      <c r="I136" s="127" t="str">
        <f>+VLOOKUP(Hoja3!$H136,'[138]Plan de Cuentas'!A:C,3,FALSE)</f>
        <v>Proveedores Locales - USD</v>
      </c>
      <c r="J136" s="128">
        <v>-541</v>
      </c>
      <c r="K136" s="128">
        <f>+Hoja3!$L136*$K$1</f>
        <v>-3409582.1</v>
      </c>
      <c r="L136" s="117">
        <v>-470</v>
      </c>
      <c r="M136" s="129" t="s">
        <v>2647</v>
      </c>
      <c r="N136" s="129" t="str">
        <f>+IF(Hoja3!$O136="VIGENTE","SALDO A VENCER",IF(Hoja3!$O136="VENCIDO","SALDO VENCIDO - SE ABONA DE ACUERDO A DISPONIBILIDAD FINANCIERA",0))</f>
        <v>SALDO VENCIDO - SE ABONA DE ACUERDO A DISPONIBILIDAD FINANCIERA</v>
      </c>
      <c r="O136" s="129" t="str">
        <f>+IF(($D$1-Hoja3!$F136)&gt;0,"VENCIDO","VIGENTE")</f>
        <v>VENCIDO</v>
      </c>
      <c r="P136" s="120"/>
    </row>
    <row r="137" spans="2:16" ht="14.25" hidden="1" customHeight="1" x14ac:dyDescent="0.25">
      <c r="B137" s="121" t="s">
        <v>40</v>
      </c>
      <c r="C137" s="122" t="s">
        <v>2654</v>
      </c>
      <c r="D137" s="123" t="s">
        <v>2646</v>
      </c>
      <c r="E137" s="124">
        <v>44692</v>
      </c>
      <c r="F137" s="124">
        <v>44905</v>
      </c>
      <c r="G137" s="125">
        <v>2274</v>
      </c>
      <c r="H137" s="126" t="str">
        <f>+VLOOKUP(Hoja3!$G137,'[138]Plan de Cuentas'!B:H,7,FALSE)</f>
        <v>2.1.02.03.08</v>
      </c>
      <c r="I137" s="127" t="str">
        <f>+VLOOKUP(Hoja3!$H137,'[138]Plan de Cuentas'!A:C,3,FALSE)</f>
        <v>Proveedores Locales - USD</v>
      </c>
      <c r="J137" s="128">
        <v>-541</v>
      </c>
      <c r="K137" s="128">
        <f>+Hoja3!$L137*$K$1</f>
        <v>-3924646.6300000004</v>
      </c>
      <c r="L137" s="117">
        <v>-541</v>
      </c>
      <c r="M137" s="129" t="s">
        <v>2647</v>
      </c>
      <c r="N137" s="129" t="str">
        <f>+IF(Hoja3!$O137="VIGENTE","SALDO A VENCER",IF(Hoja3!$O137="VENCIDO","SALDO VENCIDO - SE ABONA DE ACUERDO A DISPONIBILIDAD FINANCIERA",0))</f>
        <v>SALDO A VENCER</v>
      </c>
      <c r="O137" s="129" t="str">
        <f>+IF(($D$1-Hoja3!$F137)&gt;0,"VENCIDO","VIGENTE")</f>
        <v>VIGENTE</v>
      </c>
      <c r="P137" s="120"/>
    </row>
    <row r="138" spans="2:16" ht="14.25" hidden="1" customHeight="1" x14ac:dyDescent="0.25">
      <c r="B138" s="121" t="s">
        <v>40</v>
      </c>
      <c r="C138" s="122" t="s">
        <v>2655</v>
      </c>
      <c r="D138" s="123" t="s">
        <v>2646</v>
      </c>
      <c r="E138" s="124">
        <v>44692</v>
      </c>
      <c r="F138" s="124">
        <v>44995</v>
      </c>
      <c r="G138" s="125">
        <v>2274</v>
      </c>
      <c r="H138" s="126" t="str">
        <f>+VLOOKUP(Hoja3!$G138,'[138]Plan de Cuentas'!B:H,7,FALSE)</f>
        <v>2.1.02.03.08</v>
      </c>
      <c r="I138" s="127" t="str">
        <f>+VLOOKUP(Hoja3!$H138,'[138]Plan de Cuentas'!A:C,3,FALSE)</f>
        <v>Proveedores Locales - USD</v>
      </c>
      <c r="J138" s="128">
        <v>-541</v>
      </c>
      <c r="K138" s="128">
        <f>+Hoja3!$L138*$K$1</f>
        <v>-3924646.6300000004</v>
      </c>
      <c r="L138" s="117">
        <v>-541</v>
      </c>
      <c r="M138" s="129" t="s">
        <v>2647</v>
      </c>
      <c r="N138" s="129" t="str">
        <f>+IF(Hoja3!$O138="VIGENTE","SALDO A VENCER",IF(Hoja3!$O138="VENCIDO","SALDO VENCIDO - SE ABONA DE ACUERDO A DISPONIBILIDAD FINANCIERA",0))</f>
        <v>SALDO A VENCER</v>
      </c>
      <c r="O138" s="129" t="str">
        <f>+IF(($D$1-Hoja3!$F138)&gt;0,"VENCIDO","VIGENTE")</f>
        <v>VIGENTE</v>
      </c>
      <c r="P138" s="120"/>
    </row>
    <row r="139" spans="2:16" ht="14.25" hidden="1" customHeight="1" x14ac:dyDescent="0.25">
      <c r="B139" s="121" t="s">
        <v>40</v>
      </c>
      <c r="C139" s="122" t="s">
        <v>2656</v>
      </c>
      <c r="D139" s="123" t="s">
        <v>2657</v>
      </c>
      <c r="E139" s="124">
        <v>44727</v>
      </c>
      <c r="F139" s="124">
        <v>44820</v>
      </c>
      <c r="G139" s="125">
        <v>2274</v>
      </c>
      <c r="H139" s="126" t="str">
        <f>+VLOOKUP(Hoja3!$G139,'[138]Plan de Cuentas'!B:H,7,FALSE)</f>
        <v>2.1.02.03.08</v>
      </c>
      <c r="I139" s="127" t="str">
        <f>+VLOOKUP(Hoja3!$H139,'[138]Plan de Cuentas'!A:C,3,FALSE)</f>
        <v>Proveedores Locales - USD</v>
      </c>
      <c r="J139" s="128">
        <v>-258</v>
      </c>
      <c r="K139" s="128">
        <f>+Hoja3!$L139*$K$1</f>
        <v>-1871642.9400000002</v>
      </c>
      <c r="L139" s="117">
        <v>-258</v>
      </c>
      <c r="M139" s="129" t="s">
        <v>2658</v>
      </c>
      <c r="N139" s="129" t="str">
        <f>+IF(Hoja3!$O139="VIGENTE","SALDO A VENCER",IF(Hoja3!$O139="VENCIDO","SALDO VENCIDO - SE ABONA DE ACUERDO A DISPONIBILIDAD FINANCIERA",0))</f>
        <v>SALDO VENCIDO - SE ABONA DE ACUERDO A DISPONIBILIDAD FINANCIERA</v>
      </c>
      <c r="O139" s="129" t="str">
        <f>+IF(($D$1-Hoja3!$F139)&gt;0,"VENCIDO","VIGENTE")</f>
        <v>VENCIDO</v>
      </c>
      <c r="P139" s="120"/>
    </row>
    <row r="140" spans="2:16" ht="14.25" hidden="1" customHeight="1" x14ac:dyDescent="0.25">
      <c r="B140" s="121" t="s">
        <v>40</v>
      </c>
      <c r="C140" s="122" t="s">
        <v>2659</v>
      </c>
      <c r="D140" s="123" t="s">
        <v>2657</v>
      </c>
      <c r="E140" s="124">
        <v>44727</v>
      </c>
      <c r="F140" s="124">
        <v>44850</v>
      </c>
      <c r="G140" s="125">
        <v>2274</v>
      </c>
      <c r="H140" s="126" t="str">
        <f>+VLOOKUP(Hoja3!$G140,'[138]Plan de Cuentas'!B:H,7,FALSE)</f>
        <v>2.1.02.03.08</v>
      </c>
      <c r="I140" s="127" t="str">
        <f>+VLOOKUP(Hoja3!$H140,'[138]Plan de Cuentas'!A:C,3,FALSE)</f>
        <v>Proveedores Locales - USD</v>
      </c>
      <c r="J140" s="128">
        <v>-258</v>
      </c>
      <c r="K140" s="128">
        <f>+Hoja3!$L140*$K$1</f>
        <v>-1871642.9400000002</v>
      </c>
      <c r="L140" s="117">
        <v>-258</v>
      </c>
      <c r="M140" s="129" t="s">
        <v>2658</v>
      </c>
      <c r="N140" s="129" t="str">
        <f>+IF(Hoja3!$O140="VIGENTE","SALDO A VENCER",IF(Hoja3!$O140="VENCIDO","SALDO VENCIDO - SE ABONA DE ACUERDO A DISPONIBILIDAD FINANCIERA",0))</f>
        <v>SALDO VENCIDO - SE ABONA DE ACUERDO A DISPONIBILIDAD FINANCIERA</v>
      </c>
      <c r="O140" s="129" t="str">
        <f>+IF(($D$1-Hoja3!$F140)&gt;0,"VENCIDO","VIGENTE")</f>
        <v>VENCIDO</v>
      </c>
      <c r="P140" s="120"/>
    </row>
    <row r="141" spans="2:16" ht="14.25" hidden="1" customHeight="1" x14ac:dyDescent="0.25">
      <c r="B141" s="121" t="s">
        <v>40</v>
      </c>
      <c r="C141" s="122" t="s">
        <v>2660</v>
      </c>
      <c r="D141" s="123" t="s">
        <v>2657</v>
      </c>
      <c r="E141" s="124">
        <v>44727</v>
      </c>
      <c r="F141" s="124">
        <v>45001</v>
      </c>
      <c r="G141" s="125">
        <v>2274</v>
      </c>
      <c r="H141" s="126" t="str">
        <f>+VLOOKUP(Hoja3!$G141,'[138]Plan de Cuentas'!B:H,7,FALSE)</f>
        <v>2.1.02.03.08</v>
      </c>
      <c r="I141" s="127" t="str">
        <f>+VLOOKUP(Hoja3!$H141,'[138]Plan de Cuentas'!A:C,3,FALSE)</f>
        <v>Proveedores Locales - USD</v>
      </c>
      <c r="J141" s="128">
        <v>-258</v>
      </c>
      <c r="K141" s="128">
        <f>+Hoja3!$L141*$K$1</f>
        <v>-1871642.9400000002</v>
      </c>
      <c r="L141" s="117">
        <v>-258</v>
      </c>
      <c r="M141" s="129" t="s">
        <v>2658</v>
      </c>
      <c r="N141" s="129" t="str">
        <f>+IF(Hoja3!$O141="VIGENTE","SALDO A VENCER",IF(Hoja3!$O141="VENCIDO","SALDO VENCIDO - SE ABONA DE ACUERDO A DISPONIBILIDAD FINANCIERA",0))</f>
        <v>SALDO A VENCER</v>
      </c>
      <c r="O141" s="129" t="str">
        <f>+IF(($D$1-Hoja3!$F141)&gt;0,"VENCIDO","VIGENTE")</f>
        <v>VIGENTE</v>
      </c>
      <c r="P141" s="120"/>
    </row>
    <row r="142" spans="2:16" ht="14.25" hidden="1" customHeight="1" x14ac:dyDescent="0.25">
      <c r="B142" s="121" t="s">
        <v>40</v>
      </c>
      <c r="C142" s="122" t="s">
        <v>2661</v>
      </c>
      <c r="D142" s="123" t="s">
        <v>2657</v>
      </c>
      <c r="E142" s="124">
        <v>44727</v>
      </c>
      <c r="F142" s="124">
        <v>44881</v>
      </c>
      <c r="G142" s="125">
        <v>2274</v>
      </c>
      <c r="H142" s="126" t="str">
        <f>+VLOOKUP(Hoja3!$G142,'[138]Plan de Cuentas'!B:H,7,FALSE)</f>
        <v>2.1.02.03.08</v>
      </c>
      <c r="I142" s="127" t="str">
        <f>+VLOOKUP(Hoja3!$H142,'[138]Plan de Cuentas'!A:C,3,FALSE)</f>
        <v>Proveedores Locales - USD</v>
      </c>
      <c r="J142" s="128">
        <v>-258</v>
      </c>
      <c r="K142" s="128">
        <f>+Hoja3!$L142*$K$1</f>
        <v>-1871642.9400000002</v>
      </c>
      <c r="L142" s="117">
        <v>-258</v>
      </c>
      <c r="M142" s="129" t="s">
        <v>2658</v>
      </c>
      <c r="N142" s="129" t="str">
        <f>+IF(Hoja3!$O142="VIGENTE","SALDO A VENCER",IF(Hoja3!$O142="VENCIDO","SALDO VENCIDO - SE ABONA DE ACUERDO A DISPONIBILIDAD FINANCIERA",0))</f>
        <v>SALDO A VENCER</v>
      </c>
      <c r="O142" s="129" t="str">
        <f>+IF(($D$1-Hoja3!$F142)&gt;0,"VENCIDO","VIGENTE")</f>
        <v>VIGENTE</v>
      </c>
      <c r="P142" s="120"/>
    </row>
    <row r="143" spans="2:16" ht="14.25" hidden="1" customHeight="1" x14ac:dyDescent="0.25">
      <c r="B143" s="121" t="s">
        <v>40</v>
      </c>
      <c r="C143" s="122" t="s">
        <v>2662</v>
      </c>
      <c r="D143" s="123" t="s">
        <v>2657</v>
      </c>
      <c r="E143" s="124">
        <v>44727</v>
      </c>
      <c r="F143" s="124">
        <v>44758</v>
      </c>
      <c r="G143" s="125">
        <v>2274</v>
      </c>
      <c r="H143" s="126" t="str">
        <f>+VLOOKUP(Hoja3!$G143,'[138]Plan de Cuentas'!B:H,7,FALSE)</f>
        <v>2.1.02.03.08</v>
      </c>
      <c r="I143" s="127" t="str">
        <f>+VLOOKUP(Hoja3!$H143,'[138]Plan de Cuentas'!A:C,3,FALSE)</f>
        <v>Proveedores Locales - USD</v>
      </c>
      <c r="J143" s="128">
        <v>-258</v>
      </c>
      <c r="K143" s="128">
        <f>+Hoja3!$L143*$K$1</f>
        <v>-1871642.9400000002</v>
      </c>
      <c r="L143" s="117">
        <v>-258</v>
      </c>
      <c r="M143" s="129" t="s">
        <v>2658</v>
      </c>
      <c r="N143" s="129" t="str">
        <f>+IF(Hoja3!$O143="VIGENTE","SALDO A VENCER",IF(Hoja3!$O143="VENCIDO","SALDO VENCIDO - SE ABONA DE ACUERDO A DISPONIBILIDAD FINANCIERA",0))</f>
        <v>SALDO VENCIDO - SE ABONA DE ACUERDO A DISPONIBILIDAD FINANCIERA</v>
      </c>
      <c r="O143" s="129" t="str">
        <f>+IF(($D$1-Hoja3!$F143)&gt;0,"VENCIDO","VIGENTE")</f>
        <v>VENCIDO</v>
      </c>
      <c r="P143" s="120"/>
    </row>
    <row r="144" spans="2:16" ht="14.25" hidden="1" customHeight="1" x14ac:dyDescent="0.25">
      <c r="B144" s="121" t="s">
        <v>40</v>
      </c>
      <c r="C144" s="122" t="s">
        <v>2663</v>
      </c>
      <c r="D144" s="123" t="s">
        <v>2657</v>
      </c>
      <c r="E144" s="124">
        <v>44727</v>
      </c>
      <c r="F144" s="124">
        <v>44973</v>
      </c>
      <c r="G144" s="125">
        <v>2274</v>
      </c>
      <c r="H144" s="126" t="str">
        <f>+VLOOKUP(Hoja3!$G144,'[138]Plan de Cuentas'!B:H,7,FALSE)</f>
        <v>2.1.02.03.08</v>
      </c>
      <c r="I144" s="127" t="str">
        <f>+VLOOKUP(Hoja3!$H144,'[138]Plan de Cuentas'!A:C,3,FALSE)</f>
        <v>Proveedores Locales - USD</v>
      </c>
      <c r="J144" s="128">
        <v>-258</v>
      </c>
      <c r="K144" s="128">
        <f>+Hoja3!$L144*$K$1</f>
        <v>-1871642.9400000002</v>
      </c>
      <c r="L144" s="117">
        <v>-258</v>
      </c>
      <c r="M144" s="129" t="s">
        <v>2658</v>
      </c>
      <c r="N144" s="129" t="str">
        <f>+IF(Hoja3!$O144="VIGENTE","SALDO A VENCER",IF(Hoja3!$O144="VENCIDO","SALDO VENCIDO - SE ABONA DE ACUERDO A DISPONIBILIDAD FINANCIERA",0))</f>
        <v>SALDO A VENCER</v>
      </c>
      <c r="O144" s="129" t="str">
        <f>+IF(($D$1-Hoja3!$F144)&gt;0,"VENCIDO","VIGENTE")</f>
        <v>VIGENTE</v>
      </c>
      <c r="P144" s="120"/>
    </row>
    <row r="145" spans="2:16" ht="14.25" hidden="1" customHeight="1" x14ac:dyDescent="0.25">
      <c r="B145" s="121" t="s">
        <v>40</v>
      </c>
      <c r="C145" s="122" t="s">
        <v>2664</v>
      </c>
      <c r="D145" s="123" t="s">
        <v>2657</v>
      </c>
      <c r="E145" s="124">
        <v>44727</v>
      </c>
      <c r="F145" s="124">
        <v>44789</v>
      </c>
      <c r="G145" s="125">
        <v>2274</v>
      </c>
      <c r="H145" s="126" t="str">
        <f>+VLOOKUP(Hoja3!$G145,'[138]Plan de Cuentas'!B:H,7,FALSE)</f>
        <v>2.1.02.03.08</v>
      </c>
      <c r="I145" s="127" t="str">
        <f>+VLOOKUP(Hoja3!$H145,'[138]Plan de Cuentas'!A:C,3,FALSE)</f>
        <v>Proveedores Locales - USD</v>
      </c>
      <c r="J145" s="128">
        <v>-258</v>
      </c>
      <c r="K145" s="128">
        <f>+Hoja3!$L145*$K$1</f>
        <v>-1871642.9400000002</v>
      </c>
      <c r="L145" s="117">
        <v>-258</v>
      </c>
      <c r="M145" s="129" t="s">
        <v>2658</v>
      </c>
      <c r="N145" s="129" t="str">
        <f>+IF(Hoja3!$O145="VIGENTE","SALDO A VENCER",IF(Hoja3!$O145="VENCIDO","SALDO VENCIDO - SE ABONA DE ACUERDO A DISPONIBILIDAD FINANCIERA",0))</f>
        <v>SALDO VENCIDO - SE ABONA DE ACUERDO A DISPONIBILIDAD FINANCIERA</v>
      </c>
      <c r="O145" s="129" t="str">
        <f>+IF(($D$1-Hoja3!$F145)&gt;0,"VENCIDO","VIGENTE")</f>
        <v>VENCIDO</v>
      </c>
      <c r="P145" s="120"/>
    </row>
    <row r="146" spans="2:16" ht="14.25" hidden="1" customHeight="1" x14ac:dyDescent="0.25">
      <c r="B146" s="121" t="s">
        <v>40</v>
      </c>
      <c r="C146" s="122" t="s">
        <v>2665</v>
      </c>
      <c r="D146" s="123" t="s">
        <v>2657</v>
      </c>
      <c r="E146" s="124">
        <v>44727</v>
      </c>
      <c r="F146" s="124">
        <v>44942</v>
      </c>
      <c r="G146" s="125">
        <v>2274</v>
      </c>
      <c r="H146" s="126" t="str">
        <f>+VLOOKUP(Hoja3!$G146,'[138]Plan de Cuentas'!B:H,7,FALSE)</f>
        <v>2.1.02.03.08</v>
      </c>
      <c r="I146" s="127" t="str">
        <f>+VLOOKUP(Hoja3!$H146,'[138]Plan de Cuentas'!A:C,3,FALSE)</f>
        <v>Proveedores Locales - USD</v>
      </c>
      <c r="J146" s="128">
        <v>-258</v>
      </c>
      <c r="K146" s="128">
        <f>+Hoja3!$L146*$K$1</f>
        <v>-1871642.9400000002</v>
      </c>
      <c r="L146" s="117">
        <v>-258</v>
      </c>
      <c r="M146" s="129" t="s">
        <v>2658</v>
      </c>
      <c r="N146" s="129" t="str">
        <f>+IF(Hoja3!$O146="VIGENTE","SALDO A VENCER",IF(Hoja3!$O146="VENCIDO","SALDO VENCIDO - SE ABONA DE ACUERDO A DISPONIBILIDAD FINANCIERA",0))</f>
        <v>SALDO A VENCER</v>
      </c>
      <c r="O146" s="129" t="str">
        <f>+IF(($D$1-Hoja3!$F146)&gt;0,"VENCIDO","VIGENTE")</f>
        <v>VIGENTE</v>
      </c>
      <c r="P146" s="120"/>
    </row>
    <row r="147" spans="2:16" ht="14.25" hidden="1" customHeight="1" x14ac:dyDescent="0.25">
      <c r="B147" s="121" t="s">
        <v>40</v>
      </c>
      <c r="C147" s="122" t="s">
        <v>2666</v>
      </c>
      <c r="D147" s="123" t="s">
        <v>2657</v>
      </c>
      <c r="E147" s="124">
        <v>44727</v>
      </c>
      <c r="F147" s="124">
        <v>44728</v>
      </c>
      <c r="G147" s="125">
        <v>2274</v>
      </c>
      <c r="H147" s="126" t="str">
        <f>+VLOOKUP(Hoja3!$G147,'[138]Plan de Cuentas'!B:H,7,FALSE)</f>
        <v>2.1.02.03.08</v>
      </c>
      <c r="I147" s="127" t="str">
        <f>+VLOOKUP(Hoja3!$H147,'[138]Plan de Cuentas'!A:C,3,FALSE)</f>
        <v>Proveedores Locales - USD</v>
      </c>
      <c r="J147" s="128">
        <v>-262</v>
      </c>
      <c r="K147" s="128">
        <f>+Hoja3!$L147*$K$1</f>
        <v>-1900660.6600000001</v>
      </c>
      <c r="L147" s="117">
        <v>-262</v>
      </c>
      <c r="M147" s="129" t="s">
        <v>2658</v>
      </c>
      <c r="N147" s="129" t="str">
        <f>+IF(Hoja3!$O147="VIGENTE","SALDO A VENCER",IF(Hoja3!$O147="VENCIDO","SALDO VENCIDO - SE ABONA DE ACUERDO A DISPONIBILIDAD FINANCIERA",0))</f>
        <v>SALDO VENCIDO - SE ABONA DE ACUERDO A DISPONIBILIDAD FINANCIERA</v>
      </c>
      <c r="O147" s="129" t="str">
        <f>+IF(($D$1-Hoja3!$F147)&gt;0,"VENCIDO","VIGENTE")</f>
        <v>VENCIDO</v>
      </c>
      <c r="P147" s="120"/>
    </row>
    <row r="148" spans="2:16" ht="14.25" hidden="1" customHeight="1" x14ac:dyDescent="0.25">
      <c r="B148" s="121" t="s">
        <v>40</v>
      </c>
      <c r="C148" s="122" t="s">
        <v>2667</v>
      </c>
      <c r="D148" s="123" t="s">
        <v>2657</v>
      </c>
      <c r="E148" s="124">
        <v>44727</v>
      </c>
      <c r="F148" s="124">
        <v>45093</v>
      </c>
      <c r="G148" s="125">
        <v>2274</v>
      </c>
      <c r="H148" s="126" t="str">
        <f>+VLOOKUP(Hoja3!$G148,'[138]Plan de Cuentas'!B:H,7,FALSE)</f>
        <v>2.1.02.03.08</v>
      </c>
      <c r="I148" s="127" t="str">
        <f>+VLOOKUP(Hoja3!$H148,'[138]Plan de Cuentas'!A:C,3,FALSE)</f>
        <v>Proveedores Locales - USD</v>
      </c>
      <c r="J148" s="128">
        <v>-258</v>
      </c>
      <c r="K148" s="128">
        <f>+Hoja3!$L148*$K$1</f>
        <v>-1871642.9400000002</v>
      </c>
      <c r="L148" s="117">
        <v>-258</v>
      </c>
      <c r="M148" s="129" t="s">
        <v>2658</v>
      </c>
      <c r="N148" s="129" t="str">
        <f>+IF(Hoja3!$O148="VIGENTE","SALDO A VENCER",IF(Hoja3!$O148="VENCIDO","SALDO VENCIDO - SE ABONA DE ACUERDO A DISPONIBILIDAD FINANCIERA",0))</f>
        <v>SALDO A VENCER</v>
      </c>
      <c r="O148" s="129" t="str">
        <f>+IF(($D$1-Hoja3!$F148)&gt;0,"VENCIDO","VIGENTE")</f>
        <v>VIGENTE</v>
      </c>
      <c r="P148" s="120"/>
    </row>
    <row r="149" spans="2:16" ht="14.25" hidden="1" customHeight="1" x14ac:dyDescent="0.25">
      <c r="B149" s="121" t="s">
        <v>40</v>
      </c>
      <c r="C149" s="122" t="s">
        <v>2668</v>
      </c>
      <c r="D149" s="123" t="s">
        <v>2657</v>
      </c>
      <c r="E149" s="124">
        <v>44727</v>
      </c>
      <c r="F149" s="124">
        <v>45032</v>
      </c>
      <c r="G149" s="125">
        <v>2274</v>
      </c>
      <c r="H149" s="126" t="str">
        <f>+VLOOKUP(Hoja3!$G149,'[138]Plan de Cuentas'!B:H,7,FALSE)</f>
        <v>2.1.02.03.08</v>
      </c>
      <c r="I149" s="127" t="str">
        <f>+VLOOKUP(Hoja3!$H149,'[138]Plan de Cuentas'!A:C,3,FALSE)</f>
        <v>Proveedores Locales - USD</v>
      </c>
      <c r="J149" s="128">
        <v>-258</v>
      </c>
      <c r="K149" s="128">
        <f>+Hoja3!$L149*$K$1</f>
        <v>-1871642.9400000002</v>
      </c>
      <c r="L149" s="117">
        <v>-258</v>
      </c>
      <c r="M149" s="129" t="s">
        <v>2658</v>
      </c>
      <c r="N149" s="129" t="str">
        <f>+IF(Hoja3!$O149="VIGENTE","SALDO A VENCER",IF(Hoja3!$O149="VENCIDO","SALDO VENCIDO - SE ABONA DE ACUERDO A DISPONIBILIDAD FINANCIERA",0))</f>
        <v>SALDO A VENCER</v>
      </c>
      <c r="O149" s="129" t="str">
        <f>+IF(($D$1-Hoja3!$F149)&gt;0,"VENCIDO","VIGENTE")</f>
        <v>VIGENTE</v>
      </c>
      <c r="P149" s="120"/>
    </row>
    <row r="150" spans="2:16" ht="14.25" hidden="1" customHeight="1" x14ac:dyDescent="0.25">
      <c r="B150" s="121" t="s">
        <v>40</v>
      </c>
      <c r="C150" s="122" t="s">
        <v>2669</v>
      </c>
      <c r="D150" s="123" t="s">
        <v>2657</v>
      </c>
      <c r="E150" s="124">
        <v>44727</v>
      </c>
      <c r="F150" s="124">
        <v>44911</v>
      </c>
      <c r="G150" s="125">
        <v>2274</v>
      </c>
      <c r="H150" s="126" t="str">
        <f>+VLOOKUP(Hoja3!$G150,'[138]Plan de Cuentas'!B:H,7,FALSE)</f>
        <v>2.1.02.03.08</v>
      </c>
      <c r="I150" s="127" t="str">
        <f>+VLOOKUP(Hoja3!$H150,'[138]Plan de Cuentas'!A:C,3,FALSE)</f>
        <v>Proveedores Locales - USD</v>
      </c>
      <c r="J150" s="128">
        <v>-258</v>
      </c>
      <c r="K150" s="128">
        <f>+Hoja3!$L150*$K$1</f>
        <v>-1871642.9400000002</v>
      </c>
      <c r="L150" s="117">
        <v>-258</v>
      </c>
      <c r="M150" s="129" t="s">
        <v>2658</v>
      </c>
      <c r="N150" s="129" t="str">
        <f>+IF(Hoja3!$O150="VIGENTE","SALDO A VENCER",IF(Hoja3!$O150="VENCIDO","SALDO VENCIDO - SE ABONA DE ACUERDO A DISPONIBILIDAD FINANCIERA",0))</f>
        <v>SALDO A VENCER</v>
      </c>
      <c r="O150" s="129" t="str">
        <f>+IF(($D$1-Hoja3!$F150)&gt;0,"VENCIDO","VIGENTE")</f>
        <v>VIGENTE</v>
      </c>
      <c r="P150" s="120"/>
    </row>
    <row r="151" spans="2:16" ht="14.25" hidden="1" customHeight="1" x14ac:dyDescent="0.25">
      <c r="B151" s="121" t="s">
        <v>40</v>
      </c>
      <c r="C151" s="122" t="s">
        <v>2670</v>
      </c>
      <c r="D151" s="123" t="s">
        <v>2671</v>
      </c>
      <c r="E151" s="124">
        <v>44727</v>
      </c>
      <c r="F151" s="124">
        <v>45032</v>
      </c>
      <c r="G151" s="125">
        <v>2274</v>
      </c>
      <c r="H151" s="126" t="str">
        <f>+VLOOKUP(Hoja3!$G151,'[138]Plan de Cuentas'!B:H,7,FALSE)</f>
        <v>2.1.02.03.08</v>
      </c>
      <c r="I151" s="127" t="str">
        <f>+VLOOKUP(Hoja3!$H151,'[138]Plan de Cuentas'!A:C,3,FALSE)</f>
        <v>Proveedores Locales - USD</v>
      </c>
      <c r="J151" s="128">
        <v>-258</v>
      </c>
      <c r="K151" s="128">
        <f>+Hoja3!$L151*$K$1</f>
        <v>-1871642.9400000002</v>
      </c>
      <c r="L151" s="117">
        <v>-258</v>
      </c>
      <c r="M151" s="129" t="s">
        <v>2672</v>
      </c>
      <c r="N151" s="129" t="str">
        <f>+IF(Hoja3!$O151="VIGENTE","SALDO A VENCER",IF(Hoja3!$O151="VENCIDO","SALDO VENCIDO - SE ABONA DE ACUERDO A DISPONIBILIDAD FINANCIERA",0))</f>
        <v>SALDO A VENCER</v>
      </c>
      <c r="O151" s="129" t="str">
        <f>+IF(($D$1-Hoja3!$F151)&gt;0,"VENCIDO","VIGENTE")</f>
        <v>VIGENTE</v>
      </c>
      <c r="P151" s="120"/>
    </row>
    <row r="152" spans="2:16" ht="14.25" hidden="1" customHeight="1" x14ac:dyDescent="0.25">
      <c r="B152" s="121" t="s">
        <v>40</v>
      </c>
      <c r="C152" s="122" t="s">
        <v>2673</v>
      </c>
      <c r="D152" s="123" t="s">
        <v>2671</v>
      </c>
      <c r="E152" s="124">
        <v>44727</v>
      </c>
      <c r="F152" s="124">
        <v>44973</v>
      </c>
      <c r="G152" s="125">
        <v>2274</v>
      </c>
      <c r="H152" s="126" t="str">
        <f>+VLOOKUP(Hoja3!$G152,'[138]Plan de Cuentas'!B:H,7,FALSE)</f>
        <v>2.1.02.03.08</v>
      </c>
      <c r="I152" s="127" t="str">
        <f>+VLOOKUP(Hoja3!$H152,'[138]Plan de Cuentas'!A:C,3,FALSE)</f>
        <v>Proveedores Locales - USD</v>
      </c>
      <c r="J152" s="128">
        <v>-258</v>
      </c>
      <c r="K152" s="128">
        <f>+Hoja3!$L152*$K$1</f>
        <v>-1871642.9400000002</v>
      </c>
      <c r="L152" s="117">
        <v>-258</v>
      </c>
      <c r="M152" s="129" t="s">
        <v>2672</v>
      </c>
      <c r="N152" s="129" t="str">
        <f>+IF(Hoja3!$O152="VIGENTE","SALDO A VENCER",IF(Hoja3!$O152="VENCIDO","SALDO VENCIDO - SE ABONA DE ACUERDO A DISPONIBILIDAD FINANCIERA",0))</f>
        <v>SALDO A VENCER</v>
      </c>
      <c r="O152" s="129" t="str">
        <f>+IF(($D$1-Hoja3!$F152)&gt;0,"VENCIDO","VIGENTE")</f>
        <v>VIGENTE</v>
      </c>
      <c r="P152" s="120"/>
    </row>
    <row r="153" spans="2:16" ht="14.25" hidden="1" customHeight="1" x14ac:dyDescent="0.25">
      <c r="B153" s="121" t="s">
        <v>40</v>
      </c>
      <c r="C153" s="122" t="s">
        <v>2674</v>
      </c>
      <c r="D153" s="123" t="s">
        <v>2671</v>
      </c>
      <c r="E153" s="124">
        <v>44727</v>
      </c>
      <c r="F153" s="124">
        <v>44728</v>
      </c>
      <c r="G153" s="125">
        <v>2274</v>
      </c>
      <c r="H153" s="126" t="str">
        <f>+VLOOKUP(Hoja3!$G153,'[138]Plan de Cuentas'!B:H,7,FALSE)</f>
        <v>2.1.02.03.08</v>
      </c>
      <c r="I153" s="127" t="str">
        <f>+VLOOKUP(Hoja3!$H153,'[138]Plan de Cuentas'!A:C,3,FALSE)</f>
        <v>Proveedores Locales - USD</v>
      </c>
      <c r="J153" s="128">
        <v>-262</v>
      </c>
      <c r="K153" s="128">
        <f>+Hoja3!$L153*$K$1</f>
        <v>-1900660.6600000001</v>
      </c>
      <c r="L153" s="117">
        <v>-262</v>
      </c>
      <c r="M153" s="129" t="s">
        <v>2672</v>
      </c>
      <c r="N153" s="129" t="str">
        <f>+IF(Hoja3!$O153="VIGENTE","SALDO A VENCER",IF(Hoja3!$O153="VENCIDO","SALDO VENCIDO - SE ABONA DE ACUERDO A DISPONIBILIDAD FINANCIERA",0))</f>
        <v>SALDO VENCIDO - SE ABONA DE ACUERDO A DISPONIBILIDAD FINANCIERA</v>
      </c>
      <c r="O153" s="129" t="str">
        <f>+IF(($D$1-Hoja3!$F153)&gt;0,"VENCIDO","VIGENTE")</f>
        <v>VENCIDO</v>
      </c>
      <c r="P153" s="120"/>
    </row>
    <row r="154" spans="2:16" ht="14.25" hidden="1" customHeight="1" x14ac:dyDescent="0.25">
      <c r="B154" s="121" t="s">
        <v>40</v>
      </c>
      <c r="C154" s="122" t="s">
        <v>2675</v>
      </c>
      <c r="D154" s="123" t="s">
        <v>2671</v>
      </c>
      <c r="E154" s="124">
        <v>44727</v>
      </c>
      <c r="F154" s="124">
        <v>44911</v>
      </c>
      <c r="G154" s="125">
        <v>2274</v>
      </c>
      <c r="H154" s="126" t="str">
        <f>+VLOOKUP(Hoja3!$G154,'[138]Plan de Cuentas'!B:H,7,FALSE)</f>
        <v>2.1.02.03.08</v>
      </c>
      <c r="I154" s="127" t="str">
        <f>+VLOOKUP(Hoja3!$H154,'[138]Plan de Cuentas'!A:C,3,FALSE)</f>
        <v>Proveedores Locales - USD</v>
      </c>
      <c r="J154" s="128">
        <v>-258</v>
      </c>
      <c r="K154" s="128">
        <f>+Hoja3!$L154*$K$1</f>
        <v>-1871642.9400000002</v>
      </c>
      <c r="L154" s="117">
        <v>-258</v>
      </c>
      <c r="M154" s="129" t="s">
        <v>2672</v>
      </c>
      <c r="N154" s="129" t="str">
        <f>+IF(Hoja3!$O154="VIGENTE","SALDO A VENCER",IF(Hoja3!$O154="VENCIDO","SALDO VENCIDO - SE ABONA DE ACUERDO A DISPONIBILIDAD FINANCIERA",0))</f>
        <v>SALDO A VENCER</v>
      </c>
      <c r="O154" s="129" t="str">
        <f>+IF(($D$1-Hoja3!$F154)&gt;0,"VENCIDO","VIGENTE")</f>
        <v>VIGENTE</v>
      </c>
      <c r="P154" s="120"/>
    </row>
    <row r="155" spans="2:16" ht="14.25" hidden="1" customHeight="1" x14ac:dyDescent="0.25">
      <c r="B155" s="121" t="s">
        <v>40</v>
      </c>
      <c r="C155" s="122" t="s">
        <v>2676</v>
      </c>
      <c r="D155" s="123" t="s">
        <v>2671</v>
      </c>
      <c r="E155" s="124">
        <v>44727</v>
      </c>
      <c r="F155" s="124">
        <v>45062</v>
      </c>
      <c r="G155" s="125">
        <v>2274</v>
      </c>
      <c r="H155" s="126" t="str">
        <f>+VLOOKUP(Hoja3!$G155,'[138]Plan de Cuentas'!B:H,7,FALSE)</f>
        <v>2.1.02.03.08</v>
      </c>
      <c r="I155" s="127" t="str">
        <f>+VLOOKUP(Hoja3!$H155,'[138]Plan de Cuentas'!A:C,3,FALSE)</f>
        <v>Proveedores Locales - USD</v>
      </c>
      <c r="J155" s="128">
        <v>-258</v>
      </c>
      <c r="K155" s="128">
        <f>+Hoja3!$L155*$K$1</f>
        <v>-1871642.9400000002</v>
      </c>
      <c r="L155" s="117">
        <v>-258</v>
      </c>
      <c r="M155" s="129" t="s">
        <v>2672</v>
      </c>
      <c r="N155" s="129" t="str">
        <f>+IF(Hoja3!$O155="VIGENTE","SALDO A VENCER",IF(Hoja3!$O155="VENCIDO","SALDO VENCIDO - SE ABONA DE ACUERDO A DISPONIBILIDAD FINANCIERA",0))</f>
        <v>SALDO A VENCER</v>
      </c>
      <c r="O155" s="129" t="str">
        <f>+IF(($D$1-Hoja3!$F155)&gt;0,"VENCIDO","VIGENTE")</f>
        <v>VIGENTE</v>
      </c>
      <c r="P155" s="120"/>
    </row>
    <row r="156" spans="2:16" ht="14.25" hidden="1" customHeight="1" x14ac:dyDescent="0.25">
      <c r="B156" s="121" t="s">
        <v>40</v>
      </c>
      <c r="C156" s="122" t="s">
        <v>2677</v>
      </c>
      <c r="D156" s="123" t="s">
        <v>2671</v>
      </c>
      <c r="E156" s="124">
        <v>44727</v>
      </c>
      <c r="F156" s="124">
        <v>44942</v>
      </c>
      <c r="G156" s="125">
        <v>2274</v>
      </c>
      <c r="H156" s="126" t="str">
        <f>+VLOOKUP(Hoja3!$G156,'[138]Plan de Cuentas'!B:H,7,FALSE)</f>
        <v>2.1.02.03.08</v>
      </c>
      <c r="I156" s="127" t="str">
        <f>+VLOOKUP(Hoja3!$H156,'[138]Plan de Cuentas'!A:C,3,FALSE)</f>
        <v>Proveedores Locales - USD</v>
      </c>
      <c r="J156" s="128">
        <v>-258</v>
      </c>
      <c r="K156" s="128">
        <f>+Hoja3!$L156*$K$1</f>
        <v>-1871642.9400000002</v>
      </c>
      <c r="L156" s="117">
        <v>-258</v>
      </c>
      <c r="M156" s="129" t="s">
        <v>2672</v>
      </c>
      <c r="N156" s="129" t="str">
        <f>+IF(Hoja3!$O156="VIGENTE","SALDO A VENCER",IF(Hoja3!$O156="VENCIDO","SALDO VENCIDO - SE ABONA DE ACUERDO A DISPONIBILIDAD FINANCIERA",0))</f>
        <v>SALDO A VENCER</v>
      </c>
      <c r="O156" s="129" t="str">
        <f>+IF(($D$1-Hoja3!$F156)&gt;0,"VENCIDO","VIGENTE")</f>
        <v>VIGENTE</v>
      </c>
      <c r="P156" s="120"/>
    </row>
    <row r="157" spans="2:16" ht="14.25" hidden="1" customHeight="1" x14ac:dyDescent="0.25">
      <c r="B157" s="121" t="s">
        <v>40</v>
      </c>
      <c r="C157" s="122" t="s">
        <v>2678</v>
      </c>
      <c r="D157" s="123" t="s">
        <v>2671</v>
      </c>
      <c r="E157" s="124">
        <v>44727</v>
      </c>
      <c r="F157" s="124">
        <v>44881</v>
      </c>
      <c r="G157" s="125">
        <v>2274</v>
      </c>
      <c r="H157" s="126" t="str">
        <f>+VLOOKUP(Hoja3!$G157,'[138]Plan de Cuentas'!B:H,7,FALSE)</f>
        <v>2.1.02.03.08</v>
      </c>
      <c r="I157" s="127" t="str">
        <f>+VLOOKUP(Hoja3!$H157,'[138]Plan de Cuentas'!A:C,3,FALSE)</f>
        <v>Proveedores Locales - USD</v>
      </c>
      <c r="J157" s="128">
        <v>-258</v>
      </c>
      <c r="K157" s="128">
        <f>+Hoja3!$L157*$K$1</f>
        <v>-1871642.9400000002</v>
      </c>
      <c r="L157" s="117">
        <v>-258</v>
      </c>
      <c r="M157" s="129" t="s">
        <v>2672</v>
      </c>
      <c r="N157" s="129" t="str">
        <f>+IF(Hoja3!$O157="VIGENTE","SALDO A VENCER",IF(Hoja3!$O157="VENCIDO","SALDO VENCIDO - SE ABONA DE ACUERDO A DISPONIBILIDAD FINANCIERA",0))</f>
        <v>SALDO A VENCER</v>
      </c>
      <c r="O157" s="129" t="str">
        <f>+IF(($D$1-Hoja3!$F157)&gt;0,"VENCIDO","VIGENTE")</f>
        <v>VIGENTE</v>
      </c>
      <c r="P157" s="120"/>
    </row>
    <row r="158" spans="2:16" ht="14.25" hidden="1" customHeight="1" x14ac:dyDescent="0.25">
      <c r="B158" s="121" t="s">
        <v>40</v>
      </c>
      <c r="C158" s="122" t="s">
        <v>2679</v>
      </c>
      <c r="D158" s="123" t="s">
        <v>2671</v>
      </c>
      <c r="E158" s="124">
        <v>44727</v>
      </c>
      <c r="F158" s="124">
        <v>44758</v>
      </c>
      <c r="G158" s="125">
        <v>2274</v>
      </c>
      <c r="H158" s="126" t="str">
        <f>+VLOOKUP(Hoja3!$G158,'[138]Plan de Cuentas'!B:H,7,FALSE)</f>
        <v>2.1.02.03.08</v>
      </c>
      <c r="I158" s="127" t="str">
        <f>+VLOOKUP(Hoja3!$H158,'[138]Plan de Cuentas'!A:C,3,FALSE)</f>
        <v>Proveedores Locales - USD</v>
      </c>
      <c r="J158" s="128">
        <v>-258</v>
      </c>
      <c r="K158" s="128">
        <f>+Hoja3!$L158*$K$1</f>
        <v>-1871642.9400000002</v>
      </c>
      <c r="L158" s="117">
        <v>-258</v>
      </c>
      <c r="M158" s="129" t="s">
        <v>2672</v>
      </c>
      <c r="N158" s="129" t="str">
        <f>+IF(Hoja3!$O158="VIGENTE","SALDO A VENCER",IF(Hoja3!$O158="VENCIDO","SALDO VENCIDO - SE ABONA DE ACUERDO A DISPONIBILIDAD FINANCIERA",0))</f>
        <v>SALDO VENCIDO - SE ABONA DE ACUERDO A DISPONIBILIDAD FINANCIERA</v>
      </c>
      <c r="O158" s="129" t="str">
        <f>+IF(($D$1-Hoja3!$F158)&gt;0,"VENCIDO","VIGENTE")</f>
        <v>VENCIDO</v>
      </c>
      <c r="P158" s="120"/>
    </row>
    <row r="159" spans="2:16" ht="14.25" hidden="1" customHeight="1" x14ac:dyDescent="0.25">
      <c r="B159" s="121" t="s">
        <v>40</v>
      </c>
      <c r="C159" s="122" t="s">
        <v>2680</v>
      </c>
      <c r="D159" s="123" t="s">
        <v>2671</v>
      </c>
      <c r="E159" s="124">
        <v>44727</v>
      </c>
      <c r="F159" s="124">
        <v>44789</v>
      </c>
      <c r="G159" s="125">
        <v>2274</v>
      </c>
      <c r="H159" s="126" t="str">
        <f>+VLOOKUP(Hoja3!$G159,'[138]Plan de Cuentas'!B:H,7,FALSE)</f>
        <v>2.1.02.03.08</v>
      </c>
      <c r="I159" s="127" t="str">
        <f>+VLOOKUP(Hoja3!$H159,'[138]Plan de Cuentas'!A:C,3,FALSE)</f>
        <v>Proveedores Locales - USD</v>
      </c>
      <c r="J159" s="128">
        <v>-258</v>
      </c>
      <c r="K159" s="128">
        <f>+Hoja3!$L159*$K$1</f>
        <v>-1871642.9400000002</v>
      </c>
      <c r="L159" s="117">
        <v>-258</v>
      </c>
      <c r="M159" s="129" t="s">
        <v>2672</v>
      </c>
      <c r="N159" s="129" t="str">
        <f>+IF(Hoja3!$O159="VIGENTE","SALDO A VENCER",IF(Hoja3!$O159="VENCIDO","SALDO VENCIDO - SE ABONA DE ACUERDO A DISPONIBILIDAD FINANCIERA",0))</f>
        <v>SALDO VENCIDO - SE ABONA DE ACUERDO A DISPONIBILIDAD FINANCIERA</v>
      </c>
      <c r="O159" s="129" t="str">
        <f>+IF(($D$1-Hoja3!$F159)&gt;0,"VENCIDO","VIGENTE")</f>
        <v>VENCIDO</v>
      </c>
      <c r="P159" s="120"/>
    </row>
    <row r="160" spans="2:16" ht="14.25" hidden="1" customHeight="1" x14ac:dyDescent="0.25">
      <c r="B160" s="121" t="s">
        <v>40</v>
      </c>
      <c r="C160" s="122" t="s">
        <v>2681</v>
      </c>
      <c r="D160" s="123" t="s">
        <v>2671</v>
      </c>
      <c r="E160" s="124">
        <v>44727</v>
      </c>
      <c r="F160" s="124">
        <v>45001</v>
      </c>
      <c r="G160" s="125">
        <v>2274</v>
      </c>
      <c r="H160" s="126" t="str">
        <f>+VLOOKUP(Hoja3!$G160,'[138]Plan de Cuentas'!B:H,7,FALSE)</f>
        <v>2.1.02.03.08</v>
      </c>
      <c r="I160" s="127" t="str">
        <f>+VLOOKUP(Hoja3!$H160,'[138]Plan de Cuentas'!A:C,3,FALSE)</f>
        <v>Proveedores Locales - USD</v>
      </c>
      <c r="J160" s="128">
        <v>-258</v>
      </c>
      <c r="K160" s="128">
        <f>+Hoja3!$L160*$K$1</f>
        <v>-1871642.9400000002</v>
      </c>
      <c r="L160" s="117">
        <v>-258</v>
      </c>
      <c r="M160" s="129" t="s">
        <v>2672</v>
      </c>
      <c r="N160" s="129" t="str">
        <f>+IF(Hoja3!$O160="VIGENTE","SALDO A VENCER",IF(Hoja3!$O160="VENCIDO","SALDO VENCIDO - SE ABONA DE ACUERDO A DISPONIBILIDAD FINANCIERA",0))</f>
        <v>SALDO A VENCER</v>
      </c>
      <c r="O160" s="129" t="str">
        <f>+IF(($D$1-Hoja3!$F160)&gt;0,"VENCIDO","VIGENTE")</f>
        <v>VIGENTE</v>
      </c>
      <c r="P160" s="120"/>
    </row>
    <row r="161" spans="2:16" ht="14.25" hidden="1" customHeight="1" x14ac:dyDescent="0.25">
      <c r="B161" s="121" t="s">
        <v>40</v>
      </c>
      <c r="C161" s="122" t="s">
        <v>2682</v>
      </c>
      <c r="D161" s="123" t="s">
        <v>2671</v>
      </c>
      <c r="E161" s="124">
        <v>44727</v>
      </c>
      <c r="F161" s="124">
        <v>44850</v>
      </c>
      <c r="G161" s="125">
        <v>2274</v>
      </c>
      <c r="H161" s="126" t="str">
        <f>+VLOOKUP(Hoja3!$G161,'[138]Plan de Cuentas'!B:H,7,FALSE)</f>
        <v>2.1.02.03.08</v>
      </c>
      <c r="I161" s="127" t="str">
        <f>+VLOOKUP(Hoja3!$H161,'[138]Plan de Cuentas'!A:C,3,FALSE)</f>
        <v>Proveedores Locales - USD</v>
      </c>
      <c r="J161" s="128">
        <v>-258</v>
      </c>
      <c r="K161" s="128">
        <f>+Hoja3!$L161*$K$1</f>
        <v>-1871642.9400000002</v>
      </c>
      <c r="L161" s="117">
        <v>-258</v>
      </c>
      <c r="M161" s="129" t="s">
        <v>2672</v>
      </c>
      <c r="N161" s="129" t="str">
        <f>+IF(Hoja3!$O161="VIGENTE","SALDO A VENCER",IF(Hoja3!$O161="VENCIDO","SALDO VENCIDO - SE ABONA DE ACUERDO A DISPONIBILIDAD FINANCIERA",0))</f>
        <v>SALDO VENCIDO - SE ABONA DE ACUERDO A DISPONIBILIDAD FINANCIERA</v>
      </c>
      <c r="O161" s="129" t="str">
        <f>+IF(($D$1-Hoja3!$F161)&gt;0,"VENCIDO","VIGENTE")</f>
        <v>VENCIDO</v>
      </c>
      <c r="P161" s="120"/>
    </row>
    <row r="162" spans="2:16" ht="14.25" hidden="1" customHeight="1" x14ac:dyDescent="0.25">
      <c r="B162" s="121" t="s">
        <v>40</v>
      </c>
      <c r="C162" s="122" t="s">
        <v>2683</v>
      </c>
      <c r="D162" s="123" t="s">
        <v>2671</v>
      </c>
      <c r="E162" s="124">
        <v>44727</v>
      </c>
      <c r="F162" s="124">
        <v>44820</v>
      </c>
      <c r="G162" s="125">
        <v>2274</v>
      </c>
      <c r="H162" s="126" t="str">
        <f>+VLOOKUP(Hoja3!$G162,'[138]Plan de Cuentas'!B:H,7,FALSE)</f>
        <v>2.1.02.03.08</v>
      </c>
      <c r="I162" s="127" t="str">
        <f>+VLOOKUP(Hoja3!$H162,'[138]Plan de Cuentas'!A:C,3,FALSE)</f>
        <v>Proveedores Locales - USD</v>
      </c>
      <c r="J162" s="128">
        <v>-258</v>
      </c>
      <c r="K162" s="128">
        <f>+Hoja3!$L162*$K$1</f>
        <v>-1871642.9400000002</v>
      </c>
      <c r="L162" s="117">
        <v>-258</v>
      </c>
      <c r="M162" s="129" t="s">
        <v>2672</v>
      </c>
      <c r="N162" s="129" t="str">
        <f>+IF(Hoja3!$O162="VIGENTE","SALDO A VENCER",IF(Hoja3!$O162="VENCIDO","SALDO VENCIDO - SE ABONA DE ACUERDO A DISPONIBILIDAD FINANCIERA",0))</f>
        <v>SALDO VENCIDO - SE ABONA DE ACUERDO A DISPONIBILIDAD FINANCIERA</v>
      </c>
      <c r="O162" s="129" t="str">
        <f>+IF(($D$1-Hoja3!$F162)&gt;0,"VENCIDO","VIGENTE")</f>
        <v>VENCIDO</v>
      </c>
      <c r="P162" s="120"/>
    </row>
    <row r="163" spans="2:16" ht="14.25" hidden="1" customHeight="1" x14ac:dyDescent="0.25">
      <c r="B163" s="121" t="s">
        <v>227</v>
      </c>
      <c r="C163" s="122" t="s">
        <v>2684</v>
      </c>
      <c r="D163" s="123" t="s">
        <v>2685</v>
      </c>
      <c r="E163" s="124">
        <v>44777</v>
      </c>
      <c r="F163" s="124">
        <v>44808</v>
      </c>
      <c r="G163" s="125">
        <v>2274</v>
      </c>
      <c r="H163" s="126" t="str">
        <f>+VLOOKUP(Hoja3!$G163,'[138]Plan de Cuentas'!B:H,7,FALSE)</f>
        <v>2.1.02.03.08</v>
      </c>
      <c r="I163" s="127" t="str">
        <f>+VLOOKUP(Hoja3!$H163,'[138]Plan de Cuentas'!A:C,3,FALSE)</f>
        <v>Proveedores Locales - USD</v>
      </c>
      <c r="J163" s="128">
        <v>-5005</v>
      </c>
      <c r="K163" s="128">
        <f>+Hoja3!$L163*$K$1</f>
        <v>-36308422.149999999</v>
      </c>
      <c r="L163" s="117">
        <v>-5005</v>
      </c>
      <c r="M163" s="129" t="s">
        <v>2686</v>
      </c>
      <c r="N163" s="129" t="str">
        <f>+IF(Hoja3!$O163="VIGENTE","SALDO A VENCER",IF(Hoja3!$O163="VENCIDO","SALDO VENCIDO - SE ABONA DE ACUERDO A DISPONIBILIDAD FINANCIERA",0))</f>
        <v>SALDO VENCIDO - SE ABONA DE ACUERDO A DISPONIBILIDAD FINANCIERA</v>
      </c>
      <c r="O163" s="129" t="str">
        <f>+IF(($D$1-Hoja3!$F163)&gt;0,"VENCIDO","VIGENTE")</f>
        <v>VENCIDO</v>
      </c>
      <c r="P163" s="120"/>
    </row>
    <row r="164" spans="2:16" ht="14.25" hidden="1" customHeight="1" x14ac:dyDescent="0.25">
      <c r="B164" s="121" t="s">
        <v>227</v>
      </c>
      <c r="C164" s="122" t="s">
        <v>2687</v>
      </c>
      <c r="D164" s="123" t="s">
        <v>2688</v>
      </c>
      <c r="E164" s="124">
        <v>44804</v>
      </c>
      <c r="F164" s="124">
        <v>44834</v>
      </c>
      <c r="G164" s="125">
        <v>2274</v>
      </c>
      <c r="H164" s="126" t="str">
        <f>+VLOOKUP(Hoja3!$G164,'[138]Plan de Cuentas'!B:H,7,FALSE)</f>
        <v>2.1.02.03.08</v>
      </c>
      <c r="I164" s="127" t="str">
        <f>+VLOOKUP(Hoja3!$H164,'[138]Plan de Cuentas'!A:C,3,FALSE)</f>
        <v>Proveedores Locales - USD</v>
      </c>
      <c r="J164" s="128">
        <v>-550</v>
      </c>
      <c r="K164" s="128">
        <f>+Hoja3!$L164*$K$1</f>
        <v>-3989936.5</v>
      </c>
      <c r="L164" s="117">
        <v>-550</v>
      </c>
      <c r="M164" s="129" t="s">
        <v>2689</v>
      </c>
      <c r="N164" s="129" t="str">
        <f>+IF(Hoja3!$O164="VIGENTE","SALDO A VENCER",IF(Hoja3!$O164="VENCIDO","SALDO VENCIDO - SE ABONA DE ACUERDO A DISPONIBILIDAD FINANCIERA",0))</f>
        <v>SALDO VENCIDO - SE ABONA DE ACUERDO A DISPONIBILIDAD FINANCIERA</v>
      </c>
      <c r="O164" s="129" t="str">
        <f>+IF(($D$1-Hoja3!$F164)&gt;0,"VENCIDO","VIGENTE")</f>
        <v>VENCIDO</v>
      </c>
      <c r="P164" s="120"/>
    </row>
    <row r="165" spans="2:16" ht="14.25" hidden="1" customHeight="1" x14ac:dyDescent="0.25">
      <c r="B165" s="121" t="s">
        <v>227</v>
      </c>
      <c r="C165" s="122" t="s">
        <v>2690</v>
      </c>
      <c r="D165" s="123" t="s">
        <v>2691</v>
      </c>
      <c r="E165" s="124">
        <v>44805</v>
      </c>
      <c r="F165" s="124">
        <v>44819</v>
      </c>
      <c r="G165" s="125">
        <v>2274</v>
      </c>
      <c r="H165" s="126" t="str">
        <f>+VLOOKUP(Hoja3!$G165,'[138]Plan de Cuentas'!B:H,7,FALSE)</f>
        <v>2.1.02.03.08</v>
      </c>
      <c r="I165" s="127" t="str">
        <f>+VLOOKUP(Hoja3!$H165,'[138]Plan de Cuentas'!A:C,3,FALSE)</f>
        <v>Proveedores Locales - USD</v>
      </c>
      <c r="J165" s="128">
        <v>-5005</v>
      </c>
      <c r="K165" s="128">
        <f>+Hoja3!$L165*$K$1</f>
        <v>-36308422.149999999</v>
      </c>
      <c r="L165" s="117">
        <v>-5005</v>
      </c>
      <c r="M165" s="129" t="s">
        <v>2692</v>
      </c>
      <c r="N165" s="129" t="str">
        <f>+IF(Hoja3!$O165="VIGENTE","SALDO A VENCER",IF(Hoja3!$O165="VENCIDO","SALDO VENCIDO - SE ABONA DE ACUERDO A DISPONIBILIDAD FINANCIERA",0))</f>
        <v>SALDO VENCIDO - SE ABONA DE ACUERDO A DISPONIBILIDAD FINANCIERA</v>
      </c>
      <c r="O165" s="129" t="str">
        <f>+IF(($D$1-Hoja3!$F165)&gt;0,"VENCIDO","VIGENTE")</f>
        <v>VENCIDO</v>
      </c>
      <c r="P165" s="120"/>
    </row>
    <row r="166" spans="2:16" ht="14.25" hidden="1" customHeight="1" x14ac:dyDescent="0.25">
      <c r="B166" s="121" t="s">
        <v>227</v>
      </c>
      <c r="C166" s="122" t="s">
        <v>2693</v>
      </c>
      <c r="D166" s="123" t="s">
        <v>2694</v>
      </c>
      <c r="E166" s="124">
        <v>44835</v>
      </c>
      <c r="F166" s="124">
        <v>44835</v>
      </c>
      <c r="G166" s="125">
        <v>2274</v>
      </c>
      <c r="H166" s="126" t="str">
        <f>+VLOOKUP(Hoja3!$G166,'[138]Plan de Cuentas'!B:H,7,FALSE)</f>
        <v>2.1.02.03.08</v>
      </c>
      <c r="I166" s="127" t="str">
        <f>+VLOOKUP(Hoja3!$H166,'[138]Plan de Cuentas'!A:C,3,FALSE)</f>
        <v>Proveedores Locales - USD</v>
      </c>
      <c r="J166" s="128">
        <v>-164.8</v>
      </c>
      <c r="K166" s="128">
        <f>+Hoja3!$L166*$K$1</f>
        <v>-1195530.0640000002</v>
      </c>
      <c r="L166" s="117">
        <v>-164.8</v>
      </c>
      <c r="M166" s="129" t="s">
        <v>2695</v>
      </c>
      <c r="N166" s="129" t="str">
        <f>+IF(Hoja3!$O166="VIGENTE","SALDO A VENCER",IF(Hoja3!$O166="VENCIDO","SALDO VENCIDO - SE ABONA DE ACUERDO A DISPONIBILIDAD FINANCIERA",0))</f>
        <v>SALDO VENCIDO - SE ABONA DE ACUERDO A DISPONIBILIDAD FINANCIERA</v>
      </c>
      <c r="O166" s="129" t="str">
        <f>+IF(($D$1-Hoja3!$F166)&gt;0,"VENCIDO","VIGENTE")</f>
        <v>VENCIDO</v>
      </c>
      <c r="P166" s="120"/>
    </row>
    <row r="167" spans="2:16" ht="14.25" hidden="1" customHeight="1" x14ac:dyDescent="0.25">
      <c r="B167" s="121" t="s">
        <v>227</v>
      </c>
      <c r="C167" s="122" t="s">
        <v>2696</v>
      </c>
      <c r="D167" s="123" t="s">
        <v>2697</v>
      </c>
      <c r="E167" s="124">
        <v>44835</v>
      </c>
      <c r="F167" s="124">
        <v>44835</v>
      </c>
      <c r="G167" s="125">
        <v>2274</v>
      </c>
      <c r="H167" s="126" t="str">
        <f>+VLOOKUP(Hoja3!$G167,'[138]Plan de Cuentas'!B:H,7,FALSE)</f>
        <v>2.1.02.03.08</v>
      </c>
      <c r="I167" s="127" t="str">
        <f>+VLOOKUP(Hoja3!$H167,'[138]Plan de Cuentas'!A:C,3,FALSE)</f>
        <v>Proveedores Locales - USD</v>
      </c>
      <c r="J167" s="128">
        <v>-309</v>
      </c>
      <c r="K167" s="128">
        <f>+Hoja3!$L167*$K$1</f>
        <v>-2241618.87</v>
      </c>
      <c r="L167" s="117">
        <v>-309</v>
      </c>
      <c r="M167" s="129" t="s">
        <v>2695</v>
      </c>
      <c r="N167" s="129" t="str">
        <f>+IF(Hoja3!$O167="VIGENTE","SALDO A VENCER",IF(Hoja3!$O167="VENCIDO","SALDO VENCIDO - SE ABONA DE ACUERDO A DISPONIBILIDAD FINANCIERA",0))</f>
        <v>SALDO VENCIDO - SE ABONA DE ACUERDO A DISPONIBILIDAD FINANCIERA</v>
      </c>
      <c r="O167" s="129" t="str">
        <f>+IF(($D$1-Hoja3!$F167)&gt;0,"VENCIDO","VIGENTE")</f>
        <v>VENCIDO</v>
      </c>
      <c r="P167" s="120"/>
    </row>
    <row r="168" spans="2:16" ht="14.25" hidden="1" customHeight="1" x14ac:dyDescent="0.25">
      <c r="B168" s="121" t="s">
        <v>227</v>
      </c>
      <c r="C168" s="122" t="s">
        <v>2698</v>
      </c>
      <c r="D168" s="123" t="s">
        <v>2699</v>
      </c>
      <c r="E168" s="124">
        <v>44835</v>
      </c>
      <c r="F168" s="124">
        <v>44835</v>
      </c>
      <c r="G168" s="125">
        <v>2274</v>
      </c>
      <c r="H168" s="126" t="str">
        <f>+VLOOKUP(Hoja3!$G168,'[138]Plan de Cuentas'!B:H,7,FALSE)</f>
        <v>2.1.02.03.08</v>
      </c>
      <c r="I168" s="127" t="str">
        <f>+VLOOKUP(Hoja3!$H168,'[138]Plan de Cuentas'!A:C,3,FALSE)</f>
        <v>Proveedores Locales - USD</v>
      </c>
      <c r="J168" s="128">
        <v>-309</v>
      </c>
      <c r="K168" s="128">
        <f>+Hoja3!$L168*$K$1</f>
        <v>-2241618.87</v>
      </c>
      <c r="L168" s="117">
        <v>-309</v>
      </c>
      <c r="M168" s="129" t="s">
        <v>2695</v>
      </c>
      <c r="N168" s="129" t="str">
        <f>+IF(Hoja3!$O168="VIGENTE","SALDO A VENCER",IF(Hoja3!$O168="VENCIDO","SALDO VENCIDO - SE ABONA DE ACUERDO A DISPONIBILIDAD FINANCIERA",0))</f>
        <v>SALDO VENCIDO - SE ABONA DE ACUERDO A DISPONIBILIDAD FINANCIERA</v>
      </c>
      <c r="O168" s="129" t="str">
        <f>+IF(($D$1-Hoja3!$F168)&gt;0,"VENCIDO","VIGENTE")</f>
        <v>VENCIDO</v>
      </c>
      <c r="P168" s="120"/>
    </row>
    <row r="169" spans="2:16" ht="14.25" hidden="1" customHeight="1" x14ac:dyDescent="0.25">
      <c r="B169" s="121" t="s">
        <v>227</v>
      </c>
      <c r="C169" s="122" t="s">
        <v>2700</v>
      </c>
      <c r="D169" s="123" t="s">
        <v>2701</v>
      </c>
      <c r="E169" s="124">
        <v>44835</v>
      </c>
      <c r="F169" s="124">
        <v>44835</v>
      </c>
      <c r="G169" s="125">
        <v>2274</v>
      </c>
      <c r="H169" s="126" t="str">
        <f>+VLOOKUP(Hoja3!$G169,'[138]Plan de Cuentas'!B:H,7,FALSE)</f>
        <v>2.1.02.03.08</v>
      </c>
      <c r="I169" s="127" t="str">
        <f>+VLOOKUP(Hoja3!$H169,'[138]Plan de Cuentas'!A:C,3,FALSE)</f>
        <v>Proveedores Locales - USD</v>
      </c>
      <c r="J169" s="128">
        <v>-618</v>
      </c>
      <c r="K169" s="128">
        <f>+Hoja3!$L169*$K$1</f>
        <v>-4483237.74</v>
      </c>
      <c r="L169" s="117">
        <v>-618</v>
      </c>
      <c r="M169" s="129" t="s">
        <v>2695</v>
      </c>
      <c r="N169" s="129" t="str">
        <f>+IF(Hoja3!$O169="VIGENTE","SALDO A VENCER",IF(Hoja3!$O169="VENCIDO","SALDO VENCIDO - SE ABONA DE ACUERDO A DISPONIBILIDAD FINANCIERA",0))</f>
        <v>SALDO VENCIDO - SE ABONA DE ACUERDO A DISPONIBILIDAD FINANCIERA</v>
      </c>
      <c r="O169" s="129" t="str">
        <f>+IF(($D$1-Hoja3!$F169)&gt;0,"VENCIDO","VIGENTE")</f>
        <v>VENCIDO</v>
      </c>
      <c r="P169" s="120"/>
    </row>
    <row r="170" spans="2:16" ht="14.25" hidden="1" customHeight="1" x14ac:dyDescent="0.25">
      <c r="B170" s="121" t="s">
        <v>227</v>
      </c>
      <c r="C170" s="122" t="s">
        <v>2702</v>
      </c>
      <c r="D170" s="123" t="s">
        <v>2703</v>
      </c>
      <c r="E170" s="124">
        <v>44835</v>
      </c>
      <c r="F170" s="124">
        <v>44835</v>
      </c>
      <c r="G170" s="125">
        <v>2274</v>
      </c>
      <c r="H170" s="126" t="str">
        <f>+VLOOKUP(Hoja3!$G170,'[138]Plan de Cuentas'!B:H,7,FALSE)</f>
        <v>2.1.02.03.08</v>
      </c>
      <c r="I170" s="127" t="str">
        <f>+VLOOKUP(Hoja3!$H170,'[138]Plan de Cuentas'!A:C,3,FALSE)</f>
        <v>Proveedores Locales - USD</v>
      </c>
      <c r="J170" s="128">
        <v>-164.8</v>
      </c>
      <c r="K170" s="128">
        <f>+Hoja3!$L170*$K$1</f>
        <v>-1195530.0640000002</v>
      </c>
      <c r="L170" s="117">
        <v>-164.8</v>
      </c>
      <c r="M170" s="129" t="s">
        <v>2695</v>
      </c>
      <c r="N170" s="129" t="str">
        <f>+IF(Hoja3!$O170="VIGENTE","SALDO A VENCER",IF(Hoja3!$O170="VENCIDO","SALDO VENCIDO - SE ABONA DE ACUERDO A DISPONIBILIDAD FINANCIERA",0))</f>
        <v>SALDO VENCIDO - SE ABONA DE ACUERDO A DISPONIBILIDAD FINANCIERA</v>
      </c>
      <c r="O170" s="129" t="str">
        <f>+IF(($D$1-Hoja3!$F170)&gt;0,"VENCIDO","VIGENTE")</f>
        <v>VENCIDO</v>
      </c>
      <c r="P170" s="120"/>
    </row>
    <row r="171" spans="2:16" ht="14.25" hidden="1" customHeight="1" x14ac:dyDescent="0.25">
      <c r="B171" s="121" t="s">
        <v>227</v>
      </c>
      <c r="C171" s="122" t="s">
        <v>2704</v>
      </c>
      <c r="D171" s="123" t="s">
        <v>2705</v>
      </c>
      <c r="E171" s="124">
        <v>44835</v>
      </c>
      <c r="F171" s="124">
        <v>44835</v>
      </c>
      <c r="G171" s="125">
        <v>2274</v>
      </c>
      <c r="H171" s="126" t="str">
        <f>+VLOOKUP(Hoja3!$G171,'[138]Plan de Cuentas'!B:H,7,FALSE)</f>
        <v>2.1.02.03.08</v>
      </c>
      <c r="I171" s="127" t="str">
        <f>+VLOOKUP(Hoja3!$H171,'[138]Plan de Cuentas'!A:C,3,FALSE)</f>
        <v>Proveedores Locales - USD</v>
      </c>
      <c r="J171" s="128">
        <v>-515</v>
      </c>
      <c r="K171" s="128">
        <f>+Hoja3!$L171*$K$1</f>
        <v>-3736031.45</v>
      </c>
      <c r="L171" s="117">
        <v>-515</v>
      </c>
      <c r="M171" s="129" t="s">
        <v>2695</v>
      </c>
      <c r="N171" s="129" t="str">
        <f>+IF(Hoja3!$O171="VIGENTE","SALDO A VENCER",IF(Hoja3!$O171="VENCIDO","SALDO VENCIDO - SE ABONA DE ACUERDO A DISPONIBILIDAD FINANCIERA",0))</f>
        <v>SALDO VENCIDO - SE ABONA DE ACUERDO A DISPONIBILIDAD FINANCIERA</v>
      </c>
      <c r="O171" s="129" t="str">
        <f>+IF(($D$1-Hoja3!$F171)&gt;0,"VENCIDO","VIGENTE")</f>
        <v>VENCIDO</v>
      </c>
      <c r="P171" s="120"/>
    </row>
    <row r="172" spans="2:16" ht="14.25" hidden="1" customHeight="1" x14ac:dyDescent="0.25">
      <c r="B172" s="121" t="s">
        <v>227</v>
      </c>
      <c r="C172" s="122" t="s">
        <v>2706</v>
      </c>
      <c r="D172" s="123" t="s">
        <v>2707</v>
      </c>
      <c r="E172" s="124">
        <v>44839</v>
      </c>
      <c r="F172" s="124">
        <v>44854</v>
      </c>
      <c r="G172" s="125">
        <v>2274</v>
      </c>
      <c r="H172" s="126" t="str">
        <f>+VLOOKUP(Hoja3!$G172,'[138]Plan de Cuentas'!B:H,7,FALSE)</f>
        <v>2.1.02.03.08</v>
      </c>
      <c r="I172" s="127" t="str">
        <f>+VLOOKUP(Hoja3!$H172,'[138]Plan de Cuentas'!A:C,3,FALSE)</f>
        <v>Proveedores Locales - USD</v>
      </c>
      <c r="J172" s="128">
        <v>-5005</v>
      </c>
      <c r="K172" s="128">
        <f>+Hoja3!$L172*$K$1</f>
        <v>-36308422.149999999</v>
      </c>
      <c r="L172" s="117">
        <v>-5005</v>
      </c>
      <c r="M172" s="129" t="s">
        <v>2708</v>
      </c>
      <c r="N172" s="129" t="str">
        <f>+IF(Hoja3!$O172="VIGENTE","SALDO A VENCER",IF(Hoja3!$O172="VENCIDO","SALDO VENCIDO - SE ABONA DE ACUERDO A DISPONIBILIDAD FINANCIERA",0))</f>
        <v>SALDO VENCIDO - SE ABONA DE ACUERDO A DISPONIBILIDAD FINANCIERA</v>
      </c>
      <c r="O172" s="129" t="str">
        <f>+IF(($D$1-Hoja3!$F172)&gt;0,"VENCIDO","VIGENTE")</f>
        <v>VENCIDO</v>
      </c>
      <c r="P172" s="120"/>
    </row>
    <row r="173" spans="2:16" ht="14.25" hidden="1" customHeight="1" x14ac:dyDescent="0.25">
      <c r="B173" s="121" t="s">
        <v>227</v>
      </c>
      <c r="C173" s="122" t="s">
        <v>2709</v>
      </c>
      <c r="D173" s="123" t="s">
        <v>2710</v>
      </c>
      <c r="E173" s="124">
        <v>44844</v>
      </c>
      <c r="F173" s="124">
        <v>44859</v>
      </c>
      <c r="G173" s="125">
        <v>2274</v>
      </c>
      <c r="H173" s="126" t="str">
        <f>+VLOOKUP(Hoja3!$G173,'[138]Plan de Cuentas'!B:H,7,FALSE)</f>
        <v>2.1.02.03.08</v>
      </c>
      <c r="I173" s="127" t="str">
        <f>+VLOOKUP(Hoja3!$H173,'[138]Plan de Cuentas'!A:C,3,FALSE)</f>
        <v>Proveedores Locales - USD</v>
      </c>
      <c r="J173" s="128">
        <v>-550</v>
      </c>
      <c r="K173" s="128">
        <f>+Hoja3!$L173*$K$1</f>
        <v>-3989936.5</v>
      </c>
      <c r="L173" s="117">
        <v>-550</v>
      </c>
      <c r="M173" s="129" t="s">
        <v>2711</v>
      </c>
      <c r="N173" s="129" t="str">
        <f>+IF(Hoja3!$O173="VIGENTE","SALDO A VENCER",IF(Hoja3!$O173="VENCIDO","SALDO VENCIDO - SE ABONA DE ACUERDO A DISPONIBILIDAD FINANCIERA",0))</f>
        <v>SALDO VENCIDO - SE ABONA DE ACUERDO A DISPONIBILIDAD FINANCIERA</v>
      </c>
      <c r="O173" s="129" t="str">
        <f>+IF(($D$1-Hoja3!$F173)&gt;0,"VENCIDO","VIGENTE")</f>
        <v>VENCIDO</v>
      </c>
      <c r="P173" s="120"/>
    </row>
    <row r="174" spans="2:16" ht="14.25" hidden="1" customHeight="1" x14ac:dyDescent="0.25">
      <c r="B174" s="121" t="s">
        <v>209</v>
      </c>
      <c r="C174" s="122" t="s">
        <v>2712</v>
      </c>
      <c r="D174" s="123" t="s">
        <v>2713</v>
      </c>
      <c r="E174" s="124">
        <v>43733</v>
      </c>
      <c r="F174" s="124">
        <v>43762</v>
      </c>
      <c r="G174" s="125">
        <v>1556</v>
      </c>
      <c r="H174" s="126" t="str">
        <f>+VLOOKUP(Hoja3!$G174,'[138]Plan de Cuentas'!B:H,7,FALSE)</f>
        <v>2.1.02.03.07</v>
      </c>
      <c r="I174" s="127" t="str">
        <f>+VLOOKUP(Hoja3!$H174,'[138]Plan de Cuentas'!A:C,3,FALSE)</f>
        <v>Proveedores del Exterior Usd.</v>
      </c>
      <c r="J174" s="128">
        <v>-3692</v>
      </c>
      <c r="K174" s="128">
        <f>+Hoja3!$L174*$K$1</f>
        <v>-26783355.560000002</v>
      </c>
      <c r="L174" s="117">
        <v>-3692</v>
      </c>
      <c r="M174" s="129" t="s">
        <v>2714</v>
      </c>
      <c r="N174" s="129" t="str">
        <f>+IF(Hoja3!$O174="VIGENTE","SALDO A VENCER",IF(Hoja3!$O174="VENCIDO","SALDO VENCIDO - SE ABONA DE ACUERDO A DISPONIBILIDAD FINANCIERA",0))</f>
        <v>SALDO VENCIDO - SE ABONA DE ACUERDO A DISPONIBILIDAD FINANCIERA</v>
      </c>
      <c r="O174" s="129" t="str">
        <f>+IF(($D$1-Hoja3!$F174)&gt;0,"VENCIDO","VIGENTE")</f>
        <v>VENCIDO</v>
      </c>
      <c r="P174" s="120"/>
    </row>
    <row r="175" spans="2:16" ht="14.25" hidden="1" customHeight="1" x14ac:dyDescent="0.25">
      <c r="B175" s="121" t="s">
        <v>2715</v>
      </c>
      <c r="C175" s="122" t="s">
        <v>2716</v>
      </c>
      <c r="D175" s="123" t="s">
        <v>2717</v>
      </c>
      <c r="E175" s="124">
        <v>44736</v>
      </c>
      <c r="F175" s="124">
        <v>44742</v>
      </c>
      <c r="G175" s="125">
        <v>2072</v>
      </c>
      <c r="H175" s="126" t="str">
        <f>+VLOOKUP(Hoja3!$G175,'[138]Plan de Cuentas'!B:H,7,FALSE)</f>
        <v>2.1.01.02.10</v>
      </c>
      <c r="I175" s="127" t="str">
        <f>+VLOOKUP(Hoja3!$H175,'[138]Plan de Cuentas'!A:C,3,FALSE)</f>
        <v>Anticipo de Clientes del Exterior usd</v>
      </c>
      <c r="J175" s="128">
        <v>-184800</v>
      </c>
      <c r="K175" s="128">
        <f>+Hoja3!$L175*$K$1</f>
        <v>-331139338.995</v>
      </c>
      <c r="L175" s="117">
        <v>-45646.5</v>
      </c>
      <c r="M175" s="129" t="s">
        <v>2718</v>
      </c>
      <c r="N175" s="129" t="s">
        <v>2719</v>
      </c>
      <c r="O175" s="129" t="str">
        <f>+IF(($D$1-Hoja3!$F175)&gt;0,"VENCIDO","VIGENTE")</f>
        <v>VENCIDO</v>
      </c>
      <c r="P175" s="120"/>
    </row>
    <row r="176" spans="2:16" ht="14.25" hidden="1" customHeight="1" x14ac:dyDescent="0.25">
      <c r="B176" s="121" t="s">
        <v>35</v>
      </c>
      <c r="C176" s="122" t="s">
        <v>2720</v>
      </c>
      <c r="D176" s="123">
        <v>10010000019</v>
      </c>
      <c r="E176" s="124">
        <v>44650</v>
      </c>
      <c r="F176" s="124">
        <v>44985</v>
      </c>
      <c r="G176" s="125">
        <v>2274</v>
      </c>
      <c r="H176" s="126" t="str">
        <f>+VLOOKUP(Hoja3!$G176,'[138]Plan de Cuentas'!B:H,7,FALSE)</f>
        <v>2.1.02.03.08</v>
      </c>
      <c r="I176" s="127" t="str">
        <f>+VLOOKUP(Hoja3!$H176,'[138]Plan de Cuentas'!A:C,3,FALSE)</f>
        <v>Proveedores Locales - USD</v>
      </c>
      <c r="J176" s="128">
        <v>-2915.68</v>
      </c>
      <c r="K176" s="128">
        <f>+Hoja3!$L176*$K$1</f>
        <v>-21151596.462400001</v>
      </c>
      <c r="L176" s="117">
        <v>-2915.68</v>
      </c>
      <c r="M176" s="129" t="s">
        <v>2721</v>
      </c>
      <c r="N176" s="129" t="str">
        <f>+IF(Hoja3!$O176="VIGENTE","SALDO A VENCER",IF(Hoja3!$O176="VENCIDO","SALDO VENCIDO - SE ABONA DE ACUERDO A DISPONIBILIDAD FINANCIERA",0))</f>
        <v>SALDO A VENCER</v>
      </c>
      <c r="O176" s="129" t="str">
        <f>+IF(($D$1-Hoja3!$F176)&gt;0,"VENCIDO","VIGENTE")</f>
        <v>VIGENTE</v>
      </c>
      <c r="P176" s="120"/>
    </row>
    <row r="177" spans="2:16" ht="14.25" hidden="1" customHeight="1" x14ac:dyDescent="0.25">
      <c r="B177" s="121" t="s">
        <v>35</v>
      </c>
      <c r="C177" s="122" t="s">
        <v>2722</v>
      </c>
      <c r="D177" s="123">
        <v>10010000019</v>
      </c>
      <c r="E177" s="124">
        <v>44650</v>
      </c>
      <c r="F177" s="124">
        <v>44681</v>
      </c>
      <c r="G177" s="125">
        <v>2274</v>
      </c>
      <c r="H177" s="126" t="str">
        <f>+VLOOKUP(Hoja3!$G177,'[138]Plan de Cuentas'!B:H,7,FALSE)</f>
        <v>2.1.02.03.08</v>
      </c>
      <c r="I177" s="127" t="str">
        <f>+VLOOKUP(Hoja3!$H177,'[138]Plan de Cuentas'!A:C,3,FALSE)</f>
        <v>Proveedores Locales - USD</v>
      </c>
      <c r="J177" s="128">
        <v>-1249.58</v>
      </c>
      <c r="K177" s="128">
        <f>+Hoja3!$L177*$K$1</f>
        <v>-8631973.7127000019</v>
      </c>
      <c r="L177" s="117">
        <v>-1189.8900000000001</v>
      </c>
      <c r="M177" s="129" t="s">
        <v>2721</v>
      </c>
      <c r="N177" s="129" t="str">
        <f>+IF(Hoja3!$O177="VIGENTE","SALDO A VENCER",IF(Hoja3!$O177="VENCIDO","SALDO VENCIDO - SE ABONA DE ACUERDO A DISPONIBILIDAD FINANCIERA",0))</f>
        <v>SALDO VENCIDO - SE ABONA DE ACUERDO A DISPONIBILIDAD FINANCIERA</v>
      </c>
      <c r="O177" s="129" t="str">
        <f>+IF(($D$1-Hoja3!$F177)&gt;0,"VENCIDO","VIGENTE")</f>
        <v>VENCIDO</v>
      </c>
      <c r="P177" s="120"/>
    </row>
    <row r="178" spans="2:16" ht="14.25" hidden="1" customHeight="1" x14ac:dyDescent="0.25">
      <c r="B178" s="121" t="s">
        <v>35</v>
      </c>
      <c r="C178" s="122" t="s">
        <v>2723</v>
      </c>
      <c r="D178" s="123">
        <v>10010000060</v>
      </c>
      <c r="E178" s="124">
        <v>44805</v>
      </c>
      <c r="F178" s="124">
        <v>44834</v>
      </c>
      <c r="G178" s="125">
        <v>2274</v>
      </c>
      <c r="H178" s="126" t="str">
        <f>+VLOOKUP(Hoja3!$G178,'[138]Plan de Cuentas'!B:H,7,FALSE)</f>
        <v>2.1.02.03.08</v>
      </c>
      <c r="I178" s="127" t="str">
        <f>+VLOOKUP(Hoja3!$H178,'[138]Plan de Cuentas'!A:C,3,FALSE)</f>
        <v>Proveedores Locales - USD</v>
      </c>
      <c r="J178" s="128">
        <v>-4402</v>
      </c>
      <c r="K178" s="128">
        <f>+Hoja3!$L178*$K$1</f>
        <v>-31934000.860000003</v>
      </c>
      <c r="L178" s="117">
        <v>-4402</v>
      </c>
      <c r="M178" s="129" t="s">
        <v>2724</v>
      </c>
      <c r="N178" s="129" t="str">
        <f>+IF(Hoja3!$O178="VIGENTE","SALDO A VENCER",IF(Hoja3!$O178="VENCIDO","SALDO VENCIDO - SE ABONA DE ACUERDO A DISPONIBILIDAD FINANCIERA",0))</f>
        <v>SALDO VENCIDO - SE ABONA DE ACUERDO A DISPONIBILIDAD FINANCIERA</v>
      </c>
      <c r="O178" s="129" t="str">
        <f>+IF(($D$1-Hoja3!$F178)&gt;0,"VENCIDO","VIGENTE")</f>
        <v>VENCIDO</v>
      </c>
      <c r="P178" s="120"/>
    </row>
    <row r="179" spans="2:16" ht="14.25" hidden="1" customHeight="1" x14ac:dyDescent="0.25">
      <c r="B179" s="121" t="s">
        <v>35</v>
      </c>
      <c r="C179" s="122" t="s">
        <v>2725</v>
      </c>
      <c r="D179" s="123">
        <v>10010000060</v>
      </c>
      <c r="E179" s="124">
        <v>44805</v>
      </c>
      <c r="F179" s="124">
        <v>44985</v>
      </c>
      <c r="G179" s="125">
        <v>2274</v>
      </c>
      <c r="H179" s="126" t="str">
        <f>+VLOOKUP(Hoja3!$G179,'[138]Plan de Cuentas'!B:H,7,FALSE)</f>
        <v>2.1.02.03.08</v>
      </c>
      <c r="I179" s="127" t="str">
        <f>+VLOOKUP(Hoja3!$H179,'[138]Plan de Cuentas'!A:C,3,FALSE)</f>
        <v>Proveedores Locales - USD</v>
      </c>
      <c r="J179" s="128">
        <v>-10273.1</v>
      </c>
      <c r="K179" s="128">
        <f>+Hoja3!$L179*$K$1</f>
        <v>-74525484.833000004</v>
      </c>
      <c r="L179" s="117">
        <v>-10273.1</v>
      </c>
      <c r="M179" s="129" t="s">
        <v>2724</v>
      </c>
      <c r="N179" s="129" t="str">
        <f>+IF(Hoja3!$O179="VIGENTE","SALDO A VENCER",IF(Hoja3!$O179="VENCIDO","SALDO VENCIDO - SE ABONA DE ACUERDO A DISPONIBILIDAD FINANCIERA",0))</f>
        <v>SALDO A VENCER</v>
      </c>
      <c r="O179" s="129" t="str">
        <f>+IF(($D$1-Hoja3!$F179)&gt;0,"VENCIDO","VIGENTE")</f>
        <v>VIGENTE</v>
      </c>
      <c r="P179" s="120"/>
    </row>
    <row r="180" spans="2:16" ht="14.25" hidden="1" customHeight="1" x14ac:dyDescent="0.25">
      <c r="B180" s="121" t="s">
        <v>35</v>
      </c>
      <c r="C180" s="122" t="s">
        <v>2726</v>
      </c>
      <c r="D180" s="123" t="s">
        <v>2727</v>
      </c>
      <c r="E180" s="124">
        <v>44849</v>
      </c>
      <c r="F180" s="124">
        <v>44849</v>
      </c>
      <c r="G180" s="125">
        <v>2274</v>
      </c>
      <c r="H180" s="126" t="str">
        <f>+VLOOKUP(Hoja3!$G180,'[138]Plan de Cuentas'!B:H,7,FALSE)</f>
        <v>2.1.02.03.08</v>
      </c>
      <c r="I180" s="127" t="str">
        <f>+VLOOKUP(Hoja3!$H180,'[138]Plan de Cuentas'!A:C,3,FALSE)</f>
        <v>Proveedores Locales - USD</v>
      </c>
      <c r="J180" s="128">
        <v>-2985.71</v>
      </c>
      <c r="K180" s="128">
        <f>+Hoja3!$L180*$K$1</f>
        <v>-21659624.195300002</v>
      </c>
      <c r="L180" s="117">
        <v>-2985.71</v>
      </c>
      <c r="M180" s="129" t="s">
        <v>2728</v>
      </c>
      <c r="N180" s="129" t="str">
        <f>+IF(Hoja3!$O180="VIGENTE","SALDO A VENCER",IF(Hoja3!$O180="VENCIDO","SALDO VENCIDO - SE ABONA DE ACUERDO A DISPONIBILIDAD FINANCIERA",0))</f>
        <v>SALDO VENCIDO - SE ABONA DE ACUERDO A DISPONIBILIDAD FINANCIERA</v>
      </c>
      <c r="O180" s="129" t="str">
        <f>+IF(($D$1-Hoja3!$F180)&gt;0,"VENCIDO","VIGENTE")</f>
        <v>VENCIDO</v>
      </c>
      <c r="P180" s="120"/>
    </row>
    <row r="181" spans="2:16" ht="14.25" hidden="1" customHeight="1" x14ac:dyDescent="0.25">
      <c r="B181" s="121" t="s">
        <v>35</v>
      </c>
      <c r="C181" s="122" t="s">
        <v>2729</v>
      </c>
      <c r="D181" s="123">
        <v>10010000062</v>
      </c>
      <c r="E181" s="124">
        <v>44854</v>
      </c>
      <c r="F181" s="124">
        <v>44864</v>
      </c>
      <c r="G181" s="125">
        <v>2274</v>
      </c>
      <c r="H181" s="126" t="str">
        <f>+VLOOKUP(Hoja3!$G181,'[138]Plan de Cuentas'!B:H,7,FALSE)</f>
        <v>2.1.02.03.08</v>
      </c>
      <c r="I181" s="127" t="str">
        <f>+VLOOKUP(Hoja3!$H181,'[138]Plan de Cuentas'!A:C,3,FALSE)</f>
        <v>Proveedores Locales - USD</v>
      </c>
      <c r="J181" s="128">
        <v>-1271</v>
      </c>
      <c r="K181" s="128">
        <f>+Hoja3!$L181*$K$1</f>
        <v>-9220380.5300000012</v>
      </c>
      <c r="L181" s="117">
        <v>-1271</v>
      </c>
      <c r="M181" s="129" t="s">
        <v>2730</v>
      </c>
      <c r="N181" s="129" t="str">
        <f>+IF(Hoja3!$O181="VIGENTE","SALDO A VENCER",IF(Hoja3!$O181="VENCIDO","SALDO VENCIDO - SE ABONA DE ACUERDO A DISPONIBILIDAD FINANCIERA",0))</f>
        <v>SALDO VENCIDO - SE ABONA DE ACUERDO A DISPONIBILIDAD FINANCIERA</v>
      </c>
      <c r="O181" s="129" t="str">
        <f>+IF(($D$1-Hoja3!$F181)&gt;0,"VENCIDO","VIGENTE")</f>
        <v>VENCIDO</v>
      </c>
      <c r="P181" s="120"/>
    </row>
    <row r="182" spans="2:16" ht="14.25" hidden="1" customHeight="1" x14ac:dyDescent="0.25">
      <c r="B182" s="121" t="s">
        <v>35</v>
      </c>
      <c r="C182" s="122" t="s">
        <v>2731</v>
      </c>
      <c r="D182" s="123">
        <v>10010000062</v>
      </c>
      <c r="E182" s="124">
        <v>44854</v>
      </c>
      <c r="F182" s="124">
        <v>45015</v>
      </c>
      <c r="G182" s="125">
        <v>2274</v>
      </c>
      <c r="H182" s="126" t="str">
        <f>+VLOOKUP(Hoja3!$G182,'[138]Plan de Cuentas'!B:H,7,FALSE)</f>
        <v>2.1.02.03.08</v>
      </c>
      <c r="I182" s="127" t="str">
        <f>+VLOOKUP(Hoja3!$H182,'[138]Plan de Cuentas'!A:C,3,FALSE)</f>
        <v>Proveedores Locales - USD</v>
      </c>
      <c r="J182" s="128">
        <v>-2965.6</v>
      </c>
      <c r="K182" s="128">
        <f>+Hoja3!$L182*$K$1</f>
        <v>-21513737.607999999</v>
      </c>
      <c r="L182" s="117">
        <v>-2965.6</v>
      </c>
      <c r="M182" s="129" t="s">
        <v>2730</v>
      </c>
      <c r="N182" s="129" t="str">
        <f>+IF(Hoja3!$O182="VIGENTE","SALDO A VENCER",IF(Hoja3!$O182="VENCIDO","SALDO VENCIDO - SE ABONA DE ACUERDO A DISPONIBILIDAD FINANCIERA",0))</f>
        <v>SALDO A VENCER</v>
      </c>
      <c r="O182" s="129" t="str">
        <f>+IF(($D$1-Hoja3!$F182)&gt;0,"VENCIDO","VIGENTE")</f>
        <v>VIGENTE</v>
      </c>
      <c r="P182" s="120"/>
    </row>
    <row r="183" spans="2:16" ht="14.25" hidden="1" customHeight="1" x14ac:dyDescent="0.25">
      <c r="B183" s="121" t="s">
        <v>228</v>
      </c>
      <c r="C183" s="122" t="s">
        <v>2732</v>
      </c>
      <c r="D183" s="123" t="s">
        <v>2733</v>
      </c>
      <c r="E183" s="124">
        <v>44805</v>
      </c>
      <c r="F183" s="124">
        <v>44810</v>
      </c>
      <c r="G183" s="125">
        <v>2274</v>
      </c>
      <c r="H183" s="126" t="str">
        <f>+VLOOKUP(Hoja3!$G183,'[138]Plan de Cuentas'!B:H,7,FALSE)</f>
        <v>2.1.02.03.08</v>
      </c>
      <c r="I183" s="127" t="str">
        <f>+VLOOKUP(Hoja3!$H183,'[138]Plan de Cuentas'!A:C,3,FALSE)</f>
        <v>Proveedores Locales - USD</v>
      </c>
      <c r="J183" s="128">
        <v>-620</v>
      </c>
      <c r="K183" s="128">
        <f>+Hoja3!$L183*$K$1</f>
        <v>-4497746.6000000006</v>
      </c>
      <c r="L183" s="117">
        <v>-620</v>
      </c>
      <c r="M183" s="129" t="s">
        <v>2734</v>
      </c>
      <c r="N183" s="129" t="str">
        <f>+IF(Hoja3!$O183="VIGENTE","SALDO A VENCER",IF(Hoja3!$O183="VENCIDO","SALDO VENCIDO - SE ABONA DE ACUERDO A DISPONIBILIDAD FINANCIERA",0))</f>
        <v>SALDO VENCIDO - SE ABONA DE ACUERDO A DISPONIBILIDAD FINANCIERA</v>
      </c>
      <c r="O183" s="129" t="str">
        <f>+IF(($D$1-Hoja3!$F183)&gt;0,"VENCIDO","VIGENTE")</f>
        <v>VENCIDO</v>
      </c>
      <c r="P183" s="120"/>
    </row>
    <row r="184" spans="2:16" ht="14.25" hidden="1" customHeight="1" x14ac:dyDescent="0.25">
      <c r="B184" s="121" t="s">
        <v>228</v>
      </c>
      <c r="C184" s="122" t="s">
        <v>2735</v>
      </c>
      <c r="D184" s="123" t="s">
        <v>2736</v>
      </c>
      <c r="E184" s="124">
        <v>44838</v>
      </c>
      <c r="F184" s="124">
        <v>44869</v>
      </c>
      <c r="G184" s="125">
        <v>2274</v>
      </c>
      <c r="H184" s="126" t="str">
        <f>+VLOOKUP(Hoja3!$G184,'[138]Plan de Cuentas'!B:H,7,FALSE)</f>
        <v>2.1.02.03.08</v>
      </c>
      <c r="I184" s="127" t="str">
        <f>+VLOOKUP(Hoja3!$H184,'[138]Plan de Cuentas'!A:C,3,FALSE)</f>
        <v>Proveedores Locales - USD</v>
      </c>
      <c r="J184" s="128">
        <v>-620</v>
      </c>
      <c r="K184" s="128">
        <f>+Hoja3!$L184*$K$1</f>
        <v>-4497746.6000000006</v>
      </c>
      <c r="L184" s="117">
        <v>-620</v>
      </c>
      <c r="M184" s="129" t="s">
        <v>2737</v>
      </c>
      <c r="N184" s="129" t="str">
        <f>+IF(Hoja3!$O184="VIGENTE","SALDO A VENCER",IF(Hoja3!$O184="VENCIDO","SALDO VENCIDO - SE ABONA DE ACUERDO A DISPONIBILIDAD FINANCIERA",0))</f>
        <v>SALDO A VENCER</v>
      </c>
      <c r="O184" s="129" t="str">
        <f>+IF(($D$1-Hoja3!$F184)&gt;0,"VENCIDO","VIGENTE")</f>
        <v>VIGENTE</v>
      </c>
      <c r="P184" s="120"/>
    </row>
    <row r="185" spans="2:16" ht="14.25" hidden="1" customHeight="1" x14ac:dyDescent="0.25">
      <c r="B185" s="121" t="s">
        <v>228</v>
      </c>
      <c r="C185" s="122" t="s">
        <v>2738</v>
      </c>
      <c r="D185" s="123" t="s">
        <v>2739</v>
      </c>
      <c r="E185" s="124">
        <v>44862</v>
      </c>
      <c r="F185" s="124">
        <v>44862</v>
      </c>
      <c r="G185" s="125">
        <v>2274</v>
      </c>
      <c r="H185" s="126" t="str">
        <f>+VLOOKUP(Hoja3!$G185,'[138]Plan de Cuentas'!B:H,7,FALSE)</f>
        <v>2.1.02.03.08</v>
      </c>
      <c r="I185" s="127" t="str">
        <f>+VLOOKUP(Hoja3!$H185,'[138]Plan de Cuentas'!A:C,3,FALSE)</f>
        <v>Proveedores Locales - USD</v>
      </c>
      <c r="J185" s="128">
        <v>-1189.19</v>
      </c>
      <c r="K185" s="128">
        <f>+Hoja3!$L185*$K$1</f>
        <v>-8626895.6117000002</v>
      </c>
      <c r="L185" s="117">
        <v>-1189.19</v>
      </c>
      <c r="M185" s="129" t="s">
        <v>2740</v>
      </c>
      <c r="N185" s="129" t="str">
        <f>+IF(Hoja3!$O185="VIGENTE","SALDO A VENCER",IF(Hoja3!$O185="VENCIDO","SALDO VENCIDO - SE ABONA DE ACUERDO A DISPONIBILIDAD FINANCIERA",0))</f>
        <v>SALDO VENCIDO - SE ABONA DE ACUERDO A DISPONIBILIDAD FINANCIERA</v>
      </c>
      <c r="O185" s="129" t="str">
        <f>+IF(($D$1-Hoja3!$F185)&gt;0,"VENCIDO","VIGENTE")</f>
        <v>VENCIDO</v>
      </c>
      <c r="P185" s="120"/>
    </row>
    <row r="186" spans="2:16" ht="14.25" hidden="1" customHeight="1" x14ac:dyDescent="0.25">
      <c r="B186" s="121" t="s">
        <v>229</v>
      </c>
      <c r="C186" s="122" t="s">
        <v>2741</v>
      </c>
      <c r="D186" s="123" t="s">
        <v>2742</v>
      </c>
      <c r="E186" s="124">
        <v>44760</v>
      </c>
      <c r="F186" s="124">
        <v>45716</v>
      </c>
      <c r="G186" s="125">
        <v>2265</v>
      </c>
      <c r="H186" s="126" t="str">
        <f>+VLOOKUP(Hoja3!$G186,'[138]Plan de Cuentas'!B:H,7,FALSE)</f>
        <v>2.2.02.02.02</v>
      </c>
      <c r="I186" s="127" t="str">
        <f>+VLOOKUP(Hoja3!$H186,'[138]Plan de Cuentas'!A:C,3,FALSE)</f>
        <v>Proveedores Locales  USD - LP</v>
      </c>
      <c r="J186" s="128">
        <v>-4787</v>
      </c>
      <c r="K186" s="128">
        <f>+Hoja3!$L186*$K$1</f>
        <v>-34726956.410000004</v>
      </c>
      <c r="L186" s="117">
        <v>-4787</v>
      </c>
      <c r="M186" s="129" t="s">
        <v>2743</v>
      </c>
      <c r="N186" s="129" t="str">
        <f>+IF(Hoja3!$O186="VIGENTE","SALDO A VENCER",IF(Hoja3!$O186="VENCIDO","SALDO VENCIDO - SE ABONA DE ACUERDO A DISPONIBILIDAD FINANCIERA",0))</f>
        <v>SALDO A VENCER</v>
      </c>
      <c r="O186" s="129" t="str">
        <f>+IF(($D$1-Hoja3!$F186)&gt;0,"VENCIDO","VIGENTE")</f>
        <v>VIGENTE</v>
      </c>
      <c r="P186" s="120"/>
    </row>
    <row r="187" spans="2:16" ht="14.25" hidden="1" customHeight="1" x14ac:dyDescent="0.25">
      <c r="B187" s="121" t="s">
        <v>229</v>
      </c>
      <c r="C187" s="122" t="s">
        <v>2744</v>
      </c>
      <c r="D187" s="123" t="s">
        <v>2742</v>
      </c>
      <c r="E187" s="124">
        <v>44760</v>
      </c>
      <c r="F187" s="124">
        <v>44985</v>
      </c>
      <c r="G187" s="125">
        <v>2274</v>
      </c>
      <c r="H187" s="126" t="str">
        <f>+VLOOKUP(Hoja3!$G187,'[138]Plan de Cuentas'!B:H,7,FALSE)</f>
        <v>2.1.02.03.08</v>
      </c>
      <c r="I187" s="127" t="str">
        <f>+VLOOKUP(Hoja3!$H187,'[138]Plan de Cuentas'!A:C,3,FALSE)</f>
        <v>Proveedores Locales - USD</v>
      </c>
      <c r="J187" s="128">
        <v>-4787</v>
      </c>
      <c r="K187" s="128">
        <f>+Hoja3!$L187*$K$1</f>
        <v>-34726956.410000004</v>
      </c>
      <c r="L187" s="117">
        <v>-4787</v>
      </c>
      <c r="M187" s="129" t="s">
        <v>2743</v>
      </c>
      <c r="N187" s="129" t="str">
        <f>+IF(Hoja3!$O187="VIGENTE","SALDO A VENCER",IF(Hoja3!$O187="VENCIDO","SALDO VENCIDO - SE ABONA DE ACUERDO A DISPONIBILIDAD FINANCIERA",0))</f>
        <v>SALDO A VENCER</v>
      </c>
      <c r="O187" s="129" t="str">
        <f>+IF(($D$1-Hoja3!$F187)&gt;0,"VENCIDO","VIGENTE")</f>
        <v>VIGENTE</v>
      </c>
      <c r="P187" s="120"/>
    </row>
    <row r="188" spans="2:16" ht="14.25" hidden="1" customHeight="1" x14ac:dyDescent="0.25">
      <c r="B188" s="121" t="s">
        <v>229</v>
      </c>
      <c r="C188" s="122" t="s">
        <v>2745</v>
      </c>
      <c r="D188" s="123" t="s">
        <v>2742</v>
      </c>
      <c r="E188" s="124">
        <v>44760</v>
      </c>
      <c r="F188" s="124">
        <v>46233</v>
      </c>
      <c r="G188" s="125">
        <v>2265</v>
      </c>
      <c r="H188" s="126" t="str">
        <f>+VLOOKUP(Hoja3!$G188,'[138]Plan de Cuentas'!B:H,7,FALSE)</f>
        <v>2.2.02.02.02</v>
      </c>
      <c r="I188" s="127" t="str">
        <f>+VLOOKUP(Hoja3!$H188,'[138]Plan de Cuentas'!A:C,3,FALSE)</f>
        <v>Proveedores Locales  USD - LP</v>
      </c>
      <c r="J188" s="128">
        <v>-4787</v>
      </c>
      <c r="K188" s="128">
        <f>+Hoja3!$L188*$K$1</f>
        <v>-34726956.410000004</v>
      </c>
      <c r="L188" s="117">
        <v>-4787</v>
      </c>
      <c r="M188" s="129" t="s">
        <v>2743</v>
      </c>
      <c r="N188" s="129" t="str">
        <f>+IF(Hoja3!$O188="VIGENTE","SALDO A VENCER",IF(Hoja3!$O188="VENCIDO","SALDO VENCIDO - SE ABONA DE ACUERDO A DISPONIBILIDAD FINANCIERA",0))</f>
        <v>SALDO A VENCER</v>
      </c>
      <c r="O188" s="129" t="str">
        <f>+IF(($D$1-Hoja3!$F188)&gt;0,"VENCIDO","VIGENTE")</f>
        <v>VIGENTE</v>
      </c>
      <c r="P188" s="120"/>
    </row>
    <row r="189" spans="2:16" ht="14.25" hidden="1" customHeight="1" x14ac:dyDescent="0.25">
      <c r="B189" s="121" t="s">
        <v>229</v>
      </c>
      <c r="C189" s="122" t="s">
        <v>2746</v>
      </c>
      <c r="D189" s="123" t="s">
        <v>2742</v>
      </c>
      <c r="E189" s="124">
        <v>44760</v>
      </c>
      <c r="F189" s="124">
        <v>46081</v>
      </c>
      <c r="G189" s="125">
        <v>2265</v>
      </c>
      <c r="H189" s="126" t="str">
        <f>+VLOOKUP(Hoja3!$G189,'[138]Plan de Cuentas'!B:H,7,FALSE)</f>
        <v>2.2.02.02.02</v>
      </c>
      <c r="I189" s="127" t="str">
        <f>+VLOOKUP(Hoja3!$H189,'[138]Plan de Cuentas'!A:C,3,FALSE)</f>
        <v>Proveedores Locales  USD - LP</v>
      </c>
      <c r="J189" s="128">
        <v>-4787</v>
      </c>
      <c r="K189" s="128">
        <f>+Hoja3!$L189*$K$1</f>
        <v>-34726956.410000004</v>
      </c>
      <c r="L189" s="117">
        <v>-4787</v>
      </c>
      <c r="M189" s="129" t="s">
        <v>2743</v>
      </c>
      <c r="N189" s="129" t="str">
        <f>+IF(Hoja3!$O189="VIGENTE","SALDO A VENCER",IF(Hoja3!$O189="VENCIDO","SALDO VENCIDO - SE ABONA DE ACUERDO A DISPONIBILIDAD FINANCIERA",0))</f>
        <v>SALDO A VENCER</v>
      </c>
      <c r="O189" s="129" t="str">
        <f>+IF(($D$1-Hoja3!$F189)&gt;0,"VENCIDO","VIGENTE")</f>
        <v>VIGENTE</v>
      </c>
      <c r="P189" s="120"/>
    </row>
    <row r="190" spans="2:16" ht="14.25" hidden="1" customHeight="1" x14ac:dyDescent="0.25">
      <c r="B190" s="121" t="s">
        <v>229</v>
      </c>
      <c r="C190" s="122" t="s">
        <v>2747</v>
      </c>
      <c r="D190" s="123" t="s">
        <v>2742</v>
      </c>
      <c r="E190" s="124">
        <v>44760</v>
      </c>
      <c r="F190" s="124">
        <v>45868</v>
      </c>
      <c r="G190" s="125">
        <v>2265</v>
      </c>
      <c r="H190" s="126" t="str">
        <f>+VLOOKUP(Hoja3!$G190,'[138]Plan de Cuentas'!B:H,7,FALSE)</f>
        <v>2.2.02.02.02</v>
      </c>
      <c r="I190" s="127" t="str">
        <f>+VLOOKUP(Hoja3!$H190,'[138]Plan de Cuentas'!A:C,3,FALSE)</f>
        <v>Proveedores Locales  USD - LP</v>
      </c>
      <c r="J190" s="128">
        <v>-4787</v>
      </c>
      <c r="K190" s="128">
        <f>+Hoja3!$L190*$K$1</f>
        <v>-34726956.410000004</v>
      </c>
      <c r="L190" s="117">
        <v>-4787</v>
      </c>
      <c r="M190" s="129" t="s">
        <v>2743</v>
      </c>
      <c r="N190" s="129" t="str">
        <f>+IF(Hoja3!$O190="VIGENTE","SALDO A VENCER",IF(Hoja3!$O190="VENCIDO","SALDO VENCIDO - SE ABONA DE ACUERDO A DISPONIBILIDAD FINANCIERA",0))</f>
        <v>SALDO A VENCER</v>
      </c>
      <c r="O190" s="129" t="str">
        <f>+IF(($D$1-Hoja3!$F190)&gt;0,"VENCIDO","VIGENTE")</f>
        <v>VIGENTE</v>
      </c>
      <c r="P190" s="120"/>
    </row>
    <row r="191" spans="2:16" ht="14.25" hidden="1" customHeight="1" x14ac:dyDescent="0.25">
      <c r="B191" s="121" t="s">
        <v>229</v>
      </c>
      <c r="C191" s="122" t="s">
        <v>2748</v>
      </c>
      <c r="D191" s="123" t="s">
        <v>2742</v>
      </c>
      <c r="E191" s="124">
        <v>44760</v>
      </c>
      <c r="F191" s="124">
        <v>45350</v>
      </c>
      <c r="G191" s="125">
        <v>2265</v>
      </c>
      <c r="H191" s="126" t="str">
        <f>+VLOOKUP(Hoja3!$G191,'[138]Plan de Cuentas'!B:H,7,FALSE)</f>
        <v>2.2.02.02.02</v>
      </c>
      <c r="I191" s="127" t="str">
        <f>+VLOOKUP(Hoja3!$H191,'[138]Plan de Cuentas'!A:C,3,FALSE)</f>
        <v>Proveedores Locales  USD - LP</v>
      </c>
      <c r="J191" s="128">
        <v>-4787</v>
      </c>
      <c r="K191" s="128">
        <f>+Hoja3!$L191*$K$1</f>
        <v>-34726956.410000004</v>
      </c>
      <c r="L191" s="117">
        <v>-4787</v>
      </c>
      <c r="M191" s="129" t="s">
        <v>2743</v>
      </c>
      <c r="N191" s="129" t="str">
        <f>+IF(Hoja3!$O191="VIGENTE","SALDO A VENCER",IF(Hoja3!$O191="VENCIDO","SALDO VENCIDO - SE ABONA DE ACUERDO A DISPONIBILIDAD FINANCIERA",0))</f>
        <v>SALDO A VENCER</v>
      </c>
      <c r="O191" s="129" t="str">
        <f>+IF(($D$1-Hoja3!$F191)&gt;0,"VENCIDO","VIGENTE")</f>
        <v>VIGENTE</v>
      </c>
      <c r="P191" s="120"/>
    </row>
    <row r="192" spans="2:16" ht="14.25" hidden="1" customHeight="1" x14ac:dyDescent="0.25">
      <c r="B192" s="121" t="s">
        <v>229</v>
      </c>
      <c r="C192" s="122" t="s">
        <v>2749</v>
      </c>
      <c r="D192" s="123" t="s">
        <v>2742</v>
      </c>
      <c r="E192" s="124">
        <v>44760</v>
      </c>
      <c r="F192" s="124">
        <v>45137</v>
      </c>
      <c r="G192" s="125">
        <v>2274</v>
      </c>
      <c r="H192" s="126" t="str">
        <f>+VLOOKUP(Hoja3!$G192,'[138]Plan de Cuentas'!B:H,7,FALSE)</f>
        <v>2.1.02.03.08</v>
      </c>
      <c r="I192" s="127" t="str">
        <f>+VLOOKUP(Hoja3!$H192,'[138]Plan de Cuentas'!A:C,3,FALSE)</f>
        <v>Proveedores Locales - USD</v>
      </c>
      <c r="J192" s="128">
        <v>-4787</v>
      </c>
      <c r="K192" s="128">
        <f>+Hoja3!$L192*$K$1</f>
        <v>-34726956.410000004</v>
      </c>
      <c r="L192" s="117">
        <v>-4787</v>
      </c>
      <c r="M192" s="129" t="s">
        <v>2743</v>
      </c>
      <c r="N192" s="129" t="str">
        <f>+IF(Hoja3!$O192="VIGENTE","SALDO A VENCER",IF(Hoja3!$O192="VENCIDO","SALDO VENCIDO - SE ABONA DE ACUERDO A DISPONIBILIDAD FINANCIERA",0))</f>
        <v>SALDO A VENCER</v>
      </c>
      <c r="O192" s="129" t="str">
        <f>+IF(($D$1-Hoja3!$F192)&gt;0,"VENCIDO","VIGENTE")</f>
        <v>VIGENTE</v>
      </c>
      <c r="P192" s="120"/>
    </row>
    <row r="193" spans="2:16" ht="14.25" hidden="1" customHeight="1" x14ac:dyDescent="0.25">
      <c r="B193" s="121" t="s">
        <v>229</v>
      </c>
      <c r="C193" s="122" t="s">
        <v>2750</v>
      </c>
      <c r="D193" s="123" t="s">
        <v>2742</v>
      </c>
      <c r="E193" s="124">
        <v>44760</v>
      </c>
      <c r="F193" s="124">
        <v>45503</v>
      </c>
      <c r="G193" s="125">
        <v>2265</v>
      </c>
      <c r="H193" s="126" t="str">
        <f>+VLOOKUP(Hoja3!$G193,'[138]Plan de Cuentas'!B:H,7,FALSE)</f>
        <v>2.2.02.02.02</v>
      </c>
      <c r="I193" s="127" t="str">
        <f>+VLOOKUP(Hoja3!$H193,'[138]Plan de Cuentas'!A:C,3,FALSE)</f>
        <v>Proveedores Locales  USD - LP</v>
      </c>
      <c r="J193" s="128">
        <v>-4787</v>
      </c>
      <c r="K193" s="128">
        <f>+Hoja3!$L193*$K$1</f>
        <v>-34726956.410000004</v>
      </c>
      <c r="L193" s="117">
        <v>-4787</v>
      </c>
      <c r="M193" s="129" t="s">
        <v>2743</v>
      </c>
      <c r="N193" s="129" t="str">
        <f>+IF(Hoja3!$O193="VIGENTE","SALDO A VENCER",IF(Hoja3!$O193="VENCIDO","SALDO VENCIDO - SE ABONA DE ACUERDO A DISPONIBILIDAD FINANCIERA",0))</f>
        <v>SALDO A VENCER</v>
      </c>
      <c r="O193" s="129" t="str">
        <f>+IF(($D$1-Hoja3!$F193)&gt;0,"VENCIDO","VIGENTE")</f>
        <v>VIGENTE</v>
      </c>
      <c r="P193" s="120"/>
    </row>
    <row r="194" spans="2:16" ht="14.25" hidden="1" customHeight="1" x14ac:dyDescent="0.25">
      <c r="B194" s="121" t="s">
        <v>42</v>
      </c>
      <c r="C194" s="122" t="s">
        <v>2751</v>
      </c>
      <c r="D194" s="123" t="s">
        <v>2752</v>
      </c>
      <c r="E194" s="124">
        <v>44235</v>
      </c>
      <c r="F194" s="124">
        <v>45696</v>
      </c>
      <c r="G194" s="125">
        <v>2265</v>
      </c>
      <c r="H194" s="126" t="str">
        <f>+VLOOKUP(Hoja3!$G194,'[138]Plan de Cuentas'!B:H,7,FALSE)</f>
        <v>2.2.02.02.02</v>
      </c>
      <c r="I194" s="127" t="str">
        <f>+VLOOKUP(Hoja3!$H194,'[138]Plan de Cuentas'!A:C,3,FALSE)</f>
        <v>Proveedores Locales  USD - LP</v>
      </c>
      <c r="J194" s="128">
        <v>-10937.5</v>
      </c>
      <c r="K194" s="128">
        <f>+Hoja3!$L194*$K$1</f>
        <v>-79345328.125</v>
      </c>
      <c r="L194" s="117">
        <v>-10937.5</v>
      </c>
      <c r="M194" s="129" t="s">
        <v>2753</v>
      </c>
      <c r="N194" s="129" t="str">
        <f>+IF(Hoja3!$O194="VIGENTE","SALDO A VENCER",IF(Hoja3!$O194="VENCIDO","SALDO VENCIDO - SE ABONA DE ACUERDO A DISPONIBILIDAD FINANCIERA",0))</f>
        <v>SALDO A VENCER</v>
      </c>
      <c r="O194" s="129" t="str">
        <f>+IF(($D$1-Hoja3!$F194)&gt;0,"VENCIDO","VIGENTE")</f>
        <v>VIGENTE</v>
      </c>
      <c r="P194" s="120"/>
    </row>
    <row r="195" spans="2:16" ht="14.25" hidden="1" customHeight="1" x14ac:dyDescent="0.25">
      <c r="B195" s="121" t="s">
        <v>42</v>
      </c>
      <c r="C195" s="122" t="s">
        <v>2754</v>
      </c>
      <c r="D195" s="123" t="s">
        <v>2752</v>
      </c>
      <c r="E195" s="124">
        <v>44235</v>
      </c>
      <c r="F195" s="124">
        <v>45512</v>
      </c>
      <c r="G195" s="125">
        <v>2265</v>
      </c>
      <c r="H195" s="126" t="str">
        <f>+VLOOKUP(Hoja3!$G195,'[138]Plan de Cuentas'!B:H,7,FALSE)</f>
        <v>2.2.02.02.02</v>
      </c>
      <c r="I195" s="127" t="str">
        <f>+VLOOKUP(Hoja3!$H195,'[138]Plan de Cuentas'!A:C,3,FALSE)</f>
        <v>Proveedores Locales  USD - LP</v>
      </c>
      <c r="J195" s="128">
        <v>-10937.5</v>
      </c>
      <c r="K195" s="128">
        <f>+Hoja3!$L195*$K$1</f>
        <v>-79345328.125</v>
      </c>
      <c r="L195" s="117">
        <v>-10937.5</v>
      </c>
      <c r="M195" s="129" t="s">
        <v>2753</v>
      </c>
      <c r="N195" s="129" t="str">
        <f>+IF(Hoja3!$O195="VIGENTE","SALDO A VENCER",IF(Hoja3!$O195="VENCIDO","SALDO VENCIDO - SE ABONA DE ACUERDO A DISPONIBILIDAD FINANCIERA",0))</f>
        <v>SALDO A VENCER</v>
      </c>
      <c r="O195" s="129" t="str">
        <f>+IF(($D$1-Hoja3!$F195)&gt;0,"VENCIDO","VIGENTE")</f>
        <v>VIGENTE</v>
      </c>
      <c r="P195" s="120"/>
    </row>
    <row r="196" spans="2:16" ht="14.25" hidden="1" customHeight="1" x14ac:dyDescent="0.25">
      <c r="B196" s="121" t="s">
        <v>42</v>
      </c>
      <c r="C196" s="122" t="s">
        <v>2755</v>
      </c>
      <c r="D196" s="123" t="s">
        <v>2752</v>
      </c>
      <c r="E196" s="124">
        <v>44235</v>
      </c>
      <c r="F196" s="124">
        <v>45238</v>
      </c>
      <c r="G196" s="125">
        <v>2265</v>
      </c>
      <c r="H196" s="126" t="str">
        <f>+VLOOKUP(Hoja3!$G196,'[138]Plan de Cuentas'!B:H,7,FALSE)</f>
        <v>2.2.02.02.02</v>
      </c>
      <c r="I196" s="127" t="str">
        <f>+VLOOKUP(Hoja3!$H196,'[138]Plan de Cuentas'!A:C,3,FALSE)</f>
        <v>Proveedores Locales  USD - LP</v>
      </c>
      <c r="J196" s="128">
        <v>-10937.5</v>
      </c>
      <c r="K196" s="128">
        <f>+Hoja3!$L196*$K$1</f>
        <v>-79345328.125</v>
      </c>
      <c r="L196" s="117">
        <v>-10937.5</v>
      </c>
      <c r="M196" s="129" t="s">
        <v>2753</v>
      </c>
      <c r="N196" s="129" t="str">
        <f>+IF(Hoja3!$O196="VIGENTE","SALDO A VENCER",IF(Hoja3!$O196="VENCIDO","SALDO VENCIDO - SE ABONA DE ACUERDO A DISPONIBILIDAD FINANCIERA",0))</f>
        <v>SALDO A VENCER</v>
      </c>
      <c r="O196" s="129" t="str">
        <f>+IF(($D$1-Hoja3!$F196)&gt;0,"VENCIDO","VIGENTE")</f>
        <v>VIGENTE</v>
      </c>
      <c r="P196" s="120"/>
    </row>
    <row r="197" spans="2:16" ht="14.25" hidden="1" customHeight="1" x14ac:dyDescent="0.25">
      <c r="B197" s="121" t="s">
        <v>42</v>
      </c>
      <c r="C197" s="122" t="s">
        <v>2756</v>
      </c>
      <c r="D197" s="123" t="s">
        <v>2752</v>
      </c>
      <c r="E197" s="124">
        <v>44235</v>
      </c>
      <c r="F197" s="124">
        <v>45420</v>
      </c>
      <c r="G197" s="125">
        <v>2265</v>
      </c>
      <c r="H197" s="126" t="str">
        <f>+VLOOKUP(Hoja3!$G197,'[138]Plan de Cuentas'!B:H,7,FALSE)</f>
        <v>2.2.02.02.02</v>
      </c>
      <c r="I197" s="127" t="str">
        <f>+VLOOKUP(Hoja3!$H197,'[138]Plan de Cuentas'!A:C,3,FALSE)</f>
        <v>Proveedores Locales  USD - LP</v>
      </c>
      <c r="J197" s="128">
        <v>-10937.5</v>
      </c>
      <c r="K197" s="128">
        <f>+Hoja3!$L197*$K$1</f>
        <v>-79345328.125</v>
      </c>
      <c r="L197" s="117">
        <v>-10937.5</v>
      </c>
      <c r="M197" s="129" t="s">
        <v>2753</v>
      </c>
      <c r="N197" s="129" t="str">
        <f>+IF(Hoja3!$O197="VIGENTE","SALDO A VENCER",IF(Hoja3!$O197="VENCIDO","SALDO VENCIDO - SE ABONA DE ACUERDO A DISPONIBILIDAD FINANCIERA",0))</f>
        <v>SALDO A VENCER</v>
      </c>
      <c r="O197" s="129" t="str">
        <f>+IF(($D$1-Hoja3!$F197)&gt;0,"VENCIDO","VIGENTE")</f>
        <v>VIGENTE</v>
      </c>
      <c r="P197" s="120"/>
    </row>
    <row r="198" spans="2:16" ht="14.25" hidden="1" customHeight="1" x14ac:dyDescent="0.25">
      <c r="B198" s="121" t="s">
        <v>42</v>
      </c>
      <c r="C198" s="122" t="s">
        <v>2757</v>
      </c>
      <c r="D198" s="123" t="s">
        <v>2752</v>
      </c>
      <c r="E198" s="124">
        <v>44235</v>
      </c>
      <c r="F198" s="124">
        <v>45330</v>
      </c>
      <c r="G198" s="125">
        <v>2265</v>
      </c>
      <c r="H198" s="126" t="str">
        <f>+VLOOKUP(Hoja3!$G198,'[138]Plan de Cuentas'!B:H,7,FALSE)</f>
        <v>2.2.02.02.02</v>
      </c>
      <c r="I198" s="127" t="str">
        <f>+VLOOKUP(Hoja3!$H198,'[138]Plan de Cuentas'!A:C,3,FALSE)</f>
        <v>Proveedores Locales  USD - LP</v>
      </c>
      <c r="J198" s="128">
        <v>-10937.5</v>
      </c>
      <c r="K198" s="128">
        <f>+Hoja3!$L198*$K$1</f>
        <v>-79345328.125</v>
      </c>
      <c r="L198" s="117">
        <v>-10937.5</v>
      </c>
      <c r="M198" s="129" t="s">
        <v>2753</v>
      </c>
      <c r="N198" s="129" t="str">
        <f>+IF(Hoja3!$O198="VIGENTE","SALDO A VENCER",IF(Hoja3!$O198="VENCIDO","SALDO VENCIDO - SE ABONA DE ACUERDO A DISPONIBILIDAD FINANCIERA",0))</f>
        <v>SALDO A VENCER</v>
      </c>
      <c r="O198" s="129" t="str">
        <f>+IF(($D$1-Hoja3!$F198)&gt;0,"VENCIDO","VIGENTE")</f>
        <v>VIGENTE</v>
      </c>
      <c r="P198" s="120"/>
    </row>
    <row r="199" spans="2:16" ht="14.25" hidden="1" customHeight="1" x14ac:dyDescent="0.25">
      <c r="B199" s="121" t="s">
        <v>42</v>
      </c>
      <c r="C199" s="122" t="s">
        <v>2758</v>
      </c>
      <c r="D199" s="123" t="s">
        <v>2752</v>
      </c>
      <c r="E199" s="124">
        <v>44235</v>
      </c>
      <c r="F199" s="124">
        <v>45604</v>
      </c>
      <c r="G199" s="125">
        <v>2265</v>
      </c>
      <c r="H199" s="126" t="str">
        <f>+VLOOKUP(Hoja3!$G199,'[138]Plan de Cuentas'!B:H,7,FALSE)</f>
        <v>2.2.02.02.02</v>
      </c>
      <c r="I199" s="127" t="str">
        <f>+VLOOKUP(Hoja3!$H199,'[138]Plan de Cuentas'!A:C,3,FALSE)</f>
        <v>Proveedores Locales  USD - LP</v>
      </c>
      <c r="J199" s="128">
        <v>-10937.5</v>
      </c>
      <c r="K199" s="128">
        <f>+Hoja3!$L199*$K$1</f>
        <v>-79345328.125</v>
      </c>
      <c r="L199" s="117">
        <v>-10937.5</v>
      </c>
      <c r="M199" s="129" t="s">
        <v>2753</v>
      </c>
      <c r="N199" s="129" t="str">
        <f>+IF(Hoja3!$O199="VIGENTE","SALDO A VENCER",IF(Hoja3!$O199="VENCIDO","SALDO VENCIDO - SE ABONA DE ACUERDO A DISPONIBILIDAD FINANCIERA",0))</f>
        <v>SALDO A VENCER</v>
      </c>
      <c r="O199" s="129" t="str">
        <f>+IF(($D$1-Hoja3!$F199)&gt;0,"VENCIDO","VIGENTE")</f>
        <v>VIGENTE</v>
      </c>
      <c r="P199" s="120"/>
    </row>
    <row r="200" spans="2:16" ht="14.25" hidden="1" customHeight="1" x14ac:dyDescent="0.25">
      <c r="B200" s="121" t="s">
        <v>42</v>
      </c>
      <c r="C200" s="122" t="s">
        <v>2759</v>
      </c>
      <c r="D200" s="123" t="s">
        <v>2752</v>
      </c>
      <c r="E200" s="124">
        <v>44416</v>
      </c>
      <c r="F200" s="124">
        <v>44781</v>
      </c>
      <c r="G200" s="125">
        <v>2274</v>
      </c>
      <c r="H200" s="126" t="str">
        <f>+VLOOKUP(Hoja3!$G200,'[138]Plan de Cuentas'!B:H,7,FALSE)</f>
        <v>2.1.02.03.08</v>
      </c>
      <c r="I200" s="127" t="str">
        <f>+VLOOKUP(Hoja3!$H200,'[138]Plan de Cuentas'!A:C,3,FALSE)</f>
        <v>Proveedores Locales - USD</v>
      </c>
      <c r="J200" s="128">
        <v>-10937.5</v>
      </c>
      <c r="K200" s="128">
        <f>+Hoja3!$L200*$K$1</f>
        <v>-79254647.75</v>
      </c>
      <c r="L200" s="117">
        <v>-10925</v>
      </c>
      <c r="M200" s="129" t="s">
        <v>2760</v>
      </c>
      <c r="N200" s="129" t="str">
        <f>+IF(Hoja3!$O200="VIGENTE","SALDO A VENCER",IF(Hoja3!$O200="VENCIDO","SALDO VENCIDO - SE ABONA DE ACUERDO A DISPONIBILIDAD FINANCIERA",0))</f>
        <v>SALDO VENCIDO - SE ABONA DE ACUERDO A DISPONIBILIDAD FINANCIERA</v>
      </c>
      <c r="O200" s="129" t="str">
        <f>+IF(($D$1-Hoja3!$F200)&gt;0,"VENCIDO","VIGENTE")</f>
        <v>VENCIDO</v>
      </c>
      <c r="P200" s="120"/>
    </row>
    <row r="201" spans="2:16" ht="14.25" hidden="1" customHeight="1" x14ac:dyDescent="0.25">
      <c r="B201" s="121" t="s">
        <v>42</v>
      </c>
      <c r="C201" s="122" t="s">
        <v>2761</v>
      </c>
      <c r="D201" s="123" t="s">
        <v>2752</v>
      </c>
      <c r="E201" s="124">
        <v>44508</v>
      </c>
      <c r="F201" s="124">
        <v>44873</v>
      </c>
      <c r="G201" s="125">
        <v>2274</v>
      </c>
      <c r="H201" s="126" t="str">
        <f>+VLOOKUP(Hoja3!$G201,'[138]Plan de Cuentas'!B:H,7,FALSE)</f>
        <v>2.1.02.03.08</v>
      </c>
      <c r="I201" s="127" t="str">
        <f>+VLOOKUP(Hoja3!$H201,'[138]Plan de Cuentas'!A:C,3,FALSE)</f>
        <v>Proveedores Locales - USD</v>
      </c>
      <c r="J201" s="128">
        <v>-10937.5</v>
      </c>
      <c r="K201" s="128">
        <f>+Hoja3!$L201*$K$1</f>
        <v>-79345328.125</v>
      </c>
      <c r="L201" s="117">
        <v>-10937.5</v>
      </c>
      <c r="M201" s="129" t="s">
        <v>2762</v>
      </c>
      <c r="N201" s="129" t="str">
        <f>+IF(Hoja3!$O201="VIGENTE","SALDO A VENCER",IF(Hoja3!$O201="VENCIDO","SALDO VENCIDO - SE ABONA DE ACUERDO A DISPONIBILIDAD FINANCIERA",0))</f>
        <v>SALDO A VENCER</v>
      </c>
      <c r="O201" s="129" t="str">
        <f>+IF(($D$1-Hoja3!$F201)&gt;0,"VENCIDO","VIGENTE")</f>
        <v>VIGENTE</v>
      </c>
      <c r="P201" s="120"/>
    </row>
    <row r="202" spans="2:16" ht="14.25" hidden="1" customHeight="1" x14ac:dyDescent="0.25">
      <c r="B202" s="121" t="s">
        <v>42</v>
      </c>
      <c r="C202" s="122" t="s">
        <v>2763</v>
      </c>
      <c r="D202" s="123" t="s">
        <v>2752</v>
      </c>
      <c r="E202" s="124">
        <v>44651</v>
      </c>
      <c r="F202" s="124">
        <v>44965</v>
      </c>
      <c r="G202" s="125">
        <v>2274</v>
      </c>
      <c r="H202" s="126" t="str">
        <f>+VLOOKUP(Hoja3!$G202,'[138]Plan de Cuentas'!B:H,7,FALSE)</f>
        <v>2.1.02.03.08</v>
      </c>
      <c r="I202" s="127" t="str">
        <f>+VLOOKUP(Hoja3!$H202,'[138]Plan de Cuentas'!A:C,3,FALSE)</f>
        <v>Proveedores Locales - USD</v>
      </c>
      <c r="J202" s="128">
        <v>-10937.5</v>
      </c>
      <c r="K202" s="128">
        <f>+Hoja3!$L202*$K$1</f>
        <v>-79345328.125</v>
      </c>
      <c r="L202" s="117">
        <v>-10937.5</v>
      </c>
      <c r="M202" s="129" t="s">
        <v>2764</v>
      </c>
      <c r="N202" s="129" t="str">
        <f>+IF(Hoja3!$O202="VIGENTE","SALDO A VENCER",IF(Hoja3!$O202="VENCIDO","SALDO VENCIDO - SE ABONA DE ACUERDO A DISPONIBILIDAD FINANCIERA",0))</f>
        <v>SALDO A VENCER</v>
      </c>
      <c r="O202" s="129" t="str">
        <f>+IF(($D$1-Hoja3!$F202)&gt;0,"VENCIDO","VIGENTE")</f>
        <v>VIGENTE</v>
      </c>
      <c r="P202" s="120"/>
    </row>
    <row r="203" spans="2:16" ht="14.25" hidden="1" customHeight="1" x14ac:dyDescent="0.25">
      <c r="B203" s="121" t="s">
        <v>42</v>
      </c>
      <c r="C203" s="122" t="s">
        <v>2765</v>
      </c>
      <c r="D203" s="123" t="s">
        <v>2752</v>
      </c>
      <c r="E203" s="124">
        <v>44712</v>
      </c>
      <c r="F203" s="124">
        <v>45054</v>
      </c>
      <c r="G203" s="125">
        <v>2274</v>
      </c>
      <c r="H203" s="126" t="str">
        <f>+VLOOKUP(Hoja3!$G203,'[138]Plan de Cuentas'!B:H,7,FALSE)</f>
        <v>2.1.02.03.08</v>
      </c>
      <c r="I203" s="127" t="str">
        <f>+VLOOKUP(Hoja3!$H203,'[138]Plan de Cuentas'!A:C,3,FALSE)</f>
        <v>Proveedores Locales - USD</v>
      </c>
      <c r="J203" s="128">
        <v>-10937.5</v>
      </c>
      <c r="K203" s="128">
        <f>+Hoja3!$L203*$K$1</f>
        <v>-79345328.125</v>
      </c>
      <c r="L203" s="117">
        <v>-10937.5</v>
      </c>
      <c r="M203" s="129" t="s">
        <v>2766</v>
      </c>
      <c r="N203" s="129" t="str">
        <f>+IF(Hoja3!$O203="VIGENTE","SALDO A VENCER",IF(Hoja3!$O203="VENCIDO","SALDO VENCIDO - SE ABONA DE ACUERDO A DISPONIBILIDAD FINANCIERA",0))</f>
        <v>SALDO A VENCER</v>
      </c>
      <c r="O203" s="129" t="str">
        <f>+IF(($D$1-Hoja3!$F203)&gt;0,"VENCIDO","VIGENTE")</f>
        <v>VIGENTE</v>
      </c>
      <c r="P203" s="120"/>
    </row>
    <row r="204" spans="2:16" ht="14.25" hidden="1" customHeight="1" x14ac:dyDescent="0.25">
      <c r="B204" s="121" t="s">
        <v>42</v>
      </c>
      <c r="C204" s="122" t="s">
        <v>2767</v>
      </c>
      <c r="D204" s="123" t="s">
        <v>2768</v>
      </c>
      <c r="E204" s="124">
        <v>44781</v>
      </c>
      <c r="F204" s="124">
        <v>45146</v>
      </c>
      <c r="G204" s="125">
        <v>2274</v>
      </c>
      <c r="H204" s="126" t="str">
        <f>+VLOOKUP(Hoja3!$G204,'[138]Plan de Cuentas'!B:H,7,FALSE)</f>
        <v>2.1.02.03.08</v>
      </c>
      <c r="I204" s="127" t="str">
        <f>+VLOOKUP(Hoja3!$H204,'[138]Plan de Cuentas'!A:C,3,FALSE)</f>
        <v>Proveedores Locales - USD</v>
      </c>
      <c r="J204" s="128">
        <v>-10937.5</v>
      </c>
      <c r="K204" s="128">
        <f>+Hoja3!$L204*$K$1</f>
        <v>-79345328.125</v>
      </c>
      <c r="L204" s="117">
        <v>-10937.5</v>
      </c>
      <c r="M204" s="129" t="s">
        <v>2769</v>
      </c>
      <c r="N204" s="129" t="str">
        <f>+IF(Hoja3!$O204="VIGENTE","SALDO A VENCER",IF(Hoja3!$O204="VENCIDO","SALDO VENCIDO - SE ABONA DE ACUERDO A DISPONIBILIDAD FINANCIERA",0))</f>
        <v>SALDO A VENCER</v>
      </c>
      <c r="O204" s="129" t="str">
        <f>+IF(($D$1-Hoja3!$F204)&gt;0,"VENCIDO","VIGENTE")</f>
        <v>VIGENTE</v>
      </c>
      <c r="P204" s="120"/>
    </row>
    <row r="205" spans="2:16" ht="14.25" hidden="1" customHeight="1" x14ac:dyDescent="0.25">
      <c r="B205" s="121" t="s">
        <v>230</v>
      </c>
      <c r="C205" s="122" t="s">
        <v>2770</v>
      </c>
      <c r="D205" s="123">
        <v>10010001811</v>
      </c>
      <c r="E205" s="124">
        <v>44530</v>
      </c>
      <c r="F205" s="124">
        <v>44681</v>
      </c>
      <c r="G205" s="125">
        <v>2274</v>
      </c>
      <c r="H205" s="126" t="str">
        <f>+VLOOKUP(Hoja3!$G205,'[138]Plan de Cuentas'!B:H,7,FALSE)</f>
        <v>2.1.02.03.08</v>
      </c>
      <c r="I205" s="127" t="str">
        <f>+VLOOKUP(Hoja3!$H205,'[138]Plan de Cuentas'!A:C,3,FALSE)</f>
        <v>Proveedores Locales - USD</v>
      </c>
      <c r="J205" s="128">
        <v>-14725.17</v>
      </c>
      <c r="K205" s="128">
        <f>+Hoja3!$L205*$K$1</f>
        <v>-19890051.085400004</v>
      </c>
      <c r="L205" s="117">
        <v>-2741.78</v>
      </c>
      <c r="M205" s="129" t="s">
        <v>2771</v>
      </c>
      <c r="N205" s="129" t="str">
        <f>+IF(Hoja3!$O205="VIGENTE","SALDO A VENCER",IF(Hoja3!$O205="VENCIDO","SALDO VENCIDO - SE ABONA DE ACUERDO A DISPONIBILIDAD FINANCIERA",0))</f>
        <v>SALDO VENCIDO - SE ABONA DE ACUERDO A DISPONIBILIDAD FINANCIERA</v>
      </c>
      <c r="O205" s="129" t="str">
        <f>+IF(($D$1-Hoja3!$F205)&gt;0,"VENCIDO","VIGENTE")</f>
        <v>VENCIDO</v>
      </c>
      <c r="P205" s="120"/>
    </row>
    <row r="206" spans="2:16" ht="14.25" hidden="1" customHeight="1" x14ac:dyDescent="0.25">
      <c r="B206" s="121" t="s">
        <v>230</v>
      </c>
      <c r="C206" s="122" t="s">
        <v>2772</v>
      </c>
      <c r="D206" s="123">
        <v>10010001812</v>
      </c>
      <c r="E206" s="124">
        <v>44530</v>
      </c>
      <c r="F206" s="124">
        <v>44681</v>
      </c>
      <c r="G206" s="125">
        <v>2274</v>
      </c>
      <c r="H206" s="126" t="str">
        <f>+VLOOKUP(Hoja3!$G206,'[138]Plan de Cuentas'!B:H,7,FALSE)</f>
        <v>2.1.02.03.08</v>
      </c>
      <c r="I206" s="127" t="str">
        <f>+VLOOKUP(Hoja3!$H206,'[138]Plan de Cuentas'!A:C,3,FALSE)</f>
        <v>Proveedores Locales - USD</v>
      </c>
      <c r="J206" s="128">
        <v>-575</v>
      </c>
      <c r="K206" s="128">
        <f>+Hoja3!$L206*$K$1</f>
        <v>-4171297.25</v>
      </c>
      <c r="L206" s="117">
        <v>-575</v>
      </c>
      <c r="M206" s="129" t="s">
        <v>2773</v>
      </c>
      <c r="N206" s="129" t="str">
        <f>+IF(Hoja3!$O206="VIGENTE","SALDO A VENCER",IF(Hoja3!$O206="VENCIDO","SALDO VENCIDO - SE ABONA DE ACUERDO A DISPONIBILIDAD FINANCIERA",0))</f>
        <v>SALDO VENCIDO - SE ABONA DE ACUERDO A DISPONIBILIDAD FINANCIERA</v>
      </c>
      <c r="O206" s="129" t="str">
        <f>+IF(($D$1-Hoja3!$F206)&gt;0,"VENCIDO","VIGENTE")</f>
        <v>VENCIDO</v>
      </c>
      <c r="P206" s="120"/>
    </row>
    <row r="207" spans="2:16" ht="14.25" hidden="1" customHeight="1" x14ac:dyDescent="0.25">
      <c r="B207" s="121" t="s">
        <v>230</v>
      </c>
      <c r="C207" s="122" t="s">
        <v>2774</v>
      </c>
      <c r="D207" s="123">
        <v>10010001986</v>
      </c>
      <c r="E207" s="124">
        <v>44771</v>
      </c>
      <c r="F207" s="124">
        <v>45076</v>
      </c>
      <c r="G207" s="125">
        <v>2274</v>
      </c>
      <c r="H207" s="126" t="str">
        <f>+VLOOKUP(Hoja3!$G207,'[138]Plan de Cuentas'!B:H,7,FALSE)</f>
        <v>2.1.02.03.08</v>
      </c>
      <c r="I207" s="127" t="str">
        <f>+VLOOKUP(Hoja3!$H207,'[138]Plan de Cuentas'!A:C,3,FALSE)</f>
        <v>Proveedores Locales - USD</v>
      </c>
      <c r="J207" s="128">
        <v>-5980</v>
      </c>
      <c r="K207" s="128">
        <f>+Hoja3!$L207*$K$1</f>
        <v>-43381491.399999999</v>
      </c>
      <c r="L207" s="117">
        <v>-5980</v>
      </c>
      <c r="M207" s="129" t="s">
        <v>2775</v>
      </c>
      <c r="N207" s="129" t="str">
        <f>+IF(Hoja3!$O207="VIGENTE","SALDO A VENCER",IF(Hoja3!$O207="VENCIDO","SALDO VENCIDO - SE ABONA DE ACUERDO A DISPONIBILIDAD FINANCIERA",0))</f>
        <v>SALDO A VENCER</v>
      </c>
      <c r="O207" s="129" t="str">
        <f>+IF(($D$1-Hoja3!$F207)&gt;0,"VENCIDO","VIGENTE")</f>
        <v>VIGENTE</v>
      </c>
      <c r="P207" s="120"/>
    </row>
    <row r="208" spans="2:16" ht="14.25" hidden="1" customHeight="1" x14ac:dyDescent="0.25">
      <c r="B208" s="121" t="s">
        <v>230</v>
      </c>
      <c r="C208" s="122" t="s">
        <v>2776</v>
      </c>
      <c r="D208" s="123">
        <v>10010001987</v>
      </c>
      <c r="E208" s="124">
        <v>44771</v>
      </c>
      <c r="F208" s="124">
        <v>45076</v>
      </c>
      <c r="G208" s="125">
        <v>2274</v>
      </c>
      <c r="H208" s="126" t="str">
        <f>+VLOOKUP(Hoja3!$G208,'[138]Plan de Cuentas'!B:H,7,FALSE)</f>
        <v>2.1.02.03.08</v>
      </c>
      <c r="I208" s="127" t="str">
        <f>+VLOOKUP(Hoja3!$H208,'[138]Plan de Cuentas'!A:C,3,FALSE)</f>
        <v>Proveedores Locales - USD</v>
      </c>
      <c r="J208" s="128">
        <v>-4508</v>
      </c>
      <c r="K208" s="128">
        <f>+Hoja3!$L208*$K$1</f>
        <v>-32702970.440000001</v>
      </c>
      <c r="L208" s="117">
        <v>-4508</v>
      </c>
      <c r="M208" s="129" t="s">
        <v>2777</v>
      </c>
      <c r="N208" s="129" t="str">
        <f>+IF(Hoja3!$O208="VIGENTE","SALDO A VENCER",IF(Hoja3!$O208="VENCIDO","SALDO VENCIDO - SE ABONA DE ACUERDO A DISPONIBILIDAD FINANCIERA",0))</f>
        <v>SALDO A VENCER</v>
      </c>
      <c r="O208" s="129" t="str">
        <f>+IF(($D$1-Hoja3!$F208)&gt;0,"VENCIDO","VIGENTE")</f>
        <v>VIGENTE</v>
      </c>
      <c r="P208" s="120"/>
    </row>
    <row r="209" spans="2:16" ht="14.25" hidden="1" customHeight="1" x14ac:dyDescent="0.25">
      <c r="B209" s="121" t="s">
        <v>230</v>
      </c>
      <c r="C209" s="122" t="s">
        <v>2778</v>
      </c>
      <c r="D209" s="123">
        <v>10010001988</v>
      </c>
      <c r="E209" s="124">
        <v>44771</v>
      </c>
      <c r="F209" s="124">
        <v>45076</v>
      </c>
      <c r="G209" s="125">
        <v>2274</v>
      </c>
      <c r="H209" s="126" t="str">
        <f>+VLOOKUP(Hoja3!$G209,'[138]Plan de Cuentas'!B:H,7,FALSE)</f>
        <v>2.1.02.03.08</v>
      </c>
      <c r="I209" s="127" t="str">
        <f>+VLOOKUP(Hoja3!$H209,'[138]Plan de Cuentas'!A:C,3,FALSE)</f>
        <v>Proveedores Locales - USD</v>
      </c>
      <c r="J209" s="128">
        <v>-5612</v>
      </c>
      <c r="K209" s="128">
        <f>+Hoja3!$L209*$K$1</f>
        <v>-40711861.160000004</v>
      </c>
      <c r="L209" s="117">
        <v>-5612</v>
      </c>
      <c r="M209" s="129" t="s">
        <v>2458</v>
      </c>
      <c r="N209" s="129" t="str">
        <f>+IF(Hoja3!$O209="VIGENTE","SALDO A VENCER",IF(Hoja3!$O209="VENCIDO","SALDO VENCIDO - SE ABONA DE ACUERDO A DISPONIBILIDAD FINANCIERA",0))</f>
        <v>SALDO A VENCER</v>
      </c>
      <c r="O209" s="129" t="str">
        <f>+IF(($D$1-Hoja3!$F209)&gt;0,"VENCIDO","VIGENTE")</f>
        <v>VIGENTE</v>
      </c>
      <c r="P209" s="120"/>
    </row>
    <row r="210" spans="2:16" ht="14.25" hidden="1" customHeight="1" x14ac:dyDescent="0.25">
      <c r="B210" s="121" t="s">
        <v>230</v>
      </c>
      <c r="C210" s="122" t="s">
        <v>2779</v>
      </c>
      <c r="D210" s="123">
        <v>10010001984</v>
      </c>
      <c r="E210" s="124">
        <v>44771</v>
      </c>
      <c r="F210" s="124">
        <v>45076</v>
      </c>
      <c r="G210" s="125">
        <v>2274</v>
      </c>
      <c r="H210" s="126" t="str">
        <f>+VLOOKUP(Hoja3!$G210,'[138]Plan de Cuentas'!B:H,7,FALSE)</f>
        <v>2.1.02.03.08</v>
      </c>
      <c r="I210" s="127" t="str">
        <f>+VLOOKUP(Hoja3!$H210,'[138]Plan de Cuentas'!A:C,3,FALSE)</f>
        <v>Proveedores Locales - USD</v>
      </c>
      <c r="J210" s="128">
        <v>-14291.39</v>
      </c>
      <c r="K210" s="128">
        <f>+Hoja3!$L210*$K$1</f>
        <v>-103675888.35770001</v>
      </c>
      <c r="L210" s="117">
        <v>-14291.39</v>
      </c>
      <c r="M210" s="129" t="s">
        <v>2780</v>
      </c>
      <c r="N210" s="129" t="str">
        <f>+IF(Hoja3!$O210="VIGENTE","SALDO A VENCER",IF(Hoja3!$O210="VENCIDO","SALDO VENCIDO - SE ABONA DE ACUERDO A DISPONIBILIDAD FINANCIERA",0))</f>
        <v>SALDO A VENCER</v>
      </c>
      <c r="O210" s="129" t="str">
        <f>+IF(($D$1-Hoja3!$F210)&gt;0,"VENCIDO","VIGENTE")</f>
        <v>VIGENTE</v>
      </c>
      <c r="P210" s="120"/>
    </row>
    <row r="211" spans="2:16" ht="14.25" hidden="1" customHeight="1" x14ac:dyDescent="0.25">
      <c r="B211" s="121" t="s">
        <v>230</v>
      </c>
      <c r="C211" s="122" t="s">
        <v>2781</v>
      </c>
      <c r="D211" s="123">
        <v>10010001985</v>
      </c>
      <c r="E211" s="124">
        <v>44771</v>
      </c>
      <c r="F211" s="124">
        <v>45076</v>
      </c>
      <c r="G211" s="125">
        <v>2274</v>
      </c>
      <c r="H211" s="126" t="str">
        <f>+VLOOKUP(Hoja3!$G211,'[138]Plan de Cuentas'!B:H,7,FALSE)</f>
        <v>2.1.02.03.08</v>
      </c>
      <c r="I211" s="127" t="str">
        <f>+VLOOKUP(Hoja3!$H211,'[138]Plan de Cuentas'!A:C,3,FALSE)</f>
        <v>Proveedores Locales - USD</v>
      </c>
      <c r="J211" s="128">
        <v>-10786.54</v>
      </c>
      <c r="K211" s="128">
        <f>+Hoja3!$L211*$K$1</f>
        <v>-78250199.372200012</v>
      </c>
      <c r="L211" s="117">
        <v>-10786.54</v>
      </c>
      <c r="M211" s="129" t="s">
        <v>2440</v>
      </c>
      <c r="N211" s="129" t="str">
        <f>+IF(Hoja3!$O211="VIGENTE","SALDO A VENCER",IF(Hoja3!$O211="VENCIDO","SALDO VENCIDO - SE ABONA DE ACUERDO A DISPONIBILIDAD FINANCIERA",0))</f>
        <v>SALDO A VENCER</v>
      </c>
      <c r="O211" s="129" t="str">
        <f>+IF(($D$1-Hoja3!$F211)&gt;0,"VENCIDO","VIGENTE")</f>
        <v>VIGENTE</v>
      </c>
      <c r="P211" s="120"/>
    </row>
    <row r="212" spans="2:16" ht="14.25" hidden="1" customHeight="1" x14ac:dyDescent="0.25">
      <c r="B212" s="121" t="s">
        <v>230</v>
      </c>
      <c r="C212" s="122" t="s">
        <v>2782</v>
      </c>
      <c r="D212" s="123">
        <v>10010002038</v>
      </c>
      <c r="E212" s="124">
        <v>44834</v>
      </c>
      <c r="F212" s="124">
        <v>45046</v>
      </c>
      <c r="G212" s="125">
        <v>2274</v>
      </c>
      <c r="H212" s="126" t="str">
        <f>+VLOOKUP(Hoja3!$G212,'[138]Plan de Cuentas'!B:H,7,FALSE)</f>
        <v>2.1.02.03.08</v>
      </c>
      <c r="I212" s="127" t="str">
        <f>+VLOOKUP(Hoja3!$H212,'[138]Plan de Cuentas'!A:C,3,FALSE)</f>
        <v>Proveedores Locales - USD</v>
      </c>
      <c r="J212" s="128">
        <v>-7617.6</v>
      </c>
      <c r="K212" s="128">
        <f>+Hoja3!$L212*$K$1</f>
        <v>-55261345.968000002</v>
      </c>
      <c r="L212" s="117">
        <v>-7617.6</v>
      </c>
      <c r="M212" s="129" t="s">
        <v>2783</v>
      </c>
      <c r="N212" s="129" t="str">
        <f>+IF(Hoja3!$O212="VIGENTE","SALDO A VENCER",IF(Hoja3!$O212="VENCIDO","SALDO VENCIDO - SE ABONA DE ACUERDO A DISPONIBILIDAD FINANCIERA",0))</f>
        <v>SALDO A VENCER</v>
      </c>
      <c r="O212" s="129" t="str">
        <f>+IF(($D$1-Hoja3!$F212)&gt;0,"VENCIDO","VIGENTE")</f>
        <v>VIGENTE</v>
      </c>
      <c r="P212" s="120"/>
    </row>
    <row r="213" spans="2:16" ht="14.25" hidden="1" customHeight="1" x14ac:dyDescent="0.25">
      <c r="B213" s="121" t="s">
        <v>43</v>
      </c>
      <c r="C213" s="122" t="s">
        <v>2784</v>
      </c>
      <c r="D213" s="123" t="s">
        <v>2785</v>
      </c>
      <c r="E213" s="124">
        <v>44733</v>
      </c>
      <c r="F213" s="124">
        <v>44763</v>
      </c>
      <c r="G213" s="125">
        <v>2274</v>
      </c>
      <c r="H213" s="126" t="str">
        <f>+VLOOKUP(Hoja3!$G213,'[138]Plan de Cuentas'!B:H,7,FALSE)</f>
        <v>2.1.02.03.08</v>
      </c>
      <c r="I213" s="127" t="str">
        <f>+VLOOKUP(Hoja3!$H213,'[138]Plan de Cuentas'!A:C,3,FALSE)</f>
        <v>Proveedores Locales - USD</v>
      </c>
      <c r="J213" s="128">
        <v>-3755</v>
      </c>
      <c r="K213" s="128">
        <f>+Hoja3!$L213*$K$1</f>
        <v>-18671597.022600003</v>
      </c>
      <c r="L213" s="117">
        <v>-2573.8200000000002</v>
      </c>
      <c r="M213" s="129" t="s">
        <v>2786</v>
      </c>
      <c r="N213" s="129" t="str">
        <f>+IF(Hoja3!$O213="VIGENTE","SALDO A VENCER",IF(Hoja3!$O213="VENCIDO","SALDO VENCIDO - SE ABONA DE ACUERDO A DISPONIBILIDAD FINANCIERA",0))</f>
        <v>SALDO VENCIDO - SE ABONA DE ACUERDO A DISPONIBILIDAD FINANCIERA</v>
      </c>
      <c r="O213" s="129" t="str">
        <f>+IF(($D$1-Hoja3!$F213)&gt;0,"VENCIDO","VIGENTE")</f>
        <v>VENCIDO</v>
      </c>
      <c r="P213" s="120"/>
    </row>
    <row r="214" spans="2:16" ht="14.25" hidden="1" customHeight="1" x14ac:dyDescent="0.25">
      <c r="B214" s="121" t="s">
        <v>43</v>
      </c>
      <c r="C214" s="122" t="s">
        <v>2787</v>
      </c>
      <c r="D214" s="123" t="s">
        <v>2788</v>
      </c>
      <c r="E214" s="124">
        <v>44733</v>
      </c>
      <c r="F214" s="124">
        <v>44763</v>
      </c>
      <c r="G214" s="125">
        <v>2274</v>
      </c>
      <c r="H214" s="126" t="str">
        <f>+VLOOKUP(Hoja3!$G214,'[138]Plan de Cuentas'!B:H,7,FALSE)</f>
        <v>2.1.02.03.08</v>
      </c>
      <c r="I214" s="127" t="str">
        <f>+VLOOKUP(Hoja3!$H214,'[138]Plan de Cuentas'!A:C,3,FALSE)</f>
        <v>Proveedores Locales - USD</v>
      </c>
      <c r="J214" s="128">
        <v>-356</v>
      </c>
      <c r="K214" s="128">
        <f>+Hoja3!$L214*$K$1</f>
        <v>-2582577.08</v>
      </c>
      <c r="L214" s="117">
        <v>-356</v>
      </c>
      <c r="M214" s="129" t="s">
        <v>2789</v>
      </c>
      <c r="N214" s="129" t="str">
        <f>+IF(Hoja3!$O214="VIGENTE","SALDO A VENCER",IF(Hoja3!$O214="VENCIDO","SALDO VENCIDO - SE ABONA DE ACUERDO A DISPONIBILIDAD FINANCIERA",0))</f>
        <v>SALDO VENCIDO - SE ABONA DE ACUERDO A DISPONIBILIDAD FINANCIERA</v>
      </c>
      <c r="O214" s="129" t="str">
        <f>+IF(($D$1-Hoja3!$F214)&gt;0,"VENCIDO","VIGENTE")</f>
        <v>VENCIDO</v>
      </c>
      <c r="P214" s="120"/>
    </row>
    <row r="215" spans="2:16" ht="14.25" hidden="1" customHeight="1" x14ac:dyDescent="0.25">
      <c r="B215" s="121" t="s">
        <v>43</v>
      </c>
      <c r="C215" s="122" t="s">
        <v>2790</v>
      </c>
      <c r="D215" s="123" t="s">
        <v>2791</v>
      </c>
      <c r="E215" s="124">
        <v>44733</v>
      </c>
      <c r="F215" s="124">
        <v>44763</v>
      </c>
      <c r="G215" s="125">
        <v>2274</v>
      </c>
      <c r="H215" s="126" t="str">
        <f>+VLOOKUP(Hoja3!$G215,'[138]Plan de Cuentas'!B:H,7,FALSE)</f>
        <v>2.1.02.03.08</v>
      </c>
      <c r="I215" s="127" t="str">
        <f>+VLOOKUP(Hoja3!$H215,'[138]Plan de Cuentas'!A:C,3,FALSE)</f>
        <v>Proveedores Locales - USD</v>
      </c>
      <c r="J215" s="128">
        <v>-960.6</v>
      </c>
      <c r="K215" s="128">
        <f>+Hoja3!$L215*$K$1</f>
        <v>-6968605.4580000006</v>
      </c>
      <c r="L215" s="117">
        <v>-960.6</v>
      </c>
      <c r="M215" s="129" t="s">
        <v>2792</v>
      </c>
      <c r="N215" s="129" t="str">
        <f>+IF(Hoja3!$O215="VIGENTE","SALDO A VENCER",IF(Hoja3!$O215="VENCIDO","SALDO VENCIDO - SE ABONA DE ACUERDO A DISPONIBILIDAD FINANCIERA",0))</f>
        <v>SALDO VENCIDO - SE ABONA DE ACUERDO A DISPONIBILIDAD FINANCIERA</v>
      </c>
      <c r="O215" s="129" t="str">
        <f>+IF(($D$1-Hoja3!$F215)&gt;0,"VENCIDO","VIGENTE")</f>
        <v>VENCIDO</v>
      </c>
      <c r="P215" s="120"/>
    </row>
    <row r="216" spans="2:16" ht="14.25" hidden="1" customHeight="1" x14ac:dyDescent="0.25">
      <c r="B216" s="121" t="s">
        <v>43</v>
      </c>
      <c r="C216" s="122" t="s">
        <v>2793</v>
      </c>
      <c r="D216" s="123" t="s">
        <v>2794</v>
      </c>
      <c r="E216" s="124">
        <v>44749</v>
      </c>
      <c r="F216" s="124">
        <v>44780</v>
      </c>
      <c r="G216" s="125">
        <v>2274</v>
      </c>
      <c r="H216" s="126" t="str">
        <f>+VLOOKUP(Hoja3!$G216,'[138]Plan de Cuentas'!B:H,7,FALSE)</f>
        <v>2.1.02.03.08</v>
      </c>
      <c r="I216" s="127" t="str">
        <f>+VLOOKUP(Hoja3!$H216,'[138]Plan de Cuentas'!A:C,3,FALSE)</f>
        <v>Proveedores Locales - USD</v>
      </c>
      <c r="J216" s="128">
        <v>-219.9</v>
      </c>
      <c r="K216" s="128">
        <f>+Hoja3!$L216*$K$1</f>
        <v>-1595249.1570000001</v>
      </c>
      <c r="L216" s="117">
        <v>-219.9</v>
      </c>
      <c r="M216" s="129" t="s">
        <v>2795</v>
      </c>
      <c r="N216" s="129" t="str">
        <f>+IF(Hoja3!$O216="VIGENTE","SALDO A VENCER",IF(Hoja3!$O216="VENCIDO","SALDO VENCIDO - SE ABONA DE ACUERDO A DISPONIBILIDAD FINANCIERA",0))</f>
        <v>SALDO VENCIDO - SE ABONA DE ACUERDO A DISPONIBILIDAD FINANCIERA</v>
      </c>
      <c r="O216" s="129" t="str">
        <f>+IF(($D$1-Hoja3!$F216)&gt;0,"VENCIDO","VIGENTE")</f>
        <v>VENCIDO</v>
      </c>
      <c r="P216" s="120"/>
    </row>
    <row r="217" spans="2:16" ht="14.25" hidden="1" customHeight="1" x14ac:dyDescent="0.25">
      <c r="B217" s="121" t="s">
        <v>43</v>
      </c>
      <c r="C217" s="122" t="s">
        <v>2796</v>
      </c>
      <c r="D217" s="123" t="s">
        <v>2794</v>
      </c>
      <c r="E217" s="124">
        <v>44749</v>
      </c>
      <c r="F217" s="124">
        <v>44780</v>
      </c>
      <c r="G217" s="125">
        <v>2274</v>
      </c>
      <c r="H217" s="126" t="str">
        <f>+VLOOKUP(Hoja3!$G217,'[138]Plan de Cuentas'!B:H,7,FALSE)</f>
        <v>2.1.02.03.08</v>
      </c>
      <c r="I217" s="127" t="str">
        <f>+VLOOKUP(Hoja3!$H217,'[138]Plan de Cuentas'!A:C,3,FALSE)</f>
        <v>Proveedores Locales - USD</v>
      </c>
      <c r="J217" s="128">
        <v>-115.5</v>
      </c>
      <c r="K217" s="128">
        <f>+Hoja3!$L217*$K$1</f>
        <v>-837886.66500000004</v>
      </c>
      <c r="L217" s="117">
        <v>-115.5</v>
      </c>
      <c r="M217" s="129" t="s">
        <v>2797</v>
      </c>
      <c r="N217" s="129" t="str">
        <f>+IF(Hoja3!$O217="VIGENTE","SALDO A VENCER",IF(Hoja3!$O217="VENCIDO","SALDO VENCIDO - SE ABONA DE ACUERDO A DISPONIBILIDAD FINANCIERA",0))</f>
        <v>SALDO VENCIDO - SE ABONA DE ACUERDO A DISPONIBILIDAD FINANCIERA</v>
      </c>
      <c r="O217" s="129" t="str">
        <f>+IF(($D$1-Hoja3!$F217)&gt;0,"VENCIDO","VIGENTE")</f>
        <v>VENCIDO</v>
      </c>
      <c r="P217" s="120"/>
    </row>
    <row r="218" spans="2:16" ht="14.25" hidden="1" customHeight="1" x14ac:dyDescent="0.25">
      <c r="B218" s="121" t="s">
        <v>43</v>
      </c>
      <c r="C218" s="122" t="s">
        <v>2798</v>
      </c>
      <c r="D218" s="123" t="s">
        <v>2799</v>
      </c>
      <c r="E218" s="124">
        <v>44749</v>
      </c>
      <c r="F218" s="124">
        <v>44780</v>
      </c>
      <c r="G218" s="125">
        <v>2274</v>
      </c>
      <c r="H218" s="126" t="str">
        <f>+VLOOKUP(Hoja3!$G218,'[138]Plan de Cuentas'!B:H,7,FALSE)</f>
        <v>2.1.02.03.08</v>
      </c>
      <c r="I218" s="127" t="str">
        <f>+VLOOKUP(Hoja3!$H218,'[138]Plan de Cuentas'!A:C,3,FALSE)</f>
        <v>Proveedores Locales - USD</v>
      </c>
      <c r="J218" s="128">
        <v>-413.7</v>
      </c>
      <c r="K218" s="128">
        <f>+Hoja3!$L218*$K$1</f>
        <v>-3001157.6910000001</v>
      </c>
      <c r="L218" s="117">
        <v>-413.7</v>
      </c>
      <c r="M218" s="129" t="s">
        <v>2800</v>
      </c>
      <c r="N218" s="129" t="str">
        <f>+IF(Hoja3!$O218="VIGENTE","SALDO A VENCER",IF(Hoja3!$O218="VENCIDO","SALDO VENCIDO - SE ABONA DE ACUERDO A DISPONIBILIDAD FINANCIERA",0))</f>
        <v>SALDO VENCIDO - SE ABONA DE ACUERDO A DISPONIBILIDAD FINANCIERA</v>
      </c>
      <c r="O218" s="129" t="str">
        <f>+IF(($D$1-Hoja3!$F218)&gt;0,"VENCIDO","VIGENTE")</f>
        <v>VENCIDO</v>
      </c>
      <c r="P218" s="120"/>
    </row>
    <row r="219" spans="2:16" ht="14.25" hidden="1" customHeight="1" x14ac:dyDescent="0.25">
      <c r="B219" s="121" t="s">
        <v>43</v>
      </c>
      <c r="C219" s="122" t="s">
        <v>2801</v>
      </c>
      <c r="D219" s="123" t="s">
        <v>2802</v>
      </c>
      <c r="E219" s="124">
        <v>44785</v>
      </c>
      <c r="F219" s="124">
        <v>44816</v>
      </c>
      <c r="G219" s="125">
        <v>2274</v>
      </c>
      <c r="H219" s="126" t="str">
        <f>+VLOOKUP(Hoja3!$G219,'[138]Plan de Cuentas'!B:H,7,FALSE)</f>
        <v>2.1.02.03.08</v>
      </c>
      <c r="I219" s="127" t="str">
        <f>+VLOOKUP(Hoja3!$H219,'[138]Plan de Cuentas'!A:C,3,FALSE)</f>
        <v>Proveedores Locales - USD</v>
      </c>
      <c r="J219" s="128">
        <v>-693.6</v>
      </c>
      <c r="K219" s="128">
        <f>+Hoja3!$L219*$K$1</f>
        <v>-5031672.648</v>
      </c>
      <c r="L219" s="117">
        <v>-693.6</v>
      </c>
      <c r="M219" s="129" t="s">
        <v>2803</v>
      </c>
      <c r="N219" s="129" t="str">
        <f>+IF(Hoja3!$O219="VIGENTE","SALDO A VENCER",IF(Hoja3!$O219="VENCIDO","SALDO VENCIDO - SE ABONA DE ACUERDO A DISPONIBILIDAD FINANCIERA",0))</f>
        <v>SALDO VENCIDO - SE ABONA DE ACUERDO A DISPONIBILIDAD FINANCIERA</v>
      </c>
      <c r="O219" s="129" t="str">
        <f>+IF(($D$1-Hoja3!$F219)&gt;0,"VENCIDO","VIGENTE")</f>
        <v>VENCIDO</v>
      </c>
      <c r="P219" s="120"/>
    </row>
    <row r="220" spans="2:16" ht="14.25" hidden="1" customHeight="1" x14ac:dyDescent="0.25">
      <c r="B220" s="121" t="s">
        <v>43</v>
      </c>
      <c r="C220" s="122" t="s">
        <v>2804</v>
      </c>
      <c r="D220" s="123" t="s">
        <v>2805</v>
      </c>
      <c r="E220" s="124">
        <v>44785</v>
      </c>
      <c r="F220" s="124">
        <v>44816</v>
      </c>
      <c r="G220" s="125">
        <v>2274</v>
      </c>
      <c r="H220" s="126" t="str">
        <f>+VLOOKUP(Hoja3!$G220,'[138]Plan de Cuentas'!B:H,7,FALSE)</f>
        <v>2.1.02.03.08</v>
      </c>
      <c r="I220" s="127" t="str">
        <f>+VLOOKUP(Hoja3!$H220,'[138]Plan de Cuentas'!A:C,3,FALSE)</f>
        <v>Proveedores Locales - USD</v>
      </c>
      <c r="J220" s="128">
        <v>-295.8</v>
      </c>
      <c r="K220" s="128">
        <f>+Hoja3!$L220*$K$1</f>
        <v>-2145860.3940000003</v>
      </c>
      <c r="L220" s="117">
        <v>-295.8</v>
      </c>
      <c r="M220" s="129" t="s">
        <v>2806</v>
      </c>
      <c r="N220" s="129" t="str">
        <f>+IF(Hoja3!$O220="VIGENTE","SALDO A VENCER",IF(Hoja3!$O220="VENCIDO","SALDO VENCIDO - SE ABONA DE ACUERDO A DISPONIBILIDAD FINANCIERA",0))</f>
        <v>SALDO VENCIDO - SE ABONA DE ACUERDO A DISPONIBILIDAD FINANCIERA</v>
      </c>
      <c r="O220" s="129" t="str">
        <f>+IF(($D$1-Hoja3!$F220)&gt;0,"VENCIDO","VIGENTE")</f>
        <v>VENCIDO</v>
      </c>
      <c r="P220" s="120"/>
    </row>
    <row r="221" spans="2:16" ht="14.25" hidden="1" customHeight="1" x14ac:dyDescent="0.25">
      <c r="B221" s="121" t="s">
        <v>43</v>
      </c>
      <c r="C221" s="122" t="s">
        <v>2807</v>
      </c>
      <c r="D221" s="123" t="s">
        <v>2808</v>
      </c>
      <c r="E221" s="124">
        <v>44785</v>
      </c>
      <c r="F221" s="124">
        <v>44816</v>
      </c>
      <c r="G221" s="125">
        <v>2274</v>
      </c>
      <c r="H221" s="126" t="str">
        <f>+VLOOKUP(Hoja3!$G221,'[138]Plan de Cuentas'!B:H,7,FALSE)</f>
        <v>2.1.02.03.08</v>
      </c>
      <c r="I221" s="127" t="str">
        <f>+VLOOKUP(Hoja3!$H221,'[138]Plan de Cuentas'!A:C,3,FALSE)</f>
        <v>Proveedores Locales - USD</v>
      </c>
      <c r="J221" s="128">
        <v>-295.39999999999998</v>
      </c>
      <c r="K221" s="128">
        <f>+Hoja3!$L221*$K$1</f>
        <v>-2142958.622</v>
      </c>
      <c r="L221" s="117">
        <v>-295.39999999999998</v>
      </c>
      <c r="M221" s="129" t="s">
        <v>2809</v>
      </c>
      <c r="N221" s="129" t="str">
        <f>+IF(Hoja3!$O221="VIGENTE","SALDO A VENCER",IF(Hoja3!$O221="VENCIDO","SALDO VENCIDO - SE ABONA DE ACUERDO A DISPONIBILIDAD FINANCIERA",0))</f>
        <v>SALDO VENCIDO - SE ABONA DE ACUERDO A DISPONIBILIDAD FINANCIERA</v>
      </c>
      <c r="O221" s="129" t="str">
        <f>+IF(($D$1-Hoja3!$F221)&gt;0,"VENCIDO","VIGENTE")</f>
        <v>VENCIDO</v>
      </c>
      <c r="P221" s="120"/>
    </row>
    <row r="222" spans="2:16" ht="14.25" hidden="1" customHeight="1" x14ac:dyDescent="0.25">
      <c r="B222" s="121" t="s">
        <v>43</v>
      </c>
      <c r="C222" s="122" t="s">
        <v>2810</v>
      </c>
      <c r="D222" s="123" t="s">
        <v>2811</v>
      </c>
      <c r="E222" s="124">
        <v>44785</v>
      </c>
      <c r="F222" s="124">
        <v>44816</v>
      </c>
      <c r="G222" s="125">
        <v>2274</v>
      </c>
      <c r="H222" s="126" t="str">
        <f>+VLOOKUP(Hoja3!$G222,'[138]Plan de Cuentas'!B:H,7,FALSE)</f>
        <v>2.1.02.03.08</v>
      </c>
      <c r="I222" s="127" t="str">
        <f>+VLOOKUP(Hoja3!$H222,'[138]Plan de Cuentas'!A:C,3,FALSE)</f>
        <v>Proveedores Locales - USD</v>
      </c>
      <c r="J222" s="128">
        <v>-385.2</v>
      </c>
      <c r="K222" s="128">
        <f>+Hoja3!$L222*$K$1</f>
        <v>-2794406.4360000002</v>
      </c>
      <c r="L222" s="117">
        <v>-385.2</v>
      </c>
      <c r="M222" s="129" t="s">
        <v>2812</v>
      </c>
      <c r="N222" s="129" t="str">
        <f>+IF(Hoja3!$O222="VIGENTE","SALDO A VENCER",IF(Hoja3!$O222="VENCIDO","SALDO VENCIDO - SE ABONA DE ACUERDO A DISPONIBILIDAD FINANCIERA",0))</f>
        <v>SALDO VENCIDO - SE ABONA DE ACUERDO A DISPONIBILIDAD FINANCIERA</v>
      </c>
      <c r="O222" s="129" t="str">
        <f>+IF(($D$1-Hoja3!$F222)&gt;0,"VENCIDO","VIGENTE")</f>
        <v>VENCIDO</v>
      </c>
      <c r="P222" s="120"/>
    </row>
    <row r="223" spans="2:16" ht="14.25" hidden="1" customHeight="1" x14ac:dyDescent="0.25">
      <c r="B223" s="121" t="s">
        <v>43</v>
      </c>
      <c r="C223" s="122" t="s">
        <v>2813</v>
      </c>
      <c r="D223" s="123" t="s">
        <v>2814</v>
      </c>
      <c r="E223" s="124">
        <v>44785</v>
      </c>
      <c r="F223" s="124">
        <v>44816</v>
      </c>
      <c r="G223" s="125">
        <v>2274</v>
      </c>
      <c r="H223" s="126" t="str">
        <f>+VLOOKUP(Hoja3!$G223,'[138]Plan de Cuentas'!B:H,7,FALSE)</f>
        <v>2.1.02.03.08</v>
      </c>
      <c r="I223" s="127" t="str">
        <f>+VLOOKUP(Hoja3!$H223,'[138]Plan de Cuentas'!A:C,3,FALSE)</f>
        <v>Proveedores Locales - USD</v>
      </c>
      <c r="J223" s="128">
        <v>-57</v>
      </c>
      <c r="K223" s="128">
        <f>+Hoja3!$L223*$K$1</f>
        <v>-413502.51</v>
      </c>
      <c r="L223" s="117">
        <v>-57</v>
      </c>
      <c r="M223" s="129" t="s">
        <v>2815</v>
      </c>
      <c r="N223" s="129" t="str">
        <f>+IF(Hoja3!$O223="VIGENTE","SALDO A VENCER",IF(Hoja3!$O223="VENCIDO","SALDO VENCIDO - SE ABONA DE ACUERDO A DISPONIBILIDAD FINANCIERA",0))</f>
        <v>SALDO VENCIDO - SE ABONA DE ACUERDO A DISPONIBILIDAD FINANCIERA</v>
      </c>
      <c r="O223" s="129" t="str">
        <f>+IF(($D$1-Hoja3!$F223)&gt;0,"VENCIDO","VIGENTE")</f>
        <v>VENCIDO</v>
      </c>
      <c r="P223" s="120"/>
    </row>
    <row r="224" spans="2:16" ht="14.25" hidden="1" customHeight="1" x14ac:dyDescent="0.25">
      <c r="B224" s="121" t="s">
        <v>43</v>
      </c>
      <c r="C224" s="122" t="s">
        <v>2816</v>
      </c>
      <c r="D224" s="123" t="s">
        <v>2817</v>
      </c>
      <c r="E224" s="124">
        <v>44785</v>
      </c>
      <c r="F224" s="124">
        <v>44816</v>
      </c>
      <c r="G224" s="125">
        <v>2274</v>
      </c>
      <c r="H224" s="126" t="str">
        <f>+VLOOKUP(Hoja3!$G224,'[138]Plan de Cuentas'!B:H,7,FALSE)</f>
        <v>2.1.02.03.08</v>
      </c>
      <c r="I224" s="127" t="str">
        <f>+VLOOKUP(Hoja3!$H224,'[138]Plan de Cuentas'!A:C,3,FALSE)</f>
        <v>Proveedores Locales - USD</v>
      </c>
      <c r="J224" s="128">
        <v>-95</v>
      </c>
      <c r="K224" s="128">
        <f>+Hoja3!$L224*$K$1</f>
        <v>-689170.85</v>
      </c>
      <c r="L224" s="117">
        <v>-95</v>
      </c>
      <c r="M224" s="129" t="s">
        <v>2818</v>
      </c>
      <c r="N224" s="129" t="str">
        <f>+IF(Hoja3!$O224="VIGENTE","SALDO A VENCER",IF(Hoja3!$O224="VENCIDO","SALDO VENCIDO - SE ABONA DE ACUERDO A DISPONIBILIDAD FINANCIERA",0))</f>
        <v>SALDO VENCIDO - SE ABONA DE ACUERDO A DISPONIBILIDAD FINANCIERA</v>
      </c>
      <c r="O224" s="129" t="str">
        <f>+IF(($D$1-Hoja3!$F224)&gt;0,"VENCIDO","VIGENTE")</f>
        <v>VENCIDO</v>
      </c>
      <c r="P224" s="120"/>
    </row>
    <row r="225" spans="2:16" ht="14.25" hidden="1" customHeight="1" x14ac:dyDescent="0.25">
      <c r="B225" s="121" t="s">
        <v>43</v>
      </c>
      <c r="C225" s="122" t="s">
        <v>2819</v>
      </c>
      <c r="D225" s="123" t="s">
        <v>2820</v>
      </c>
      <c r="E225" s="124">
        <v>44785</v>
      </c>
      <c r="F225" s="124">
        <v>44816</v>
      </c>
      <c r="G225" s="125">
        <v>2274</v>
      </c>
      <c r="H225" s="126" t="str">
        <f>+VLOOKUP(Hoja3!$G225,'[138]Plan de Cuentas'!B:H,7,FALSE)</f>
        <v>2.1.02.03.08</v>
      </c>
      <c r="I225" s="127" t="str">
        <f>+VLOOKUP(Hoja3!$H225,'[138]Plan de Cuentas'!A:C,3,FALSE)</f>
        <v>Proveedores Locales - USD</v>
      </c>
      <c r="J225" s="128">
        <v>-475</v>
      </c>
      <c r="K225" s="128">
        <f>+Hoja3!$L225*$K$1</f>
        <v>-3445854.25</v>
      </c>
      <c r="L225" s="117">
        <v>-475</v>
      </c>
      <c r="M225" s="129" t="s">
        <v>2821</v>
      </c>
      <c r="N225" s="129" t="str">
        <f>+IF(Hoja3!$O225="VIGENTE","SALDO A VENCER",IF(Hoja3!$O225="VENCIDO","SALDO VENCIDO - SE ABONA DE ACUERDO A DISPONIBILIDAD FINANCIERA",0))</f>
        <v>SALDO VENCIDO - SE ABONA DE ACUERDO A DISPONIBILIDAD FINANCIERA</v>
      </c>
      <c r="O225" s="129" t="str">
        <f>+IF(($D$1-Hoja3!$F225)&gt;0,"VENCIDO","VIGENTE")</f>
        <v>VENCIDO</v>
      </c>
      <c r="P225" s="120"/>
    </row>
    <row r="226" spans="2:16" ht="14.25" hidden="1" customHeight="1" x14ac:dyDescent="0.25">
      <c r="B226" s="121" t="s">
        <v>43</v>
      </c>
      <c r="C226" s="122" t="s">
        <v>2822</v>
      </c>
      <c r="D226" s="123" t="s">
        <v>2823</v>
      </c>
      <c r="E226" s="124">
        <v>44785</v>
      </c>
      <c r="F226" s="124">
        <v>44816</v>
      </c>
      <c r="G226" s="125">
        <v>2274</v>
      </c>
      <c r="H226" s="126" t="str">
        <f>+VLOOKUP(Hoja3!$G226,'[138]Plan de Cuentas'!B:H,7,FALSE)</f>
        <v>2.1.02.03.08</v>
      </c>
      <c r="I226" s="127" t="str">
        <f>+VLOOKUP(Hoja3!$H226,'[138]Plan de Cuentas'!A:C,3,FALSE)</f>
        <v>Proveedores Locales - USD</v>
      </c>
      <c r="J226" s="128">
        <v>-680.04</v>
      </c>
      <c r="K226" s="128">
        <f>+Hoja3!$L226*$K$1</f>
        <v>-4933302.5772000002</v>
      </c>
      <c r="L226" s="117">
        <v>-680.04</v>
      </c>
      <c r="M226" s="129" t="s">
        <v>2824</v>
      </c>
      <c r="N226" s="129" t="str">
        <f>+IF(Hoja3!$O226="VIGENTE","SALDO A VENCER",IF(Hoja3!$O226="VENCIDO","SALDO VENCIDO - SE ABONA DE ACUERDO A DISPONIBILIDAD FINANCIERA",0))</f>
        <v>SALDO VENCIDO - SE ABONA DE ACUERDO A DISPONIBILIDAD FINANCIERA</v>
      </c>
      <c r="O226" s="129" t="str">
        <f>+IF(($D$1-Hoja3!$F226)&gt;0,"VENCIDO","VIGENTE")</f>
        <v>VENCIDO</v>
      </c>
      <c r="P226" s="120"/>
    </row>
    <row r="227" spans="2:16" ht="14.25" hidden="1" customHeight="1" x14ac:dyDescent="0.25">
      <c r="B227" s="121" t="s">
        <v>43</v>
      </c>
      <c r="C227" s="122" t="s">
        <v>2825</v>
      </c>
      <c r="D227" s="123" t="s">
        <v>2826</v>
      </c>
      <c r="E227" s="124">
        <v>44785</v>
      </c>
      <c r="F227" s="124">
        <v>44816</v>
      </c>
      <c r="G227" s="125">
        <v>2274</v>
      </c>
      <c r="H227" s="126" t="str">
        <f>+VLOOKUP(Hoja3!$G227,'[138]Plan de Cuentas'!B:H,7,FALSE)</f>
        <v>2.1.02.03.08</v>
      </c>
      <c r="I227" s="127" t="str">
        <f>+VLOOKUP(Hoja3!$H227,'[138]Plan de Cuentas'!A:C,3,FALSE)</f>
        <v>Proveedores Locales - USD</v>
      </c>
      <c r="J227" s="128">
        <v>-387.8</v>
      </c>
      <c r="K227" s="128">
        <f>+Hoja3!$L227*$K$1</f>
        <v>-2813267.9540000004</v>
      </c>
      <c r="L227" s="117">
        <v>-387.8</v>
      </c>
      <c r="M227" s="129" t="s">
        <v>2827</v>
      </c>
      <c r="N227" s="129" t="str">
        <f>+IF(Hoja3!$O227="VIGENTE","SALDO A VENCER",IF(Hoja3!$O227="VENCIDO","SALDO VENCIDO - SE ABONA DE ACUERDO A DISPONIBILIDAD FINANCIERA",0))</f>
        <v>SALDO VENCIDO - SE ABONA DE ACUERDO A DISPONIBILIDAD FINANCIERA</v>
      </c>
      <c r="O227" s="129" t="str">
        <f>+IF(($D$1-Hoja3!$F227)&gt;0,"VENCIDO","VIGENTE")</f>
        <v>VENCIDO</v>
      </c>
      <c r="P227" s="120"/>
    </row>
    <row r="228" spans="2:16" ht="14.25" hidden="1" customHeight="1" x14ac:dyDescent="0.25">
      <c r="B228" s="121" t="s">
        <v>43</v>
      </c>
      <c r="C228" s="122" t="s">
        <v>2828</v>
      </c>
      <c r="D228" s="123" t="s">
        <v>2829</v>
      </c>
      <c r="E228" s="124">
        <v>44820</v>
      </c>
      <c r="F228" s="124">
        <v>44850</v>
      </c>
      <c r="G228" s="125">
        <v>2274</v>
      </c>
      <c r="H228" s="126" t="str">
        <f>+VLOOKUP(Hoja3!$G228,'[138]Plan de Cuentas'!B:H,7,FALSE)</f>
        <v>2.1.02.03.08</v>
      </c>
      <c r="I228" s="127" t="str">
        <f>+VLOOKUP(Hoja3!$H228,'[138]Plan de Cuentas'!A:C,3,FALSE)</f>
        <v>Proveedores Locales - USD</v>
      </c>
      <c r="J228" s="128">
        <v>-205</v>
      </c>
      <c r="K228" s="128">
        <f>+Hoja3!$L228*$K$1</f>
        <v>-1487158.1500000001</v>
      </c>
      <c r="L228" s="117">
        <v>-205</v>
      </c>
      <c r="M228" s="129" t="s">
        <v>2830</v>
      </c>
      <c r="N228" s="129" t="str">
        <f>+IF(Hoja3!$O228="VIGENTE","SALDO A VENCER",IF(Hoja3!$O228="VENCIDO","SALDO VENCIDO - SE ABONA DE ACUERDO A DISPONIBILIDAD FINANCIERA",0))</f>
        <v>SALDO VENCIDO - SE ABONA DE ACUERDO A DISPONIBILIDAD FINANCIERA</v>
      </c>
      <c r="O228" s="129" t="str">
        <f>+IF(($D$1-Hoja3!$F228)&gt;0,"VENCIDO","VIGENTE")</f>
        <v>VENCIDO</v>
      </c>
      <c r="P228" s="120"/>
    </row>
    <row r="229" spans="2:16" ht="14.25" hidden="1" customHeight="1" x14ac:dyDescent="0.25">
      <c r="B229" s="121" t="s">
        <v>43</v>
      </c>
      <c r="C229" s="122" t="s">
        <v>2831</v>
      </c>
      <c r="D229" s="123" t="s">
        <v>2832</v>
      </c>
      <c r="E229" s="124">
        <v>44820</v>
      </c>
      <c r="F229" s="124">
        <v>44850</v>
      </c>
      <c r="G229" s="125">
        <v>2274</v>
      </c>
      <c r="H229" s="126" t="str">
        <f>+VLOOKUP(Hoja3!$G229,'[138]Plan de Cuentas'!B:H,7,FALSE)</f>
        <v>2.1.02.03.08</v>
      </c>
      <c r="I229" s="127" t="str">
        <f>+VLOOKUP(Hoja3!$H229,'[138]Plan de Cuentas'!A:C,3,FALSE)</f>
        <v>Proveedores Locales - USD</v>
      </c>
      <c r="J229" s="128">
        <v>-233.38</v>
      </c>
      <c r="K229" s="128">
        <f>+Hoja3!$L229*$K$1</f>
        <v>-1693038.8733999999</v>
      </c>
      <c r="L229" s="117">
        <v>-233.38</v>
      </c>
      <c r="M229" s="129" t="s">
        <v>2833</v>
      </c>
      <c r="N229" s="129" t="str">
        <f>+IF(Hoja3!$O229="VIGENTE","SALDO A VENCER",IF(Hoja3!$O229="VENCIDO","SALDO VENCIDO - SE ABONA DE ACUERDO A DISPONIBILIDAD FINANCIERA",0))</f>
        <v>SALDO VENCIDO - SE ABONA DE ACUERDO A DISPONIBILIDAD FINANCIERA</v>
      </c>
      <c r="O229" s="129" t="str">
        <f>+IF(($D$1-Hoja3!$F229)&gt;0,"VENCIDO","VIGENTE")</f>
        <v>VENCIDO</v>
      </c>
      <c r="P229" s="120"/>
    </row>
    <row r="230" spans="2:16" ht="14.25" hidden="1" customHeight="1" x14ac:dyDescent="0.25">
      <c r="B230" s="121" t="s">
        <v>43</v>
      </c>
      <c r="C230" s="122" t="s">
        <v>2834</v>
      </c>
      <c r="D230" s="123" t="s">
        <v>2835</v>
      </c>
      <c r="E230" s="124">
        <v>44820</v>
      </c>
      <c r="F230" s="124">
        <v>44850</v>
      </c>
      <c r="G230" s="125">
        <v>2274</v>
      </c>
      <c r="H230" s="126" t="str">
        <f>+VLOOKUP(Hoja3!$G230,'[138]Plan de Cuentas'!B:H,7,FALSE)</f>
        <v>2.1.02.03.08</v>
      </c>
      <c r="I230" s="127" t="str">
        <f>+VLOOKUP(Hoja3!$H230,'[138]Plan de Cuentas'!A:C,3,FALSE)</f>
        <v>Proveedores Locales - USD</v>
      </c>
      <c r="J230" s="128">
        <v>-102</v>
      </c>
      <c r="K230" s="128">
        <f>+Hoja3!$L230*$K$1</f>
        <v>-739951.86</v>
      </c>
      <c r="L230" s="117">
        <v>-102</v>
      </c>
      <c r="M230" s="129" t="s">
        <v>2836</v>
      </c>
      <c r="N230" s="129" t="str">
        <f>+IF(Hoja3!$O230="VIGENTE","SALDO A VENCER",IF(Hoja3!$O230="VENCIDO","SALDO VENCIDO - SE ABONA DE ACUERDO A DISPONIBILIDAD FINANCIERA",0))</f>
        <v>SALDO VENCIDO - SE ABONA DE ACUERDO A DISPONIBILIDAD FINANCIERA</v>
      </c>
      <c r="O230" s="129" t="str">
        <f>+IF(($D$1-Hoja3!$F230)&gt;0,"VENCIDO","VIGENTE")</f>
        <v>VENCIDO</v>
      </c>
      <c r="P230" s="120"/>
    </row>
    <row r="231" spans="2:16" ht="14.25" hidden="1" customHeight="1" x14ac:dyDescent="0.25">
      <c r="B231" s="121" t="s">
        <v>43</v>
      </c>
      <c r="C231" s="122" t="s">
        <v>2837</v>
      </c>
      <c r="D231" s="123" t="s">
        <v>2838</v>
      </c>
      <c r="E231" s="124">
        <v>44820</v>
      </c>
      <c r="F231" s="124">
        <v>44850</v>
      </c>
      <c r="G231" s="125">
        <v>2274</v>
      </c>
      <c r="H231" s="126" t="str">
        <f>+VLOOKUP(Hoja3!$G231,'[138]Plan de Cuentas'!B:H,7,FALSE)</f>
        <v>2.1.02.03.08</v>
      </c>
      <c r="I231" s="127" t="str">
        <f>+VLOOKUP(Hoja3!$H231,'[138]Plan de Cuentas'!A:C,3,FALSE)</f>
        <v>Proveedores Locales - USD</v>
      </c>
      <c r="J231" s="128">
        <v>-38</v>
      </c>
      <c r="K231" s="128">
        <f>+Hoja3!$L231*$K$1</f>
        <v>-275668.34000000003</v>
      </c>
      <c r="L231" s="117">
        <v>-38</v>
      </c>
      <c r="M231" s="129" t="s">
        <v>2839</v>
      </c>
      <c r="N231" s="129" t="str">
        <f>+IF(Hoja3!$O231="VIGENTE","SALDO A VENCER",IF(Hoja3!$O231="VENCIDO","SALDO VENCIDO - SE ABONA DE ACUERDO A DISPONIBILIDAD FINANCIERA",0))</f>
        <v>SALDO VENCIDO - SE ABONA DE ACUERDO A DISPONIBILIDAD FINANCIERA</v>
      </c>
      <c r="O231" s="129" t="str">
        <f>+IF(($D$1-Hoja3!$F231)&gt;0,"VENCIDO","VIGENTE")</f>
        <v>VENCIDO</v>
      </c>
      <c r="P231" s="120"/>
    </row>
    <row r="232" spans="2:16" ht="14.25" hidden="1" customHeight="1" x14ac:dyDescent="0.25">
      <c r="B232" s="121" t="s">
        <v>43</v>
      </c>
      <c r="C232" s="122" t="s">
        <v>2840</v>
      </c>
      <c r="D232" s="123" t="s">
        <v>2841</v>
      </c>
      <c r="E232" s="124">
        <v>44820</v>
      </c>
      <c r="F232" s="124">
        <v>44850</v>
      </c>
      <c r="G232" s="125">
        <v>2274</v>
      </c>
      <c r="H232" s="126" t="str">
        <f>+VLOOKUP(Hoja3!$G232,'[138]Plan de Cuentas'!B:H,7,FALSE)</f>
        <v>2.1.02.03.08</v>
      </c>
      <c r="I232" s="127" t="str">
        <f>+VLOOKUP(Hoja3!$H232,'[138]Plan de Cuentas'!A:C,3,FALSE)</f>
        <v>Proveedores Locales - USD</v>
      </c>
      <c r="J232" s="128">
        <v>-137.6</v>
      </c>
      <c r="K232" s="128">
        <f>+Hoja3!$L232*$K$1</f>
        <v>-998209.56799999997</v>
      </c>
      <c r="L232" s="117">
        <v>-137.6</v>
      </c>
      <c r="M232" s="129" t="s">
        <v>2842</v>
      </c>
      <c r="N232" s="129" t="str">
        <f>+IF(Hoja3!$O232="VIGENTE","SALDO A VENCER",IF(Hoja3!$O232="VENCIDO","SALDO VENCIDO - SE ABONA DE ACUERDO A DISPONIBILIDAD FINANCIERA",0))</f>
        <v>SALDO VENCIDO - SE ABONA DE ACUERDO A DISPONIBILIDAD FINANCIERA</v>
      </c>
      <c r="O232" s="129" t="str">
        <f>+IF(($D$1-Hoja3!$F232)&gt;0,"VENCIDO","VIGENTE")</f>
        <v>VENCIDO</v>
      </c>
      <c r="P232" s="120"/>
    </row>
    <row r="233" spans="2:16" ht="14.25" hidden="1" customHeight="1" x14ac:dyDescent="0.25">
      <c r="B233" s="121" t="s">
        <v>43</v>
      </c>
      <c r="C233" s="122" t="s">
        <v>2843</v>
      </c>
      <c r="D233" s="123" t="s">
        <v>2844</v>
      </c>
      <c r="E233" s="124">
        <v>44820</v>
      </c>
      <c r="F233" s="124">
        <v>44850</v>
      </c>
      <c r="G233" s="125">
        <v>2274</v>
      </c>
      <c r="H233" s="126" t="str">
        <f>+VLOOKUP(Hoja3!$G233,'[138]Plan de Cuentas'!B:H,7,FALSE)</f>
        <v>2.1.02.03.08</v>
      </c>
      <c r="I233" s="127" t="str">
        <f>+VLOOKUP(Hoja3!$H233,'[138]Plan de Cuentas'!A:C,3,FALSE)</f>
        <v>Proveedores Locales - USD</v>
      </c>
      <c r="J233" s="128">
        <v>-822.6</v>
      </c>
      <c r="K233" s="128">
        <f>+Hoja3!$L233*$K$1</f>
        <v>-5967494.1180000007</v>
      </c>
      <c r="L233" s="117">
        <v>-822.6</v>
      </c>
      <c r="M233" s="129" t="s">
        <v>2845</v>
      </c>
      <c r="N233" s="129" t="str">
        <f>+IF(Hoja3!$O233="VIGENTE","SALDO A VENCER",IF(Hoja3!$O233="VENCIDO","SALDO VENCIDO - SE ABONA DE ACUERDO A DISPONIBILIDAD FINANCIERA",0))</f>
        <v>SALDO VENCIDO - SE ABONA DE ACUERDO A DISPONIBILIDAD FINANCIERA</v>
      </c>
      <c r="O233" s="129" t="str">
        <f>+IF(($D$1-Hoja3!$F233)&gt;0,"VENCIDO","VIGENTE")</f>
        <v>VENCIDO</v>
      </c>
      <c r="P233" s="120"/>
    </row>
    <row r="234" spans="2:16" ht="14.25" hidden="1" customHeight="1" x14ac:dyDescent="0.25">
      <c r="B234" s="121" t="s">
        <v>43</v>
      </c>
      <c r="C234" s="122" t="s">
        <v>2846</v>
      </c>
      <c r="D234" s="123" t="s">
        <v>2847</v>
      </c>
      <c r="E234" s="124">
        <v>44820</v>
      </c>
      <c r="F234" s="124">
        <v>44850</v>
      </c>
      <c r="G234" s="125">
        <v>2274</v>
      </c>
      <c r="H234" s="126" t="str">
        <f>+VLOOKUP(Hoja3!$G234,'[138]Plan de Cuentas'!B:H,7,FALSE)</f>
        <v>2.1.02.03.08</v>
      </c>
      <c r="I234" s="127" t="str">
        <f>+VLOOKUP(Hoja3!$H234,'[138]Plan de Cuentas'!A:C,3,FALSE)</f>
        <v>Proveedores Locales - USD</v>
      </c>
      <c r="J234" s="128">
        <v>-640.20000000000005</v>
      </c>
      <c r="K234" s="128">
        <f>+Hoja3!$L234*$K$1</f>
        <v>-4644286.0860000001</v>
      </c>
      <c r="L234" s="117">
        <v>-640.20000000000005</v>
      </c>
      <c r="M234" s="129" t="s">
        <v>2848</v>
      </c>
      <c r="N234" s="129" t="str">
        <f>+IF(Hoja3!$O234="VIGENTE","SALDO A VENCER",IF(Hoja3!$O234="VENCIDO","SALDO VENCIDO - SE ABONA DE ACUERDO A DISPONIBILIDAD FINANCIERA",0))</f>
        <v>SALDO VENCIDO - SE ABONA DE ACUERDO A DISPONIBILIDAD FINANCIERA</v>
      </c>
      <c r="O234" s="129" t="str">
        <f>+IF(($D$1-Hoja3!$F234)&gt;0,"VENCIDO","VIGENTE")</f>
        <v>VENCIDO</v>
      </c>
      <c r="P234" s="120"/>
    </row>
    <row r="235" spans="2:16" ht="14.25" hidden="1" customHeight="1" x14ac:dyDescent="0.25">
      <c r="B235" s="121" t="s">
        <v>43</v>
      </c>
      <c r="C235" s="122" t="s">
        <v>2849</v>
      </c>
      <c r="D235" s="123" t="s">
        <v>2850</v>
      </c>
      <c r="E235" s="124">
        <v>44820</v>
      </c>
      <c r="F235" s="124">
        <v>44850</v>
      </c>
      <c r="G235" s="125">
        <v>2274</v>
      </c>
      <c r="H235" s="126" t="str">
        <f>+VLOOKUP(Hoja3!$G235,'[138]Plan de Cuentas'!B:H,7,FALSE)</f>
        <v>2.1.02.03.08</v>
      </c>
      <c r="I235" s="127" t="str">
        <f>+VLOOKUP(Hoja3!$H235,'[138]Plan de Cuentas'!A:C,3,FALSE)</f>
        <v>Proveedores Locales - USD</v>
      </c>
      <c r="J235" s="128">
        <v>-1110</v>
      </c>
      <c r="K235" s="128">
        <f>+Hoja3!$L235*$K$1</f>
        <v>-8052417.3000000007</v>
      </c>
      <c r="L235" s="117">
        <v>-1110</v>
      </c>
      <c r="M235" s="129" t="s">
        <v>2851</v>
      </c>
      <c r="N235" s="129" t="str">
        <f>+IF(Hoja3!$O235="VIGENTE","SALDO A VENCER",IF(Hoja3!$O235="VENCIDO","SALDO VENCIDO - SE ABONA DE ACUERDO A DISPONIBILIDAD FINANCIERA",0))</f>
        <v>SALDO VENCIDO - SE ABONA DE ACUERDO A DISPONIBILIDAD FINANCIERA</v>
      </c>
      <c r="O235" s="129" t="str">
        <f>+IF(($D$1-Hoja3!$F235)&gt;0,"VENCIDO","VIGENTE")</f>
        <v>VENCIDO</v>
      </c>
      <c r="P235" s="120"/>
    </row>
    <row r="236" spans="2:16" ht="14.25" hidden="1" customHeight="1" x14ac:dyDescent="0.25">
      <c r="B236" s="121" t="s">
        <v>43</v>
      </c>
      <c r="C236" s="122" t="s">
        <v>2852</v>
      </c>
      <c r="D236" s="123" t="s">
        <v>2853</v>
      </c>
      <c r="E236" s="124">
        <v>44820</v>
      </c>
      <c r="F236" s="124">
        <v>44850</v>
      </c>
      <c r="G236" s="125">
        <v>2274</v>
      </c>
      <c r="H236" s="126" t="str">
        <f>+VLOOKUP(Hoja3!$G236,'[138]Plan de Cuentas'!B:H,7,FALSE)</f>
        <v>2.1.02.03.08</v>
      </c>
      <c r="I236" s="127" t="str">
        <f>+VLOOKUP(Hoja3!$H236,'[138]Plan de Cuentas'!A:C,3,FALSE)</f>
        <v>Proveedores Locales - USD</v>
      </c>
      <c r="J236" s="128">
        <v>-55</v>
      </c>
      <c r="K236" s="128">
        <f>+Hoja3!$L236*$K$1</f>
        <v>-398993.65</v>
      </c>
      <c r="L236" s="117">
        <v>-55</v>
      </c>
      <c r="M236" s="129" t="s">
        <v>2854</v>
      </c>
      <c r="N236" s="129" t="str">
        <f>+IF(Hoja3!$O236="VIGENTE","SALDO A VENCER",IF(Hoja3!$O236="VENCIDO","SALDO VENCIDO - SE ABONA DE ACUERDO A DISPONIBILIDAD FINANCIERA",0))</f>
        <v>SALDO VENCIDO - SE ABONA DE ACUERDO A DISPONIBILIDAD FINANCIERA</v>
      </c>
      <c r="O236" s="129" t="str">
        <f>+IF(($D$1-Hoja3!$F236)&gt;0,"VENCIDO","VIGENTE")</f>
        <v>VENCIDO</v>
      </c>
      <c r="P236" s="120"/>
    </row>
    <row r="237" spans="2:16" ht="14.25" hidden="1" customHeight="1" x14ac:dyDescent="0.25">
      <c r="B237" s="121" t="s">
        <v>43</v>
      </c>
      <c r="C237" s="122" t="s">
        <v>2855</v>
      </c>
      <c r="D237" s="123" t="s">
        <v>2856</v>
      </c>
      <c r="E237" s="124">
        <v>44820</v>
      </c>
      <c r="F237" s="124">
        <v>44850</v>
      </c>
      <c r="G237" s="125">
        <v>2274</v>
      </c>
      <c r="H237" s="126" t="str">
        <f>+VLOOKUP(Hoja3!$G237,'[138]Plan de Cuentas'!B:H,7,FALSE)</f>
        <v>2.1.02.03.08</v>
      </c>
      <c r="I237" s="127" t="str">
        <f>+VLOOKUP(Hoja3!$H237,'[138]Plan de Cuentas'!A:C,3,FALSE)</f>
        <v>Proveedores Locales - USD</v>
      </c>
      <c r="J237" s="128">
        <v>-824.3</v>
      </c>
      <c r="K237" s="128">
        <f>+Hoja3!$L237*$K$1</f>
        <v>-5979826.6490000002</v>
      </c>
      <c r="L237" s="117">
        <v>-824.3</v>
      </c>
      <c r="M237" s="129" t="s">
        <v>2857</v>
      </c>
      <c r="N237" s="129" t="str">
        <f>+IF(Hoja3!$O237="VIGENTE","SALDO A VENCER",IF(Hoja3!$O237="VENCIDO","SALDO VENCIDO - SE ABONA DE ACUERDO A DISPONIBILIDAD FINANCIERA",0))</f>
        <v>SALDO VENCIDO - SE ABONA DE ACUERDO A DISPONIBILIDAD FINANCIERA</v>
      </c>
      <c r="O237" s="129" t="str">
        <f>+IF(($D$1-Hoja3!$F237)&gt;0,"VENCIDO","VIGENTE")</f>
        <v>VENCIDO</v>
      </c>
      <c r="P237" s="120"/>
    </row>
    <row r="238" spans="2:16" ht="14.25" hidden="1" customHeight="1" x14ac:dyDescent="0.25">
      <c r="B238" s="121" t="s">
        <v>43</v>
      </c>
      <c r="C238" s="122" t="s">
        <v>2858</v>
      </c>
      <c r="D238" s="123" t="s">
        <v>2859</v>
      </c>
      <c r="E238" s="124">
        <v>44820</v>
      </c>
      <c r="F238" s="124">
        <v>44850</v>
      </c>
      <c r="G238" s="125">
        <v>2274</v>
      </c>
      <c r="H238" s="126" t="str">
        <f>+VLOOKUP(Hoja3!$G238,'[138]Plan de Cuentas'!B:H,7,FALSE)</f>
        <v>2.1.02.03.08</v>
      </c>
      <c r="I238" s="127" t="str">
        <f>+VLOOKUP(Hoja3!$H238,'[138]Plan de Cuentas'!A:C,3,FALSE)</f>
        <v>Proveedores Locales - USD</v>
      </c>
      <c r="J238" s="128">
        <v>-390.2</v>
      </c>
      <c r="K238" s="128">
        <f>+Hoja3!$L238*$K$1</f>
        <v>-2830678.5860000001</v>
      </c>
      <c r="L238" s="117">
        <v>-390.2</v>
      </c>
      <c r="M238" s="129" t="s">
        <v>2860</v>
      </c>
      <c r="N238" s="129" t="str">
        <f>+IF(Hoja3!$O238="VIGENTE","SALDO A VENCER",IF(Hoja3!$O238="VENCIDO","SALDO VENCIDO - SE ABONA DE ACUERDO A DISPONIBILIDAD FINANCIERA",0))</f>
        <v>SALDO VENCIDO - SE ABONA DE ACUERDO A DISPONIBILIDAD FINANCIERA</v>
      </c>
      <c r="O238" s="129" t="str">
        <f>+IF(($D$1-Hoja3!$F238)&gt;0,"VENCIDO","VIGENTE")</f>
        <v>VENCIDO</v>
      </c>
      <c r="P238" s="120"/>
    </row>
    <row r="239" spans="2:16" ht="14.25" hidden="1" customHeight="1" x14ac:dyDescent="0.25">
      <c r="B239" s="121" t="s">
        <v>43</v>
      </c>
      <c r="C239" s="122" t="s">
        <v>2861</v>
      </c>
      <c r="D239" s="123" t="s">
        <v>2862</v>
      </c>
      <c r="E239" s="124">
        <v>44820</v>
      </c>
      <c r="F239" s="124">
        <v>44850</v>
      </c>
      <c r="G239" s="125">
        <v>2274</v>
      </c>
      <c r="H239" s="126" t="str">
        <f>+VLOOKUP(Hoja3!$G239,'[138]Plan de Cuentas'!B:H,7,FALSE)</f>
        <v>2.1.02.03.08</v>
      </c>
      <c r="I239" s="127" t="str">
        <f>+VLOOKUP(Hoja3!$H239,'[138]Plan de Cuentas'!A:C,3,FALSE)</f>
        <v>Proveedores Locales - USD</v>
      </c>
      <c r="J239" s="128">
        <v>-184</v>
      </c>
      <c r="K239" s="128">
        <f>+Hoja3!$L239*$K$1</f>
        <v>-1334815.1200000001</v>
      </c>
      <c r="L239" s="117">
        <v>-184</v>
      </c>
      <c r="M239" s="129" t="s">
        <v>2863</v>
      </c>
      <c r="N239" s="129" t="str">
        <f>+IF(Hoja3!$O239="VIGENTE","SALDO A VENCER",IF(Hoja3!$O239="VENCIDO","SALDO VENCIDO - SE ABONA DE ACUERDO A DISPONIBILIDAD FINANCIERA",0))</f>
        <v>SALDO VENCIDO - SE ABONA DE ACUERDO A DISPONIBILIDAD FINANCIERA</v>
      </c>
      <c r="O239" s="129" t="str">
        <f>+IF(($D$1-Hoja3!$F239)&gt;0,"VENCIDO","VIGENTE")</f>
        <v>VENCIDO</v>
      </c>
      <c r="P239" s="120"/>
    </row>
    <row r="240" spans="2:16" ht="14.25" hidden="1" customHeight="1" x14ac:dyDescent="0.25">
      <c r="B240" s="121" t="s">
        <v>43</v>
      </c>
      <c r="C240" s="122" t="s">
        <v>2864</v>
      </c>
      <c r="D240" s="123" t="s">
        <v>2865</v>
      </c>
      <c r="E240" s="124">
        <v>44820</v>
      </c>
      <c r="F240" s="124">
        <v>44850</v>
      </c>
      <c r="G240" s="125">
        <v>2274</v>
      </c>
      <c r="H240" s="126" t="str">
        <f>+VLOOKUP(Hoja3!$G240,'[138]Plan de Cuentas'!B:H,7,FALSE)</f>
        <v>2.1.02.03.08</v>
      </c>
      <c r="I240" s="127" t="str">
        <f>+VLOOKUP(Hoja3!$H240,'[138]Plan de Cuentas'!A:C,3,FALSE)</f>
        <v>Proveedores Locales - USD</v>
      </c>
      <c r="J240" s="128">
        <v>-98</v>
      </c>
      <c r="K240" s="128">
        <f>+Hoja3!$L240*$K$1</f>
        <v>-710934.14</v>
      </c>
      <c r="L240" s="117">
        <v>-98</v>
      </c>
      <c r="M240" s="129" t="s">
        <v>2866</v>
      </c>
      <c r="N240" s="129" t="str">
        <f>+IF(Hoja3!$O240="VIGENTE","SALDO A VENCER",IF(Hoja3!$O240="VENCIDO","SALDO VENCIDO - SE ABONA DE ACUERDO A DISPONIBILIDAD FINANCIERA",0))</f>
        <v>SALDO VENCIDO - SE ABONA DE ACUERDO A DISPONIBILIDAD FINANCIERA</v>
      </c>
      <c r="O240" s="129" t="str">
        <f>+IF(($D$1-Hoja3!$F240)&gt;0,"VENCIDO","VIGENTE")</f>
        <v>VENCIDO</v>
      </c>
      <c r="P240" s="120"/>
    </row>
    <row r="241" spans="2:16" ht="14.25" hidden="1" customHeight="1" x14ac:dyDescent="0.25">
      <c r="B241" s="121" t="s">
        <v>43</v>
      </c>
      <c r="C241" s="122" t="s">
        <v>2867</v>
      </c>
      <c r="D241" s="123" t="s">
        <v>2868</v>
      </c>
      <c r="E241" s="124">
        <v>44820</v>
      </c>
      <c r="F241" s="124">
        <v>44850</v>
      </c>
      <c r="G241" s="125">
        <v>2274</v>
      </c>
      <c r="H241" s="126" t="str">
        <f>+VLOOKUP(Hoja3!$G241,'[138]Plan de Cuentas'!B:H,7,FALSE)</f>
        <v>2.1.02.03.08</v>
      </c>
      <c r="I241" s="127" t="str">
        <f>+VLOOKUP(Hoja3!$H241,'[138]Plan de Cuentas'!A:C,3,FALSE)</f>
        <v>Proveedores Locales - USD</v>
      </c>
      <c r="J241" s="128">
        <v>-361.7</v>
      </c>
      <c r="K241" s="128">
        <f>+Hoja3!$L241*$K$1</f>
        <v>-2623927.3310000002</v>
      </c>
      <c r="L241" s="117">
        <v>-361.7</v>
      </c>
      <c r="M241" s="129" t="s">
        <v>2869</v>
      </c>
      <c r="N241" s="129" t="str">
        <f>+IF(Hoja3!$O241="VIGENTE","SALDO A VENCER",IF(Hoja3!$O241="VENCIDO","SALDO VENCIDO - SE ABONA DE ACUERDO A DISPONIBILIDAD FINANCIERA",0))</f>
        <v>SALDO VENCIDO - SE ABONA DE ACUERDO A DISPONIBILIDAD FINANCIERA</v>
      </c>
      <c r="O241" s="129" t="str">
        <f>+IF(($D$1-Hoja3!$F241)&gt;0,"VENCIDO","VIGENTE")</f>
        <v>VENCIDO</v>
      </c>
      <c r="P241" s="120"/>
    </row>
    <row r="242" spans="2:16" ht="14.25" hidden="1" customHeight="1" x14ac:dyDescent="0.25">
      <c r="B242" s="121" t="s">
        <v>2870</v>
      </c>
      <c r="C242" s="122" t="s">
        <v>2871</v>
      </c>
      <c r="D242" s="123" t="s">
        <v>2872</v>
      </c>
      <c r="E242" s="124">
        <v>44681</v>
      </c>
      <c r="F242" s="124">
        <v>44712</v>
      </c>
      <c r="G242" s="125">
        <v>878</v>
      </c>
      <c r="H242" s="126" t="str">
        <f>+VLOOKUP(Hoja3!$G242,'[138]Plan de Cuentas'!B:H,7,FALSE)</f>
        <v>2.1.01.02.05</v>
      </c>
      <c r="I242" s="127" t="str">
        <f>+VLOOKUP(Hoja3!$H242,'[138]Plan de Cuentas'!A:C,3,FALSE)</f>
        <v>Provision de Gastos a Pagar Usd.</v>
      </c>
      <c r="J242" s="128">
        <v>-23020.83</v>
      </c>
      <c r="K242" s="128">
        <f>+Hoja3!$L242*$K$1</f>
        <v>-167002709.5997</v>
      </c>
      <c r="L242" s="117">
        <v>-23020.79</v>
      </c>
      <c r="M242" s="129" t="s">
        <v>2873</v>
      </c>
      <c r="N242" s="129" t="s">
        <v>2874</v>
      </c>
      <c r="O242" s="129" t="str">
        <f>+IF(($D$1-Hoja3!$F242)&gt;0,"VENCIDO","VIGENTE")</f>
        <v>VENCIDO</v>
      </c>
      <c r="P242" s="120"/>
    </row>
    <row r="243" spans="2:16" ht="14.25" hidden="1" customHeight="1" x14ac:dyDescent="0.25">
      <c r="B243" s="121" t="s">
        <v>2870</v>
      </c>
      <c r="C243" s="122" t="s">
        <v>2875</v>
      </c>
      <c r="D243" s="123" t="s">
        <v>2876</v>
      </c>
      <c r="E243" s="124">
        <v>44712</v>
      </c>
      <c r="F243" s="124">
        <v>44742</v>
      </c>
      <c r="G243" s="125">
        <v>878</v>
      </c>
      <c r="H243" s="126" t="str">
        <f>+VLOOKUP(Hoja3!$G243,'[138]Plan de Cuentas'!B:H,7,FALSE)</f>
        <v>2.1.01.02.05</v>
      </c>
      <c r="I243" s="127" t="str">
        <f>+VLOOKUP(Hoja3!$H243,'[138]Plan de Cuentas'!A:C,3,FALSE)</f>
        <v>Provision de Gastos a Pagar Usd.</v>
      </c>
      <c r="J243" s="128">
        <v>-23020.83</v>
      </c>
      <c r="K243" s="128">
        <f>+Hoja3!$L243*$K$1</f>
        <v>-167002999.77690002</v>
      </c>
      <c r="L243" s="117">
        <v>-23020.83</v>
      </c>
      <c r="M243" s="129" t="s">
        <v>2877</v>
      </c>
      <c r="N243" s="129" t="s">
        <v>2874</v>
      </c>
      <c r="O243" s="129" t="str">
        <f>+IF(($D$1-Hoja3!$F243)&gt;0,"VENCIDO","VIGENTE")</f>
        <v>VENCIDO</v>
      </c>
      <c r="P243" s="120"/>
    </row>
    <row r="244" spans="2:16" ht="14.25" hidden="1" customHeight="1" x14ac:dyDescent="0.25">
      <c r="B244" s="121" t="s">
        <v>2870</v>
      </c>
      <c r="C244" s="122" t="s">
        <v>2878</v>
      </c>
      <c r="D244" s="123" t="s">
        <v>2879</v>
      </c>
      <c r="E244" s="124">
        <v>44742</v>
      </c>
      <c r="F244" s="124">
        <v>44773</v>
      </c>
      <c r="G244" s="125">
        <v>878</v>
      </c>
      <c r="H244" s="126" t="str">
        <f>+VLOOKUP(Hoja3!$G244,'[138]Plan de Cuentas'!B:H,7,FALSE)</f>
        <v>2.1.01.02.05</v>
      </c>
      <c r="I244" s="127" t="str">
        <f>+VLOOKUP(Hoja3!$H244,'[138]Plan de Cuentas'!A:C,3,FALSE)</f>
        <v>Provision de Gastos a Pagar Usd.</v>
      </c>
      <c r="J244" s="128">
        <v>-23020.83</v>
      </c>
      <c r="K244" s="128">
        <f>+Hoja3!$L244*$K$1</f>
        <v>-167002999.77690002</v>
      </c>
      <c r="L244" s="117">
        <v>-23020.83</v>
      </c>
      <c r="M244" s="129" t="s">
        <v>2880</v>
      </c>
      <c r="N244" s="129" t="s">
        <v>2874</v>
      </c>
      <c r="O244" s="129" t="str">
        <f>+IF(($D$1-Hoja3!$F244)&gt;0,"VENCIDO","VIGENTE")</f>
        <v>VENCIDO</v>
      </c>
      <c r="P244" s="120"/>
    </row>
    <row r="245" spans="2:16" ht="14.25" hidden="1" customHeight="1" x14ac:dyDescent="0.25">
      <c r="B245" s="121" t="s">
        <v>2870</v>
      </c>
      <c r="C245" s="122" t="s">
        <v>2881</v>
      </c>
      <c r="D245" s="123" t="s">
        <v>2882</v>
      </c>
      <c r="E245" s="124">
        <v>44773</v>
      </c>
      <c r="F245" s="124">
        <v>44804</v>
      </c>
      <c r="G245" s="125">
        <v>878</v>
      </c>
      <c r="H245" s="126" t="str">
        <f>+VLOOKUP(Hoja3!$G245,'[138]Plan de Cuentas'!B:H,7,FALSE)</f>
        <v>2.1.01.02.05</v>
      </c>
      <c r="I245" s="127" t="str">
        <f>+VLOOKUP(Hoja3!$H245,'[138]Plan de Cuentas'!A:C,3,FALSE)</f>
        <v>Provision de Gastos a Pagar Usd.</v>
      </c>
      <c r="J245" s="128">
        <v>-23020.83</v>
      </c>
      <c r="K245" s="128">
        <f>+Hoja3!$L245*$K$1</f>
        <v>-167002999.77690002</v>
      </c>
      <c r="L245" s="117">
        <v>-23020.83</v>
      </c>
      <c r="M245" s="129" t="s">
        <v>2883</v>
      </c>
      <c r="N245" s="129" t="s">
        <v>2874</v>
      </c>
      <c r="O245" s="129" t="str">
        <f>+IF(($D$1-Hoja3!$F245)&gt;0,"VENCIDO","VIGENTE")</f>
        <v>VENCIDO</v>
      </c>
      <c r="P245" s="120"/>
    </row>
    <row r="246" spans="2:16" ht="14.25" hidden="1" customHeight="1" x14ac:dyDescent="0.25">
      <c r="B246" s="121" t="s">
        <v>2870</v>
      </c>
      <c r="C246" s="131" t="s">
        <v>2884</v>
      </c>
      <c r="D246" s="132" t="s">
        <v>2885</v>
      </c>
      <c r="E246" s="124">
        <v>44865</v>
      </c>
      <c r="F246" s="124">
        <v>44926</v>
      </c>
      <c r="G246" s="126">
        <v>878</v>
      </c>
      <c r="H246" s="126" t="str">
        <f>+VLOOKUP(Hoja3!$G246,'[138]Plan de Cuentas'!B:H,7,FALSE)</f>
        <v>2.1.01.02.05</v>
      </c>
      <c r="I246" s="127" t="str">
        <f>+VLOOKUP(Hoja3!$H246,'[138]Plan de Cuentas'!A:C,3,FALSE)</f>
        <v>Provision de Gastos a Pagar Usd.</v>
      </c>
      <c r="J246" s="128">
        <v>-23020.83</v>
      </c>
      <c r="K246" s="128">
        <f>+Hoja3!$L246*$K$1</f>
        <v>-167002999.77690002</v>
      </c>
      <c r="L246" s="117">
        <v>-23020.83</v>
      </c>
      <c r="M246" s="129" t="s">
        <v>2886</v>
      </c>
      <c r="N246" s="129"/>
      <c r="O246" s="129" t="str">
        <f>+IF(($D$1-Hoja3!$F246)&gt;0,"VENCIDO","VIGENTE")</f>
        <v>VIGENTE</v>
      </c>
      <c r="P246" s="120"/>
    </row>
    <row r="247" spans="2:16" ht="14.25" hidden="1" customHeight="1" x14ac:dyDescent="0.25">
      <c r="B247" s="121" t="s">
        <v>2870</v>
      </c>
      <c r="C247" s="122" t="s">
        <v>2887</v>
      </c>
      <c r="D247" s="123" t="s">
        <v>2888</v>
      </c>
      <c r="E247" s="124">
        <v>44804</v>
      </c>
      <c r="F247" s="124">
        <v>44834</v>
      </c>
      <c r="G247" s="125">
        <v>878</v>
      </c>
      <c r="H247" s="126" t="str">
        <f>+VLOOKUP(Hoja3!$G247,'[138]Plan de Cuentas'!B:H,7,FALSE)</f>
        <v>2.1.01.02.05</v>
      </c>
      <c r="I247" s="127" t="str">
        <f>+VLOOKUP(Hoja3!$H247,'[138]Plan de Cuentas'!A:C,3,FALSE)</f>
        <v>Provision de Gastos a Pagar Usd.</v>
      </c>
      <c r="J247" s="128">
        <v>-23020.83</v>
      </c>
      <c r="K247" s="128">
        <f>+Hoja3!$L247*$K$1</f>
        <v>-167002999.77690002</v>
      </c>
      <c r="L247" s="117">
        <v>-23020.83</v>
      </c>
      <c r="M247" s="129" t="s">
        <v>2889</v>
      </c>
      <c r="N247" s="129" t="s">
        <v>2874</v>
      </c>
      <c r="O247" s="129" t="str">
        <f>+IF(($D$1-Hoja3!$F247)&gt;0,"VENCIDO","VIGENTE")</f>
        <v>VENCIDO</v>
      </c>
      <c r="P247" s="120"/>
    </row>
    <row r="248" spans="2:16" ht="14.25" hidden="1" customHeight="1" x14ac:dyDescent="0.25">
      <c r="B248" s="121" t="s">
        <v>2870</v>
      </c>
      <c r="C248" s="122" t="s">
        <v>2890</v>
      </c>
      <c r="D248" s="123" t="s">
        <v>2891</v>
      </c>
      <c r="E248" s="124">
        <v>44834</v>
      </c>
      <c r="F248" s="124">
        <v>44926</v>
      </c>
      <c r="G248" s="125">
        <v>878</v>
      </c>
      <c r="H248" s="126" t="str">
        <f>+VLOOKUP(Hoja3!$G248,'[138]Plan de Cuentas'!B:H,7,FALSE)</f>
        <v>2.1.01.02.05</v>
      </c>
      <c r="I248" s="127" t="str">
        <f>+VLOOKUP(Hoja3!$H248,'[138]Plan de Cuentas'!A:C,3,FALSE)</f>
        <v>Provision de Gastos a Pagar Usd.</v>
      </c>
      <c r="J248" s="128">
        <v>-23020.83</v>
      </c>
      <c r="K248" s="128">
        <f>+Hoja3!$L248*$K$1</f>
        <v>-167002999.77690002</v>
      </c>
      <c r="L248" s="117">
        <v>-23020.83</v>
      </c>
      <c r="M248" s="129" t="s">
        <v>2892</v>
      </c>
      <c r="N248" s="129" t="s">
        <v>2874</v>
      </c>
      <c r="O248" s="129" t="str">
        <f>+IF(($D$1-Hoja3!$F248)&gt;0,"VENCIDO","VIGENTE")</f>
        <v>VIGENTE</v>
      </c>
      <c r="P248" s="120"/>
    </row>
    <row r="249" spans="2:16" ht="14.25" hidden="1" customHeight="1" x14ac:dyDescent="0.25">
      <c r="B249" s="121" t="s">
        <v>2893</v>
      </c>
      <c r="C249" s="122" t="s">
        <v>2894</v>
      </c>
      <c r="D249" s="123" t="s">
        <v>2895</v>
      </c>
      <c r="E249" s="124">
        <v>43467</v>
      </c>
      <c r="F249" s="124">
        <v>43585</v>
      </c>
      <c r="G249" s="125">
        <v>2072</v>
      </c>
      <c r="H249" s="126" t="str">
        <f>+VLOOKUP(Hoja3!$G249,'[138]Plan de Cuentas'!B:H,7,FALSE)</f>
        <v>2.1.01.02.10</v>
      </c>
      <c r="I249" s="127" t="str">
        <f>+VLOOKUP(Hoja3!$H249,'[138]Plan de Cuentas'!A:C,3,FALSE)</f>
        <v>Anticipo de Clientes del Exterior usd</v>
      </c>
      <c r="J249" s="128">
        <v>-105000</v>
      </c>
      <c r="K249" s="128">
        <f>+Hoja3!$L249*$K$1</f>
        <v>-703372992.69959998</v>
      </c>
      <c r="L249" s="117">
        <v>-96957.72</v>
      </c>
      <c r="M249" s="129" t="s">
        <v>2896</v>
      </c>
      <c r="N249" s="129" t="s">
        <v>2897</v>
      </c>
      <c r="O249" s="129" t="str">
        <f>+IF(($D$1-Hoja3!$F249)&gt;0,"VENCIDO","VIGENTE")</f>
        <v>VENCIDO</v>
      </c>
      <c r="P249" s="120"/>
    </row>
    <row r="250" spans="2:16" ht="14.25" hidden="1" customHeight="1" x14ac:dyDescent="0.25">
      <c r="B250" s="121" t="s">
        <v>2893</v>
      </c>
      <c r="C250" s="122" t="s">
        <v>2898</v>
      </c>
      <c r="D250" s="123" t="s">
        <v>2899</v>
      </c>
      <c r="E250" s="124">
        <v>44515</v>
      </c>
      <c r="F250" s="124">
        <v>44530</v>
      </c>
      <c r="G250" s="125">
        <v>2072</v>
      </c>
      <c r="H250" s="126" t="str">
        <f>+VLOOKUP(Hoja3!$G250,'[138]Plan de Cuentas'!B:H,7,FALSE)</f>
        <v>2.1.01.02.10</v>
      </c>
      <c r="I250" s="127" t="str">
        <f>+VLOOKUP(Hoja3!$H250,'[138]Plan de Cuentas'!A:C,3,FALSE)</f>
        <v>Anticipo de Clientes del Exterior usd</v>
      </c>
      <c r="J250" s="128">
        <v>-213750</v>
      </c>
      <c r="K250" s="128">
        <f>+Hoja3!$L250*$K$1</f>
        <v>-1550634412.5</v>
      </c>
      <c r="L250" s="117">
        <v>-213750</v>
      </c>
      <c r="M250" s="129" t="s">
        <v>2900</v>
      </c>
      <c r="N250" s="129" t="s">
        <v>2897</v>
      </c>
      <c r="O250" s="129" t="str">
        <f>+IF(($D$1-Hoja3!$F250)&gt;0,"VENCIDO","VIGENTE")</f>
        <v>VENCIDO</v>
      </c>
      <c r="P250" s="120"/>
    </row>
    <row r="251" spans="2:16" ht="14.25" hidden="1" customHeight="1" x14ac:dyDescent="0.25">
      <c r="B251" s="121" t="s">
        <v>2893</v>
      </c>
      <c r="C251" s="122" t="s">
        <v>2901</v>
      </c>
      <c r="D251" s="123" t="s">
        <v>2902</v>
      </c>
      <c r="E251" s="124">
        <v>44515</v>
      </c>
      <c r="F251" s="124">
        <v>44530</v>
      </c>
      <c r="G251" s="125">
        <v>2072</v>
      </c>
      <c r="H251" s="126" t="str">
        <f>+VLOOKUP(Hoja3!$G251,'[138]Plan de Cuentas'!B:H,7,FALSE)</f>
        <v>2.1.01.02.10</v>
      </c>
      <c r="I251" s="127" t="str">
        <f>+VLOOKUP(Hoja3!$H251,'[138]Plan de Cuentas'!A:C,3,FALSE)</f>
        <v>Anticipo de Clientes del Exterior usd</v>
      </c>
      <c r="J251" s="128">
        <v>-213750</v>
      </c>
      <c r="K251" s="128">
        <f>+Hoja3!$L251*$K$1</f>
        <v>-1550634412.5</v>
      </c>
      <c r="L251" s="117">
        <v>-213750</v>
      </c>
      <c r="M251" s="129" t="s">
        <v>2900</v>
      </c>
      <c r="N251" s="129" t="s">
        <v>2897</v>
      </c>
      <c r="O251" s="129" t="str">
        <f>+IF(($D$1-Hoja3!$F251)&gt;0,"VENCIDO","VIGENTE")</f>
        <v>VENCIDO</v>
      </c>
      <c r="P251" s="120"/>
    </row>
    <row r="252" spans="2:16" ht="14.25" hidden="1" customHeight="1" x14ac:dyDescent="0.25">
      <c r="B252" s="121" t="s">
        <v>2893</v>
      </c>
      <c r="C252" s="122" t="s">
        <v>2903</v>
      </c>
      <c r="D252" s="123" t="s">
        <v>2904</v>
      </c>
      <c r="E252" s="124">
        <v>44712</v>
      </c>
      <c r="F252" s="124">
        <v>44926</v>
      </c>
      <c r="G252" s="125">
        <v>2072</v>
      </c>
      <c r="H252" s="126" t="str">
        <f>+VLOOKUP(Hoja3!$G252,'[138]Plan de Cuentas'!B:H,7,FALSE)</f>
        <v>2.1.01.02.10</v>
      </c>
      <c r="I252" s="127" t="str">
        <f>+VLOOKUP(Hoja3!$H252,'[138]Plan de Cuentas'!A:C,3,FALSE)</f>
        <v>Anticipo de Clientes del Exterior usd</v>
      </c>
      <c r="J252" s="128">
        <v>-137500</v>
      </c>
      <c r="K252" s="128">
        <f>+Hoja3!$L252*$K$1</f>
        <v>-997484125</v>
      </c>
      <c r="L252" s="117">
        <v>-137500</v>
      </c>
      <c r="M252" s="129" t="s">
        <v>2905</v>
      </c>
      <c r="N252" s="129" t="s">
        <v>2897</v>
      </c>
      <c r="O252" s="129" t="str">
        <f>+IF(($D$1-Hoja3!$F252)&gt;0,"VENCIDO","VIGENTE")</f>
        <v>VIGENTE</v>
      </c>
      <c r="P252" s="120"/>
    </row>
    <row r="253" spans="2:16" ht="14.25" hidden="1" customHeight="1" x14ac:dyDescent="0.25">
      <c r="B253" s="121" t="s">
        <v>2893</v>
      </c>
      <c r="C253" s="122" t="s">
        <v>2906</v>
      </c>
      <c r="D253" s="123" t="s">
        <v>2907</v>
      </c>
      <c r="E253" s="124">
        <v>44712</v>
      </c>
      <c r="F253" s="124">
        <v>44985</v>
      </c>
      <c r="G253" s="125">
        <v>2072</v>
      </c>
      <c r="H253" s="126" t="str">
        <f>+VLOOKUP(Hoja3!$G253,'[138]Plan de Cuentas'!B:H,7,FALSE)</f>
        <v>2.1.01.02.10</v>
      </c>
      <c r="I253" s="127" t="str">
        <f>+VLOOKUP(Hoja3!$H253,'[138]Plan de Cuentas'!A:C,3,FALSE)</f>
        <v>Anticipo de Clientes del Exterior usd</v>
      </c>
      <c r="J253" s="128">
        <v>-135000</v>
      </c>
      <c r="K253" s="128">
        <f>+Hoja3!$L253*$K$1</f>
        <v>-979348050</v>
      </c>
      <c r="L253" s="117">
        <v>-135000</v>
      </c>
      <c r="M253" s="129" t="s">
        <v>2908</v>
      </c>
      <c r="N253" s="129" t="s">
        <v>2897</v>
      </c>
      <c r="O253" s="129" t="str">
        <f>+IF(($D$1-Hoja3!$F253)&gt;0,"VENCIDO","VIGENTE")</f>
        <v>VIGENTE</v>
      </c>
      <c r="P253" s="120"/>
    </row>
    <row r="254" spans="2:16" ht="14.25" hidden="1" customHeight="1" x14ac:dyDescent="0.25">
      <c r="B254" s="121" t="s">
        <v>2893</v>
      </c>
      <c r="C254" s="122" t="s">
        <v>2909</v>
      </c>
      <c r="D254" s="123" t="s">
        <v>2910</v>
      </c>
      <c r="E254" s="124">
        <v>44712</v>
      </c>
      <c r="F254" s="124">
        <v>44985</v>
      </c>
      <c r="G254" s="125">
        <v>2072</v>
      </c>
      <c r="H254" s="126" t="str">
        <f>+VLOOKUP(Hoja3!$G254,'[138]Plan de Cuentas'!B:H,7,FALSE)</f>
        <v>2.1.01.02.10</v>
      </c>
      <c r="I254" s="127" t="str">
        <f>+VLOOKUP(Hoja3!$H254,'[138]Plan de Cuentas'!A:C,3,FALSE)</f>
        <v>Anticipo de Clientes del Exterior usd</v>
      </c>
      <c r="J254" s="128">
        <v>-270000</v>
      </c>
      <c r="K254" s="128">
        <f>+Hoja3!$L254*$K$1</f>
        <v>-1958696100</v>
      </c>
      <c r="L254" s="117">
        <v>-270000</v>
      </c>
      <c r="M254" s="129" t="s">
        <v>2911</v>
      </c>
      <c r="N254" s="129" t="s">
        <v>2897</v>
      </c>
      <c r="O254" s="129" t="str">
        <f>+IF(($D$1-Hoja3!$F254)&gt;0,"VENCIDO","VIGENTE")</f>
        <v>VIGENTE</v>
      </c>
      <c r="P254" s="120"/>
    </row>
    <row r="255" spans="2:16" ht="14.25" hidden="1" customHeight="1" x14ac:dyDescent="0.25">
      <c r="B255" s="121" t="s">
        <v>2893</v>
      </c>
      <c r="C255" s="122" t="s">
        <v>2912</v>
      </c>
      <c r="D255" s="123" t="s">
        <v>2913</v>
      </c>
      <c r="E255" s="124">
        <v>44712</v>
      </c>
      <c r="F255" s="124">
        <v>44985</v>
      </c>
      <c r="G255" s="125">
        <v>2072</v>
      </c>
      <c r="H255" s="126" t="str">
        <f>+VLOOKUP(Hoja3!$G255,'[138]Plan de Cuentas'!B:H,7,FALSE)</f>
        <v>2.1.01.02.10</v>
      </c>
      <c r="I255" s="127" t="str">
        <f>+VLOOKUP(Hoja3!$H255,'[138]Plan de Cuentas'!A:C,3,FALSE)</f>
        <v>Anticipo de Clientes del Exterior usd</v>
      </c>
      <c r="J255" s="128">
        <v>-135000</v>
      </c>
      <c r="K255" s="128">
        <f>+Hoja3!$L255*$K$1</f>
        <v>-979348050</v>
      </c>
      <c r="L255" s="117">
        <v>-135000</v>
      </c>
      <c r="M255" s="129" t="s">
        <v>2914</v>
      </c>
      <c r="N255" s="129" t="s">
        <v>2897</v>
      </c>
      <c r="O255" s="129" t="str">
        <f>+IF(($D$1-Hoja3!$F255)&gt;0,"VENCIDO","VIGENTE")</f>
        <v>VIGENTE</v>
      </c>
      <c r="P255" s="120"/>
    </row>
    <row r="256" spans="2:16" ht="14.25" hidden="1" customHeight="1" x14ac:dyDescent="0.25">
      <c r="B256" s="121" t="s">
        <v>2893</v>
      </c>
      <c r="C256" s="122" t="s">
        <v>2915</v>
      </c>
      <c r="D256" s="123" t="s">
        <v>2916</v>
      </c>
      <c r="E256" s="124">
        <v>44712</v>
      </c>
      <c r="F256" s="124">
        <v>44985</v>
      </c>
      <c r="G256" s="125">
        <v>2072</v>
      </c>
      <c r="H256" s="126" t="str">
        <f>+VLOOKUP(Hoja3!$G256,'[138]Plan de Cuentas'!B:H,7,FALSE)</f>
        <v>2.1.01.02.10</v>
      </c>
      <c r="I256" s="127" t="str">
        <f>+VLOOKUP(Hoja3!$H256,'[138]Plan de Cuentas'!A:C,3,FALSE)</f>
        <v>Anticipo de Clientes del Exterior usd</v>
      </c>
      <c r="J256" s="128">
        <v>-270000</v>
      </c>
      <c r="K256" s="128">
        <f>+Hoja3!$L256*$K$1</f>
        <v>-1958696100</v>
      </c>
      <c r="L256" s="117">
        <v>-270000</v>
      </c>
      <c r="M256" s="129" t="s">
        <v>2914</v>
      </c>
      <c r="N256" s="129" t="s">
        <v>2897</v>
      </c>
      <c r="O256" s="129" t="str">
        <f>+IF(($D$1-Hoja3!$F256)&gt;0,"VENCIDO","VIGENTE")</f>
        <v>VIGENTE</v>
      </c>
      <c r="P256" s="120"/>
    </row>
    <row r="257" spans="2:16" ht="14.25" hidden="1" customHeight="1" x14ac:dyDescent="0.25">
      <c r="B257" s="121" t="s">
        <v>2893</v>
      </c>
      <c r="C257" s="122" t="s">
        <v>2917</v>
      </c>
      <c r="D257" s="123" t="s">
        <v>2918</v>
      </c>
      <c r="E257" s="124">
        <v>44712</v>
      </c>
      <c r="F257" s="124">
        <v>44985</v>
      </c>
      <c r="G257" s="125">
        <v>2072</v>
      </c>
      <c r="H257" s="126" t="str">
        <f>+VLOOKUP(Hoja3!$G257,'[138]Plan de Cuentas'!B:H,7,FALSE)</f>
        <v>2.1.01.02.10</v>
      </c>
      <c r="I257" s="127" t="str">
        <f>+VLOOKUP(Hoja3!$H257,'[138]Plan de Cuentas'!A:C,3,FALSE)</f>
        <v>Anticipo de Clientes del Exterior usd</v>
      </c>
      <c r="J257" s="128">
        <v>-135000</v>
      </c>
      <c r="K257" s="128">
        <f>+Hoja3!$L257*$K$1</f>
        <v>-979348050</v>
      </c>
      <c r="L257" s="117">
        <v>-135000</v>
      </c>
      <c r="M257" s="129" t="s">
        <v>2914</v>
      </c>
      <c r="N257" s="129" t="s">
        <v>2897</v>
      </c>
      <c r="O257" s="129" t="str">
        <f>+IF(($D$1-Hoja3!$F257)&gt;0,"VENCIDO","VIGENTE")</f>
        <v>VIGENTE</v>
      </c>
      <c r="P257" s="120"/>
    </row>
    <row r="258" spans="2:16" ht="14.25" hidden="1" customHeight="1" x14ac:dyDescent="0.25">
      <c r="B258" s="121" t="s">
        <v>2893</v>
      </c>
      <c r="C258" s="122" t="s">
        <v>2919</v>
      </c>
      <c r="D258" s="123" t="s">
        <v>2920</v>
      </c>
      <c r="E258" s="124">
        <v>44712</v>
      </c>
      <c r="F258" s="124">
        <v>44985</v>
      </c>
      <c r="G258" s="125">
        <v>2072</v>
      </c>
      <c r="H258" s="126" t="str">
        <f>+VLOOKUP(Hoja3!$G258,'[138]Plan de Cuentas'!B:H,7,FALSE)</f>
        <v>2.1.01.02.10</v>
      </c>
      <c r="I258" s="127" t="str">
        <f>+VLOOKUP(Hoja3!$H258,'[138]Plan de Cuentas'!A:C,3,FALSE)</f>
        <v>Anticipo de Clientes del Exterior usd</v>
      </c>
      <c r="J258" s="128">
        <v>-270000</v>
      </c>
      <c r="K258" s="128">
        <f>+Hoja3!$L258*$K$1</f>
        <v>-1958696100</v>
      </c>
      <c r="L258" s="117">
        <v>-270000</v>
      </c>
      <c r="M258" s="129" t="s">
        <v>2914</v>
      </c>
      <c r="N258" s="129" t="s">
        <v>2897</v>
      </c>
      <c r="O258" s="129" t="str">
        <f>+IF(($D$1-Hoja3!$F258)&gt;0,"VENCIDO","VIGENTE")</f>
        <v>VIGENTE</v>
      </c>
      <c r="P258" s="120"/>
    </row>
    <row r="259" spans="2:16" ht="14.25" hidden="1" customHeight="1" x14ac:dyDescent="0.25">
      <c r="B259" s="121" t="s">
        <v>2893</v>
      </c>
      <c r="C259" s="122" t="s">
        <v>2921</v>
      </c>
      <c r="D259" s="123" t="s">
        <v>2922</v>
      </c>
      <c r="E259" s="124">
        <v>44712</v>
      </c>
      <c r="F259" s="124">
        <v>44985</v>
      </c>
      <c r="G259" s="125">
        <v>2072</v>
      </c>
      <c r="H259" s="126" t="str">
        <f>+VLOOKUP(Hoja3!$G259,'[138]Plan de Cuentas'!B:H,7,FALSE)</f>
        <v>2.1.01.02.10</v>
      </c>
      <c r="I259" s="127" t="str">
        <f>+VLOOKUP(Hoja3!$H259,'[138]Plan de Cuentas'!A:C,3,FALSE)</f>
        <v>Anticipo de Clientes del Exterior usd</v>
      </c>
      <c r="J259" s="128">
        <v>-275000</v>
      </c>
      <c r="K259" s="128">
        <f>+Hoja3!$L259*$K$1</f>
        <v>-1994968250</v>
      </c>
      <c r="L259" s="117">
        <v>-275000</v>
      </c>
      <c r="M259" s="129" t="s">
        <v>2914</v>
      </c>
      <c r="N259" s="129" t="s">
        <v>2897</v>
      </c>
      <c r="O259" s="129" t="str">
        <f>+IF(($D$1-Hoja3!$F259)&gt;0,"VENCIDO","VIGENTE")</f>
        <v>VIGENTE</v>
      </c>
      <c r="P259" s="120"/>
    </row>
    <row r="260" spans="2:16" ht="14.25" hidden="1" customHeight="1" x14ac:dyDescent="0.25">
      <c r="B260" s="121" t="s">
        <v>2893</v>
      </c>
      <c r="C260" s="122" t="s">
        <v>2923</v>
      </c>
      <c r="D260" s="123" t="s">
        <v>2924</v>
      </c>
      <c r="E260" s="124">
        <v>44810</v>
      </c>
      <c r="F260" s="124">
        <v>44834</v>
      </c>
      <c r="G260" s="125">
        <v>2072</v>
      </c>
      <c r="H260" s="126" t="str">
        <f>+VLOOKUP(Hoja3!$G260,'[138]Plan de Cuentas'!B:H,7,FALSE)</f>
        <v>2.1.01.02.10</v>
      </c>
      <c r="I260" s="127" t="str">
        <f>+VLOOKUP(Hoja3!$H260,'[138]Plan de Cuentas'!A:C,3,FALSE)</f>
        <v>Anticipo de Clientes del Exterior usd</v>
      </c>
      <c r="J260" s="128">
        <v>-270000</v>
      </c>
      <c r="K260" s="128">
        <f>+Hoja3!$L260*$K$1</f>
        <v>-1958696100</v>
      </c>
      <c r="L260" s="117">
        <v>-270000</v>
      </c>
      <c r="M260" s="129" t="s">
        <v>2925</v>
      </c>
      <c r="N260" s="129" t="s">
        <v>2897</v>
      </c>
      <c r="O260" s="129" t="str">
        <f>+IF(($D$1-Hoja3!$F260)&gt;0,"VENCIDO","VIGENTE")</f>
        <v>VENCIDO</v>
      </c>
      <c r="P260" s="120"/>
    </row>
    <row r="261" spans="2:16" ht="14.25" hidden="1" customHeight="1" x14ac:dyDescent="0.25">
      <c r="B261" s="121" t="s">
        <v>2893</v>
      </c>
      <c r="C261" s="122" t="s">
        <v>2926</v>
      </c>
      <c r="D261" s="123" t="s">
        <v>2927</v>
      </c>
      <c r="E261" s="124">
        <v>44865</v>
      </c>
      <c r="F261" s="124">
        <v>44895</v>
      </c>
      <c r="G261" s="125">
        <v>2072</v>
      </c>
      <c r="H261" s="126" t="str">
        <f>+VLOOKUP(Hoja3!$G261,'[138]Plan de Cuentas'!B:H,7,FALSE)</f>
        <v>2.1.01.02.10</v>
      </c>
      <c r="I261" s="127" t="str">
        <f>+VLOOKUP(Hoja3!$H261,'[138]Plan de Cuentas'!A:C,3,FALSE)</f>
        <v>Anticipo de Clientes del Exterior usd</v>
      </c>
      <c r="J261" s="128">
        <v>-290000</v>
      </c>
      <c r="K261" s="128">
        <f>+Hoja3!$L261*$K$1</f>
        <v>-2103784700</v>
      </c>
      <c r="L261" s="117">
        <v>-290000</v>
      </c>
      <c r="M261" s="129" t="s">
        <v>2928</v>
      </c>
      <c r="N261" s="129" t="s">
        <v>2897</v>
      </c>
      <c r="O261" s="129" t="str">
        <f>+IF(($D$1-Hoja3!$F261)&gt;0,"VENCIDO","VIGENTE")</f>
        <v>VIGENTE</v>
      </c>
      <c r="P261" s="120"/>
    </row>
    <row r="262" spans="2:16" ht="14.25" hidden="1" customHeight="1" x14ac:dyDescent="0.25">
      <c r="B262" s="121" t="s">
        <v>2893</v>
      </c>
      <c r="C262" s="122" t="s">
        <v>2929</v>
      </c>
      <c r="D262" s="123" t="s">
        <v>2930</v>
      </c>
      <c r="E262" s="124">
        <v>44865</v>
      </c>
      <c r="F262" s="124">
        <v>44895</v>
      </c>
      <c r="G262" s="125">
        <v>2072</v>
      </c>
      <c r="H262" s="126" t="str">
        <f>+VLOOKUP(Hoja3!$G262,'[138]Plan de Cuentas'!B:H,7,FALSE)</f>
        <v>2.1.01.02.10</v>
      </c>
      <c r="I262" s="127" t="str">
        <f>+VLOOKUP(Hoja3!$H262,'[138]Plan de Cuentas'!A:C,3,FALSE)</f>
        <v>Anticipo de Clientes del Exterior usd</v>
      </c>
      <c r="J262" s="128">
        <v>-270000</v>
      </c>
      <c r="K262" s="128">
        <f>+Hoja3!$L262*$K$1</f>
        <v>-1958696100</v>
      </c>
      <c r="L262" s="117">
        <v>-270000</v>
      </c>
      <c r="M262" s="129" t="s">
        <v>2928</v>
      </c>
      <c r="N262" s="129" t="s">
        <v>2897</v>
      </c>
      <c r="O262" s="129" t="str">
        <f>+IF(($D$1-Hoja3!$F262)&gt;0,"VENCIDO","VIGENTE")</f>
        <v>VIGENTE</v>
      </c>
      <c r="P262" s="120"/>
    </row>
    <row r="263" spans="2:16" ht="14.25" hidden="1" customHeight="1" x14ac:dyDescent="0.25">
      <c r="B263" s="121" t="s">
        <v>2893</v>
      </c>
      <c r="C263" s="122" t="s">
        <v>2931</v>
      </c>
      <c r="D263" s="123" t="s">
        <v>2932</v>
      </c>
      <c r="E263" s="124">
        <v>44865</v>
      </c>
      <c r="F263" s="124">
        <v>44895</v>
      </c>
      <c r="G263" s="125">
        <v>2072</v>
      </c>
      <c r="H263" s="126" t="str">
        <f>+VLOOKUP(Hoja3!$G263,'[138]Plan de Cuentas'!B:H,7,FALSE)</f>
        <v>2.1.01.02.10</v>
      </c>
      <c r="I263" s="127" t="str">
        <f>+VLOOKUP(Hoja3!$H263,'[138]Plan de Cuentas'!A:C,3,FALSE)</f>
        <v>Anticipo de Clientes del Exterior usd</v>
      </c>
      <c r="J263" s="128">
        <v>-270000</v>
      </c>
      <c r="K263" s="128">
        <f>+Hoja3!$L263*$K$1</f>
        <v>-1958696100</v>
      </c>
      <c r="L263" s="117">
        <v>-270000</v>
      </c>
      <c r="M263" s="129" t="s">
        <v>2928</v>
      </c>
      <c r="N263" s="129" t="s">
        <v>2897</v>
      </c>
      <c r="O263" s="129" t="str">
        <f>+IF(($D$1-Hoja3!$F263)&gt;0,"VENCIDO","VIGENTE")</f>
        <v>VIGENTE</v>
      </c>
      <c r="P263" s="120"/>
    </row>
    <row r="264" spans="2:16" ht="14.25" hidden="1" customHeight="1" x14ac:dyDescent="0.25">
      <c r="B264" s="121" t="s">
        <v>2893</v>
      </c>
      <c r="C264" s="122" t="s">
        <v>2933</v>
      </c>
      <c r="D264" s="123" t="s">
        <v>2934</v>
      </c>
      <c r="E264" s="124">
        <v>44865</v>
      </c>
      <c r="F264" s="124">
        <v>44895</v>
      </c>
      <c r="G264" s="125">
        <v>2072</v>
      </c>
      <c r="H264" s="126" t="str">
        <f>+VLOOKUP(Hoja3!$G264,'[138]Plan de Cuentas'!B:H,7,FALSE)</f>
        <v>2.1.01.02.10</v>
      </c>
      <c r="I264" s="127" t="str">
        <f>+VLOOKUP(Hoja3!$H264,'[138]Plan de Cuentas'!A:C,3,FALSE)</f>
        <v>Anticipo de Clientes del Exterior usd</v>
      </c>
      <c r="J264" s="128">
        <v>-290000</v>
      </c>
      <c r="K264" s="128">
        <f>+Hoja3!$L264*$K$1</f>
        <v>-2103784700</v>
      </c>
      <c r="L264" s="117">
        <v>-290000</v>
      </c>
      <c r="M264" s="129" t="s">
        <v>2928</v>
      </c>
      <c r="N264" s="129" t="s">
        <v>2897</v>
      </c>
      <c r="O264" s="129" t="str">
        <f>+IF(($D$1-Hoja3!$F264)&gt;0,"VENCIDO","VIGENTE")</f>
        <v>VIGENTE</v>
      </c>
      <c r="P264" s="120"/>
    </row>
    <row r="265" spans="2:16" ht="14.25" hidden="1" customHeight="1" x14ac:dyDescent="0.25">
      <c r="B265" s="121" t="s">
        <v>231</v>
      </c>
      <c r="C265" s="122" t="s">
        <v>2935</v>
      </c>
      <c r="D265" s="123" t="s">
        <v>2936</v>
      </c>
      <c r="E265" s="124">
        <v>43314</v>
      </c>
      <c r="F265" s="124">
        <v>43314</v>
      </c>
      <c r="G265" s="125">
        <v>2274</v>
      </c>
      <c r="H265" s="126" t="str">
        <f>+VLOOKUP(Hoja3!$G265,'[138]Plan de Cuentas'!B:H,7,FALSE)</f>
        <v>2.1.02.03.08</v>
      </c>
      <c r="I265" s="127" t="str">
        <f>+VLOOKUP(Hoja3!$H265,'[138]Plan de Cuentas'!A:C,3,FALSE)</f>
        <v>Proveedores Locales - USD</v>
      </c>
      <c r="J265" s="128">
        <v>-2220</v>
      </c>
      <c r="K265" s="128">
        <f>+Hoja3!$L265*$K$1</f>
        <v>-16104834.600000001</v>
      </c>
      <c r="L265" s="117">
        <v>-2220</v>
      </c>
      <c r="M265" s="129" t="s">
        <v>2937</v>
      </c>
      <c r="N265" s="129" t="str">
        <f>+IF(Hoja3!$O265="VIGENTE","SALDO A VENCER",IF(Hoja3!$O265="VENCIDO","SALDO VENCIDO - SE ABONA DE ACUERDO A DISPONIBILIDAD FINANCIERA",0))</f>
        <v>SALDO VENCIDO - SE ABONA DE ACUERDO A DISPONIBILIDAD FINANCIERA</v>
      </c>
      <c r="O265" s="129" t="str">
        <f>+IF(($D$1-Hoja3!$F265)&gt;0,"VENCIDO","VIGENTE")</f>
        <v>VENCIDO</v>
      </c>
      <c r="P265" s="120"/>
    </row>
    <row r="266" spans="2:16" ht="14.25" hidden="1" customHeight="1" x14ac:dyDescent="0.25">
      <c r="B266" s="121" t="s">
        <v>232</v>
      </c>
      <c r="C266" s="122" t="s">
        <v>2938</v>
      </c>
      <c r="D266" s="123" t="s">
        <v>2939</v>
      </c>
      <c r="E266" s="124">
        <v>43868</v>
      </c>
      <c r="F266" s="124">
        <v>45455</v>
      </c>
      <c r="G266" s="125">
        <v>2265</v>
      </c>
      <c r="H266" s="126" t="str">
        <f>+VLOOKUP(Hoja3!$G266,'[138]Plan de Cuentas'!B:H,7,FALSE)</f>
        <v>2.2.02.02.02</v>
      </c>
      <c r="I266" s="127" t="str">
        <f>+VLOOKUP(Hoja3!$H266,'[138]Plan de Cuentas'!A:C,3,FALSE)</f>
        <v>Proveedores Locales  USD - LP</v>
      </c>
      <c r="J266" s="128">
        <v>-41008.129999999997</v>
      </c>
      <c r="K266" s="128">
        <f>+Hoja3!$L266*$K$1</f>
        <v>-297490608.51590002</v>
      </c>
      <c r="L266" s="117">
        <v>-41008.129999999997</v>
      </c>
      <c r="M266" s="129" t="s">
        <v>2940</v>
      </c>
      <c r="N266" s="129" t="str">
        <f>+IF(Hoja3!$O266="VIGENTE","SALDO A VENCER",IF(Hoja3!$O266="VENCIDO","SALDO VENCIDO - SE ABONA DE ACUERDO A DISPONIBILIDAD FINANCIERA",0))</f>
        <v>SALDO A VENCER</v>
      </c>
      <c r="O266" s="129" t="str">
        <f>+IF(($D$1-Hoja3!$F266)&gt;0,"VENCIDO","VIGENTE")</f>
        <v>VIGENTE</v>
      </c>
      <c r="P266" s="120"/>
    </row>
    <row r="267" spans="2:16" ht="14.25" hidden="1" customHeight="1" x14ac:dyDescent="0.25">
      <c r="B267" s="121" t="s">
        <v>232</v>
      </c>
      <c r="C267" s="122" t="s">
        <v>2941</v>
      </c>
      <c r="D267" s="123" t="s">
        <v>2939</v>
      </c>
      <c r="E267" s="124">
        <v>43868</v>
      </c>
      <c r="F267" s="124">
        <v>45272</v>
      </c>
      <c r="G267" s="125">
        <v>2265</v>
      </c>
      <c r="H267" s="126" t="str">
        <f>+VLOOKUP(Hoja3!$G267,'[138]Plan de Cuentas'!B:H,7,FALSE)</f>
        <v>2.2.02.02.02</v>
      </c>
      <c r="I267" s="127" t="str">
        <f>+VLOOKUP(Hoja3!$H267,'[138]Plan de Cuentas'!A:C,3,FALSE)</f>
        <v>Proveedores Locales  USD - LP</v>
      </c>
      <c r="J267" s="128">
        <v>-2395.8000000000002</v>
      </c>
      <c r="K267" s="128">
        <f>+Hoja3!$L267*$K$1</f>
        <v>-17380163.394000001</v>
      </c>
      <c r="L267" s="117">
        <v>-2395.8000000000002</v>
      </c>
      <c r="M267" s="129" t="s">
        <v>2940</v>
      </c>
      <c r="N267" s="129" t="str">
        <f>+IF(Hoja3!$O267="VIGENTE","SALDO A VENCER",IF(Hoja3!$O267="VENCIDO","SALDO VENCIDO - SE ABONA DE ACUERDO A DISPONIBILIDAD FINANCIERA",0))</f>
        <v>SALDO A VENCER</v>
      </c>
      <c r="O267" s="129" t="str">
        <f>+IF(($D$1-Hoja3!$F267)&gt;0,"VENCIDO","VIGENTE")</f>
        <v>VIGENTE</v>
      </c>
      <c r="P267" s="120"/>
    </row>
    <row r="268" spans="2:16" ht="14.25" hidden="1" customHeight="1" x14ac:dyDescent="0.25">
      <c r="B268" s="121" t="s">
        <v>232</v>
      </c>
      <c r="C268" s="122" t="s">
        <v>2942</v>
      </c>
      <c r="D268" s="123" t="s">
        <v>2939</v>
      </c>
      <c r="E268" s="124">
        <v>44561</v>
      </c>
      <c r="F268" s="124">
        <v>44907</v>
      </c>
      <c r="G268" s="125">
        <v>2274</v>
      </c>
      <c r="H268" s="126" t="str">
        <f>+VLOOKUP(Hoja3!$G268,'[138]Plan de Cuentas'!B:H,7,FALSE)</f>
        <v>2.1.02.03.08</v>
      </c>
      <c r="I268" s="127" t="str">
        <f>+VLOOKUP(Hoja3!$H268,'[138]Plan de Cuentas'!A:C,3,FALSE)</f>
        <v>Proveedores Locales - USD</v>
      </c>
      <c r="J268" s="128">
        <v>-4775.99</v>
      </c>
      <c r="K268" s="128">
        <f>+Hoja3!$L268*$K$1</f>
        <v>-34647085.135700002</v>
      </c>
      <c r="L268" s="117">
        <v>-4775.99</v>
      </c>
      <c r="M268" s="129" t="s">
        <v>2943</v>
      </c>
      <c r="N268" s="129" t="str">
        <f>+IF(Hoja3!$O268="VIGENTE","SALDO A VENCER",IF(Hoja3!$O268="VENCIDO","SALDO VENCIDO - SE ABONA DE ACUERDO A DISPONIBILIDAD FINANCIERA",0))</f>
        <v>SALDO A VENCER</v>
      </c>
      <c r="O268" s="129" t="str">
        <f>+IF(($D$1-Hoja3!$F268)&gt;0,"VENCIDO","VIGENTE")</f>
        <v>VIGENTE</v>
      </c>
      <c r="P268" s="120"/>
    </row>
    <row r="269" spans="2:16" ht="14.25" hidden="1" customHeight="1" x14ac:dyDescent="0.25">
      <c r="B269" s="121" t="s">
        <v>232</v>
      </c>
      <c r="C269" s="122" t="s">
        <v>2944</v>
      </c>
      <c r="D269" s="123" t="s">
        <v>2939</v>
      </c>
      <c r="E269" s="124">
        <v>44742</v>
      </c>
      <c r="F269" s="124">
        <v>45089</v>
      </c>
      <c r="G269" s="125">
        <v>2274</v>
      </c>
      <c r="H269" s="126" t="str">
        <f>+VLOOKUP(Hoja3!$G269,'[138]Plan de Cuentas'!B:H,7,FALSE)</f>
        <v>2.1.02.03.08</v>
      </c>
      <c r="I269" s="127" t="str">
        <f>+VLOOKUP(Hoja3!$H269,'[138]Plan de Cuentas'!A:C,3,FALSE)</f>
        <v>Proveedores Locales - USD</v>
      </c>
      <c r="J269" s="128">
        <v>-50006.63</v>
      </c>
      <c r="K269" s="128">
        <f>+Hoja3!$L269*$K$1</f>
        <v>-362769596.87089998</v>
      </c>
      <c r="L269" s="117">
        <v>-50006.63</v>
      </c>
      <c r="M269" s="129" t="s">
        <v>2945</v>
      </c>
      <c r="N269" s="129" t="str">
        <f>+IF(Hoja3!$O269="VIGENTE","SALDO A VENCER",IF(Hoja3!$O269="VENCIDO","SALDO VENCIDO - SE ABONA DE ACUERDO A DISPONIBILIDAD FINANCIERA",0))</f>
        <v>SALDO A VENCER</v>
      </c>
      <c r="O269" s="129" t="str">
        <f>+IF(($D$1-Hoja3!$F269)&gt;0,"VENCIDO","VIGENTE")</f>
        <v>VIGENTE</v>
      </c>
      <c r="P269" s="120"/>
    </row>
    <row r="270" spans="2:16" ht="14.25" hidden="1" customHeight="1" x14ac:dyDescent="0.25">
      <c r="B270" s="121" t="s">
        <v>232</v>
      </c>
      <c r="C270" s="122" t="s">
        <v>2946</v>
      </c>
      <c r="D270" s="123" t="s">
        <v>2947</v>
      </c>
      <c r="E270" s="124">
        <v>44865</v>
      </c>
      <c r="F270" s="124">
        <v>44895</v>
      </c>
      <c r="G270" s="125">
        <v>2274</v>
      </c>
      <c r="H270" s="126" t="str">
        <f>+VLOOKUP(Hoja3!$G270,'[138]Plan de Cuentas'!B:H,7,FALSE)</f>
        <v>2.1.02.03.08</v>
      </c>
      <c r="I270" s="127" t="str">
        <f>+VLOOKUP(Hoja3!$H270,'[138]Plan de Cuentas'!A:C,3,FALSE)</f>
        <v>Proveedores Locales - USD</v>
      </c>
      <c r="J270" s="128">
        <v>-1550.65</v>
      </c>
      <c r="K270" s="128">
        <f>+Hoja3!$L270*$K$1</f>
        <v>-11249081.879500002</v>
      </c>
      <c r="L270" s="117">
        <v>-1550.65</v>
      </c>
      <c r="M270" s="129" t="s">
        <v>2948</v>
      </c>
      <c r="N270" s="129" t="str">
        <f>+IF(Hoja3!$O270="VIGENTE","SALDO A VENCER",IF(Hoja3!$O270="VENCIDO","SALDO VENCIDO - SE ABONA DE ACUERDO A DISPONIBILIDAD FINANCIERA",0))</f>
        <v>SALDO A VENCER</v>
      </c>
      <c r="O270" s="129" t="str">
        <f>+IF(($D$1-Hoja3!$F270)&gt;0,"VENCIDO","VIGENTE")</f>
        <v>VIGENTE</v>
      </c>
      <c r="P270" s="120"/>
    </row>
    <row r="271" spans="2:16" ht="14.25" hidden="1" customHeight="1" x14ac:dyDescent="0.25">
      <c r="B271" s="121" t="s">
        <v>233</v>
      </c>
      <c r="C271" s="122" t="s">
        <v>2949</v>
      </c>
      <c r="D271" s="123">
        <v>10010000179</v>
      </c>
      <c r="E271" s="124">
        <v>44784</v>
      </c>
      <c r="F271" s="124">
        <v>44985</v>
      </c>
      <c r="G271" s="125">
        <v>2274</v>
      </c>
      <c r="H271" s="126" t="str">
        <f>+VLOOKUP(Hoja3!$G271,'[138]Plan de Cuentas'!B:H,7,FALSE)</f>
        <v>2.1.02.03.08</v>
      </c>
      <c r="I271" s="127" t="str">
        <f>+VLOOKUP(Hoja3!$H271,'[138]Plan de Cuentas'!A:C,3,FALSE)</f>
        <v>Proveedores Locales - USD</v>
      </c>
      <c r="J271" s="128">
        <v>-2632.73</v>
      </c>
      <c r="K271" s="128">
        <f>+Hoja3!$L271*$K$1</f>
        <v>-19098955.493900001</v>
      </c>
      <c r="L271" s="117">
        <v>-2632.73</v>
      </c>
      <c r="M271" s="129" t="s">
        <v>2950</v>
      </c>
      <c r="N271" s="129" t="str">
        <f>+IF(Hoja3!$O271="VIGENTE","SALDO A VENCER",IF(Hoja3!$O271="VENCIDO","SALDO VENCIDO - SE ABONA DE ACUERDO A DISPONIBILIDAD FINANCIERA",0))</f>
        <v>SALDO A VENCER</v>
      </c>
      <c r="O271" s="129" t="str">
        <f>+IF(($D$1-Hoja3!$F271)&gt;0,"VENCIDO","VIGENTE")</f>
        <v>VIGENTE</v>
      </c>
      <c r="P271" s="120"/>
    </row>
    <row r="272" spans="2:16" ht="14.25" hidden="1" customHeight="1" x14ac:dyDescent="0.25">
      <c r="B272" s="121" t="s">
        <v>233</v>
      </c>
      <c r="C272" s="122" t="s">
        <v>2951</v>
      </c>
      <c r="D272" s="123" t="s">
        <v>2952</v>
      </c>
      <c r="E272" s="124">
        <v>44805</v>
      </c>
      <c r="F272" s="124">
        <v>44985</v>
      </c>
      <c r="G272" s="125">
        <v>2274</v>
      </c>
      <c r="H272" s="126" t="str">
        <f>+VLOOKUP(Hoja3!$G272,'[138]Plan de Cuentas'!B:H,7,FALSE)</f>
        <v>2.1.02.03.08</v>
      </c>
      <c r="I272" s="127" t="str">
        <f>+VLOOKUP(Hoja3!$H272,'[138]Plan de Cuentas'!A:C,3,FALSE)</f>
        <v>Proveedores Locales - USD</v>
      </c>
      <c r="J272" s="128">
        <v>-5105.2</v>
      </c>
      <c r="K272" s="128">
        <f>+Hoja3!$L272*$K$1</f>
        <v>-37035316.035999998</v>
      </c>
      <c r="L272" s="117">
        <v>-5105.2</v>
      </c>
      <c r="M272" s="129" t="s">
        <v>2953</v>
      </c>
      <c r="N272" s="129" t="str">
        <f>+IF(Hoja3!$O272="VIGENTE","SALDO A VENCER",IF(Hoja3!$O272="VENCIDO","SALDO VENCIDO - SE ABONA DE ACUERDO A DISPONIBILIDAD FINANCIERA",0))</f>
        <v>SALDO A VENCER</v>
      </c>
      <c r="O272" s="129" t="str">
        <f>+IF(($D$1-Hoja3!$F272)&gt;0,"VENCIDO","VIGENTE")</f>
        <v>VIGENTE</v>
      </c>
      <c r="P272" s="120"/>
    </row>
    <row r="273" spans="2:16" ht="14.25" hidden="1" customHeight="1" x14ac:dyDescent="0.25">
      <c r="B273" s="121" t="s">
        <v>233</v>
      </c>
      <c r="C273" s="122" t="s">
        <v>2954</v>
      </c>
      <c r="D273" s="123" t="s">
        <v>2952</v>
      </c>
      <c r="E273" s="124">
        <v>44805</v>
      </c>
      <c r="F273" s="124">
        <v>44834</v>
      </c>
      <c r="G273" s="125">
        <v>2274</v>
      </c>
      <c r="H273" s="126" t="str">
        <f>+VLOOKUP(Hoja3!$G273,'[138]Plan de Cuentas'!B:H,7,FALSE)</f>
        <v>2.1.02.03.08</v>
      </c>
      <c r="I273" s="127" t="str">
        <f>+VLOOKUP(Hoja3!$H273,'[138]Plan de Cuentas'!A:C,3,FALSE)</f>
        <v>Proveedores Locales - USD</v>
      </c>
      <c r="J273" s="128">
        <v>-1417.4</v>
      </c>
      <c r="K273" s="128">
        <f>+Hoja3!$L273*$K$1</f>
        <v>-10282429.082</v>
      </c>
      <c r="L273" s="117">
        <v>-1417.4</v>
      </c>
      <c r="M273" s="129" t="s">
        <v>2953</v>
      </c>
      <c r="N273" s="129" t="str">
        <f>+IF(Hoja3!$O273="VIGENTE","SALDO A VENCER",IF(Hoja3!$O273="VENCIDO","SALDO VENCIDO - SE ABONA DE ACUERDO A DISPONIBILIDAD FINANCIERA",0))</f>
        <v>SALDO VENCIDO - SE ABONA DE ACUERDO A DISPONIBILIDAD FINANCIERA</v>
      </c>
      <c r="O273" s="129" t="str">
        <f>+IF(($D$1-Hoja3!$F273)&gt;0,"VENCIDO","VIGENTE")</f>
        <v>VENCIDO</v>
      </c>
      <c r="P273" s="120"/>
    </row>
    <row r="274" spans="2:16" ht="14.25" hidden="1" customHeight="1" x14ac:dyDescent="0.25">
      <c r="B274" s="121" t="s">
        <v>233</v>
      </c>
      <c r="C274" s="122" t="s">
        <v>2955</v>
      </c>
      <c r="D274" s="123" t="s">
        <v>2952</v>
      </c>
      <c r="E274" s="124">
        <v>44805</v>
      </c>
      <c r="F274" s="124">
        <v>44834</v>
      </c>
      <c r="G274" s="125">
        <v>2274</v>
      </c>
      <c r="H274" s="126" t="str">
        <f>+VLOOKUP(Hoja3!$G274,'[138]Plan de Cuentas'!B:H,7,FALSE)</f>
        <v>2.1.02.03.08</v>
      </c>
      <c r="I274" s="127" t="str">
        <f>+VLOOKUP(Hoja3!$H274,'[138]Plan de Cuentas'!A:C,3,FALSE)</f>
        <v>Proveedores Locales - USD</v>
      </c>
      <c r="J274" s="128">
        <v>-770.54</v>
      </c>
      <c r="K274" s="128">
        <f>+Hoja3!$L274*$K$1</f>
        <v>-5589828.4922000002</v>
      </c>
      <c r="L274" s="117">
        <v>-770.54</v>
      </c>
      <c r="M274" s="129" t="s">
        <v>2953</v>
      </c>
      <c r="N274" s="129" t="str">
        <f>+IF(Hoja3!$O274="VIGENTE","SALDO A VENCER",IF(Hoja3!$O274="VENCIDO","SALDO VENCIDO - SE ABONA DE ACUERDO A DISPONIBILIDAD FINANCIERA",0))</f>
        <v>SALDO VENCIDO - SE ABONA DE ACUERDO A DISPONIBILIDAD FINANCIERA</v>
      </c>
      <c r="O274" s="129" t="str">
        <f>+IF(($D$1-Hoja3!$F274)&gt;0,"VENCIDO","VIGENTE")</f>
        <v>VENCIDO</v>
      </c>
      <c r="P274" s="120"/>
    </row>
    <row r="275" spans="2:16" ht="14.25" hidden="1" customHeight="1" x14ac:dyDescent="0.25">
      <c r="B275" s="121" t="s">
        <v>233</v>
      </c>
      <c r="C275" s="122" t="s">
        <v>2956</v>
      </c>
      <c r="D275" s="123" t="s">
        <v>2957</v>
      </c>
      <c r="E275" s="124">
        <v>44853</v>
      </c>
      <c r="F275" s="124">
        <v>44853</v>
      </c>
      <c r="G275" s="125">
        <v>2274</v>
      </c>
      <c r="H275" s="126" t="str">
        <f>+VLOOKUP(Hoja3!$G275,'[138]Plan de Cuentas'!B:H,7,FALSE)</f>
        <v>2.1.02.03.08</v>
      </c>
      <c r="I275" s="127" t="str">
        <f>+VLOOKUP(Hoja3!$H275,'[138]Plan de Cuentas'!A:C,3,FALSE)</f>
        <v>Proveedores Locales - USD</v>
      </c>
      <c r="J275" s="128">
        <v>-1056.21</v>
      </c>
      <c r="K275" s="128">
        <f>+Hoja3!$L275*$K$1</f>
        <v>-7662201.5103000002</v>
      </c>
      <c r="L275" s="117">
        <v>-1056.21</v>
      </c>
      <c r="M275" s="129" t="s">
        <v>2958</v>
      </c>
      <c r="N275" s="129" t="str">
        <f>+IF(Hoja3!$O275="VIGENTE","SALDO A VENCER",IF(Hoja3!$O275="VENCIDO","SALDO VENCIDO - SE ABONA DE ACUERDO A DISPONIBILIDAD FINANCIERA",0))</f>
        <v>SALDO VENCIDO - SE ABONA DE ACUERDO A DISPONIBILIDAD FINANCIERA</v>
      </c>
      <c r="O275" s="129" t="str">
        <f>+IF(($D$1-Hoja3!$F275)&gt;0,"VENCIDO","VIGENTE")</f>
        <v>VENCIDO</v>
      </c>
      <c r="P275" s="120"/>
    </row>
    <row r="276" spans="2:16" ht="14.25" hidden="1" customHeight="1" x14ac:dyDescent="0.25">
      <c r="B276" s="121" t="s">
        <v>210</v>
      </c>
      <c r="C276" s="122" t="s">
        <v>2959</v>
      </c>
      <c r="D276" s="123" t="s">
        <v>2960</v>
      </c>
      <c r="E276" s="124">
        <v>44440</v>
      </c>
      <c r="F276" s="124">
        <v>44805</v>
      </c>
      <c r="G276" s="125">
        <v>1556</v>
      </c>
      <c r="H276" s="126" t="str">
        <f>+VLOOKUP(Hoja3!$G276,'[138]Plan de Cuentas'!B:H,7,FALSE)</f>
        <v>2.1.02.03.07</v>
      </c>
      <c r="I276" s="127" t="str">
        <f>+VLOOKUP(Hoja3!$H276,'[138]Plan de Cuentas'!A:C,3,FALSE)</f>
        <v>Proveedores del Exterior Usd.</v>
      </c>
      <c r="J276" s="128">
        <v>-38517.22</v>
      </c>
      <c r="K276" s="128">
        <f>+Hoja3!$L276*$K$1</f>
        <v>-279420476.28460002</v>
      </c>
      <c r="L276" s="117">
        <v>-38517.22</v>
      </c>
      <c r="M276" s="129" t="s">
        <v>2961</v>
      </c>
      <c r="N276" s="129" t="str">
        <f>+IF(Hoja3!$O276="VIGENTE","SALDO A VENCER",IF(Hoja3!$O276="VENCIDO","SALDO VENCIDO - SE ABONA DE ACUERDO A DISPONIBILIDAD FINANCIERA",0))</f>
        <v>SALDO VENCIDO - SE ABONA DE ACUERDO A DISPONIBILIDAD FINANCIERA</v>
      </c>
      <c r="O276" s="129" t="str">
        <f>+IF(($D$1-Hoja3!$F276)&gt;0,"VENCIDO","VIGENTE")</f>
        <v>VENCIDO</v>
      </c>
      <c r="P276" s="120"/>
    </row>
    <row r="277" spans="2:16" ht="14.25" hidden="1" customHeight="1" x14ac:dyDescent="0.25">
      <c r="B277" s="121" t="s">
        <v>210</v>
      </c>
      <c r="C277" s="122" t="s">
        <v>2962</v>
      </c>
      <c r="D277" s="123" t="s">
        <v>2963</v>
      </c>
      <c r="E277" s="124">
        <v>44663</v>
      </c>
      <c r="F277" s="124">
        <v>44663</v>
      </c>
      <c r="G277" s="125">
        <v>1556</v>
      </c>
      <c r="H277" s="126" t="str">
        <f>+VLOOKUP(Hoja3!$G277,'[138]Plan de Cuentas'!B:H,7,FALSE)</f>
        <v>2.1.02.03.07</v>
      </c>
      <c r="I277" s="127" t="str">
        <f>+VLOOKUP(Hoja3!$H277,'[138]Plan de Cuentas'!A:C,3,FALSE)</f>
        <v>Proveedores del Exterior Usd.</v>
      </c>
      <c r="J277" s="128">
        <v>-1629.38</v>
      </c>
      <c r="K277" s="128">
        <f>+Hoja3!$L277*$K$1</f>
        <v>-2710037.4150999999</v>
      </c>
      <c r="L277" s="117">
        <v>-373.57</v>
      </c>
      <c r="M277" s="129" t="s">
        <v>2964</v>
      </c>
      <c r="N277" s="129" t="str">
        <f>+IF(Hoja3!$O277="VIGENTE","SALDO A VENCER",IF(Hoja3!$O277="VENCIDO","SALDO VENCIDO - SE ABONA DE ACUERDO A DISPONIBILIDAD FINANCIERA",0))</f>
        <v>SALDO VENCIDO - SE ABONA DE ACUERDO A DISPONIBILIDAD FINANCIERA</v>
      </c>
      <c r="O277" s="129" t="str">
        <f>+IF(($D$1-Hoja3!$F277)&gt;0,"VENCIDO","VIGENTE")</f>
        <v>VENCIDO</v>
      </c>
      <c r="P277" s="120"/>
    </row>
    <row r="278" spans="2:16" ht="14.25" hidden="1" customHeight="1" x14ac:dyDescent="0.25">
      <c r="B278" s="121" t="s">
        <v>210</v>
      </c>
      <c r="C278" s="122" t="s">
        <v>2965</v>
      </c>
      <c r="D278" s="123" t="s">
        <v>2966</v>
      </c>
      <c r="E278" s="124">
        <v>44852</v>
      </c>
      <c r="F278" s="124">
        <v>44852</v>
      </c>
      <c r="G278" s="125">
        <v>1556</v>
      </c>
      <c r="H278" s="126" t="str">
        <f>+VLOOKUP(Hoja3!$G278,'[138]Plan de Cuentas'!B:H,7,FALSE)</f>
        <v>2.1.02.03.07</v>
      </c>
      <c r="I278" s="127" t="str">
        <f>+VLOOKUP(Hoja3!$H278,'[138]Plan de Cuentas'!A:C,3,FALSE)</f>
        <v>Proveedores del Exterior Usd.</v>
      </c>
      <c r="J278" s="128">
        <v>-823.3</v>
      </c>
      <c r="K278" s="128">
        <f>+Hoja3!$L278*$K$1</f>
        <v>-5972572.2189999996</v>
      </c>
      <c r="L278" s="117">
        <v>-823.3</v>
      </c>
      <c r="M278" s="129" t="s">
        <v>2967</v>
      </c>
      <c r="N278" s="129" t="str">
        <f>+IF(Hoja3!$O278="VIGENTE","SALDO A VENCER",IF(Hoja3!$O278="VENCIDO","SALDO VENCIDO - SE ABONA DE ACUERDO A DISPONIBILIDAD FINANCIERA",0))</f>
        <v>SALDO VENCIDO - SE ABONA DE ACUERDO A DISPONIBILIDAD FINANCIERA</v>
      </c>
      <c r="O278" s="129" t="str">
        <f>+IF(($D$1-Hoja3!$F278)&gt;0,"VENCIDO","VIGENTE")</f>
        <v>VENCIDO</v>
      </c>
      <c r="P278" s="120"/>
    </row>
    <row r="279" spans="2:16" ht="14.25" hidden="1" customHeight="1" x14ac:dyDescent="0.25">
      <c r="B279" s="121" t="s">
        <v>234</v>
      </c>
      <c r="C279" s="122" t="s">
        <v>2968</v>
      </c>
      <c r="D279" s="123" t="s">
        <v>2969</v>
      </c>
      <c r="E279" s="124">
        <v>43504</v>
      </c>
      <c r="F279" s="124">
        <v>45242</v>
      </c>
      <c r="G279" s="125">
        <v>2265</v>
      </c>
      <c r="H279" s="126" t="str">
        <f>+VLOOKUP(Hoja3!$G279,'[138]Plan de Cuentas'!B:H,7,FALSE)</f>
        <v>2.2.02.02.02</v>
      </c>
      <c r="I279" s="127" t="str">
        <f>+VLOOKUP(Hoja3!$H279,'[138]Plan de Cuentas'!A:C,3,FALSE)</f>
        <v>Proveedores Locales  USD - LP</v>
      </c>
      <c r="J279" s="128">
        <v>-4162</v>
      </c>
      <c r="K279" s="128">
        <f>+Hoja3!$L279*$K$1</f>
        <v>-30192937.66</v>
      </c>
      <c r="L279" s="117">
        <v>-4162</v>
      </c>
      <c r="M279" s="129" t="s">
        <v>2970</v>
      </c>
      <c r="N279" s="129" t="str">
        <f>+IF(Hoja3!$O279="VIGENTE","SALDO A VENCER",IF(Hoja3!$O279="VENCIDO","SALDO VENCIDO - SE ABONA DE ACUERDO A DISPONIBILIDAD FINANCIERA",0))</f>
        <v>SALDO A VENCER</v>
      </c>
      <c r="O279" s="129" t="str">
        <f>+IF(($D$1-Hoja3!$F279)&gt;0,"VENCIDO","VIGENTE")</f>
        <v>VIGENTE</v>
      </c>
      <c r="P279" s="120"/>
    </row>
    <row r="280" spans="2:16" ht="14.25" hidden="1" customHeight="1" x14ac:dyDescent="0.25">
      <c r="B280" s="121" t="s">
        <v>234</v>
      </c>
      <c r="C280" s="122" t="s">
        <v>2971</v>
      </c>
      <c r="D280" s="123" t="s">
        <v>2972</v>
      </c>
      <c r="E280" s="124">
        <v>43504</v>
      </c>
      <c r="F280" s="124">
        <v>45334</v>
      </c>
      <c r="G280" s="125">
        <v>2265</v>
      </c>
      <c r="H280" s="126" t="str">
        <f>+VLOOKUP(Hoja3!$G280,'[138]Plan de Cuentas'!B:H,7,FALSE)</f>
        <v>2.2.02.02.02</v>
      </c>
      <c r="I280" s="127" t="str">
        <f>+VLOOKUP(Hoja3!$H280,'[138]Plan de Cuentas'!A:C,3,FALSE)</f>
        <v>Proveedores Locales  USD - LP</v>
      </c>
      <c r="J280" s="128">
        <v>-4162</v>
      </c>
      <c r="K280" s="128">
        <f>+Hoja3!$L280*$K$1</f>
        <v>-30192937.66</v>
      </c>
      <c r="L280" s="117">
        <v>-4162</v>
      </c>
      <c r="M280" s="129" t="s">
        <v>2970</v>
      </c>
      <c r="N280" s="129" t="str">
        <f>+IF(Hoja3!$O280="VIGENTE","SALDO A VENCER",IF(Hoja3!$O280="VENCIDO","SALDO VENCIDO - SE ABONA DE ACUERDO A DISPONIBILIDAD FINANCIERA",0))</f>
        <v>SALDO A VENCER</v>
      </c>
      <c r="O280" s="129" t="str">
        <f>+IF(($D$1-Hoja3!$F280)&gt;0,"VENCIDO","VIGENTE")</f>
        <v>VIGENTE</v>
      </c>
      <c r="P280" s="120"/>
    </row>
    <row r="281" spans="2:16" ht="14.25" hidden="1" customHeight="1" x14ac:dyDescent="0.25">
      <c r="B281" s="121" t="s">
        <v>234</v>
      </c>
      <c r="C281" s="122" t="s">
        <v>2973</v>
      </c>
      <c r="D281" s="123" t="s">
        <v>2974</v>
      </c>
      <c r="E281" s="124">
        <v>43504</v>
      </c>
      <c r="F281" s="124">
        <v>45303</v>
      </c>
      <c r="G281" s="125">
        <v>2265</v>
      </c>
      <c r="H281" s="126" t="str">
        <f>+VLOOKUP(Hoja3!$G281,'[138]Plan de Cuentas'!B:H,7,FALSE)</f>
        <v>2.2.02.02.02</v>
      </c>
      <c r="I281" s="127" t="str">
        <f>+VLOOKUP(Hoja3!$H281,'[138]Plan de Cuentas'!A:C,3,FALSE)</f>
        <v>Proveedores Locales  USD - LP</v>
      </c>
      <c r="J281" s="128">
        <v>-4162</v>
      </c>
      <c r="K281" s="128">
        <f>+Hoja3!$L281*$K$1</f>
        <v>-30192937.66</v>
      </c>
      <c r="L281" s="117">
        <v>-4162</v>
      </c>
      <c r="M281" s="129" t="s">
        <v>2970</v>
      </c>
      <c r="N281" s="129" t="str">
        <f>+IF(Hoja3!$O281="VIGENTE","SALDO A VENCER",IF(Hoja3!$O281="VENCIDO","SALDO VENCIDO - SE ABONA DE ACUERDO A DISPONIBILIDAD FINANCIERA",0))</f>
        <v>SALDO A VENCER</v>
      </c>
      <c r="O281" s="129" t="str">
        <f>+IF(($D$1-Hoja3!$F281)&gt;0,"VENCIDO","VIGENTE")</f>
        <v>VIGENTE</v>
      </c>
      <c r="P281" s="120"/>
    </row>
    <row r="282" spans="2:16" ht="14.25" hidden="1" customHeight="1" x14ac:dyDescent="0.25">
      <c r="B282" s="121" t="s">
        <v>234</v>
      </c>
      <c r="C282" s="122" t="s">
        <v>2975</v>
      </c>
      <c r="D282" s="123" t="s">
        <v>2976</v>
      </c>
      <c r="E282" s="124">
        <v>44313</v>
      </c>
      <c r="F282" s="124">
        <v>45373</v>
      </c>
      <c r="G282" s="125">
        <v>2265</v>
      </c>
      <c r="H282" s="126" t="str">
        <f>+VLOOKUP(Hoja3!$G282,'[138]Plan de Cuentas'!B:H,7,FALSE)</f>
        <v>2.2.02.02.02</v>
      </c>
      <c r="I282" s="127" t="str">
        <f>+VLOOKUP(Hoja3!$H282,'[138]Plan de Cuentas'!A:C,3,FALSE)</f>
        <v>Proveedores Locales  USD - LP</v>
      </c>
      <c r="J282" s="128">
        <v>-4162</v>
      </c>
      <c r="K282" s="128">
        <f>+Hoja3!$L282*$K$1</f>
        <v>-30192937.66</v>
      </c>
      <c r="L282" s="117">
        <v>-4162</v>
      </c>
      <c r="M282" s="129" t="s">
        <v>2977</v>
      </c>
      <c r="N282" s="129" t="str">
        <f>+IF(Hoja3!$O282="VIGENTE","SALDO A VENCER",IF(Hoja3!$O282="VENCIDO","SALDO VENCIDO - SE ABONA DE ACUERDO A DISPONIBILIDAD FINANCIERA",0))</f>
        <v>SALDO A VENCER</v>
      </c>
      <c r="O282" s="129" t="str">
        <f>+IF(($D$1-Hoja3!$F282)&gt;0,"VENCIDO","VIGENTE")</f>
        <v>VIGENTE</v>
      </c>
      <c r="P282" s="120"/>
    </row>
    <row r="283" spans="2:16" ht="14.25" hidden="1" customHeight="1" x14ac:dyDescent="0.25">
      <c r="B283" s="121" t="s">
        <v>234</v>
      </c>
      <c r="C283" s="122" t="s">
        <v>2978</v>
      </c>
      <c r="D283" s="123" t="s">
        <v>2976</v>
      </c>
      <c r="E283" s="124">
        <v>44313</v>
      </c>
      <c r="F283" s="124">
        <v>45344</v>
      </c>
      <c r="G283" s="125">
        <v>2265</v>
      </c>
      <c r="H283" s="126" t="str">
        <f>+VLOOKUP(Hoja3!$G283,'[138]Plan de Cuentas'!B:H,7,FALSE)</f>
        <v>2.2.02.02.02</v>
      </c>
      <c r="I283" s="127" t="str">
        <f>+VLOOKUP(Hoja3!$H283,'[138]Plan de Cuentas'!A:C,3,FALSE)</f>
        <v>Proveedores Locales  USD - LP</v>
      </c>
      <c r="J283" s="128">
        <v>-2783.95</v>
      </c>
      <c r="K283" s="128">
        <f>+Hoja3!$L283*$K$1</f>
        <v>-20195970.398499999</v>
      </c>
      <c r="L283" s="117">
        <v>-2783.95</v>
      </c>
      <c r="M283" s="129" t="s">
        <v>2979</v>
      </c>
      <c r="N283" s="129" t="str">
        <f>+IF(Hoja3!$O283="VIGENTE","SALDO A VENCER",IF(Hoja3!$O283="VENCIDO","SALDO VENCIDO - SE ABONA DE ACUERDO A DISPONIBILIDAD FINANCIERA",0))</f>
        <v>SALDO A VENCER</v>
      </c>
      <c r="O283" s="129" t="str">
        <f>+IF(($D$1-Hoja3!$F283)&gt;0,"VENCIDO","VIGENTE")</f>
        <v>VIGENTE</v>
      </c>
      <c r="P283" s="120"/>
    </row>
    <row r="284" spans="2:16" ht="14.25" hidden="1" customHeight="1" x14ac:dyDescent="0.25">
      <c r="B284" s="121" t="s">
        <v>234</v>
      </c>
      <c r="C284" s="122" t="s">
        <v>2980</v>
      </c>
      <c r="D284" s="123" t="s">
        <v>2976</v>
      </c>
      <c r="E284" s="124">
        <v>44389</v>
      </c>
      <c r="F284" s="124">
        <v>44754</v>
      </c>
      <c r="G284" s="125">
        <v>2274</v>
      </c>
      <c r="H284" s="126" t="str">
        <f>+VLOOKUP(Hoja3!$G284,'[138]Plan de Cuentas'!B:H,7,FALSE)</f>
        <v>2.1.02.03.08</v>
      </c>
      <c r="I284" s="127" t="str">
        <f>+VLOOKUP(Hoja3!$H284,'[138]Plan de Cuentas'!A:C,3,FALSE)</f>
        <v>Proveedores Locales - USD</v>
      </c>
      <c r="J284" s="128">
        <v>-4162</v>
      </c>
      <c r="K284" s="128">
        <f>+Hoja3!$L284*$K$1</f>
        <v>-30192937.66</v>
      </c>
      <c r="L284" s="117">
        <v>-4162</v>
      </c>
      <c r="M284" s="129" t="s">
        <v>2981</v>
      </c>
      <c r="N284" s="129" t="str">
        <f>+IF(Hoja3!$O284="VIGENTE","SALDO A VENCER",IF(Hoja3!$O284="VENCIDO","SALDO VENCIDO - SE ABONA DE ACUERDO A DISPONIBILIDAD FINANCIERA",0))</f>
        <v>SALDO VENCIDO - SE ABONA DE ACUERDO A DISPONIBILIDAD FINANCIERA</v>
      </c>
      <c r="O284" s="129" t="str">
        <f>+IF(($D$1-Hoja3!$F284)&gt;0,"VENCIDO","VIGENTE")</f>
        <v>VENCIDO</v>
      </c>
      <c r="P284" s="120"/>
    </row>
    <row r="285" spans="2:16" ht="14.25" hidden="1" customHeight="1" x14ac:dyDescent="0.25">
      <c r="B285" s="121" t="s">
        <v>234</v>
      </c>
      <c r="C285" s="122" t="s">
        <v>2982</v>
      </c>
      <c r="D285" s="123" t="s">
        <v>2976</v>
      </c>
      <c r="E285" s="124">
        <v>44420</v>
      </c>
      <c r="F285" s="124">
        <v>44785</v>
      </c>
      <c r="G285" s="125">
        <v>2274</v>
      </c>
      <c r="H285" s="126" t="str">
        <f>+VLOOKUP(Hoja3!$G285,'[138]Plan de Cuentas'!B:H,7,FALSE)</f>
        <v>2.1.02.03.08</v>
      </c>
      <c r="I285" s="127" t="str">
        <f>+VLOOKUP(Hoja3!$H285,'[138]Plan de Cuentas'!A:C,3,FALSE)</f>
        <v>Proveedores Locales - USD</v>
      </c>
      <c r="J285" s="128">
        <v>-4162</v>
      </c>
      <c r="K285" s="128">
        <f>+Hoja3!$L285*$K$1</f>
        <v>-30192937.66</v>
      </c>
      <c r="L285" s="117">
        <v>-4162</v>
      </c>
      <c r="M285" s="129" t="s">
        <v>2760</v>
      </c>
      <c r="N285" s="129" t="str">
        <f>+IF(Hoja3!$O285="VIGENTE","SALDO A VENCER",IF(Hoja3!$O285="VENCIDO","SALDO VENCIDO - SE ABONA DE ACUERDO A DISPONIBILIDAD FINANCIERA",0))</f>
        <v>SALDO VENCIDO - SE ABONA DE ACUERDO A DISPONIBILIDAD FINANCIERA</v>
      </c>
      <c r="O285" s="129" t="str">
        <f>+IF(($D$1-Hoja3!$F285)&gt;0,"VENCIDO","VIGENTE")</f>
        <v>VENCIDO</v>
      </c>
      <c r="P285" s="120"/>
    </row>
    <row r="286" spans="2:16" ht="14.25" hidden="1" customHeight="1" x14ac:dyDescent="0.25">
      <c r="B286" s="121" t="s">
        <v>234</v>
      </c>
      <c r="C286" s="122" t="s">
        <v>2983</v>
      </c>
      <c r="D286" s="123" t="s">
        <v>2976</v>
      </c>
      <c r="E286" s="124">
        <v>44481</v>
      </c>
      <c r="F286" s="124">
        <v>44846</v>
      </c>
      <c r="G286" s="125">
        <v>2274</v>
      </c>
      <c r="H286" s="126" t="str">
        <f>+VLOOKUP(Hoja3!$G286,'[138]Plan de Cuentas'!B:H,7,FALSE)</f>
        <v>2.1.02.03.08</v>
      </c>
      <c r="I286" s="127" t="str">
        <f>+VLOOKUP(Hoja3!$H286,'[138]Plan de Cuentas'!A:C,3,FALSE)</f>
        <v>Proveedores Locales - USD</v>
      </c>
      <c r="J286" s="128">
        <v>-4162</v>
      </c>
      <c r="K286" s="128">
        <f>+Hoja3!$L286*$K$1</f>
        <v>-30192937.66</v>
      </c>
      <c r="L286" s="117">
        <v>-4162</v>
      </c>
      <c r="M286" s="129" t="s">
        <v>2984</v>
      </c>
      <c r="N286" s="129" t="str">
        <f>+IF(Hoja3!$O286="VIGENTE","SALDO A VENCER",IF(Hoja3!$O286="VENCIDO","SALDO VENCIDO - SE ABONA DE ACUERDO A DISPONIBILIDAD FINANCIERA",0))</f>
        <v>SALDO VENCIDO - SE ABONA DE ACUERDO A DISPONIBILIDAD FINANCIERA</v>
      </c>
      <c r="O286" s="129" t="str">
        <f>+IF(($D$1-Hoja3!$F286)&gt;0,"VENCIDO","VIGENTE")</f>
        <v>VENCIDO</v>
      </c>
      <c r="P286" s="120"/>
    </row>
    <row r="287" spans="2:16" ht="14.25" hidden="1" customHeight="1" x14ac:dyDescent="0.25">
      <c r="B287" s="121" t="s">
        <v>234</v>
      </c>
      <c r="C287" s="122" t="s">
        <v>2985</v>
      </c>
      <c r="D287" s="123" t="s">
        <v>2986</v>
      </c>
      <c r="E287" s="124">
        <v>44508</v>
      </c>
      <c r="F287" s="124">
        <v>44873</v>
      </c>
      <c r="G287" s="125">
        <v>2274</v>
      </c>
      <c r="H287" s="126" t="str">
        <f>+VLOOKUP(Hoja3!$G287,'[138]Plan de Cuentas'!B:H,7,FALSE)</f>
        <v>2.1.02.03.08</v>
      </c>
      <c r="I287" s="127" t="str">
        <f>+VLOOKUP(Hoja3!$H287,'[138]Plan de Cuentas'!A:C,3,FALSE)</f>
        <v>Proveedores Locales - USD</v>
      </c>
      <c r="J287" s="128">
        <v>-4162</v>
      </c>
      <c r="K287" s="128">
        <f>+Hoja3!$L287*$K$1</f>
        <v>-30192937.66</v>
      </c>
      <c r="L287" s="117">
        <v>-4162</v>
      </c>
      <c r="M287" s="129" t="s">
        <v>2762</v>
      </c>
      <c r="N287" s="129" t="str">
        <f>+IF(Hoja3!$O287="VIGENTE","SALDO A VENCER",IF(Hoja3!$O287="VENCIDO","SALDO VENCIDO - SE ABONA DE ACUERDO A DISPONIBILIDAD FINANCIERA",0))</f>
        <v>SALDO A VENCER</v>
      </c>
      <c r="O287" s="129" t="str">
        <f>+IF(($D$1-Hoja3!$F287)&gt;0,"VENCIDO","VIGENTE")</f>
        <v>VIGENTE</v>
      </c>
      <c r="P287" s="120"/>
    </row>
    <row r="288" spans="2:16" ht="14.25" hidden="1" customHeight="1" x14ac:dyDescent="0.25">
      <c r="B288" s="121" t="s">
        <v>234</v>
      </c>
      <c r="C288" s="122" t="s">
        <v>2987</v>
      </c>
      <c r="D288" s="123" t="s">
        <v>2976</v>
      </c>
      <c r="E288" s="124">
        <v>44561</v>
      </c>
      <c r="F288" s="124">
        <v>44907</v>
      </c>
      <c r="G288" s="125">
        <v>2274</v>
      </c>
      <c r="H288" s="126" t="str">
        <f>+VLOOKUP(Hoja3!$G288,'[138]Plan de Cuentas'!B:H,7,FALSE)</f>
        <v>2.1.02.03.08</v>
      </c>
      <c r="I288" s="127" t="str">
        <f>+VLOOKUP(Hoja3!$H288,'[138]Plan de Cuentas'!A:C,3,FALSE)</f>
        <v>Proveedores Locales - USD</v>
      </c>
      <c r="J288" s="128">
        <v>-4162</v>
      </c>
      <c r="K288" s="128">
        <f>+Hoja3!$L288*$K$1</f>
        <v>-30192937.66</v>
      </c>
      <c r="L288" s="117">
        <v>-4162</v>
      </c>
      <c r="M288" s="129" t="s">
        <v>2943</v>
      </c>
      <c r="N288" s="129" t="str">
        <f>+IF(Hoja3!$O288="VIGENTE","SALDO A VENCER",IF(Hoja3!$O288="VENCIDO","SALDO VENCIDO - SE ABONA DE ACUERDO A DISPONIBILIDAD FINANCIERA",0))</f>
        <v>SALDO A VENCER</v>
      </c>
      <c r="O288" s="129" t="str">
        <f>+IF(($D$1-Hoja3!$F288)&gt;0,"VENCIDO","VIGENTE")</f>
        <v>VIGENTE</v>
      </c>
      <c r="P288" s="120"/>
    </row>
    <row r="289" spans="2:16" ht="14.25" hidden="1" customHeight="1" x14ac:dyDescent="0.25">
      <c r="B289" s="121" t="s">
        <v>234</v>
      </c>
      <c r="C289" s="122" t="s">
        <v>2988</v>
      </c>
      <c r="D289" s="123" t="s">
        <v>2989</v>
      </c>
      <c r="E289" s="124">
        <v>44620</v>
      </c>
      <c r="F289" s="124">
        <v>44681</v>
      </c>
      <c r="G289" s="125">
        <v>2274</v>
      </c>
      <c r="H289" s="126" t="str">
        <f>+VLOOKUP(Hoja3!$G289,'[138]Plan de Cuentas'!B:H,7,FALSE)</f>
        <v>2.1.02.03.08</v>
      </c>
      <c r="I289" s="127" t="str">
        <f>+VLOOKUP(Hoja3!$H289,'[138]Plan de Cuentas'!A:C,3,FALSE)</f>
        <v>Proveedores Locales - USD</v>
      </c>
      <c r="J289" s="128">
        <v>-4162</v>
      </c>
      <c r="K289" s="128">
        <f>+Hoja3!$L289*$K$1</f>
        <v>-1230568.9609000001</v>
      </c>
      <c r="L289" s="117">
        <v>-169.63</v>
      </c>
      <c r="M289" s="129" t="s">
        <v>2990</v>
      </c>
      <c r="N289" s="129" t="str">
        <f>+IF(Hoja3!$O289="VIGENTE","SALDO A VENCER",IF(Hoja3!$O289="VENCIDO","SALDO VENCIDO - SE ABONA DE ACUERDO A DISPONIBILIDAD FINANCIERA",0))</f>
        <v>SALDO VENCIDO - SE ABONA DE ACUERDO A DISPONIBILIDAD FINANCIERA</v>
      </c>
      <c r="O289" s="129" t="str">
        <f>+IF(($D$1-Hoja3!$F289)&gt;0,"VENCIDO","VIGENTE")</f>
        <v>VENCIDO</v>
      </c>
      <c r="P289" s="120"/>
    </row>
    <row r="290" spans="2:16" ht="14.25" hidden="1" customHeight="1" x14ac:dyDescent="0.25">
      <c r="B290" s="121" t="s">
        <v>234</v>
      </c>
      <c r="C290" s="122" t="s">
        <v>2991</v>
      </c>
      <c r="D290" s="123" t="s">
        <v>2976</v>
      </c>
      <c r="E290" s="124">
        <v>44651</v>
      </c>
      <c r="F290" s="124">
        <v>44997</v>
      </c>
      <c r="G290" s="125">
        <v>2274</v>
      </c>
      <c r="H290" s="126" t="str">
        <f>+VLOOKUP(Hoja3!$G290,'[138]Plan de Cuentas'!B:H,7,FALSE)</f>
        <v>2.1.02.03.08</v>
      </c>
      <c r="I290" s="127" t="str">
        <f>+VLOOKUP(Hoja3!$H290,'[138]Plan de Cuentas'!A:C,3,FALSE)</f>
        <v>Proveedores Locales - USD</v>
      </c>
      <c r="J290" s="128">
        <v>-4162</v>
      </c>
      <c r="K290" s="128">
        <f>+Hoja3!$L290*$K$1</f>
        <v>-30192937.66</v>
      </c>
      <c r="L290" s="117">
        <v>-4162</v>
      </c>
      <c r="M290" s="129" t="s">
        <v>2992</v>
      </c>
      <c r="N290" s="129" t="str">
        <f>+IF(Hoja3!$O290="VIGENTE","SALDO A VENCER",IF(Hoja3!$O290="VENCIDO","SALDO VENCIDO - SE ABONA DE ACUERDO A DISPONIBILIDAD FINANCIERA",0))</f>
        <v>SALDO A VENCER</v>
      </c>
      <c r="O290" s="129" t="str">
        <f>+IF(($D$1-Hoja3!$F290)&gt;0,"VENCIDO","VIGENTE")</f>
        <v>VIGENTE</v>
      </c>
      <c r="P290" s="120"/>
    </row>
    <row r="291" spans="2:16" ht="14.25" hidden="1" customHeight="1" x14ac:dyDescent="0.25">
      <c r="B291" s="121" t="s">
        <v>234</v>
      </c>
      <c r="C291" s="122" t="s">
        <v>2993</v>
      </c>
      <c r="D291" s="123" t="s">
        <v>2976</v>
      </c>
      <c r="E291" s="124">
        <v>44663</v>
      </c>
      <c r="F291" s="124">
        <v>45028</v>
      </c>
      <c r="G291" s="125">
        <v>2274</v>
      </c>
      <c r="H291" s="126" t="str">
        <f>+VLOOKUP(Hoja3!$G291,'[138]Plan de Cuentas'!B:H,7,FALSE)</f>
        <v>2.1.02.03.08</v>
      </c>
      <c r="I291" s="127" t="str">
        <f>+VLOOKUP(Hoja3!$H291,'[138]Plan de Cuentas'!A:C,3,FALSE)</f>
        <v>Proveedores Locales - USD</v>
      </c>
      <c r="J291" s="128">
        <v>-4162</v>
      </c>
      <c r="K291" s="128">
        <f>+Hoja3!$L291*$K$1</f>
        <v>-30192937.66</v>
      </c>
      <c r="L291" s="117">
        <v>-4162</v>
      </c>
      <c r="M291" s="129" t="s">
        <v>2994</v>
      </c>
      <c r="N291" s="129" t="str">
        <f>+IF(Hoja3!$O291="VIGENTE","SALDO A VENCER",IF(Hoja3!$O291="VENCIDO","SALDO VENCIDO - SE ABONA DE ACUERDO A DISPONIBILIDAD FINANCIERA",0))</f>
        <v>SALDO A VENCER</v>
      </c>
      <c r="O291" s="129" t="str">
        <f>+IF(($D$1-Hoja3!$F291)&gt;0,"VENCIDO","VIGENTE")</f>
        <v>VIGENTE</v>
      </c>
      <c r="P291" s="120"/>
    </row>
    <row r="292" spans="2:16" ht="14.25" hidden="1" customHeight="1" x14ac:dyDescent="0.25">
      <c r="B292" s="121" t="s">
        <v>234</v>
      </c>
      <c r="C292" s="122" t="s">
        <v>2995</v>
      </c>
      <c r="D292" s="123" t="s">
        <v>2996</v>
      </c>
      <c r="E292" s="124">
        <v>44673</v>
      </c>
      <c r="F292" s="124">
        <v>44703</v>
      </c>
      <c r="G292" s="125">
        <v>2274</v>
      </c>
      <c r="H292" s="126" t="str">
        <f>+VLOOKUP(Hoja3!$G292,'[138]Plan de Cuentas'!B:H,7,FALSE)</f>
        <v>2.1.02.03.08</v>
      </c>
      <c r="I292" s="127" t="str">
        <f>+VLOOKUP(Hoja3!$H292,'[138]Plan de Cuentas'!A:C,3,FALSE)</f>
        <v>Proveedores Locales - USD</v>
      </c>
      <c r="J292" s="128">
        <v>-305.35000000000002</v>
      </c>
      <c r="K292" s="128">
        <f>+Hoja3!$L292*$K$1</f>
        <v>-1780237.1220000002</v>
      </c>
      <c r="L292" s="117">
        <v>-245.4</v>
      </c>
      <c r="M292" s="129" t="s">
        <v>2997</v>
      </c>
      <c r="N292" s="129" t="str">
        <f>+IF(Hoja3!$O292="VIGENTE","SALDO A VENCER",IF(Hoja3!$O292="VENCIDO","SALDO VENCIDO - SE ABONA DE ACUERDO A DISPONIBILIDAD FINANCIERA",0))</f>
        <v>SALDO VENCIDO - SE ABONA DE ACUERDO A DISPONIBILIDAD FINANCIERA</v>
      </c>
      <c r="O292" s="129" t="str">
        <f>+IF(($D$1-Hoja3!$F292)&gt;0,"VENCIDO","VIGENTE")</f>
        <v>VENCIDO</v>
      </c>
      <c r="P292" s="120"/>
    </row>
    <row r="293" spans="2:16" ht="14.25" hidden="1" customHeight="1" x14ac:dyDescent="0.25">
      <c r="B293" s="121" t="s">
        <v>234</v>
      </c>
      <c r="C293" s="122" t="s">
        <v>2998</v>
      </c>
      <c r="D293" s="123" t="s">
        <v>2999</v>
      </c>
      <c r="E293" s="124">
        <v>44712</v>
      </c>
      <c r="F293" s="124">
        <v>45058</v>
      </c>
      <c r="G293" s="125">
        <v>2274</v>
      </c>
      <c r="H293" s="126" t="str">
        <f>+VLOOKUP(Hoja3!$G293,'[138]Plan de Cuentas'!B:H,7,FALSE)</f>
        <v>2.1.02.03.08</v>
      </c>
      <c r="I293" s="127" t="str">
        <f>+VLOOKUP(Hoja3!$H293,'[138]Plan de Cuentas'!A:C,3,FALSE)</f>
        <v>Proveedores Locales - USD</v>
      </c>
      <c r="J293" s="128">
        <v>-4162</v>
      </c>
      <c r="K293" s="128">
        <f>+Hoja3!$L293*$K$1</f>
        <v>-30192937.66</v>
      </c>
      <c r="L293" s="117">
        <v>-4162</v>
      </c>
      <c r="M293" s="129" t="s">
        <v>3000</v>
      </c>
      <c r="N293" s="129" t="str">
        <f>+IF(Hoja3!$O293="VIGENTE","SALDO A VENCER",IF(Hoja3!$O293="VENCIDO","SALDO VENCIDO - SE ABONA DE ACUERDO A DISPONIBILIDAD FINANCIERA",0))</f>
        <v>SALDO A VENCER</v>
      </c>
      <c r="O293" s="129" t="str">
        <f>+IF(($D$1-Hoja3!$F293)&gt;0,"VENCIDO","VIGENTE")</f>
        <v>VIGENTE</v>
      </c>
      <c r="P293" s="120"/>
    </row>
    <row r="294" spans="2:16" ht="14.25" hidden="1" customHeight="1" x14ac:dyDescent="0.25">
      <c r="B294" s="121" t="s">
        <v>234</v>
      </c>
      <c r="C294" s="122" t="s">
        <v>3001</v>
      </c>
      <c r="D294" s="123" t="s">
        <v>3002</v>
      </c>
      <c r="E294" s="124">
        <v>44735</v>
      </c>
      <c r="F294" s="124">
        <v>44735</v>
      </c>
      <c r="G294" s="125">
        <v>2274</v>
      </c>
      <c r="H294" s="126" t="str">
        <f>+VLOOKUP(Hoja3!$G294,'[138]Plan de Cuentas'!B:H,7,FALSE)</f>
        <v>2.1.02.03.08</v>
      </c>
      <c r="I294" s="127" t="str">
        <f>+VLOOKUP(Hoja3!$H294,'[138]Plan de Cuentas'!A:C,3,FALSE)</f>
        <v>Proveedores Locales - USD</v>
      </c>
      <c r="J294" s="128">
        <v>-58.76</v>
      </c>
      <c r="K294" s="128">
        <f>+Hoja3!$L294*$K$1</f>
        <v>-426270.30680000002</v>
      </c>
      <c r="L294" s="117">
        <v>-58.76</v>
      </c>
      <c r="M294" s="129" t="s">
        <v>3003</v>
      </c>
      <c r="N294" s="129" t="str">
        <f>+IF(Hoja3!$O294="VIGENTE","SALDO A VENCER",IF(Hoja3!$O294="VENCIDO","SALDO VENCIDO - SE ABONA DE ACUERDO A DISPONIBILIDAD FINANCIERA",0))</f>
        <v>SALDO VENCIDO - SE ABONA DE ACUERDO A DISPONIBILIDAD FINANCIERA</v>
      </c>
      <c r="O294" s="129" t="str">
        <f>+IF(($D$1-Hoja3!$F294)&gt;0,"VENCIDO","VIGENTE")</f>
        <v>VENCIDO</v>
      </c>
      <c r="P294" s="120"/>
    </row>
    <row r="295" spans="2:16" ht="14.25" hidden="1" customHeight="1" x14ac:dyDescent="0.25">
      <c r="B295" s="121" t="s">
        <v>234</v>
      </c>
      <c r="C295" s="122" t="s">
        <v>3004</v>
      </c>
      <c r="D295" s="123" t="s">
        <v>3005</v>
      </c>
      <c r="E295" s="124">
        <v>44742</v>
      </c>
      <c r="F295" s="124">
        <v>45089</v>
      </c>
      <c r="G295" s="125">
        <v>2274</v>
      </c>
      <c r="H295" s="126" t="str">
        <f>+VLOOKUP(Hoja3!$G295,'[138]Plan de Cuentas'!B:H,7,FALSE)</f>
        <v>2.1.02.03.08</v>
      </c>
      <c r="I295" s="127" t="str">
        <f>+VLOOKUP(Hoja3!$H295,'[138]Plan de Cuentas'!A:C,3,FALSE)</f>
        <v>Proveedores Locales - USD</v>
      </c>
      <c r="J295" s="128">
        <v>-4162</v>
      </c>
      <c r="K295" s="128">
        <f>+Hoja3!$L295*$K$1</f>
        <v>-30192937.66</v>
      </c>
      <c r="L295" s="117">
        <v>-4162</v>
      </c>
      <c r="M295" s="129" t="s">
        <v>3006</v>
      </c>
      <c r="N295" s="129" t="str">
        <f>+IF(Hoja3!$O295="VIGENTE","SALDO A VENCER",IF(Hoja3!$O295="VENCIDO","SALDO VENCIDO - SE ABONA DE ACUERDO A DISPONIBILIDAD FINANCIERA",0))</f>
        <v>SALDO A VENCER</v>
      </c>
      <c r="O295" s="129" t="str">
        <f>+IF(($D$1-Hoja3!$F295)&gt;0,"VENCIDO","VIGENTE")</f>
        <v>VIGENTE</v>
      </c>
      <c r="P295" s="120"/>
    </row>
    <row r="296" spans="2:16" ht="14.25" hidden="1" customHeight="1" x14ac:dyDescent="0.25">
      <c r="B296" s="121" t="s">
        <v>234</v>
      </c>
      <c r="C296" s="122" t="s">
        <v>3007</v>
      </c>
      <c r="D296" s="123" t="s">
        <v>2976</v>
      </c>
      <c r="E296" s="124">
        <v>44754</v>
      </c>
      <c r="F296" s="124">
        <v>45119</v>
      </c>
      <c r="G296" s="125">
        <v>2274</v>
      </c>
      <c r="H296" s="126" t="str">
        <f>+VLOOKUP(Hoja3!$G296,'[138]Plan de Cuentas'!B:H,7,FALSE)</f>
        <v>2.1.02.03.08</v>
      </c>
      <c r="I296" s="127" t="str">
        <f>+VLOOKUP(Hoja3!$H296,'[138]Plan de Cuentas'!A:C,3,FALSE)</f>
        <v>Proveedores Locales - USD</v>
      </c>
      <c r="J296" s="128">
        <v>-4162</v>
      </c>
      <c r="K296" s="128">
        <f>+Hoja3!$L296*$K$1</f>
        <v>-30192937.66</v>
      </c>
      <c r="L296" s="117">
        <v>-4162</v>
      </c>
      <c r="M296" s="129" t="s">
        <v>3008</v>
      </c>
      <c r="N296" s="129" t="str">
        <f>+IF(Hoja3!$O296="VIGENTE","SALDO A VENCER",IF(Hoja3!$O296="VENCIDO","SALDO VENCIDO - SE ABONA DE ACUERDO A DISPONIBILIDAD FINANCIERA",0))</f>
        <v>SALDO A VENCER</v>
      </c>
      <c r="O296" s="129" t="str">
        <f>+IF(($D$1-Hoja3!$F296)&gt;0,"VENCIDO","VIGENTE")</f>
        <v>VIGENTE</v>
      </c>
      <c r="P296" s="120"/>
    </row>
    <row r="297" spans="2:16" ht="14.25" hidden="1" customHeight="1" x14ac:dyDescent="0.25">
      <c r="B297" s="121" t="s">
        <v>234</v>
      </c>
      <c r="C297" s="122" t="s">
        <v>3009</v>
      </c>
      <c r="D297" s="123" t="s">
        <v>3010</v>
      </c>
      <c r="E297" s="124">
        <v>44764</v>
      </c>
      <c r="F297" s="124">
        <v>44764</v>
      </c>
      <c r="G297" s="125">
        <v>2274</v>
      </c>
      <c r="H297" s="126" t="str">
        <f>+VLOOKUP(Hoja3!$G297,'[138]Plan de Cuentas'!B:H,7,FALSE)</f>
        <v>2.1.02.03.08</v>
      </c>
      <c r="I297" s="127" t="str">
        <f>+VLOOKUP(Hoja3!$H297,'[138]Plan de Cuentas'!A:C,3,FALSE)</f>
        <v>Proveedores Locales - USD</v>
      </c>
      <c r="J297" s="128">
        <v>-52.36</v>
      </c>
      <c r="K297" s="128">
        <f>+Hoja3!$L297*$K$1</f>
        <v>-379841.95480000001</v>
      </c>
      <c r="L297" s="117">
        <v>-52.36</v>
      </c>
      <c r="M297" s="129" t="s">
        <v>3011</v>
      </c>
      <c r="N297" s="129" t="str">
        <f>+IF(Hoja3!$O297="VIGENTE","SALDO A VENCER",IF(Hoja3!$O297="VENCIDO","SALDO VENCIDO - SE ABONA DE ACUERDO A DISPONIBILIDAD FINANCIERA",0))</f>
        <v>SALDO VENCIDO - SE ABONA DE ACUERDO A DISPONIBILIDAD FINANCIERA</v>
      </c>
      <c r="O297" s="129" t="str">
        <f>+IF(($D$1-Hoja3!$F297)&gt;0,"VENCIDO","VIGENTE")</f>
        <v>VENCIDO</v>
      </c>
      <c r="P297" s="120"/>
    </row>
    <row r="298" spans="2:16" ht="14.25" hidden="1" customHeight="1" x14ac:dyDescent="0.25">
      <c r="B298" s="121" t="s">
        <v>234</v>
      </c>
      <c r="C298" s="122" t="s">
        <v>3012</v>
      </c>
      <c r="D298" s="123" t="s">
        <v>3013</v>
      </c>
      <c r="E298" s="124">
        <v>44785</v>
      </c>
      <c r="F298" s="124">
        <v>45150</v>
      </c>
      <c r="G298" s="125">
        <v>2274</v>
      </c>
      <c r="H298" s="126" t="str">
        <f>+VLOOKUP(Hoja3!$G298,'[138]Plan de Cuentas'!B:H,7,FALSE)</f>
        <v>2.1.02.03.08</v>
      </c>
      <c r="I298" s="127" t="str">
        <f>+VLOOKUP(Hoja3!$H298,'[138]Plan de Cuentas'!A:C,3,FALSE)</f>
        <v>Proveedores Locales - USD</v>
      </c>
      <c r="J298" s="128">
        <v>-4162</v>
      </c>
      <c r="K298" s="128">
        <f>+Hoja3!$L298*$K$1</f>
        <v>-30192937.66</v>
      </c>
      <c r="L298" s="117">
        <v>-4162</v>
      </c>
      <c r="M298" s="129" t="s">
        <v>3014</v>
      </c>
      <c r="N298" s="129" t="str">
        <f>+IF(Hoja3!$O298="VIGENTE","SALDO A VENCER",IF(Hoja3!$O298="VENCIDO","SALDO VENCIDO - SE ABONA DE ACUERDO A DISPONIBILIDAD FINANCIERA",0))</f>
        <v>SALDO A VENCER</v>
      </c>
      <c r="O298" s="129" t="str">
        <f>+IF(($D$1-Hoja3!$F298)&gt;0,"VENCIDO","VIGENTE")</f>
        <v>VIGENTE</v>
      </c>
      <c r="P298" s="120"/>
    </row>
    <row r="299" spans="2:16" ht="14.25" hidden="1" customHeight="1" x14ac:dyDescent="0.25">
      <c r="B299" s="121" t="s">
        <v>234</v>
      </c>
      <c r="C299" s="122" t="s">
        <v>3015</v>
      </c>
      <c r="D299" s="123" t="s">
        <v>3016</v>
      </c>
      <c r="E299" s="124">
        <v>44799</v>
      </c>
      <c r="F299" s="124">
        <v>44830</v>
      </c>
      <c r="G299" s="125">
        <v>2274</v>
      </c>
      <c r="H299" s="126" t="str">
        <f>+VLOOKUP(Hoja3!$G299,'[138]Plan de Cuentas'!B:H,7,FALSE)</f>
        <v>2.1.02.03.08</v>
      </c>
      <c r="I299" s="127" t="str">
        <f>+VLOOKUP(Hoja3!$H299,'[138]Plan de Cuentas'!A:C,3,FALSE)</f>
        <v>Proveedores Locales - USD</v>
      </c>
      <c r="J299" s="128">
        <v>-79.180000000000007</v>
      </c>
      <c r="K299" s="128">
        <f>+Hoja3!$L299*$K$1</f>
        <v>-574405.76740000013</v>
      </c>
      <c r="L299" s="117">
        <v>-79.180000000000007</v>
      </c>
      <c r="M299" s="129" t="s">
        <v>3017</v>
      </c>
      <c r="N299" s="129" t="str">
        <f>+IF(Hoja3!$O299="VIGENTE","SALDO A VENCER",IF(Hoja3!$O299="VENCIDO","SALDO VENCIDO - SE ABONA DE ACUERDO A DISPONIBILIDAD FINANCIERA",0))</f>
        <v>SALDO VENCIDO - SE ABONA DE ACUERDO A DISPONIBILIDAD FINANCIERA</v>
      </c>
      <c r="O299" s="129" t="str">
        <f>+IF(($D$1-Hoja3!$F299)&gt;0,"VENCIDO","VIGENTE")</f>
        <v>VENCIDO</v>
      </c>
      <c r="P299" s="120"/>
    </row>
    <row r="300" spans="2:16" ht="14.25" hidden="1" customHeight="1" x14ac:dyDescent="0.25">
      <c r="B300" s="121" t="s">
        <v>234</v>
      </c>
      <c r="C300" s="122" t="s">
        <v>3018</v>
      </c>
      <c r="D300" s="123" t="s">
        <v>3019</v>
      </c>
      <c r="E300" s="124">
        <v>44816</v>
      </c>
      <c r="F300" s="124">
        <v>45181</v>
      </c>
      <c r="G300" s="125">
        <v>2274</v>
      </c>
      <c r="H300" s="126" t="str">
        <f>+VLOOKUP(Hoja3!$G300,'[138]Plan de Cuentas'!B:H,7,FALSE)</f>
        <v>2.1.02.03.08</v>
      </c>
      <c r="I300" s="127" t="str">
        <f>+VLOOKUP(Hoja3!$H300,'[138]Plan de Cuentas'!A:C,3,FALSE)</f>
        <v>Proveedores Locales - USD</v>
      </c>
      <c r="J300" s="128">
        <v>-4162</v>
      </c>
      <c r="K300" s="128">
        <f>+Hoja3!$L300*$K$1</f>
        <v>-30192937.66</v>
      </c>
      <c r="L300" s="117">
        <v>-4162</v>
      </c>
      <c r="M300" s="129" t="s">
        <v>3020</v>
      </c>
      <c r="N300" s="129" t="str">
        <f>+IF(Hoja3!$O300="VIGENTE","SALDO A VENCER",IF(Hoja3!$O300="VENCIDO","SALDO VENCIDO - SE ABONA DE ACUERDO A DISPONIBILIDAD FINANCIERA",0))</f>
        <v>SALDO A VENCER</v>
      </c>
      <c r="O300" s="129" t="str">
        <f>+IF(($D$1-Hoja3!$F300)&gt;0,"VENCIDO","VIGENTE")</f>
        <v>VIGENTE</v>
      </c>
      <c r="P300" s="120"/>
    </row>
    <row r="301" spans="2:16" ht="14.25" hidden="1" customHeight="1" x14ac:dyDescent="0.25">
      <c r="B301" s="121" t="s">
        <v>234</v>
      </c>
      <c r="C301" s="122" t="s">
        <v>3021</v>
      </c>
      <c r="D301" s="123" t="s">
        <v>3022</v>
      </c>
      <c r="E301" s="124">
        <v>44846</v>
      </c>
      <c r="F301" s="124">
        <v>45211</v>
      </c>
      <c r="G301" s="125">
        <v>2274</v>
      </c>
      <c r="H301" s="126" t="str">
        <f>+VLOOKUP(Hoja3!$G301,'[138]Plan de Cuentas'!B:H,7,FALSE)</f>
        <v>2.1.02.03.08</v>
      </c>
      <c r="I301" s="127" t="str">
        <f>+VLOOKUP(Hoja3!$H301,'[138]Plan de Cuentas'!A:C,3,FALSE)</f>
        <v>Proveedores Locales - USD</v>
      </c>
      <c r="J301" s="128">
        <v>-4162</v>
      </c>
      <c r="K301" s="128">
        <f>+Hoja3!$L301*$K$1</f>
        <v>-30192937.66</v>
      </c>
      <c r="L301" s="117">
        <v>-4162</v>
      </c>
      <c r="M301" s="129" t="s">
        <v>3023</v>
      </c>
      <c r="N301" s="129" t="str">
        <f>+IF(Hoja3!$O301="VIGENTE","SALDO A VENCER",IF(Hoja3!$O301="VENCIDO","SALDO VENCIDO - SE ABONA DE ACUERDO A DISPONIBILIDAD FINANCIERA",0))</f>
        <v>SALDO A VENCER</v>
      </c>
      <c r="O301" s="129" t="str">
        <f>+IF(($D$1-Hoja3!$F301)&gt;0,"VENCIDO","VIGENTE")</f>
        <v>VIGENTE</v>
      </c>
      <c r="P301" s="120"/>
    </row>
    <row r="302" spans="2:16" ht="14.25" hidden="1" customHeight="1" x14ac:dyDescent="0.25">
      <c r="B302" s="121" t="s">
        <v>211</v>
      </c>
      <c r="C302" s="122" t="s">
        <v>3024</v>
      </c>
      <c r="D302" s="123" t="s">
        <v>3025</v>
      </c>
      <c r="E302" s="124">
        <v>44537</v>
      </c>
      <c r="F302" s="124">
        <v>44537</v>
      </c>
      <c r="G302" s="125">
        <v>1556</v>
      </c>
      <c r="H302" s="126" t="str">
        <f>+VLOOKUP(Hoja3!$G302,'[138]Plan de Cuentas'!B:H,7,FALSE)</f>
        <v>2.1.02.03.07</v>
      </c>
      <c r="I302" s="127" t="str">
        <f>+VLOOKUP(Hoja3!$H302,'[138]Plan de Cuentas'!A:C,3,FALSE)</f>
        <v>Proveedores del Exterior Usd.</v>
      </c>
      <c r="J302" s="128">
        <v>-7680</v>
      </c>
      <c r="K302" s="128">
        <f>+Hoja3!$L302*$K$1</f>
        <v>-55714022.400000006</v>
      </c>
      <c r="L302" s="117">
        <v>-7680</v>
      </c>
      <c r="M302" s="129" t="s">
        <v>3026</v>
      </c>
      <c r="N302" s="129" t="str">
        <f>+IF(Hoja3!$O302="VIGENTE","SALDO A VENCER",IF(Hoja3!$O302="VENCIDO","SALDO VENCIDO - SE ABONA DE ACUERDO A DISPONIBILIDAD FINANCIERA",0))</f>
        <v>SALDO VENCIDO - SE ABONA DE ACUERDO A DISPONIBILIDAD FINANCIERA</v>
      </c>
      <c r="O302" s="129" t="str">
        <f>+IF(($D$1-Hoja3!$F302)&gt;0,"VENCIDO","VIGENTE")</f>
        <v>VENCIDO</v>
      </c>
      <c r="P302" s="120"/>
    </row>
    <row r="303" spans="2:16" ht="14.25" hidden="1" customHeight="1" x14ac:dyDescent="0.25">
      <c r="B303" s="121" t="s">
        <v>235</v>
      </c>
      <c r="C303" s="122" t="s">
        <v>3027</v>
      </c>
      <c r="D303" s="123" t="s">
        <v>3028</v>
      </c>
      <c r="E303" s="124">
        <v>44791</v>
      </c>
      <c r="F303" s="124">
        <v>45076</v>
      </c>
      <c r="G303" s="125">
        <v>2274</v>
      </c>
      <c r="H303" s="126" t="str">
        <f>+VLOOKUP(Hoja3!$G303,'[138]Plan de Cuentas'!B:H,7,FALSE)</f>
        <v>2.1.02.03.08</v>
      </c>
      <c r="I303" s="127" t="str">
        <f>+VLOOKUP(Hoja3!$H303,'[138]Plan de Cuentas'!A:C,3,FALSE)</f>
        <v>Proveedores Locales - USD</v>
      </c>
      <c r="J303" s="128">
        <v>-38400</v>
      </c>
      <c r="K303" s="128">
        <f>+Hoja3!$L303*$K$1</f>
        <v>-278570112</v>
      </c>
      <c r="L303" s="117">
        <v>-38400</v>
      </c>
      <c r="M303" s="129" t="s">
        <v>3029</v>
      </c>
      <c r="N303" s="129" t="str">
        <f>+IF(Hoja3!$O303="VIGENTE","SALDO A VENCER",IF(Hoja3!$O303="VENCIDO","SALDO VENCIDO - SE ABONA DE ACUERDO A DISPONIBILIDAD FINANCIERA",0))</f>
        <v>SALDO A VENCER</v>
      </c>
      <c r="O303" s="129" t="str">
        <f>+IF(($D$1-Hoja3!$F303)&gt;0,"VENCIDO","VIGENTE")</f>
        <v>VIGENTE</v>
      </c>
      <c r="P303" s="120"/>
    </row>
    <row r="304" spans="2:16" ht="14.25" hidden="1" customHeight="1" x14ac:dyDescent="0.25">
      <c r="B304" s="121" t="s">
        <v>235</v>
      </c>
      <c r="C304" s="122" t="s">
        <v>3030</v>
      </c>
      <c r="D304" s="123">
        <v>10010019690</v>
      </c>
      <c r="E304" s="124">
        <v>44798</v>
      </c>
      <c r="F304" s="124">
        <v>45076</v>
      </c>
      <c r="G304" s="125">
        <v>2274</v>
      </c>
      <c r="H304" s="126" t="str">
        <f>+VLOOKUP(Hoja3!$G304,'[138]Plan de Cuentas'!B:H,7,FALSE)</f>
        <v>2.1.02.03.08</v>
      </c>
      <c r="I304" s="127" t="str">
        <f>+VLOOKUP(Hoja3!$H304,'[138]Plan de Cuentas'!A:C,3,FALSE)</f>
        <v>Proveedores Locales - USD</v>
      </c>
      <c r="J304" s="128">
        <v>-3600</v>
      </c>
      <c r="K304" s="128">
        <f>+Hoja3!$L304*$K$1</f>
        <v>-26115948</v>
      </c>
      <c r="L304" s="117">
        <v>-3600</v>
      </c>
      <c r="M304" s="129" t="s">
        <v>3031</v>
      </c>
      <c r="N304" s="129" t="str">
        <f>+IF(Hoja3!$O304="VIGENTE","SALDO A VENCER",IF(Hoja3!$O304="VENCIDO","SALDO VENCIDO - SE ABONA DE ACUERDO A DISPONIBILIDAD FINANCIERA",0))</f>
        <v>SALDO A VENCER</v>
      </c>
      <c r="O304" s="129" t="str">
        <f>+IF(($D$1-Hoja3!$F304)&gt;0,"VENCIDO","VIGENTE")</f>
        <v>VIGENTE</v>
      </c>
      <c r="P304" s="120"/>
    </row>
    <row r="305" spans="2:16" ht="14.25" hidden="1" customHeight="1" x14ac:dyDescent="0.25">
      <c r="B305" s="121" t="s">
        <v>235</v>
      </c>
      <c r="C305" s="122" t="s">
        <v>3032</v>
      </c>
      <c r="D305" s="123" t="s">
        <v>3033</v>
      </c>
      <c r="E305" s="124">
        <v>44798</v>
      </c>
      <c r="F305" s="124">
        <v>45076</v>
      </c>
      <c r="G305" s="125">
        <v>2274</v>
      </c>
      <c r="H305" s="126" t="str">
        <f>+VLOOKUP(Hoja3!$G305,'[138]Plan de Cuentas'!B:H,7,FALSE)</f>
        <v>2.1.02.03.08</v>
      </c>
      <c r="I305" s="127" t="str">
        <f>+VLOOKUP(Hoja3!$H305,'[138]Plan de Cuentas'!A:C,3,FALSE)</f>
        <v>Proveedores Locales - USD</v>
      </c>
      <c r="J305" s="128">
        <v>-67200</v>
      </c>
      <c r="K305" s="128">
        <f>+Hoja3!$L305*$K$1</f>
        <v>-487497696</v>
      </c>
      <c r="L305" s="117">
        <v>-67200</v>
      </c>
      <c r="M305" s="129" t="s">
        <v>3034</v>
      </c>
      <c r="N305" s="129" t="str">
        <f>+IF(Hoja3!$O305="VIGENTE","SALDO A VENCER",IF(Hoja3!$O305="VENCIDO","SALDO VENCIDO - SE ABONA DE ACUERDO A DISPONIBILIDAD FINANCIERA",0))</f>
        <v>SALDO A VENCER</v>
      </c>
      <c r="O305" s="129" t="str">
        <f>+IF(($D$1-Hoja3!$F305)&gt;0,"VENCIDO","VIGENTE")</f>
        <v>VIGENTE</v>
      </c>
      <c r="P305" s="120"/>
    </row>
    <row r="306" spans="2:16" ht="14.25" hidden="1" customHeight="1" x14ac:dyDescent="0.25">
      <c r="B306" s="121" t="s">
        <v>235</v>
      </c>
      <c r="C306" s="122" t="s">
        <v>3035</v>
      </c>
      <c r="D306" s="123" t="s">
        <v>3036</v>
      </c>
      <c r="E306" s="124">
        <v>44798</v>
      </c>
      <c r="F306" s="124">
        <v>45076</v>
      </c>
      <c r="G306" s="125">
        <v>2274</v>
      </c>
      <c r="H306" s="126" t="str">
        <f>+VLOOKUP(Hoja3!$G306,'[138]Plan de Cuentas'!B:H,7,FALSE)</f>
        <v>2.1.02.03.08</v>
      </c>
      <c r="I306" s="127" t="str">
        <f>+VLOOKUP(Hoja3!$H306,'[138]Plan de Cuentas'!A:C,3,FALSE)</f>
        <v>Proveedores Locales - USD</v>
      </c>
      <c r="J306" s="128">
        <v>-67200</v>
      </c>
      <c r="K306" s="128">
        <f>+Hoja3!$L306*$K$1</f>
        <v>-487497696</v>
      </c>
      <c r="L306" s="117">
        <v>-67200</v>
      </c>
      <c r="M306" s="129" t="s">
        <v>3037</v>
      </c>
      <c r="N306" s="129" t="str">
        <f>+IF(Hoja3!$O306="VIGENTE","SALDO A VENCER",IF(Hoja3!$O306="VENCIDO","SALDO VENCIDO - SE ABONA DE ACUERDO A DISPONIBILIDAD FINANCIERA",0))</f>
        <v>SALDO A VENCER</v>
      </c>
      <c r="O306" s="129" t="str">
        <f>+IF(($D$1-Hoja3!$F306)&gt;0,"VENCIDO","VIGENTE")</f>
        <v>VIGENTE</v>
      </c>
      <c r="P306" s="120"/>
    </row>
    <row r="307" spans="2:16" ht="14.25" hidden="1" customHeight="1" x14ac:dyDescent="0.25">
      <c r="B307" s="121" t="s">
        <v>235</v>
      </c>
      <c r="C307" s="122" t="s">
        <v>3038</v>
      </c>
      <c r="D307" s="123" t="s">
        <v>3039</v>
      </c>
      <c r="E307" s="124">
        <v>44804</v>
      </c>
      <c r="F307" s="124">
        <v>45076</v>
      </c>
      <c r="G307" s="125">
        <v>2274</v>
      </c>
      <c r="H307" s="126" t="str">
        <f>+VLOOKUP(Hoja3!$G307,'[138]Plan de Cuentas'!B:H,7,FALSE)</f>
        <v>2.1.02.03.08</v>
      </c>
      <c r="I307" s="127" t="str">
        <f>+VLOOKUP(Hoja3!$H307,'[138]Plan de Cuentas'!A:C,3,FALSE)</f>
        <v>Proveedores Locales - USD</v>
      </c>
      <c r="J307" s="128">
        <v>-21000</v>
      </c>
      <c r="K307" s="128">
        <f>+Hoja3!$L307*$K$1</f>
        <v>-152343030</v>
      </c>
      <c r="L307" s="117">
        <v>-21000</v>
      </c>
      <c r="M307" s="129" t="s">
        <v>3040</v>
      </c>
      <c r="N307" s="129" t="str">
        <f>+IF(Hoja3!$O307="VIGENTE","SALDO A VENCER",IF(Hoja3!$O307="VENCIDO","SALDO VENCIDO - SE ABONA DE ACUERDO A DISPONIBILIDAD FINANCIERA",0))</f>
        <v>SALDO A VENCER</v>
      </c>
      <c r="O307" s="129" t="str">
        <f>+IF(($D$1-Hoja3!$F307)&gt;0,"VENCIDO","VIGENTE")</f>
        <v>VIGENTE</v>
      </c>
      <c r="P307" s="120"/>
    </row>
    <row r="308" spans="2:16" ht="14.25" hidden="1" customHeight="1" x14ac:dyDescent="0.25">
      <c r="B308" s="121" t="s">
        <v>235</v>
      </c>
      <c r="C308" s="122" t="s">
        <v>3041</v>
      </c>
      <c r="D308" s="123" t="s">
        <v>3042</v>
      </c>
      <c r="E308" s="124">
        <v>44806</v>
      </c>
      <c r="F308" s="124">
        <v>45076</v>
      </c>
      <c r="G308" s="125">
        <v>2274</v>
      </c>
      <c r="H308" s="126" t="str">
        <f>+VLOOKUP(Hoja3!$G308,'[138]Plan de Cuentas'!B:H,7,FALSE)</f>
        <v>2.1.02.03.08</v>
      </c>
      <c r="I308" s="127" t="str">
        <f>+VLOOKUP(Hoja3!$H308,'[138]Plan de Cuentas'!A:C,3,FALSE)</f>
        <v>Proveedores Locales - USD</v>
      </c>
      <c r="J308" s="128">
        <v>-69900</v>
      </c>
      <c r="K308" s="128">
        <f>+Hoja3!$L308*$K$1</f>
        <v>-507084657</v>
      </c>
      <c r="L308" s="117">
        <v>-69900</v>
      </c>
      <c r="M308" s="129" t="s">
        <v>3043</v>
      </c>
      <c r="N308" s="129" t="str">
        <f>+IF(Hoja3!$O308="VIGENTE","SALDO A VENCER",IF(Hoja3!$O308="VENCIDO","SALDO VENCIDO - SE ABONA DE ACUERDO A DISPONIBILIDAD FINANCIERA",0))</f>
        <v>SALDO A VENCER</v>
      </c>
      <c r="O308" s="129" t="str">
        <f>+IF(($D$1-Hoja3!$F308)&gt;0,"VENCIDO","VIGENTE")</f>
        <v>VIGENTE</v>
      </c>
      <c r="P308" s="120"/>
    </row>
    <row r="309" spans="2:16" ht="14.25" hidden="1" customHeight="1" x14ac:dyDescent="0.25">
      <c r="B309" s="121" t="s">
        <v>235</v>
      </c>
      <c r="C309" s="122" t="s">
        <v>3044</v>
      </c>
      <c r="D309" s="123" t="s">
        <v>3045</v>
      </c>
      <c r="E309" s="124">
        <v>44824</v>
      </c>
      <c r="F309" s="124">
        <v>45076</v>
      </c>
      <c r="G309" s="125">
        <v>2274</v>
      </c>
      <c r="H309" s="126" t="str">
        <f>+VLOOKUP(Hoja3!$G309,'[138]Plan de Cuentas'!B:H,7,FALSE)</f>
        <v>2.1.02.03.08</v>
      </c>
      <c r="I309" s="127" t="str">
        <f>+VLOOKUP(Hoja3!$H309,'[138]Plan de Cuentas'!A:C,3,FALSE)</f>
        <v>Proveedores Locales - USD</v>
      </c>
      <c r="J309" s="128">
        <v>-19200</v>
      </c>
      <c r="K309" s="128">
        <f>+Hoja3!$L309*$K$1</f>
        <v>-139285056</v>
      </c>
      <c r="L309" s="117">
        <v>-19200</v>
      </c>
      <c r="M309" s="129"/>
      <c r="N309" s="129" t="str">
        <f>+IF(Hoja3!$O309="VIGENTE","SALDO A VENCER",IF(Hoja3!$O309="VENCIDO","SALDO VENCIDO - SE ABONA DE ACUERDO A DISPONIBILIDAD FINANCIERA",0))</f>
        <v>SALDO A VENCER</v>
      </c>
      <c r="O309" s="129" t="str">
        <f>+IF(($D$1-Hoja3!$F309)&gt;0,"VENCIDO","VIGENTE")</f>
        <v>VIGENTE</v>
      </c>
      <c r="P309" s="120"/>
    </row>
    <row r="310" spans="2:16" ht="14.25" hidden="1" customHeight="1" x14ac:dyDescent="0.25">
      <c r="B310" s="121" t="s">
        <v>235</v>
      </c>
      <c r="C310" s="122" t="s">
        <v>3046</v>
      </c>
      <c r="D310" s="123" t="s">
        <v>3047</v>
      </c>
      <c r="E310" s="124">
        <v>44825</v>
      </c>
      <c r="F310" s="124">
        <v>45076</v>
      </c>
      <c r="G310" s="125">
        <v>2274</v>
      </c>
      <c r="H310" s="126" t="str">
        <f>+VLOOKUP(Hoja3!$G310,'[138]Plan de Cuentas'!B:H,7,FALSE)</f>
        <v>2.1.02.03.08</v>
      </c>
      <c r="I310" s="127" t="str">
        <f>+VLOOKUP(Hoja3!$H310,'[138]Plan de Cuentas'!A:C,3,FALSE)</f>
        <v>Proveedores Locales - USD</v>
      </c>
      <c r="J310" s="128">
        <v>-28800</v>
      </c>
      <c r="K310" s="128">
        <f>+Hoja3!$L310*$K$1</f>
        <v>-208927584</v>
      </c>
      <c r="L310" s="117">
        <v>-28800</v>
      </c>
      <c r="M310" s="129"/>
      <c r="N310" s="129" t="str">
        <f>+IF(Hoja3!$O310="VIGENTE","SALDO A VENCER",IF(Hoja3!$O310="VENCIDO","SALDO VENCIDO - SE ABONA DE ACUERDO A DISPONIBILIDAD FINANCIERA",0))</f>
        <v>SALDO A VENCER</v>
      </c>
      <c r="O310" s="129" t="str">
        <f>+IF(($D$1-Hoja3!$F310)&gt;0,"VENCIDO","VIGENTE")</f>
        <v>VIGENTE</v>
      </c>
      <c r="P310" s="120"/>
    </row>
    <row r="311" spans="2:16" ht="14.25" hidden="1" customHeight="1" x14ac:dyDescent="0.25">
      <c r="B311" s="121" t="s">
        <v>235</v>
      </c>
      <c r="C311" s="122" t="s">
        <v>3048</v>
      </c>
      <c r="D311" s="123" t="s">
        <v>3049</v>
      </c>
      <c r="E311" s="124">
        <v>44844</v>
      </c>
      <c r="F311" s="124">
        <v>45076</v>
      </c>
      <c r="G311" s="125">
        <v>2274</v>
      </c>
      <c r="H311" s="126" t="str">
        <f>+VLOOKUP(Hoja3!$G311,'[138]Plan de Cuentas'!B:H,7,FALSE)</f>
        <v>2.1.02.03.08</v>
      </c>
      <c r="I311" s="127" t="str">
        <f>+VLOOKUP(Hoja3!$H311,'[138]Plan de Cuentas'!A:C,3,FALSE)</f>
        <v>Proveedores Locales - USD</v>
      </c>
      <c r="J311" s="128">
        <v>-28800</v>
      </c>
      <c r="K311" s="128">
        <f>+Hoja3!$L311*$K$1</f>
        <v>-208927584</v>
      </c>
      <c r="L311" s="117">
        <v>-28800</v>
      </c>
      <c r="M311" s="129"/>
      <c r="N311" s="129" t="str">
        <f>+IF(Hoja3!$O311="VIGENTE","SALDO A VENCER",IF(Hoja3!$O311="VENCIDO","SALDO VENCIDO - SE ABONA DE ACUERDO A DISPONIBILIDAD FINANCIERA",0))</f>
        <v>SALDO A VENCER</v>
      </c>
      <c r="O311" s="129" t="str">
        <f>+IF(($D$1-Hoja3!$F311)&gt;0,"VENCIDO","VIGENTE")</f>
        <v>VIGENTE</v>
      </c>
      <c r="P311" s="120"/>
    </row>
    <row r="312" spans="2:16" ht="14.25" hidden="1" customHeight="1" x14ac:dyDescent="0.25">
      <c r="B312" s="121" t="s">
        <v>235</v>
      </c>
      <c r="C312" s="122" t="s">
        <v>3050</v>
      </c>
      <c r="D312" s="123" t="s">
        <v>3051</v>
      </c>
      <c r="E312" s="124">
        <v>44845</v>
      </c>
      <c r="F312" s="124">
        <v>45076</v>
      </c>
      <c r="G312" s="125">
        <v>2274</v>
      </c>
      <c r="H312" s="126" t="str">
        <f>+VLOOKUP(Hoja3!$G312,'[138]Plan de Cuentas'!B:H,7,FALSE)</f>
        <v>2.1.02.03.08</v>
      </c>
      <c r="I312" s="127" t="str">
        <f>+VLOOKUP(Hoja3!$H312,'[138]Plan de Cuentas'!A:C,3,FALSE)</f>
        <v>Proveedores Locales - USD</v>
      </c>
      <c r="J312" s="128">
        <v>-10500</v>
      </c>
      <c r="K312" s="128">
        <f>+Hoja3!$L312*$K$1</f>
        <v>-76171515</v>
      </c>
      <c r="L312" s="117">
        <v>-10500</v>
      </c>
      <c r="M312" s="129"/>
      <c r="N312" s="129" t="str">
        <f>+IF(Hoja3!$O312="VIGENTE","SALDO A VENCER",IF(Hoja3!$O312="VENCIDO","SALDO VENCIDO - SE ABONA DE ACUERDO A DISPONIBILIDAD FINANCIERA",0))</f>
        <v>SALDO A VENCER</v>
      </c>
      <c r="O312" s="129" t="str">
        <f>+IF(($D$1-Hoja3!$F312)&gt;0,"VENCIDO","VIGENTE")</f>
        <v>VIGENTE</v>
      </c>
      <c r="P312" s="120"/>
    </row>
    <row r="313" spans="2:16" ht="14.25" hidden="1" customHeight="1" x14ac:dyDescent="0.25">
      <c r="B313" s="121" t="s">
        <v>235</v>
      </c>
      <c r="C313" s="122" t="s">
        <v>3052</v>
      </c>
      <c r="D313" s="123" t="s">
        <v>3053</v>
      </c>
      <c r="E313" s="124">
        <v>44846</v>
      </c>
      <c r="F313" s="124">
        <v>45076</v>
      </c>
      <c r="G313" s="125">
        <v>2274</v>
      </c>
      <c r="H313" s="126" t="str">
        <f>+VLOOKUP(Hoja3!$G313,'[138]Plan de Cuentas'!B:H,7,FALSE)</f>
        <v>2.1.02.03.08</v>
      </c>
      <c r="I313" s="127" t="str">
        <f>+VLOOKUP(Hoja3!$H313,'[138]Plan de Cuentas'!A:C,3,FALSE)</f>
        <v>Proveedores Locales - USD</v>
      </c>
      <c r="J313" s="128">
        <v>-31500</v>
      </c>
      <c r="K313" s="128">
        <f>+Hoja3!$L313*$K$1</f>
        <v>-228514545</v>
      </c>
      <c r="L313" s="117">
        <v>-31500</v>
      </c>
      <c r="M313" s="129"/>
      <c r="N313" s="129" t="str">
        <f>+IF(Hoja3!$O313="VIGENTE","SALDO A VENCER",IF(Hoja3!$O313="VENCIDO","SALDO VENCIDO - SE ABONA DE ACUERDO A DISPONIBILIDAD FINANCIERA",0))</f>
        <v>SALDO A VENCER</v>
      </c>
      <c r="O313" s="129" t="str">
        <f>+IF(($D$1-Hoja3!$F313)&gt;0,"VENCIDO","VIGENTE")</f>
        <v>VIGENTE</v>
      </c>
      <c r="P313" s="120"/>
    </row>
    <row r="314" spans="2:16" ht="14.25" hidden="1" customHeight="1" x14ac:dyDescent="0.25">
      <c r="B314" s="121" t="s">
        <v>235</v>
      </c>
      <c r="C314" s="122" t="s">
        <v>3054</v>
      </c>
      <c r="D314" s="123" t="s">
        <v>3055</v>
      </c>
      <c r="E314" s="124">
        <v>44851</v>
      </c>
      <c r="F314" s="124">
        <v>45076</v>
      </c>
      <c r="G314" s="125">
        <v>2274</v>
      </c>
      <c r="H314" s="126" t="str">
        <f>+VLOOKUP(Hoja3!$G314,'[138]Plan de Cuentas'!B:H,7,FALSE)</f>
        <v>2.1.02.03.08</v>
      </c>
      <c r="I314" s="127" t="str">
        <f>+VLOOKUP(Hoja3!$H314,'[138]Plan de Cuentas'!A:C,3,FALSE)</f>
        <v>Proveedores Locales - USD</v>
      </c>
      <c r="J314" s="128">
        <v>-96690</v>
      </c>
      <c r="K314" s="128">
        <f>+Hoja3!$L314*$K$1</f>
        <v>-701430836.70000005</v>
      </c>
      <c r="L314" s="117">
        <v>-96690</v>
      </c>
      <c r="M314" s="129"/>
      <c r="N314" s="129" t="str">
        <f>+IF(Hoja3!$O314="VIGENTE","SALDO A VENCER",IF(Hoja3!$O314="VENCIDO","SALDO VENCIDO - SE ABONA DE ACUERDO A DISPONIBILIDAD FINANCIERA",0))</f>
        <v>SALDO A VENCER</v>
      </c>
      <c r="O314" s="129" t="str">
        <f>+IF(($D$1-Hoja3!$F314)&gt;0,"VENCIDO","VIGENTE")</f>
        <v>VIGENTE</v>
      </c>
      <c r="P314" s="120"/>
    </row>
    <row r="315" spans="2:16" ht="14.25" hidden="1" customHeight="1" x14ac:dyDescent="0.25">
      <c r="B315" s="121" t="s">
        <v>212</v>
      </c>
      <c r="C315" s="122" t="s">
        <v>3056</v>
      </c>
      <c r="D315" s="123" t="s">
        <v>3057</v>
      </c>
      <c r="E315" s="124">
        <v>43920</v>
      </c>
      <c r="F315" s="124">
        <v>43950</v>
      </c>
      <c r="G315" s="125">
        <v>1556</v>
      </c>
      <c r="H315" s="126" t="str">
        <f>+VLOOKUP(Hoja3!$G315,'[138]Plan de Cuentas'!B:H,7,FALSE)</f>
        <v>2.1.02.03.07</v>
      </c>
      <c r="I315" s="127" t="str">
        <f>+VLOOKUP(Hoja3!$H315,'[138]Plan de Cuentas'!A:C,3,FALSE)</f>
        <v>Proveedores del Exterior Usd.</v>
      </c>
      <c r="J315" s="128">
        <v>-604.79999999999995</v>
      </c>
      <c r="K315" s="128">
        <f>+Hoja3!$L315*$K$1</f>
        <v>-4387479.2639999995</v>
      </c>
      <c r="L315" s="117">
        <v>-604.79999999999995</v>
      </c>
      <c r="M315" s="129" t="s">
        <v>3058</v>
      </c>
      <c r="N315" s="129" t="str">
        <f>+IF(Hoja3!$O315="VIGENTE","SALDO A VENCER",IF(Hoja3!$O315="VENCIDO","SALDO VENCIDO - SE ABONA DE ACUERDO A DISPONIBILIDAD FINANCIERA",0))</f>
        <v>SALDO VENCIDO - SE ABONA DE ACUERDO A DISPONIBILIDAD FINANCIERA</v>
      </c>
      <c r="O315" s="129" t="str">
        <f>+IF(($D$1-Hoja3!$F315)&gt;0,"VENCIDO","VIGENTE")</f>
        <v>VENCIDO</v>
      </c>
      <c r="P315" s="120"/>
    </row>
    <row r="316" spans="2:16" ht="14.25" hidden="1" customHeight="1" x14ac:dyDescent="0.25">
      <c r="B316" s="121" t="s">
        <v>212</v>
      </c>
      <c r="C316" s="122" t="s">
        <v>3059</v>
      </c>
      <c r="D316" s="123" t="s">
        <v>3060</v>
      </c>
      <c r="E316" s="124">
        <v>43923</v>
      </c>
      <c r="F316" s="124">
        <v>43952</v>
      </c>
      <c r="G316" s="125">
        <v>1556</v>
      </c>
      <c r="H316" s="126" t="str">
        <f>+VLOOKUP(Hoja3!$G316,'[138]Plan de Cuentas'!B:H,7,FALSE)</f>
        <v>2.1.02.03.07</v>
      </c>
      <c r="I316" s="127" t="str">
        <f>+VLOOKUP(Hoja3!$H316,'[138]Plan de Cuentas'!A:C,3,FALSE)</f>
        <v>Proveedores del Exterior Usd.</v>
      </c>
      <c r="J316" s="128">
        <v>-316.64</v>
      </c>
      <c r="K316" s="128">
        <f>+Hoja3!$L316*$K$1</f>
        <v>-2297042.7152</v>
      </c>
      <c r="L316" s="117">
        <v>-316.64</v>
      </c>
      <c r="M316" s="129" t="s">
        <v>3061</v>
      </c>
      <c r="N316" s="129" t="str">
        <f>+IF(Hoja3!$O316="VIGENTE","SALDO A VENCER",IF(Hoja3!$O316="VENCIDO","SALDO VENCIDO - SE ABONA DE ACUERDO A DISPONIBILIDAD FINANCIERA",0))</f>
        <v>SALDO VENCIDO - SE ABONA DE ACUERDO A DISPONIBILIDAD FINANCIERA</v>
      </c>
      <c r="O316" s="129" t="str">
        <f>+IF(($D$1-Hoja3!$F316)&gt;0,"VENCIDO","VIGENTE")</f>
        <v>VENCIDO</v>
      </c>
      <c r="P316" s="120"/>
    </row>
    <row r="317" spans="2:16" ht="14.25" hidden="1" customHeight="1" x14ac:dyDescent="0.25">
      <c r="B317" s="121" t="s">
        <v>212</v>
      </c>
      <c r="C317" s="122" t="s">
        <v>3062</v>
      </c>
      <c r="D317" s="123" t="s">
        <v>3063</v>
      </c>
      <c r="E317" s="124">
        <v>43941</v>
      </c>
      <c r="F317" s="124">
        <v>43970</v>
      </c>
      <c r="G317" s="125">
        <v>1556</v>
      </c>
      <c r="H317" s="126" t="str">
        <f>+VLOOKUP(Hoja3!$G317,'[138]Plan de Cuentas'!B:H,7,FALSE)</f>
        <v>2.1.02.03.07</v>
      </c>
      <c r="I317" s="127" t="str">
        <f>+VLOOKUP(Hoja3!$H317,'[138]Plan de Cuentas'!A:C,3,FALSE)</f>
        <v>Proveedores del Exterior Usd.</v>
      </c>
      <c r="J317" s="128">
        <v>-609.64</v>
      </c>
      <c r="K317" s="128">
        <f>+Hoja3!$L317*$K$1</f>
        <v>-4422590.7051999997</v>
      </c>
      <c r="L317" s="117">
        <v>-609.64</v>
      </c>
      <c r="M317" s="129" t="s">
        <v>3064</v>
      </c>
      <c r="N317" s="129" t="str">
        <f>+IF(Hoja3!$O317="VIGENTE","SALDO A VENCER",IF(Hoja3!$O317="VENCIDO","SALDO VENCIDO - SE ABONA DE ACUERDO A DISPONIBILIDAD FINANCIERA",0))</f>
        <v>SALDO VENCIDO - SE ABONA DE ACUERDO A DISPONIBILIDAD FINANCIERA</v>
      </c>
      <c r="O317" s="129" t="str">
        <f>+IF(($D$1-Hoja3!$F317)&gt;0,"VENCIDO","VIGENTE")</f>
        <v>VENCIDO</v>
      </c>
      <c r="P317" s="120"/>
    </row>
    <row r="318" spans="2:16" ht="14.25" hidden="1" customHeight="1" x14ac:dyDescent="0.25">
      <c r="B318" s="121" t="s">
        <v>236</v>
      </c>
      <c r="C318" s="122" t="s">
        <v>3065</v>
      </c>
      <c r="D318" s="123" t="s">
        <v>3066</v>
      </c>
      <c r="E318" s="124">
        <v>44806</v>
      </c>
      <c r="F318" s="124">
        <v>44836</v>
      </c>
      <c r="G318" s="125">
        <v>2274</v>
      </c>
      <c r="H318" s="126" t="str">
        <f>+VLOOKUP(Hoja3!$G318,'[138]Plan de Cuentas'!B:H,7,FALSE)</f>
        <v>2.1.02.03.08</v>
      </c>
      <c r="I318" s="127" t="str">
        <f>+VLOOKUP(Hoja3!$H318,'[138]Plan de Cuentas'!A:C,3,FALSE)</f>
        <v>Proveedores Locales - USD</v>
      </c>
      <c r="J318" s="128">
        <v>-472.5</v>
      </c>
      <c r="K318" s="128">
        <f>+Hoja3!$L318*$K$1</f>
        <v>-3427718.1750000003</v>
      </c>
      <c r="L318" s="117">
        <v>-472.5</v>
      </c>
      <c r="M318" s="129" t="s">
        <v>3067</v>
      </c>
      <c r="N318" s="129" t="str">
        <f>+IF(Hoja3!$O318="VIGENTE","SALDO A VENCER",IF(Hoja3!$O318="VENCIDO","SALDO VENCIDO - SE ABONA DE ACUERDO A DISPONIBILIDAD FINANCIERA",0))</f>
        <v>SALDO VENCIDO - SE ABONA DE ACUERDO A DISPONIBILIDAD FINANCIERA</v>
      </c>
      <c r="O318" s="129" t="str">
        <f>+IF(($D$1-Hoja3!$F318)&gt;0,"VENCIDO","VIGENTE")</f>
        <v>VENCIDO</v>
      </c>
      <c r="P318" s="120"/>
    </row>
    <row r="319" spans="2:16" ht="14.25" hidden="1" customHeight="1" x14ac:dyDescent="0.25">
      <c r="B319" s="121" t="s">
        <v>3068</v>
      </c>
      <c r="C319" s="122" t="s">
        <v>3069</v>
      </c>
      <c r="D319" s="123" t="s">
        <v>3070</v>
      </c>
      <c r="E319" s="124">
        <v>44804</v>
      </c>
      <c r="F319" s="124">
        <v>45046</v>
      </c>
      <c r="G319" s="125">
        <v>878</v>
      </c>
      <c r="H319" s="126" t="str">
        <f>+VLOOKUP(Hoja3!$G319,'[138]Plan de Cuentas'!B:H,7,FALSE)</f>
        <v>2.1.01.02.05</v>
      </c>
      <c r="I319" s="127" t="str">
        <f>+VLOOKUP(Hoja3!$H319,'[138]Plan de Cuentas'!A:C,3,FALSE)</f>
        <v>Provision de Gastos a Pagar Usd.</v>
      </c>
      <c r="J319" s="128">
        <v>-45000</v>
      </c>
      <c r="K319" s="128">
        <f>+Hoja3!$L319*$K$1</f>
        <v>-326449350</v>
      </c>
      <c r="L319" s="117">
        <v>-45000</v>
      </c>
      <c r="M319" s="129" t="s">
        <v>3071</v>
      </c>
      <c r="N319" s="129" t="s">
        <v>3072</v>
      </c>
      <c r="O319" s="129" t="str">
        <f>+IF(($D$1-Hoja3!$F319)&gt;0,"VENCIDO","VIGENTE")</f>
        <v>VIGENTE</v>
      </c>
      <c r="P319" s="120"/>
    </row>
    <row r="320" spans="2:16" ht="14.25" hidden="1" customHeight="1" x14ac:dyDescent="0.25">
      <c r="B320" s="121" t="s">
        <v>3068</v>
      </c>
      <c r="C320" s="122" t="s">
        <v>3073</v>
      </c>
      <c r="D320" s="123" t="s">
        <v>3074</v>
      </c>
      <c r="E320" s="124">
        <v>44804</v>
      </c>
      <c r="F320" s="124">
        <v>45046</v>
      </c>
      <c r="G320" s="125">
        <v>878</v>
      </c>
      <c r="H320" s="126" t="str">
        <f>+VLOOKUP(Hoja3!$G320,'[138]Plan de Cuentas'!B:H,7,FALSE)</f>
        <v>2.1.01.02.05</v>
      </c>
      <c r="I320" s="127" t="str">
        <f>+VLOOKUP(Hoja3!$H320,'[138]Plan de Cuentas'!A:C,3,FALSE)</f>
        <v>Provision de Gastos a Pagar Usd.</v>
      </c>
      <c r="J320" s="128">
        <v>-22500</v>
      </c>
      <c r="K320" s="128">
        <f>+Hoja3!$L320*$K$1</f>
        <v>-163224675</v>
      </c>
      <c r="L320" s="117">
        <v>-22500</v>
      </c>
      <c r="M320" s="129" t="s">
        <v>3075</v>
      </c>
      <c r="N320" s="129" t="s">
        <v>3072</v>
      </c>
      <c r="O320" s="129" t="str">
        <f>+IF(($D$1-Hoja3!$F320)&gt;0,"VENCIDO","VIGENTE")</f>
        <v>VIGENTE</v>
      </c>
      <c r="P320" s="120"/>
    </row>
    <row r="321" spans="2:16" ht="14.25" hidden="1" customHeight="1" x14ac:dyDescent="0.25">
      <c r="B321" s="121" t="s">
        <v>3068</v>
      </c>
      <c r="C321" s="122" t="s">
        <v>3076</v>
      </c>
      <c r="D321" s="123" t="s">
        <v>3077</v>
      </c>
      <c r="E321" s="124">
        <v>44827</v>
      </c>
      <c r="F321" s="124">
        <v>45046</v>
      </c>
      <c r="G321" s="125">
        <v>878</v>
      </c>
      <c r="H321" s="126" t="str">
        <f>+VLOOKUP(Hoja3!$G321,'[138]Plan de Cuentas'!B:H,7,FALSE)</f>
        <v>2.1.01.02.05</v>
      </c>
      <c r="I321" s="127" t="str">
        <f>+VLOOKUP(Hoja3!$H321,'[138]Plan de Cuentas'!A:C,3,FALSE)</f>
        <v>Provision de Gastos a Pagar Usd.</v>
      </c>
      <c r="J321" s="128">
        <v>-22500</v>
      </c>
      <c r="K321" s="128">
        <f>+Hoja3!$L321*$K$1</f>
        <v>-163224675</v>
      </c>
      <c r="L321" s="117">
        <v>-22500</v>
      </c>
      <c r="M321" s="129" t="s">
        <v>3078</v>
      </c>
      <c r="N321" s="129" t="s">
        <v>3072</v>
      </c>
      <c r="O321" s="129" t="str">
        <f>+IF(($D$1-Hoja3!$F321)&gt;0,"VENCIDO","VIGENTE")</f>
        <v>VIGENTE</v>
      </c>
      <c r="P321" s="120"/>
    </row>
    <row r="322" spans="2:16" ht="14.25" hidden="1" customHeight="1" x14ac:dyDescent="0.25">
      <c r="B322" s="121" t="s">
        <v>3068</v>
      </c>
      <c r="C322" s="122" t="s">
        <v>3079</v>
      </c>
      <c r="D322" s="123" t="s">
        <v>3080</v>
      </c>
      <c r="E322" s="124">
        <v>44862</v>
      </c>
      <c r="F322" s="124">
        <v>45046</v>
      </c>
      <c r="G322" s="125">
        <v>878</v>
      </c>
      <c r="H322" s="126" t="str">
        <f>+VLOOKUP(Hoja3!$G322,'[138]Plan de Cuentas'!B:H,7,FALSE)</f>
        <v>2.1.01.02.05</v>
      </c>
      <c r="I322" s="127" t="str">
        <f>+VLOOKUP(Hoja3!$H322,'[138]Plan de Cuentas'!A:C,3,FALSE)</f>
        <v>Provision de Gastos a Pagar Usd.</v>
      </c>
      <c r="J322" s="128">
        <v>-22500</v>
      </c>
      <c r="K322" s="128">
        <f>+Hoja3!$L322*$K$1</f>
        <v>-163224675</v>
      </c>
      <c r="L322" s="117">
        <v>-22500</v>
      </c>
      <c r="M322" s="129" t="s">
        <v>3078</v>
      </c>
      <c r="N322" s="129" t="s">
        <v>3072</v>
      </c>
      <c r="O322" s="129" t="str">
        <f>+IF(($D$1-Hoja3!$F322)&gt;0,"VENCIDO","VIGENTE")</f>
        <v>VIGENTE</v>
      </c>
      <c r="P322" s="120"/>
    </row>
    <row r="323" spans="2:16" ht="14.25" hidden="1" customHeight="1" x14ac:dyDescent="0.25">
      <c r="B323" s="121" t="s">
        <v>237</v>
      </c>
      <c r="C323" s="122" t="s">
        <v>3081</v>
      </c>
      <c r="D323" s="123" t="s">
        <v>3082</v>
      </c>
      <c r="E323" s="124">
        <v>44823</v>
      </c>
      <c r="F323" s="124">
        <v>44828</v>
      </c>
      <c r="G323" s="125">
        <v>2274</v>
      </c>
      <c r="H323" s="126" t="str">
        <f>+VLOOKUP(Hoja3!$G323,'[138]Plan de Cuentas'!B:H,7,FALSE)</f>
        <v>2.1.02.03.08</v>
      </c>
      <c r="I323" s="127" t="str">
        <f>+VLOOKUP(Hoja3!$H323,'[138]Plan de Cuentas'!A:C,3,FALSE)</f>
        <v>Proveedores Locales - USD</v>
      </c>
      <c r="J323" s="128">
        <v>-358.73</v>
      </c>
      <c r="K323" s="128">
        <f>+Hoja3!$L323*$K$1</f>
        <v>-2602381.6739000003</v>
      </c>
      <c r="L323" s="117">
        <v>-358.73</v>
      </c>
      <c r="M323" s="129" t="s">
        <v>3083</v>
      </c>
      <c r="N323" s="129" t="str">
        <f>+IF(Hoja3!$O323="VIGENTE","SALDO A VENCER",IF(Hoja3!$O323="VENCIDO","SALDO VENCIDO - SE ABONA DE ACUERDO A DISPONIBILIDAD FINANCIERA",0))</f>
        <v>SALDO VENCIDO - SE ABONA DE ACUERDO A DISPONIBILIDAD FINANCIERA</v>
      </c>
      <c r="O323" s="129" t="str">
        <f>+IF(($D$1-Hoja3!$F323)&gt;0,"VENCIDO","VIGENTE")</f>
        <v>VENCIDO</v>
      </c>
      <c r="P323" s="120"/>
    </row>
    <row r="324" spans="2:16" ht="14.25" hidden="1" customHeight="1" x14ac:dyDescent="0.25">
      <c r="B324" s="121" t="s">
        <v>237</v>
      </c>
      <c r="C324" s="122" t="s">
        <v>3084</v>
      </c>
      <c r="D324" s="123" t="s">
        <v>3085</v>
      </c>
      <c r="E324" s="124">
        <v>44848</v>
      </c>
      <c r="F324" s="124">
        <v>44853</v>
      </c>
      <c r="G324" s="125">
        <v>2274</v>
      </c>
      <c r="H324" s="126" t="str">
        <f>+VLOOKUP(Hoja3!$G324,'[138]Plan de Cuentas'!B:H,7,FALSE)</f>
        <v>2.1.02.03.08</v>
      </c>
      <c r="I324" s="127" t="str">
        <f>+VLOOKUP(Hoja3!$H324,'[138]Plan de Cuentas'!A:C,3,FALSE)</f>
        <v>Proveedores Locales - USD</v>
      </c>
      <c r="J324" s="128">
        <v>-175</v>
      </c>
      <c r="K324" s="128">
        <f>+Hoja3!$L324*$K$1</f>
        <v>-1269525.25</v>
      </c>
      <c r="L324" s="117">
        <v>-175</v>
      </c>
      <c r="M324" s="129" t="s">
        <v>3086</v>
      </c>
      <c r="N324" s="129" t="str">
        <f>+IF(Hoja3!$O324="VIGENTE","SALDO A VENCER",IF(Hoja3!$O324="VENCIDO","SALDO VENCIDO - SE ABONA DE ACUERDO A DISPONIBILIDAD FINANCIERA",0))</f>
        <v>SALDO VENCIDO - SE ABONA DE ACUERDO A DISPONIBILIDAD FINANCIERA</v>
      </c>
      <c r="O324" s="129" t="str">
        <f>+IF(($D$1-Hoja3!$F324)&gt;0,"VENCIDO","VIGENTE")</f>
        <v>VENCIDO</v>
      </c>
      <c r="P324" s="120"/>
    </row>
    <row r="325" spans="2:16" ht="14.25" hidden="1" customHeight="1" x14ac:dyDescent="0.25">
      <c r="B325" s="121" t="s">
        <v>238</v>
      </c>
      <c r="C325" s="122" t="s">
        <v>3087</v>
      </c>
      <c r="D325" s="123" t="s">
        <v>3088</v>
      </c>
      <c r="E325" s="124">
        <v>44074</v>
      </c>
      <c r="F325" s="124">
        <v>44079</v>
      </c>
      <c r="G325" s="125">
        <v>2274</v>
      </c>
      <c r="H325" s="126" t="str">
        <f>+VLOOKUP(Hoja3!$G325,'[138]Plan de Cuentas'!B:H,7,FALSE)</f>
        <v>2.1.02.03.08</v>
      </c>
      <c r="I325" s="127" t="str">
        <f>+VLOOKUP(Hoja3!$H325,'[138]Plan de Cuentas'!A:C,3,FALSE)</f>
        <v>Proveedores Locales - USD</v>
      </c>
      <c r="J325" s="128">
        <v>-250</v>
      </c>
      <c r="K325" s="128">
        <f>+Hoja3!$L325*$K$1</f>
        <v>-1813607.5</v>
      </c>
      <c r="L325" s="117">
        <v>-250</v>
      </c>
      <c r="M325" s="129" t="s">
        <v>3089</v>
      </c>
      <c r="N325" s="129" t="str">
        <f>+IF(Hoja3!$O325="VIGENTE","SALDO A VENCER",IF(Hoja3!$O325="VENCIDO","SALDO VENCIDO - SE ABONA DE ACUERDO A DISPONIBILIDAD FINANCIERA",0))</f>
        <v>SALDO VENCIDO - SE ABONA DE ACUERDO A DISPONIBILIDAD FINANCIERA</v>
      </c>
      <c r="O325" s="129" t="str">
        <f>+IF(($D$1-Hoja3!$F325)&gt;0,"VENCIDO","VIGENTE")</f>
        <v>VENCIDO</v>
      </c>
      <c r="P325" s="120"/>
    </row>
    <row r="326" spans="2:16" ht="14.25" hidden="1" customHeight="1" x14ac:dyDescent="0.25">
      <c r="B326" s="121" t="s">
        <v>239</v>
      </c>
      <c r="C326" s="122" t="s">
        <v>3090</v>
      </c>
      <c r="D326" s="123">
        <v>10010000300</v>
      </c>
      <c r="E326" s="124">
        <v>44649</v>
      </c>
      <c r="F326" s="124">
        <v>44985</v>
      </c>
      <c r="G326" s="125">
        <v>2274</v>
      </c>
      <c r="H326" s="126" t="str">
        <f>+VLOOKUP(Hoja3!$G326,'[138]Plan de Cuentas'!B:H,7,FALSE)</f>
        <v>2.1.02.03.08</v>
      </c>
      <c r="I326" s="127" t="str">
        <f>+VLOOKUP(Hoja3!$H326,'[138]Plan de Cuentas'!A:C,3,FALSE)</f>
        <v>Proveedores Locales - USD</v>
      </c>
      <c r="J326" s="128">
        <v>-11794.06</v>
      </c>
      <c r="K326" s="128">
        <f>+Hoja3!$L326*$K$1</f>
        <v>-85559182.685800001</v>
      </c>
      <c r="L326" s="117">
        <v>-11794.06</v>
      </c>
      <c r="M326" s="129" t="s">
        <v>3091</v>
      </c>
      <c r="N326" s="129" t="str">
        <f>+IF(Hoja3!$O326="VIGENTE","SALDO A VENCER",IF(Hoja3!$O326="VENCIDO","SALDO VENCIDO - SE ABONA DE ACUERDO A DISPONIBILIDAD FINANCIERA",0))</f>
        <v>SALDO A VENCER</v>
      </c>
      <c r="O326" s="129" t="str">
        <f>+IF(($D$1-Hoja3!$F326)&gt;0,"VENCIDO","VIGENTE")</f>
        <v>VIGENTE</v>
      </c>
      <c r="P326" s="120"/>
    </row>
    <row r="327" spans="2:16" ht="14.25" hidden="1" customHeight="1" x14ac:dyDescent="0.25">
      <c r="B327" s="121" t="s">
        <v>239</v>
      </c>
      <c r="C327" s="122" t="s">
        <v>3092</v>
      </c>
      <c r="D327" s="123">
        <v>10010000303</v>
      </c>
      <c r="E327" s="124">
        <v>44678</v>
      </c>
      <c r="F327" s="124">
        <v>44681</v>
      </c>
      <c r="G327" s="125">
        <v>2274</v>
      </c>
      <c r="H327" s="126" t="str">
        <f>+VLOOKUP(Hoja3!$G327,'[138]Plan de Cuentas'!B:H,7,FALSE)</f>
        <v>2.1.02.03.08</v>
      </c>
      <c r="I327" s="127" t="str">
        <f>+VLOOKUP(Hoja3!$H327,'[138]Plan de Cuentas'!A:C,3,FALSE)</f>
        <v>Proveedores Locales - USD</v>
      </c>
      <c r="J327" s="128">
        <v>-2223</v>
      </c>
      <c r="K327" s="128">
        <f>+Hoja3!$L327*$K$1</f>
        <v>-16126597.890000001</v>
      </c>
      <c r="L327" s="117">
        <v>-2223</v>
      </c>
      <c r="M327" s="129" t="s">
        <v>3093</v>
      </c>
      <c r="N327" s="129" t="str">
        <f>+IF(Hoja3!$O327="VIGENTE","SALDO A VENCER",IF(Hoja3!$O327="VENCIDO","SALDO VENCIDO - SE ABONA DE ACUERDO A DISPONIBILIDAD FINANCIERA",0))</f>
        <v>SALDO VENCIDO - SE ABONA DE ACUERDO A DISPONIBILIDAD FINANCIERA</v>
      </c>
      <c r="O327" s="129" t="str">
        <f>+IF(($D$1-Hoja3!$F327)&gt;0,"VENCIDO","VIGENTE")</f>
        <v>VENCIDO</v>
      </c>
      <c r="P327" s="120"/>
    </row>
    <row r="328" spans="2:16" ht="14.25" hidden="1" customHeight="1" x14ac:dyDescent="0.25">
      <c r="B328" s="121" t="s">
        <v>239</v>
      </c>
      <c r="C328" s="122" t="s">
        <v>3094</v>
      </c>
      <c r="D328" s="123">
        <v>10010000304</v>
      </c>
      <c r="E328" s="124">
        <v>44678</v>
      </c>
      <c r="F328" s="124">
        <v>44985</v>
      </c>
      <c r="G328" s="125">
        <v>2274</v>
      </c>
      <c r="H328" s="126" t="str">
        <f>+VLOOKUP(Hoja3!$G328,'[138]Plan de Cuentas'!B:H,7,FALSE)</f>
        <v>2.1.02.03.08</v>
      </c>
      <c r="I328" s="127" t="str">
        <f>+VLOOKUP(Hoja3!$H328,'[138]Plan de Cuentas'!A:C,3,FALSE)</f>
        <v>Proveedores Locales - USD</v>
      </c>
      <c r="J328" s="128">
        <v>-2996.1</v>
      </c>
      <c r="K328" s="128">
        <f>+Hoja3!$L328*$K$1</f>
        <v>-21734997.723000001</v>
      </c>
      <c r="L328" s="117">
        <v>-2996.1</v>
      </c>
      <c r="M328" s="129" t="s">
        <v>3095</v>
      </c>
      <c r="N328" s="129" t="str">
        <f>+IF(Hoja3!$O328="VIGENTE","SALDO A VENCER",IF(Hoja3!$O328="VENCIDO","SALDO VENCIDO - SE ABONA DE ACUERDO A DISPONIBILIDAD FINANCIERA",0))</f>
        <v>SALDO A VENCER</v>
      </c>
      <c r="O328" s="129" t="str">
        <f>+IF(($D$1-Hoja3!$F328)&gt;0,"VENCIDO","VIGENTE")</f>
        <v>VIGENTE</v>
      </c>
      <c r="P328" s="120"/>
    </row>
    <row r="329" spans="2:16" ht="14.25" hidden="1" customHeight="1" x14ac:dyDescent="0.25">
      <c r="B329" s="121" t="s">
        <v>239</v>
      </c>
      <c r="C329" s="122" t="s">
        <v>3096</v>
      </c>
      <c r="D329" s="123">
        <v>10010000327</v>
      </c>
      <c r="E329" s="124">
        <v>44722</v>
      </c>
      <c r="F329" s="124">
        <v>44742</v>
      </c>
      <c r="G329" s="125">
        <v>2274</v>
      </c>
      <c r="H329" s="126" t="str">
        <f>+VLOOKUP(Hoja3!$G329,'[138]Plan de Cuentas'!B:H,7,FALSE)</f>
        <v>2.1.02.03.08</v>
      </c>
      <c r="I329" s="127" t="str">
        <f>+VLOOKUP(Hoja3!$H329,'[138]Plan de Cuentas'!A:C,3,FALSE)</f>
        <v>Proveedores Locales - USD</v>
      </c>
      <c r="J329" s="128">
        <v>-325</v>
      </c>
      <c r="K329" s="128">
        <f>+Hoja3!$L329*$K$1</f>
        <v>-2357689.75</v>
      </c>
      <c r="L329" s="117">
        <v>-325</v>
      </c>
      <c r="M329" s="129" t="s">
        <v>3097</v>
      </c>
      <c r="N329" s="129" t="str">
        <f>+IF(Hoja3!$O329="VIGENTE","SALDO A VENCER",IF(Hoja3!$O329="VENCIDO","SALDO VENCIDO - SE ABONA DE ACUERDO A DISPONIBILIDAD FINANCIERA",0))</f>
        <v>SALDO VENCIDO - SE ABONA DE ACUERDO A DISPONIBILIDAD FINANCIERA</v>
      </c>
      <c r="O329" s="129" t="str">
        <f>+IF(($D$1-Hoja3!$F329)&gt;0,"VENCIDO","VIGENTE")</f>
        <v>VENCIDO</v>
      </c>
      <c r="P329" s="120"/>
    </row>
    <row r="330" spans="2:16" ht="14.25" hidden="1" customHeight="1" x14ac:dyDescent="0.25">
      <c r="B330" s="121" t="s">
        <v>239</v>
      </c>
      <c r="C330" s="122" t="s">
        <v>3098</v>
      </c>
      <c r="D330" s="123">
        <v>10010000328</v>
      </c>
      <c r="E330" s="124">
        <v>44741</v>
      </c>
      <c r="F330" s="124">
        <v>44985</v>
      </c>
      <c r="G330" s="125">
        <v>2274</v>
      </c>
      <c r="H330" s="126" t="str">
        <f>+VLOOKUP(Hoja3!$G330,'[138]Plan de Cuentas'!B:H,7,FALSE)</f>
        <v>2.1.02.03.08</v>
      </c>
      <c r="I330" s="127" t="str">
        <f>+VLOOKUP(Hoja3!$H330,'[138]Plan de Cuentas'!A:C,3,FALSE)</f>
        <v>Proveedores Locales - USD</v>
      </c>
      <c r="J330" s="128">
        <v>-7595.1</v>
      </c>
      <c r="K330" s="128">
        <f>+Hoja3!$L330*$K$1</f>
        <v>-55098121.293000005</v>
      </c>
      <c r="L330" s="117">
        <v>-7595.1</v>
      </c>
      <c r="M330" s="129" t="s">
        <v>3099</v>
      </c>
      <c r="N330" s="129" t="str">
        <f>+IF(Hoja3!$O330="VIGENTE","SALDO A VENCER",IF(Hoja3!$O330="VENCIDO","SALDO VENCIDO - SE ABONA DE ACUERDO A DISPONIBILIDAD FINANCIERA",0))</f>
        <v>SALDO A VENCER</v>
      </c>
      <c r="O330" s="129" t="str">
        <f>+IF(($D$1-Hoja3!$F330)&gt;0,"VENCIDO","VIGENTE")</f>
        <v>VIGENTE</v>
      </c>
      <c r="P330" s="120"/>
    </row>
    <row r="331" spans="2:16" ht="14.25" hidden="1" customHeight="1" x14ac:dyDescent="0.25">
      <c r="B331" s="121" t="s">
        <v>239</v>
      </c>
      <c r="C331" s="122" t="s">
        <v>3100</v>
      </c>
      <c r="D331" s="123">
        <v>10010000328</v>
      </c>
      <c r="E331" s="124">
        <v>44741</v>
      </c>
      <c r="F331" s="124">
        <v>44752</v>
      </c>
      <c r="G331" s="125">
        <v>2274</v>
      </c>
      <c r="H331" s="126" t="str">
        <f>+VLOOKUP(Hoja3!$G331,'[138]Plan de Cuentas'!B:H,7,FALSE)</f>
        <v>2.1.02.03.08</v>
      </c>
      <c r="I331" s="127" t="str">
        <f>+VLOOKUP(Hoja3!$H331,'[138]Plan de Cuentas'!A:C,3,FALSE)</f>
        <v>Proveedores Locales - USD</v>
      </c>
      <c r="J331" s="128">
        <v>-3255</v>
      </c>
      <c r="K331" s="128">
        <f>+Hoja3!$L331*$K$1</f>
        <v>-23613169.650000002</v>
      </c>
      <c r="L331" s="117">
        <v>-3255</v>
      </c>
      <c r="M331" s="129" t="s">
        <v>3099</v>
      </c>
      <c r="N331" s="129" t="str">
        <f>+IF(Hoja3!$O331="VIGENTE","SALDO A VENCER",IF(Hoja3!$O331="VENCIDO","SALDO VENCIDO - SE ABONA DE ACUERDO A DISPONIBILIDAD FINANCIERA",0))</f>
        <v>SALDO VENCIDO - SE ABONA DE ACUERDO A DISPONIBILIDAD FINANCIERA</v>
      </c>
      <c r="O331" s="129" t="str">
        <f>+IF(($D$1-Hoja3!$F331)&gt;0,"VENCIDO","VIGENTE")</f>
        <v>VENCIDO</v>
      </c>
      <c r="P331" s="120"/>
    </row>
    <row r="332" spans="2:16" ht="14.25" hidden="1" customHeight="1" x14ac:dyDescent="0.25">
      <c r="B332" s="121" t="s">
        <v>239</v>
      </c>
      <c r="C332" s="122" t="s">
        <v>3101</v>
      </c>
      <c r="D332" s="123" t="s">
        <v>3102</v>
      </c>
      <c r="E332" s="124">
        <v>44762</v>
      </c>
      <c r="F332" s="124">
        <v>44762</v>
      </c>
      <c r="G332" s="125">
        <v>2274</v>
      </c>
      <c r="H332" s="126" t="str">
        <f>+VLOOKUP(Hoja3!$G332,'[138]Plan de Cuentas'!B:H,7,FALSE)</f>
        <v>2.1.02.03.08</v>
      </c>
      <c r="I332" s="127" t="str">
        <f>+VLOOKUP(Hoja3!$H332,'[138]Plan de Cuentas'!A:C,3,FALSE)</f>
        <v>Proveedores Locales - USD</v>
      </c>
      <c r="J332" s="128">
        <v>-4733.3100000000004</v>
      </c>
      <c r="K332" s="128">
        <f>+Hoja3!$L332*$K$1</f>
        <v>-18335064.014899999</v>
      </c>
      <c r="L332" s="117">
        <v>-2527.4299999999998</v>
      </c>
      <c r="M332" s="129" t="s">
        <v>3103</v>
      </c>
      <c r="N332" s="129" t="str">
        <f>+IF(Hoja3!$O332="VIGENTE","SALDO A VENCER",IF(Hoja3!$O332="VENCIDO","SALDO VENCIDO - SE ABONA DE ACUERDO A DISPONIBILIDAD FINANCIERA",0))</f>
        <v>SALDO VENCIDO - SE ABONA DE ACUERDO A DISPONIBILIDAD FINANCIERA</v>
      </c>
      <c r="O332" s="129" t="str">
        <f>+IF(($D$1-Hoja3!$F332)&gt;0,"VENCIDO","VIGENTE")</f>
        <v>VENCIDO</v>
      </c>
      <c r="P332" s="120"/>
    </row>
    <row r="333" spans="2:16" ht="14.25" hidden="1" customHeight="1" x14ac:dyDescent="0.25">
      <c r="B333" s="121" t="s">
        <v>239</v>
      </c>
      <c r="C333" s="122" t="s">
        <v>3104</v>
      </c>
      <c r="D333" s="123" t="s">
        <v>3105</v>
      </c>
      <c r="E333" s="124">
        <v>44762</v>
      </c>
      <c r="F333" s="124">
        <v>44762</v>
      </c>
      <c r="G333" s="125">
        <v>2274</v>
      </c>
      <c r="H333" s="126" t="str">
        <f>+VLOOKUP(Hoja3!$G333,'[138]Plan de Cuentas'!B:H,7,FALSE)</f>
        <v>2.1.02.03.08</v>
      </c>
      <c r="I333" s="127" t="str">
        <f>+VLOOKUP(Hoja3!$H333,'[138]Plan de Cuentas'!A:C,3,FALSE)</f>
        <v>Proveedores Locales - USD</v>
      </c>
      <c r="J333" s="128">
        <v>-1202.29</v>
      </c>
      <c r="K333" s="128">
        <f>+Hoja3!$L333*$K$1</f>
        <v>-8721928.6447000001</v>
      </c>
      <c r="L333" s="117">
        <v>-1202.29</v>
      </c>
      <c r="M333" s="129" t="s">
        <v>3103</v>
      </c>
      <c r="N333" s="129" t="str">
        <f>+IF(Hoja3!$O333="VIGENTE","SALDO A VENCER",IF(Hoja3!$O333="VENCIDO","SALDO VENCIDO - SE ABONA DE ACUERDO A DISPONIBILIDAD FINANCIERA",0))</f>
        <v>SALDO VENCIDO - SE ABONA DE ACUERDO A DISPONIBILIDAD FINANCIERA</v>
      </c>
      <c r="O333" s="129" t="str">
        <f>+IF(($D$1-Hoja3!$F333)&gt;0,"VENCIDO","VIGENTE")</f>
        <v>VENCIDO</v>
      </c>
      <c r="P333" s="120"/>
    </row>
    <row r="334" spans="2:16" ht="14.25" hidden="1" customHeight="1" x14ac:dyDescent="0.25">
      <c r="B334" s="121" t="s">
        <v>239</v>
      </c>
      <c r="C334" s="122" t="s">
        <v>3106</v>
      </c>
      <c r="D334" s="123">
        <v>10010000335</v>
      </c>
      <c r="E334" s="124">
        <v>44785</v>
      </c>
      <c r="F334" s="124">
        <v>44985</v>
      </c>
      <c r="G334" s="125">
        <v>2274</v>
      </c>
      <c r="H334" s="126" t="str">
        <f>+VLOOKUP(Hoja3!$G334,'[138]Plan de Cuentas'!B:H,7,FALSE)</f>
        <v>2.1.02.03.08</v>
      </c>
      <c r="I334" s="127" t="str">
        <f>+VLOOKUP(Hoja3!$H334,'[138]Plan de Cuentas'!A:C,3,FALSE)</f>
        <v>Proveedores Locales - USD</v>
      </c>
      <c r="J334" s="128">
        <v>-5380.7</v>
      </c>
      <c r="K334" s="128">
        <f>+Hoja3!$L334*$K$1</f>
        <v>-39033911.501000002</v>
      </c>
      <c r="L334" s="117">
        <v>-5380.7</v>
      </c>
      <c r="M334" s="129" t="s">
        <v>3107</v>
      </c>
      <c r="N334" s="129" t="str">
        <f>+IF(Hoja3!$O334="VIGENTE","SALDO A VENCER",IF(Hoja3!$O334="VENCIDO","SALDO VENCIDO - SE ABONA DE ACUERDO A DISPONIBILIDAD FINANCIERA",0))</f>
        <v>SALDO A VENCER</v>
      </c>
      <c r="O334" s="129" t="str">
        <f>+IF(($D$1-Hoja3!$F334)&gt;0,"VENCIDO","VIGENTE")</f>
        <v>VIGENTE</v>
      </c>
      <c r="P334" s="120"/>
    </row>
    <row r="335" spans="2:16" ht="14.25" hidden="1" customHeight="1" x14ac:dyDescent="0.25">
      <c r="B335" s="121" t="s">
        <v>239</v>
      </c>
      <c r="C335" s="122" t="s">
        <v>3108</v>
      </c>
      <c r="D335" s="123">
        <v>10010000335</v>
      </c>
      <c r="E335" s="124">
        <v>44785</v>
      </c>
      <c r="F335" s="124">
        <v>44803</v>
      </c>
      <c r="G335" s="125">
        <v>2274</v>
      </c>
      <c r="H335" s="126" t="str">
        <f>+VLOOKUP(Hoja3!$G335,'[138]Plan de Cuentas'!B:H,7,FALSE)</f>
        <v>2.1.02.03.08</v>
      </c>
      <c r="I335" s="127" t="str">
        <f>+VLOOKUP(Hoja3!$H335,'[138]Plan de Cuentas'!A:C,3,FALSE)</f>
        <v>Proveedores Locales - USD</v>
      </c>
      <c r="J335" s="128">
        <v>-2306</v>
      </c>
      <c r="K335" s="128">
        <f>+Hoja3!$L335*$K$1</f>
        <v>-16728715.58</v>
      </c>
      <c r="L335" s="117">
        <v>-2306</v>
      </c>
      <c r="M335" s="129" t="s">
        <v>3107</v>
      </c>
      <c r="N335" s="129" t="str">
        <f>+IF(Hoja3!$O335="VIGENTE","SALDO A VENCER",IF(Hoja3!$O335="VENCIDO","SALDO VENCIDO - SE ABONA DE ACUERDO A DISPONIBILIDAD FINANCIERA",0))</f>
        <v>SALDO VENCIDO - SE ABONA DE ACUERDO A DISPONIBILIDAD FINANCIERA</v>
      </c>
      <c r="O335" s="129" t="str">
        <f>+IF(($D$1-Hoja3!$F335)&gt;0,"VENCIDO","VIGENTE")</f>
        <v>VENCIDO</v>
      </c>
      <c r="P335" s="120"/>
    </row>
    <row r="336" spans="2:16" ht="14.25" hidden="1" customHeight="1" x14ac:dyDescent="0.25">
      <c r="B336" s="121" t="s">
        <v>239</v>
      </c>
      <c r="C336" s="122" t="s">
        <v>3109</v>
      </c>
      <c r="D336" s="123">
        <v>10010000338</v>
      </c>
      <c r="E336" s="124">
        <v>44792</v>
      </c>
      <c r="F336" s="124">
        <v>44822</v>
      </c>
      <c r="G336" s="125">
        <v>2274</v>
      </c>
      <c r="H336" s="126" t="str">
        <f>+VLOOKUP(Hoja3!$G336,'[138]Plan de Cuentas'!B:H,7,FALSE)</f>
        <v>2.1.02.03.08</v>
      </c>
      <c r="I336" s="127" t="str">
        <f>+VLOOKUP(Hoja3!$H336,'[138]Plan de Cuentas'!A:C,3,FALSE)</f>
        <v>Proveedores Locales - USD</v>
      </c>
      <c r="J336" s="128">
        <v>-2126</v>
      </c>
      <c r="K336" s="128">
        <f>+Hoja3!$L336*$K$1</f>
        <v>-15422918.18</v>
      </c>
      <c r="L336" s="117">
        <v>-2126</v>
      </c>
      <c r="M336" s="129" t="s">
        <v>3110</v>
      </c>
      <c r="N336" s="129" t="str">
        <f>+IF(Hoja3!$O336="VIGENTE","SALDO A VENCER",IF(Hoja3!$O336="VENCIDO","SALDO VENCIDO - SE ABONA DE ACUERDO A DISPONIBILIDAD FINANCIERA",0))</f>
        <v>SALDO VENCIDO - SE ABONA DE ACUERDO A DISPONIBILIDAD FINANCIERA</v>
      </c>
      <c r="O336" s="129" t="str">
        <f>+IF(($D$1-Hoja3!$F336)&gt;0,"VENCIDO","VIGENTE")</f>
        <v>VENCIDO</v>
      </c>
      <c r="P336" s="120"/>
    </row>
    <row r="337" spans="2:16" ht="14.25" hidden="1" customHeight="1" x14ac:dyDescent="0.25">
      <c r="B337" s="121" t="s">
        <v>239</v>
      </c>
      <c r="C337" s="122" t="s">
        <v>3111</v>
      </c>
      <c r="D337" s="123">
        <v>10010000345</v>
      </c>
      <c r="E337" s="124">
        <v>44803</v>
      </c>
      <c r="F337" s="124">
        <v>44803</v>
      </c>
      <c r="G337" s="125">
        <v>2274</v>
      </c>
      <c r="H337" s="126" t="str">
        <f>+VLOOKUP(Hoja3!$G337,'[138]Plan de Cuentas'!B:H,7,FALSE)</f>
        <v>2.1.02.03.08</v>
      </c>
      <c r="I337" s="127" t="str">
        <f>+VLOOKUP(Hoja3!$H337,'[138]Plan de Cuentas'!A:C,3,FALSE)</f>
        <v>Proveedores Locales - USD</v>
      </c>
      <c r="J337" s="128">
        <v>-7532</v>
      </c>
      <c r="K337" s="128">
        <f>+Hoja3!$L337*$K$1</f>
        <v>-54640366.760000005</v>
      </c>
      <c r="L337" s="117">
        <v>-7532</v>
      </c>
      <c r="M337" s="129" t="s">
        <v>3112</v>
      </c>
      <c r="N337" s="129" t="str">
        <f>+IF(Hoja3!$O337="VIGENTE","SALDO A VENCER",IF(Hoja3!$O337="VENCIDO","SALDO VENCIDO - SE ABONA DE ACUERDO A DISPONIBILIDAD FINANCIERA",0))</f>
        <v>SALDO VENCIDO - SE ABONA DE ACUERDO A DISPONIBILIDAD FINANCIERA</v>
      </c>
      <c r="O337" s="129" t="str">
        <f>+IF(($D$1-Hoja3!$F337)&gt;0,"VENCIDO","VIGENTE")</f>
        <v>VENCIDO</v>
      </c>
      <c r="P337" s="120"/>
    </row>
    <row r="338" spans="2:16" ht="14.25" hidden="1" customHeight="1" x14ac:dyDescent="0.25">
      <c r="B338" s="121" t="s">
        <v>239</v>
      </c>
      <c r="C338" s="122" t="s">
        <v>3113</v>
      </c>
      <c r="D338" s="123">
        <v>10010000345</v>
      </c>
      <c r="E338" s="124">
        <v>44803</v>
      </c>
      <c r="F338" s="124">
        <v>44985</v>
      </c>
      <c r="G338" s="125">
        <v>2274</v>
      </c>
      <c r="H338" s="126" t="str">
        <f>+VLOOKUP(Hoja3!$G338,'[138]Plan de Cuentas'!B:H,7,FALSE)</f>
        <v>2.1.02.03.08</v>
      </c>
      <c r="I338" s="127" t="str">
        <f>+VLOOKUP(Hoja3!$H338,'[138]Plan de Cuentas'!A:C,3,FALSE)</f>
        <v>Proveedores Locales - USD</v>
      </c>
      <c r="J338" s="128">
        <v>-17574.2</v>
      </c>
      <c r="K338" s="128">
        <f>+Hoja3!$L338*$K$1</f>
        <v>-127490803.70600002</v>
      </c>
      <c r="L338" s="117">
        <v>-17574.2</v>
      </c>
      <c r="M338" s="129" t="s">
        <v>3112</v>
      </c>
      <c r="N338" s="129" t="str">
        <f>+IF(Hoja3!$O338="VIGENTE","SALDO A VENCER",IF(Hoja3!$O338="VENCIDO","SALDO VENCIDO - SE ABONA DE ACUERDO A DISPONIBILIDAD FINANCIERA",0))</f>
        <v>SALDO A VENCER</v>
      </c>
      <c r="O338" s="129" t="str">
        <f>+IF(($D$1-Hoja3!$F338)&gt;0,"VENCIDO","VIGENTE")</f>
        <v>VIGENTE</v>
      </c>
      <c r="P338" s="120"/>
    </row>
    <row r="339" spans="2:16" ht="14.25" hidden="1" customHeight="1" x14ac:dyDescent="0.25">
      <c r="B339" s="121" t="s">
        <v>240</v>
      </c>
      <c r="C339" s="122" t="s">
        <v>3114</v>
      </c>
      <c r="D339" s="123" t="s">
        <v>3115</v>
      </c>
      <c r="E339" s="124">
        <v>43069</v>
      </c>
      <c r="F339" s="124">
        <v>43221</v>
      </c>
      <c r="G339" s="125">
        <v>878</v>
      </c>
      <c r="H339" s="126" t="str">
        <f>+VLOOKUP(Hoja3!$G339,'[138]Plan de Cuentas'!B:H,7,FALSE)</f>
        <v>2.1.01.02.05</v>
      </c>
      <c r="I339" s="127" t="str">
        <f>+VLOOKUP(Hoja3!$H339,'[138]Plan de Cuentas'!A:C,3,FALSE)</f>
        <v>Provision de Gastos a Pagar Usd.</v>
      </c>
      <c r="J339" s="128">
        <v>-23794.74</v>
      </c>
      <c r="K339" s="128">
        <f>+Hoja3!$L339*$K$1</f>
        <v>-172617275.69820002</v>
      </c>
      <c r="L339" s="117">
        <v>-23794.74</v>
      </c>
      <c r="M339" s="129" t="s">
        <v>3116</v>
      </c>
      <c r="N339" s="129" t="s">
        <v>3117</v>
      </c>
      <c r="O339" s="129" t="str">
        <f>+IF(($D$1-Hoja3!$F339)&gt;0,"VENCIDO","VIGENTE")</f>
        <v>VENCIDO</v>
      </c>
      <c r="P339" s="120"/>
    </row>
    <row r="340" spans="2:16" ht="14.25" hidden="1" customHeight="1" x14ac:dyDescent="0.25">
      <c r="B340" s="121" t="s">
        <v>240</v>
      </c>
      <c r="C340" s="122" t="s">
        <v>3118</v>
      </c>
      <c r="D340" s="123" t="s">
        <v>3119</v>
      </c>
      <c r="E340" s="124">
        <v>43100</v>
      </c>
      <c r="F340" s="124">
        <v>43221</v>
      </c>
      <c r="G340" s="125">
        <v>878</v>
      </c>
      <c r="H340" s="126" t="str">
        <f>+VLOOKUP(Hoja3!$G340,'[138]Plan de Cuentas'!B:H,7,FALSE)</f>
        <v>2.1.01.02.05</v>
      </c>
      <c r="I340" s="127" t="str">
        <f>+VLOOKUP(Hoja3!$H340,'[138]Plan de Cuentas'!A:C,3,FALSE)</f>
        <v>Provision de Gastos a Pagar Usd.</v>
      </c>
      <c r="J340" s="128">
        <v>-25435.759999999998</v>
      </c>
      <c r="K340" s="128">
        <f>+Hoja3!$L340*$K$1</f>
        <v>-184521940.41679999</v>
      </c>
      <c r="L340" s="117">
        <v>-25435.759999999998</v>
      </c>
      <c r="M340" s="129" t="s">
        <v>3120</v>
      </c>
      <c r="N340" s="129" t="s">
        <v>3117</v>
      </c>
      <c r="O340" s="129" t="str">
        <f>+IF(($D$1-Hoja3!$F340)&gt;0,"VENCIDO","VIGENTE")</f>
        <v>VENCIDO</v>
      </c>
      <c r="P340" s="120"/>
    </row>
    <row r="341" spans="2:16" ht="14.25" hidden="1" customHeight="1" x14ac:dyDescent="0.25">
      <c r="B341" s="121" t="s">
        <v>240</v>
      </c>
      <c r="C341" s="122" t="s">
        <v>3121</v>
      </c>
      <c r="D341" s="123" t="s">
        <v>3122</v>
      </c>
      <c r="E341" s="124">
        <v>43131</v>
      </c>
      <c r="F341" s="124">
        <v>43131</v>
      </c>
      <c r="G341" s="125">
        <v>878</v>
      </c>
      <c r="H341" s="126" t="str">
        <f>+VLOOKUP(Hoja3!$G341,'[138]Plan de Cuentas'!B:H,7,FALSE)</f>
        <v>2.1.01.02.05</v>
      </c>
      <c r="I341" s="127" t="str">
        <f>+VLOOKUP(Hoja3!$H341,'[138]Plan de Cuentas'!A:C,3,FALSE)</f>
        <v>Provision de Gastos a Pagar Usd.</v>
      </c>
      <c r="J341" s="128">
        <v>-25435.759999999998</v>
      </c>
      <c r="K341" s="128">
        <f>+Hoja3!$L341*$K$1</f>
        <v>-184521940.41679999</v>
      </c>
      <c r="L341" s="117">
        <v>-25435.759999999998</v>
      </c>
      <c r="M341" s="129" t="s">
        <v>3123</v>
      </c>
      <c r="N341" s="129" t="s">
        <v>3117</v>
      </c>
      <c r="O341" s="129" t="str">
        <f>+IF(($D$1-Hoja3!$F341)&gt;0,"VENCIDO","VIGENTE")</f>
        <v>VENCIDO</v>
      </c>
      <c r="P341" s="120"/>
    </row>
    <row r="342" spans="2:16" ht="14.25" hidden="1" customHeight="1" x14ac:dyDescent="0.25">
      <c r="B342" s="121" t="s">
        <v>240</v>
      </c>
      <c r="C342" s="122" t="s">
        <v>3124</v>
      </c>
      <c r="D342" s="123" t="s">
        <v>3125</v>
      </c>
      <c r="E342" s="124">
        <v>43159</v>
      </c>
      <c r="F342" s="124">
        <v>43159</v>
      </c>
      <c r="G342" s="125">
        <v>878</v>
      </c>
      <c r="H342" s="126" t="str">
        <f>+VLOOKUP(Hoja3!$G342,'[138]Plan de Cuentas'!B:H,7,FALSE)</f>
        <v>2.1.01.02.05</v>
      </c>
      <c r="I342" s="127" t="str">
        <f>+VLOOKUP(Hoja3!$H342,'[138]Plan de Cuentas'!A:C,3,FALSE)</f>
        <v>Provision de Gastos a Pagar Usd.</v>
      </c>
      <c r="J342" s="128">
        <v>-22974.23</v>
      </c>
      <c r="K342" s="128">
        <f>+Hoja3!$L342*$K$1</f>
        <v>-166664943.3389</v>
      </c>
      <c r="L342" s="117">
        <v>-22974.23</v>
      </c>
      <c r="M342" s="129" t="s">
        <v>3126</v>
      </c>
      <c r="N342" s="129" t="s">
        <v>3117</v>
      </c>
      <c r="O342" s="129" t="str">
        <f>+IF(($D$1-Hoja3!$F342)&gt;0,"VENCIDO","VIGENTE")</f>
        <v>VENCIDO</v>
      </c>
      <c r="P342" s="120"/>
    </row>
    <row r="343" spans="2:16" ht="14.25" hidden="1" customHeight="1" x14ac:dyDescent="0.25">
      <c r="B343" s="121" t="s">
        <v>240</v>
      </c>
      <c r="C343" s="122" t="s">
        <v>3127</v>
      </c>
      <c r="D343" s="123" t="s">
        <v>3128</v>
      </c>
      <c r="E343" s="124">
        <v>43190</v>
      </c>
      <c r="F343" s="124">
        <v>43190</v>
      </c>
      <c r="G343" s="125">
        <v>878</v>
      </c>
      <c r="H343" s="126" t="str">
        <f>+VLOOKUP(Hoja3!$G343,'[138]Plan de Cuentas'!B:H,7,FALSE)</f>
        <v>2.1.01.02.05</v>
      </c>
      <c r="I343" s="127" t="str">
        <f>+VLOOKUP(Hoja3!$H343,'[138]Plan de Cuentas'!A:C,3,FALSE)</f>
        <v>Provision de Gastos a Pagar Usd.</v>
      </c>
      <c r="J343" s="128">
        <v>-25435.759999999998</v>
      </c>
      <c r="K343" s="128">
        <f>+Hoja3!$L343*$K$1</f>
        <v>-184521940.41679999</v>
      </c>
      <c r="L343" s="117">
        <v>-25435.759999999998</v>
      </c>
      <c r="M343" s="129" t="s">
        <v>3129</v>
      </c>
      <c r="N343" s="129" t="s">
        <v>3117</v>
      </c>
      <c r="O343" s="129" t="str">
        <f>+IF(($D$1-Hoja3!$F343)&gt;0,"VENCIDO","VIGENTE")</f>
        <v>VENCIDO</v>
      </c>
      <c r="P343" s="120"/>
    </row>
    <row r="344" spans="2:16" ht="14.25" hidden="1" customHeight="1" x14ac:dyDescent="0.25">
      <c r="B344" s="121" t="s">
        <v>240</v>
      </c>
      <c r="C344" s="122" t="s">
        <v>3130</v>
      </c>
      <c r="D344" s="123" t="s">
        <v>3131</v>
      </c>
      <c r="E344" s="124">
        <v>43220</v>
      </c>
      <c r="F344" s="124">
        <v>43220</v>
      </c>
      <c r="G344" s="125">
        <v>878</v>
      </c>
      <c r="H344" s="126" t="str">
        <f>+VLOOKUP(Hoja3!$G344,'[138]Plan de Cuentas'!B:H,7,FALSE)</f>
        <v>2.1.01.02.05</v>
      </c>
      <c r="I344" s="127" t="str">
        <f>+VLOOKUP(Hoja3!$H344,'[138]Plan de Cuentas'!A:C,3,FALSE)</f>
        <v>Provision de Gastos a Pagar Usd.</v>
      </c>
      <c r="J344" s="128">
        <v>-24615.25</v>
      </c>
      <c r="K344" s="128">
        <f>+Hoja3!$L344*$K$1</f>
        <v>-178569608.0575</v>
      </c>
      <c r="L344" s="117">
        <v>-24615.25</v>
      </c>
      <c r="M344" s="129" t="s">
        <v>3132</v>
      </c>
      <c r="N344" s="129" t="s">
        <v>3117</v>
      </c>
      <c r="O344" s="129" t="str">
        <f>+IF(($D$1-Hoja3!$F344)&gt;0,"VENCIDO","VIGENTE")</f>
        <v>VENCIDO</v>
      </c>
      <c r="P344" s="120"/>
    </row>
    <row r="345" spans="2:16" ht="14.25" hidden="1" customHeight="1" x14ac:dyDescent="0.25">
      <c r="B345" s="121" t="s">
        <v>240</v>
      </c>
      <c r="C345" s="122" t="s">
        <v>3133</v>
      </c>
      <c r="D345" s="123" t="s">
        <v>3134</v>
      </c>
      <c r="E345" s="124">
        <v>44413</v>
      </c>
      <c r="F345" s="124">
        <v>44413</v>
      </c>
      <c r="G345" s="125">
        <v>2274</v>
      </c>
      <c r="H345" s="126" t="str">
        <f>+VLOOKUP(Hoja3!$G345,'[138]Plan de Cuentas'!B:H,7,FALSE)</f>
        <v>2.1.02.03.08</v>
      </c>
      <c r="I345" s="127" t="str">
        <f>+VLOOKUP(Hoja3!$H345,'[138]Plan de Cuentas'!A:C,3,FALSE)</f>
        <v>Proveedores Locales - USD</v>
      </c>
      <c r="J345" s="128">
        <v>-328.55</v>
      </c>
      <c r="K345" s="128">
        <f>+Hoja3!$L345*$K$1</f>
        <v>-2383442.9765000003</v>
      </c>
      <c r="L345" s="117">
        <v>-328.55</v>
      </c>
      <c r="M345" s="129" t="s">
        <v>3135</v>
      </c>
      <c r="N345" s="129" t="str">
        <f>+IF(Hoja3!$O345="VIGENTE","SALDO A VENCER",IF(Hoja3!$O345="VENCIDO","SALDO VENCIDO - SE ABONA DE ACUERDO A DISPONIBILIDAD FINANCIERA",0))</f>
        <v>SALDO VENCIDO - SE ABONA DE ACUERDO A DISPONIBILIDAD FINANCIERA</v>
      </c>
      <c r="O345" s="129" t="str">
        <f>+IF(($D$1-Hoja3!$F345)&gt;0,"VENCIDO","VIGENTE")</f>
        <v>VENCIDO</v>
      </c>
      <c r="P345" s="120"/>
    </row>
    <row r="346" spans="2:16" ht="14.25" hidden="1" customHeight="1" x14ac:dyDescent="0.25">
      <c r="B346" s="121" t="s">
        <v>240</v>
      </c>
      <c r="C346" s="122" t="s">
        <v>3136</v>
      </c>
      <c r="D346" s="123" t="s">
        <v>3137</v>
      </c>
      <c r="E346" s="124">
        <v>44804</v>
      </c>
      <c r="F346" s="124">
        <v>45046</v>
      </c>
      <c r="G346" s="125">
        <v>878</v>
      </c>
      <c r="H346" s="126" t="str">
        <f>+VLOOKUP(Hoja3!$G346,'[138]Plan de Cuentas'!B:H,7,FALSE)</f>
        <v>2.1.01.02.05</v>
      </c>
      <c r="I346" s="127" t="str">
        <f>+VLOOKUP(Hoja3!$H346,'[138]Plan de Cuentas'!A:C,3,FALSE)</f>
        <v>Provision de Gastos a Pagar Usd.</v>
      </c>
      <c r="J346" s="128">
        <v>-8181.82</v>
      </c>
      <c r="K346" s="128">
        <f>+Hoja3!$L346*$K$1</f>
        <v>-59354440.4626</v>
      </c>
      <c r="L346" s="117">
        <v>-8181.82</v>
      </c>
      <c r="M346" s="129" t="s">
        <v>3138</v>
      </c>
      <c r="N346" s="129" t="s">
        <v>3139</v>
      </c>
      <c r="O346" s="129" t="str">
        <f>+IF(($D$1-Hoja3!$F346)&gt;0,"VENCIDO","VIGENTE")</f>
        <v>VIGENTE</v>
      </c>
      <c r="P346" s="120"/>
    </row>
    <row r="347" spans="2:16" ht="14.25" hidden="1" customHeight="1" x14ac:dyDescent="0.25">
      <c r="B347" s="121" t="s">
        <v>240</v>
      </c>
      <c r="C347" s="122" t="s">
        <v>3140</v>
      </c>
      <c r="D347" s="123" t="s">
        <v>3141</v>
      </c>
      <c r="E347" s="124">
        <v>44804</v>
      </c>
      <c r="F347" s="124">
        <v>45046</v>
      </c>
      <c r="G347" s="125">
        <v>878</v>
      </c>
      <c r="H347" s="126" t="str">
        <f>+VLOOKUP(Hoja3!$G347,'[138]Plan de Cuentas'!B:H,7,FALSE)</f>
        <v>2.1.01.02.05</v>
      </c>
      <c r="I347" s="127" t="str">
        <f>+VLOOKUP(Hoja3!$H347,'[138]Plan de Cuentas'!A:C,3,FALSE)</f>
        <v>Provision de Gastos a Pagar Usd.</v>
      </c>
      <c r="J347" s="128">
        <v>-14876.03</v>
      </c>
      <c r="K347" s="128">
        <f>+Hoja3!$L347*$K$1</f>
        <v>-107917118.31290001</v>
      </c>
      <c r="L347" s="117">
        <v>-14876.03</v>
      </c>
      <c r="M347" s="129" t="s">
        <v>3142</v>
      </c>
      <c r="N347" s="129" t="s">
        <v>3139</v>
      </c>
      <c r="O347" s="129" t="str">
        <f>+IF(($D$1-Hoja3!$F347)&gt;0,"VENCIDO","VIGENTE")</f>
        <v>VIGENTE</v>
      </c>
      <c r="P347" s="120"/>
    </row>
    <row r="348" spans="2:16" ht="14.25" hidden="1" customHeight="1" x14ac:dyDescent="0.25">
      <c r="B348" s="121" t="s">
        <v>240</v>
      </c>
      <c r="C348" s="122" t="s">
        <v>3143</v>
      </c>
      <c r="D348" s="123" t="s">
        <v>3144</v>
      </c>
      <c r="E348" s="124">
        <v>44804</v>
      </c>
      <c r="F348" s="124">
        <v>45046</v>
      </c>
      <c r="G348" s="125">
        <v>878</v>
      </c>
      <c r="H348" s="126" t="str">
        <f>+VLOOKUP(Hoja3!$G348,'[138]Plan de Cuentas'!B:H,7,FALSE)</f>
        <v>2.1.01.02.05</v>
      </c>
      <c r="I348" s="127" t="str">
        <f>+VLOOKUP(Hoja3!$H348,'[138]Plan de Cuentas'!A:C,3,FALSE)</f>
        <v>Provision de Gastos a Pagar Usd.</v>
      </c>
      <c r="J348" s="128">
        <v>-1487.63</v>
      </c>
      <c r="K348" s="128">
        <f>+Hoja3!$L348*$K$1</f>
        <v>-10791907.700900001</v>
      </c>
      <c r="L348" s="117">
        <v>-1487.63</v>
      </c>
      <c r="M348" s="129" t="s">
        <v>3145</v>
      </c>
      <c r="N348" s="129" t="s">
        <v>3139</v>
      </c>
      <c r="O348" s="129" t="str">
        <f>+IF(($D$1-Hoja3!$F348)&gt;0,"VENCIDO","VIGENTE")</f>
        <v>VIGENTE</v>
      </c>
      <c r="P348" s="120"/>
    </row>
    <row r="349" spans="2:16" ht="14.25" hidden="1" customHeight="1" x14ac:dyDescent="0.25">
      <c r="B349" s="121" t="s">
        <v>240</v>
      </c>
      <c r="C349" s="122" t="s">
        <v>3146</v>
      </c>
      <c r="D349" s="123" t="s">
        <v>3147</v>
      </c>
      <c r="E349" s="124">
        <v>44827</v>
      </c>
      <c r="F349" s="124">
        <v>45046</v>
      </c>
      <c r="G349" s="125">
        <v>878</v>
      </c>
      <c r="H349" s="126" t="str">
        <f>+VLOOKUP(Hoja3!$G349,'[138]Plan de Cuentas'!B:H,7,FALSE)</f>
        <v>2.1.01.02.05</v>
      </c>
      <c r="I349" s="127" t="str">
        <f>+VLOOKUP(Hoja3!$H349,'[138]Plan de Cuentas'!A:C,3,FALSE)</f>
        <v>Provision de Gastos a Pagar Usd.</v>
      </c>
      <c r="J349" s="128">
        <v>-8181.82</v>
      </c>
      <c r="K349" s="128">
        <f>+Hoja3!$L349*$K$1</f>
        <v>-59354440.4626</v>
      </c>
      <c r="L349" s="117">
        <v>-8181.82</v>
      </c>
      <c r="M349" s="129" t="s">
        <v>3148</v>
      </c>
      <c r="N349" s="129" t="s">
        <v>3139</v>
      </c>
      <c r="O349" s="129" t="str">
        <f>+IF(($D$1-Hoja3!$F349)&gt;0,"VENCIDO","VIGENTE")</f>
        <v>VIGENTE</v>
      </c>
      <c r="P349" s="120"/>
    </row>
    <row r="350" spans="2:16" ht="14.25" hidden="1" customHeight="1" x14ac:dyDescent="0.25">
      <c r="B350" s="121" t="s">
        <v>240</v>
      </c>
      <c r="C350" s="122" t="s">
        <v>3149</v>
      </c>
      <c r="D350" s="123" t="s">
        <v>3150</v>
      </c>
      <c r="E350" s="124">
        <v>44862</v>
      </c>
      <c r="F350" s="124">
        <v>45046</v>
      </c>
      <c r="G350" s="125">
        <v>878</v>
      </c>
      <c r="H350" s="126" t="str">
        <f>+VLOOKUP(Hoja3!$G350,'[138]Plan de Cuentas'!B:H,7,FALSE)</f>
        <v>2.1.01.02.05</v>
      </c>
      <c r="I350" s="127" t="str">
        <f>+VLOOKUP(Hoja3!$H350,'[138]Plan de Cuentas'!A:C,3,FALSE)</f>
        <v>Provision de Gastos a Pagar Usd.</v>
      </c>
      <c r="J350" s="128">
        <v>-8181</v>
      </c>
      <c r="K350" s="128">
        <f>+Hoja3!$L350*$K$1</f>
        <v>-59348491.830000006</v>
      </c>
      <c r="L350" s="117">
        <v>-8181</v>
      </c>
      <c r="M350" s="129" t="s">
        <v>3148</v>
      </c>
      <c r="N350" s="129" t="s">
        <v>3139</v>
      </c>
      <c r="O350" s="129" t="str">
        <f>+IF(($D$1-Hoja3!$F350)&gt;0,"VENCIDO","VIGENTE")</f>
        <v>VIGENTE</v>
      </c>
      <c r="P350" s="120"/>
    </row>
    <row r="351" spans="2:16" ht="14.25" hidden="1" customHeight="1" x14ac:dyDescent="0.25">
      <c r="B351" s="121" t="s">
        <v>241</v>
      </c>
      <c r="C351" s="122" t="s">
        <v>3151</v>
      </c>
      <c r="D351" s="123" t="s">
        <v>3152</v>
      </c>
      <c r="E351" s="124">
        <v>44805</v>
      </c>
      <c r="F351" s="124">
        <v>44819</v>
      </c>
      <c r="G351" s="125">
        <v>2274</v>
      </c>
      <c r="H351" s="126" t="str">
        <f>+VLOOKUP(Hoja3!$G351,'[138]Plan de Cuentas'!B:H,7,FALSE)</f>
        <v>2.1.02.03.08</v>
      </c>
      <c r="I351" s="127" t="str">
        <f>+VLOOKUP(Hoja3!$H351,'[138]Plan de Cuentas'!A:C,3,FALSE)</f>
        <v>Proveedores Locales - USD</v>
      </c>
      <c r="J351" s="128">
        <v>-1600</v>
      </c>
      <c r="K351" s="128">
        <f>+Hoja3!$L351*$K$1</f>
        <v>-11607088</v>
      </c>
      <c r="L351" s="117">
        <v>-1600</v>
      </c>
      <c r="M351" s="129" t="s">
        <v>3153</v>
      </c>
      <c r="N351" s="129" t="str">
        <f>+IF(Hoja3!$O351="VIGENTE","SALDO A VENCER",IF(Hoja3!$O351="VENCIDO","SALDO VENCIDO - SE ABONA DE ACUERDO A DISPONIBILIDAD FINANCIERA",0))</f>
        <v>SALDO VENCIDO - SE ABONA DE ACUERDO A DISPONIBILIDAD FINANCIERA</v>
      </c>
      <c r="O351" s="129" t="str">
        <f>+IF(($D$1-Hoja3!$F351)&gt;0,"VENCIDO","VIGENTE")</f>
        <v>VENCIDO</v>
      </c>
      <c r="P351" s="120"/>
    </row>
    <row r="352" spans="2:16" ht="14.25" hidden="1" customHeight="1" x14ac:dyDescent="0.25">
      <c r="B352" s="121" t="s">
        <v>241</v>
      </c>
      <c r="C352" s="122" t="s">
        <v>3154</v>
      </c>
      <c r="D352" s="123" t="s">
        <v>3155</v>
      </c>
      <c r="E352" s="124">
        <v>44805</v>
      </c>
      <c r="F352" s="124">
        <v>44819</v>
      </c>
      <c r="G352" s="125">
        <v>2274</v>
      </c>
      <c r="H352" s="126" t="str">
        <f>+VLOOKUP(Hoja3!$G352,'[138]Plan de Cuentas'!B:H,7,FALSE)</f>
        <v>2.1.02.03.08</v>
      </c>
      <c r="I352" s="127" t="str">
        <f>+VLOOKUP(Hoja3!$H352,'[138]Plan de Cuentas'!A:C,3,FALSE)</f>
        <v>Proveedores Locales - USD</v>
      </c>
      <c r="J352" s="128">
        <v>-64</v>
      </c>
      <c r="K352" s="128">
        <f>+Hoja3!$L352*$K$1</f>
        <v>-464283.52</v>
      </c>
      <c r="L352" s="117">
        <v>-64</v>
      </c>
      <c r="M352" s="129" t="s">
        <v>3156</v>
      </c>
      <c r="N352" s="129" t="str">
        <f>+IF(Hoja3!$O352="VIGENTE","SALDO A VENCER",IF(Hoja3!$O352="VENCIDO","SALDO VENCIDO - SE ABONA DE ACUERDO A DISPONIBILIDAD FINANCIERA",0))</f>
        <v>SALDO VENCIDO - SE ABONA DE ACUERDO A DISPONIBILIDAD FINANCIERA</v>
      </c>
      <c r="O352" s="129" t="str">
        <f>+IF(($D$1-Hoja3!$F352)&gt;0,"VENCIDO","VIGENTE")</f>
        <v>VENCIDO</v>
      </c>
      <c r="P352" s="120"/>
    </row>
    <row r="353" spans="2:16" ht="14.25" hidden="1" customHeight="1" x14ac:dyDescent="0.25">
      <c r="B353" s="121" t="s">
        <v>241</v>
      </c>
      <c r="C353" s="122" t="s">
        <v>3157</v>
      </c>
      <c r="D353" s="123" t="s">
        <v>3158</v>
      </c>
      <c r="E353" s="124">
        <v>44838</v>
      </c>
      <c r="F353" s="124">
        <v>44849</v>
      </c>
      <c r="G353" s="125">
        <v>2274</v>
      </c>
      <c r="H353" s="126" t="str">
        <f>+VLOOKUP(Hoja3!$G353,'[138]Plan de Cuentas'!B:H,7,FALSE)</f>
        <v>2.1.02.03.08</v>
      </c>
      <c r="I353" s="127" t="str">
        <f>+VLOOKUP(Hoja3!$H353,'[138]Plan de Cuentas'!A:C,3,FALSE)</f>
        <v>Proveedores Locales - USD</v>
      </c>
      <c r="J353" s="128">
        <v>-1600</v>
      </c>
      <c r="K353" s="128">
        <f>+Hoja3!$L353*$K$1</f>
        <v>-11607088</v>
      </c>
      <c r="L353" s="117">
        <v>-1600</v>
      </c>
      <c r="M353" s="129" t="s">
        <v>3159</v>
      </c>
      <c r="N353" s="129" t="str">
        <f>+IF(Hoja3!$O353="VIGENTE","SALDO A VENCER",IF(Hoja3!$O353="VENCIDO","SALDO VENCIDO - SE ABONA DE ACUERDO A DISPONIBILIDAD FINANCIERA",0))</f>
        <v>SALDO VENCIDO - SE ABONA DE ACUERDO A DISPONIBILIDAD FINANCIERA</v>
      </c>
      <c r="O353" s="129" t="str">
        <f>+IF(($D$1-Hoja3!$F353)&gt;0,"VENCIDO","VIGENTE")</f>
        <v>VENCIDO</v>
      </c>
      <c r="P353" s="120"/>
    </row>
    <row r="354" spans="2:16" ht="14.25" hidden="1" customHeight="1" x14ac:dyDescent="0.25">
      <c r="B354" s="121" t="s">
        <v>241</v>
      </c>
      <c r="C354" s="122" t="s">
        <v>3160</v>
      </c>
      <c r="D354" s="123" t="s">
        <v>3161</v>
      </c>
      <c r="E354" s="124">
        <v>44838</v>
      </c>
      <c r="F354" s="124">
        <v>44849</v>
      </c>
      <c r="G354" s="125">
        <v>2274</v>
      </c>
      <c r="H354" s="126" t="str">
        <f>+VLOOKUP(Hoja3!$G354,'[138]Plan de Cuentas'!B:H,7,FALSE)</f>
        <v>2.1.02.03.08</v>
      </c>
      <c r="I354" s="127" t="str">
        <f>+VLOOKUP(Hoja3!$H354,'[138]Plan de Cuentas'!A:C,3,FALSE)</f>
        <v>Proveedores Locales - USD</v>
      </c>
      <c r="J354" s="128">
        <v>-64</v>
      </c>
      <c r="K354" s="128">
        <f>+Hoja3!$L354*$K$1</f>
        <v>-464283.52</v>
      </c>
      <c r="L354" s="117">
        <v>-64</v>
      </c>
      <c r="M354" s="129" t="s">
        <v>3162</v>
      </c>
      <c r="N354" s="129" t="str">
        <f>+IF(Hoja3!$O354="VIGENTE","SALDO A VENCER",IF(Hoja3!$O354="VENCIDO","SALDO VENCIDO - SE ABONA DE ACUERDO A DISPONIBILIDAD FINANCIERA",0))</f>
        <v>SALDO VENCIDO - SE ABONA DE ACUERDO A DISPONIBILIDAD FINANCIERA</v>
      </c>
      <c r="O354" s="129" t="str">
        <f>+IF(($D$1-Hoja3!$F354)&gt;0,"VENCIDO","VIGENTE")</f>
        <v>VENCIDO</v>
      </c>
      <c r="P354" s="120"/>
    </row>
    <row r="355" spans="2:16" ht="14.25" hidden="1" customHeight="1" x14ac:dyDescent="0.25">
      <c r="B355" s="121" t="s">
        <v>241</v>
      </c>
      <c r="C355" s="122" t="s">
        <v>3163</v>
      </c>
      <c r="D355" s="123" t="s">
        <v>3164</v>
      </c>
      <c r="E355" s="124">
        <v>44865</v>
      </c>
      <c r="F355" s="124">
        <v>44895</v>
      </c>
      <c r="G355" s="125">
        <v>878</v>
      </c>
      <c r="H355" s="126" t="str">
        <f>+VLOOKUP(Hoja3!$G355,'[138]Plan de Cuentas'!B:H,7,FALSE)</f>
        <v>2.1.01.02.05</v>
      </c>
      <c r="I355" s="127" t="str">
        <f>+VLOOKUP(Hoja3!$H355,'[138]Plan de Cuentas'!A:C,3,FALSE)</f>
        <v>Provision de Gastos a Pagar Usd.</v>
      </c>
      <c r="J355" s="128">
        <v>-1512.73</v>
      </c>
      <c r="K355" s="128">
        <f>+Hoja3!$L355*$K$1</f>
        <v>-10973993.893900001</v>
      </c>
      <c r="L355" s="117">
        <v>-1512.73</v>
      </c>
      <c r="M355" s="129" t="s">
        <v>3165</v>
      </c>
      <c r="N355" s="129" t="str">
        <f>+Hoja3!$M355</f>
        <v>PROVISION LICENCIA MENSUAL MES DE OCTUBRE</v>
      </c>
      <c r="O355" s="129" t="str">
        <f>+IF(($D$1-Hoja3!$F355)&gt;0,"VENCIDO","VIGENTE")</f>
        <v>VIGENTE</v>
      </c>
      <c r="P355" s="120"/>
    </row>
    <row r="356" spans="2:16" ht="14.25" hidden="1" customHeight="1" x14ac:dyDescent="0.25">
      <c r="B356" s="121" t="s">
        <v>3166</v>
      </c>
      <c r="C356" s="122" t="s">
        <v>3167</v>
      </c>
      <c r="D356" s="123" t="s">
        <v>3168</v>
      </c>
      <c r="E356" s="124">
        <v>44856</v>
      </c>
      <c r="F356" s="124">
        <v>45000</v>
      </c>
      <c r="G356" s="125">
        <v>2274</v>
      </c>
      <c r="H356" s="126" t="str">
        <f>+VLOOKUP(Hoja3!$G356,'[138]Plan de Cuentas'!B:H,7,FALSE)</f>
        <v>2.1.02.03.08</v>
      </c>
      <c r="I356" s="127" t="str">
        <f>+VLOOKUP(Hoja3!$H356,'[138]Plan de Cuentas'!A:C,3,FALSE)</f>
        <v>Proveedores Locales - USD</v>
      </c>
      <c r="J356" s="128">
        <v>-4900</v>
      </c>
      <c r="K356" s="128">
        <f>+Hoja3!$L356*$K$1</f>
        <v>-35546707</v>
      </c>
      <c r="L356" s="117">
        <v>-4900</v>
      </c>
      <c r="M356" s="129" t="s">
        <v>3169</v>
      </c>
      <c r="N356" s="129" t="str">
        <f>+IF(Hoja3!$O356="VIGENTE","SALDO A VENCER",IF(Hoja3!$O356="VENCIDO","SALDO VENCIDO - SE ABONA DE ACUERDO A DISPONIBILIDAD FINANCIERA",0))</f>
        <v>SALDO A VENCER</v>
      </c>
      <c r="O356" s="129" t="str">
        <f>+IF(($D$1-Hoja3!$F356)&gt;0,"VENCIDO","VIGENTE")</f>
        <v>VIGENTE</v>
      </c>
      <c r="P356" s="120"/>
    </row>
    <row r="357" spans="2:16" ht="14.25" hidden="1" customHeight="1" x14ac:dyDescent="0.25">
      <c r="B357" s="121" t="s">
        <v>3166</v>
      </c>
      <c r="C357" s="122" t="s">
        <v>3170</v>
      </c>
      <c r="D357" s="123" t="s">
        <v>3168</v>
      </c>
      <c r="E357" s="124">
        <v>44856</v>
      </c>
      <c r="F357" s="124">
        <v>45337</v>
      </c>
      <c r="G357" s="125">
        <v>2265</v>
      </c>
      <c r="H357" s="126" t="str">
        <f>+VLOOKUP(Hoja3!$G357,'[138]Plan de Cuentas'!B:H,7,FALSE)</f>
        <v>2.2.02.02.02</v>
      </c>
      <c r="I357" s="127" t="str">
        <f>+VLOOKUP(Hoja3!$H357,'[138]Plan de Cuentas'!A:C,3,FALSE)</f>
        <v>Proveedores Locales  USD - LP</v>
      </c>
      <c r="J357" s="128">
        <v>-4900</v>
      </c>
      <c r="K357" s="128">
        <f>+Hoja3!$L357*$K$1</f>
        <v>-35546707</v>
      </c>
      <c r="L357" s="117">
        <v>-4900</v>
      </c>
      <c r="M357" s="129" t="s">
        <v>3169</v>
      </c>
      <c r="N357" s="129" t="str">
        <f>+IF(Hoja3!$O357="VIGENTE","SALDO A VENCER",IF(Hoja3!$O357="VENCIDO","SALDO VENCIDO - SE ABONA DE ACUERDO A DISPONIBILIDAD FINANCIERA",0))</f>
        <v>SALDO A VENCER</v>
      </c>
      <c r="O357" s="129" t="str">
        <f>+IF(($D$1-Hoja3!$F357)&gt;0,"VENCIDO","VIGENTE")</f>
        <v>VIGENTE</v>
      </c>
      <c r="P357" s="120"/>
    </row>
    <row r="358" spans="2:16" ht="14.25" hidden="1" customHeight="1" x14ac:dyDescent="0.25">
      <c r="B358" s="121" t="s">
        <v>3166</v>
      </c>
      <c r="C358" s="122" t="s">
        <v>3171</v>
      </c>
      <c r="D358" s="123" t="s">
        <v>3168</v>
      </c>
      <c r="E358" s="124">
        <v>44856</v>
      </c>
      <c r="F358" s="124">
        <v>45703</v>
      </c>
      <c r="G358" s="125">
        <v>2265</v>
      </c>
      <c r="H358" s="126" t="str">
        <f>+VLOOKUP(Hoja3!$G358,'[138]Plan de Cuentas'!B:H,7,FALSE)</f>
        <v>2.2.02.02.02</v>
      </c>
      <c r="I358" s="127" t="str">
        <f>+VLOOKUP(Hoja3!$H358,'[138]Plan de Cuentas'!A:C,3,FALSE)</f>
        <v>Proveedores Locales  USD - LP</v>
      </c>
      <c r="J358" s="128">
        <v>-4900</v>
      </c>
      <c r="K358" s="128">
        <f>+Hoja3!$L358*$K$1</f>
        <v>-35546707</v>
      </c>
      <c r="L358" s="117">
        <v>-4900</v>
      </c>
      <c r="M358" s="129" t="s">
        <v>3169</v>
      </c>
      <c r="N358" s="129" t="str">
        <f>+IF(Hoja3!$O358="VIGENTE","SALDO A VENCER",IF(Hoja3!$O358="VENCIDO","SALDO VENCIDO - SE ABONA DE ACUERDO A DISPONIBILIDAD FINANCIERA",0))</f>
        <v>SALDO A VENCER</v>
      </c>
      <c r="O358" s="129" t="str">
        <f>+IF(($D$1-Hoja3!$F358)&gt;0,"VENCIDO","VIGENTE")</f>
        <v>VIGENTE</v>
      </c>
      <c r="P358" s="120"/>
    </row>
    <row r="359" spans="2:16" ht="14.25" hidden="1" customHeight="1" x14ac:dyDescent="0.25">
      <c r="B359" s="121" t="s">
        <v>3166</v>
      </c>
      <c r="C359" s="122" t="s">
        <v>3172</v>
      </c>
      <c r="D359" s="123" t="s">
        <v>3168</v>
      </c>
      <c r="E359" s="124">
        <v>44856</v>
      </c>
      <c r="F359" s="124">
        <v>45122</v>
      </c>
      <c r="G359" s="125">
        <v>2274</v>
      </c>
      <c r="H359" s="126" t="str">
        <f>+VLOOKUP(Hoja3!$G359,'[138]Plan de Cuentas'!B:H,7,FALSE)</f>
        <v>2.1.02.03.08</v>
      </c>
      <c r="I359" s="127" t="str">
        <f>+VLOOKUP(Hoja3!$H359,'[138]Plan de Cuentas'!A:C,3,FALSE)</f>
        <v>Proveedores Locales - USD</v>
      </c>
      <c r="J359" s="128">
        <v>-4900</v>
      </c>
      <c r="K359" s="128">
        <f>+Hoja3!$L359*$K$1</f>
        <v>-35546707</v>
      </c>
      <c r="L359" s="117">
        <v>-4900</v>
      </c>
      <c r="M359" s="129" t="s">
        <v>3169</v>
      </c>
      <c r="N359" s="129" t="str">
        <f>+IF(Hoja3!$O359="VIGENTE","SALDO A VENCER",IF(Hoja3!$O359="VENCIDO","SALDO VENCIDO - SE ABONA DE ACUERDO A DISPONIBILIDAD FINANCIERA",0))</f>
        <v>SALDO A VENCER</v>
      </c>
      <c r="O359" s="129" t="str">
        <f>+IF(($D$1-Hoja3!$F359)&gt;0,"VENCIDO","VIGENTE")</f>
        <v>VIGENTE</v>
      </c>
      <c r="P359" s="120"/>
    </row>
    <row r="360" spans="2:16" ht="14.25" hidden="1" customHeight="1" x14ac:dyDescent="0.25">
      <c r="B360" s="121" t="s">
        <v>3166</v>
      </c>
      <c r="C360" s="122" t="s">
        <v>3173</v>
      </c>
      <c r="D360" s="123" t="s">
        <v>3168</v>
      </c>
      <c r="E360" s="124">
        <v>44856</v>
      </c>
      <c r="F360" s="124">
        <v>45853</v>
      </c>
      <c r="G360" s="125">
        <v>2265</v>
      </c>
      <c r="H360" s="126" t="str">
        <f>+VLOOKUP(Hoja3!$G360,'[138]Plan de Cuentas'!B:H,7,FALSE)</f>
        <v>2.2.02.02.02</v>
      </c>
      <c r="I360" s="127" t="str">
        <f>+VLOOKUP(Hoja3!$H360,'[138]Plan de Cuentas'!A:C,3,FALSE)</f>
        <v>Proveedores Locales  USD - LP</v>
      </c>
      <c r="J360" s="128">
        <v>-4900</v>
      </c>
      <c r="K360" s="128">
        <f>+Hoja3!$L360*$K$1</f>
        <v>-35546707</v>
      </c>
      <c r="L360" s="117">
        <v>-4900</v>
      </c>
      <c r="M360" s="129" t="s">
        <v>3169</v>
      </c>
      <c r="N360" s="129" t="str">
        <f>+IF(Hoja3!$O360="VIGENTE","SALDO A VENCER",IF(Hoja3!$O360="VENCIDO","SALDO VENCIDO - SE ABONA DE ACUERDO A DISPONIBILIDAD FINANCIERA",0))</f>
        <v>SALDO A VENCER</v>
      </c>
      <c r="O360" s="129" t="str">
        <f>+IF(($D$1-Hoja3!$F360)&gt;0,"VENCIDO","VIGENTE")</f>
        <v>VIGENTE</v>
      </c>
      <c r="P360" s="120"/>
    </row>
    <row r="361" spans="2:16" ht="14.25" hidden="1" customHeight="1" x14ac:dyDescent="0.25">
      <c r="B361" s="121" t="s">
        <v>3166</v>
      </c>
      <c r="C361" s="122" t="s">
        <v>3174</v>
      </c>
      <c r="D361" s="123" t="s">
        <v>3168</v>
      </c>
      <c r="E361" s="124">
        <v>44856</v>
      </c>
      <c r="F361" s="124">
        <v>45580</v>
      </c>
      <c r="G361" s="125">
        <v>2265</v>
      </c>
      <c r="H361" s="126" t="str">
        <f>+VLOOKUP(Hoja3!$G361,'[138]Plan de Cuentas'!B:H,7,FALSE)</f>
        <v>2.2.02.02.02</v>
      </c>
      <c r="I361" s="127" t="str">
        <f>+VLOOKUP(Hoja3!$H361,'[138]Plan de Cuentas'!A:C,3,FALSE)</f>
        <v>Proveedores Locales  USD - LP</v>
      </c>
      <c r="J361" s="128">
        <v>-4900</v>
      </c>
      <c r="K361" s="128">
        <f>+Hoja3!$L361*$K$1</f>
        <v>-35546707</v>
      </c>
      <c r="L361" s="117">
        <v>-4900</v>
      </c>
      <c r="M361" s="129" t="s">
        <v>3169</v>
      </c>
      <c r="N361" s="129" t="str">
        <f>+IF(Hoja3!$O361="VIGENTE","SALDO A VENCER",IF(Hoja3!$O361="VENCIDO","SALDO VENCIDO - SE ABONA DE ACUERDO A DISPONIBILIDAD FINANCIERA",0))</f>
        <v>SALDO A VENCER</v>
      </c>
      <c r="O361" s="129" t="str">
        <f>+IF(($D$1-Hoja3!$F361)&gt;0,"VENCIDO","VIGENTE")</f>
        <v>VIGENTE</v>
      </c>
      <c r="P361" s="120"/>
    </row>
    <row r="362" spans="2:16" ht="14.25" hidden="1" customHeight="1" x14ac:dyDescent="0.25">
      <c r="B362" s="121" t="s">
        <v>242</v>
      </c>
      <c r="C362" s="122" t="s">
        <v>3175</v>
      </c>
      <c r="D362" s="123" t="s">
        <v>3176</v>
      </c>
      <c r="E362" s="124">
        <v>44257</v>
      </c>
      <c r="F362" s="124">
        <v>44285</v>
      </c>
      <c r="G362" s="125">
        <v>2274</v>
      </c>
      <c r="H362" s="126" t="str">
        <f>+VLOOKUP(Hoja3!$G362,'[138]Plan de Cuentas'!B:H,7,FALSE)</f>
        <v>2.1.02.03.08</v>
      </c>
      <c r="I362" s="127" t="str">
        <f>+VLOOKUP(Hoja3!$H362,'[138]Plan de Cuentas'!A:C,3,FALSE)</f>
        <v>Proveedores Locales - USD</v>
      </c>
      <c r="J362" s="128">
        <v>-42684.5</v>
      </c>
      <c r="K362" s="128">
        <f>+Hoja3!$L362*$K$1</f>
        <v>-197866391.85750002</v>
      </c>
      <c r="L362" s="117">
        <v>-27275.25</v>
      </c>
      <c r="M362" s="129" t="s">
        <v>3177</v>
      </c>
      <c r="N362" s="129" t="str">
        <f>+IF(Hoja3!$O362="VIGENTE","SALDO A VENCER",IF(Hoja3!$O362="VENCIDO","SALDO VENCIDO - SE ABONA DE ACUERDO A DISPONIBILIDAD FINANCIERA",0))</f>
        <v>SALDO VENCIDO - SE ABONA DE ACUERDO A DISPONIBILIDAD FINANCIERA</v>
      </c>
      <c r="O362" s="129" t="str">
        <f>+IF(($D$1-Hoja3!$F362)&gt;0,"VENCIDO","VIGENTE")</f>
        <v>VENCIDO</v>
      </c>
      <c r="P362" s="120"/>
    </row>
    <row r="363" spans="2:16" ht="14.25" hidden="1" customHeight="1" x14ac:dyDescent="0.25">
      <c r="B363" s="121" t="s">
        <v>242</v>
      </c>
      <c r="C363" s="122" t="s">
        <v>3178</v>
      </c>
      <c r="D363" s="123" t="s">
        <v>3179</v>
      </c>
      <c r="E363" s="124">
        <v>44257</v>
      </c>
      <c r="F363" s="124">
        <v>44285</v>
      </c>
      <c r="G363" s="125">
        <v>2274</v>
      </c>
      <c r="H363" s="126" t="str">
        <f>+VLOOKUP(Hoja3!$G363,'[138]Plan de Cuentas'!B:H,7,FALSE)</f>
        <v>2.1.02.03.08</v>
      </c>
      <c r="I363" s="127" t="str">
        <f>+VLOOKUP(Hoja3!$H363,'[138]Plan de Cuentas'!A:C,3,FALSE)</f>
        <v>Proveedores Locales - USD</v>
      </c>
      <c r="J363" s="128">
        <v>-34975</v>
      </c>
      <c r="K363" s="128">
        <f>+Hoja3!$L363*$K$1</f>
        <v>-145985175.00370002</v>
      </c>
      <c r="L363" s="117">
        <v>-20123.59</v>
      </c>
      <c r="M363" s="129" t="s">
        <v>3180</v>
      </c>
      <c r="N363" s="129" t="str">
        <f>+IF(Hoja3!$O363="VIGENTE","SALDO A VENCER",IF(Hoja3!$O363="VENCIDO","SALDO VENCIDO - SE ABONA DE ACUERDO A DISPONIBILIDAD FINANCIERA",0))</f>
        <v>SALDO VENCIDO - SE ABONA DE ACUERDO A DISPONIBILIDAD FINANCIERA</v>
      </c>
      <c r="O363" s="129" t="str">
        <f>+IF(($D$1-Hoja3!$F363)&gt;0,"VENCIDO","VIGENTE")</f>
        <v>VENCIDO</v>
      </c>
      <c r="P363" s="120"/>
    </row>
    <row r="364" spans="2:16" ht="14.25" hidden="1" customHeight="1" x14ac:dyDescent="0.25">
      <c r="B364" s="121" t="s">
        <v>242</v>
      </c>
      <c r="C364" s="122" t="s">
        <v>3181</v>
      </c>
      <c r="D364" s="123" t="s">
        <v>3182</v>
      </c>
      <c r="E364" s="124">
        <v>44347</v>
      </c>
      <c r="F364" s="124">
        <v>44712</v>
      </c>
      <c r="G364" s="125">
        <v>2274</v>
      </c>
      <c r="H364" s="126" t="str">
        <f>+VLOOKUP(Hoja3!$G364,'[138]Plan de Cuentas'!B:H,7,FALSE)</f>
        <v>2.1.02.03.08</v>
      </c>
      <c r="I364" s="127" t="str">
        <f>+VLOOKUP(Hoja3!$H364,'[138]Plan de Cuentas'!A:C,3,FALSE)</f>
        <v>Proveedores Locales - USD</v>
      </c>
      <c r="J364" s="128">
        <v>-89280</v>
      </c>
      <c r="K364" s="128">
        <f>+Hoja3!$L364*$K$1</f>
        <v>-647675510.39999998</v>
      </c>
      <c r="L364" s="117">
        <v>-89280</v>
      </c>
      <c r="M364" s="129" t="s">
        <v>3183</v>
      </c>
      <c r="N364" s="129" t="str">
        <f>+IF(Hoja3!$O364="VIGENTE","SALDO A VENCER",IF(Hoja3!$O364="VENCIDO","SALDO VENCIDO - SE ABONA DE ACUERDO A DISPONIBILIDAD FINANCIERA",0))</f>
        <v>SALDO VENCIDO - SE ABONA DE ACUERDO A DISPONIBILIDAD FINANCIERA</v>
      </c>
      <c r="O364" s="129" t="str">
        <f>+IF(($D$1-Hoja3!$F364)&gt;0,"VENCIDO","VIGENTE")</f>
        <v>VENCIDO</v>
      </c>
      <c r="P364" s="120"/>
    </row>
    <row r="365" spans="2:16" ht="14.25" hidden="1" customHeight="1" x14ac:dyDescent="0.25">
      <c r="B365" s="121" t="s">
        <v>242</v>
      </c>
      <c r="C365" s="122" t="s">
        <v>3184</v>
      </c>
      <c r="D365" s="123" t="s">
        <v>3185</v>
      </c>
      <c r="E365" s="124">
        <v>44347</v>
      </c>
      <c r="F365" s="124">
        <v>44712</v>
      </c>
      <c r="G365" s="125">
        <v>2274</v>
      </c>
      <c r="H365" s="126" t="str">
        <f>+VLOOKUP(Hoja3!$G365,'[138]Plan de Cuentas'!B:H,7,FALSE)</f>
        <v>2.1.02.03.08</v>
      </c>
      <c r="I365" s="127" t="str">
        <f>+VLOOKUP(Hoja3!$H365,'[138]Plan de Cuentas'!A:C,3,FALSE)</f>
        <v>Proveedores Locales - USD</v>
      </c>
      <c r="J365" s="128">
        <v>-2300</v>
      </c>
      <c r="K365" s="128">
        <f>+Hoja3!$L365*$K$1</f>
        <v>-16685189</v>
      </c>
      <c r="L365" s="117">
        <v>-2300</v>
      </c>
      <c r="M365" s="129" t="s">
        <v>3186</v>
      </c>
      <c r="N365" s="129" t="str">
        <f>+IF(Hoja3!$O365="VIGENTE","SALDO A VENCER",IF(Hoja3!$O365="VENCIDO","SALDO VENCIDO - SE ABONA DE ACUERDO A DISPONIBILIDAD FINANCIERA",0))</f>
        <v>SALDO VENCIDO - SE ABONA DE ACUERDO A DISPONIBILIDAD FINANCIERA</v>
      </c>
      <c r="O365" s="129" t="str">
        <f>+IF(($D$1-Hoja3!$F365)&gt;0,"VENCIDO","VIGENTE")</f>
        <v>VENCIDO</v>
      </c>
      <c r="P365" s="120"/>
    </row>
    <row r="366" spans="2:16" ht="14.25" hidden="1" customHeight="1" x14ac:dyDescent="0.25">
      <c r="B366" s="121" t="s">
        <v>242</v>
      </c>
      <c r="C366" s="122" t="s">
        <v>3187</v>
      </c>
      <c r="D366" s="123" t="s">
        <v>3188</v>
      </c>
      <c r="E366" s="124">
        <v>44347</v>
      </c>
      <c r="F366" s="124">
        <v>44712</v>
      </c>
      <c r="G366" s="125">
        <v>2274</v>
      </c>
      <c r="H366" s="126" t="str">
        <f>+VLOOKUP(Hoja3!$G366,'[138]Plan de Cuentas'!B:H,7,FALSE)</f>
        <v>2.1.02.03.08</v>
      </c>
      <c r="I366" s="127" t="str">
        <f>+VLOOKUP(Hoja3!$H366,'[138]Plan de Cuentas'!A:C,3,FALSE)</f>
        <v>Proveedores Locales - USD</v>
      </c>
      <c r="J366" s="128">
        <v>-90240</v>
      </c>
      <c r="K366" s="128">
        <f>+Hoja3!$L366*$K$1</f>
        <v>-654639763.20000005</v>
      </c>
      <c r="L366" s="117">
        <v>-90240</v>
      </c>
      <c r="M366" s="129" t="s">
        <v>3189</v>
      </c>
      <c r="N366" s="129" t="str">
        <f>+IF(Hoja3!$O366="VIGENTE","SALDO A VENCER",IF(Hoja3!$O366="VENCIDO","SALDO VENCIDO - SE ABONA DE ACUERDO A DISPONIBILIDAD FINANCIERA",0))</f>
        <v>SALDO VENCIDO - SE ABONA DE ACUERDO A DISPONIBILIDAD FINANCIERA</v>
      </c>
      <c r="O366" s="129" t="str">
        <f>+IF(($D$1-Hoja3!$F366)&gt;0,"VENCIDO","VIGENTE")</f>
        <v>VENCIDO</v>
      </c>
      <c r="P366" s="120"/>
    </row>
    <row r="367" spans="2:16" ht="14.25" hidden="1" customHeight="1" x14ac:dyDescent="0.25">
      <c r="B367" s="121" t="s">
        <v>242</v>
      </c>
      <c r="C367" s="122" t="s">
        <v>3190</v>
      </c>
      <c r="D367" s="123" t="s">
        <v>3191</v>
      </c>
      <c r="E367" s="124">
        <v>44403</v>
      </c>
      <c r="F367" s="124">
        <v>44711</v>
      </c>
      <c r="G367" s="125">
        <v>2274</v>
      </c>
      <c r="H367" s="126" t="str">
        <f>+VLOOKUP(Hoja3!$G367,'[138]Plan de Cuentas'!B:H,7,FALSE)</f>
        <v>2.1.02.03.08</v>
      </c>
      <c r="I367" s="127" t="str">
        <f>+VLOOKUP(Hoja3!$H367,'[138]Plan de Cuentas'!A:C,3,FALSE)</f>
        <v>Proveedores Locales - USD</v>
      </c>
      <c r="J367" s="128">
        <v>-179350</v>
      </c>
      <c r="K367" s="128">
        <f>+Hoja3!$L367*$K$1</f>
        <v>-37977956.670200005</v>
      </c>
      <c r="L367" s="117">
        <v>-5235.1400000000003</v>
      </c>
      <c r="M367" s="129" t="s">
        <v>3192</v>
      </c>
      <c r="N367" s="129" t="str">
        <f>+IF(Hoja3!$O367="VIGENTE","SALDO A VENCER",IF(Hoja3!$O367="VENCIDO","SALDO VENCIDO - SE ABONA DE ACUERDO A DISPONIBILIDAD FINANCIERA",0))</f>
        <v>SALDO VENCIDO - SE ABONA DE ACUERDO A DISPONIBILIDAD FINANCIERA</v>
      </c>
      <c r="O367" s="129" t="str">
        <f>+IF(($D$1-Hoja3!$F367)&gt;0,"VENCIDO","VIGENTE")</f>
        <v>VENCIDO</v>
      </c>
      <c r="P367" s="120"/>
    </row>
    <row r="368" spans="2:16" ht="14.25" hidden="1" customHeight="1" x14ac:dyDescent="0.25">
      <c r="B368" s="121" t="s">
        <v>242</v>
      </c>
      <c r="C368" s="122" t="s">
        <v>3193</v>
      </c>
      <c r="D368" s="123" t="s">
        <v>3194</v>
      </c>
      <c r="E368" s="124">
        <v>44403</v>
      </c>
      <c r="F368" s="124">
        <v>44711</v>
      </c>
      <c r="G368" s="125">
        <v>2274</v>
      </c>
      <c r="H368" s="126" t="str">
        <f>+VLOOKUP(Hoja3!$G368,'[138]Plan de Cuentas'!B:H,7,FALSE)</f>
        <v>2.1.02.03.08</v>
      </c>
      <c r="I368" s="127" t="str">
        <f>+VLOOKUP(Hoja3!$H368,'[138]Plan de Cuentas'!A:C,3,FALSE)</f>
        <v>Proveedores Locales - USD</v>
      </c>
      <c r="J368" s="128">
        <v>-171437.5</v>
      </c>
      <c r="K368" s="128">
        <f>+Hoja3!$L368*$K$1</f>
        <v>-647387001.71889997</v>
      </c>
      <c r="L368" s="117">
        <v>-89240.23</v>
      </c>
      <c r="M368" s="129" t="s">
        <v>3195</v>
      </c>
      <c r="N368" s="129" t="str">
        <f>+IF(Hoja3!$O368="VIGENTE","SALDO A VENCER",IF(Hoja3!$O368="VENCIDO","SALDO VENCIDO - SE ABONA DE ACUERDO A DISPONIBILIDAD FINANCIERA",0))</f>
        <v>SALDO VENCIDO - SE ABONA DE ACUERDO A DISPONIBILIDAD FINANCIERA</v>
      </c>
      <c r="O368" s="129" t="str">
        <f>+IF(($D$1-Hoja3!$F368)&gt;0,"VENCIDO","VIGENTE")</f>
        <v>VENCIDO</v>
      </c>
      <c r="P368" s="120"/>
    </row>
    <row r="369" spans="2:16" ht="14.25" hidden="1" customHeight="1" x14ac:dyDescent="0.25">
      <c r="B369" s="121" t="s">
        <v>242</v>
      </c>
      <c r="C369" s="122" t="s">
        <v>3196</v>
      </c>
      <c r="D369" s="123" t="s">
        <v>3197</v>
      </c>
      <c r="E369" s="124">
        <v>44406</v>
      </c>
      <c r="F369" s="124">
        <v>44711</v>
      </c>
      <c r="G369" s="125">
        <v>2274</v>
      </c>
      <c r="H369" s="126" t="str">
        <f>+VLOOKUP(Hoja3!$G369,'[138]Plan de Cuentas'!B:H,7,FALSE)</f>
        <v>2.1.02.03.08</v>
      </c>
      <c r="I369" s="127" t="str">
        <f>+VLOOKUP(Hoja3!$H369,'[138]Plan de Cuentas'!A:C,3,FALSE)</f>
        <v>Proveedores Locales - USD</v>
      </c>
      <c r="J369" s="128">
        <v>-176712.5</v>
      </c>
      <c r="K369" s="128">
        <f>+Hoja3!$L369*$K$1</f>
        <v>-1281948461.375</v>
      </c>
      <c r="L369" s="117">
        <v>-176712.5</v>
      </c>
      <c r="M369" s="129" t="s">
        <v>3198</v>
      </c>
      <c r="N369" s="129" t="str">
        <f>+IF(Hoja3!$O369="VIGENTE","SALDO A VENCER",IF(Hoja3!$O369="VENCIDO","SALDO VENCIDO - SE ABONA DE ACUERDO A DISPONIBILIDAD FINANCIERA",0))</f>
        <v>SALDO VENCIDO - SE ABONA DE ACUERDO A DISPONIBILIDAD FINANCIERA</v>
      </c>
      <c r="O369" s="129" t="str">
        <f>+IF(($D$1-Hoja3!$F369)&gt;0,"VENCIDO","VIGENTE")</f>
        <v>VENCIDO</v>
      </c>
      <c r="P369" s="120"/>
    </row>
    <row r="370" spans="2:16" ht="14.25" hidden="1" customHeight="1" x14ac:dyDescent="0.25">
      <c r="B370" s="121" t="s">
        <v>242</v>
      </c>
      <c r="C370" s="122" t="s">
        <v>3199</v>
      </c>
      <c r="D370" s="123" t="s">
        <v>3200</v>
      </c>
      <c r="E370" s="124">
        <v>44407</v>
      </c>
      <c r="F370" s="124">
        <v>44711</v>
      </c>
      <c r="G370" s="125">
        <v>2274</v>
      </c>
      <c r="H370" s="126" t="str">
        <f>+VLOOKUP(Hoja3!$G370,'[138]Plan de Cuentas'!B:H,7,FALSE)</f>
        <v>2.1.02.03.08</v>
      </c>
      <c r="I370" s="127" t="str">
        <f>+VLOOKUP(Hoja3!$H370,'[138]Plan de Cuentas'!A:C,3,FALSE)</f>
        <v>Proveedores Locales - USD</v>
      </c>
      <c r="J370" s="128">
        <v>-165830</v>
      </c>
      <c r="K370" s="128">
        <f>+Hoja3!$L370*$K$1</f>
        <v>-1203002126.9000001</v>
      </c>
      <c r="L370" s="117">
        <v>-165830</v>
      </c>
      <c r="M370" s="129" t="s">
        <v>3201</v>
      </c>
      <c r="N370" s="129" t="str">
        <f>+IF(Hoja3!$O370="VIGENTE","SALDO A VENCER",IF(Hoja3!$O370="VENCIDO","SALDO VENCIDO - SE ABONA DE ACUERDO A DISPONIBILIDAD FINANCIERA",0))</f>
        <v>SALDO VENCIDO - SE ABONA DE ACUERDO A DISPONIBILIDAD FINANCIERA</v>
      </c>
      <c r="O370" s="129" t="str">
        <f>+IF(($D$1-Hoja3!$F370)&gt;0,"VENCIDO","VIGENTE")</f>
        <v>VENCIDO</v>
      </c>
      <c r="P370" s="120"/>
    </row>
    <row r="371" spans="2:16" ht="14.25" hidden="1" customHeight="1" x14ac:dyDescent="0.25">
      <c r="B371" s="121" t="s">
        <v>242</v>
      </c>
      <c r="C371" s="122" t="s">
        <v>3202</v>
      </c>
      <c r="D371" s="123" t="s">
        <v>3203</v>
      </c>
      <c r="E371" s="124">
        <v>44463</v>
      </c>
      <c r="F371" s="124">
        <v>44711</v>
      </c>
      <c r="G371" s="125">
        <v>2274</v>
      </c>
      <c r="H371" s="126" t="str">
        <f>+VLOOKUP(Hoja3!$G371,'[138]Plan de Cuentas'!B:H,7,FALSE)</f>
        <v>2.1.02.03.08</v>
      </c>
      <c r="I371" s="127" t="str">
        <f>+VLOOKUP(Hoja3!$H371,'[138]Plan de Cuentas'!A:C,3,FALSE)</f>
        <v>Proveedores Locales - USD</v>
      </c>
      <c r="J371" s="128">
        <v>-217250</v>
      </c>
      <c r="K371" s="128">
        <f>+Hoja3!$L371*$K$1</f>
        <v>-1576024917.5</v>
      </c>
      <c r="L371" s="117">
        <v>-217250</v>
      </c>
      <c r="M371" s="129" t="s">
        <v>3204</v>
      </c>
      <c r="N371" s="129" t="str">
        <f>+IF(Hoja3!$O371="VIGENTE","SALDO A VENCER",IF(Hoja3!$O371="VENCIDO","SALDO VENCIDO - SE ABONA DE ACUERDO A DISPONIBILIDAD FINANCIERA",0))</f>
        <v>SALDO VENCIDO - SE ABONA DE ACUERDO A DISPONIBILIDAD FINANCIERA</v>
      </c>
      <c r="O371" s="129" t="str">
        <f>+IF(($D$1-Hoja3!$F371)&gt;0,"VENCIDO","VIGENTE")</f>
        <v>VENCIDO</v>
      </c>
      <c r="P371" s="120"/>
    </row>
    <row r="372" spans="2:16" ht="14.25" hidden="1" customHeight="1" x14ac:dyDescent="0.25">
      <c r="B372" s="121" t="s">
        <v>242</v>
      </c>
      <c r="C372" s="122" t="s">
        <v>3205</v>
      </c>
      <c r="D372" s="123" t="s">
        <v>3206</v>
      </c>
      <c r="E372" s="124">
        <v>44491</v>
      </c>
      <c r="F372" s="124">
        <v>44711</v>
      </c>
      <c r="G372" s="125">
        <v>2274</v>
      </c>
      <c r="H372" s="126" t="str">
        <f>+VLOOKUP(Hoja3!$G372,'[138]Plan de Cuentas'!B:H,7,FALSE)</f>
        <v>2.1.02.03.08</v>
      </c>
      <c r="I372" s="127" t="str">
        <f>+VLOOKUP(Hoja3!$H372,'[138]Plan de Cuentas'!A:C,3,FALSE)</f>
        <v>Proveedores Locales - USD</v>
      </c>
      <c r="J372" s="128">
        <v>-274920</v>
      </c>
      <c r="K372" s="128">
        <f>+Hoja3!$L372*$K$1</f>
        <v>-1994387895.6000001</v>
      </c>
      <c r="L372" s="117">
        <v>-274920</v>
      </c>
      <c r="M372" s="129" t="s">
        <v>3207</v>
      </c>
      <c r="N372" s="129" t="str">
        <f>+IF(Hoja3!$O372="VIGENTE","SALDO A VENCER",IF(Hoja3!$O372="VENCIDO","SALDO VENCIDO - SE ABONA DE ACUERDO A DISPONIBILIDAD FINANCIERA",0))</f>
        <v>SALDO VENCIDO - SE ABONA DE ACUERDO A DISPONIBILIDAD FINANCIERA</v>
      </c>
      <c r="O372" s="129" t="str">
        <f>+IF(($D$1-Hoja3!$F372)&gt;0,"VENCIDO","VIGENTE")</f>
        <v>VENCIDO</v>
      </c>
      <c r="P372" s="120"/>
    </row>
    <row r="373" spans="2:16" ht="14.25" hidden="1" customHeight="1" x14ac:dyDescent="0.25">
      <c r="B373" s="121" t="s">
        <v>242</v>
      </c>
      <c r="C373" s="122" t="s">
        <v>3208</v>
      </c>
      <c r="D373" s="123" t="s">
        <v>3209</v>
      </c>
      <c r="E373" s="124">
        <v>44491</v>
      </c>
      <c r="F373" s="124">
        <v>44711</v>
      </c>
      <c r="G373" s="125">
        <v>2274</v>
      </c>
      <c r="H373" s="126" t="str">
        <f>+VLOOKUP(Hoja3!$G373,'[138]Plan de Cuentas'!B:H,7,FALSE)</f>
        <v>2.1.02.03.08</v>
      </c>
      <c r="I373" s="127" t="str">
        <f>+VLOOKUP(Hoja3!$H373,'[138]Plan de Cuentas'!A:C,3,FALSE)</f>
        <v>Proveedores Locales - USD</v>
      </c>
      <c r="J373" s="128">
        <v>-269390</v>
      </c>
      <c r="K373" s="128">
        <f>+Hoja3!$L373*$K$1</f>
        <v>-1954270897.7</v>
      </c>
      <c r="L373" s="117">
        <v>-269390</v>
      </c>
      <c r="M373" s="129" t="s">
        <v>3210</v>
      </c>
      <c r="N373" s="129" t="str">
        <f>+IF(Hoja3!$O373="VIGENTE","SALDO A VENCER",IF(Hoja3!$O373="VENCIDO","SALDO VENCIDO - SE ABONA DE ACUERDO A DISPONIBILIDAD FINANCIERA",0))</f>
        <v>SALDO VENCIDO - SE ABONA DE ACUERDO A DISPONIBILIDAD FINANCIERA</v>
      </c>
      <c r="O373" s="129" t="str">
        <f>+IF(($D$1-Hoja3!$F373)&gt;0,"VENCIDO","VIGENTE")</f>
        <v>VENCIDO</v>
      </c>
      <c r="P373" s="120"/>
    </row>
    <row r="374" spans="2:16" ht="14.25" hidden="1" customHeight="1" x14ac:dyDescent="0.25">
      <c r="B374" s="121" t="s">
        <v>242</v>
      </c>
      <c r="C374" s="122" t="s">
        <v>3211</v>
      </c>
      <c r="D374" s="123" t="s">
        <v>3212</v>
      </c>
      <c r="E374" s="124">
        <v>44511</v>
      </c>
      <c r="F374" s="124">
        <v>44711</v>
      </c>
      <c r="G374" s="125">
        <v>2274</v>
      </c>
      <c r="H374" s="126" t="str">
        <f>+VLOOKUP(Hoja3!$G374,'[138]Plan de Cuentas'!B:H,7,FALSE)</f>
        <v>2.1.02.03.08</v>
      </c>
      <c r="I374" s="127" t="str">
        <f>+VLOOKUP(Hoja3!$H374,'[138]Plan de Cuentas'!A:C,3,FALSE)</f>
        <v>Proveedores Locales - USD</v>
      </c>
      <c r="J374" s="128">
        <v>-267810</v>
      </c>
      <c r="K374" s="128">
        <f>+Hoja3!$L374*$K$1</f>
        <v>-1942808898.3000002</v>
      </c>
      <c r="L374" s="117">
        <v>-267810</v>
      </c>
      <c r="M374" s="129" t="s">
        <v>3213</v>
      </c>
      <c r="N374" s="129" t="str">
        <f>+IF(Hoja3!$O374="VIGENTE","SALDO A VENCER",IF(Hoja3!$O374="VENCIDO","SALDO VENCIDO - SE ABONA DE ACUERDO A DISPONIBILIDAD FINANCIERA",0))</f>
        <v>SALDO VENCIDO - SE ABONA DE ACUERDO A DISPONIBILIDAD FINANCIERA</v>
      </c>
      <c r="O374" s="129" t="str">
        <f>+IF(($D$1-Hoja3!$F374)&gt;0,"VENCIDO","VIGENTE")</f>
        <v>VENCIDO</v>
      </c>
      <c r="P374" s="120"/>
    </row>
    <row r="375" spans="2:16" ht="14.25" hidden="1" customHeight="1" x14ac:dyDescent="0.25">
      <c r="B375" s="121" t="s">
        <v>242</v>
      </c>
      <c r="C375" s="122" t="s">
        <v>3214</v>
      </c>
      <c r="D375" s="123" t="s">
        <v>3215</v>
      </c>
      <c r="E375" s="124">
        <v>44511</v>
      </c>
      <c r="F375" s="124">
        <v>44711</v>
      </c>
      <c r="G375" s="125">
        <v>2274</v>
      </c>
      <c r="H375" s="126" t="str">
        <f>+VLOOKUP(Hoja3!$G375,'[138]Plan de Cuentas'!B:H,7,FALSE)</f>
        <v>2.1.02.03.08</v>
      </c>
      <c r="I375" s="127" t="str">
        <f>+VLOOKUP(Hoja3!$H375,'[138]Plan de Cuentas'!A:C,3,FALSE)</f>
        <v>Proveedores Locales - USD</v>
      </c>
      <c r="J375" s="128">
        <v>-240160</v>
      </c>
      <c r="K375" s="128">
        <f>+Hoja3!$L375*$K$1</f>
        <v>-1742223908.8</v>
      </c>
      <c r="L375" s="117">
        <v>-240160</v>
      </c>
      <c r="M375" s="129" t="s">
        <v>3216</v>
      </c>
      <c r="N375" s="129" t="str">
        <f>+IF(Hoja3!$O375="VIGENTE","SALDO A VENCER",IF(Hoja3!$O375="VENCIDO","SALDO VENCIDO - SE ABONA DE ACUERDO A DISPONIBILIDAD FINANCIERA",0))</f>
        <v>SALDO VENCIDO - SE ABONA DE ACUERDO A DISPONIBILIDAD FINANCIERA</v>
      </c>
      <c r="O375" s="129" t="str">
        <f>+IF(($D$1-Hoja3!$F375)&gt;0,"VENCIDO","VIGENTE")</f>
        <v>VENCIDO</v>
      </c>
      <c r="P375" s="120"/>
    </row>
    <row r="376" spans="2:16" ht="14.25" hidden="1" customHeight="1" x14ac:dyDescent="0.25">
      <c r="B376" s="121" t="s">
        <v>242</v>
      </c>
      <c r="C376" s="122" t="s">
        <v>3217</v>
      </c>
      <c r="D376" s="123" t="s">
        <v>3218</v>
      </c>
      <c r="E376" s="124">
        <v>44512</v>
      </c>
      <c r="F376" s="124">
        <v>44711</v>
      </c>
      <c r="G376" s="125">
        <v>2274</v>
      </c>
      <c r="H376" s="126" t="str">
        <f>+VLOOKUP(Hoja3!$G376,'[138]Plan de Cuentas'!B:H,7,FALSE)</f>
        <v>2.1.02.03.08</v>
      </c>
      <c r="I376" s="127" t="str">
        <f>+VLOOKUP(Hoja3!$H376,'[138]Plan de Cuentas'!A:C,3,FALSE)</f>
        <v>Proveedores Locales - USD</v>
      </c>
      <c r="J376" s="128">
        <v>-142200</v>
      </c>
      <c r="K376" s="128">
        <f>+Hoja3!$L376*$K$1</f>
        <v>-1031579946</v>
      </c>
      <c r="L376" s="117">
        <v>-142200</v>
      </c>
      <c r="M376" s="129" t="s">
        <v>3219</v>
      </c>
      <c r="N376" s="129" t="str">
        <f>+IF(Hoja3!$O376="VIGENTE","SALDO A VENCER",IF(Hoja3!$O376="VENCIDO","SALDO VENCIDO - SE ABONA DE ACUERDO A DISPONIBILIDAD FINANCIERA",0))</f>
        <v>SALDO VENCIDO - SE ABONA DE ACUERDO A DISPONIBILIDAD FINANCIERA</v>
      </c>
      <c r="O376" s="129" t="str">
        <f>+IF(($D$1-Hoja3!$F376)&gt;0,"VENCIDO","VIGENTE")</f>
        <v>VENCIDO</v>
      </c>
      <c r="P376" s="120"/>
    </row>
    <row r="377" spans="2:16" ht="14.25" hidden="1" customHeight="1" x14ac:dyDescent="0.25">
      <c r="B377" s="121" t="s">
        <v>242</v>
      </c>
      <c r="C377" s="122" t="s">
        <v>3220</v>
      </c>
      <c r="D377" s="123" t="s">
        <v>3221</v>
      </c>
      <c r="E377" s="124">
        <v>44525</v>
      </c>
      <c r="F377" s="124">
        <v>44711</v>
      </c>
      <c r="G377" s="125">
        <v>2274</v>
      </c>
      <c r="H377" s="126" t="str">
        <f>+VLOOKUP(Hoja3!$G377,'[138]Plan de Cuentas'!B:H,7,FALSE)</f>
        <v>2.1.02.03.08</v>
      </c>
      <c r="I377" s="127" t="str">
        <f>+VLOOKUP(Hoja3!$H377,'[138]Plan de Cuentas'!A:C,3,FALSE)</f>
        <v>Proveedores Locales - USD</v>
      </c>
      <c r="J377" s="128">
        <v>-308100</v>
      </c>
      <c r="K377" s="128">
        <f>+Hoja3!$L377*$K$1</f>
        <v>-2235089883</v>
      </c>
      <c r="L377" s="117">
        <v>-308100</v>
      </c>
      <c r="M377" s="129" t="s">
        <v>3222</v>
      </c>
      <c r="N377" s="129" t="str">
        <f>+IF(Hoja3!$O377="VIGENTE","SALDO A VENCER",IF(Hoja3!$O377="VENCIDO","SALDO VENCIDO - SE ABONA DE ACUERDO A DISPONIBILIDAD FINANCIERA",0))</f>
        <v>SALDO VENCIDO - SE ABONA DE ACUERDO A DISPONIBILIDAD FINANCIERA</v>
      </c>
      <c r="O377" s="129" t="str">
        <f>+IF(($D$1-Hoja3!$F377)&gt;0,"VENCIDO","VIGENTE")</f>
        <v>VENCIDO</v>
      </c>
      <c r="P377" s="120"/>
    </row>
    <row r="378" spans="2:16" ht="14.25" hidden="1" customHeight="1" x14ac:dyDescent="0.25">
      <c r="B378" s="121" t="s">
        <v>242</v>
      </c>
      <c r="C378" s="122" t="s">
        <v>3223</v>
      </c>
      <c r="D378" s="123" t="s">
        <v>3224</v>
      </c>
      <c r="E378" s="124">
        <v>44530</v>
      </c>
      <c r="F378" s="124">
        <v>44711</v>
      </c>
      <c r="G378" s="125">
        <v>2274</v>
      </c>
      <c r="H378" s="126" t="str">
        <f>+VLOOKUP(Hoja3!$G378,'[138]Plan de Cuentas'!B:H,7,FALSE)</f>
        <v>2.1.02.03.08</v>
      </c>
      <c r="I378" s="127" t="str">
        <f>+VLOOKUP(Hoja3!$H378,'[138]Plan de Cuentas'!A:C,3,FALSE)</f>
        <v>Proveedores Locales - USD</v>
      </c>
      <c r="J378" s="128">
        <v>-120080</v>
      </c>
      <c r="K378" s="128">
        <f>+Hoja3!$L378*$K$1</f>
        <v>-871111954.39999998</v>
      </c>
      <c r="L378" s="117">
        <v>-120080</v>
      </c>
      <c r="M378" s="129" t="s">
        <v>3225</v>
      </c>
      <c r="N378" s="129" t="str">
        <f>+IF(Hoja3!$O378="VIGENTE","SALDO A VENCER",IF(Hoja3!$O378="VENCIDO","SALDO VENCIDO - SE ABONA DE ACUERDO A DISPONIBILIDAD FINANCIERA",0))</f>
        <v>SALDO VENCIDO - SE ABONA DE ACUERDO A DISPONIBILIDAD FINANCIERA</v>
      </c>
      <c r="O378" s="129" t="str">
        <f>+IF(($D$1-Hoja3!$F378)&gt;0,"VENCIDO","VIGENTE")</f>
        <v>VENCIDO</v>
      </c>
      <c r="P378" s="120"/>
    </row>
    <row r="379" spans="2:16" ht="14.25" hidden="1" customHeight="1" x14ac:dyDescent="0.25">
      <c r="B379" s="121" t="s">
        <v>242</v>
      </c>
      <c r="C379" s="122" t="s">
        <v>3226</v>
      </c>
      <c r="D379" s="123" t="s">
        <v>3227</v>
      </c>
      <c r="E379" s="124">
        <v>44534</v>
      </c>
      <c r="F379" s="124">
        <v>44711</v>
      </c>
      <c r="G379" s="125">
        <v>2274</v>
      </c>
      <c r="H379" s="126" t="str">
        <f>+VLOOKUP(Hoja3!$G379,'[138]Plan de Cuentas'!B:H,7,FALSE)</f>
        <v>2.1.02.03.08</v>
      </c>
      <c r="I379" s="127" t="str">
        <f>+VLOOKUP(Hoja3!$H379,'[138]Plan de Cuentas'!A:C,3,FALSE)</f>
        <v>Proveedores Locales - USD</v>
      </c>
      <c r="J379" s="128">
        <v>-113760</v>
      </c>
      <c r="K379" s="128">
        <f>+Hoja3!$L379*$K$1</f>
        <v>-825263956.80000007</v>
      </c>
      <c r="L379" s="117">
        <v>-113760</v>
      </c>
      <c r="M379" s="129" t="s">
        <v>3228</v>
      </c>
      <c r="N379" s="129" t="str">
        <f>+IF(Hoja3!$O379="VIGENTE","SALDO A VENCER",IF(Hoja3!$O379="VENCIDO","SALDO VENCIDO - SE ABONA DE ACUERDO A DISPONIBILIDAD FINANCIERA",0))</f>
        <v>SALDO VENCIDO - SE ABONA DE ACUERDO A DISPONIBILIDAD FINANCIERA</v>
      </c>
      <c r="O379" s="129" t="str">
        <f>+IF(($D$1-Hoja3!$F379)&gt;0,"VENCIDO","VIGENTE")</f>
        <v>VENCIDO</v>
      </c>
      <c r="P379" s="120"/>
    </row>
    <row r="380" spans="2:16" ht="14.25" hidden="1" customHeight="1" x14ac:dyDescent="0.25">
      <c r="B380" s="121" t="s">
        <v>242</v>
      </c>
      <c r="C380" s="122" t="s">
        <v>3229</v>
      </c>
      <c r="D380" s="123" t="s">
        <v>3230</v>
      </c>
      <c r="E380" s="124">
        <v>44534</v>
      </c>
      <c r="F380" s="124">
        <v>44711</v>
      </c>
      <c r="G380" s="125">
        <v>2274</v>
      </c>
      <c r="H380" s="126" t="str">
        <f>+VLOOKUP(Hoja3!$G380,'[138]Plan de Cuentas'!B:H,7,FALSE)</f>
        <v>2.1.02.03.08</v>
      </c>
      <c r="I380" s="127" t="str">
        <f>+VLOOKUP(Hoja3!$H380,'[138]Plan de Cuentas'!A:C,3,FALSE)</f>
        <v>Proveedores Locales - USD</v>
      </c>
      <c r="J380" s="128">
        <v>-52260</v>
      </c>
      <c r="K380" s="128">
        <f>+Hoja3!$L380*$K$1</f>
        <v>-379116511.80000001</v>
      </c>
      <c r="L380" s="117">
        <v>-52260</v>
      </c>
      <c r="M380" s="129"/>
      <c r="N380" s="129" t="str">
        <f>+IF(Hoja3!$O380="VIGENTE","SALDO A VENCER",IF(Hoja3!$O380="VENCIDO","SALDO VENCIDO - SE ABONA DE ACUERDO A DISPONIBILIDAD FINANCIERA",0))</f>
        <v>SALDO VENCIDO - SE ABONA DE ACUERDO A DISPONIBILIDAD FINANCIERA</v>
      </c>
      <c r="O380" s="129" t="str">
        <f>+IF(($D$1-Hoja3!$F380)&gt;0,"VENCIDO","VIGENTE")</f>
        <v>VENCIDO</v>
      </c>
      <c r="P380" s="120"/>
    </row>
    <row r="381" spans="2:16" ht="14.25" hidden="1" customHeight="1" x14ac:dyDescent="0.25">
      <c r="B381" s="121" t="s">
        <v>242</v>
      </c>
      <c r="C381" s="122" t="s">
        <v>3231</v>
      </c>
      <c r="D381" s="123" t="s">
        <v>3232</v>
      </c>
      <c r="E381" s="124">
        <v>44539</v>
      </c>
      <c r="F381" s="124">
        <v>44711</v>
      </c>
      <c r="G381" s="125">
        <v>2274</v>
      </c>
      <c r="H381" s="126" t="str">
        <f>+VLOOKUP(Hoja3!$G381,'[138]Plan de Cuentas'!B:H,7,FALSE)</f>
        <v>2.1.02.03.08</v>
      </c>
      <c r="I381" s="127" t="str">
        <f>+VLOOKUP(Hoja3!$H381,'[138]Plan de Cuentas'!A:C,3,FALSE)</f>
        <v>Proveedores Locales - USD</v>
      </c>
      <c r="J381" s="128">
        <v>-39000</v>
      </c>
      <c r="K381" s="128">
        <f>+Hoja3!$L381*$K$1</f>
        <v>-282922770</v>
      </c>
      <c r="L381" s="117">
        <v>-39000</v>
      </c>
      <c r="M381" s="129"/>
      <c r="N381" s="129" t="str">
        <f>+IF(Hoja3!$O381="VIGENTE","SALDO A VENCER",IF(Hoja3!$O381="VENCIDO","SALDO VENCIDO - SE ABONA DE ACUERDO A DISPONIBILIDAD FINANCIERA",0))</f>
        <v>SALDO VENCIDO - SE ABONA DE ACUERDO A DISPONIBILIDAD FINANCIERA</v>
      </c>
      <c r="O381" s="129" t="str">
        <f>+IF(($D$1-Hoja3!$F381)&gt;0,"VENCIDO","VIGENTE")</f>
        <v>VENCIDO</v>
      </c>
      <c r="P381" s="120"/>
    </row>
    <row r="382" spans="2:16" ht="14.25" hidden="1" customHeight="1" x14ac:dyDescent="0.25">
      <c r="B382" s="121" t="s">
        <v>242</v>
      </c>
      <c r="C382" s="122" t="s">
        <v>3233</v>
      </c>
      <c r="D382" s="123" t="s">
        <v>3234</v>
      </c>
      <c r="E382" s="124">
        <v>44540</v>
      </c>
      <c r="F382" s="124">
        <v>44711</v>
      </c>
      <c r="G382" s="125">
        <v>2274</v>
      </c>
      <c r="H382" s="126" t="str">
        <f>+VLOOKUP(Hoja3!$G382,'[138]Plan de Cuentas'!B:H,7,FALSE)</f>
        <v>2.1.02.03.08</v>
      </c>
      <c r="I382" s="127" t="str">
        <f>+VLOOKUP(Hoja3!$H382,'[138]Plan de Cuentas'!A:C,3,FALSE)</f>
        <v>Proveedores Locales - USD</v>
      </c>
      <c r="J382" s="128">
        <v>-2500</v>
      </c>
      <c r="K382" s="128">
        <f>+Hoja3!$L382*$K$1</f>
        <v>-18136075</v>
      </c>
      <c r="L382" s="117">
        <v>-2500</v>
      </c>
      <c r="M382" s="129" t="s">
        <v>3235</v>
      </c>
      <c r="N382" s="129" t="str">
        <f>+IF(Hoja3!$O382="VIGENTE","SALDO A VENCER",IF(Hoja3!$O382="VENCIDO","SALDO VENCIDO - SE ABONA DE ACUERDO A DISPONIBILIDAD FINANCIERA",0))</f>
        <v>SALDO VENCIDO - SE ABONA DE ACUERDO A DISPONIBILIDAD FINANCIERA</v>
      </c>
      <c r="O382" s="129" t="str">
        <f>+IF(($D$1-Hoja3!$F382)&gt;0,"VENCIDO","VIGENTE")</f>
        <v>VENCIDO</v>
      </c>
      <c r="P382" s="120"/>
    </row>
    <row r="383" spans="2:16" ht="14.25" hidden="1" customHeight="1" x14ac:dyDescent="0.25">
      <c r="B383" s="121" t="s">
        <v>242</v>
      </c>
      <c r="C383" s="122" t="s">
        <v>3236</v>
      </c>
      <c r="D383" s="123" t="s">
        <v>3237</v>
      </c>
      <c r="E383" s="124">
        <v>44543</v>
      </c>
      <c r="F383" s="124">
        <v>44711</v>
      </c>
      <c r="G383" s="125">
        <v>2274</v>
      </c>
      <c r="H383" s="126" t="str">
        <f>+VLOOKUP(Hoja3!$G383,'[138]Plan de Cuentas'!B:H,7,FALSE)</f>
        <v>2.1.02.03.08</v>
      </c>
      <c r="I383" s="127" t="str">
        <f>+VLOOKUP(Hoja3!$H383,'[138]Plan de Cuentas'!A:C,3,FALSE)</f>
        <v>Proveedores Locales - USD</v>
      </c>
      <c r="J383" s="128">
        <v>-48520</v>
      </c>
      <c r="K383" s="128">
        <f>+Hoja3!$L383*$K$1</f>
        <v>-351984943.60000002</v>
      </c>
      <c r="L383" s="117">
        <v>-48520</v>
      </c>
      <c r="M383" s="129"/>
      <c r="N383" s="129" t="str">
        <f>+IF(Hoja3!$O383="VIGENTE","SALDO A VENCER",IF(Hoja3!$O383="VENCIDO","SALDO VENCIDO - SE ABONA DE ACUERDO A DISPONIBILIDAD FINANCIERA",0))</f>
        <v>SALDO VENCIDO - SE ABONA DE ACUERDO A DISPONIBILIDAD FINANCIERA</v>
      </c>
      <c r="O383" s="129" t="str">
        <f>+IF(($D$1-Hoja3!$F383)&gt;0,"VENCIDO","VIGENTE")</f>
        <v>VENCIDO</v>
      </c>
      <c r="P383" s="120"/>
    </row>
    <row r="384" spans="2:16" ht="14.25" hidden="1" customHeight="1" x14ac:dyDescent="0.25">
      <c r="B384" s="121" t="s">
        <v>242</v>
      </c>
      <c r="C384" s="122" t="s">
        <v>3238</v>
      </c>
      <c r="D384" s="123" t="s">
        <v>3239</v>
      </c>
      <c r="E384" s="124">
        <v>44544</v>
      </c>
      <c r="F384" s="124">
        <v>44711</v>
      </c>
      <c r="G384" s="125">
        <v>2274</v>
      </c>
      <c r="H384" s="126" t="str">
        <f>+VLOOKUP(Hoja3!$G384,'[138]Plan de Cuentas'!B:H,7,FALSE)</f>
        <v>2.1.02.03.08</v>
      </c>
      <c r="I384" s="127" t="str">
        <f>+VLOOKUP(Hoja3!$H384,'[138]Plan de Cuentas'!A:C,3,FALSE)</f>
        <v>Proveedores Locales - USD</v>
      </c>
      <c r="J384" s="128">
        <v>-1500</v>
      </c>
      <c r="K384" s="128">
        <f>+Hoja3!$L384*$K$1</f>
        <v>-10881645</v>
      </c>
      <c r="L384" s="117">
        <v>-1500</v>
      </c>
      <c r="M384" s="129" t="s">
        <v>3240</v>
      </c>
      <c r="N384" s="129" t="str">
        <f>+IF(Hoja3!$O384="VIGENTE","SALDO A VENCER",IF(Hoja3!$O384="VENCIDO","SALDO VENCIDO - SE ABONA DE ACUERDO A DISPONIBILIDAD FINANCIERA",0))</f>
        <v>SALDO VENCIDO - SE ABONA DE ACUERDO A DISPONIBILIDAD FINANCIERA</v>
      </c>
      <c r="O384" s="129" t="str">
        <f>+IF(($D$1-Hoja3!$F384)&gt;0,"VENCIDO","VIGENTE")</f>
        <v>VENCIDO</v>
      </c>
      <c r="P384" s="120"/>
    </row>
    <row r="385" spans="2:16" ht="14.25" hidden="1" customHeight="1" x14ac:dyDescent="0.25">
      <c r="B385" s="121" t="s">
        <v>242</v>
      </c>
      <c r="C385" s="122" t="s">
        <v>3241</v>
      </c>
      <c r="D385" s="123" t="s">
        <v>3242</v>
      </c>
      <c r="E385" s="124">
        <v>44544</v>
      </c>
      <c r="F385" s="124">
        <v>44711</v>
      </c>
      <c r="G385" s="125">
        <v>2274</v>
      </c>
      <c r="H385" s="126" t="str">
        <f>+VLOOKUP(Hoja3!$G385,'[138]Plan de Cuentas'!B:H,7,FALSE)</f>
        <v>2.1.02.03.08</v>
      </c>
      <c r="I385" s="127" t="str">
        <f>+VLOOKUP(Hoja3!$H385,'[138]Plan de Cuentas'!A:C,3,FALSE)</f>
        <v>Proveedores Locales - USD</v>
      </c>
      <c r="J385" s="128">
        <v>-84240</v>
      </c>
      <c r="K385" s="128">
        <f>+Hoja3!$L385*$K$1</f>
        <v>-611113183.20000005</v>
      </c>
      <c r="L385" s="117">
        <v>-84240</v>
      </c>
      <c r="M385" s="129" t="s">
        <v>3243</v>
      </c>
      <c r="N385" s="129" t="str">
        <f>+IF(Hoja3!$O385="VIGENTE","SALDO A VENCER",IF(Hoja3!$O385="VENCIDO","SALDO VENCIDO - SE ABONA DE ACUERDO A DISPONIBILIDAD FINANCIERA",0))</f>
        <v>SALDO VENCIDO - SE ABONA DE ACUERDO A DISPONIBILIDAD FINANCIERA</v>
      </c>
      <c r="O385" s="129" t="str">
        <f>+IF(($D$1-Hoja3!$F385)&gt;0,"VENCIDO","VIGENTE")</f>
        <v>VENCIDO</v>
      </c>
      <c r="P385" s="120"/>
    </row>
    <row r="386" spans="2:16" ht="14.25" hidden="1" customHeight="1" x14ac:dyDescent="0.25">
      <c r="B386" s="121" t="s">
        <v>242</v>
      </c>
      <c r="C386" s="122" t="s">
        <v>3244</v>
      </c>
      <c r="D386" s="123" t="s">
        <v>3245</v>
      </c>
      <c r="E386" s="124">
        <v>44547</v>
      </c>
      <c r="F386" s="124">
        <v>44711</v>
      </c>
      <c r="G386" s="125">
        <v>2274</v>
      </c>
      <c r="H386" s="126" t="str">
        <f>+VLOOKUP(Hoja3!$G386,'[138]Plan de Cuentas'!B:H,7,FALSE)</f>
        <v>2.1.02.03.08</v>
      </c>
      <c r="I386" s="127" t="str">
        <f>+VLOOKUP(Hoja3!$H386,'[138]Plan de Cuentas'!A:C,3,FALSE)</f>
        <v>Proveedores Locales - USD</v>
      </c>
      <c r="J386" s="128">
        <v>-24824.799999999999</v>
      </c>
      <c r="K386" s="128">
        <f>+Hoja3!$L386*$K$1</f>
        <v>-180089773.86399999</v>
      </c>
      <c r="L386" s="117">
        <v>-24824.799999999999</v>
      </c>
      <c r="M386" s="129"/>
      <c r="N386" s="129" t="str">
        <f>+IF(Hoja3!$O386="VIGENTE","SALDO A VENCER",IF(Hoja3!$O386="VENCIDO","SALDO VENCIDO - SE ABONA DE ACUERDO A DISPONIBILIDAD FINANCIERA",0))</f>
        <v>SALDO VENCIDO - SE ABONA DE ACUERDO A DISPONIBILIDAD FINANCIERA</v>
      </c>
      <c r="O386" s="129" t="str">
        <f>+IF(($D$1-Hoja3!$F386)&gt;0,"VENCIDO","VIGENTE")</f>
        <v>VENCIDO</v>
      </c>
      <c r="P386" s="120"/>
    </row>
    <row r="387" spans="2:16" ht="14.25" hidden="1" customHeight="1" x14ac:dyDescent="0.25">
      <c r="B387" s="121" t="s">
        <v>242</v>
      </c>
      <c r="C387" s="122" t="s">
        <v>3246</v>
      </c>
      <c r="D387" s="123" t="s">
        <v>3247</v>
      </c>
      <c r="E387" s="124">
        <v>44547</v>
      </c>
      <c r="F387" s="124">
        <v>44711</v>
      </c>
      <c r="G387" s="125">
        <v>2274</v>
      </c>
      <c r="H387" s="126" t="str">
        <f>+VLOOKUP(Hoja3!$G387,'[138]Plan de Cuentas'!B:H,7,FALSE)</f>
        <v>2.1.02.03.08</v>
      </c>
      <c r="I387" s="127" t="str">
        <f>+VLOOKUP(Hoja3!$H387,'[138]Plan de Cuentas'!A:C,3,FALSE)</f>
        <v>Proveedores Locales - USD</v>
      </c>
      <c r="J387" s="128">
        <v>-800</v>
      </c>
      <c r="K387" s="128">
        <f>+Hoja3!$L387*$K$1</f>
        <v>-5803544</v>
      </c>
      <c r="L387" s="117">
        <v>-800</v>
      </c>
      <c r="M387" s="129"/>
      <c r="N387" s="129" t="str">
        <f>+IF(Hoja3!$O387="VIGENTE","SALDO A VENCER",IF(Hoja3!$O387="VENCIDO","SALDO VENCIDO - SE ABONA DE ACUERDO A DISPONIBILIDAD FINANCIERA",0))</f>
        <v>SALDO VENCIDO - SE ABONA DE ACUERDO A DISPONIBILIDAD FINANCIERA</v>
      </c>
      <c r="O387" s="129" t="str">
        <f>+IF(($D$1-Hoja3!$F387)&gt;0,"VENCIDO","VIGENTE")</f>
        <v>VENCIDO</v>
      </c>
      <c r="P387" s="120"/>
    </row>
    <row r="388" spans="2:16" ht="14.25" hidden="1" customHeight="1" x14ac:dyDescent="0.25">
      <c r="B388" s="121" t="s">
        <v>242</v>
      </c>
      <c r="C388" s="122" t="s">
        <v>3248</v>
      </c>
      <c r="D388" s="123" t="s">
        <v>3249</v>
      </c>
      <c r="E388" s="124">
        <v>44551</v>
      </c>
      <c r="F388" s="124">
        <v>44711</v>
      </c>
      <c r="G388" s="125">
        <v>2274</v>
      </c>
      <c r="H388" s="126" t="str">
        <f>+VLOOKUP(Hoja3!$G388,'[138]Plan de Cuentas'!B:H,7,FALSE)</f>
        <v>2.1.02.03.08</v>
      </c>
      <c r="I388" s="127" t="str">
        <f>+VLOOKUP(Hoja3!$H388,'[138]Plan de Cuentas'!A:C,3,FALSE)</f>
        <v>Proveedores Locales - USD</v>
      </c>
      <c r="J388" s="128">
        <v>-8395</v>
      </c>
      <c r="K388" s="128">
        <f>+Hoja3!$L388*$K$1</f>
        <v>-60900939.850000001</v>
      </c>
      <c r="L388" s="117">
        <v>-8395</v>
      </c>
      <c r="M388" s="129"/>
      <c r="N388" s="129" t="str">
        <f>+IF(Hoja3!$O388="VIGENTE","SALDO A VENCER",IF(Hoja3!$O388="VENCIDO","SALDO VENCIDO - SE ABONA DE ACUERDO A DISPONIBILIDAD FINANCIERA",0))</f>
        <v>SALDO VENCIDO - SE ABONA DE ACUERDO A DISPONIBILIDAD FINANCIERA</v>
      </c>
      <c r="O388" s="129" t="str">
        <f>+IF(($D$1-Hoja3!$F388)&gt;0,"VENCIDO","VIGENTE")</f>
        <v>VENCIDO</v>
      </c>
      <c r="P388" s="120"/>
    </row>
    <row r="389" spans="2:16" ht="14.25" hidden="1" customHeight="1" x14ac:dyDescent="0.25">
      <c r="B389" s="121" t="s">
        <v>242</v>
      </c>
      <c r="C389" s="122" t="s">
        <v>3250</v>
      </c>
      <c r="D389" s="123" t="s">
        <v>3251</v>
      </c>
      <c r="E389" s="124">
        <v>44551</v>
      </c>
      <c r="F389" s="124">
        <v>44711</v>
      </c>
      <c r="G389" s="125">
        <v>2274</v>
      </c>
      <c r="H389" s="126" t="str">
        <f>+VLOOKUP(Hoja3!$G389,'[138]Plan de Cuentas'!B:H,7,FALSE)</f>
        <v>2.1.02.03.08</v>
      </c>
      <c r="I389" s="127" t="str">
        <f>+VLOOKUP(Hoja3!$H389,'[138]Plan de Cuentas'!A:C,3,FALSE)</f>
        <v>Proveedores Locales - USD</v>
      </c>
      <c r="J389" s="128">
        <v>-40011.199999999997</v>
      </c>
      <c r="K389" s="128">
        <f>+Hoja3!$L389*$K$1</f>
        <v>-290258449.616</v>
      </c>
      <c r="L389" s="117">
        <v>-40011.199999999997</v>
      </c>
      <c r="M389" s="129"/>
      <c r="N389" s="129" t="str">
        <f>+IF(Hoja3!$O389="VIGENTE","SALDO A VENCER",IF(Hoja3!$O389="VENCIDO","SALDO VENCIDO - SE ABONA DE ACUERDO A DISPONIBILIDAD FINANCIERA",0))</f>
        <v>SALDO VENCIDO - SE ABONA DE ACUERDO A DISPONIBILIDAD FINANCIERA</v>
      </c>
      <c r="O389" s="129" t="str">
        <f>+IF(($D$1-Hoja3!$F389)&gt;0,"VENCIDO","VIGENTE")</f>
        <v>VENCIDO</v>
      </c>
      <c r="P389" s="120"/>
    </row>
    <row r="390" spans="2:16" ht="14.25" hidden="1" customHeight="1" x14ac:dyDescent="0.25">
      <c r="B390" s="121" t="s">
        <v>242</v>
      </c>
      <c r="C390" s="122" t="s">
        <v>3252</v>
      </c>
      <c r="D390" s="123" t="s">
        <v>3253</v>
      </c>
      <c r="E390" s="124">
        <v>44551</v>
      </c>
      <c r="F390" s="124">
        <v>44711</v>
      </c>
      <c r="G390" s="125">
        <v>2274</v>
      </c>
      <c r="H390" s="126" t="str">
        <f>+VLOOKUP(Hoja3!$G390,'[138]Plan de Cuentas'!B:H,7,FALSE)</f>
        <v>2.1.02.03.08</v>
      </c>
      <c r="I390" s="127" t="str">
        <f>+VLOOKUP(Hoja3!$H390,'[138]Plan de Cuentas'!A:C,3,FALSE)</f>
        <v>Proveedores Locales - USD</v>
      </c>
      <c r="J390" s="128">
        <v>-29850.95</v>
      </c>
      <c r="K390" s="128">
        <f>+Hoja3!$L390*$K$1</f>
        <v>-216551627.20850003</v>
      </c>
      <c r="L390" s="117">
        <v>-29850.95</v>
      </c>
      <c r="M390" s="129"/>
      <c r="N390" s="129" t="str">
        <f>+IF(Hoja3!$O390="VIGENTE","SALDO A VENCER",IF(Hoja3!$O390="VENCIDO","SALDO VENCIDO - SE ABONA DE ACUERDO A DISPONIBILIDAD FINANCIERA",0))</f>
        <v>SALDO VENCIDO - SE ABONA DE ACUERDO A DISPONIBILIDAD FINANCIERA</v>
      </c>
      <c r="O390" s="129" t="str">
        <f>+IF(($D$1-Hoja3!$F390)&gt;0,"VENCIDO","VIGENTE")</f>
        <v>VENCIDO</v>
      </c>
      <c r="P390" s="120"/>
    </row>
    <row r="391" spans="2:16" ht="14.25" hidden="1" customHeight="1" x14ac:dyDescent="0.25">
      <c r="B391" s="121" t="s">
        <v>242</v>
      </c>
      <c r="C391" s="122" t="s">
        <v>3254</v>
      </c>
      <c r="D391" s="123" t="s">
        <v>3255</v>
      </c>
      <c r="E391" s="124">
        <v>44553</v>
      </c>
      <c r="F391" s="124">
        <v>44711</v>
      </c>
      <c r="G391" s="125">
        <v>2274</v>
      </c>
      <c r="H391" s="126" t="str">
        <f>+VLOOKUP(Hoja3!$G391,'[138]Plan de Cuentas'!B:H,7,FALSE)</f>
        <v>2.1.02.03.08</v>
      </c>
      <c r="I391" s="127" t="str">
        <f>+VLOOKUP(Hoja3!$H391,'[138]Plan de Cuentas'!A:C,3,FALSE)</f>
        <v>Proveedores Locales - USD</v>
      </c>
      <c r="J391" s="128">
        <v>-142200</v>
      </c>
      <c r="K391" s="128">
        <f>+Hoja3!$L391*$K$1</f>
        <v>-1031579946</v>
      </c>
      <c r="L391" s="117">
        <v>-142200</v>
      </c>
      <c r="M391" s="129" t="s">
        <v>3219</v>
      </c>
      <c r="N391" s="129" t="str">
        <f>+IF(Hoja3!$O391="VIGENTE","SALDO A VENCER",IF(Hoja3!$O391="VENCIDO","SALDO VENCIDO - SE ABONA DE ACUERDO A DISPONIBILIDAD FINANCIERA",0))</f>
        <v>SALDO VENCIDO - SE ABONA DE ACUERDO A DISPONIBILIDAD FINANCIERA</v>
      </c>
      <c r="O391" s="129" t="str">
        <f>+IF(($D$1-Hoja3!$F391)&gt;0,"VENCIDO","VIGENTE")</f>
        <v>VENCIDO</v>
      </c>
      <c r="P391" s="120"/>
    </row>
    <row r="392" spans="2:16" ht="14.25" hidden="1" customHeight="1" x14ac:dyDescent="0.25">
      <c r="B392" s="121" t="s">
        <v>242</v>
      </c>
      <c r="C392" s="122" t="s">
        <v>3256</v>
      </c>
      <c r="D392" s="123" t="s">
        <v>3257</v>
      </c>
      <c r="E392" s="124">
        <v>44558</v>
      </c>
      <c r="F392" s="124">
        <v>44711</v>
      </c>
      <c r="G392" s="125">
        <v>2274</v>
      </c>
      <c r="H392" s="126" t="str">
        <f>+VLOOKUP(Hoja3!$G392,'[138]Plan de Cuentas'!B:H,7,FALSE)</f>
        <v>2.1.02.03.08</v>
      </c>
      <c r="I392" s="127" t="str">
        <f>+VLOOKUP(Hoja3!$H392,'[138]Plan de Cuentas'!A:C,3,FALSE)</f>
        <v>Proveedores Locales - USD</v>
      </c>
      <c r="J392" s="128">
        <v>-1845</v>
      </c>
      <c r="K392" s="128">
        <f>+Hoja3!$L392*$K$1</f>
        <v>-13384423.35</v>
      </c>
      <c r="L392" s="117">
        <v>-1845</v>
      </c>
      <c r="M392" s="129" t="s">
        <v>3258</v>
      </c>
      <c r="N392" s="129" t="str">
        <f>+IF(Hoja3!$O392="VIGENTE","SALDO A VENCER",IF(Hoja3!$O392="VENCIDO","SALDO VENCIDO - SE ABONA DE ACUERDO A DISPONIBILIDAD FINANCIERA",0))</f>
        <v>SALDO VENCIDO - SE ABONA DE ACUERDO A DISPONIBILIDAD FINANCIERA</v>
      </c>
      <c r="O392" s="129" t="str">
        <f>+IF(($D$1-Hoja3!$F392)&gt;0,"VENCIDO","VIGENTE")</f>
        <v>VENCIDO</v>
      </c>
      <c r="P392" s="120"/>
    </row>
    <row r="393" spans="2:16" ht="14.25" hidden="1" customHeight="1" x14ac:dyDescent="0.25">
      <c r="B393" s="121" t="s">
        <v>242</v>
      </c>
      <c r="C393" s="122" t="s">
        <v>3259</v>
      </c>
      <c r="D393" s="123" t="s">
        <v>3260</v>
      </c>
      <c r="E393" s="124">
        <v>44560</v>
      </c>
      <c r="F393" s="124">
        <v>45808</v>
      </c>
      <c r="G393" s="125">
        <v>2265</v>
      </c>
      <c r="H393" s="126" t="str">
        <f>+VLOOKUP(Hoja3!$G393,'[138]Plan de Cuentas'!B:H,7,FALSE)</f>
        <v>2.2.02.02.02</v>
      </c>
      <c r="I393" s="127" t="str">
        <f>+VLOOKUP(Hoja3!$H393,'[138]Plan de Cuentas'!A:C,3,FALSE)</f>
        <v>Proveedores Locales  USD - LP</v>
      </c>
      <c r="J393" s="128">
        <v>-272180</v>
      </c>
      <c r="K393" s="128">
        <f>+Hoja3!$L393*$K$1</f>
        <v>-585146603.91369998</v>
      </c>
      <c r="L393" s="117">
        <v>-80660.59</v>
      </c>
      <c r="M393" s="129" t="s">
        <v>3261</v>
      </c>
      <c r="N393" s="129" t="str">
        <f>+IF(Hoja3!$O393="VIGENTE","SALDO A VENCER",IF(Hoja3!$O393="VENCIDO","SALDO VENCIDO - SE ABONA DE ACUERDO A DISPONIBILIDAD FINANCIERA",0))</f>
        <v>SALDO A VENCER</v>
      </c>
      <c r="O393" s="129" t="str">
        <f>+IF(($D$1-Hoja3!$F393)&gt;0,"VENCIDO","VIGENTE")</f>
        <v>VIGENTE</v>
      </c>
      <c r="P393" s="120"/>
    </row>
    <row r="394" spans="2:16" ht="14.25" hidden="1" customHeight="1" x14ac:dyDescent="0.25">
      <c r="B394" s="121" t="s">
        <v>242</v>
      </c>
      <c r="C394" s="122" t="s">
        <v>3262</v>
      </c>
      <c r="D394" s="123" t="s">
        <v>3263</v>
      </c>
      <c r="E394" s="124">
        <v>44579</v>
      </c>
      <c r="F394" s="124">
        <v>44711</v>
      </c>
      <c r="G394" s="125">
        <v>2274</v>
      </c>
      <c r="H394" s="126" t="str">
        <f>+VLOOKUP(Hoja3!$G394,'[138]Plan de Cuentas'!B:H,7,FALSE)</f>
        <v>2.1.02.03.08</v>
      </c>
      <c r="I394" s="127" t="str">
        <f>+VLOOKUP(Hoja3!$H394,'[138]Plan de Cuentas'!A:C,3,FALSE)</f>
        <v>Proveedores Locales - USD</v>
      </c>
      <c r="J394" s="128">
        <v>-790</v>
      </c>
      <c r="K394" s="128">
        <f>+Hoja3!$L394*$K$1</f>
        <v>-5730999.7000000002</v>
      </c>
      <c r="L394" s="117">
        <v>-790</v>
      </c>
      <c r="M394" s="129" t="s">
        <v>3264</v>
      </c>
      <c r="N394" s="129" t="str">
        <f>+IF(Hoja3!$O394="VIGENTE","SALDO A VENCER",IF(Hoja3!$O394="VENCIDO","SALDO VENCIDO - SE ABONA DE ACUERDO A DISPONIBILIDAD FINANCIERA",0))</f>
        <v>SALDO VENCIDO - SE ABONA DE ACUERDO A DISPONIBILIDAD FINANCIERA</v>
      </c>
      <c r="O394" s="129" t="str">
        <f>+IF(($D$1-Hoja3!$F394)&gt;0,"VENCIDO","VIGENTE")</f>
        <v>VENCIDO</v>
      </c>
      <c r="P394" s="120"/>
    </row>
    <row r="395" spans="2:16" ht="14.25" hidden="1" customHeight="1" x14ac:dyDescent="0.25">
      <c r="B395" s="121" t="s">
        <v>242</v>
      </c>
      <c r="C395" s="122" t="s">
        <v>3265</v>
      </c>
      <c r="D395" s="123" t="s">
        <v>3266</v>
      </c>
      <c r="E395" s="124">
        <v>44586</v>
      </c>
      <c r="F395" s="124">
        <v>44711</v>
      </c>
      <c r="G395" s="125">
        <v>2274</v>
      </c>
      <c r="H395" s="126" t="str">
        <f>+VLOOKUP(Hoja3!$G395,'[138]Plan de Cuentas'!B:H,7,FALSE)</f>
        <v>2.1.02.03.08</v>
      </c>
      <c r="I395" s="127" t="str">
        <f>+VLOOKUP(Hoja3!$H395,'[138]Plan de Cuentas'!A:C,3,FALSE)</f>
        <v>Proveedores Locales - USD</v>
      </c>
      <c r="J395" s="128">
        <v>-9400</v>
      </c>
      <c r="K395" s="128">
        <f>+Hoja3!$L395*$K$1</f>
        <v>-68191642</v>
      </c>
      <c r="L395" s="117">
        <v>-9400</v>
      </c>
      <c r="M395" s="129" t="s">
        <v>3267</v>
      </c>
      <c r="N395" s="129" t="str">
        <f>+IF(Hoja3!$O395="VIGENTE","SALDO A VENCER",IF(Hoja3!$O395="VENCIDO","SALDO VENCIDO - SE ABONA DE ACUERDO A DISPONIBILIDAD FINANCIERA",0))</f>
        <v>SALDO VENCIDO - SE ABONA DE ACUERDO A DISPONIBILIDAD FINANCIERA</v>
      </c>
      <c r="O395" s="129" t="str">
        <f>+IF(($D$1-Hoja3!$F395)&gt;0,"VENCIDO","VIGENTE")</f>
        <v>VENCIDO</v>
      </c>
      <c r="P395" s="120"/>
    </row>
    <row r="396" spans="2:16" ht="14.25" hidden="1" customHeight="1" x14ac:dyDescent="0.25">
      <c r="B396" s="121" t="s">
        <v>242</v>
      </c>
      <c r="C396" s="122" t="s">
        <v>3268</v>
      </c>
      <c r="D396" s="123" t="s">
        <v>3269</v>
      </c>
      <c r="E396" s="124">
        <v>44586</v>
      </c>
      <c r="F396" s="124">
        <v>44681</v>
      </c>
      <c r="G396" s="125">
        <v>2274</v>
      </c>
      <c r="H396" s="126" t="str">
        <f>+VLOOKUP(Hoja3!$G396,'[138]Plan de Cuentas'!B:H,7,FALSE)</f>
        <v>2.1.02.03.08</v>
      </c>
      <c r="I396" s="127" t="str">
        <f>+VLOOKUP(Hoja3!$H396,'[138]Plan de Cuentas'!A:C,3,FALSE)</f>
        <v>Proveedores Locales - USD</v>
      </c>
      <c r="J396" s="128">
        <v>-477</v>
      </c>
      <c r="K396" s="128">
        <f>+Hoja3!$L396*$K$1</f>
        <v>-3460363.1100000003</v>
      </c>
      <c r="L396" s="117">
        <v>-477</v>
      </c>
      <c r="M396" s="129" t="s">
        <v>3270</v>
      </c>
      <c r="N396" s="129" t="str">
        <f>+IF(Hoja3!$O396="VIGENTE","SALDO A VENCER",IF(Hoja3!$O396="VENCIDO","SALDO VENCIDO - SE ABONA DE ACUERDO A DISPONIBILIDAD FINANCIERA",0))</f>
        <v>SALDO VENCIDO - SE ABONA DE ACUERDO A DISPONIBILIDAD FINANCIERA</v>
      </c>
      <c r="O396" s="129" t="str">
        <f>+IF(($D$1-Hoja3!$F396)&gt;0,"VENCIDO","VIGENTE")</f>
        <v>VENCIDO</v>
      </c>
      <c r="P396" s="120"/>
    </row>
    <row r="397" spans="2:16" ht="14.25" hidden="1" customHeight="1" x14ac:dyDescent="0.25">
      <c r="B397" s="121" t="s">
        <v>242</v>
      </c>
      <c r="C397" s="122" t="s">
        <v>3271</v>
      </c>
      <c r="D397" s="123" t="s">
        <v>3272</v>
      </c>
      <c r="E397" s="124">
        <v>44592</v>
      </c>
      <c r="F397" s="124">
        <v>44711</v>
      </c>
      <c r="G397" s="125">
        <v>2274</v>
      </c>
      <c r="H397" s="126" t="str">
        <f>+VLOOKUP(Hoja3!$G397,'[138]Plan de Cuentas'!B:H,7,FALSE)</f>
        <v>2.1.02.03.08</v>
      </c>
      <c r="I397" s="127" t="str">
        <f>+VLOOKUP(Hoja3!$H397,'[138]Plan de Cuentas'!A:C,3,FALSE)</f>
        <v>Proveedores Locales - USD</v>
      </c>
      <c r="J397" s="128">
        <v>-2000</v>
      </c>
      <c r="K397" s="128">
        <f>+Hoja3!$L397*$K$1</f>
        <v>-14508860</v>
      </c>
      <c r="L397" s="117">
        <v>-2000</v>
      </c>
      <c r="M397" s="129" t="s">
        <v>3273</v>
      </c>
      <c r="N397" s="129" t="str">
        <f>+IF(Hoja3!$O397="VIGENTE","SALDO A VENCER",IF(Hoja3!$O397="VENCIDO","SALDO VENCIDO - SE ABONA DE ACUERDO A DISPONIBILIDAD FINANCIERA",0))</f>
        <v>SALDO VENCIDO - SE ABONA DE ACUERDO A DISPONIBILIDAD FINANCIERA</v>
      </c>
      <c r="O397" s="129" t="str">
        <f>+IF(($D$1-Hoja3!$F397)&gt;0,"VENCIDO","VIGENTE")</f>
        <v>VENCIDO</v>
      </c>
      <c r="P397" s="120"/>
    </row>
    <row r="398" spans="2:16" ht="14.25" hidden="1" customHeight="1" x14ac:dyDescent="0.25">
      <c r="B398" s="121" t="s">
        <v>242</v>
      </c>
      <c r="C398" s="122" t="s">
        <v>3274</v>
      </c>
      <c r="D398" s="123" t="s">
        <v>3275</v>
      </c>
      <c r="E398" s="124">
        <v>44599</v>
      </c>
      <c r="F398" s="124">
        <v>44711</v>
      </c>
      <c r="G398" s="125">
        <v>2274</v>
      </c>
      <c r="H398" s="126" t="str">
        <f>+VLOOKUP(Hoja3!$G398,'[138]Plan de Cuentas'!B:H,7,FALSE)</f>
        <v>2.1.02.03.08</v>
      </c>
      <c r="I398" s="127" t="str">
        <f>+VLOOKUP(Hoja3!$H398,'[138]Plan de Cuentas'!A:C,3,FALSE)</f>
        <v>Proveedores Locales - USD</v>
      </c>
      <c r="J398" s="128">
        <v>-560</v>
      </c>
      <c r="K398" s="128">
        <f>+Hoja3!$L398*$K$1</f>
        <v>-4062480.8000000003</v>
      </c>
      <c r="L398" s="117">
        <v>-560</v>
      </c>
      <c r="M398" s="129"/>
      <c r="N398" s="129" t="str">
        <f>+IF(Hoja3!$O398="VIGENTE","SALDO A VENCER",IF(Hoja3!$O398="VENCIDO","SALDO VENCIDO - SE ABONA DE ACUERDO A DISPONIBILIDAD FINANCIERA",0))</f>
        <v>SALDO VENCIDO - SE ABONA DE ACUERDO A DISPONIBILIDAD FINANCIERA</v>
      </c>
      <c r="O398" s="129" t="str">
        <f>+IF(($D$1-Hoja3!$F398)&gt;0,"VENCIDO","VIGENTE")</f>
        <v>VENCIDO</v>
      </c>
      <c r="P398" s="120"/>
    </row>
    <row r="399" spans="2:16" ht="14.25" hidden="1" customHeight="1" x14ac:dyDescent="0.25">
      <c r="B399" s="121" t="s">
        <v>242</v>
      </c>
      <c r="C399" s="122" t="s">
        <v>3276</v>
      </c>
      <c r="D399" s="123" t="s">
        <v>3277</v>
      </c>
      <c r="E399" s="124">
        <v>44599</v>
      </c>
      <c r="F399" s="124">
        <v>44681</v>
      </c>
      <c r="G399" s="125">
        <v>2274</v>
      </c>
      <c r="H399" s="126" t="str">
        <f>+VLOOKUP(Hoja3!$G399,'[138]Plan de Cuentas'!B:H,7,FALSE)</f>
        <v>2.1.02.03.08</v>
      </c>
      <c r="I399" s="127" t="str">
        <f>+VLOOKUP(Hoja3!$H399,'[138]Plan de Cuentas'!A:C,3,FALSE)</f>
        <v>Proveedores Locales - USD</v>
      </c>
      <c r="J399" s="128">
        <v>-6517</v>
      </c>
      <c r="K399" s="128">
        <f>+Hoja3!$L399*$K$1</f>
        <v>-47277120.310000002</v>
      </c>
      <c r="L399" s="117">
        <v>-6517</v>
      </c>
      <c r="M399" s="129"/>
      <c r="N399" s="129" t="str">
        <f>+IF(Hoja3!$O399="VIGENTE","SALDO A VENCER",IF(Hoja3!$O399="VENCIDO","SALDO VENCIDO - SE ABONA DE ACUERDO A DISPONIBILIDAD FINANCIERA",0))</f>
        <v>SALDO VENCIDO - SE ABONA DE ACUERDO A DISPONIBILIDAD FINANCIERA</v>
      </c>
      <c r="O399" s="129" t="str">
        <f>+IF(($D$1-Hoja3!$F399)&gt;0,"VENCIDO","VIGENTE")</f>
        <v>VENCIDO</v>
      </c>
      <c r="P399" s="120"/>
    </row>
    <row r="400" spans="2:16" ht="14.25" hidden="1" customHeight="1" x14ac:dyDescent="0.25">
      <c r="B400" s="121" t="s">
        <v>242</v>
      </c>
      <c r="C400" s="122" t="s">
        <v>3278</v>
      </c>
      <c r="D400" s="123" t="s">
        <v>3279</v>
      </c>
      <c r="E400" s="124">
        <v>44599</v>
      </c>
      <c r="F400" s="124">
        <v>44681</v>
      </c>
      <c r="G400" s="125">
        <v>2274</v>
      </c>
      <c r="H400" s="126" t="str">
        <f>+VLOOKUP(Hoja3!$G400,'[138]Plan de Cuentas'!B:H,7,FALSE)</f>
        <v>2.1.02.03.08</v>
      </c>
      <c r="I400" s="127" t="str">
        <f>+VLOOKUP(Hoja3!$H400,'[138]Plan de Cuentas'!A:C,3,FALSE)</f>
        <v>Proveedores Locales - USD</v>
      </c>
      <c r="J400" s="128">
        <v>-908.5</v>
      </c>
      <c r="K400" s="128">
        <f>+Hoja3!$L400*$K$1</f>
        <v>-6590649.6550000003</v>
      </c>
      <c r="L400" s="117">
        <v>-908.5</v>
      </c>
      <c r="M400" s="129"/>
      <c r="N400" s="129" t="str">
        <f>+IF(Hoja3!$O400="VIGENTE","SALDO A VENCER",IF(Hoja3!$O400="VENCIDO","SALDO VENCIDO - SE ABONA DE ACUERDO A DISPONIBILIDAD FINANCIERA",0))</f>
        <v>SALDO VENCIDO - SE ABONA DE ACUERDO A DISPONIBILIDAD FINANCIERA</v>
      </c>
      <c r="O400" s="129" t="str">
        <f>+IF(($D$1-Hoja3!$F400)&gt;0,"VENCIDO","VIGENTE")</f>
        <v>VENCIDO</v>
      </c>
      <c r="P400" s="120"/>
    </row>
    <row r="401" spans="2:16" ht="14.25" hidden="1" customHeight="1" x14ac:dyDescent="0.25">
      <c r="B401" s="121" t="s">
        <v>242</v>
      </c>
      <c r="C401" s="122" t="s">
        <v>3280</v>
      </c>
      <c r="D401" s="123" t="s">
        <v>3281</v>
      </c>
      <c r="E401" s="124">
        <v>44601</v>
      </c>
      <c r="F401" s="124">
        <v>44711</v>
      </c>
      <c r="G401" s="125">
        <v>2274</v>
      </c>
      <c r="H401" s="126" t="str">
        <f>+VLOOKUP(Hoja3!$G401,'[138]Plan de Cuentas'!B:H,7,FALSE)</f>
        <v>2.1.02.03.08</v>
      </c>
      <c r="I401" s="127" t="str">
        <f>+VLOOKUP(Hoja3!$H401,'[138]Plan de Cuentas'!A:C,3,FALSE)</f>
        <v>Proveedores Locales - USD</v>
      </c>
      <c r="J401" s="128">
        <v>-8475</v>
      </c>
      <c r="K401" s="128">
        <f>+Hoja3!$L401*$K$1</f>
        <v>-61481294.25</v>
      </c>
      <c r="L401" s="117">
        <v>-8475</v>
      </c>
      <c r="M401" s="129" t="s">
        <v>3282</v>
      </c>
      <c r="N401" s="129" t="str">
        <f>+IF(Hoja3!$O401="VIGENTE","SALDO A VENCER",IF(Hoja3!$O401="VENCIDO","SALDO VENCIDO - SE ABONA DE ACUERDO A DISPONIBILIDAD FINANCIERA",0))</f>
        <v>SALDO VENCIDO - SE ABONA DE ACUERDO A DISPONIBILIDAD FINANCIERA</v>
      </c>
      <c r="O401" s="129" t="str">
        <f>+IF(($D$1-Hoja3!$F401)&gt;0,"VENCIDO","VIGENTE")</f>
        <v>VENCIDO</v>
      </c>
      <c r="P401" s="120"/>
    </row>
    <row r="402" spans="2:16" ht="14.25" hidden="1" customHeight="1" x14ac:dyDescent="0.25">
      <c r="B402" s="121" t="s">
        <v>242</v>
      </c>
      <c r="C402" s="122" t="s">
        <v>3283</v>
      </c>
      <c r="D402" s="123" t="s">
        <v>3284</v>
      </c>
      <c r="E402" s="124">
        <v>44603</v>
      </c>
      <c r="F402" s="124">
        <v>44711</v>
      </c>
      <c r="G402" s="125">
        <v>2274</v>
      </c>
      <c r="H402" s="126" t="str">
        <f>+VLOOKUP(Hoja3!$G402,'[138]Plan de Cuentas'!B:H,7,FALSE)</f>
        <v>2.1.02.03.08</v>
      </c>
      <c r="I402" s="127" t="str">
        <f>+VLOOKUP(Hoja3!$H402,'[138]Plan de Cuentas'!A:C,3,FALSE)</f>
        <v>Proveedores Locales - USD</v>
      </c>
      <c r="J402" s="128">
        <v>-5650</v>
      </c>
      <c r="K402" s="128">
        <f>+Hoja3!$L402*$K$1</f>
        <v>-40987529.5</v>
      </c>
      <c r="L402" s="117">
        <v>-5650</v>
      </c>
      <c r="M402" s="129"/>
      <c r="N402" s="129" t="str">
        <f>+IF(Hoja3!$O402="VIGENTE","SALDO A VENCER",IF(Hoja3!$O402="VENCIDO","SALDO VENCIDO - SE ABONA DE ACUERDO A DISPONIBILIDAD FINANCIERA",0))</f>
        <v>SALDO VENCIDO - SE ABONA DE ACUERDO A DISPONIBILIDAD FINANCIERA</v>
      </c>
      <c r="O402" s="129" t="str">
        <f>+IF(($D$1-Hoja3!$F402)&gt;0,"VENCIDO","VIGENTE")</f>
        <v>VENCIDO</v>
      </c>
      <c r="P402" s="120"/>
    </row>
    <row r="403" spans="2:16" ht="14.25" hidden="1" customHeight="1" x14ac:dyDescent="0.25">
      <c r="B403" s="121" t="s">
        <v>242</v>
      </c>
      <c r="C403" s="122" t="s">
        <v>3285</v>
      </c>
      <c r="D403" s="123" t="s">
        <v>3286</v>
      </c>
      <c r="E403" s="124">
        <v>44603</v>
      </c>
      <c r="F403" s="124">
        <v>44711</v>
      </c>
      <c r="G403" s="125">
        <v>2274</v>
      </c>
      <c r="H403" s="126" t="str">
        <f>+VLOOKUP(Hoja3!$G403,'[138]Plan de Cuentas'!B:H,7,FALSE)</f>
        <v>2.1.02.03.08</v>
      </c>
      <c r="I403" s="127" t="str">
        <f>+VLOOKUP(Hoja3!$H403,'[138]Plan de Cuentas'!A:C,3,FALSE)</f>
        <v>Proveedores Locales - USD</v>
      </c>
      <c r="J403" s="128">
        <v>-6250</v>
      </c>
      <c r="K403" s="128">
        <f>+Hoja3!$L403*$K$1</f>
        <v>-45340187.5</v>
      </c>
      <c r="L403" s="117">
        <v>-6250</v>
      </c>
      <c r="M403" s="129" t="s">
        <v>3287</v>
      </c>
      <c r="N403" s="129" t="str">
        <f>+IF(Hoja3!$O403="VIGENTE","SALDO A VENCER",IF(Hoja3!$O403="VENCIDO","SALDO VENCIDO - SE ABONA DE ACUERDO A DISPONIBILIDAD FINANCIERA",0))</f>
        <v>SALDO VENCIDO - SE ABONA DE ACUERDO A DISPONIBILIDAD FINANCIERA</v>
      </c>
      <c r="O403" s="129" t="str">
        <f>+IF(($D$1-Hoja3!$F403)&gt;0,"VENCIDO","VIGENTE")</f>
        <v>VENCIDO</v>
      </c>
      <c r="P403" s="120"/>
    </row>
    <row r="404" spans="2:16" ht="14.25" hidden="1" customHeight="1" x14ac:dyDescent="0.25">
      <c r="B404" s="121" t="s">
        <v>242</v>
      </c>
      <c r="C404" s="122" t="s">
        <v>3288</v>
      </c>
      <c r="D404" s="123" t="s">
        <v>3289</v>
      </c>
      <c r="E404" s="124">
        <v>44603</v>
      </c>
      <c r="F404" s="124">
        <v>44711</v>
      </c>
      <c r="G404" s="125">
        <v>2274</v>
      </c>
      <c r="H404" s="126" t="str">
        <f>+VLOOKUP(Hoja3!$G404,'[138]Plan de Cuentas'!B:H,7,FALSE)</f>
        <v>2.1.02.03.08</v>
      </c>
      <c r="I404" s="127" t="str">
        <f>+VLOOKUP(Hoja3!$H404,'[138]Plan de Cuentas'!A:C,3,FALSE)</f>
        <v>Proveedores Locales - USD</v>
      </c>
      <c r="J404" s="128">
        <v>-1440</v>
      </c>
      <c r="K404" s="128">
        <f>+Hoja3!$L404*$K$1</f>
        <v>-10446379.200000001</v>
      </c>
      <c r="L404" s="117">
        <v>-1440</v>
      </c>
      <c r="M404" s="129" t="s">
        <v>3290</v>
      </c>
      <c r="N404" s="129" t="str">
        <f>+IF(Hoja3!$O404="VIGENTE","SALDO A VENCER",IF(Hoja3!$O404="VENCIDO","SALDO VENCIDO - SE ABONA DE ACUERDO A DISPONIBILIDAD FINANCIERA",0))</f>
        <v>SALDO VENCIDO - SE ABONA DE ACUERDO A DISPONIBILIDAD FINANCIERA</v>
      </c>
      <c r="O404" s="129" t="str">
        <f>+IF(($D$1-Hoja3!$F404)&gt;0,"VENCIDO","VIGENTE")</f>
        <v>VENCIDO</v>
      </c>
      <c r="P404" s="120"/>
    </row>
    <row r="405" spans="2:16" ht="14.25" hidden="1" customHeight="1" x14ac:dyDescent="0.25">
      <c r="B405" s="121" t="s">
        <v>242</v>
      </c>
      <c r="C405" s="122" t="s">
        <v>3291</v>
      </c>
      <c r="D405" s="123" t="s">
        <v>3292</v>
      </c>
      <c r="E405" s="124">
        <v>44614</v>
      </c>
      <c r="F405" s="124">
        <v>44711</v>
      </c>
      <c r="G405" s="125">
        <v>2274</v>
      </c>
      <c r="H405" s="126" t="str">
        <f>+VLOOKUP(Hoja3!$G405,'[138]Plan de Cuentas'!B:H,7,FALSE)</f>
        <v>2.1.02.03.08</v>
      </c>
      <c r="I405" s="127" t="str">
        <f>+VLOOKUP(Hoja3!$H405,'[138]Plan de Cuentas'!A:C,3,FALSE)</f>
        <v>Proveedores Locales - USD</v>
      </c>
      <c r="J405" s="128">
        <v>-20640</v>
      </c>
      <c r="K405" s="128">
        <f>+Hoja3!$L405*$K$1</f>
        <v>-149731435.20000002</v>
      </c>
      <c r="L405" s="117">
        <v>-20640</v>
      </c>
      <c r="M405" s="129" t="s">
        <v>3293</v>
      </c>
      <c r="N405" s="129" t="str">
        <f>+IF(Hoja3!$O405="VIGENTE","SALDO A VENCER",IF(Hoja3!$O405="VENCIDO","SALDO VENCIDO - SE ABONA DE ACUERDO A DISPONIBILIDAD FINANCIERA",0))</f>
        <v>SALDO VENCIDO - SE ABONA DE ACUERDO A DISPONIBILIDAD FINANCIERA</v>
      </c>
      <c r="O405" s="129" t="str">
        <f>+IF(($D$1-Hoja3!$F405)&gt;0,"VENCIDO","VIGENTE")</f>
        <v>VENCIDO</v>
      </c>
      <c r="P405" s="120"/>
    </row>
    <row r="406" spans="2:16" ht="14.25" hidden="1" customHeight="1" x14ac:dyDescent="0.25">
      <c r="B406" s="121" t="s">
        <v>242</v>
      </c>
      <c r="C406" s="122" t="s">
        <v>3294</v>
      </c>
      <c r="D406" s="123" t="s">
        <v>3295</v>
      </c>
      <c r="E406" s="124">
        <v>44614</v>
      </c>
      <c r="F406" s="124">
        <v>44711</v>
      </c>
      <c r="G406" s="125">
        <v>2274</v>
      </c>
      <c r="H406" s="126" t="str">
        <f>+VLOOKUP(Hoja3!$G406,'[138]Plan de Cuentas'!B:H,7,FALSE)</f>
        <v>2.1.02.03.08</v>
      </c>
      <c r="I406" s="127" t="str">
        <f>+VLOOKUP(Hoja3!$H406,'[138]Plan de Cuentas'!A:C,3,FALSE)</f>
        <v>Proveedores Locales - USD</v>
      </c>
      <c r="J406" s="128">
        <v>-33520</v>
      </c>
      <c r="K406" s="128">
        <f>+Hoja3!$L406*$K$1</f>
        <v>-243168493.60000002</v>
      </c>
      <c r="L406" s="117">
        <v>-33520</v>
      </c>
      <c r="M406" s="129" t="s">
        <v>3296</v>
      </c>
      <c r="N406" s="129" t="str">
        <f>+IF(Hoja3!$O406="VIGENTE","SALDO A VENCER",IF(Hoja3!$O406="VENCIDO","SALDO VENCIDO - SE ABONA DE ACUERDO A DISPONIBILIDAD FINANCIERA",0))</f>
        <v>SALDO VENCIDO - SE ABONA DE ACUERDO A DISPONIBILIDAD FINANCIERA</v>
      </c>
      <c r="O406" s="129" t="str">
        <f>+IF(($D$1-Hoja3!$F406)&gt;0,"VENCIDO","VIGENTE")</f>
        <v>VENCIDO</v>
      </c>
      <c r="P406" s="120"/>
    </row>
    <row r="407" spans="2:16" ht="14.25" hidden="1" customHeight="1" x14ac:dyDescent="0.25">
      <c r="B407" s="121" t="s">
        <v>242</v>
      </c>
      <c r="C407" s="122" t="s">
        <v>3297</v>
      </c>
      <c r="D407" s="123" t="s">
        <v>3298</v>
      </c>
      <c r="E407" s="124">
        <v>44637</v>
      </c>
      <c r="F407" s="124">
        <v>44711</v>
      </c>
      <c r="G407" s="125">
        <v>2274</v>
      </c>
      <c r="H407" s="126" t="str">
        <f>+VLOOKUP(Hoja3!$G407,'[138]Plan de Cuentas'!B:H,7,FALSE)</f>
        <v>2.1.02.03.08</v>
      </c>
      <c r="I407" s="127" t="str">
        <f>+VLOOKUP(Hoja3!$H407,'[138]Plan de Cuentas'!A:C,3,FALSE)</f>
        <v>Proveedores Locales - USD</v>
      </c>
      <c r="J407" s="128">
        <v>-1080</v>
      </c>
      <c r="K407" s="128">
        <f>+Hoja3!$L407*$K$1</f>
        <v>-7834784.4000000004</v>
      </c>
      <c r="L407" s="117">
        <v>-1080</v>
      </c>
      <c r="M407" s="129" t="s">
        <v>3299</v>
      </c>
      <c r="N407" s="129" t="str">
        <f>+IF(Hoja3!$O407="VIGENTE","SALDO A VENCER",IF(Hoja3!$O407="VENCIDO","SALDO VENCIDO - SE ABONA DE ACUERDO A DISPONIBILIDAD FINANCIERA",0))</f>
        <v>SALDO VENCIDO - SE ABONA DE ACUERDO A DISPONIBILIDAD FINANCIERA</v>
      </c>
      <c r="O407" s="129" t="str">
        <f>+IF(($D$1-Hoja3!$F407)&gt;0,"VENCIDO","VIGENTE")</f>
        <v>VENCIDO</v>
      </c>
      <c r="P407" s="120"/>
    </row>
    <row r="408" spans="2:16" ht="14.25" hidden="1" customHeight="1" x14ac:dyDescent="0.25">
      <c r="B408" s="121" t="s">
        <v>242</v>
      </c>
      <c r="C408" s="122" t="s">
        <v>3300</v>
      </c>
      <c r="D408" s="123" t="s">
        <v>3301</v>
      </c>
      <c r="E408" s="124">
        <v>44700</v>
      </c>
      <c r="F408" s="124">
        <v>45076</v>
      </c>
      <c r="G408" s="125">
        <v>2274</v>
      </c>
      <c r="H408" s="126" t="str">
        <f>+VLOOKUP(Hoja3!$G408,'[138]Plan de Cuentas'!B:H,7,FALSE)</f>
        <v>2.1.02.03.08</v>
      </c>
      <c r="I408" s="127" t="str">
        <f>+VLOOKUP(Hoja3!$H408,'[138]Plan de Cuentas'!A:C,3,FALSE)</f>
        <v>Proveedores Locales - USD</v>
      </c>
      <c r="J408" s="128">
        <v>-1800</v>
      </c>
      <c r="K408" s="128">
        <f>+Hoja3!$L408*$K$1</f>
        <v>-13057974</v>
      </c>
      <c r="L408" s="117">
        <v>-1800</v>
      </c>
      <c r="M408" s="129" t="s">
        <v>3302</v>
      </c>
      <c r="N408" s="129" t="str">
        <f>+IF(Hoja3!$O408="VIGENTE","SALDO A VENCER",IF(Hoja3!$O408="VENCIDO","SALDO VENCIDO - SE ABONA DE ACUERDO A DISPONIBILIDAD FINANCIERA",0))</f>
        <v>SALDO A VENCER</v>
      </c>
      <c r="O408" s="129" t="str">
        <f>+IF(($D$1-Hoja3!$F408)&gt;0,"VENCIDO","VIGENTE")</f>
        <v>VIGENTE</v>
      </c>
      <c r="P408" s="120"/>
    </row>
    <row r="409" spans="2:16" ht="14.25" hidden="1" customHeight="1" x14ac:dyDescent="0.25">
      <c r="B409" s="121" t="s">
        <v>242</v>
      </c>
      <c r="C409" s="122" t="s">
        <v>3303</v>
      </c>
      <c r="D409" s="123" t="s">
        <v>3304</v>
      </c>
      <c r="E409" s="124">
        <v>44712</v>
      </c>
      <c r="F409" s="124">
        <v>45077</v>
      </c>
      <c r="G409" s="125">
        <v>2274</v>
      </c>
      <c r="H409" s="126" t="str">
        <f>+VLOOKUP(Hoja3!$G409,'[138]Plan de Cuentas'!B:H,7,FALSE)</f>
        <v>2.1.02.03.08</v>
      </c>
      <c r="I409" s="127" t="str">
        <f>+VLOOKUP(Hoja3!$H409,'[138]Plan de Cuentas'!A:C,3,FALSE)</f>
        <v>Proveedores Locales - USD</v>
      </c>
      <c r="J409" s="128">
        <v>-327840</v>
      </c>
      <c r="K409" s="128">
        <f>+Hoja3!$L409*$K$1</f>
        <v>-2378292331.2000003</v>
      </c>
      <c r="L409" s="117">
        <v>-327840</v>
      </c>
      <c r="M409" s="129" t="s">
        <v>3305</v>
      </c>
      <c r="N409" s="129" t="str">
        <f>+IF(Hoja3!$O409="VIGENTE","SALDO A VENCER",IF(Hoja3!$O409="VENCIDO","SALDO VENCIDO - SE ABONA DE ACUERDO A DISPONIBILIDAD FINANCIERA",0))</f>
        <v>SALDO A VENCER</v>
      </c>
      <c r="O409" s="129" t="str">
        <f>+IF(($D$1-Hoja3!$F409)&gt;0,"VENCIDO","VIGENTE")</f>
        <v>VIGENTE</v>
      </c>
      <c r="P409" s="120"/>
    </row>
    <row r="410" spans="2:16" ht="14.25" hidden="1" customHeight="1" x14ac:dyDescent="0.25">
      <c r="B410" s="121" t="s">
        <v>242</v>
      </c>
      <c r="C410" s="122" t="s">
        <v>3306</v>
      </c>
      <c r="D410" s="123" t="s">
        <v>3307</v>
      </c>
      <c r="E410" s="124">
        <v>44712</v>
      </c>
      <c r="F410" s="124">
        <v>45077</v>
      </c>
      <c r="G410" s="125">
        <v>2274</v>
      </c>
      <c r="H410" s="126" t="str">
        <f>+VLOOKUP(Hoja3!$G410,'[138]Plan de Cuentas'!B:H,7,FALSE)</f>
        <v>2.1.02.03.08</v>
      </c>
      <c r="I410" s="127" t="str">
        <f>+VLOOKUP(Hoja3!$H410,'[138]Plan de Cuentas'!A:C,3,FALSE)</f>
        <v>Proveedores Locales - USD</v>
      </c>
      <c r="J410" s="128">
        <v>-150000</v>
      </c>
      <c r="K410" s="128">
        <f>+Hoja3!$L410*$K$1</f>
        <v>-1088164500</v>
      </c>
      <c r="L410" s="117">
        <v>-150000</v>
      </c>
      <c r="M410" s="129" t="s">
        <v>3308</v>
      </c>
      <c r="N410" s="129" t="str">
        <f>+IF(Hoja3!$O410="VIGENTE","SALDO A VENCER",IF(Hoja3!$O410="VENCIDO","SALDO VENCIDO - SE ABONA DE ACUERDO A DISPONIBILIDAD FINANCIERA",0))</f>
        <v>SALDO A VENCER</v>
      </c>
      <c r="O410" s="129" t="str">
        <f>+IF(($D$1-Hoja3!$F410)&gt;0,"VENCIDO","VIGENTE")</f>
        <v>VIGENTE</v>
      </c>
      <c r="P410" s="120"/>
    </row>
    <row r="411" spans="2:16" ht="14.25" hidden="1" customHeight="1" x14ac:dyDescent="0.25">
      <c r="B411" s="121" t="s">
        <v>242</v>
      </c>
      <c r="C411" s="122" t="s">
        <v>3309</v>
      </c>
      <c r="D411" s="123" t="s">
        <v>3310</v>
      </c>
      <c r="E411" s="124">
        <v>44712</v>
      </c>
      <c r="F411" s="124">
        <v>45076</v>
      </c>
      <c r="G411" s="125">
        <v>2274</v>
      </c>
      <c r="H411" s="126" t="str">
        <f>+VLOOKUP(Hoja3!$G411,'[138]Plan de Cuentas'!B:H,7,FALSE)</f>
        <v>2.1.02.03.08</v>
      </c>
      <c r="I411" s="127" t="str">
        <f>+VLOOKUP(Hoja3!$H411,'[138]Plan de Cuentas'!A:C,3,FALSE)</f>
        <v>Proveedores Locales - USD</v>
      </c>
      <c r="J411" s="128">
        <v>-171481.99</v>
      </c>
      <c r="K411" s="128">
        <f>+Hoja3!$L411*$K$1</f>
        <v>-1244004092.7156999</v>
      </c>
      <c r="L411" s="117">
        <v>-171481.99</v>
      </c>
      <c r="M411" s="129" t="s">
        <v>3311</v>
      </c>
      <c r="N411" s="129" t="str">
        <f>+IF(Hoja3!$O411="VIGENTE","SALDO A VENCER",IF(Hoja3!$O411="VENCIDO","SALDO VENCIDO - SE ABONA DE ACUERDO A DISPONIBILIDAD FINANCIERA",0))</f>
        <v>SALDO A VENCER</v>
      </c>
      <c r="O411" s="129" t="str">
        <f>+IF(($D$1-Hoja3!$F411)&gt;0,"VENCIDO","VIGENTE")</f>
        <v>VIGENTE</v>
      </c>
      <c r="P411" s="120"/>
    </row>
    <row r="412" spans="2:16" ht="14.25" hidden="1" customHeight="1" x14ac:dyDescent="0.25">
      <c r="B412" s="121" t="s">
        <v>242</v>
      </c>
      <c r="C412" s="122" t="s">
        <v>3312</v>
      </c>
      <c r="D412" s="123" t="s">
        <v>3313</v>
      </c>
      <c r="E412" s="124">
        <v>44712</v>
      </c>
      <c r="F412" s="124">
        <v>45077</v>
      </c>
      <c r="G412" s="125">
        <v>2274</v>
      </c>
      <c r="H412" s="126" t="str">
        <f>+VLOOKUP(Hoja3!$G412,'[138]Plan de Cuentas'!B:H,7,FALSE)</f>
        <v>2.1.02.03.08</v>
      </c>
      <c r="I412" s="127" t="str">
        <f>+VLOOKUP(Hoja3!$H412,'[138]Plan de Cuentas'!A:C,3,FALSE)</f>
        <v>Proveedores Locales - USD</v>
      </c>
      <c r="J412" s="128">
        <v>-372480</v>
      </c>
      <c r="K412" s="128">
        <f>+Hoja3!$L412*$K$1</f>
        <v>-2702130086.4000001</v>
      </c>
      <c r="L412" s="117">
        <v>-372480</v>
      </c>
      <c r="M412" s="129" t="s">
        <v>3314</v>
      </c>
      <c r="N412" s="129" t="str">
        <f>+IF(Hoja3!$O412="VIGENTE","SALDO A VENCER",IF(Hoja3!$O412="VENCIDO","SALDO VENCIDO - SE ABONA DE ACUERDO A DISPONIBILIDAD FINANCIERA",0))</f>
        <v>SALDO A VENCER</v>
      </c>
      <c r="O412" s="129" t="str">
        <f>+IF(($D$1-Hoja3!$F412)&gt;0,"VENCIDO","VIGENTE")</f>
        <v>VIGENTE</v>
      </c>
      <c r="P412" s="120"/>
    </row>
    <row r="413" spans="2:16" ht="14.25" hidden="1" customHeight="1" x14ac:dyDescent="0.25">
      <c r="B413" s="121" t="s">
        <v>242</v>
      </c>
      <c r="C413" s="122" t="s">
        <v>3315</v>
      </c>
      <c r="D413" s="123" t="s">
        <v>3316</v>
      </c>
      <c r="E413" s="124">
        <v>44734</v>
      </c>
      <c r="F413" s="124">
        <v>45076</v>
      </c>
      <c r="G413" s="125">
        <v>2274</v>
      </c>
      <c r="H413" s="126" t="str">
        <f>+VLOOKUP(Hoja3!$G413,'[138]Plan de Cuentas'!B:H,7,FALSE)</f>
        <v>2.1.02.03.08</v>
      </c>
      <c r="I413" s="127" t="str">
        <f>+VLOOKUP(Hoja3!$H413,'[138]Plan de Cuentas'!A:C,3,FALSE)</f>
        <v>Proveedores Locales - USD</v>
      </c>
      <c r="J413" s="128">
        <v>-470250</v>
      </c>
      <c r="K413" s="128">
        <f>+Hoja3!$L413*$K$1</f>
        <v>-3411395707.5</v>
      </c>
      <c r="L413" s="117">
        <v>-470250</v>
      </c>
      <c r="M413" s="129" t="s">
        <v>3317</v>
      </c>
      <c r="N413" s="129" t="str">
        <f>+IF(Hoja3!$O413="VIGENTE","SALDO A VENCER",IF(Hoja3!$O413="VENCIDO","SALDO VENCIDO - SE ABONA DE ACUERDO A DISPONIBILIDAD FINANCIERA",0))</f>
        <v>SALDO A VENCER</v>
      </c>
      <c r="O413" s="129" t="str">
        <f>+IF(($D$1-Hoja3!$F413)&gt;0,"VENCIDO","VIGENTE")</f>
        <v>VIGENTE</v>
      </c>
      <c r="P413" s="120"/>
    </row>
    <row r="414" spans="2:16" ht="14.25" hidden="1" customHeight="1" x14ac:dyDescent="0.25">
      <c r="B414" s="121" t="s">
        <v>242</v>
      </c>
      <c r="C414" s="122" t="s">
        <v>3318</v>
      </c>
      <c r="D414" s="123" t="s">
        <v>3319</v>
      </c>
      <c r="E414" s="124">
        <v>44734</v>
      </c>
      <c r="F414" s="124">
        <v>45076</v>
      </c>
      <c r="G414" s="125">
        <v>2274</v>
      </c>
      <c r="H414" s="126" t="str">
        <f>+VLOOKUP(Hoja3!$G414,'[138]Plan de Cuentas'!B:H,7,FALSE)</f>
        <v>2.1.02.03.08</v>
      </c>
      <c r="I414" s="127" t="str">
        <f>+VLOOKUP(Hoja3!$H414,'[138]Plan de Cuentas'!A:C,3,FALSE)</f>
        <v>Proveedores Locales - USD</v>
      </c>
      <c r="J414" s="128">
        <v>-840</v>
      </c>
      <c r="K414" s="128">
        <f>+Hoja3!$L414*$K$1</f>
        <v>-6093721.2000000002</v>
      </c>
      <c r="L414" s="117">
        <v>-840</v>
      </c>
      <c r="M414" s="129" t="s">
        <v>3320</v>
      </c>
      <c r="N414" s="129" t="str">
        <f>+IF(Hoja3!$O414="VIGENTE","SALDO A VENCER",IF(Hoja3!$O414="VENCIDO","SALDO VENCIDO - SE ABONA DE ACUERDO A DISPONIBILIDAD FINANCIERA",0))</f>
        <v>SALDO A VENCER</v>
      </c>
      <c r="O414" s="129" t="str">
        <f>+IF(($D$1-Hoja3!$F414)&gt;0,"VENCIDO","VIGENTE")</f>
        <v>VIGENTE</v>
      </c>
      <c r="P414" s="120"/>
    </row>
    <row r="415" spans="2:16" ht="14.25" hidden="1" customHeight="1" x14ac:dyDescent="0.25">
      <c r="B415" s="121" t="s">
        <v>242</v>
      </c>
      <c r="C415" s="122" t="s">
        <v>3321</v>
      </c>
      <c r="D415" s="123" t="s">
        <v>3322</v>
      </c>
      <c r="E415" s="124">
        <v>44734</v>
      </c>
      <c r="F415" s="124">
        <v>45076</v>
      </c>
      <c r="G415" s="125">
        <v>2274</v>
      </c>
      <c r="H415" s="126" t="str">
        <f>+VLOOKUP(Hoja3!$G415,'[138]Plan de Cuentas'!B:H,7,FALSE)</f>
        <v>2.1.02.03.08</v>
      </c>
      <c r="I415" s="127" t="str">
        <f>+VLOOKUP(Hoja3!$H415,'[138]Plan de Cuentas'!A:C,3,FALSE)</f>
        <v>Proveedores Locales - USD</v>
      </c>
      <c r="J415" s="128">
        <v>-354750</v>
      </c>
      <c r="K415" s="128">
        <f>+Hoja3!$L415*$K$1</f>
        <v>-2573509042.5</v>
      </c>
      <c r="L415" s="117">
        <v>-354750</v>
      </c>
      <c r="M415" s="129" t="s">
        <v>3323</v>
      </c>
      <c r="N415" s="129" t="str">
        <f>+IF(Hoja3!$O415="VIGENTE","SALDO A VENCER",IF(Hoja3!$O415="VENCIDO","SALDO VENCIDO - SE ABONA DE ACUERDO A DISPONIBILIDAD FINANCIERA",0))</f>
        <v>SALDO A VENCER</v>
      </c>
      <c r="O415" s="129" t="str">
        <f>+IF(($D$1-Hoja3!$F415)&gt;0,"VENCIDO","VIGENTE")</f>
        <v>VIGENTE</v>
      </c>
      <c r="P415" s="120"/>
    </row>
    <row r="416" spans="2:16" ht="14.25" hidden="1" customHeight="1" x14ac:dyDescent="0.25">
      <c r="B416" s="121" t="s">
        <v>242</v>
      </c>
      <c r="C416" s="122" t="s">
        <v>3324</v>
      </c>
      <c r="D416" s="123" t="s">
        <v>3325</v>
      </c>
      <c r="E416" s="124">
        <v>44735</v>
      </c>
      <c r="F416" s="124">
        <v>44767</v>
      </c>
      <c r="G416" s="125">
        <v>2274</v>
      </c>
      <c r="H416" s="126" t="str">
        <f>+VLOOKUP(Hoja3!$G416,'[138]Plan de Cuentas'!B:H,7,FALSE)</f>
        <v>2.1.02.03.08</v>
      </c>
      <c r="I416" s="127" t="str">
        <f>+VLOOKUP(Hoja3!$H416,'[138]Plan de Cuentas'!A:C,3,FALSE)</f>
        <v>Proveedores Locales - USD</v>
      </c>
      <c r="J416" s="128">
        <v>-4330.2700000000004</v>
      </c>
      <c r="K416" s="128">
        <f>+Hoja3!$L416*$K$1</f>
        <v>-31413640.596100006</v>
      </c>
      <c r="L416" s="117">
        <v>-4330.2700000000004</v>
      </c>
      <c r="M416" s="129" t="s">
        <v>3326</v>
      </c>
      <c r="N416" s="129" t="str">
        <f>+IF(Hoja3!$O416="VIGENTE","SALDO A VENCER",IF(Hoja3!$O416="VENCIDO","SALDO VENCIDO - SE ABONA DE ACUERDO A DISPONIBILIDAD FINANCIERA",0))</f>
        <v>SALDO VENCIDO - SE ABONA DE ACUERDO A DISPONIBILIDAD FINANCIERA</v>
      </c>
      <c r="O416" s="129" t="str">
        <f>+IF(($D$1-Hoja3!$F416)&gt;0,"VENCIDO","VIGENTE")</f>
        <v>VENCIDO</v>
      </c>
      <c r="P416" s="120"/>
    </row>
    <row r="417" spans="2:16" ht="14.25" hidden="1" customHeight="1" x14ac:dyDescent="0.25">
      <c r="B417" s="121" t="s">
        <v>242</v>
      </c>
      <c r="C417" s="122" t="s">
        <v>3327</v>
      </c>
      <c r="D417" s="123" t="s">
        <v>3328</v>
      </c>
      <c r="E417" s="124">
        <v>44735</v>
      </c>
      <c r="F417" s="124">
        <v>44844</v>
      </c>
      <c r="G417" s="125">
        <v>2274</v>
      </c>
      <c r="H417" s="126" t="str">
        <f>+VLOOKUP(Hoja3!$G417,'[138]Plan de Cuentas'!B:H,7,FALSE)</f>
        <v>2.1.02.03.08</v>
      </c>
      <c r="I417" s="127" t="str">
        <f>+VLOOKUP(Hoja3!$H417,'[138]Plan de Cuentas'!A:C,3,FALSE)</f>
        <v>Proveedores Locales - USD</v>
      </c>
      <c r="J417" s="128">
        <v>-4825.2700000000004</v>
      </c>
      <c r="K417" s="128">
        <f>+Hoja3!$L417*$K$1</f>
        <v>-35004583.446100004</v>
      </c>
      <c r="L417" s="117">
        <v>-4825.2700000000004</v>
      </c>
      <c r="M417" s="129" t="s">
        <v>3329</v>
      </c>
      <c r="N417" s="129" t="str">
        <f>+IF(Hoja3!$O417="VIGENTE","SALDO A VENCER",IF(Hoja3!$O417="VENCIDO","SALDO VENCIDO - SE ABONA DE ACUERDO A DISPONIBILIDAD FINANCIERA",0))</f>
        <v>SALDO VENCIDO - SE ABONA DE ACUERDO A DISPONIBILIDAD FINANCIERA</v>
      </c>
      <c r="O417" s="129" t="str">
        <f>+IF(($D$1-Hoja3!$F417)&gt;0,"VENCIDO","VIGENTE")</f>
        <v>VENCIDO</v>
      </c>
      <c r="P417" s="120"/>
    </row>
    <row r="418" spans="2:16" ht="14.25" hidden="1" customHeight="1" x14ac:dyDescent="0.25">
      <c r="B418" s="121" t="s">
        <v>242</v>
      </c>
      <c r="C418" s="122" t="s">
        <v>3330</v>
      </c>
      <c r="D418" s="123" t="s">
        <v>3331</v>
      </c>
      <c r="E418" s="124">
        <v>44735</v>
      </c>
      <c r="F418" s="124">
        <v>44834</v>
      </c>
      <c r="G418" s="125">
        <v>2274</v>
      </c>
      <c r="H418" s="126" t="str">
        <f>+VLOOKUP(Hoja3!$G418,'[138]Plan de Cuentas'!B:H,7,FALSE)</f>
        <v>2.1.02.03.08</v>
      </c>
      <c r="I418" s="127" t="str">
        <f>+VLOOKUP(Hoja3!$H418,'[138]Plan de Cuentas'!A:C,3,FALSE)</f>
        <v>Proveedores Locales - USD</v>
      </c>
      <c r="J418" s="128">
        <v>-5320.27</v>
      </c>
      <c r="K418" s="128">
        <f>+Hoja3!$L418*$K$1</f>
        <v>-38595526.296100006</v>
      </c>
      <c r="L418" s="117">
        <v>-5320.27</v>
      </c>
      <c r="M418" s="129" t="s">
        <v>3332</v>
      </c>
      <c r="N418" s="129" t="str">
        <f>+IF(Hoja3!$O418="VIGENTE","SALDO A VENCER",IF(Hoja3!$O418="VENCIDO","SALDO VENCIDO - SE ABONA DE ACUERDO A DISPONIBILIDAD FINANCIERA",0))</f>
        <v>SALDO VENCIDO - SE ABONA DE ACUERDO A DISPONIBILIDAD FINANCIERA</v>
      </c>
      <c r="O418" s="129" t="str">
        <f>+IF(($D$1-Hoja3!$F418)&gt;0,"VENCIDO","VIGENTE")</f>
        <v>VENCIDO</v>
      </c>
      <c r="P418" s="120"/>
    </row>
    <row r="419" spans="2:16" ht="14.25" hidden="1" customHeight="1" x14ac:dyDescent="0.25">
      <c r="B419" s="121" t="s">
        <v>242</v>
      </c>
      <c r="C419" s="122" t="s">
        <v>3333</v>
      </c>
      <c r="D419" s="123" t="s">
        <v>3334</v>
      </c>
      <c r="E419" s="124">
        <v>44735</v>
      </c>
      <c r="F419" s="124">
        <v>44824</v>
      </c>
      <c r="G419" s="125">
        <v>2274</v>
      </c>
      <c r="H419" s="126" t="str">
        <f>+VLOOKUP(Hoja3!$G419,'[138]Plan de Cuentas'!B:H,7,FALSE)</f>
        <v>2.1.02.03.08</v>
      </c>
      <c r="I419" s="127" t="str">
        <f>+VLOOKUP(Hoja3!$H419,'[138]Plan de Cuentas'!A:C,3,FALSE)</f>
        <v>Proveedores Locales - USD</v>
      </c>
      <c r="J419" s="128">
        <v>-5815.27</v>
      </c>
      <c r="K419" s="128">
        <f>+Hoja3!$L419*$K$1</f>
        <v>-42186469.146100007</v>
      </c>
      <c r="L419" s="117">
        <v>-5815.27</v>
      </c>
      <c r="M419" s="129" t="s">
        <v>3335</v>
      </c>
      <c r="N419" s="129" t="str">
        <f>+IF(Hoja3!$O419="VIGENTE","SALDO A VENCER",IF(Hoja3!$O419="VENCIDO","SALDO VENCIDO - SE ABONA DE ACUERDO A DISPONIBILIDAD FINANCIERA",0))</f>
        <v>SALDO VENCIDO - SE ABONA DE ACUERDO A DISPONIBILIDAD FINANCIERA</v>
      </c>
      <c r="O419" s="129" t="str">
        <f>+IF(($D$1-Hoja3!$F419)&gt;0,"VENCIDO","VIGENTE")</f>
        <v>VENCIDO</v>
      </c>
      <c r="P419" s="120"/>
    </row>
    <row r="420" spans="2:16" ht="14.25" hidden="1" customHeight="1" x14ac:dyDescent="0.25">
      <c r="B420" s="121" t="s">
        <v>242</v>
      </c>
      <c r="C420" s="122" t="s">
        <v>3336</v>
      </c>
      <c r="D420" s="123" t="s">
        <v>3337</v>
      </c>
      <c r="E420" s="124">
        <v>44735</v>
      </c>
      <c r="F420" s="124">
        <v>44913</v>
      </c>
      <c r="G420" s="125">
        <v>2274</v>
      </c>
      <c r="H420" s="126" t="str">
        <f>+VLOOKUP(Hoja3!$G420,'[138]Plan de Cuentas'!B:H,7,FALSE)</f>
        <v>2.1.02.03.08</v>
      </c>
      <c r="I420" s="127" t="str">
        <f>+VLOOKUP(Hoja3!$H420,'[138]Plan de Cuentas'!A:C,3,FALSE)</f>
        <v>Proveedores Locales - USD</v>
      </c>
      <c r="J420" s="128">
        <v>-480.71</v>
      </c>
      <c r="K420" s="128">
        <f>+Hoja3!$L420*$K$1</f>
        <v>-3487277.0452999999</v>
      </c>
      <c r="L420" s="117">
        <v>-480.71</v>
      </c>
      <c r="M420" s="129" t="s">
        <v>3338</v>
      </c>
      <c r="N420" s="129" t="str">
        <f>+IF(Hoja3!$O420="VIGENTE","SALDO A VENCER",IF(Hoja3!$O420="VENCIDO","SALDO VENCIDO - SE ABONA DE ACUERDO A DISPONIBILIDAD FINANCIERA",0))</f>
        <v>SALDO A VENCER</v>
      </c>
      <c r="O420" s="129" t="str">
        <f>+IF(($D$1-Hoja3!$F420)&gt;0,"VENCIDO","VIGENTE")</f>
        <v>VIGENTE</v>
      </c>
      <c r="P420" s="120"/>
    </row>
    <row r="421" spans="2:16" ht="14.25" hidden="1" customHeight="1" x14ac:dyDescent="0.25">
      <c r="B421" s="121" t="s">
        <v>242</v>
      </c>
      <c r="C421" s="122" t="s">
        <v>3339</v>
      </c>
      <c r="D421" s="123" t="s">
        <v>3340</v>
      </c>
      <c r="E421" s="124">
        <v>44735</v>
      </c>
      <c r="F421" s="124">
        <v>44902</v>
      </c>
      <c r="G421" s="125">
        <v>2274</v>
      </c>
      <c r="H421" s="126" t="str">
        <f>+VLOOKUP(Hoja3!$G421,'[138]Plan de Cuentas'!B:H,7,FALSE)</f>
        <v>2.1.02.03.08</v>
      </c>
      <c r="I421" s="127" t="str">
        <f>+VLOOKUP(Hoja3!$H421,'[138]Plan de Cuentas'!A:C,3,FALSE)</f>
        <v>Proveedores Locales - USD</v>
      </c>
      <c r="J421" s="128">
        <v>-576.85</v>
      </c>
      <c r="K421" s="128">
        <f>+Hoja3!$L421*$K$1</f>
        <v>-4184717.9455000004</v>
      </c>
      <c r="L421" s="117">
        <v>-576.85</v>
      </c>
      <c r="M421" s="129" t="s">
        <v>3341</v>
      </c>
      <c r="N421" s="129" t="str">
        <f>+IF(Hoja3!$O421="VIGENTE","SALDO A VENCER",IF(Hoja3!$O421="VENCIDO","SALDO VENCIDO - SE ABONA DE ACUERDO A DISPONIBILIDAD FINANCIERA",0))</f>
        <v>SALDO A VENCER</v>
      </c>
      <c r="O421" s="129" t="str">
        <f>+IF(($D$1-Hoja3!$F421)&gt;0,"VENCIDO","VIGENTE")</f>
        <v>VIGENTE</v>
      </c>
      <c r="P421" s="120"/>
    </row>
    <row r="422" spans="2:16" ht="14.25" hidden="1" customHeight="1" x14ac:dyDescent="0.25">
      <c r="B422" s="121" t="s">
        <v>242</v>
      </c>
      <c r="C422" s="122" t="s">
        <v>3342</v>
      </c>
      <c r="D422" s="123" t="s">
        <v>3343</v>
      </c>
      <c r="E422" s="124">
        <v>44735</v>
      </c>
      <c r="F422" s="124">
        <v>44895</v>
      </c>
      <c r="G422" s="125">
        <v>2274</v>
      </c>
      <c r="H422" s="126" t="str">
        <f>+VLOOKUP(Hoja3!$G422,'[138]Plan de Cuentas'!B:H,7,FALSE)</f>
        <v>2.1.02.03.08</v>
      </c>
      <c r="I422" s="127" t="str">
        <f>+VLOOKUP(Hoja3!$H422,'[138]Plan de Cuentas'!A:C,3,FALSE)</f>
        <v>Proveedores Locales - USD</v>
      </c>
      <c r="J422" s="128">
        <v>-1690.27</v>
      </c>
      <c r="K422" s="128">
        <f>+Hoja3!$L422*$K$1</f>
        <v>-12261945.3961</v>
      </c>
      <c r="L422" s="117">
        <v>-1690.27</v>
      </c>
      <c r="M422" s="129" t="s">
        <v>3344</v>
      </c>
      <c r="N422" s="129" t="str">
        <f>+IF(Hoja3!$O422="VIGENTE","SALDO A VENCER",IF(Hoja3!$O422="VENCIDO","SALDO VENCIDO - SE ABONA DE ACUERDO A DISPONIBILIDAD FINANCIERA",0))</f>
        <v>SALDO A VENCER</v>
      </c>
      <c r="O422" s="129" t="str">
        <f>+IF(($D$1-Hoja3!$F422)&gt;0,"VENCIDO","VIGENTE")</f>
        <v>VIGENTE</v>
      </c>
      <c r="P422" s="120"/>
    </row>
    <row r="423" spans="2:16" ht="14.25" hidden="1" customHeight="1" x14ac:dyDescent="0.25">
      <c r="B423" s="121" t="s">
        <v>242</v>
      </c>
      <c r="C423" s="122" t="s">
        <v>3345</v>
      </c>
      <c r="D423" s="123" t="s">
        <v>3346</v>
      </c>
      <c r="E423" s="124">
        <v>44735</v>
      </c>
      <c r="F423" s="124">
        <v>44885</v>
      </c>
      <c r="G423" s="125">
        <v>2274</v>
      </c>
      <c r="H423" s="126" t="str">
        <f>+VLOOKUP(Hoja3!$G423,'[138]Plan de Cuentas'!B:H,7,FALSE)</f>
        <v>2.1.02.03.08</v>
      </c>
      <c r="I423" s="127" t="str">
        <f>+VLOOKUP(Hoja3!$H423,'[138]Plan de Cuentas'!A:C,3,FALSE)</f>
        <v>Proveedores Locales - USD</v>
      </c>
      <c r="J423" s="128">
        <v>-2515.27</v>
      </c>
      <c r="K423" s="128">
        <f>+Hoja3!$L423*$K$1</f>
        <v>-18246850.1461</v>
      </c>
      <c r="L423" s="117">
        <v>-2515.27</v>
      </c>
      <c r="M423" s="129" t="s">
        <v>3347</v>
      </c>
      <c r="N423" s="129" t="str">
        <f>+IF(Hoja3!$O423="VIGENTE","SALDO A VENCER",IF(Hoja3!$O423="VENCIDO","SALDO VENCIDO - SE ABONA DE ACUERDO A DISPONIBILIDAD FINANCIERA",0))</f>
        <v>SALDO A VENCER</v>
      </c>
      <c r="O423" s="129" t="str">
        <f>+IF(($D$1-Hoja3!$F423)&gt;0,"VENCIDO","VIGENTE")</f>
        <v>VIGENTE</v>
      </c>
      <c r="P423" s="120"/>
    </row>
    <row r="424" spans="2:16" ht="14.25" hidden="1" customHeight="1" x14ac:dyDescent="0.25">
      <c r="B424" s="121" t="s">
        <v>242</v>
      </c>
      <c r="C424" s="122" t="s">
        <v>3348</v>
      </c>
      <c r="D424" s="123" t="s">
        <v>3349</v>
      </c>
      <c r="E424" s="124">
        <v>44735</v>
      </c>
      <c r="F424" s="124">
        <v>44875</v>
      </c>
      <c r="G424" s="125">
        <v>2274</v>
      </c>
      <c r="H424" s="126" t="str">
        <f>+VLOOKUP(Hoja3!$G424,'[138]Plan de Cuentas'!B:H,7,FALSE)</f>
        <v>2.1.02.03.08</v>
      </c>
      <c r="I424" s="127" t="str">
        <f>+VLOOKUP(Hoja3!$H424,'[138]Plan de Cuentas'!A:C,3,FALSE)</f>
        <v>Proveedores Locales - USD</v>
      </c>
      <c r="J424" s="128">
        <v>-3340.27</v>
      </c>
      <c r="K424" s="128">
        <f>+Hoja3!$L424*$K$1</f>
        <v>-24231754.8961</v>
      </c>
      <c r="L424" s="117">
        <v>-3340.27</v>
      </c>
      <c r="M424" s="129" t="s">
        <v>3350</v>
      </c>
      <c r="N424" s="129" t="str">
        <f>+IF(Hoja3!$O424="VIGENTE","SALDO A VENCER",IF(Hoja3!$O424="VENCIDO","SALDO VENCIDO - SE ABONA DE ACUERDO A DISPONIBILIDAD FINANCIERA",0))</f>
        <v>SALDO A VENCER</v>
      </c>
      <c r="O424" s="129" t="str">
        <f>+IF(($D$1-Hoja3!$F424)&gt;0,"VENCIDO","VIGENTE")</f>
        <v>VIGENTE</v>
      </c>
      <c r="P424" s="120"/>
    </row>
    <row r="425" spans="2:16" ht="14.25" hidden="1" customHeight="1" x14ac:dyDescent="0.25">
      <c r="B425" s="121" t="s">
        <v>242</v>
      </c>
      <c r="C425" s="122" t="s">
        <v>3351</v>
      </c>
      <c r="D425" s="123" t="s">
        <v>3352</v>
      </c>
      <c r="E425" s="124">
        <v>44735</v>
      </c>
      <c r="F425" s="124">
        <v>44864</v>
      </c>
      <c r="G425" s="125">
        <v>2274</v>
      </c>
      <c r="H425" s="126" t="str">
        <f>+VLOOKUP(Hoja3!$G425,'[138]Plan de Cuentas'!B:H,7,FALSE)</f>
        <v>2.1.02.03.08</v>
      </c>
      <c r="I425" s="127" t="str">
        <f>+VLOOKUP(Hoja3!$H425,'[138]Plan de Cuentas'!A:C,3,FALSE)</f>
        <v>Proveedores Locales - USD</v>
      </c>
      <c r="J425" s="128">
        <v>-3835.27</v>
      </c>
      <c r="K425" s="128">
        <f>+Hoja3!$L425*$K$1</f>
        <v>-27822697.746100001</v>
      </c>
      <c r="L425" s="117">
        <v>-3835.27</v>
      </c>
      <c r="M425" s="129" t="s">
        <v>3353</v>
      </c>
      <c r="N425" s="129" t="str">
        <f>+IF(Hoja3!$O425="VIGENTE","SALDO A VENCER",IF(Hoja3!$O425="VENCIDO","SALDO VENCIDO - SE ABONA DE ACUERDO A DISPONIBILIDAD FINANCIERA",0))</f>
        <v>SALDO VENCIDO - SE ABONA DE ACUERDO A DISPONIBILIDAD FINANCIERA</v>
      </c>
      <c r="O425" s="129" t="str">
        <f>+IF(($D$1-Hoja3!$F425)&gt;0,"VENCIDO","VIGENTE")</f>
        <v>VENCIDO</v>
      </c>
      <c r="P425" s="120"/>
    </row>
    <row r="426" spans="2:16" ht="14.25" hidden="1" customHeight="1" x14ac:dyDescent="0.25">
      <c r="B426" s="121" t="s">
        <v>242</v>
      </c>
      <c r="C426" s="122" t="s">
        <v>3354</v>
      </c>
      <c r="D426" s="123" t="s">
        <v>3355</v>
      </c>
      <c r="E426" s="124">
        <v>44735</v>
      </c>
      <c r="F426" s="124">
        <v>44814</v>
      </c>
      <c r="G426" s="125">
        <v>2274</v>
      </c>
      <c r="H426" s="126" t="str">
        <f>+VLOOKUP(Hoja3!$G426,'[138]Plan de Cuentas'!B:H,7,FALSE)</f>
        <v>2.1.02.03.08</v>
      </c>
      <c r="I426" s="127" t="str">
        <f>+VLOOKUP(Hoja3!$H426,'[138]Plan de Cuentas'!A:C,3,FALSE)</f>
        <v>Proveedores Locales - USD</v>
      </c>
      <c r="J426" s="128">
        <v>-7011.41</v>
      </c>
      <c r="K426" s="128">
        <f>+Hoja3!$L426*$K$1</f>
        <v>-50863783.046300001</v>
      </c>
      <c r="L426" s="117">
        <v>-7011.41</v>
      </c>
      <c r="M426" s="129" t="s">
        <v>3356</v>
      </c>
      <c r="N426" s="129" t="str">
        <f>+IF(Hoja3!$O426="VIGENTE","SALDO A VENCER",IF(Hoja3!$O426="VENCIDO","SALDO VENCIDO - SE ABONA DE ACUERDO A DISPONIBILIDAD FINANCIERA",0))</f>
        <v>SALDO VENCIDO - SE ABONA DE ACUERDO A DISPONIBILIDAD FINANCIERA</v>
      </c>
      <c r="O426" s="129" t="str">
        <f>+IF(($D$1-Hoja3!$F426)&gt;0,"VENCIDO","VIGENTE")</f>
        <v>VENCIDO</v>
      </c>
      <c r="P426" s="120"/>
    </row>
    <row r="427" spans="2:16" ht="14.25" hidden="1" customHeight="1" x14ac:dyDescent="0.25">
      <c r="B427" s="121" t="s">
        <v>242</v>
      </c>
      <c r="C427" s="122" t="s">
        <v>3357</v>
      </c>
      <c r="D427" s="123" t="s">
        <v>3358</v>
      </c>
      <c r="E427" s="124">
        <v>44735</v>
      </c>
      <c r="F427" s="124">
        <v>44803</v>
      </c>
      <c r="G427" s="125">
        <v>2274</v>
      </c>
      <c r="H427" s="126" t="str">
        <f>+VLOOKUP(Hoja3!$G427,'[138]Plan de Cuentas'!B:H,7,FALSE)</f>
        <v>2.1.02.03.08</v>
      </c>
      <c r="I427" s="127" t="str">
        <f>+VLOOKUP(Hoja3!$H427,'[138]Plan de Cuentas'!A:C,3,FALSE)</f>
        <v>Proveedores Locales - USD</v>
      </c>
      <c r="J427" s="128">
        <v>-6783.75</v>
      </c>
      <c r="K427" s="128">
        <f>+Hoja3!$L427*$K$1</f>
        <v>-49212239.512500003</v>
      </c>
      <c r="L427" s="117">
        <v>-6783.75</v>
      </c>
      <c r="M427" s="129" t="s">
        <v>3359</v>
      </c>
      <c r="N427" s="129" t="str">
        <f>+IF(Hoja3!$O427="VIGENTE","SALDO A VENCER",IF(Hoja3!$O427="VENCIDO","SALDO VENCIDO - SE ABONA DE ACUERDO A DISPONIBILIDAD FINANCIERA",0))</f>
        <v>SALDO VENCIDO - SE ABONA DE ACUERDO A DISPONIBILIDAD FINANCIERA</v>
      </c>
      <c r="O427" s="129" t="str">
        <f>+IF(($D$1-Hoja3!$F427)&gt;0,"VENCIDO","VIGENTE")</f>
        <v>VENCIDO</v>
      </c>
      <c r="P427" s="120"/>
    </row>
    <row r="428" spans="2:16" ht="14.25" hidden="1" customHeight="1" x14ac:dyDescent="0.25">
      <c r="B428" s="121" t="s">
        <v>242</v>
      </c>
      <c r="C428" s="122" t="s">
        <v>3360</v>
      </c>
      <c r="D428" s="123" t="s">
        <v>3361</v>
      </c>
      <c r="E428" s="124">
        <v>44735</v>
      </c>
      <c r="F428" s="124">
        <v>44793</v>
      </c>
      <c r="G428" s="125">
        <v>2274</v>
      </c>
      <c r="H428" s="126" t="str">
        <f>+VLOOKUP(Hoja3!$G428,'[138]Plan de Cuentas'!B:H,7,FALSE)</f>
        <v>2.1.02.03.08</v>
      </c>
      <c r="I428" s="127" t="str">
        <f>+VLOOKUP(Hoja3!$H428,'[138]Plan de Cuentas'!A:C,3,FALSE)</f>
        <v>Proveedores Locales - USD</v>
      </c>
      <c r="J428" s="128">
        <v>-7257.24</v>
      </c>
      <c r="K428" s="128">
        <f>+Hoja3!$L428*$K$1</f>
        <v>-52647139.573200002</v>
      </c>
      <c r="L428" s="117">
        <v>-7257.24</v>
      </c>
      <c r="M428" s="129" t="s">
        <v>3362</v>
      </c>
      <c r="N428" s="129" t="str">
        <f>+IF(Hoja3!$O428="VIGENTE","SALDO A VENCER",IF(Hoja3!$O428="VENCIDO","SALDO VENCIDO - SE ABONA DE ACUERDO A DISPONIBILIDAD FINANCIERA",0))</f>
        <v>SALDO VENCIDO - SE ABONA DE ACUERDO A DISPONIBILIDAD FINANCIERA</v>
      </c>
      <c r="O428" s="129" t="str">
        <f>+IF(($D$1-Hoja3!$F428)&gt;0,"VENCIDO","VIGENTE")</f>
        <v>VENCIDO</v>
      </c>
      <c r="P428" s="120"/>
    </row>
    <row r="429" spans="2:16" ht="14.25" hidden="1" customHeight="1" x14ac:dyDescent="0.25">
      <c r="B429" s="121" t="s">
        <v>242</v>
      </c>
      <c r="C429" s="122" t="s">
        <v>3363</v>
      </c>
      <c r="D429" s="123" t="s">
        <v>3364</v>
      </c>
      <c r="E429" s="124">
        <v>44735</v>
      </c>
      <c r="F429" s="124">
        <v>44783</v>
      </c>
      <c r="G429" s="125">
        <v>2274</v>
      </c>
      <c r="H429" s="126" t="str">
        <f>+VLOOKUP(Hoja3!$G429,'[138]Plan de Cuentas'!B:H,7,FALSE)</f>
        <v>2.1.02.03.08</v>
      </c>
      <c r="I429" s="127" t="str">
        <f>+VLOOKUP(Hoja3!$H429,'[138]Plan de Cuentas'!A:C,3,FALSE)</f>
        <v>Proveedores Locales - USD</v>
      </c>
      <c r="J429" s="128">
        <v>-12884.54</v>
      </c>
      <c r="K429" s="128">
        <f>+Hoja3!$L429*$K$1</f>
        <v>-93469993.512200013</v>
      </c>
      <c r="L429" s="117">
        <v>-12884.54</v>
      </c>
      <c r="M429" s="129" t="s">
        <v>3365</v>
      </c>
      <c r="N429" s="129" t="str">
        <f>+IF(Hoja3!$O429="VIGENTE","SALDO A VENCER",IF(Hoja3!$O429="VENCIDO","SALDO VENCIDO - SE ABONA DE ACUERDO A DISPONIBILIDAD FINANCIERA",0))</f>
        <v>SALDO VENCIDO - SE ABONA DE ACUERDO A DISPONIBILIDAD FINANCIERA</v>
      </c>
      <c r="O429" s="129" t="str">
        <f>+IF(($D$1-Hoja3!$F429)&gt;0,"VENCIDO","VIGENTE")</f>
        <v>VENCIDO</v>
      </c>
      <c r="P429" s="120"/>
    </row>
    <row r="430" spans="2:16" ht="14.25" hidden="1" customHeight="1" x14ac:dyDescent="0.25">
      <c r="B430" s="121" t="s">
        <v>242</v>
      </c>
      <c r="C430" s="122" t="s">
        <v>3366</v>
      </c>
      <c r="D430" s="123" t="s">
        <v>3367</v>
      </c>
      <c r="E430" s="124">
        <v>44735</v>
      </c>
      <c r="F430" s="124">
        <v>44750</v>
      </c>
      <c r="G430" s="125">
        <v>2274</v>
      </c>
      <c r="H430" s="126" t="str">
        <f>+VLOOKUP(Hoja3!$G430,'[138]Plan de Cuentas'!B:H,7,FALSE)</f>
        <v>2.1.02.03.08</v>
      </c>
      <c r="I430" s="127" t="str">
        <f>+VLOOKUP(Hoja3!$H430,'[138]Plan de Cuentas'!A:C,3,FALSE)</f>
        <v>Proveedores Locales - USD</v>
      </c>
      <c r="J430" s="128">
        <v>-36931.79</v>
      </c>
      <c r="K430" s="128">
        <f>+Hoja3!$L430*$K$1</f>
        <v>-267919085.32970002</v>
      </c>
      <c r="L430" s="117">
        <v>-36931.79</v>
      </c>
      <c r="M430" s="129" t="s">
        <v>3368</v>
      </c>
      <c r="N430" s="129" t="str">
        <f>+IF(Hoja3!$O430="VIGENTE","SALDO A VENCER",IF(Hoja3!$O430="VENCIDO","SALDO VENCIDO - SE ABONA DE ACUERDO A DISPONIBILIDAD FINANCIERA",0))</f>
        <v>SALDO VENCIDO - SE ABONA DE ACUERDO A DISPONIBILIDAD FINANCIERA</v>
      </c>
      <c r="O430" s="129" t="str">
        <f>+IF(($D$1-Hoja3!$F430)&gt;0,"VENCIDO","VIGENTE")</f>
        <v>VENCIDO</v>
      </c>
      <c r="P430" s="120"/>
    </row>
    <row r="431" spans="2:16" ht="14.25" hidden="1" customHeight="1" x14ac:dyDescent="0.25">
      <c r="B431" s="121" t="s">
        <v>242</v>
      </c>
      <c r="C431" s="122" t="s">
        <v>3369</v>
      </c>
      <c r="D431" s="123" t="s">
        <v>3370</v>
      </c>
      <c r="E431" s="124">
        <v>44735</v>
      </c>
      <c r="F431" s="124">
        <v>44767</v>
      </c>
      <c r="G431" s="125">
        <v>2274</v>
      </c>
      <c r="H431" s="126" t="str">
        <f>+VLOOKUP(Hoja3!$G431,'[138]Plan de Cuentas'!B:H,7,FALSE)</f>
        <v>2.1.02.03.08</v>
      </c>
      <c r="I431" s="127" t="str">
        <f>+VLOOKUP(Hoja3!$H431,'[138]Plan de Cuentas'!A:C,3,FALSE)</f>
        <v>Proveedores Locales - USD</v>
      </c>
      <c r="J431" s="128">
        <v>-14447.51</v>
      </c>
      <c r="K431" s="128">
        <f>+Hoja3!$L431*$K$1</f>
        <v>-104808449.9693</v>
      </c>
      <c r="L431" s="117">
        <v>-14447.51</v>
      </c>
      <c r="M431" s="129" t="s">
        <v>3371</v>
      </c>
      <c r="N431" s="129" t="str">
        <f>+IF(Hoja3!$O431="VIGENTE","SALDO A VENCER",IF(Hoja3!$O431="VENCIDO","SALDO VENCIDO - SE ABONA DE ACUERDO A DISPONIBILIDAD FINANCIERA",0))</f>
        <v>SALDO VENCIDO - SE ABONA DE ACUERDO A DISPONIBILIDAD FINANCIERA</v>
      </c>
      <c r="O431" s="129" t="str">
        <f>+IF(($D$1-Hoja3!$F431)&gt;0,"VENCIDO","VIGENTE")</f>
        <v>VENCIDO</v>
      </c>
      <c r="P431" s="120"/>
    </row>
    <row r="432" spans="2:16" ht="14.25" hidden="1" customHeight="1" x14ac:dyDescent="0.25">
      <c r="B432" s="121" t="s">
        <v>242</v>
      </c>
      <c r="C432" s="122" t="s">
        <v>3372</v>
      </c>
      <c r="D432" s="123" t="s">
        <v>3373</v>
      </c>
      <c r="E432" s="124">
        <v>44740</v>
      </c>
      <c r="F432" s="124">
        <v>44866</v>
      </c>
      <c r="G432" s="125">
        <v>2274</v>
      </c>
      <c r="H432" s="126" t="str">
        <f>+VLOOKUP(Hoja3!$G432,'[138]Plan de Cuentas'!B:H,7,FALSE)</f>
        <v>2.1.02.03.08</v>
      </c>
      <c r="I432" s="127" t="str">
        <f>+VLOOKUP(Hoja3!$H432,'[138]Plan de Cuentas'!A:C,3,FALSE)</f>
        <v>Proveedores Locales - USD</v>
      </c>
      <c r="J432" s="128">
        <v>-53379.4</v>
      </c>
      <c r="K432" s="128">
        <f>+Hoja3!$L432*$K$1</f>
        <v>-387237120.74200004</v>
      </c>
      <c r="L432" s="117">
        <v>-53379.4</v>
      </c>
      <c r="M432" s="129" t="s">
        <v>3374</v>
      </c>
      <c r="N432" s="129" t="str">
        <f>+IF(Hoja3!$O432="VIGENTE","SALDO A VENCER",IF(Hoja3!$O432="VENCIDO","SALDO VENCIDO - SE ABONA DE ACUERDO A DISPONIBILIDAD FINANCIERA",0))</f>
        <v>SALDO A VENCER</v>
      </c>
      <c r="O432" s="129" t="str">
        <f>+IF(($D$1-Hoja3!$F432)&gt;0,"VENCIDO","VIGENTE")</f>
        <v>VIGENTE</v>
      </c>
      <c r="P432" s="120"/>
    </row>
    <row r="433" spans="2:16" ht="14.25" hidden="1" customHeight="1" x14ac:dyDescent="0.25">
      <c r="B433" s="121" t="s">
        <v>242</v>
      </c>
      <c r="C433" s="122" t="s">
        <v>3375</v>
      </c>
      <c r="D433" s="123" t="s">
        <v>3376</v>
      </c>
      <c r="E433" s="124">
        <v>44740</v>
      </c>
      <c r="F433" s="124">
        <v>44880</v>
      </c>
      <c r="G433" s="125">
        <v>2274</v>
      </c>
      <c r="H433" s="126" t="str">
        <f>+VLOOKUP(Hoja3!$G433,'[138]Plan de Cuentas'!B:H,7,FALSE)</f>
        <v>2.1.02.03.08</v>
      </c>
      <c r="I433" s="127" t="str">
        <f>+VLOOKUP(Hoja3!$H433,'[138]Plan de Cuentas'!A:C,3,FALSE)</f>
        <v>Proveedores Locales - USD</v>
      </c>
      <c r="J433" s="128">
        <v>-49573.33</v>
      </c>
      <c r="K433" s="128">
        <f>+Hoja3!$L433*$K$1</f>
        <v>-359626252.35190004</v>
      </c>
      <c r="L433" s="117">
        <v>-49573.33</v>
      </c>
      <c r="M433" s="129" t="s">
        <v>3377</v>
      </c>
      <c r="N433" s="129" t="str">
        <f>+IF(Hoja3!$O433="VIGENTE","SALDO A VENCER",IF(Hoja3!$O433="VENCIDO","SALDO VENCIDO - SE ABONA DE ACUERDO A DISPONIBILIDAD FINANCIERA",0))</f>
        <v>SALDO A VENCER</v>
      </c>
      <c r="O433" s="129" t="str">
        <f>+IF(($D$1-Hoja3!$F433)&gt;0,"VENCIDO","VIGENTE")</f>
        <v>VIGENTE</v>
      </c>
      <c r="P433" s="120"/>
    </row>
    <row r="434" spans="2:16" ht="14.25" hidden="1" customHeight="1" x14ac:dyDescent="0.25">
      <c r="B434" s="121" t="s">
        <v>242</v>
      </c>
      <c r="C434" s="122" t="s">
        <v>3378</v>
      </c>
      <c r="D434" s="123" t="s">
        <v>3379</v>
      </c>
      <c r="E434" s="124">
        <v>44740</v>
      </c>
      <c r="F434" s="124">
        <v>44895</v>
      </c>
      <c r="G434" s="125">
        <v>2274</v>
      </c>
      <c r="H434" s="126" t="str">
        <f>+VLOOKUP(Hoja3!$G434,'[138]Plan de Cuentas'!B:H,7,FALSE)</f>
        <v>2.1.02.03.08</v>
      </c>
      <c r="I434" s="127" t="str">
        <f>+VLOOKUP(Hoja3!$H434,'[138]Plan de Cuentas'!A:C,3,FALSE)</f>
        <v>Proveedores Locales - USD</v>
      </c>
      <c r="J434" s="128">
        <v>-43111.4</v>
      </c>
      <c r="K434" s="128">
        <f>+Hoja3!$L434*$K$1</f>
        <v>-312748633.50200003</v>
      </c>
      <c r="L434" s="117">
        <v>-43111.4</v>
      </c>
      <c r="M434" s="129" t="s">
        <v>3380</v>
      </c>
      <c r="N434" s="129" t="str">
        <f>+IF(Hoja3!$O434="VIGENTE","SALDO A VENCER",IF(Hoja3!$O434="VENCIDO","SALDO VENCIDO - SE ABONA DE ACUERDO A DISPONIBILIDAD FINANCIERA",0))</f>
        <v>SALDO A VENCER</v>
      </c>
      <c r="O434" s="129" t="str">
        <f>+IF(($D$1-Hoja3!$F434)&gt;0,"VENCIDO","VIGENTE")</f>
        <v>VIGENTE</v>
      </c>
      <c r="P434" s="120"/>
    </row>
    <row r="435" spans="2:16" ht="14.25" hidden="1" customHeight="1" x14ac:dyDescent="0.25">
      <c r="B435" s="121" t="s">
        <v>242</v>
      </c>
      <c r="C435" s="122" t="s">
        <v>3381</v>
      </c>
      <c r="D435" s="123" t="s">
        <v>3382</v>
      </c>
      <c r="E435" s="124">
        <v>44740</v>
      </c>
      <c r="F435" s="124">
        <v>45015</v>
      </c>
      <c r="G435" s="125">
        <v>2274</v>
      </c>
      <c r="H435" s="126" t="str">
        <f>+VLOOKUP(Hoja3!$G435,'[138]Plan de Cuentas'!B:H,7,FALSE)</f>
        <v>2.1.02.03.08</v>
      </c>
      <c r="I435" s="127" t="str">
        <f>+VLOOKUP(Hoja3!$H435,'[138]Plan de Cuentas'!A:C,3,FALSE)</f>
        <v>Proveedores Locales - USD</v>
      </c>
      <c r="J435" s="128">
        <v>-89173.33</v>
      </c>
      <c r="K435" s="128">
        <f>+Hoja3!$L435*$K$1</f>
        <v>-646901680.35189998</v>
      </c>
      <c r="L435" s="117">
        <v>-89173.33</v>
      </c>
      <c r="M435" s="129" t="s">
        <v>3383</v>
      </c>
      <c r="N435" s="129" t="str">
        <f>+IF(Hoja3!$O435="VIGENTE","SALDO A VENCER",IF(Hoja3!$O435="VENCIDO","SALDO VENCIDO - SE ABONA DE ACUERDO A DISPONIBILIDAD FINANCIERA",0))</f>
        <v>SALDO A VENCER</v>
      </c>
      <c r="O435" s="129" t="str">
        <f>+IF(($D$1-Hoja3!$F435)&gt;0,"VENCIDO","VIGENTE")</f>
        <v>VIGENTE</v>
      </c>
      <c r="P435" s="120"/>
    </row>
    <row r="436" spans="2:16" ht="14.25" hidden="1" customHeight="1" x14ac:dyDescent="0.25">
      <c r="B436" s="121" t="s">
        <v>242</v>
      </c>
      <c r="C436" s="122" t="s">
        <v>3384</v>
      </c>
      <c r="D436" s="123" t="s">
        <v>3385</v>
      </c>
      <c r="E436" s="124">
        <v>44750</v>
      </c>
      <c r="F436" s="124">
        <v>45076</v>
      </c>
      <c r="G436" s="125">
        <v>2274</v>
      </c>
      <c r="H436" s="126" t="str">
        <f>+VLOOKUP(Hoja3!$G436,'[138]Plan de Cuentas'!B:H,7,FALSE)</f>
        <v>2.1.02.03.08</v>
      </c>
      <c r="I436" s="127" t="str">
        <f>+VLOOKUP(Hoja3!$H436,'[138]Plan de Cuentas'!A:C,3,FALSE)</f>
        <v>Proveedores Locales - USD</v>
      </c>
      <c r="J436" s="128">
        <v>-4110</v>
      </c>
      <c r="K436" s="128">
        <f>+Hoja3!$L436*$K$1</f>
        <v>-29815707.300000001</v>
      </c>
      <c r="L436" s="117">
        <v>-4110</v>
      </c>
      <c r="M436" s="129"/>
      <c r="N436" s="129" t="str">
        <f>+IF(Hoja3!$O436="VIGENTE","SALDO A VENCER",IF(Hoja3!$O436="VENCIDO","SALDO VENCIDO - SE ABONA DE ACUERDO A DISPONIBILIDAD FINANCIERA",0))</f>
        <v>SALDO A VENCER</v>
      </c>
      <c r="O436" s="129" t="str">
        <f>+IF(($D$1-Hoja3!$F436)&gt;0,"VENCIDO","VIGENTE")</f>
        <v>VIGENTE</v>
      </c>
      <c r="P436" s="120"/>
    </row>
    <row r="437" spans="2:16" ht="14.25" hidden="1" customHeight="1" x14ac:dyDescent="0.25">
      <c r="B437" s="121" t="s">
        <v>242</v>
      </c>
      <c r="C437" s="122" t="s">
        <v>3386</v>
      </c>
      <c r="D437" s="123" t="s">
        <v>3387</v>
      </c>
      <c r="E437" s="124">
        <v>44750</v>
      </c>
      <c r="F437" s="124">
        <v>45076</v>
      </c>
      <c r="G437" s="125">
        <v>2274</v>
      </c>
      <c r="H437" s="126" t="str">
        <f>+VLOOKUP(Hoja3!$G437,'[138]Plan de Cuentas'!B:H,7,FALSE)</f>
        <v>2.1.02.03.08</v>
      </c>
      <c r="I437" s="127" t="str">
        <f>+VLOOKUP(Hoja3!$H437,'[138]Plan de Cuentas'!A:C,3,FALSE)</f>
        <v>Proveedores Locales - USD</v>
      </c>
      <c r="J437" s="128">
        <v>-56672</v>
      </c>
      <c r="K437" s="128">
        <f>+Hoja3!$L437*$K$1</f>
        <v>-411123056.96000004</v>
      </c>
      <c r="L437" s="117">
        <v>-56672</v>
      </c>
      <c r="M437" s="129" t="s">
        <v>3388</v>
      </c>
      <c r="N437" s="129" t="str">
        <f>+IF(Hoja3!$O437="VIGENTE","SALDO A VENCER",IF(Hoja3!$O437="VENCIDO","SALDO VENCIDO - SE ABONA DE ACUERDO A DISPONIBILIDAD FINANCIERA",0))</f>
        <v>SALDO A VENCER</v>
      </c>
      <c r="O437" s="129" t="str">
        <f>+IF(($D$1-Hoja3!$F437)&gt;0,"VENCIDO","VIGENTE")</f>
        <v>VIGENTE</v>
      </c>
      <c r="P437" s="120"/>
    </row>
    <row r="438" spans="2:16" ht="14.25" hidden="1" customHeight="1" x14ac:dyDescent="0.25">
      <c r="B438" s="121" t="s">
        <v>242</v>
      </c>
      <c r="C438" s="122" t="s">
        <v>3389</v>
      </c>
      <c r="D438" s="123" t="s">
        <v>3390</v>
      </c>
      <c r="E438" s="124">
        <v>44755</v>
      </c>
      <c r="F438" s="124">
        <v>45076</v>
      </c>
      <c r="G438" s="125">
        <v>2274</v>
      </c>
      <c r="H438" s="126" t="str">
        <f>+VLOOKUP(Hoja3!$G438,'[138]Plan de Cuentas'!B:H,7,FALSE)</f>
        <v>2.1.02.03.08</v>
      </c>
      <c r="I438" s="127" t="str">
        <f>+VLOOKUP(Hoja3!$H438,'[138]Plan de Cuentas'!A:C,3,FALSE)</f>
        <v>Proveedores Locales - USD</v>
      </c>
      <c r="J438" s="128">
        <v>-366300</v>
      </c>
      <c r="K438" s="128">
        <f>+Hoja3!$L438*$K$1</f>
        <v>-2657297709</v>
      </c>
      <c r="L438" s="117">
        <v>-366300</v>
      </c>
      <c r="M438" s="129" t="s">
        <v>3391</v>
      </c>
      <c r="N438" s="129" t="str">
        <f>+IF(Hoja3!$O438="VIGENTE","SALDO A VENCER",IF(Hoja3!$O438="VENCIDO","SALDO VENCIDO - SE ABONA DE ACUERDO A DISPONIBILIDAD FINANCIERA",0))</f>
        <v>SALDO A VENCER</v>
      </c>
      <c r="O438" s="129" t="str">
        <f>+IF(($D$1-Hoja3!$F438)&gt;0,"VENCIDO","VIGENTE")</f>
        <v>VIGENTE</v>
      </c>
      <c r="P438" s="120"/>
    </row>
    <row r="439" spans="2:16" ht="14.25" hidden="1" customHeight="1" x14ac:dyDescent="0.25">
      <c r="B439" s="121" t="s">
        <v>242</v>
      </c>
      <c r="C439" s="122" t="s">
        <v>3392</v>
      </c>
      <c r="D439" s="123" t="s">
        <v>3393</v>
      </c>
      <c r="E439" s="124">
        <v>44755</v>
      </c>
      <c r="F439" s="124">
        <v>45076</v>
      </c>
      <c r="G439" s="125">
        <v>2274</v>
      </c>
      <c r="H439" s="126" t="str">
        <f>+VLOOKUP(Hoja3!$G439,'[138]Plan de Cuentas'!B:H,7,FALSE)</f>
        <v>2.1.02.03.08</v>
      </c>
      <c r="I439" s="127" t="str">
        <f>+VLOOKUP(Hoja3!$H439,'[138]Plan de Cuentas'!A:C,3,FALSE)</f>
        <v>Proveedores Locales - USD</v>
      </c>
      <c r="J439" s="128">
        <v>-300000</v>
      </c>
      <c r="K439" s="128">
        <f>+Hoja3!$L439*$K$1</f>
        <v>-2176329000</v>
      </c>
      <c r="L439" s="117">
        <v>-300000</v>
      </c>
      <c r="M439" s="129" t="s">
        <v>3394</v>
      </c>
      <c r="N439" s="129" t="str">
        <f>+IF(Hoja3!$O439="VIGENTE","SALDO A VENCER",IF(Hoja3!$O439="VENCIDO","SALDO VENCIDO - SE ABONA DE ACUERDO A DISPONIBILIDAD FINANCIERA",0))</f>
        <v>SALDO A VENCER</v>
      </c>
      <c r="O439" s="129" t="str">
        <f>+IF(($D$1-Hoja3!$F439)&gt;0,"VENCIDO","VIGENTE")</f>
        <v>VIGENTE</v>
      </c>
      <c r="P439" s="120"/>
    </row>
    <row r="440" spans="2:16" ht="14.25" hidden="1" customHeight="1" x14ac:dyDescent="0.25">
      <c r="B440" s="121" t="s">
        <v>242</v>
      </c>
      <c r="C440" s="122" t="s">
        <v>3395</v>
      </c>
      <c r="D440" s="123" t="s">
        <v>3396</v>
      </c>
      <c r="E440" s="124">
        <v>44763</v>
      </c>
      <c r="F440" s="124">
        <v>45076</v>
      </c>
      <c r="G440" s="125">
        <v>2274</v>
      </c>
      <c r="H440" s="126" t="str">
        <f>+VLOOKUP(Hoja3!$G440,'[138]Plan de Cuentas'!B:H,7,FALSE)</f>
        <v>2.1.02.03.08</v>
      </c>
      <c r="I440" s="127" t="str">
        <f>+VLOOKUP(Hoja3!$H440,'[138]Plan de Cuentas'!A:C,3,FALSE)</f>
        <v>Proveedores Locales - USD</v>
      </c>
      <c r="J440" s="128">
        <v>-17822</v>
      </c>
      <c r="K440" s="128">
        <f>+Hoja3!$L440*$K$1</f>
        <v>-129288451.46000001</v>
      </c>
      <c r="L440" s="117">
        <v>-17822</v>
      </c>
      <c r="M440" s="129"/>
      <c r="N440" s="129" t="str">
        <f>+IF(Hoja3!$O440="VIGENTE","SALDO A VENCER",IF(Hoja3!$O440="VENCIDO","SALDO VENCIDO - SE ABONA DE ACUERDO A DISPONIBILIDAD FINANCIERA",0))</f>
        <v>SALDO A VENCER</v>
      </c>
      <c r="O440" s="129" t="str">
        <f>+IF(($D$1-Hoja3!$F440)&gt;0,"VENCIDO","VIGENTE")</f>
        <v>VIGENTE</v>
      </c>
      <c r="P440" s="120"/>
    </row>
    <row r="441" spans="2:16" ht="14.25" hidden="1" customHeight="1" x14ac:dyDescent="0.25">
      <c r="B441" s="121" t="s">
        <v>242</v>
      </c>
      <c r="C441" s="122" t="s">
        <v>3397</v>
      </c>
      <c r="D441" s="123" t="s">
        <v>3398</v>
      </c>
      <c r="E441" s="124">
        <v>44764</v>
      </c>
      <c r="F441" s="124">
        <v>44772</v>
      </c>
      <c r="G441" s="125">
        <v>2274</v>
      </c>
      <c r="H441" s="126" t="str">
        <f>+VLOOKUP(Hoja3!$G441,'[138]Plan de Cuentas'!B:H,7,FALSE)</f>
        <v>2.1.02.03.08</v>
      </c>
      <c r="I441" s="127" t="str">
        <f>+VLOOKUP(Hoja3!$H441,'[138]Plan de Cuentas'!A:C,3,FALSE)</f>
        <v>Proveedores Locales - USD</v>
      </c>
      <c r="J441" s="128">
        <v>-158.4</v>
      </c>
      <c r="K441" s="128">
        <f>+Hoja3!$L441*$K$1</f>
        <v>-1149101.7120000001</v>
      </c>
      <c r="L441" s="117">
        <v>-158.4</v>
      </c>
      <c r="M441" s="129" t="s">
        <v>3399</v>
      </c>
      <c r="N441" s="129" t="str">
        <f>+IF(Hoja3!$O441="VIGENTE","SALDO A VENCER",IF(Hoja3!$O441="VENCIDO","SALDO VENCIDO - SE ABONA DE ACUERDO A DISPONIBILIDAD FINANCIERA",0))</f>
        <v>SALDO VENCIDO - SE ABONA DE ACUERDO A DISPONIBILIDAD FINANCIERA</v>
      </c>
      <c r="O441" s="129" t="str">
        <f>+IF(($D$1-Hoja3!$F441)&gt;0,"VENCIDO","VIGENTE")</f>
        <v>VENCIDO</v>
      </c>
      <c r="P441" s="120"/>
    </row>
    <row r="442" spans="2:16" ht="14.25" hidden="1" customHeight="1" x14ac:dyDescent="0.25">
      <c r="B442" s="121" t="s">
        <v>242</v>
      </c>
      <c r="C442" s="122" t="s">
        <v>3400</v>
      </c>
      <c r="D442" s="123" t="s">
        <v>3401</v>
      </c>
      <c r="E442" s="124">
        <v>44768</v>
      </c>
      <c r="F442" s="124">
        <v>45076</v>
      </c>
      <c r="G442" s="125">
        <v>2274</v>
      </c>
      <c r="H442" s="126" t="str">
        <f>+VLOOKUP(Hoja3!$G442,'[138]Plan de Cuentas'!B:H,7,FALSE)</f>
        <v>2.1.02.03.08</v>
      </c>
      <c r="I442" s="127" t="str">
        <f>+VLOOKUP(Hoja3!$H442,'[138]Plan de Cuentas'!A:C,3,FALSE)</f>
        <v>Proveedores Locales - USD</v>
      </c>
      <c r="J442" s="128">
        <v>-35328</v>
      </c>
      <c r="K442" s="128">
        <f>+Hoja3!$L442*$K$1</f>
        <v>-256284503.04000002</v>
      </c>
      <c r="L442" s="117">
        <v>-35328</v>
      </c>
      <c r="M442" s="129"/>
      <c r="N442" s="129" t="str">
        <f>+IF(Hoja3!$O442="VIGENTE","SALDO A VENCER",IF(Hoja3!$O442="VENCIDO","SALDO VENCIDO - SE ABONA DE ACUERDO A DISPONIBILIDAD FINANCIERA",0))</f>
        <v>SALDO A VENCER</v>
      </c>
      <c r="O442" s="129" t="str">
        <f>+IF(($D$1-Hoja3!$F442)&gt;0,"VENCIDO","VIGENTE")</f>
        <v>VIGENTE</v>
      </c>
      <c r="P442" s="120"/>
    </row>
    <row r="443" spans="2:16" ht="14.25" hidden="1" customHeight="1" x14ac:dyDescent="0.25">
      <c r="B443" s="121" t="s">
        <v>242</v>
      </c>
      <c r="C443" s="122" t="s">
        <v>3402</v>
      </c>
      <c r="D443" s="123" t="s">
        <v>3403</v>
      </c>
      <c r="E443" s="124">
        <v>44768</v>
      </c>
      <c r="F443" s="124">
        <v>45076</v>
      </c>
      <c r="G443" s="125">
        <v>2274</v>
      </c>
      <c r="H443" s="126" t="str">
        <f>+VLOOKUP(Hoja3!$G443,'[138]Plan de Cuentas'!B:H,7,FALSE)</f>
        <v>2.1.02.03.08</v>
      </c>
      <c r="I443" s="127" t="str">
        <f>+VLOOKUP(Hoja3!$H443,'[138]Plan de Cuentas'!A:C,3,FALSE)</f>
        <v>Proveedores Locales - USD</v>
      </c>
      <c r="J443" s="128">
        <v>-56920</v>
      </c>
      <c r="K443" s="128">
        <f>+Hoja3!$L443*$K$1</f>
        <v>-412922155.60000002</v>
      </c>
      <c r="L443" s="117">
        <v>-56920</v>
      </c>
      <c r="M443" s="129" t="s">
        <v>3404</v>
      </c>
      <c r="N443" s="129" t="str">
        <f>+IF(Hoja3!$O443="VIGENTE","SALDO A VENCER",IF(Hoja3!$O443="VENCIDO","SALDO VENCIDO - SE ABONA DE ACUERDO A DISPONIBILIDAD FINANCIERA",0))</f>
        <v>SALDO A VENCER</v>
      </c>
      <c r="O443" s="129" t="str">
        <f>+IF(($D$1-Hoja3!$F443)&gt;0,"VENCIDO","VIGENTE")</f>
        <v>VIGENTE</v>
      </c>
      <c r="P443" s="120"/>
    </row>
    <row r="444" spans="2:16" ht="14.25" hidden="1" customHeight="1" x14ac:dyDescent="0.25">
      <c r="B444" s="121" t="s">
        <v>242</v>
      </c>
      <c r="C444" s="122" t="s">
        <v>3405</v>
      </c>
      <c r="D444" s="123" t="s">
        <v>3406</v>
      </c>
      <c r="E444" s="124">
        <v>44768</v>
      </c>
      <c r="F444" s="124">
        <v>45046</v>
      </c>
      <c r="G444" s="125">
        <v>2274</v>
      </c>
      <c r="H444" s="126" t="str">
        <f>+VLOOKUP(Hoja3!$G444,'[138]Plan de Cuentas'!B:H,7,FALSE)</f>
        <v>2.1.02.03.08</v>
      </c>
      <c r="I444" s="127" t="str">
        <f>+VLOOKUP(Hoja3!$H444,'[138]Plan de Cuentas'!A:C,3,FALSE)</f>
        <v>Proveedores Locales - USD</v>
      </c>
      <c r="J444" s="128">
        <v>-7000</v>
      </c>
      <c r="K444" s="128">
        <f>+Hoja3!$L444*$K$1</f>
        <v>-50781010</v>
      </c>
      <c r="L444" s="117">
        <v>-7000</v>
      </c>
      <c r="M444" s="129" t="s">
        <v>3407</v>
      </c>
      <c r="N444" s="129" t="str">
        <f>+IF(Hoja3!$O444="VIGENTE","SALDO A VENCER",IF(Hoja3!$O444="VENCIDO","SALDO VENCIDO - SE ABONA DE ACUERDO A DISPONIBILIDAD FINANCIERA",0))</f>
        <v>SALDO A VENCER</v>
      </c>
      <c r="O444" s="129" t="str">
        <f>+IF(($D$1-Hoja3!$F444)&gt;0,"VENCIDO","VIGENTE")</f>
        <v>VIGENTE</v>
      </c>
      <c r="P444" s="120"/>
    </row>
    <row r="445" spans="2:16" ht="14.25" hidden="1" customHeight="1" x14ac:dyDescent="0.25">
      <c r="B445" s="121" t="s">
        <v>242</v>
      </c>
      <c r="C445" s="122" t="s">
        <v>3408</v>
      </c>
      <c r="D445" s="123" t="s">
        <v>3409</v>
      </c>
      <c r="E445" s="124">
        <v>44768</v>
      </c>
      <c r="F445" s="124">
        <v>45046</v>
      </c>
      <c r="G445" s="125">
        <v>2274</v>
      </c>
      <c r="H445" s="126" t="str">
        <f>+VLOOKUP(Hoja3!$G445,'[138]Plan de Cuentas'!B:H,7,FALSE)</f>
        <v>2.1.02.03.08</v>
      </c>
      <c r="I445" s="127" t="str">
        <f>+VLOOKUP(Hoja3!$H445,'[138]Plan de Cuentas'!A:C,3,FALSE)</f>
        <v>Proveedores Locales - USD</v>
      </c>
      <c r="J445" s="128">
        <v>-146175</v>
      </c>
      <c r="K445" s="128">
        <f>+Hoja3!$L445*$K$1</f>
        <v>-1060416305.25</v>
      </c>
      <c r="L445" s="117">
        <v>-146175</v>
      </c>
      <c r="M445" s="129"/>
      <c r="N445" s="129" t="str">
        <f>+IF(Hoja3!$O445="VIGENTE","SALDO A VENCER",IF(Hoja3!$O445="VENCIDO","SALDO VENCIDO - SE ABONA DE ACUERDO A DISPONIBILIDAD FINANCIERA",0))</f>
        <v>SALDO A VENCER</v>
      </c>
      <c r="O445" s="129" t="str">
        <f>+IF(($D$1-Hoja3!$F445)&gt;0,"VENCIDO","VIGENTE")</f>
        <v>VIGENTE</v>
      </c>
      <c r="P445" s="120"/>
    </row>
    <row r="446" spans="2:16" ht="14.25" hidden="1" customHeight="1" x14ac:dyDescent="0.25">
      <c r="B446" s="121" t="s">
        <v>242</v>
      </c>
      <c r="C446" s="122" t="s">
        <v>3410</v>
      </c>
      <c r="D446" s="123" t="s">
        <v>3411</v>
      </c>
      <c r="E446" s="124">
        <v>44771</v>
      </c>
      <c r="F446" s="124">
        <v>45046</v>
      </c>
      <c r="G446" s="125">
        <v>2274</v>
      </c>
      <c r="H446" s="126" t="str">
        <f>+VLOOKUP(Hoja3!$G446,'[138]Plan de Cuentas'!B:H,7,FALSE)</f>
        <v>2.1.02.03.08</v>
      </c>
      <c r="I446" s="127" t="str">
        <f>+VLOOKUP(Hoja3!$H446,'[138]Plan de Cuentas'!A:C,3,FALSE)</f>
        <v>Proveedores Locales - USD</v>
      </c>
      <c r="J446" s="128">
        <v>-2550</v>
      </c>
      <c r="K446" s="128">
        <f>+Hoja3!$L446*$K$1</f>
        <v>-18498796.5</v>
      </c>
      <c r="L446" s="117">
        <v>-2550</v>
      </c>
      <c r="M446" s="129"/>
      <c r="N446" s="129" t="str">
        <f>+IF(Hoja3!$O446="VIGENTE","SALDO A VENCER",IF(Hoja3!$O446="VENCIDO","SALDO VENCIDO - SE ABONA DE ACUERDO A DISPONIBILIDAD FINANCIERA",0))</f>
        <v>SALDO A VENCER</v>
      </c>
      <c r="O446" s="129" t="str">
        <f>+IF(($D$1-Hoja3!$F446)&gt;0,"VENCIDO","VIGENTE")</f>
        <v>VIGENTE</v>
      </c>
      <c r="P446" s="120"/>
    </row>
    <row r="447" spans="2:16" ht="14.25" hidden="1" customHeight="1" x14ac:dyDescent="0.25">
      <c r="B447" s="121" t="s">
        <v>242</v>
      </c>
      <c r="C447" s="122" t="s">
        <v>3412</v>
      </c>
      <c r="D447" s="123" t="s">
        <v>3413</v>
      </c>
      <c r="E447" s="124">
        <v>44784</v>
      </c>
      <c r="F447" s="124">
        <v>45076</v>
      </c>
      <c r="G447" s="125">
        <v>2274</v>
      </c>
      <c r="H447" s="126" t="str">
        <f>+VLOOKUP(Hoja3!$G447,'[138]Plan de Cuentas'!B:H,7,FALSE)</f>
        <v>2.1.02.03.08</v>
      </c>
      <c r="I447" s="127" t="str">
        <f>+VLOOKUP(Hoja3!$H447,'[138]Plan de Cuentas'!A:C,3,FALSE)</f>
        <v>Proveedores Locales - USD</v>
      </c>
      <c r="J447" s="128">
        <v>-79280</v>
      </c>
      <c r="K447" s="128">
        <f>+Hoja3!$L447*$K$1</f>
        <v>-575131210.39999998</v>
      </c>
      <c r="L447" s="117">
        <v>-79280</v>
      </c>
      <c r="M447" s="129" t="s">
        <v>3414</v>
      </c>
      <c r="N447" s="129" t="str">
        <f>+IF(Hoja3!$O447="VIGENTE","SALDO A VENCER",IF(Hoja3!$O447="VENCIDO","SALDO VENCIDO - SE ABONA DE ACUERDO A DISPONIBILIDAD FINANCIERA",0))</f>
        <v>SALDO A VENCER</v>
      </c>
      <c r="O447" s="129" t="str">
        <f>+IF(($D$1-Hoja3!$F447)&gt;0,"VENCIDO","VIGENTE")</f>
        <v>VIGENTE</v>
      </c>
      <c r="P447" s="120"/>
    </row>
    <row r="448" spans="2:16" ht="14.25" hidden="1" customHeight="1" x14ac:dyDescent="0.25">
      <c r="B448" s="121" t="s">
        <v>242</v>
      </c>
      <c r="C448" s="122" t="s">
        <v>3415</v>
      </c>
      <c r="D448" s="123" t="s">
        <v>3416</v>
      </c>
      <c r="E448" s="124">
        <v>44796</v>
      </c>
      <c r="F448" s="124">
        <v>45076</v>
      </c>
      <c r="G448" s="125">
        <v>2274</v>
      </c>
      <c r="H448" s="126" t="str">
        <f>+VLOOKUP(Hoja3!$G448,'[138]Plan de Cuentas'!B:H,7,FALSE)</f>
        <v>2.1.02.03.08</v>
      </c>
      <c r="I448" s="127" t="str">
        <f>+VLOOKUP(Hoja3!$H448,'[138]Plan de Cuentas'!A:C,3,FALSE)</f>
        <v>Proveedores Locales - USD</v>
      </c>
      <c r="J448" s="128">
        <v>-85540</v>
      </c>
      <c r="K448" s="128">
        <f>+Hoja3!$L448*$K$1</f>
        <v>-620543942.20000005</v>
      </c>
      <c r="L448" s="117">
        <v>-85540</v>
      </c>
      <c r="M448" s="129"/>
      <c r="N448" s="129" t="str">
        <f>+IF(Hoja3!$O448="VIGENTE","SALDO A VENCER",IF(Hoja3!$O448="VENCIDO","SALDO VENCIDO - SE ABONA DE ACUERDO A DISPONIBILIDAD FINANCIERA",0))</f>
        <v>SALDO A VENCER</v>
      </c>
      <c r="O448" s="129" t="str">
        <f>+IF(($D$1-Hoja3!$F448)&gt;0,"VENCIDO","VIGENTE")</f>
        <v>VIGENTE</v>
      </c>
      <c r="P448" s="120"/>
    </row>
    <row r="449" spans="2:16" ht="14.25" hidden="1" customHeight="1" x14ac:dyDescent="0.25">
      <c r="B449" s="121" t="s">
        <v>242</v>
      </c>
      <c r="C449" s="122" t="s">
        <v>3417</v>
      </c>
      <c r="D449" s="123" t="s">
        <v>3418</v>
      </c>
      <c r="E449" s="124">
        <v>44796</v>
      </c>
      <c r="F449" s="124">
        <v>45076</v>
      </c>
      <c r="G449" s="125">
        <v>2274</v>
      </c>
      <c r="H449" s="126" t="str">
        <f>+VLOOKUP(Hoja3!$G449,'[138]Plan de Cuentas'!B:H,7,FALSE)</f>
        <v>2.1.02.03.08</v>
      </c>
      <c r="I449" s="127" t="str">
        <f>+VLOOKUP(Hoja3!$H449,'[138]Plan de Cuentas'!A:C,3,FALSE)</f>
        <v>Proveedores Locales - USD</v>
      </c>
      <c r="J449" s="128">
        <v>-4290</v>
      </c>
      <c r="K449" s="128">
        <f>+Hoja3!$L449*$K$1</f>
        <v>-31121504.700000003</v>
      </c>
      <c r="L449" s="117">
        <v>-4290</v>
      </c>
      <c r="M449" s="129" t="s">
        <v>3419</v>
      </c>
      <c r="N449" s="129" t="str">
        <f>+IF(Hoja3!$O449="VIGENTE","SALDO A VENCER",IF(Hoja3!$O449="VENCIDO","SALDO VENCIDO - SE ABONA DE ACUERDO A DISPONIBILIDAD FINANCIERA",0))</f>
        <v>SALDO A VENCER</v>
      </c>
      <c r="O449" s="129" t="str">
        <f>+IF(($D$1-Hoja3!$F449)&gt;0,"VENCIDO","VIGENTE")</f>
        <v>VIGENTE</v>
      </c>
      <c r="P449" s="120"/>
    </row>
    <row r="450" spans="2:16" ht="14.25" hidden="1" customHeight="1" x14ac:dyDescent="0.25">
      <c r="B450" s="121" t="s">
        <v>242</v>
      </c>
      <c r="C450" s="122" t="s">
        <v>3420</v>
      </c>
      <c r="D450" s="123">
        <v>90010017826</v>
      </c>
      <c r="E450" s="124">
        <v>44796</v>
      </c>
      <c r="F450" s="124">
        <v>45046</v>
      </c>
      <c r="G450" s="125">
        <v>2274</v>
      </c>
      <c r="H450" s="126" t="str">
        <f>+VLOOKUP(Hoja3!$G450,'[138]Plan de Cuentas'!B:H,7,FALSE)</f>
        <v>2.1.02.03.08</v>
      </c>
      <c r="I450" s="127" t="str">
        <f>+VLOOKUP(Hoja3!$H450,'[138]Plan de Cuentas'!A:C,3,FALSE)</f>
        <v>Proveedores Locales - USD</v>
      </c>
      <c r="J450" s="128">
        <v>-39504.800000000003</v>
      </c>
      <c r="K450" s="128">
        <f>+Hoja3!$L450*$K$1</f>
        <v>-286584806.26400006</v>
      </c>
      <c r="L450" s="117">
        <v>-39504.800000000003</v>
      </c>
      <c r="M450" s="129" t="s">
        <v>3421</v>
      </c>
      <c r="N450" s="129" t="str">
        <f>+IF(Hoja3!$O450="VIGENTE","SALDO A VENCER",IF(Hoja3!$O450="VENCIDO","SALDO VENCIDO - SE ABONA DE ACUERDO A DISPONIBILIDAD FINANCIERA",0))</f>
        <v>SALDO A VENCER</v>
      </c>
      <c r="O450" s="129" t="str">
        <f>+IF(($D$1-Hoja3!$F450)&gt;0,"VENCIDO","VIGENTE")</f>
        <v>VIGENTE</v>
      </c>
      <c r="P450" s="120"/>
    </row>
    <row r="451" spans="2:16" ht="14.25" hidden="1" customHeight="1" x14ac:dyDescent="0.25">
      <c r="B451" s="121" t="s">
        <v>242</v>
      </c>
      <c r="C451" s="122" t="s">
        <v>3422</v>
      </c>
      <c r="D451" s="123" t="s">
        <v>3423</v>
      </c>
      <c r="E451" s="124">
        <v>44796</v>
      </c>
      <c r="F451" s="124">
        <v>45076</v>
      </c>
      <c r="G451" s="125">
        <v>2274</v>
      </c>
      <c r="H451" s="126" t="str">
        <f>+VLOOKUP(Hoja3!$G451,'[138]Plan de Cuentas'!B:H,7,FALSE)</f>
        <v>2.1.02.03.08</v>
      </c>
      <c r="I451" s="127" t="str">
        <f>+VLOOKUP(Hoja3!$H451,'[138]Plan de Cuentas'!A:C,3,FALSE)</f>
        <v>Proveedores Locales - USD</v>
      </c>
      <c r="J451" s="128">
        <v>-24382</v>
      </c>
      <c r="K451" s="128">
        <f>+Hoja3!$L451*$K$1</f>
        <v>-176877512.26000002</v>
      </c>
      <c r="L451" s="117">
        <v>-24382</v>
      </c>
      <c r="M451" s="129"/>
      <c r="N451" s="129" t="str">
        <f>+IF(Hoja3!$O451="VIGENTE","SALDO A VENCER",IF(Hoja3!$O451="VENCIDO","SALDO VENCIDO - SE ABONA DE ACUERDO A DISPONIBILIDAD FINANCIERA",0))</f>
        <v>SALDO A VENCER</v>
      </c>
      <c r="O451" s="129" t="str">
        <f>+IF(($D$1-Hoja3!$F451)&gt;0,"VENCIDO","VIGENTE")</f>
        <v>VIGENTE</v>
      </c>
      <c r="P451" s="120"/>
    </row>
    <row r="452" spans="2:16" ht="14.25" hidden="1" customHeight="1" x14ac:dyDescent="0.25">
      <c r="B452" s="121" t="s">
        <v>242</v>
      </c>
      <c r="C452" s="122" t="s">
        <v>3424</v>
      </c>
      <c r="D452" s="123" t="s">
        <v>3425</v>
      </c>
      <c r="E452" s="124">
        <v>44800</v>
      </c>
      <c r="F452" s="124">
        <v>45076</v>
      </c>
      <c r="G452" s="125">
        <v>2274</v>
      </c>
      <c r="H452" s="126" t="str">
        <f>+VLOOKUP(Hoja3!$G452,'[138]Plan de Cuentas'!B:H,7,FALSE)</f>
        <v>2.1.02.03.08</v>
      </c>
      <c r="I452" s="127" t="str">
        <f>+VLOOKUP(Hoja3!$H452,'[138]Plan de Cuentas'!A:C,3,FALSE)</f>
        <v>Proveedores Locales - USD</v>
      </c>
      <c r="J452" s="128">
        <v>-38400</v>
      </c>
      <c r="K452" s="128">
        <f>+Hoja3!$L452*$K$1</f>
        <v>-278570112</v>
      </c>
      <c r="L452" s="117">
        <v>-38400</v>
      </c>
      <c r="M452" s="129" t="s">
        <v>3426</v>
      </c>
      <c r="N452" s="129" t="str">
        <f>+IF(Hoja3!$O452="VIGENTE","SALDO A VENCER",IF(Hoja3!$O452="VENCIDO","SALDO VENCIDO - SE ABONA DE ACUERDO A DISPONIBILIDAD FINANCIERA",0))</f>
        <v>SALDO A VENCER</v>
      </c>
      <c r="O452" s="129" t="str">
        <f>+IF(($D$1-Hoja3!$F452)&gt;0,"VENCIDO","VIGENTE")</f>
        <v>VIGENTE</v>
      </c>
      <c r="P452" s="120"/>
    </row>
    <row r="453" spans="2:16" ht="14.25" hidden="1" customHeight="1" x14ac:dyDescent="0.25">
      <c r="B453" s="121" t="s">
        <v>242</v>
      </c>
      <c r="C453" s="122" t="s">
        <v>3427</v>
      </c>
      <c r="D453" s="123" t="s">
        <v>3428</v>
      </c>
      <c r="E453" s="124">
        <v>44802</v>
      </c>
      <c r="F453" s="124">
        <v>45076</v>
      </c>
      <c r="G453" s="125">
        <v>2274</v>
      </c>
      <c r="H453" s="126" t="str">
        <f>+VLOOKUP(Hoja3!$G453,'[138]Plan de Cuentas'!B:H,7,FALSE)</f>
        <v>2.1.02.03.08</v>
      </c>
      <c r="I453" s="127" t="str">
        <f>+VLOOKUP(Hoja3!$H453,'[138]Plan de Cuentas'!A:C,3,FALSE)</f>
        <v>Proveedores Locales - USD</v>
      </c>
      <c r="J453" s="128">
        <v>-445500</v>
      </c>
      <c r="K453" s="128">
        <f>+Hoja3!$L453*$K$1</f>
        <v>-3231848565</v>
      </c>
      <c r="L453" s="117">
        <v>-445500</v>
      </c>
      <c r="M453" s="129" t="s">
        <v>3429</v>
      </c>
      <c r="N453" s="129" t="str">
        <f>+IF(Hoja3!$O453="VIGENTE","SALDO A VENCER",IF(Hoja3!$O453="VENCIDO","SALDO VENCIDO - SE ABONA DE ACUERDO A DISPONIBILIDAD FINANCIERA",0))</f>
        <v>SALDO A VENCER</v>
      </c>
      <c r="O453" s="129" t="str">
        <f>+IF(($D$1-Hoja3!$F453)&gt;0,"VENCIDO","VIGENTE")</f>
        <v>VIGENTE</v>
      </c>
      <c r="P453" s="120"/>
    </row>
    <row r="454" spans="2:16" ht="14.25" hidden="1" customHeight="1" x14ac:dyDescent="0.25">
      <c r="B454" s="121" t="s">
        <v>242</v>
      </c>
      <c r="C454" s="122" t="s">
        <v>3430</v>
      </c>
      <c r="D454" s="123" t="s">
        <v>3431</v>
      </c>
      <c r="E454" s="124">
        <v>44809</v>
      </c>
      <c r="F454" s="124">
        <v>45076</v>
      </c>
      <c r="G454" s="125">
        <v>2274</v>
      </c>
      <c r="H454" s="126" t="str">
        <f>+VLOOKUP(Hoja3!$G454,'[138]Plan de Cuentas'!B:H,7,FALSE)</f>
        <v>2.1.02.03.08</v>
      </c>
      <c r="I454" s="127" t="str">
        <f>+VLOOKUP(Hoja3!$H454,'[138]Plan de Cuentas'!A:C,3,FALSE)</f>
        <v>Proveedores Locales - USD</v>
      </c>
      <c r="J454" s="128">
        <v>-75400</v>
      </c>
      <c r="K454" s="128">
        <f>+Hoja3!$L454*$K$1</f>
        <v>-546984022</v>
      </c>
      <c r="L454" s="117">
        <v>-75400</v>
      </c>
      <c r="M454" s="129"/>
      <c r="N454" s="129" t="str">
        <f>+IF(Hoja3!$O454="VIGENTE","SALDO A VENCER",IF(Hoja3!$O454="VENCIDO","SALDO VENCIDO - SE ABONA DE ACUERDO A DISPONIBILIDAD FINANCIERA",0))</f>
        <v>SALDO A VENCER</v>
      </c>
      <c r="O454" s="129" t="str">
        <f>+IF(($D$1-Hoja3!$F454)&gt;0,"VENCIDO","VIGENTE")</f>
        <v>VIGENTE</v>
      </c>
      <c r="P454" s="120"/>
    </row>
    <row r="455" spans="2:16" ht="14.25" hidden="1" customHeight="1" x14ac:dyDescent="0.25">
      <c r="B455" s="121" t="s">
        <v>242</v>
      </c>
      <c r="C455" s="122" t="s">
        <v>3432</v>
      </c>
      <c r="D455" s="123" t="s">
        <v>3433</v>
      </c>
      <c r="E455" s="124">
        <v>44811</v>
      </c>
      <c r="F455" s="124">
        <v>45046</v>
      </c>
      <c r="G455" s="125">
        <v>2274</v>
      </c>
      <c r="H455" s="126" t="str">
        <f>+VLOOKUP(Hoja3!$G455,'[138]Plan de Cuentas'!B:H,7,FALSE)</f>
        <v>2.1.02.03.08</v>
      </c>
      <c r="I455" s="127" t="str">
        <f>+VLOOKUP(Hoja3!$H455,'[138]Plan de Cuentas'!A:C,3,FALSE)</f>
        <v>Proveedores Locales - USD</v>
      </c>
      <c r="J455" s="128">
        <v>-5501</v>
      </c>
      <c r="K455" s="128">
        <f>+Hoja3!$L455*$K$1</f>
        <v>-39906619.43</v>
      </c>
      <c r="L455" s="117">
        <v>-5501</v>
      </c>
      <c r="M455" s="129"/>
      <c r="N455" s="129" t="str">
        <f>+IF(Hoja3!$O455="VIGENTE","SALDO A VENCER",IF(Hoja3!$O455="VENCIDO","SALDO VENCIDO - SE ABONA DE ACUERDO A DISPONIBILIDAD FINANCIERA",0))</f>
        <v>SALDO A VENCER</v>
      </c>
      <c r="O455" s="129" t="str">
        <f>+IF(($D$1-Hoja3!$F455)&gt;0,"VENCIDO","VIGENTE")</f>
        <v>VIGENTE</v>
      </c>
      <c r="P455" s="120"/>
    </row>
    <row r="456" spans="2:16" ht="14.25" hidden="1" customHeight="1" x14ac:dyDescent="0.25">
      <c r="B456" s="121" t="s">
        <v>242</v>
      </c>
      <c r="C456" s="122" t="s">
        <v>3434</v>
      </c>
      <c r="D456" s="123" t="s">
        <v>3435</v>
      </c>
      <c r="E456" s="124">
        <v>44811</v>
      </c>
      <c r="F456" s="124">
        <v>45046</v>
      </c>
      <c r="G456" s="125">
        <v>2274</v>
      </c>
      <c r="H456" s="126" t="str">
        <f>+VLOOKUP(Hoja3!$G456,'[138]Plan de Cuentas'!B:H,7,FALSE)</f>
        <v>2.1.02.03.08</v>
      </c>
      <c r="I456" s="127" t="str">
        <f>+VLOOKUP(Hoja3!$H456,'[138]Plan de Cuentas'!A:C,3,FALSE)</f>
        <v>Proveedores Locales - USD</v>
      </c>
      <c r="J456" s="128">
        <v>-3105</v>
      </c>
      <c r="K456" s="128">
        <f>+Hoja3!$L456*$K$1</f>
        <v>-22525005.150000002</v>
      </c>
      <c r="L456" s="117">
        <v>-3105</v>
      </c>
      <c r="M456" s="129"/>
      <c r="N456" s="129" t="str">
        <f>+IF(Hoja3!$O456="VIGENTE","SALDO A VENCER",IF(Hoja3!$O456="VENCIDO","SALDO VENCIDO - SE ABONA DE ACUERDO A DISPONIBILIDAD FINANCIERA",0))</f>
        <v>SALDO A VENCER</v>
      </c>
      <c r="O456" s="129" t="str">
        <f>+IF(($D$1-Hoja3!$F456)&gt;0,"VENCIDO","VIGENTE")</f>
        <v>VIGENTE</v>
      </c>
      <c r="P456" s="120"/>
    </row>
    <row r="457" spans="2:16" ht="14.25" hidden="1" customHeight="1" x14ac:dyDescent="0.25">
      <c r="B457" s="121" t="s">
        <v>242</v>
      </c>
      <c r="C457" s="122" t="s">
        <v>3436</v>
      </c>
      <c r="D457" s="123" t="s">
        <v>3437</v>
      </c>
      <c r="E457" s="124">
        <v>44811</v>
      </c>
      <c r="F457" s="124">
        <v>45076</v>
      </c>
      <c r="G457" s="125">
        <v>2274</v>
      </c>
      <c r="H457" s="126" t="str">
        <f>+VLOOKUP(Hoja3!$G457,'[138]Plan de Cuentas'!B:H,7,FALSE)</f>
        <v>2.1.02.03.08</v>
      </c>
      <c r="I457" s="127" t="str">
        <f>+VLOOKUP(Hoja3!$H457,'[138]Plan de Cuentas'!A:C,3,FALSE)</f>
        <v>Proveedores Locales - USD</v>
      </c>
      <c r="J457" s="128">
        <v>-23132</v>
      </c>
      <c r="K457" s="128">
        <f>+Hoja3!$L457*$K$1</f>
        <v>-167809474.76000002</v>
      </c>
      <c r="L457" s="117">
        <v>-23132</v>
      </c>
      <c r="M457" s="129" t="s">
        <v>3438</v>
      </c>
      <c r="N457" s="129" t="str">
        <f>+IF(Hoja3!$O457="VIGENTE","SALDO A VENCER",IF(Hoja3!$O457="VENCIDO","SALDO VENCIDO - SE ABONA DE ACUERDO A DISPONIBILIDAD FINANCIERA",0))</f>
        <v>SALDO A VENCER</v>
      </c>
      <c r="O457" s="129" t="str">
        <f>+IF(($D$1-Hoja3!$F457)&gt;0,"VENCIDO","VIGENTE")</f>
        <v>VIGENTE</v>
      </c>
      <c r="P457" s="120"/>
    </row>
    <row r="458" spans="2:16" ht="14.25" hidden="1" customHeight="1" x14ac:dyDescent="0.25">
      <c r="B458" s="121" t="s">
        <v>242</v>
      </c>
      <c r="C458" s="122" t="s">
        <v>3439</v>
      </c>
      <c r="D458" s="123" t="s">
        <v>3440</v>
      </c>
      <c r="E458" s="124">
        <v>44812</v>
      </c>
      <c r="F458" s="124">
        <v>45076</v>
      </c>
      <c r="G458" s="125">
        <v>2274</v>
      </c>
      <c r="H458" s="126" t="str">
        <f>+VLOOKUP(Hoja3!$G458,'[138]Plan de Cuentas'!B:H,7,FALSE)</f>
        <v>2.1.02.03.08</v>
      </c>
      <c r="I458" s="127" t="str">
        <f>+VLOOKUP(Hoja3!$H458,'[138]Plan de Cuentas'!A:C,3,FALSE)</f>
        <v>Proveedores Locales - USD</v>
      </c>
      <c r="J458" s="128">
        <v>-28925</v>
      </c>
      <c r="K458" s="128">
        <f>+Hoja3!$L458*$K$1</f>
        <v>-209834387.75</v>
      </c>
      <c r="L458" s="117">
        <v>-28925</v>
      </c>
      <c r="M458" s="129"/>
      <c r="N458" s="129" t="str">
        <f>+IF(Hoja3!$O458="VIGENTE","SALDO A VENCER",IF(Hoja3!$O458="VENCIDO","SALDO VENCIDO - SE ABONA DE ACUERDO A DISPONIBILIDAD FINANCIERA",0))</f>
        <v>SALDO A VENCER</v>
      </c>
      <c r="O458" s="129" t="str">
        <f>+IF(($D$1-Hoja3!$F458)&gt;0,"VENCIDO","VIGENTE")</f>
        <v>VIGENTE</v>
      </c>
      <c r="P458" s="120"/>
    </row>
    <row r="459" spans="2:16" ht="14.25" hidden="1" customHeight="1" x14ac:dyDescent="0.25">
      <c r="B459" s="121" t="s">
        <v>242</v>
      </c>
      <c r="C459" s="122" t="s">
        <v>3441</v>
      </c>
      <c r="D459" s="123">
        <v>90010017967</v>
      </c>
      <c r="E459" s="124">
        <v>44813</v>
      </c>
      <c r="F459" s="124">
        <v>45046</v>
      </c>
      <c r="G459" s="125">
        <v>2274</v>
      </c>
      <c r="H459" s="126" t="str">
        <f>+VLOOKUP(Hoja3!$G459,'[138]Plan de Cuentas'!B:H,7,FALSE)</f>
        <v>2.1.02.03.08</v>
      </c>
      <c r="I459" s="127" t="str">
        <f>+VLOOKUP(Hoja3!$H459,'[138]Plan de Cuentas'!A:C,3,FALSE)</f>
        <v>Proveedores Locales - USD</v>
      </c>
      <c r="J459" s="128">
        <v>-36855.480000000003</v>
      </c>
      <c r="K459" s="128">
        <f>+Hoja3!$L459*$K$1</f>
        <v>-267365499.77640003</v>
      </c>
      <c r="L459" s="117">
        <v>-36855.480000000003</v>
      </c>
      <c r="M459" s="129"/>
      <c r="N459" s="129" t="str">
        <f>+IF(Hoja3!$O459="VIGENTE","SALDO A VENCER",IF(Hoja3!$O459="VENCIDO","SALDO VENCIDO - SE ABONA DE ACUERDO A DISPONIBILIDAD FINANCIERA",0))</f>
        <v>SALDO A VENCER</v>
      </c>
      <c r="O459" s="129" t="str">
        <f>+IF(($D$1-Hoja3!$F459)&gt;0,"VENCIDO","VIGENTE")</f>
        <v>VIGENTE</v>
      </c>
      <c r="P459" s="120"/>
    </row>
    <row r="460" spans="2:16" ht="14.25" hidden="1" customHeight="1" x14ac:dyDescent="0.25">
      <c r="B460" s="121" t="s">
        <v>242</v>
      </c>
      <c r="C460" s="122" t="s">
        <v>3442</v>
      </c>
      <c r="D460" s="123" t="s">
        <v>3443</v>
      </c>
      <c r="E460" s="124">
        <v>44816</v>
      </c>
      <c r="F460" s="124">
        <v>45076</v>
      </c>
      <c r="G460" s="125">
        <v>2274</v>
      </c>
      <c r="H460" s="126" t="str">
        <f>+VLOOKUP(Hoja3!$G460,'[138]Plan de Cuentas'!B:H,7,FALSE)</f>
        <v>2.1.02.03.08</v>
      </c>
      <c r="I460" s="127" t="str">
        <f>+VLOOKUP(Hoja3!$H460,'[138]Plan de Cuentas'!A:C,3,FALSE)</f>
        <v>Proveedores Locales - USD</v>
      </c>
      <c r="J460" s="128">
        <v>-198000</v>
      </c>
      <c r="K460" s="128">
        <f>+Hoja3!$L460*$K$1</f>
        <v>-1436377140</v>
      </c>
      <c r="L460" s="117">
        <v>-198000</v>
      </c>
      <c r="M460" s="129"/>
      <c r="N460" s="129" t="str">
        <f>+IF(Hoja3!$O460="VIGENTE","SALDO A VENCER",IF(Hoja3!$O460="VENCIDO","SALDO VENCIDO - SE ABONA DE ACUERDO A DISPONIBILIDAD FINANCIERA",0))</f>
        <v>SALDO A VENCER</v>
      </c>
      <c r="O460" s="129" t="str">
        <f>+IF(($D$1-Hoja3!$F460)&gt;0,"VENCIDO","VIGENTE")</f>
        <v>VIGENTE</v>
      </c>
      <c r="P460" s="120"/>
    </row>
    <row r="461" spans="2:16" ht="14.25" hidden="1" customHeight="1" x14ac:dyDescent="0.25">
      <c r="B461" s="121" t="s">
        <v>242</v>
      </c>
      <c r="C461" s="122" t="s">
        <v>3444</v>
      </c>
      <c r="D461" s="123" t="s">
        <v>3445</v>
      </c>
      <c r="E461" s="124">
        <v>44821</v>
      </c>
      <c r="F461" s="124">
        <v>45076</v>
      </c>
      <c r="G461" s="125">
        <v>2274</v>
      </c>
      <c r="H461" s="126" t="str">
        <f>+VLOOKUP(Hoja3!$G461,'[138]Plan de Cuentas'!B:H,7,FALSE)</f>
        <v>2.1.02.03.08</v>
      </c>
      <c r="I461" s="127" t="str">
        <f>+VLOOKUP(Hoja3!$H461,'[138]Plan de Cuentas'!A:C,3,FALSE)</f>
        <v>Proveedores Locales - USD</v>
      </c>
      <c r="J461" s="128">
        <v>-292500</v>
      </c>
      <c r="K461" s="128">
        <f>+Hoja3!$L461*$K$1</f>
        <v>-2121920775</v>
      </c>
      <c r="L461" s="117">
        <v>-292500</v>
      </c>
      <c r="M461" s="129" t="s">
        <v>3446</v>
      </c>
      <c r="N461" s="129" t="str">
        <f>+IF(Hoja3!$O461="VIGENTE","SALDO A VENCER",IF(Hoja3!$O461="VENCIDO","SALDO VENCIDO - SE ABONA DE ACUERDO A DISPONIBILIDAD FINANCIERA",0))</f>
        <v>SALDO A VENCER</v>
      </c>
      <c r="O461" s="129" t="str">
        <f>+IF(($D$1-Hoja3!$F461)&gt;0,"VENCIDO","VIGENTE")</f>
        <v>VIGENTE</v>
      </c>
      <c r="P461" s="120"/>
    </row>
    <row r="462" spans="2:16" ht="14.25" hidden="1" customHeight="1" x14ac:dyDescent="0.25">
      <c r="B462" s="121" t="s">
        <v>242</v>
      </c>
      <c r="C462" s="122" t="s">
        <v>3447</v>
      </c>
      <c r="D462" s="123" t="s">
        <v>3448</v>
      </c>
      <c r="E462" s="124">
        <v>44825</v>
      </c>
      <c r="F462" s="124">
        <v>45076</v>
      </c>
      <c r="G462" s="125">
        <v>2274</v>
      </c>
      <c r="H462" s="126" t="str">
        <f>+VLOOKUP(Hoja3!$G462,'[138]Plan de Cuentas'!B:H,7,FALSE)</f>
        <v>2.1.02.03.08</v>
      </c>
      <c r="I462" s="127" t="str">
        <f>+VLOOKUP(Hoja3!$H462,'[138]Plan de Cuentas'!A:C,3,FALSE)</f>
        <v>Proveedores Locales - USD</v>
      </c>
      <c r="J462" s="128">
        <v>-6800</v>
      </c>
      <c r="K462" s="128">
        <f>+Hoja3!$L462*$K$1</f>
        <v>-49330124</v>
      </c>
      <c r="L462" s="117">
        <v>-6800</v>
      </c>
      <c r="M462" s="129"/>
      <c r="N462" s="129" t="str">
        <f>+IF(Hoja3!$O462="VIGENTE","SALDO A VENCER",IF(Hoja3!$O462="VENCIDO","SALDO VENCIDO - SE ABONA DE ACUERDO A DISPONIBILIDAD FINANCIERA",0))</f>
        <v>SALDO A VENCER</v>
      </c>
      <c r="O462" s="129" t="str">
        <f>+IF(($D$1-Hoja3!$F462)&gt;0,"VENCIDO","VIGENTE")</f>
        <v>VIGENTE</v>
      </c>
      <c r="P462" s="120"/>
    </row>
    <row r="463" spans="2:16" ht="14.25" hidden="1" customHeight="1" x14ac:dyDescent="0.25">
      <c r="B463" s="121" t="s">
        <v>242</v>
      </c>
      <c r="C463" s="122" t="s">
        <v>3449</v>
      </c>
      <c r="D463" s="123" t="s">
        <v>3450</v>
      </c>
      <c r="E463" s="124">
        <v>44826</v>
      </c>
      <c r="F463" s="124">
        <v>45076</v>
      </c>
      <c r="G463" s="125">
        <v>2274</v>
      </c>
      <c r="H463" s="126" t="str">
        <f>+VLOOKUP(Hoja3!$G463,'[138]Plan de Cuentas'!B:H,7,FALSE)</f>
        <v>2.1.02.03.08</v>
      </c>
      <c r="I463" s="127" t="str">
        <f>+VLOOKUP(Hoja3!$H463,'[138]Plan de Cuentas'!A:C,3,FALSE)</f>
        <v>Proveedores Locales - USD</v>
      </c>
      <c r="J463" s="128">
        <v>-43520</v>
      </c>
      <c r="K463" s="128">
        <f>+Hoja3!$L463*$K$1</f>
        <v>-315712793.60000002</v>
      </c>
      <c r="L463" s="117">
        <v>-43520</v>
      </c>
      <c r="M463" s="129"/>
      <c r="N463" s="129" t="str">
        <f>+IF(Hoja3!$O463="VIGENTE","SALDO A VENCER",IF(Hoja3!$O463="VENCIDO","SALDO VENCIDO - SE ABONA DE ACUERDO A DISPONIBILIDAD FINANCIERA",0))</f>
        <v>SALDO A VENCER</v>
      </c>
      <c r="O463" s="129" t="str">
        <f>+IF(($D$1-Hoja3!$F463)&gt;0,"VENCIDO","VIGENTE")</f>
        <v>VIGENTE</v>
      </c>
      <c r="P463" s="120"/>
    </row>
    <row r="464" spans="2:16" ht="14.25" hidden="1" customHeight="1" x14ac:dyDescent="0.25">
      <c r="B464" s="121" t="s">
        <v>242</v>
      </c>
      <c r="C464" s="122" t="s">
        <v>3451</v>
      </c>
      <c r="D464" s="123">
        <v>90010018063</v>
      </c>
      <c r="E464" s="124">
        <v>44831</v>
      </c>
      <c r="F464" s="124">
        <v>45046</v>
      </c>
      <c r="G464" s="125">
        <v>2274</v>
      </c>
      <c r="H464" s="126" t="str">
        <f>+VLOOKUP(Hoja3!$G464,'[138]Plan de Cuentas'!B:H,7,FALSE)</f>
        <v>2.1.02.03.08</v>
      </c>
      <c r="I464" s="127" t="str">
        <f>+VLOOKUP(Hoja3!$H464,'[138]Plan de Cuentas'!A:C,3,FALSE)</f>
        <v>Proveedores Locales - USD</v>
      </c>
      <c r="J464" s="128">
        <v>-10763</v>
      </c>
      <c r="K464" s="128">
        <f>+Hoja3!$L464*$K$1</f>
        <v>-78079430.090000004</v>
      </c>
      <c r="L464" s="117">
        <v>-10763</v>
      </c>
      <c r="M464" s="129"/>
      <c r="N464" s="129" t="str">
        <f>+IF(Hoja3!$O464="VIGENTE","SALDO A VENCER",IF(Hoja3!$O464="VENCIDO","SALDO VENCIDO - SE ABONA DE ACUERDO A DISPONIBILIDAD FINANCIERA",0))</f>
        <v>SALDO A VENCER</v>
      </c>
      <c r="O464" s="129" t="str">
        <f>+IF(($D$1-Hoja3!$F464)&gt;0,"VENCIDO","VIGENTE")</f>
        <v>VIGENTE</v>
      </c>
      <c r="P464" s="120"/>
    </row>
    <row r="465" spans="2:16" ht="14.25" hidden="1" customHeight="1" x14ac:dyDescent="0.25">
      <c r="B465" s="121" t="s">
        <v>242</v>
      </c>
      <c r="C465" s="122" t="s">
        <v>3452</v>
      </c>
      <c r="D465" s="123" t="s">
        <v>3453</v>
      </c>
      <c r="E465" s="124">
        <v>44831</v>
      </c>
      <c r="F465" s="124">
        <v>45076</v>
      </c>
      <c r="G465" s="125">
        <v>2274</v>
      </c>
      <c r="H465" s="126" t="str">
        <f>+VLOOKUP(Hoja3!$G465,'[138]Plan de Cuentas'!B:H,7,FALSE)</f>
        <v>2.1.02.03.08</v>
      </c>
      <c r="I465" s="127" t="str">
        <f>+VLOOKUP(Hoja3!$H465,'[138]Plan de Cuentas'!A:C,3,FALSE)</f>
        <v>Proveedores Locales - USD</v>
      </c>
      <c r="J465" s="128">
        <v>-675000</v>
      </c>
      <c r="K465" s="128">
        <f>+Hoja3!$L465*$K$1</f>
        <v>-4892496408.4499998</v>
      </c>
      <c r="L465" s="117">
        <v>-674415</v>
      </c>
      <c r="M465" s="129"/>
      <c r="N465" s="129" t="str">
        <f>+IF(Hoja3!$O465="VIGENTE","SALDO A VENCER",IF(Hoja3!$O465="VENCIDO","SALDO VENCIDO - SE ABONA DE ACUERDO A DISPONIBILIDAD FINANCIERA",0))</f>
        <v>SALDO A VENCER</v>
      </c>
      <c r="O465" s="129" t="str">
        <f>+IF(($D$1-Hoja3!$F465)&gt;0,"VENCIDO","VIGENTE")</f>
        <v>VIGENTE</v>
      </c>
      <c r="P465" s="120"/>
    </row>
    <row r="466" spans="2:16" ht="14.25" hidden="1" customHeight="1" x14ac:dyDescent="0.25">
      <c r="B466" s="121" t="s">
        <v>242</v>
      </c>
      <c r="C466" s="122" t="s">
        <v>3454</v>
      </c>
      <c r="D466" s="123" t="s">
        <v>3455</v>
      </c>
      <c r="E466" s="124">
        <v>44831</v>
      </c>
      <c r="F466" s="124">
        <v>45076</v>
      </c>
      <c r="G466" s="125">
        <v>2274</v>
      </c>
      <c r="H466" s="126" t="str">
        <f>+VLOOKUP(Hoja3!$G466,'[138]Plan de Cuentas'!B:H,7,FALSE)</f>
        <v>2.1.02.03.08</v>
      </c>
      <c r="I466" s="127" t="str">
        <f>+VLOOKUP(Hoja3!$H466,'[138]Plan de Cuentas'!A:C,3,FALSE)</f>
        <v>Proveedores Locales - USD</v>
      </c>
      <c r="J466" s="128">
        <v>-621000</v>
      </c>
      <c r="K466" s="128">
        <f>+Hoja3!$L466*$K$1</f>
        <v>-4505001030</v>
      </c>
      <c r="L466" s="117">
        <v>-621000</v>
      </c>
      <c r="M466" s="129"/>
      <c r="N466" s="129" t="str">
        <f>+IF(Hoja3!$O466="VIGENTE","SALDO A VENCER",IF(Hoja3!$O466="VENCIDO","SALDO VENCIDO - SE ABONA DE ACUERDO A DISPONIBILIDAD FINANCIERA",0))</f>
        <v>SALDO A VENCER</v>
      </c>
      <c r="O466" s="129" t="str">
        <f>+IF(($D$1-Hoja3!$F466)&gt;0,"VENCIDO","VIGENTE")</f>
        <v>VIGENTE</v>
      </c>
      <c r="P466" s="120"/>
    </row>
    <row r="467" spans="2:16" ht="14.25" hidden="1" customHeight="1" x14ac:dyDescent="0.25">
      <c r="B467" s="121" t="s">
        <v>242</v>
      </c>
      <c r="C467" s="122" t="s">
        <v>3456</v>
      </c>
      <c r="D467" s="123" t="s">
        <v>3457</v>
      </c>
      <c r="E467" s="124">
        <v>44832</v>
      </c>
      <c r="F467" s="124">
        <v>45046</v>
      </c>
      <c r="G467" s="125">
        <v>2274</v>
      </c>
      <c r="H467" s="126" t="str">
        <f>+VLOOKUP(Hoja3!$G467,'[138]Plan de Cuentas'!B:H,7,FALSE)</f>
        <v>2.1.02.03.08</v>
      </c>
      <c r="I467" s="127" t="str">
        <f>+VLOOKUP(Hoja3!$H467,'[138]Plan de Cuentas'!A:C,3,FALSE)</f>
        <v>Proveedores Locales - USD</v>
      </c>
      <c r="J467" s="128">
        <v>-12023</v>
      </c>
      <c r="K467" s="128">
        <f>+Hoja3!$L467*$K$1</f>
        <v>-87220011.890000001</v>
      </c>
      <c r="L467" s="117">
        <v>-12023</v>
      </c>
      <c r="M467" s="129"/>
      <c r="N467" s="129" t="str">
        <f>+IF(Hoja3!$O467="VIGENTE","SALDO A VENCER",IF(Hoja3!$O467="VENCIDO","SALDO VENCIDO - SE ABONA DE ACUERDO A DISPONIBILIDAD FINANCIERA",0))</f>
        <v>SALDO A VENCER</v>
      </c>
      <c r="O467" s="129" t="str">
        <f>+IF(($D$1-Hoja3!$F467)&gt;0,"VENCIDO","VIGENTE")</f>
        <v>VIGENTE</v>
      </c>
      <c r="P467" s="120"/>
    </row>
    <row r="468" spans="2:16" ht="14.25" hidden="1" customHeight="1" x14ac:dyDescent="0.25">
      <c r="B468" s="121" t="s">
        <v>242</v>
      </c>
      <c r="C468" s="122" t="s">
        <v>3458</v>
      </c>
      <c r="D468" s="123" t="s">
        <v>3459</v>
      </c>
      <c r="E468" s="124">
        <v>44832</v>
      </c>
      <c r="F468" s="124">
        <v>45046</v>
      </c>
      <c r="G468" s="125">
        <v>2274</v>
      </c>
      <c r="H468" s="126" t="str">
        <f>+VLOOKUP(Hoja3!$G468,'[138]Plan de Cuentas'!B:H,7,FALSE)</f>
        <v>2.1.02.03.08</v>
      </c>
      <c r="I468" s="127" t="str">
        <f>+VLOOKUP(Hoja3!$H468,'[138]Plan de Cuentas'!A:C,3,FALSE)</f>
        <v>Proveedores Locales - USD</v>
      </c>
      <c r="J468" s="128">
        <v>-3450</v>
      </c>
      <c r="K468" s="128">
        <f>+Hoja3!$L468*$K$1</f>
        <v>-25027783.5</v>
      </c>
      <c r="L468" s="117">
        <v>-3450</v>
      </c>
      <c r="M468" s="129" t="s">
        <v>3460</v>
      </c>
      <c r="N468" s="129" t="str">
        <f>+IF(Hoja3!$O468="VIGENTE","SALDO A VENCER",IF(Hoja3!$O468="VENCIDO","SALDO VENCIDO - SE ABONA DE ACUERDO A DISPONIBILIDAD FINANCIERA",0))</f>
        <v>SALDO A VENCER</v>
      </c>
      <c r="O468" s="129" t="str">
        <f>+IF(($D$1-Hoja3!$F468)&gt;0,"VENCIDO","VIGENTE")</f>
        <v>VIGENTE</v>
      </c>
      <c r="P468" s="120"/>
    </row>
    <row r="469" spans="2:16" ht="14.25" hidden="1" customHeight="1" x14ac:dyDescent="0.25">
      <c r="B469" s="121" t="s">
        <v>242</v>
      </c>
      <c r="C469" s="122" t="s">
        <v>3461</v>
      </c>
      <c r="D469" s="123" t="s">
        <v>3462</v>
      </c>
      <c r="E469" s="124">
        <v>44832</v>
      </c>
      <c r="F469" s="124">
        <v>45046</v>
      </c>
      <c r="G469" s="125">
        <v>2274</v>
      </c>
      <c r="H469" s="126" t="str">
        <f>+VLOOKUP(Hoja3!$G469,'[138]Plan de Cuentas'!B:H,7,FALSE)</f>
        <v>2.1.02.03.08</v>
      </c>
      <c r="I469" s="127" t="str">
        <f>+VLOOKUP(Hoja3!$H469,'[138]Plan de Cuentas'!A:C,3,FALSE)</f>
        <v>Proveedores Locales - USD</v>
      </c>
      <c r="J469" s="128">
        <v>-3450</v>
      </c>
      <c r="K469" s="128">
        <f>+Hoja3!$L469*$K$1</f>
        <v>-25027783.5</v>
      </c>
      <c r="L469" s="117">
        <v>-3450</v>
      </c>
      <c r="M469" s="129" t="s">
        <v>3463</v>
      </c>
      <c r="N469" s="129" t="str">
        <f>+IF(Hoja3!$O469="VIGENTE","SALDO A VENCER",IF(Hoja3!$O469="VENCIDO","SALDO VENCIDO - SE ABONA DE ACUERDO A DISPONIBILIDAD FINANCIERA",0))</f>
        <v>SALDO A VENCER</v>
      </c>
      <c r="O469" s="129" t="str">
        <f>+IF(($D$1-Hoja3!$F469)&gt;0,"VENCIDO","VIGENTE")</f>
        <v>VIGENTE</v>
      </c>
      <c r="P469" s="120"/>
    </row>
    <row r="470" spans="2:16" ht="14.25" hidden="1" customHeight="1" x14ac:dyDescent="0.25">
      <c r="B470" s="121" t="s">
        <v>242</v>
      </c>
      <c r="C470" s="122" t="s">
        <v>3464</v>
      </c>
      <c r="D470" s="123" t="s">
        <v>3465</v>
      </c>
      <c r="E470" s="124">
        <v>44832</v>
      </c>
      <c r="F470" s="124">
        <v>45046</v>
      </c>
      <c r="G470" s="125">
        <v>2274</v>
      </c>
      <c r="H470" s="126" t="str">
        <f>+VLOOKUP(Hoja3!$G470,'[138]Plan de Cuentas'!B:H,7,FALSE)</f>
        <v>2.1.02.03.08</v>
      </c>
      <c r="I470" s="127" t="str">
        <f>+VLOOKUP(Hoja3!$H470,'[138]Plan de Cuentas'!A:C,3,FALSE)</f>
        <v>Proveedores Locales - USD</v>
      </c>
      <c r="J470" s="128">
        <v>-2760</v>
      </c>
      <c r="K470" s="128">
        <f>+Hoja3!$L470*$K$1</f>
        <v>-20022226.800000001</v>
      </c>
      <c r="L470" s="117">
        <v>-2760</v>
      </c>
      <c r="M470" s="129" t="s">
        <v>3466</v>
      </c>
      <c r="N470" s="129" t="str">
        <f>+IF(Hoja3!$O470="VIGENTE","SALDO A VENCER",IF(Hoja3!$O470="VENCIDO","SALDO VENCIDO - SE ABONA DE ACUERDO A DISPONIBILIDAD FINANCIERA",0))</f>
        <v>SALDO A VENCER</v>
      </c>
      <c r="O470" s="129" t="str">
        <f>+IF(($D$1-Hoja3!$F470)&gt;0,"VENCIDO","VIGENTE")</f>
        <v>VIGENTE</v>
      </c>
      <c r="P470" s="120"/>
    </row>
    <row r="471" spans="2:16" ht="14.25" hidden="1" customHeight="1" x14ac:dyDescent="0.25">
      <c r="B471" s="121" t="s">
        <v>242</v>
      </c>
      <c r="C471" s="122" t="s">
        <v>3467</v>
      </c>
      <c r="D471" s="123" t="s">
        <v>3468</v>
      </c>
      <c r="E471" s="124">
        <v>44832</v>
      </c>
      <c r="F471" s="124">
        <v>45046</v>
      </c>
      <c r="G471" s="125">
        <v>2274</v>
      </c>
      <c r="H471" s="126" t="str">
        <f>+VLOOKUP(Hoja3!$G471,'[138]Plan de Cuentas'!B:H,7,FALSE)</f>
        <v>2.1.02.03.08</v>
      </c>
      <c r="I471" s="127" t="str">
        <f>+VLOOKUP(Hoja3!$H471,'[138]Plan de Cuentas'!A:C,3,FALSE)</f>
        <v>Proveedores Locales - USD</v>
      </c>
      <c r="J471" s="128">
        <v>-2070</v>
      </c>
      <c r="K471" s="128">
        <f>+Hoja3!$L471*$K$1</f>
        <v>-15016670.100000001</v>
      </c>
      <c r="L471" s="117">
        <v>-2070</v>
      </c>
      <c r="M471" s="129" t="s">
        <v>3466</v>
      </c>
      <c r="N471" s="129" t="str">
        <f>+IF(Hoja3!$O471="VIGENTE","SALDO A VENCER",IF(Hoja3!$O471="VENCIDO","SALDO VENCIDO - SE ABONA DE ACUERDO A DISPONIBILIDAD FINANCIERA",0))</f>
        <v>SALDO A VENCER</v>
      </c>
      <c r="O471" s="129" t="str">
        <f>+IF(($D$1-Hoja3!$F471)&gt;0,"VENCIDO","VIGENTE")</f>
        <v>VIGENTE</v>
      </c>
      <c r="P471" s="120"/>
    </row>
    <row r="472" spans="2:16" ht="14.25" hidden="1" customHeight="1" x14ac:dyDescent="0.25">
      <c r="B472" s="121" t="s">
        <v>242</v>
      </c>
      <c r="C472" s="122" t="s">
        <v>3469</v>
      </c>
      <c r="D472" s="123" t="s">
        <v>3470</v>
      </c>
      <c r="E472" s="124">
        <v>44832</v>
      </c>
      <c r="F472" s="124">
        <v>45076</v>
      </c>
      <c r="G472" s="125">
        <v>2274</v>
      </c>
      <c r="H472" s="126" t="str">
        <f>+VLOOKUP(Hoja3!$G472,'[138]Plan de Cuentas'!B:H,7,FALSE)</f>
        <v>2.1.02.03.08</v>
      </c>
      <c r="I472" s="127" t="str">
        <f>+VLOOKUP(Hoja3!$H472,'[138]Plan de Cuentas'!A:C,3,FALSE)</f>
        <v>Proveedores Locales - USD</v>
      </c>
      <c r="J472" s="128">
        <v>-64512</v>
      </c>
      <c r="K472" s="128">
        <f>+Hoja3!$L472*$K$1</f>
        <v>-123267274.56</v>
      </c>
      <c r="L472" s="117">
        <v>-16992</v>
      </c>
      <c r="M472" s="129"/>
      <c r="N472" s="129" t="str">
        <f>+IF(Hoja3!$O472="VIGENTE","SALDO A VENCER",IF(Hoja3!$O472="VENCIDO","SALDO VENCIDO - SE ABONA DE ACUERDO A DISPONIBILIDAD FINANCIERA",0))</f>
        <v>SALDO A VENCER</v>
      </c>
      <c r="O472" s="129" t="str">
        <f>+IF(($D$1-Hoja3!$F472)&gt;0,"VENCIDO","VIGENTE")</f>
        <v>VIGENTE</v>
      </c>
      <c r="P472" s="120"/>
    </row>
    <row r="473" spans="2:16" ht="14.25" hidden="1" customHeight="1" x14ac:dyDescent="0.25">
      <c r="B473" s="121" t="s">
        <v>242</v>
      </c>
      <c r="C473" s="122" t="s">
        <v>3471</v>
      </c>
      <c r="D473" s="123" t="s">
        <v>3472</v>
      </c>
      <c r="E473" s="124">
        <v>44832</v>
      </c>
      <c r="F473" s="124">
        <v>45076</v>
      </c>
      <c r="G473" s="125">
        <v>2274</v>
      </c>
      <c r="H473" s="126" t="str">
        <f>+VLOOKUP(Hoja3!$G473,'[138]Plan de Cuentas'!B:H,7,FALSE)</f>
        <v>2.1.02.03.08</v>
      </c>
      <c r="I473" s="127" t="str">
        <f>+VLOOKUP(Hoja3!$H473,'[138]Plan de Cuentas'!A:C,3,FALSE)</f>
        <v>Proveedores Locales - USD</v>
      </c>
      <c r="J473" s="128">
        <v>-729000</v>
      </c>
      <c r="K473" s="128">
        <f>+Hoja3!$L473*$K$1</f>
        <v>-5288479470</v>
      </c>
      <c r="L473" s="117">
        <v>-729000</v>
      </c>
      <c r="M473" s="129"/>
      <c r="N473" s="129" t="str">
        <f>+IF(Hoja3!$O473="VIGENTE","SALDO A VENCER",IF(Hoja3!$O473="VENCIDO","SALDO VENCIDO - SE ABONA DE ACUERDO A DISPONIBILIDAD FINANCIERA",0))</f>
        <v>SALDO A VENCER</v>
      </c>
      <c r="O473" s="129" t="str">
        <f>+IF(($D$1-Hoja3!$F473)&gt;0,"VENCIDO","VIGENTE")</f>
        <v>VIGENTE</v>
      </c>
      <c r="P473" s="120"/>
    </row>
    <row r="474" spans="2:16" ht="14.25" hidden="1" customHeight="1" x14ac:dyDescent="0.25">
      <c r="B474" s="121" t="s">
        <v>242</v>
      </c>
      <c r="C474" s="122" t="s">
        <v>3473</v>
      </c>
      <c r="D474" s="123" t="s">
        <v>3474</v>
      </c>
      <c r="E474" s="124">
        <v>44832</v>
      </c>
      <c r="F474" s="124">
        <v>45076</v>
      </c>
      <c r="G474" s="125">
        <v>2274</v>
      </c>
      <c r="H474" s="126" t="str">
        <f>+VLOOKUP(Hoja3!$G474,'[138]Plan de Cuentas'!B:H,7,FALSE)</f>
        <v>2.1.02.03.08</v>
      </c>
      <c r="I474" s="127" t="str">
        <f>+VLOOKUP(Hoja3!$H474,'[138]Plan de Cuentas'!A:C,3,FALSE)</f>
        <v>Proveedores Locales - USD</v>
      </c>
      <c r="J474" s="128">
        <v>-653940</v>
      </c>
      <c r="K474" s="128">
        <f>+Hoja3!$L474*$K$1</f>
        <v>-4743961954.1999998</v>
      </c>
      <c r="L474" s="117">
        <v>-653940</v>
      </c>
      <c r="M474" s="129"/>
      <c r="N474" s="129" t="str">
        <f>+IF(Hoja3!$O474="VIGENTE","SALDO A VENCER",IF(Hoja3!$O474="VENCIDO","SALDO VENCIDO - SE ABONA DE ACUERDO A DISPONIBILIDAD FINANCIERA",0))</f>
        <v>SALDO A VENCER</v>
      </c>
      <c r="O474" s="129" t="str">
        <f>+IF(($D$1-Hoja3!$F474)&gt;0,"VENCIDO","VIGENTE")</f>
        <v>VIGENTE</v>
      </c>
      <c r="P474" s="120"/>
    </row>
    <row r="475" spans="2:16" ht="14.25" hidden="1" customHeight="1" x14ac:dyDescent="0.25">
      <c r="B475" s="121" t="s">
        <v>242</v>
      </c>
      <c r="C475" s="122" t="s">
        <v>3475</v>
      </c>
      <c r="D475" s="123" t="s">
        <v>3476</v>
      </c>
      <c r="E475" s="124">
        <v>44832</v>
      </c>
      <c r="F475" s="124">
        <v>45076</v>
      </c>
      <c r="G475" s="125">
        <v>2274</v>
      </c>
      <c r="H475" s="126" t="str">
        <f>+VLOOKUP(Hoja3!$G475,'[138]Plan de Cuentas'!B:H,7,FALSE)</f>
        <v>2.1.02.03.08</v>
      </c>
      <c r="I475" s="127" t="str">
        <f>+VLOOKUP(Hoja3!$H475,'[138]Plan de Cuentas'!A:C,3,FALSE)</f>
        <v>Proveedores Locales - USD</v>
      </c>
      <c r="J475" s="128">
        <v>-660240</v>
      </c>
      <c r="K475" s="128">
        <f>+Hoja3!$L475*$K$1</f>
        <v>-4789664863.1999998</v>
      </c>
      <c r="L475" s="117">
        <v>-660240</v>
      </c>
      <c r="M475" s="129"/>
      <c r="N475" s="129" t="str">
        <f>+IF(Hoja3!$O475="VIGENTE","SALDO A VENCER",IF(Hoja3!$O475="VENCIDO","SALDO VENCIDO - SE ABONA DE ACUERDO A DISPONIBILIDAD FINANCIERA",0))</f>
        <v>SALDO A VENCER</v>
      </c>
      <c r="O475" s="129" t="str">
        <f>+IF(($D$1-Hoja3!$F475)&gt;0,"VENCIDO","VIGENTE")</f>
        <v>VIGENTE</v>
      </c>
      <c r="P475" s="120"/>
    </row>
    <row r="476" spans="2:16" ht="14.25" hidden="1" customHeight="1" x14ac:dyDescent="0.25">
      <c r="B476" s="121" t="s">
        <v>242</v>
      </c>
      <c r="C476" s="122" t="s">
        <v>3477</v>
      </c>
      <c r="D476" s="123" t="s">
        <v>3478</v>
      </c>
      <c r="E476" s="124">
        <v>44832</v>
      </c>
      <c r="F476" s="124">
        <v>45076</v>
      </c>
      <c r="G476" s="125">
        <v>2274</v>
      </c>
      <c r="H476" s="126" t="str">
        <f>+VLOOKUP(Hoja3!$G476,'[138]Plan de Cuentas'!B:H,7,FALSE)</f>
        <v>2.1.02.03.08</v>
      </c>
      <c r="I476" s="127" t="str">
        <f>+VLOOKUP(Hoja3!$H476,'[138]Plan de Cuentas'!A:C,3,FALSE)</f>
        <v>Proveedores Locales - USD</v>
      </c>
      <c r="J476" s="128">
        <v>-820260</v>
      </c>
      <c r="K476" s="128">
        <f>+Hoja3!$L476*$K$1</f>
        <v>-5950518751.8000002</v>
      </c>
      <c r="L476" s="117">
        <v>-820260</v>
      </c>
      <c r="M476" s="129"/>
      <c r="N476" s="129" t="str">
        <f>+IF(Hoja3!$O476="VIGENTE","SALDO A VENCER",IF(Hoja3!$O476="VENCIDO","SALDO VENCIDO - SE ABONA DE ACUERDO A DISPONIBILIDAD FINANCIERA",0))</f>
        <v>SALDO A VENCER</v>
      </c>
      <c r="O476" s="129" t="str">
        <f>+IF(($D$1-Hoja3!$F476)&gt;0,"VENCIDO","VIGENTE")</f>
        <v>VIGENTE</v>
      </c>
      <c r="P476" s="120"/>
    </row>
    <row r="477" spans="2:16" ht="14.25" hidden="1" customHeight="1" x14ac:dyDescent="0.25">
      <c r="B477" s="121" t="s">
        <v>242</v>
      </c>
      <c r="C477" s="122" t="s">
        <v>3479</v>
      </c>
      <c r="D477" s="123" t="s">
        <v>3480</v>
      </c>
      <c r="E477" s="124">
        <v>44834</v>
      </c>
      <c r="F477" s="124">
        <v>45046</v>
      </c>
      <c r="G477" s="125">
        <v>2274</v>
      </c>
      <c r="H477" s="126" t="str">
        <f>+VLOOKUP(Hoja3!$G477,'[138]Plan de Cuentas'!B:H,7,FALSE)</f>
        <v>2.1.02.03.08</v>
      </c>
      <c r="I477" s="127" t="str">
        <f>+VLOOKUP(Hoja3!$H477,'[138]Plan de Cuentas'!A:C,3,FALSE)</f>
        <v>Proveedores Locales - USD</v>
      </c>
      <c r="J477" s="128">
        <v>-76560</v>
      </c>
      <c r="K477" s="128">
        <f>+Hoja3!$L477*$K$1</f>
        <v>-555399160.80000007</v>
      </c>
      <c r="L477" s="117">
        <v>-76560</v>
      </c>
      <c r="M477" s="129"/>
      <c r="N477" s="129" t="str">
        <f>+IF(Hoja3!$O477="VIGENTE","SALDO A VENCER",IF(Hoja3!$O477="VENCIDO","SALDO VENCIDO - SE ABONA DE ACUERDO A DISPONIBILIDAD FINANCIERA",0))</f>
        <v>SALDO A VENCER</v>
      </c>
      <c r="O477" s="129" t="str">
        <f>+IF(($D$1-Hoja3!$F477)&gt;0,"VENCIDO","VIGENTE")</f>
        <v>VIGENTE</v>
      </c>
      <c r="P477" s="120"/>
    </row>
    <row r="478" spans="2:16" ht="14.25" hidden="1" customHeight="1" x14ac:dyDescent="0.25">
      <c r="B478" s="121" t="s">
        <v>242</v>
      </c>
      <c r="C478" s="122" t="s">
        <v>3481</v>
      </c>
      <c r="D478" s="123" t="s">
        <v>3482</v>
      </c>
      <c r="E478" s="124">
        <v>44834</v>
      </c>
      <c r="F478" s="124">
        <v>45076</v>
      </c>
      <c r="G478" s="125">
        <v>2274</v>
      </c>
      <c r="H478" s="126" t="str">
        <f>+VLOOKUP(Hoja3!$G478,'[138]Plan de Cuentas'!B:H,7,FALSE)</f>
        <v>2.1.02.03.08</v>
      </c>
      <c r="I478" s="127" t="str">
        <f>+VLOOKUP(Hoja3!$H478,'[138]Plan de Cuentas'!A:C,3,FALSE)</f>
        <v>Proveedores Locales - USD</v>
      </c>
      <c r="J478" s="128">
        <v>-57960</v>
      </c>
      <c r="K478" s="128">
        <f>+Hoja3!$L478*$K$1</f>
        <v>-420466762.80000001</v>
      </c>
      <c r="L478" s="117">
        <v>-57960</v>
      </c>
      <c r="M478" s="129"/>
      <c r="N478" s="129" t="str">
        <f>+IF(Hoja3!$O478="VIGENTE","SALDO A VENCER",IF(Hoja3!$O478="VENCIDO","SALDO VENCIDO - SE ABONA DE ACUERDO A DISPONIBILIDAD FINANCIERA",0))</f>
        <v>SALDO A VENCER</v>
      </c>
      <c r="O478" s="129" t="str">
        <f>+IF(($D$1-Hoja3!$F478)&gt;0,"VENCIDO","VIGENTE")</f>
        <v>VIGENTE</v>
      </c>
      <c r="P478" s="120"/>
    </row>
    <row r="479" spans="2:16" ht="14.25" hidden="1" customHeight="1" x14ac:dyDescent="0.25">
      <c r="B479" s="121" t="s">
        <v>242</v>
      </c>
      <c r="C479" s="122" t="s">
        <v>3483</v>
      </c>
      <c r="D479" s="123" t="s">
        <v>3484</v>
      </c>
      <c r="E479" s="124">
        <v>44834</v>
      </c>
      <c r="F479" s="124">
        <v>45046</v>
      </c>
      <c r="G479" s="125">
        <v>2274</v>
      </c>
      <c r="H479" s="126" t="str">
        <f>+VLOOKUP(Hoja3!$G479,'[138]Plan de Cuentas'!B:H,7,FALSE)</f>
        <v>2.1.02.03.08</v>
      </c>
      <c r="I479" s="127" t="str">
        <f>+VLOOKUP(Hoja3!$H479,'[138]Plan de Cuentas'!A:C,3,FALSE)</f>
        <v>Proveedores Locales - USD</v>
      </c>
      <c r="J479" s="128">
        <v>-174000</v>
      </c>
      <c r="K479" s="128">
        <f>+Hoja3!$L479*$K$1</f>
        <v>-1262270820</v>
      </c>
      <c r="L479" s="117">
        <v>-174000</v>
      </c>
      <c r="M479" s="129"/>
      <c r="N479" s="129" t="str">
        <f>+IF(Hoja3!$O479="VIGENTE","SALDO A VENCER",IF(Hoja3!$O479="VENCIDO","SALDO VENCIDO - SE ABONA DE ACUERDO A DISPONIBILIDAD FINANCIERA",0))</f>
        <v>SALDO A VENCER</v>
      </c>
      <c r="O479" s="129" t="str">
        <f>+IF(($D$1-Hoja3!$F479)&gt;0,"VENCIDO","VIGENTE")</f>
        <v>VIGENTE</v>
      </c>
      <c r="P479" s="120"/>
    </row>
    <row r="480" spans="2:16" ht="14.25" hidden="1" customHeight="1" x14ac:dyDescent="0.25">
      <c r="B480" s="121" t="s">
        <v>242</v>
      </c>
      <c r="C480" s="122" t="s">
        <v>3485</v>
      </c>
      <c r="D480" s="123" t="s">
        <v>3486</v>
      </c>
      <c r="E480" s="124">
        <v>44834</v>
      </c>
      <c r="F480" s="124">
        <v>45076</v>
      </c>
      <c r="G480" s="125">
        <v>2274</v>
      </c>
      <c r="H480" s="126" t="str">
        <f>+VLOOKUP(Hoja3!$G480,'[138]Plan de Cuentas'!B:H,7,FALSE)</f>
        <v>2.1.02.03.08</v>
      </c>
      <c r="I480" s="127" t="str">
        <f>+VLOOKUP(Hoja3!$H480,'[138]Plan de Cuentas'!A:C,3,FALSE)</f>
        <v>Proveedores Locales - USD</v>
      </c>
      <c r="J480" s="128">
        <v>-657720</v>
      </c>
      <c r="K480" s="128">
        <f>+Hoja3!$L480*$K$1</f>
        <v>-4767270437.79</v>
      </c>
      <c r="L480" s="117">
        <v>-657153</v>
      </c>
      <c r="M480" s="129"/>
      <c r="N480" s="129" t="str">
        <f>+IF(Hoja3!$O480="VIGENTE","SALDO A VENCER",IF(Hoja3!$O480="VENCIDO","SALDO VENCIDO - SE ABONA DE ACUERDO A DISPONIBILIDAD FINANCIERA",0))</f>
        <v>SALDO A VENCER</v>
      </c>
      <c r="O480" s="129" t="str">
        <f>+IF(($D$1-Hoja3!$F480)&gt;0,"VENCIDO","VIGENTE")</f>
        <v>VIGENTE</v>
      </c>
      <c r="P480" s="120"/>
    </row>
    <row r="481" spans="2:16" ht="14.25" hidden="1" customHeight="1" x14ac:dyDescent="0.25">
      <c r="B481" s="121" t="s">
        <v>242</v>
      </c>
      <c r="C481" s="122" t="s">
        <v>3487</v>
      </c>
      <c r="D481" s="123" t="s">
        <v>3488</v>
      </c>
      <c r="E481" s="124">
        <v>44834</v>
      </c>
      <c r="F481" s="124">
        <v>45076</v>
      </c>
      <c r="G481" s="125">
        <v>2274</v>
      </c>
      <c r="H481" s="126" t="str">
        <f>+VLOOKUP(Hoja3!$G481,'[138]Plan de Cuentas'!B:H,7,FALSE)</f>
        <v>2.1.02.03.08</v>
      </c>
      <c r="I481" s="127" t="str">
        <f>+VLOOKUP(Hoja3!$H481,'[138]Plan de Cuentas'!A:C,3,FALSE)</f>
        <v>Proveedores Locales - USD</v>
      </c>
      <c r="J481" s="128">
        <v>-749700</v>
      </c>
      <c r="K481" s="128">
        <f>+Hoja3!$L481*$K$1</f>
        <v>-5438646171</v>
      </c>
      <c r="L481" s="117">
        <v>-749700</v>
      </c>
      <c r="M481" s="129"/>
      <c r="N481" s="129" t="str">
        <f>+IF(Hoja3!$O481="VIGENTE","SALDO A VENCER",IF(Hoja3!$O481="VENCIDO","SALDO VENCIDO - SE ABONA DE ACUERDO A DISPONIBILIDAD FINANCIERA",0))</f>
        <v>SALDO A VENCER</v>
      </c>
      <c r="O481" s="129" t="str">
        <f>+IF(($D$1-Hoja3!$F481)&gt;0,"VENCIDO","VIGENTE")</f>
        <v>VIGENTE</v>
      </c>
      <c r="P481" s="120"/>
    </row>
    <row r="482" spans="2:16" ht="14.25" hidden="1" customHeight="1" x14ac:dyDescent="0.25">
      <c r="B482" s="121" t="s">
        <v>242</v>
      </c>
      <c r="C482" s="122" t="s">
        <v>3489</v>
      </c>
      <c r="D482" s="123" t="s">
        <v>3490</v>
      </c>
      <c r="E482" s="124">
        <v>44835</v>
      </c>
      <c r="F482" s="124">
        <v>44849</v>
      </c>
      <c r="G482" s="125">
        <v>2274</v>
      </c>
      <c r="H482" s="126" t="str">
        <f>+VLOOKUP(Hoja3!$G482,'[138]Plan de Cuentas'!B:H,7,FALSE)</f>
        <v>2.1.02.03.08</v>
      </c>
      <c r="I482" s="127" t="str">
        <f>+VLOOKUP(Hoja3!$H482,'[138]Plan de Cuentas'!A:C,3,FALSE)</f>
        <v>Proveedores Locales - USD</v>
      </c>
      <c r="J482" s="128">
        <v>-27280</v>
      </c>
      <c r="K482" s="128">
        <f>+Hoja3!$L482*$K$1</f>
        <v>-197900850.40000001</v>
      </c>
      <c r="L482" s="117">
        <v>-27280</v>
      </c>
      <c r="M482" s="129" t="s">
        <v>3491</v>
      </c>
      <c r="N482" s="129" t="str">
        <f>+IF(Hoja3!$O482="VIGENTE","SALDO A VENCER",IF(Hoja3!$O482="VENCIDO","SALDO VENCIDO - SE ABONA DE ACUERDO A DISPONIBILIDAD FINANCIERA",0))</f>
        <v>SALDO VENCIDO - SE ABONA DE ACUERDO A DISPONIBILIDAD FINANCIERA</v>
      </c>
      <c r="O482" s="129" t="str">
        <f>+IF(($D$1-Hoja3!$F482)&gt;0,"VENCIDO","VIGENTE")</f>
        <v>VENCIDO</v>
      </c>
      <c r="P482" s="120"/>
    </row>
    <row r="483" spans="2:16" ht="14.25" hidden="1" customHeight="1" x14ac:dyDescent="0.25">
      <c r="B483" s="121" t="s">
        <v>242</v>
      </c>
      <c r="C483" s="122" t="s">
        <v>3492</v>
      </c>
      <c r="D483" s="123" t="s">
        <v>3493</v>
      </c>
      <c r="E483" s="124">
        <v>44835</v>
      </c>
      <c r="F483" s="124">
        <v>44839</v>
      </c>
      <c r="G483" s="125">
        <v>2274</v>
      </c>
      <c r="H483" s="126" t="str">
        <f>+VLOOKUP(Hoja3!$G483,'[138]Plan de Cuentas'!B:H,7,FALSE)</f>
        <v>2.1.02.03.08</v>
      </c>
      <c r="I483" s="127" t="str">
        <f>+VLOOKUP(Hoja3!$H483,'[138]Plan de Cuentas'!A:C,3,FALSE)</f>
        <v>Proveedores Locales - USD</v>
      </c>
      <c r="J483" s="128">
        <v>-30651.22</v>
      </c>
      <c r="K483" s="128">
        <f>+Hoja3!$L483*$K$1</f>
        <v>-222357129.90460002</v>
      </c>
      <c r="L483" s="117">
        <v>-30651.22</v>
      </c>
      <c r="M483" s="129" t="s">
        <v>3491</v>
      </c>
      <c r="N483" s="129" t="str">
        <f>+IF(Hoja3!$O483="VIGENTE","SALDO A VENCER",IF(Hoja3!$O483="VENCIDO","SALDO VENCIDO - SE ABONA DE ACUERDO A DISPONIBILIDAD FINANCIERA",0))</f>
        <v>SALDO VENCIDO - SE ABONA DE ACUERDO A DISPONIBILIDAD FINANCIERA</v>
      </c>
      <c r="O483" s="129" t="str">
        <f>+IF(($D$1-Hoja3!$F483)&gt;0,"VENCIDO","VIGENTE")</f>
        <v>VENCIDO</v>
      </c>
      <c r="P483" s="120"/>
    </row>
    <row r="484" spans="2:16" ht="14.25" hidden="1" customHeight="1" x14ac:dyDescent="0.25">
      <c r="B484" s="121" t="s">
        <v>242</v>
      </c>
      <c r="C484" s="122" t="s">
        <v>3494</v>
      </c>
      <c r="D484" s="123" t="s">
        <v>3495</v>
      </c>
      <c r="E484" s="124">
        <v>44835</v>
      </c>
      <c r="F484" s="124">
        <v>44849</v>
      </c>
      <c r="G484" s="125">
        <v>2274</v>
      </c>
      <c r="H484" s="126" t="str">
        <f>+VLOOKUP(Hoja3!$G484,'[138]Plan de Cuentas'!B:H,7,FALSE)</f>
        <v>2.1.02.03.08</v>
      </c>
      <c r="I484" s="127" t="str">
        <f>+VLOOKUP(Hoja3!$H484,'[138]Plan de Cuentas'!A:C,3,FALSE)</f>
        <v>Proveedores Locales - USD</v>
      </c>
      <c r="J484" s="128">
        <v>-246000</v>
      </c>
      <c r="K484" s="128">
        <f>+Hoja3!$L484*$K$1</f>
        <v>-1636982586.9926002</v>
      </c>
      <c r="L484" s="117">
        <v>-225652.82</v>
      </c>
      <c r="M484" s="129" t="s">
        <v>3491</v>
      </c>
      <c r="N484" s="129" t="str">
        <f>+IF(Hoja3!$O484="VIGENTE","SALDO A VENCER",IF(Hoja3!$O484="VENCIDO","SALDO VENCIDO - SE ABONA DE ACUERDO A DISPONIBILIDAD FINANCIERA",0))</f>
        <v>SALDO VENCIDO - SE ABONA DE ACUERDO A DISPONIBILIDAD FINANCIERA</v>
      </c>
      <c r="O484" s="129" t="str">
        <f>+IF(($D$1-Hoja3!$F484)&gt;0,"VENCIDO","VIGENTE")</f>
        <v>VENCIDO</v>
      </c>
      <c r="P484" s="120"/>
    </row>
    <row r="485" spans="2:16" ht="14.25" hidden="1" customHeight="1" x14ac:dyDescent="0.25">
      <c r="B485" s="121" t="s">
        <v>242</v>
      </c>
      <c r="C485" s="122" t="s">
        <v>3496</v>
      </c>
      <c r="D485" s="123" t="s">
        <v>3497</v>
      </c>
      <c r="E485" s="124">
        <v>44840</v>
      </c>
      <c r="F485" s="124">
        <v>45076</v>
      </c>
      <c r="G485" s="125">
        <v>2274</v>
      </c>
      <c r="H485" s="126" t="str">
        <f>+VLOOKUP(Hoja3!$G485,'[138]Plan de Cuentas'!B:H,7,FALSE)</f>
        <v>2.1.02.03.08</v>
      </c>
      <c r="I485" s="127" t="str">
        <f>+VLOOKUP(Hoja3!$H485,'[138]Plan de Cuentas'!A:C,3,FALSE)</f>
        <v>Proveedores Locales - USD</v>
      </c>
      <c r="J485" s="128">
        <v>-26000</v>
      </c>
      <c r="K485" s="128">
        <f>+Hoja3!$L485*$K$1</f>
        <v>-188615180</v>
      </c>
      <c r="L485" s="117">
        <v>-26000</v>
      </c>
      <c r="M485" s="129"/>
      <c r="N485" s="129" t="str">
        <f>+IF(Hoja3!$O485="VIGENTE","SALDO A VENCER",IF(Hoja3!$O485="VENCIDO","SALDO VENCIDO - SE ABONA DE ACUERDO A DISPONIBILIDAD FINANCIERA",0))</f>
        <v>SALDO A VENCER</v>
      </c>
      <c r="O485" s="129" t="str">
        <f>+IF(($D$1-Hoja3!$F485)&gt;0,"VENCIDO","VIGENTE")</f>
        <v>VIGENTE</v>
      </c>
      <c r="P485" s="120"/>
    </row>
    <row r="486" spans="2:16" ht="14.25" hidden="1" customHeight="1" x14ac:dyDescent="0.25">
      <c r="B486" s="121" t="s">
        <v>242</v>
      </c>
      <c r="C486" s="122" t="s">
        <v>3498</v>
      </c>
      <c r="D486" s="123">
        <v>90010018115</v>
      </c>
      <c r="E486" s="124">
        <v>44840</v>
      </c>
      <c r="F486" s="124">
        <v>45046</v>
      </c>
      <c r="G486" s="125">
        <v>2274</v>
      </c>
      <c r="H486" s="126" t="str">
        <f>+VLOOKUP(Hoja3!$G486,'[138]Plan de Cuentas'!B:H,7,FALSE)</f>
        <v>2.1.02.03.08</v>
      </c>
      <c r="I486" s="127" t="str">
        <f>+VLOOKUP(Hoja3!$H486,'[138]Plan de Cuentas'!A:C,3,FALSE)</f>
        <v>Proveedores Locales - USD</v>
      </c>
      <c r="J486" s="128">
        <v>-39723.599999999999</v>
      </c>
      <c r="K486" s="128">
        <f>+Hoja3!$L486*$K$1</f>
        <v>-288172075.54799998</v>
      </c>
      <c r="L486" s="117">
        <v>-39723.599999999999</v>
      </c>
      <c r="M486" s="129"/>
      <c r="N486" s="129" t="str">
        <f>+IF(Hoja3!$O486="VIGENTE","SALDO A VENCER",IF(Hoja3!$O486="VENCIDO","SALDO VENCIDO - SE ABONA DE ACUERDO A DISPONIBILIDAD FINANCIERA",0))</f>
        <v>SALDO A VENCER</v>
      </c>
      <c r="O486" s="129" t="str">
        <f>+IF(($D$1-Hoja3!$F486)&gt;0,"VENCIDO","VIGENTE")</f>
        <v>VIGENTE</v>
      </c>
      <c r="P486" s="120"/>
    </row>
    <row r="487" spans="2:16" ht="14.25" hidden="1" customHeight="1" x14ac:dyDescent="0.25">
      <c r="B487" s="121" t="s">
        <v>242</v>
      </c>
      <c r="C487" s="122" t="s">
        <v>3499</v>
      </c>
      <c r="D487" s="123" t="s">
        <v>3500</v>
      </c>
      <c r="E487" s="124">
        <v>44841</v>
      </c>
      <c r="F487" s="124">
        <v>45076</v>
      </c>
      <c r="G487" s="125">
        <v>2274</v>
      </c>
      <c r="H487" s="126" t="str">
        <f>+VLOOKUP(Hoja3!$G487,'[138]Plan de Cuentas'!B:H,7,FALSE)</f>
        <v>2.1.02.03.08</v>
      </c>
      <c r="I487" s="127" t="str">
        <f>+VLOOKUP(Hoja3!$H487,'[138]Plan de Cuentas'!A:C,3,FALSE)</f>
        <v>Proveedores Locales - USD</v>
      </c>
      <c r="J487" s="128">
        <v>-126000</v>
      </c>
      <c r="K487" s="128">
        <f>+Hoja3!$L487*$K$1</f>
        <v>-914058180</v>
      </c>
      <c r="L487" s="117">
        <v>-126000</v>
      </c>
      <c r="M487" s="129" t="s">
        <v>3501</v>
      </c>
      <c r="N487" s="129" t="str">
        <f>+IF(Hoja3!$O487="VIGENTE","SALDO A VENCER",IF(Hoja3!$O487="VENCIDO","SALDO VENCIDO - SE ABONA DE ACUERDO A DISPONIBILIDAD FINANCIERA",0))</f>
        <v>SALDO A VENCER</v>
      </c>
      <c r="O487" s="129" t="str">
        <f>+IF(($D$1-Hoja3!$F487)&gt;0,"VENCIDO","VIGENTE")</f>
        <v>VIGENTE</v>
      </c>
      <c r="P487" s="120"/>
    </row>
    <row r="488" spans="2:16" ht="14.25" hidden="1" customHeight="1" x14ac:dyDescent="0.25">
      <c r="B488" s="121" t="s">
        <v>242</v>
      </c>
      <c r="C488" s="122" t="s">
        <v>3502</v>
      </c>
      <c r="D488" s="123" t="s">
        <v>3503</v>
      </c>
      <c r="E488" s="124">
        <v>44845</v>
      </c>
      <c r="F488" s="124">
        <v>45076</v>
      </c>
      <c r="G488" s="125">
        <v>2274</v>
      </c>
      <c r="H488" s="126" t="str">
        <f>+VLOOKUP(Hoja3!$G488,'[138]Plan de Cuentas'!B:H,7,FALSE)</f>
        <v>2.1.02.03.08</v>
      </c>
      <c r="I488" s="127" t="str">
        <f>+VLOOKUP(Hoja3!$H488,'[138]Plan de Cuentas'!A:C,3,FALSE)</f>
        <v>Proveedores Locales - USD</v>
      </c>
      <c r="J488" s="128">
        <v>-25500</v>
      </c>
      <c r="K488" s="128">
        <f>+Hoja3!$L488*$K$1</f>
        <v>-184987965</v>
      </c>
      <c r="L488" s="117">
        <v>-25500</v>
      </c>
      <c r="M488" s="129" t="s">
        <v>3504</v>
      </c>
      <c r="N488" s="129" t="str">
        <f>+IF(Hoja3!$O488="VIGENTE","SALDO A VENCER",IF(Hoja3!$O488="VENCIDO","SALDO VENCIDO - SE ABONA DE ACUERDO A DISPONIBILIDAD FINANCIERA",0))</f>
        <v>SALDO A VENCER</v>
      </c>
      <c r="O488" s="129" t="str">
        <f>+IF(($D$1-Hoja3!$F488)&gt;0,"VENCIDO","VIGENTE")</f>
        <v>VIGENTE</v>
      </c>
      <c r="P488" s="120"/>
    </row>
    <row r="489" spans="2:16" ht="14.25" hidden="1" customHeight="1" x14ac:dyDescent="0.25">
      <c r="B489" s="121" t="s">
        <v>242</v>
      </c>
      <c r="C489" s="122" t="s">
        <v>3505</v>
      </c>
      <c r="D489" s="123" t="s">
        <v>3506</v>
      </c>
      <c r="E489" s="124">
        <v>44852</v>
      </c>
      <c r="F489" s="124">
        <v>45076</v>
      </c>
      <c r="G489" s="125">
        <v>2274</v>
      </c>
      <c r="H489" s="126" t="str">
        <f>+VLOOKUP(Hoja3!$G489,'[138]Plan de Cuentas'!B:H,7,FALSE)</f>
        <v>2.1.02.03.08</v>
      </c>
      <c r="I489" s="127" t="str">
        <f>+VLOOKUP(Hoja3!$H489,'[138]Plan de Cuentas'!A:C,3,FALSE)</f>
        <v>Proveedores Locales - USD</v>
      </c>
      <c r="J489" s="128">
        <v>-41580</v>
      </c>
      <c r="K489" s="128">
        <f>+Hoja3!$L489*$K$1</f>
        <v>-301639199.40000004</v>
      </c>
      <c r="L489" s="117">
        <v>-41580</v>
      </c>
      <c r="M489" s="129"/>
      <c r="N489" s="129" t="str">
        <f>+IF(Hoja3!$O489="VIGENTE","SALDO A VENCER",IF(Hoja3!$O489="VENCIDO","SALDO VENCIDO - SE ABONA DE ACUERDO A DISPONIBILIDAD FINANCIERA",0))</f>
        <v>SALDO A VENCER</v>
      </c>
      <c r="O489" s="129" t="str">
        <f>+IF(($D$1-Hoja3!$F489)&gt;0,"VENCIDO","VIGENTE")</f>
        <v>VIGENTE</v>
      </c>
      <c r="P489" s="120"/>
    </row>
    <row r="490" spans="2:16" ht="14.25" hidden="1" customHeight="1" x14ac:dyDescent="0.25">
      <c r="B490" s="121" t="s">
        <v>242</v>
      </c>
      <c r="C490" s="122" t="s">
        <v>3507</v>
      </c>
      <c r="D490" s="123" t="s">
        <v>3508</v>
      </c>
      <c r="E490" s="124">
        <v>44852</v>
      </c>
      <c r="F490" s="124">
        <v>45076</v>
      </c>
      <c r="G490" s="125">
        <v>2274</v>
      </c>
      <c r="H490" s="126" t="str">
        <f>+VLOOKUP(Hoja3!$G490,'[138]Plan de Cuentas'!B:H,7,FALSE)</f>
        <v>2.1.02.03.08</v>
      </c>
      <c r="I490" s="127" t="str">
        <f>+VLOOKUP(Hoja3!$H490,'[138]Plan de Cuentas'!A:C,3,FALSE)</f>
        <v>Proveedores Locales - USD</v>
      </c>
      <c r="J490" s="128">
        <v>-138000</v>
      </c>
      <c r="K490" s="128">
        <f>+Hoja3!$L490*$K$1</f>
        <v>-1001111340</v>
      </c>
      <c r="L490" s="117">
        <v>-138000</v>
      </c>
      <c r="M490" s="129"/>
      <c r="N490" s="129" t="str">
        <f>+IF(Hoja3!$O490="VIGENTE","SALDO A VENCER",IF(Hoja3!$O490="VENCIDO","SALDO VENCIDO - SE ABONA DE ACUERDO A DISPONIBILIDAD FINANCIERA",0))</f>
        <v>SALDO A VENCER</v>
      </c>
      <c r="O490" s="129" t="str">
        <f>+IF(($D$1-Hoja3!$F490)&gt;0,"VENCIDO","VIGENTE")</f>
        <v>VIGENTE</v>
      </c>
      <c r="P490" s="120"/>
    </row>
    <row r="491" spans="2:16" ht="14.25" hidden="1" customHeight="1" x14ac:dyDescent="0.25">
      <c r="B491" s="121" t="s">
        <v>242</v>
      </c>
      <c r="C491" s="122" t="s">
        <v>3509</v>
      </c>
      <c r="D491" s="123" t="s">
        <v>3510</v>
      </c>
      <c r="E491" s="124">
        <v>44852</v>
      </c>
      <c r="F491" s="124">
        <v>45076</v>
      </c>
      <c r="G491" s="125">
        <v>2274</v>
      </c>
      <c r="H491" s="126" t="str">
        <f>+VLOOKUP(Hoja3!$G491,'[138]Plan de Cuentas'!B:H,7,FALSE)</f>
        <v>2.1.02.03.08</v>
      </c>
      <c r="I491" s="127" t="str">
        <f>+VLOOKUP(Hoja3!$H491,'[138]Plan de Cuentas'!A:C,3,FALSE)</f>
        <v>Proveedores Locales - USD</v>
      </c>
      <c r="J491" s="128">
        <v>-13000</v>
      </c>
      <c r="K491" s="128">
        <f>+Hoja3!$L491*$K$1</f>
        <v>-94307590</v>
      </c>
      <c r="L491" s="117">
        <v>-13000</v>
      </c>
      <c r="M491" s="129" t="s">
        <v>3511</v>
      </c>
      <c r="N491" s="129" t="str">
        <f>+IF(Hoja3!$O491="VIGENTE","SALDO A VENCER",IF(Hoja3!$O491="VENCIDO","SALDO VENCIDO - SE ABONA DE ACUERDO A DISPONIBILIDAD FINANCIERA",0))</f>
        <v>SALDO A VENCER</v>
      </c>
      <c r="O491" s="129" t="str">
        <f>+IF(($D$1-Hoja3!$F491)&gt;0,"VENCIDO","VIGENTE")</f>
        <v>VIGENTE</v>
      </c>
      <c r="P491" s="120"/>
    </row>
    <row r="492" spans="2:16" ht="14.25" customHeight="1" x14ac:dyDescent="0.25">
      <c r="B492" s="121" t="s">
        <v>242</v>
      </c>
      <c r="C492" s="122" t="s">
        <v>3512</v>
      </c>
      <c r="D492" s="123" t="s">
        <v>3513</v>
      </c>
      <c r="E492" s="124">
        <v>44853</v>
      </c>
      <c r="F492" s="124">
        <v>44946</v>
      </c>
      <c r="G492" s="125">
        <v>2370</v>
      </c>
      <c r="H492" s="126" t="str">
        <f>+VLOOKUP(Hoja3!$G492,'[138]Plan de Cuentas'!B:H,7,FALSE)</f>
        <v>2.1.04.02.05</v>
      </c>
      <c r="I492" s="127" t="str">
        <f>+VLOOKUP(Hoja3!$H492,'[138]Plan de Cuentas'!A:C,3,FALSE)</f>
        <v>DESCUENTO DE DOCUMENTOS USD</v>
      </c>
      <c r="J492" s="128">
        <v>-19630.560000000001</v>
      </c>
      <c r="K492" s="128">
        <f>+Hoja3!$J492*$K$1</f>
        <v>-142408523.38080001</v>
      </c>
      <c r="L492" s="117">
        <v>-19630.560000000001</v>
      </c>
      <c r="M492" s="129" t="s">
        <v>3514</v>
      </c>
      <c r="N492" s="129" t="s">
        <v>2401</v>
      </c>
      <c r="O492" s="129" t="str">
        <f>+IF(($D$1-Hoja3!$F492)&gt;0,"VENCIDO","VIGENTE")</f>
        <v>VIGENTE</v>
      </c>
      <c r="P492" s="120"/>
    </row>
    <row r="493" spans="2:16" ht="14.25" customHeight="1" x14ac:dyDescent="0.25">
      <c r="B493" s="121" t="s">
        <v>242</v>
      </c>
      <c r="C493" s="122" t="s">
        <v>3515</v>
      </c>
      <c r="D493" s="123" t="s">
        <v>3516</v>
      </c>
      <c r="E493" s="124">
        <v>44853</v>
      </c>
      <c r="F493" s="124">
        <v>45008</v>
      </c>
      <c r="G493" s="125">
        <v>2370</v>
      </c>
      <c r="H493" s="126" t="str">
        <f>+VLOOKUP(Hoja3!$G493,'[138]Plan de Cuentas'!B:H,7,FALSE)</f>
        <v>2.1.04.02.05</v>
      </c>
      <c r="I493" s="127" t="str">
        <f>+VLOOKUP(Hoja3!$H493,'[138]Plan de Cuentas'!A:C,3,FALSE)</f>
        <v>DESCUENTO DE DOCUMENTOS USD</v>
      </c>
      <c r="J493" s="128">
        <v>-9146.52</v>
      </c>
      <c r="K493" s="128">
        <f>+Hoja3!$J493*$K$1</f>
        <v>-66352789.083600007</v>
      </c>
      <c r="L493" s="117">
        <v>-9146.52</v>
      </c>
      <c r="M493" s="129" t="s">
        <v>3514</v>
      </c>
      <c r="N493" s="129" t="s">
        <v>2401</v>
      </c>
      <c r="O493" s="129" t="str">
        <f>+IF(($D$1-Hoja3!$F493)&gt;0,"VENCIDO","VIGENTE")</f>
        <v>VIGENTE</v>
      </c>
      <c r="P493" s="120"/>
    </row>
    <row r="494" spans="2:16" ht="14.25" customHeight="1" x14ac:dyDescent="0.25">
      <c r="B494" s="121" t="s">
        <v>242</v>
      </c>
      <c r="C494" s="122" t="s">
        <v>3517</v>
      </c>
      <c r="D494" s="123" t="s">
        <v>3518</v>
      </c>
      <c r="E494" s="124">
        <v>44853</v>
      </c>
      <c r="F494" s="124">
        <v>44936</v>
      </c>
      <c r="G494" s="125">
        <v>2370</v>
      </c>
      <c r="H494" s="126" t="str">
        <f>+VLOOKUP(Hoja3!$G494,'[138]Plan de Cuentas'!B:H,7,FALSE)</f>
        <v>2.1.04.02.05</v>
      </c>
      <c r="I494" s="127" t="str">
        <f>+VLOOKUP(Hoja3!$H494,'[138]Plan de Cuentas'!A:C,3,FALSE)</f>
        <v>DESCUENTO DE DOCUMENTOS USD</v>
      </c>
      <c r="J494" s="128">
        <v>-19630.560000000001</v>
      </c>
      <c r="K494" s="128">
        <f>+Hoja3!$J494*$K$1</f>
        <v>-142408523.38080001</v>
      </c>
      <c r="L494" s="117">
        <v>-19630.560000000001</v>
      </c>
      <c r="M494" s="129" t="s">
        <v>3514</v>
      </c>
      <c r="N494" s="129" t="s">
        <v>2401</v>
      </c>
      <c r="O494" s="129" t="str">
        <f>+IF(($D$1-Hoja3!$F494)&gt;0,"VENCIDO","VIGENTE")</f>
        <v>VIGENTE</v>
      </c>
      <c r="P494" s="120"/>
    </row>
    <row r="495" spans="2:16" ht="14.25" hidden="1" customHeight="1" x14ac:dyDescent="0.25">
      <c r="B495" s="121" t="s">
        <v>242</v>
      </c>
      <c r="C495" s="122" t="s">
        <v>3519</v>
      </c>
      <c r="D495" s="123">
        <v>90010018186</v>
      </c>
      <c r="E495" s="124">
        <v>44853</v>
      </c>
      <c r="F495" s="124">
        <v>45076</v>
      </c>
      <c r="G495" s="125">
        <v>2274</v>
      </c>
      <c r="H495" s="126" t="str">
        <f>+VLOOKUP(Hoja3!$G495,'[138]Plan de Cuentas'!B:H,7,FALSE)</f>
        <v>2.1.02.03.08</v>
      </c>
      <c r="I495" s="127" t="str">
        <f>+VLOOKUP(Hoja3!$H495,'[138]Plan de Cuentas'!A:C,3,FALSE)</f>
        <v>Proveedores Locales - USD</v>
      </c>
      <c r="J495" s="128">
        <v>-24870</v>
      </c>
      <c r="K495" s="128">
        <f>+Hoja3!$L495*$K$1</f>
        <v>-180417674.09999999</v>
      </c>
      <c r="L495" s="117">
        <v>-24870</v>
      </c>
      <c r="M495" s="129"/>
      <c r="N495" s="129" t="str">
        <f>+IF(Hoja3!$O495="VIGENTE","SALDO A VENCER",IF(Hoja3!$O495="VENCIDO","SALDO VENCIDO - SE ABONA DE ACUERDO A DISPONIBILIDAD FINANCIERA",0))</f>
        <v>SALDO A VENCER</v>
      </c>
      <c r="O495" s="129" t="str">
        <f>+IF(($D$1-Hoja3!$F495)&gt;0,"VENCIDO","VIGENTE")</f>
        <v>VIGENTE</v>
      </c>
      <c r="P495" s="120"/>
    </row>
    <row r="496" spans="2:16" ht="14.25" hidden="1" customHeight="1" x14ac:dyDescent="0.25">
      <c r="B496" s="121" t="s">
        <v>242</v>
      </c>
      <c r="C496" s="122" t="s">
        <v>3520</v>
      </c>
      <c r="D496" s="123" t="s">
        <v>3521</v>
      </c>
      <c r="E496" s="124">
        <v>44854</v>
      </c>
      <c r="F496" s="124">
        <v>44864</v>
      </c>
      <c r="G496" s="125">
        <v>1503</v>
      </c>
      <c r="H496" s="126" t="str">
        <f>+VLOOKUP(Hoja3!$G496,'[138]Plan de Cuentas'!B:H,7,FALSE)</f>
        <v>2.1.01.02.02</v>
      </c>
      <c r="I496" s="127" t="str">
        <f>+VLOOKUP(Hoja3!$H496,'[138]Plan de Cuentas'!A:C,3,FALSE)</f>
        <v>Anticipo de Clientes Usd.</v>
      </c>
      <c r="J496" s="128">
        <v>-150000</v>
      </c>
      <c r="K496" s="128">
        <f>+Hoja3!$J496*$K$1</f>
        <v>-1088164500</v>
      </c>
      <c r="L496" s="117">
        <v>-150000</v>
      </c>
      <c r="M496" s="129" t="s">
        <v>3522</v>
      </c>
      <c r="N496" s="129" t="s">
        <v>3522</v>
      </c>
      <c r="O496" s="129" t="str">
        <f>+IF(($D$1-Hoja3!$F496)&gt;0,"VENCIDO","VIGENTE")</f>
        <v>VENCIDO</v>
      </c>
      <c r="P496" s="120"/>
    </row>
    <row r="497" spans="2:16" ht="14.25" hidden="1" customHeight="1" x14ac:dyDescent="0.25">
      <c r="B497" s="121" t="s">
        <v>242</v>
      </c>
      <c r="C497" s="122" t="s">
        <v>3523</v>
      </c>
      <c r="D497" s="123" t="s">
        <v>3524</v>
      </c>
      <c r="E497" s="124">
        <v>44854</v>
      </c>
      <c r="F497" s="124">
        <v>45076</v>
      </c>
      <c r="G497" s="125">
        <v>2274</v>
      </c>
      <c r="H497" s="126" t="str">
        <f>+VLOOKUP(Hoja3!$G497,'[138]Plan de Cuentas'!B:H,7,FALSE)</f>
        <v>2.1.02.03.08</v>
      </c>
      <c r="I497" s="127" t="str">
        <f>+VLOOKUP(Hoja3!$H497,'[138]Plan de Cuentas'!A:C,3,FALSE)</f>
        <v>Proveedores Locales - USD</v>
      </c>
      <c r="J497" s="128">
        <v>-57600</v>
      </c>
      <c r="K497" s="128">
        <f>+Hoja3!$L497*$K$1</f>
        <v>-417855168</v>
      </c>
      <c r="L497" s="117">
        <v>-57600</v>
      </c>
      <c r="M497" s="129" t="s">
        <v>3525</v>
      </c>
      <c r="N497" s="129" t="str">
        <f>+IF(Hoja3!$O497="VIGENTE","SALDO A VENCER",IF(Hoja3!$O497="VENCIDO","SALDO VENCIDO - SE ABONA DE ACUERDO A DISPONIBILIDAD FINANCIERA",0))</f>
        <v>SALDO A VENCER</v>
      </c>
      <c r="O497" s="129" t="str">
        <f>+IF(($D$1-Hoja3!$F497)&gt;0,"VENCIDO","VIGENTE")</f>
        <v>VIGENTE</v>
      </c>
      <c r="P497" s="120"/>
    </row>
    <row r="498" spans="2:16" ht="14.25" hidden="1" customHeight="1" x14ac:dyDescent="0.25">
      <c r="B498" s="121" t="s">
        <v>242</v>
      </c>
      <c r="C498" s="122" t="s">
        <v>3526</v>
      </c>
      <c r="D498" s="123" t="s">
        <v>3527</v>
      </c>
      <c r="E498" s="124">
        <v>44858</v>
      </c>
      <c r="F498" s="124">
        <v>45076</v>
      </c>
      <c r="G498" s="125">
        <v>2274</v>
      </c>
      <c r="H498" s="126" t="str">
        <f>+VLOOKUP(Hoja3!$G498,'[138]Plan de Cuentas'!B:H,7,FALSE)</f>
        <v>2.1.02.03.08</v>
      </c>
      <c r="I498" s="127" t="str">
        <f>+VLOOKUP(Hoja3!$H498,'[138]Plan de Cuentas'!A:C,3,FALSE)</f>
        <v>Proveedores Locales - USD</v>
      </c>
      <c r="J498" s="128">
        <v>-1500</v>
      </c>
      <c r="K498" s="128">
        <f>+Hoja3!$L498*$K$1</f>
        <v>-10881645</v>
      </c>
      <c r="L498" s="117">
        <v>-1500</v>
      </c>
      <c r="M498" s="129" t="s">
        <v>3528</v>
      </c>
      <c r="N498" s="129" t="str">
        <f>+IF(Hoja3!$O498="VIGENTE","SALDO A VENCER",IF(Hoja3!$O498="VENCIDO","SALDO VENCIDO - SE ABONA DE ACUERDO A DISPONIBILIDAD FINANCIERA",0))</f>
        <v>SALDO A VENCER</v>
      </c>
      <c r="O498" s="129" t="str">
        <f>+IF(($D$1-Hoja3!$F498)&gt;0,"VENCIDO","VIGENTE")</f>
        <v>VIGENTE</v>
      </c>
      <c r="P498" s="120"/>
    </row>
    <row r="499" spans="2:16" ht="14.25" hidden="1" customHeight="1" x14ac:dyDescent="0.25">
      <c r="B499" s="121" t="s">
        <v>242</v>
      </c>
      <c r="C499" s="122" t="s">
        <v>3529</v>
      </c>
      <c r="D499" s="123" t="s">
        <v>3530</v>
      </c>
      <c r="E499" s="124">
        <v>44861</v>
      </c>
      <c r="F499" s="124">
        <v>45076</v>
      </c>
      <c r="G499" s="125">
        <v>2274</v>
      </c>
      <c r="H499" s="126" t="str">
        <f>+VLOOKUP(Hoja3!$G499,'[138]Plan de Cuentas'!B:H,7,FALSE)</f>
        <v>2.1.02.03.08</v>
      </c>
      <c r="I499" s="127" t="str">
        <f>+VLOOKUP(Hoja3!$H499,'[138]Plan de Cuentas'!A:C,3,FALSE)</f>
        <v>Proveedores Locales - USD</v>
      </c>
      <c r="J499" s="128">
        <v>-47520</v>
      </c>
      <c r="K499" s="128">
        <f>+Hoja3!$L499*$K$1</f>
        <v>-344730513.60000002</v>
      </c>
      <c r="L499" s="117">
        <v>-47520</v>
      </c>
      <c r="M499" s="129"/>
      <c r="N499" s="129" t="str">
        <f>+IF(Hoja3!$O499="VIGENTE","SALDO A VENCER",IF(Hoja3!$O499="VENCIDO","SALDO VENCIDO - SE ABONA DE ACUERDO A DISPONIBILIDAD FINANCIERA",0))</f>
        <v>SALDO A VENCER</v>
      </c>
      <c r="O499" s="129" t="str">
        <f>+IF(($D$1-Hoja3!$F499)&gt;0,"VENCIDO","VIGENTE")</f>
        <v>VIGENTE</v>
      </c>
      <c r="P499" s="120"/>
    </row>
    <row r="500" spans="2:16" ht="14.25" hidden="1" customHeight="1" x14ac:dyDescent="0.25">
      <c r="B500" s="121" t="s">
        <v>242</v>
      </c>
      <c r="C500" s="122" t="s">
        <v>3531</v>
      </c>
      <c r="D500" s="123" t="s">
        <v>3532</v>
      </c>
      <c r="E500" s="124">
        <v>44862</v>
      </c>
      <c r="F500" s="124">
        <v>45168</v>
      </c>
      <c r="G500" s="125">
        <v>2274</v>
      </c>
      <c r="H500" s="126" t="str">
        <f>+VLOOKUP(Hoja3!$G500,'[138]Plan de Cuentas'!B:H,7,FALSE)</f>
        <v>2.1.02.03.08</v>
      </c>
      <c r="I500" s="127" t="str">
        <f>+VLOOKUP(Hoja3!$H500,'[138]Plan de Cuentas'!A:C,3,FALSE)</f>
        <v>Proveedores Locales - USD</v>
      </c>
      <c r="J500" s="128">
        <v>-28800</v>
      </c>
      <c r="K500" s="128">
        <f>+Hoja3!$L500*$K$1</f>
        <v>-208927584</v>
      </c>
      <c r="L500" s="117">
        <v>-28800</v>
      </c>
      <c r="M500" s="129"/>
      <c r="N500" s="129" t="str">
        <f>+IF(Hoja3!$O500="VIGENTE","SALDO A VENCER",IF(Hoja3!$O500="VENCIDO","SALDO VENCIDO - SE ABONA DE ACUERDO A DISPONIBILIDAD FINANCIERA",0))</f>
        <v>SALDO A VENCER</v>
      </c>
      <c r="O500" s="129" t="str">
        <f>+IF(($D$1-Hoja3!$F500)&gt;0,"VENCIDO","VIGENTE")</f>
        <v>VIGENTE</v>
      </c>
      <c r="P500" s="120"/>
    </row>
    <row r="501" spans="2:16" ht="14.25" hidden="1" customHeight="1" x14ac:dyDescent="0.25">
      <c r="B501" s="121" t="s">
        <v>242</v>
      </c>
      <c r="C501" s="122" t="s">
        <v>3533</v>
      </c>
      <c r="D501" s="123">
        <v>90010018244</v>
      </c>
      <c r="E501" s="124">
        <v>44865</v>
      </c>
      <c r="F501" s="124">
        <v>45046</v>
      </c>
      <c r="G501" s="125">
        <v>2274</v>
      </c>
      <c r="H501" s="126" t="str">
        <f>+VLOOKUP(Hoja3!$G501,'[138]Plan de Cuentas'!B:H,7,FALSE)</f>
        <v>2.1.02.03.08</v>
      </c>
      <c r="I501" s="127" t="str">
        <f>+VLOOKUP(Hoja3!$H501,'[138]Plan de Cuentas'!A:C,3,FALSE)</f>
        <v>Proveedores Locales - USD</v>
      </c>
      <c r="J501" s="128">
        <v>-7310</v>
      </c>
      <c r="K501" s="128">
        <f>+Hoja3!$L501*$K$1</f>
        <v>-53029883.300000004</v>
      </c>
      <c r="L501" s="117">
        <v>-7310</v>
      </c>
      <c r="M501" s="129"/>
      <c r="N501" s="129" t="str">
        <f>+IF(Hoja3!$O501="VIGENTE","SALDO A VENCER",IF(Hoja3!$O501="VENCIDO","SALDO VENCIDO - SE ABONA DE ACUERDO A DISPONIBILIDAD FINANCIERA",0))</f>
        <v>SALDO A VENCER</v>
      </c>
      <c r="O501" s="129" t="str">
        <f>+IF(($D$1-Hoja3!$F501)&gt;0,"VENCIDO","VIGENTE")</f>
        <v>VIGENTE</v>
      </c>
      <c r="P501" s="120"/>
    </row>
    <row r="502" spans="2:16" ht="14.25" hidden="1" customHeight="1" x14ac:dyDescent="0.25">
      <c r="B502" s="121" t="s">
        <v>242</v>
      </c>
      <c r="C502" s="122" t="s">
        <v>3534</v>
      </c>
      <c r="D502" s="123" t="s">
        <v>3535</v>
      </c>
      <c r="E502" s="124">
        <v>44865</v>
      </c>
      <c r="F502" s="124">
        <v>45076</v>
      </c>
      <c r="G502" s="125">
        <v>2274</v>
      </c>
      <c r="H502" s="126" t="str">
        <f>+VLOOKUP(Hoja3!$G502,'[138]Plan de Cuentas'!B:H,7,FALSE)</f>
        <v>2.1.02.03.08</v>
      </c>
      <c r="I502" s="127" t="str">
        <f>+VLOOKUP(Hoja3!$H502,'[138]Plan de Cuentas'!A:C,3,FALSE)</f>
        <v>Proveedores Locales - USD</v>
      </c>
      <c r="J502" s="128">
        <v>-20600</v>
      </c>
      <c r="K502" s="128">
        <f>+Hoja3!$L502*$K$1</f>
        <v>-149441258</v>
      </c>
      <c r="L502" s="117">
        <v>-20600</v>
      </c>
      <c r="M502" s="129"/>
      <c r="N502" s="129" t="str">
        <f>+IF(Hoja3!$O502="VIGENTE","SALDO A VENCER",IF(Hoja3!$O502="VENCIDO","SALDO VENCIDO - SE ABONA DE ACUERDO A DISPONIBILIDAD FINANCIERA",0))</f>
        <v>SALDO A VENCER</v>
      </c>
      <c r="O502" s="129" t="str">
        <f>+IF(($D$1-Hoja3!$F502)&gt;0,"VENCIDO","VIGENTE")</f>
        <v>VIGENTE</v>
      </c>
      <c r="P502" s="120"/>
    </row>
    <row r="503" spans="2:16" ht="14.25" hidden="1" customHeight="1" x14ac:dyDescent="0.25">
      <c r="B503" s="121" t="s">
        <v>242</v>
      </c>
      <c r="C503" s="122" t="s">
        <v>3536</v>
      </c>
      <c r="D503" s="123" t="s">
        <v>3537</v>
      </c>
      <c r="E503" s="124">
        <v>44865</v>
      </c>
      <c r="F503" s="124">
        <v>45046</v>
      </c>
      <c r="G503" s="125">
        <v>2274</v>
      </c>
      <c r="H503" s="126" t="str">
        <f>+VLOOKUP(Hoja3!$G503,'[138]Plan de Cuentas'!B:H,7,FALSE)</f>
        <v>2.1.02.03.08</v>
      </c>
      <c r="I503" s="127" t="str">
        <f>+VLOOKUP(Hoja3!$H503,'[138]Plan de Cuentas'!A:C,3,FALSE)</f>
        <v>Proveedores Locales - USD</v>
      </c>
      <c r="J503" s="128">
        <v>-4928</v>
      </c>
      <c r="K503" s="128">
        <f>+Hoja3!$L503*$K$1</f>
        <v>-35749831.039999999</v>
      </c>
      <c r="L503" s="117">
        <v>-4928</v>
      </c>
      <c r="M503" s="129" t="s">
        <v>3538</v>
      </c>
      <c r="N503" s="129" t="str">
        <f>+IF(Hoja3!$O503="VIGENTE","SALDO A VENCER",IF(Hoja3!$O503="VENCIDO","SALDO VENCIDO - SE ABONA DE ACUERDO A DISPONIBILIDAD FINANCIERA",0))</f>
        <v>SALDO A VENCER</v>
      </c>
      <c r="O503" s="129" t="str">
        <f>+IF(($D$1-Hoja3!$F503)&gt;0,"VENCIDO","VIGENTE")</f>
        <v>VIGENTE</v>
      </c>
      <c r="P503" s="120"/>
    </row>
    <row r="504" spans="2:16" ht="14.25" hidden="1" customHeight="1" x14ac:dyDescent="0.25">
      <c r="B504" s="121" t="s">
        <v>3539</v>
      </c>
      <c r="C504" s="122" t="s">
        <v>3540</v>
      </c>
      <c r="D504" s="123" t="s">
        <v>3541</v>
      </c>
      <c r="E504" s="124">
        <v>44561</v>
      </c>
      <c r="F504" s="124">
        <v>44925</v>
      </c>
      <c r="G504" s="125">
        <v>878</v>
      </c>
      <c r="H504" s="126" t="str">
        <f>+VLOOKUP(Hoja3!$G504,'[138]Plan de Cuentas'!B:H,7,FALSE)</f>
        <v>2.1.01.02.05</v>
      </c>
      <c r="I504" s="127" t="str">
        <f>+VLOOKUP(Hoja3!$H504,'[138]Plan de Cuentas'!A:C,3,FALSE)</f>
        <v>Provision de Gastos a Pagar Usd.</v>
      </c>
      <c r="J504" s="128">
        <v>-2000</v>
      </c>
      <c r="K504" s="128">
        <f>+Hoja3!$L504*$K$1</f>
        <v>-14508860</v>
      </c>
      <c r="L504" s="117">
        <v>-2000</v>
      </c>
      <c r="M504" s="129" t="s">
        <v>3542</v>
      </c>
      <c r="N504" s="129" t="s">
        <v>3543</v>
      </c>
      <c r="O504" s="129" t="str">
        <f>+IF(($D$1-Hoja3!$F504)&gt;0,"VENCIDO","VIGENTE")</f>
        <v>VIGENTE</v>
      </c>
      <c r="P504" s="120"/>
    </row>
    <row r="505" spans="2:16" ht="14.25" hidden="1" customHeight="1" x14ac:dyDescent="0.25">
      <c r="B505" s="121" t="s">
        <v>243</v>
      </c>
      <c r="C505" s="122" t="s">
        <v>3544</v>
      </c>
      <c r="D505" s="123" t="s">
        <v>3545</v>
      </c>
      <c r="E505" s="124">
        <v>44485</v>
      </c>
      <c r="F505" s="124">
        <v>44850</v>
      </c>
      <c r="G505" s="125">
        <v>2274</v>
      </c>
      <c r="H505" s="126" t="str">
        <f>+VLOOKUP(Hoja3!$G505,'[138]Plan de Cuentas'!B:H,7,FALSE)</f>
        <v>2.1.02.03.08</v>
      </c>
      <c r="I505" s="127" t="str">
        <f>+VLOOKUP(Hoja3!$H505,'[138]Plan de Cuentas'!A:C,3,FALSE)</f>
        <v>Proveedores Locales - USD</v>
      </c>
      <c r="J505" s="128">
        <v>-8625</v>
      </c>
      <c r="K505" s="128">
        <f>+Hoja3!$L505*$K$1</f>
        <v>-62569458.75</v>
      </c>
      <c r="L505" s="117">
        <v>-8625</v>
      </c>
      <c r="M505" s="129" t="s">
        <v>2984</v>
      </c>
      <c r="N505" s="129" t="str">
        <f>+IF(Hoja3!$O505="VIGENTE","SALDO A VENCER",IF(Hoja3!$O505="VENCIDO","SALDO VENCIDO - SE ABONA DE ACUERDO A DISPONIBILIDAD FINANCIERA",0))</f>
        <v>SALDO VENCIDO - SE ABONA DE ACUERDO A DISPONIBILIDAD FINANCIERA</v>
      </c>
      <c r="O505" s="129" t="str">
        <f>+IF(($D$1-Hoja3!$F505)&gt;0,"VENCIDO","VIGENTE")</f>
        <v>VENCIDO</v>
      </c>
      <c r="P505" s="120"/>
    </row>
    <row r="506" spans="2:16" ht="14.25" hidden="1" customHeight="1" x14ac:dyDescent="0.25">
      <c r="B506" s="121" t="s">
        <v>243</v>
      </c>
      <c r="C506" s="122" t="s">
        <v>3546</v>
      </c>
      <c r="D506" s="123" t="s">
        <v>3547</v>
      </c>
      <c r="E506" s="124">
        <v>44571</v>
      </c>
      <c r="F506" s="124">
        <v>45381</v>
      </c>
      <c r="G506" s="125">
        <v>2265</v>
      </c>
      <c r="H506" s="126" t="str">
        <f>+VLOOKUP(Hoja3!$G506,'[138]Plan de Cuentas'!B:H,7,FALSE)</f>
        <v>2.2.02.02.02</v>
      </c>
      <c r="I506" s="127" t="str">
        <f>+VLOOKUP(Hoja3!$H506,'[138]Plan de Cuentas'!A:C,3,FALSE)</f>
        <v>Proveedores Locales  USD - LP</v>
      </c>
      <c r="J506" s="128">
        <v>-32533.759999999998</v>
      </c>
      <c r="K506" s="128">
        <f>+Hoja3!$L506*$K$1</f>
        <v>-236013884.55680001</v>
      </c>
      <c r="L506" s="117">
        <v>-32533.759999999998</v>
      </c>
      <c r="M506" s="129" t="s">
        <v>3548</v>
      </c>
      <c r="N506" s="129" t="str">
        <f>+IF(Hoja3!$O506="VIGENTE","SALDO A VENCER",IF(Hoja3!$O506="VENCIDO","SALDO VENCIDO - SE ABONA DE ACUERDO A DISPONIBILIDAD FINANCIERA",0))</f>
        <v>SALDO A VENCER</v>
      </c>
      <c r="O506" s="129" t="str">
        <f>+IF(($D$1-Hoja3!$F506)&gt;0,"VENCIDO","VIGENTE")</f>
        <v>VIGENTE</v>
      </c>
      <c r="P506" s="120"/>
    </row>
    <row r="507" spans="2:16" ht="14.25" hidden="1" customHeight="1" x14ac:dyDescent="0.25">
      <c r="B507" s="121" t="s">
        <v>243</v>
      </c>
      <c r="C507" s="122" t="s">
        <v>3549</v>
      </c>
      <c r="D507" s="123" t="s">
        <v>3547</v>
      </c>
      <c r="E507" s="124">
        <v>44651</v>
      </c>
      <c r="F507" s="124">
        <v>45015</v>
      </c>
      <c r="G507" s="125">
        <v>2274</v>
      </c>
      <c r="H507" s="126" t="str">
        <f>+VLOOKUP(Hoja3!$G507,'[138]Plan de Cuentas'!B:H,7,FALSE)</f>
        <v>2.1.02.03.08</v>
      </c>
      <c r="I507" s="127" t="str">
        <f>+VLOOKUP(Hoja3!$H507,'[138]Plan de Cuentas'!A:C,3,FALSE)</f>
        <v>Proveedores Locales - USD</v>
      </c>
      <c r="J507" s="128">
        <v>-32533.759999999998</v>
      </c>
      <c r="K507" s="128">
        <f>+Hoja3!$L507*$K$1</f>
        <v>-236013884.55680001</v>
      </c>
      <c r="L507" s="117">
        <v>-32533.759999999998</v>
      </c>
      <c r="M507" s="129" t="s">
        <v>3550</v>
      </c>
      <c r="N507" s="129" t="str">
        <f>+IF(Hoja3!$O507="VIGENTE","SALDO A VENCER",IF(Hoja3!$O507="VENCIDO","SALDO VENCIDO - SE ABONA DE ACUERDO A DISPONIBILIDAD FINANCIERA",0))</f>
        <v>SALDO A VENCER</v>
      </c>
      <c r="O507" s="129" t="str">
        <f>+IF(($D$1-Hoja3!$F507)&gt;0,"VENCIDO","VIGENTE")</f>
        <v>VIGENTE</v>
      </c>
      <c r="P507" s="120"/>
    </row>
    <row r="508" spans="2:16" ht="14.25" hidden="1" customHeight="1" x14ac:dyDescent="0.25">
      <c r="B508" s="121" t="s">
        <v>243</v>
      </c>
      <c r="C508" s="122" t="s">
        <v>3551</v>
      </c>
      <c r="D508" s="123" t="s">
        <v>3545</v>
      </c>
      <c r="E508" s="124">
        <v>44667</v>
      </c>
      <c r="F508" s="124">
        <v>45032</v>
      </c>
      <c r="G508" s="125">
        <v>2274</v>
      </c>
      <c r="H508" s="126" t="str">
        <f>+VLOOKUP(Hoja3!$G508,'[138]Plan de Cuentas'!B:H,7,FALSE)</f>
        <v>2.1.02.03.08</v>
      </c>
      <c r="I508" s="127" t="str">
        <f>+VLOOKUP(Hoja3!$H508,'[138]Plan de Cuentas'!A:C,3,FALSE)</f>
        <v>Proveedores Locales - USD</v>
      </c>
      <c r="J508" s="128">
        <v>-8625</v>
      </c>
      <c r="K508" s="128">
        <f>+Hoja3!$L508*$K$1</f>
        <v>-62569458.75</v>
      </c>
      <c r="L508" s="117">
        <v>-8625</v>
      </c>
      <c r="M508" s="129" t="s">
        <v>3552</v>
      </c>
      <c r="N508" s="129" t="str">
        <f>+IF(Hoja3!$O508="VIGENTE","SALDO A VENCER",IF(Hoja3!$O508="VENCIDO","SALDO VENCIDO - SE ABONA DE ACUERDO A DISPONIBILIDAD FINANCIERA",0))</f>
        <v>SALDO A VENCER</v>
      </c>
      <c r="O508" s="129" t="str">
        <f>+IF(($D$1-Hoja3!$F508)&gt;0,"VENCIDO","VIGENTE")</f>
        <v>VIGENTE</v>
      </c>
      <c r="P508" s="120"/>
    </row>
    <row r="509" spans="2:16" ht="14.25" hidden="1" customHeight="1" x14ac:dyDescent="0.25">
      <c r="B509" s="121" t="s">
        <v>243</v>
      </c>
      <c r="C509" s="122" t="s">
        <v>3553</v>
      </c>
      <c r="D509" s="123" t="s">
        <v>3554</v>
      </c>
      <c r="E509" s="124">
        <v>44726</v>
      </c>
      <c r="F509" s="124">
        <v>44756</v>
      </c>
      <c r="G509" s="125">
        <v>2274</v>
      </c>
      <c r="H509" s="126" t="str">
        <f>+VLOOKUP(Hoja3!$G509,'[138]Plan de Cuentas'!B:H,7,FALSE)</f>
        <v>2.1.02.03.08</v>
      </c>
      <c r="I509" s="127" t="str">
        <f>+VLOOKUP(Hoja3!$H509,'[138]Plan de Cuentas'!A:C,3,FALSE)</f>
        <v>Proveedores Locales - USD</v>
      </c>
      <c r="J509" s="128">
        <v>-1791.24</v>
      </c>
      <c r="K509" s="128">
        <f>+Hoja3!$L509*$K$1</f>
        <v>-12994425.193200001</v>
      </c>
      <c r="L509" s="117">
        <v>-1791.24</v>
      </c>
      <c r="M509" s="129" t="s">
        <v>3555</v>
      </c>
      <c r="N509" s="129" t="str">
        <f>+IF(Hoja3!$O509="VIGENTE","SALDO A VENCER",IF(Hoja3!$O509="VENCIDO","SALDO VENCIDO - SE ABONA DE ACUERDO A DISPONIBILIDAD FINANCIERA",0))</f>
        <v>SALDO VENCIDO - SE ABONA DE ACUERDO A DISPONIBILIDAD FINANCIERA</v>
      </c>
      <c r="O509" s="129" t="str">
        <f>+IF(($D$1-Hoja3!$F509)&gt;0,"VENCIDO","VIGENTE")</f>
        <v>VENCIDO</v>
      </c>
      <c r="P509" s="120"/>
    </row>
    <row r="510" spans="2:16" ht="14.25" hidden="1" customHeight="1" x14ac:dyDescent="0.25">
      <c r="B510" s="121" t="s">
        <v>243</v>
      </c>
      <c r="C510" s="122" t="s">
        <v>3556</v>
      </c>
      <c r="D510" s="123" t="s">
        <v>3557</v>
      </c>
      <c r="E510" s="124">
        <v>44789</v>
      </c>
      <c r="F510" s="124">
        <v>44819</v>
      </c>
      <c r="G510" s="125">
        <v>2274</v>
      </c>
      <c r="H510" s="126" t="str">
        <f>+VLOOKUP(Hoja3!$G510,'[138]Plan de Cuentas'!B:H,7,FALSE)</f>
        <v>2.1.02.03.08</v>
      </c>
      <c r="I510" s="127" t="str">
        <f>+VLOOKUP(Hoja3!$H510,'[138]Plan de Cuentas'!A:C,3,FALSE)</f>
        <v>Proveedores Locales - USD</v>
      </c>
      <c r="J510" s="128">
        <v>-10250</v>
      </c>
      <c r="K510" s="128">
        <f>+Hoja3!$L510*$K$1</f>
        <v>-74357907.5</v>
      </c>
      <c r="L510" s="117">
        <v>-10250</v>
      </c>
      <c r="M510" s="129" t="s">
        <v>3558</v>
      </c>
      <c r="N510" s="129" t="str">
        <f>+IF(Hoja3!$O510="VIGENTE","SALDO A VENCER",IF(Hoja3!$O510="VENCIDO","SALDO VENCIDO - SE ABONA DE ACUERDO A DISPONIBILIDAD FINANCIERA",0))</f>
        <v>SALDO VENCIDO - SE ABONA DE ACUERDO A DISPONIBILIDAD FINANCIERA</v>
      </c>
      <c r="O510" s="129" t="str">
        <f>+IF(($D$1-Hoja3!$F510)&gt;0,"VENCIDO","VIGENTE")</f>
        <v>VENCIDO</v>
      </c>
      <c r="P510" s="120"/>
    </row>
    <row r="511" spans="2:16" ht="14.25" hidden="1" customHeight="1" x14ac:dyDescent="0.25">
      <c r="B511" s="121" t="s">
        <v>243</v>
      </c>
      <c r="C511" s="122" t="s">
        <v>3559</v>
      </c>
      <c r="D511" s="123" t="s">
        <v>3560</v>
      </c>
      <c r="E511" s="124">
        <v>44838</v>
      </c>
      <c r="F511" s="124">
        <v>44868</v>
      </c>
      <c r="G511" s="125">
        <v>2274</v>
      </c>
      <c r="H511" s="126" t="str">
        <f>+VLOOKUP(Hoja3!$G511,'[138]Plan de Cuentas'!B:H,7,FALSE)</f>
        <v>2.1.02.03.08</v>
      </c>
      <c r="I511" s="127" t="str">
        <f>+VLOOKUP(Hoja3!$H511,'[138]Plan de Cuentas'!A:C,3,FALSE)</f>
        <v>Proveedores Locales - USD</v>
      </c>
      <c r="J511" s="128">
        <v>-891</v>
      </c>
      <c r="K511" s="128">
        <f>+Hoja3!$L511*$K$1</f>
        <v>-6463697.1299999999</v>
      </c>
      <c r="L511" s="117">
        <v>-891</v>
      </c>
      <c r="M511" s="129" t="s">
        <v>3561</v>
      </c>
      <c r="N511" s="129" t="str">
        <f>+IF(Hoja3!$O511="VIGENTE","SALDO A VENCER",IF(Hoja3!$O511="VENCIDO","SALDO VENCIDO - SE ABONA DE ACUERDO A DISPONIBILIDAD FINANCIERA",0))</f>
        <v>SALDO A VENCER</v>
      </c>
      <c r="O511" s="129" t="str">
        <f>+IF(($D$1-Hoja3!$F511)&gt;0,"VENCIDO","VIGENTE")</f>
        <v>VIGENTE</v>
      </c>
      <c r="P511" s="120"/>
    </row>
    <row r="512" spans="2:16" ht="14.25" hidden="1" customHeight="1" x14ac:dyDescent="0.25">
      <c r="B512" s="121" t="s">
        <v>243</v>
      </c>
      <c r="C512" s="122" t="s">
        <v>3562</v>
      </c>
      <c r="D512" s="123" t="s">
        <v>3563</v>
      </c>
      <c r="E512" s="124">
        <v>44838</v>
      </c>
      <c r="F512" s="124">
        <v>44868</v>
      </c>
      <c r="G512" s="125">
        <v>2274</v>
      </c>
      <c r="H512" s="126" t="str">
        <f>+VLOOKUP(Hoja3!$G512,'[138]Plan de Cuentas'!B:H,7,FALSE)</f>
        <v>2.1.02.03.08</v>
      </c>
      <c r="I512" s="127" t="str">
        <f>+VLOOKUP(Hoja3!$H512,'[138]Plan de Cuentas'!A:C,3,FALSE)</f>
        <v>Proveedores Locales - USD</v>
      </c>
      <c r="J512" s="128">
        <v>-95.5</v>
      </c>
      <c r="K512" s="128">
        <f>+Hoja3!$L512*$K$1</f>
        <v>-692798.06500000006</v>
      </c>
      <c r="L512" s="117">
        <v>-95.5</v>
      </c>
      <c r="M512" s="129" t="s">
        <v>3564</v>
      </c>
      <c r="N512" s="129" t="str">
        <f>+IF(Hoja3!$O512="VIGENTE","SALDO A VENCER",IF(Hoja3!$O512="VENCIDO","SALDO VENCIDO - SE ABONA DE ACUERDO A DISPONIBILIDAD FINANCIERA",0))</f>
        <v>SALDO A VENCER</v>
      </c>
      <c r="O512" s="129" t="str">
        <f>+IF(($D$1-Hoja3!$F512)&gt;0,"VENCIDO","VIGENTE")</f>
        <v>VIGENTE</v>
      </c>
      <c r="P512" s="120"/>
    </row>
    <row r="513" spans="2:16" ht="14.25" hidden="1" customHeight="1" x14ac:dyDescent="0.25">
      <c r="B513" s="121" t="s">
        <v>243</v>
      </c>
      <c r="C513" s="122" t="s">
        <v>3565</v>
      </c>
      <c r="D513" s="123" t="s">
        <v>3566</v>
      </c>
      <c r="E513" s="124">
        <v>44858</v>
      </c>
      <c r="F513" s="124">
        <v>44888</v>
      </c>
      <c r="G513" s="125">
        <v>2274</v>
      </c>
      <c r="H513" s="126" t="str">
        <f>+VLOOKUP(Hoja3!$G513,'[138]Plan de Cuentas'!B:H,7,FALSE)</f>
        <v>2.1.02.03.08</v>
      </c>
      <c r="I513" s="127" t="str">
        <f>+VLOOKUP(Hoja3!$H513,'[138]Plan de Cuentas'!A:C,3,FALSE)</f>
        <v>Proveedores Locales - USD</v>
      </c>
      <c r="J513" s="128">
        <v>-468.4</v>
      </c>
      <c r="K513" s="128">
        <f>+Hoja3!$L513*$K$1</f>
        <v>-3397975.0120000001</v>
      </c>
      <c r="L513" s="117">
        <v>-468.4</v>
      </c>
      <c r="M513" s="129" t="s">
        <v>3567</v>
      </c>
      <c r="N513" s="129" t="str">
        <f>+IF(Hoja3!$O513="VIGENTE","SALDO A VENCER",IF(Hoja3!$O513="VENCIDO","SALDO VENCIDO - SE ABONA DE ACUERDO A DISPONIBILIDAD FINANCIERA",0))</f>
        <v>SALDO A VENCER</v>
      </c>
      <c r="O513" s="129" t="str">
        <f>+IF(($D$1-Hoja3!$F513)&gt;0,"VENCIDO","VIGENTE")</f>
        <v>VIGENTE</v>
      </c>
      <c r="P513" s="120"/>
    </row>
    <row r="514" spans="2:16" ht="14.25" hidden="1" customHeight="1" x14ac:dyDescent="0.25">
      <c r="B514" s="121" t="s">
        <v>321</v>
      </c>
      <c r="C514" s="122" t="s">
        <v>3568</v>
      </c>
      <c r="D514" s="123" t="s">
        <v>3569</v>
      </c>
      <c r="E514" s="124">
        <v>44500</v>
      </c>
      <c r="F514" s="124">
        <v>44561</v>
      </c>
      <c r="G514" s="125">
        <v>878</v>
      </c>
      <c r="H514" s="126" t="str">
        <f>+VLOOKUP(Hoja3!$G514,'[138]Plan de Cuentas'!B:H,7,FALSE)</f>
        <v>2.1.01.02.05</v>
      </c>
      <c r="I514" s="127" t="str">
        <f>+VLOOKUP(Hoja3!$H514,'[138]Plan de Cuentas'!A:C,3,FALSE)</f>
        <v>Provision de Gastos a Pagar Usd.</v>
      </c>
      <c r="J514" s="128">
        <v>-15873.72</v>
      </c>
      <c r="K514" s="128">
        <f>+Hoja3!$L514*$K$1</f>
        <v>-115154790.57960001</v>
      </c>
      <c r="L514" s="117">
        <v>-15873.72</v>
      </c>
      <c r="M514" s="129" t="s">
        <v>3570</v>
      </c>
      <c r="N514" s="129" t="s">
        <v>3571</v>
      </c>
      <c r="O514" s="129" t="str">
        <f>+IF(($D$1-Hoja3!$F514)&gt;0,"VENCIDO","VIGENTE")</f>
        <v>VENCIDO</v>
      </c>
      <c r="P514" s="120"/>
    </row>
    <row r="515" spans="2:16" ht="14.25" hidden="1" customHeight="1" x14ac:dyDescent="0.25">
      <c r="B515" s="121" t="s">
        <v>321</v>
      </c>
      <c r="C515" s="122" t="s">
        <v>3572</v>
      </c>
      <c r="D515" s="123" t="s">
        <v>3573</v>
      </c>
      <c r="E515" s="124">
        <v>44561</v>
      </c>
      <c r="F515" s="124">
        <v>44926</v>
      </c>
      <c r="G515" s="125">
        <v>878</v>
      </c>
      <c r="H515" s="126" t="str">
        <f>+VLOOKUP(Hoja3!$G515,'[138]Plan de Cuentas'!B:H,7,FALSE)</f>
        <v>2.1.01.02.05</v>
      </c>
      <c r="I515" s="127" t="str">
        <f>+VLOOKUP(Hoja3!$H515,'[138]Plan de Cuentas'!A:C,3,FALSE)</f>
        <v>Provision de Gastos a Pagar Usd.</v>
      </c>
      <c r="J515" s="128">
        <v>-2362.19</v>
      </c>
      <c r="K515" s="128">
        <f>+Hoja3!$L515*$K$1</f>
        <v>-17136342.001700003</v>
      </c>
      <c r="L515" s="117">
        <v>-2362.19</v>
      </c>
      <c r="M515" s="129" t="s">
        <v>3574</v>
      </c>
      <c r="N515" s="129" t="s">
        <v>3575</v>
      </c>
      <c r="O515" s="129" t="str">
        <f>+IF(($D$1-Hoja3!$F515)&gt;0,"VENCIDO","VIGENTE")</f>
        <v>VIGENTE</v>
      </c>
      <c r="P515" s="120"/>
    </row>
    <row r="516" spans="2:16" ht="14.25" hidden="1" customHeight="1" x14ac:dyDescent="0.25">
      <c r="B516" s="121" t="s">
        <v>321</v>
      </c>
      <c r="C516" s="122" t="s">
        <v>3576</v>
      </c>
      <c r="D516" s="123" t="s">
        <v>3577</v>
      </c>
      <c r="E516" s="124">
        <v>44561</v>
      </c>
      <c r="F516" s="124">
        <v>44926</v>
      </c>
      <c r="G516" s="125">
        <v>878</v>
      </c>
      <c r="H516" s="126" t="str">
        <f>+VLOOKUP(Hoja3!$G516,'[138]Plan de Cuentas'!B:H,7,FALSE)</f>
        <v>2.1.01.02.05</v>
      </c>
      <c r="I516" s="127" t="str">
        <f>+VLOOKUP(Hoja3!$H516,'[138]Plan de Cuentas'!A:C,3,FALSE)</f>
        <v>Provision de Gastos a Pagar Usd.</v>
      </c>
      <c r="J516" s="128">
        <v>-15638.04</v>
      </c>
      <c r="K516" s="128">
        <f>+Hoja3!$L516*$K$1</f>
        <v>-113445066.51720001</v>
      </c>
      <c r="L516" s="117">
        <v>-15638.04</v>
      </c>
      <c r="M516" s="129" t="s">
        <v>3578</v>
      </c>
      <c r="N516" s="129" t="s">
        <v>3579</v>
      </c>
      <c r="O516" s="129" t="str">
        <f>+IF(($D$1-Hoja3!$F516)&gt;0,"VENCIDO","VIGENTE")</f>
        <v>VIGENTE</v>
      </c>
      <c r="P516" s="120"/>
    </row>
    <row r="517" spans="2:16" ht="14.25" hidden="1" customHeight="1" x14ac:dyDescent="0.25">
      <c r="B517" s="121" t="s">
        <v>321</v>
      </c>
      <c r="C517" s="122" t="s">
        <v>3580</v>
      </c>
      <c r="D517" s="123" t="s">
        <v>3581</v>
      </c>
      <c r="E517" s="124">
        <v>44773</v>
      </c>
      <c r="F517" s="124">
        <v>44926</v>
      </c>
      <c r="G517" s="125">
        <v>878</v>
      </c>
      <c r="H517" s="126" t="str">
        <f>+VLOOKUP(Hoja3!$G517,'[138]Plan de Cuentas'!B:H,7,FALSE)</f>
        <v>2.1.01.02.05</v>
      </c>
      <c r="I517" s="127" t="str">
        <f>+VLOOKUP(Hoja3!$H517,'[138]Plan de Cuentas'!A:C,3,FALSE)</f>
        <v>Provision de Gastos a Pagar Usd.</v>
      </c>
      <c r="J517" s="128">
        <v>-15873.72</v>
      </c>
      <c r="K517" s="128">
        <f>+Hoja3!$L517*$K$1</f>
        <v>-115154790.57960001</v>
      </c>
      <c r="L517" s="117">
        <v>-15873.72</v>
      </c>
      <c r="M517" s="129" t="s">
        <v>3582</v>
      </c>
      <c r="N517" s="129" t="s">
        <v>3583</v>
      </c>
      <c r="O517" s="129" t="str">
        <f>+IF(($D$1-Hoja3!$F517)&gt;0,"VENCIDO","VIGENTE")</f>
        <v>VIGENTE</v>
      </c>
      <c r="P517" s="120"/>
    </row>
    <row r="518" spans="2:16" ht="14.25" hidden="1" customHeight="1" x14ac:dyDescent="0.25">
      <c r="B518" s="121" t="s">
        <v>3584</v>
      </c>
      <c r="C518" s="122" t="s">
        <v>3585</v>
      </c>
      <c r="D518" s="123" t="s">
        <v>3586</v>
      </c>
      <c r="E518" s="124">
        <v>44852</v>
      </c>
      <c r="F518" s="124">
        <v>44882</v>
      </c>
      <c r="G518" s="125">
        <v>2274</v>
      </c>
      <c r="H518" s="126" t="str">
        <f>+VLOOKUP(Hoja3!$G518,'[138]Plan de Cuentas'!B:H,7,FALSE)</f>
        <v>2.1.02.03.08</v>
      </c>
      <c r="I518" s="127" t="str">
        <f>+VLOOKUP(Hoja3!$H518,'[138]Plan de Cuentas'!A:C,3,FALSE)</f>
        <v>Proveedores Locales - USD</v>
      </c>
      <c r="J518" s="128">
        <v>-745.05</v>
      </c>
      <c r="K518" s="128">
        <f>+Hoja3!$L518*$K$1</f>
        <v>-5404913.0714999996</v>
      </c>
      <c r="L518" s="117">
        <v>-745.05</v>
      </c>
      <c r="M518" s="129" t="s">
        <v>3587</v>
      </c>
      <c r="N518" s="129" t="str">
        <f>+IF(Hoja3!$O518="VIGENTE","SALDO A VENCER",IF(Hoja3!$O518="VENCIDO","SALDO VENCIDO - SE ABONA DE ACUERDO A DISPONIBILIDAD FINANCIERA",0))</f>
        <v>SALDO A VENCER</v>
      </c>
      <c r="O518" s="129" t="str">
        <f>+IF(($D$1-Hoja3!$F518)&gt;0,"VENCIDO","VIGENTE")</f>
        <v>VIGENTE</v>
      </c>
      <c r="P518" s="120"/>
    </row>
    <row r="519" spans="2:16" ht="14.25" hidden="1" customHeight="1" x14ac:dyDescent="0.25">
      <c r="B519" s="121" t="s">
        <v>3588</v>
      </c>
      <c r="C519" s="122" t="s">
        <v>3589</v>
      </c>
      <c r="D519" s="123" t="s">
        <v>3590</v>
      </c>
      <c r="E519" s="124">
        <v>44742</v>
      </c>
      <c r="F519" s="124">
        <v>44742</v>
      </c>
      <c r="G519" s="125">
        <v>878</v>
      </c>
      <c r="H519" s="126" t="str">
        <f>+VLOOKUP(Hoja3!$G519,'[138]Plan de Cuentas'!B:H,7,FALSE)</f>
        <v>2.1.01.02.05</v>
      </c>
      <c r="I519" s="127" t="str">
        <f>+VLOOKUP(Hoja3!$H519,'[138]Plan de Cuentas'!A:C,3,FALSE)</f>
        <v>Provision de Gastos a Pagar Usd.</v>
      </c>
      <c r="J519" s="128">
        <v>-69455.78</v>
      </c>
      <c r="K519" s="128">
        <f>+Hoja3!$L519*$K$1</f>
        <v>-409074115.75080001</v>
      </c>
      <c r="L519" s="117">
        <v>-56389.56</v>
      </c>
      <c r="M519" s="129" t="s">
        <v>3591</v>
      </c>
      <c r="N519" s="129" t="s">
        <v>3592</v>
      </c>
      <c r="O519" s="129" t="str">
        <f>+IF(($D$1-Hoja3!$F519)&gt;0,"VENCIDO","VIGENTE")</f>
        <v>VENCIDO</v>
      </c>
      <c r="P519" s="120"/>
    </row>
    <row r="520" spans="2:16" ht="14.25" hidden="1" customHeight="1" x14ac:dyDescent="0.25">
      <c r="B520" s="121" t="s">
        <v>3588</v>
      </c>
      <c r="C520" s="122" t="s">
        <v>3593</v>
      </c>
      <c r="D520" s="123" t="s">
        <v>3594</v>
      </c>
      <c r="E520" s="124">
        <v>44773</v>
      </c>
      <c r="F520" s="124">
        <v>45046</v>
      </c>
      <c r="G520" s="125">
        <v>878</v>
      </c>
      <c r="H520" s="126" t="str">
        <f>+VLOOKUP(Hoja3!$G520,'[138]Plan de Cuentas'!B:H,7,FALSE)</f>
        <v>2.1.01.02.05</v>
      </c>
      <c r="I520" s="127" t="str">
        <f>+VLOOKUP(Hoja3!$H520,'[138]Plan de Cuentas'!A:C,3,FALSE)</f>
        <v>Provision de Gastos a Pagar Usd.</v>
      </c>
      <c r="J520" s="128">
        <v>-10557.6</v>
      </c>
      <c r="K520" s="128">
        <f>+Hoja3!$L520*$K$1</f>
        <v>-76589370.168000013</v>
      </c>
      <c r="L520" s="117">
        <v>-10557.6</v>
      </c>
      <c r="M520" s="129" t="s">
        <v>3595</v>
      </c>
      <c r="N520" s="129" t="s">
        <v>3596</v>
      </c>
      <c r="O520" s="129" t="str">
        <f>+IF(($D$1-Hoja3!$F520)&gt;0,"VENCIDO","VIGENTE")</f>
        <v>VIGENTE</v>
      </c>
      <c r="P520" s="120"/>
    </row>
    <row r="521" spans="2:16" ht="14.25" hidden="1" customHeight="1" x14ac:dyDescent="0.25">
      <c r="B521" s="121" t="s">
        <v>3588</v>
      </c>
      <c r="C521" s="122" t="s">
        <v>3597</v>
      </c>
      <c r="D521" s="123" t="s">
        <v>3598</v>
      </c>
      <c r="E521" s="124">
        <v>44804</v>
      </c>
      <c r="F521" s="124">
        <v>45046</v>
      </c>
      <c r="G521" s="125">
        <v>878</v>
      </c>
      <c r="H521" s="126" t="str">
        <f>+VLOOKUP(Hoja3!$G521,'[138]Plan de Cuentas'!B:H,7,FALSE)</f>
        <v>2.1.01.02.05</v>
      </c>
      <c r="I521" s="127" t="str">
        <f>+VLOOKUP(Hoja3!$H521,'[138]Plan de Cuentas'!A:C,3,FALSE)</f>
        <v>Provision de Gastos a Pagar Usd.</v>
      </c>
      <c r="J521" s="128">
        <v>-12197.68</v>
      </c>
      <c r="K521" s="128">
        <f>+Hoja3!$L521*$K$1</f>
        <v>-88487215.72240001</v>
      </c>
      <c r="L521" s="117">
        <v>-12197.68</v>
      </c>
      <c r="M521" s="129" t="s">
        <v>3599</v>
      </c>
      <c r="N521" s="129" t="s">
        <v>3596</v>
      </c>
      <c r="O521" s="129" t="str">
        <f>+IF(($D$1-Hoja3!$F521)&gt;0,"VENCIDO","VIGENTE")</f>
        <v>VIGENTE</v>
      </c>
      <c r="P521" s="120"/>
    </row>
    <row r="522" spans="2:16" ht="14.25" hidden="1" customHeight="1" x14ac:dyDescent="0.25">
      <c r="B522" s="121" t="s">
        <v>3588</v>
      </c>
      <c r="C522" s="122" t="s">
        <v>3600</v>
      </c>
      <c r="D522" s="123" t="s">
        <v>3601</v>
      </c>
      <c r="E522" s="124">
        <v>44804</v>
      </c>
      <c r="F522" s="124">
        <v>45046</v>
      </c>
      <c r="G522" s="125">
        <v>878</v>
      </c>
      <c r="H522" s="126" t="str">
        <f>+VLOOKUP(Hoja3!$G522,'[138]Plan de Cuentas'!B:H,7,FALSE)</f>
        <v>2.1.01.02.05</v>
      </c>
      <c r="I522" s="127" t="str">
        <f>+VLOOKUP(Hoja3!$H522,'[138]Plan de Cuentas'!A:C,3,FALSE)</f>
        <v>Provision de Gastos a Pagar Usd.</v>
      </c>
      <c r="J522" s="128">
        <v>-13837.76</v>
      </c>
      <c r="K522" s="128">
        <f>+Hoja3!$L522*$K$1</f>
        <v>-100385061.27680001</v>
      </c>
      <c r="L522" s="117">
        <v>-13837.76</v>
      </c>
      <c r="M522" s="129" t="s">
        <v>3602</v>
      </c>
      <c r="N522" s="129" t="s">
        <v>3596</v>
      </c>
      <c r="O522" s="129" t="str">
        <f>+IF(($D$1-Hoja3!$F522)&gt;0,"VENCIDO","VIGENTE")</f>
        <v>VIGENTE</v>
      </c>
      <c r="P522" s="120"/>
    </row>
    <row r="523" spans="2:16" ht="14.25" hidden="1" customHeight="1" x14ac:dyDescent="0.25">
      <c r="B523" s="121" t="s">
        <v>3588</v>
      </c>
      <c r="C523" s="122" t="s">
        <v>3603</v>
      </c>
      <c r="D523" s="123" t="s">
        <v>3604</v>
      </c>
      <c r="E523" s="124">
        <v>44827</v>
      </c>
      <c r="F523" s="124">
        <v>45046</v>
      </c>
      <c r="G523" s="125">
        <v>878</v>
      </c>
      <c r="H523" s="126" t="str">
        <f>+VLOOKUP(Hoja3!$G523,'[138]Plan de Cuentas'!B:H,7,FALSE)</f>
        <v>2.1.01.02.05</v>
      </c>
      <c r="I523" s="127" t="str">
        <f>+VLOOKUP(Hoja3!$H523,'[138]Plan de Cuentas'!A:C,3,FALSE)</f>
        <v>Provision de Gastos a Pagar Usd.</v>
      </c>
      <c r="J523" s="128">
        <v>-12197.68</v>
      </c>
      <c r="K523" s="128">
        <f>+Hoja3!$L523*$K$1</f>
        <v>-88487215.72240001</v>
      </c>
      <c r="L523" s="117">
        <v>-12197.68</v>
      </c>
      <c r="M523" s="129" t="s">
        <v>3605</v>
      </c>
      <c r="N523" s="129" t="s">
        <v>3596</v>
      </c>
      <c r="O523" s="129" t="str">
        <f>+IF(($D$1-Hoja3!$F523)&gt;0,"VENCIDO","VIGENTE")</f>
        <v>VIGENTE</v>
      </c>
      <c r="P523" s="120"/>
    </row>
    <row r="524" spans="2:16" ht="14.25" hidden="1" customHeight="1" x14ac:dyDescent="0.25">
      <c r="B524" s="121" t="s">
        <v>3588</v>
      </c>
      <c r="C524" s="122" t="s">
        <v>3606</v>
      </c>
      <c r="D524" s="123" t="s">
        <v>3607</v>
      </c>
      <c r="E524" s="124">
        <v>44862</v>
      </c>
      <c r="F524" s="124">
        <v>45046</v>
      </c>
      <c r="G524" s="125">
        <v>878</v>
      </c>
      <c r="H524" s="126" t="str">
        <f>+VLOOKUP(Hoja3!$G524,'[138]Plan de Cuentas'!B:H,7,FALSE)</f>
        <v>2.1.01.02.05</v>
      </c>
      <c r="I524" s="127" t="str">
        <f>+VLOOKUP(Hoja3!$H524,'[138]Plan de Cuentas'!A:C,3,FALSE)</f>
        <v>Provision de Gastos a Pagar Usd.</v>
      </c>
      <c r="J524" s="128">
        <v>-12197.68</v>
      </c>
      <c r="K524" s="128">
        <f>+Hoja3!$L524*$K$1</f>
        <v>-88487215.72240001</v>
      </c>
      <c r="L524" s="117">
        <v>-12197.68</v>
      </c>
      <c r="M524" s="129" t="s">
        <v>3605</v>
      </c>
      <c r="N524" s="129" t="s">
        <v>3596</v>
      </c>
      <c r="O524" s="129" t="str">
        <f>+IF(($D$1-Hoja3!$F524)&gt;0,"VENCIDO","VIGENTE")</f>
        <v>VIGENTE</v>
      </c>
      <c r="P524" s="120"/>
    </row>
    <row r="525" spans="2:16" ht="14.25" hidden="1" customHeight="1" x14ac:dyDescent="0.25">
      <c r="B525" s="121" t="s">
        <v>244</v>
      </c>
      <c r="C525" s="122" t="s">
        <v>3608</v>
      </c>
      <c r="D525" s="123" t="s">
        <v>3609</v>
      </c>
      <c r="E525" s="124">
        <v>44560</v>
      </c>
      <c r="F525" s="124">
        <v>44681</v>
      </c>
      <c r="G525" s="125">
        <v>2274</v>
      </c>
      <c r="H525" s="126" t="str">
        <f>+VLOOKUP(Hoja3!$G525,'[138]Plan de Cuentas'!B:H,7,FALSE)</f>
        <v>2.1.02.03.08</v>
      </c>
      <c r="I525" s="127" t="str">
        <f>+VLOOKUP(Hoja3!$H525,'[138]Plan de Cuentas'!A:C,3,FALSE)</f>
        <v>Proveedores Locales - USD</v>
      </c>
      <c r="J525" s="128">
        <v>-7434</v>
      </c>
      <c r="K525" s="128">
        <f>+Hoja3!$L525*$K$1</f>
        <v>-22227573.52</v>
      </c>
      <c r="L525" s="117">
        <v>-3064</v>
      </c>
      <c r="M525" s="129" t="s">
        <v>3610</v>
      </c>
      <c r="N525" s="129" t="str">
        <f>+IF(Hoja3!$O525="VIGENTE","SALDO A VENCER",IF(Hoja3!$O525="VENCIDO","SALDO VENCIDO - SE ABONA DE ACUERDO A DISPONIBILIDAD FINANCIERA",0))</f>
        <v>SALDO VENCIDO - SE ABONA DE ACUERDO A DISPONIBILIDAD FINANCIERA</v>
      </c>
      <c r="O525" s="129" t="str">
        <f>+IF(($D$1-Hoja3!$F525)&gt;0,"VENCIDO","VIGENTE")</f>
        <v>VENCIDO</v>
      </c>
      <c r="P525" s="120"/>
    </row>
    <row r="526" spans="2:16" ht="14.25" hidden="1" customHeight="1" x14ac:dyDescent="0.25">
      <c r="B526" s="121" t="s">
        <v>244</v>
      </c>
      <c r="C526" s="122" t="s">
        <v>3611</v>
      </c>
      <c r="D526" s="123">
        <v>20010000894</v>
      </c>
      <c r="E526" s="124">
        <v>44596</v>
      </c>
      <c r="F526" s="124">
        <v>44600</v>
      </c>
      <c r="G526" s="125">
        <v>2274</v>
      </c>
      <c r="H526" s="126" t="str">
        <f>+VLOOKUP(Hoja3!$G526,'[138]Plan de Cuentas'!B:H,7,FALSE)</f>
        <v>2.1.02.03.08</v>
      </c>
      <c r="I526" s="127" t="str">
        <f>+VLOOKUP(Hoja3!$H526,'[138]Plan de Cuentas'!A:C,3,FALSE)</f>
        <v>Proveedores Locales - USD</v>
      </c>
      <c r="J526" s="128">
        <v>-98523.75</v>
      </c>
      <c r="K526" s="128">
        <f>+Hoja3!$L526*$K$1</f>
        <v>-357366787.58410001</v>
      </c>
      <c r="L526" s="117">
        <v>-49261.87</v>
      </c>
      <c r="M526" s="129" t="s">
        <v>3612</v>
      </c>
      <c r="N526" s="129" t="str">
        <f>+IF(Hoja3!$O526="VIGENTE","SALDO A VENCER",IF(Hoja3!$O526="VENCIDO","SALDO VENCIDO - SE ABONA DE ACUERDO A DISPONIBILIDAD FINANCIERA",0))</f>
        <v>SALDO VENCIDO - SE ABONA DE ACUERDO A DISPONIBILIDAD FINANCIERA</v>
      </c>
      <c r="O526" s="129" t="str">
        <f>+IF(($D$1-Hoja3!$F526)&gt;0,"VENCIDO","VIGENTE")</f>
        <v>VENCIDO</v>
      </c>
      <c r="P526" s="120"/>
    </row>
    <row r="527" spans="2:16" ht="14.25" hidden="1" customHeight="1" x14ac:dyDescent="0.25">
      <c r="B527" s="121" t="s">
        <v>244</v>
      </c>
      <c r="C527" s="122" t="s">
        <v>3613</v>
      </c>
      <c r="D527" s="123">
        <v>20010000898</v>
      </c>
      <c r="E527" s="124">
        <v>44617</v>
      </c>
      <c r="F527" s="124">
        <v>44617</v>
      </c>
      <c r="G527" s="125">
        <v>2274</v>
      </c>
      <c r="H527" s="126" t="str">
        <f>+VLOOKUP(Hoja3!$G527,'[138]Plan de Cuentas'!B:H,7,FALSE)</f>
        <v>2.1.02.03.08</v>
      </c>
      <c r="I527" s="127" t="str">
        <f>+VLOOKUP(Hoja3!$H527,'[138]Plan de Cuentas'!A:C,3,FALSE)</f>
        <v>Proveedores Locales - USD</v>
      </c>
      <c r="J527" s="128">
        <v>-70329.2</v>
      </c>
      <c r="K527" s="128">
        <f>+Hoja3!$L527*$K$1</f>
        <v>-255099129.178</v>
      </c>
      <c r="L527" s="117">
        <v>-35164.6</v>
      </c>
      <c r="M527" s="129" t="s">
        <v>3614</v>
      </c>
      <c r="N527" s="129" t="str">
        <f>+IF(Hoja3!$O527="VIGENTE","SALDO A VENCER",IF(Hoja3!$O527="VENCIDO","SALDO VENCIDO - SE ABONA DE ACUERDO A DISPONIBILIDAD FINANCIERA",0))</f>
        <v>SALDO VENCIDO - SE ABONA DE ACUERDO A DISPONIBILIDAD FINANCIERA</v>
      </c>
      <c r="O527" s="129" t="str">
        <f>+IF(($D$1-Hoja3!$F527)&gt;0,"VENCIDO","VIGENTE")</f>
        <v>VENCIDO</v>
      </c>
      <c r="P527" s="120"/>
    </row>
    <row r="528" spans="2:16" ht="14.25" hidden="1" customHeight="1" x14ac:dyDescent="0.25">
      <c r="B528" s="121" t="s">
        <v>244</v>
      </c>
      <c r="C528" s="122" t="s">
        <v>3615</v>
      </c>
      <c r="D528" s="123" t="s">
        <v>3616</v>
      </c>
      <c r="E528" s="124">
        <v>44630</v>
      </c>
      <c r="F528" s="124">
        <v>44957</v>
      </c>
      <c r="G528" s="125">
        <v>2274</v>
      </c>
      <c r="H528" s="126" t="str">
        <f>+VLOOKUP(Hoja3!$G528,'[138]Plan de Cuentas'!B:H,7,FALSE)</f>
        <v>2.1.02.03.08</v>
      </c>
      <c r="I528" s="127" t="str">
        <f>+VLOOKUP(Hoja3!$H528,'[138]Plan de Cuentas'!A:C,3,FALSE)</f>
        <v>Proveedores Locales - USD</v>
      </c>
      <c r="J528" s="128">
        <v>-720</v>
      </c>
      <c r="K528" s="128">
        <f>+Hoja3!$L528*$K$1</f>
        <v>-4425202.3</v>
      </c>
      <c r="L528" s="117">
        <v>-610</v>
      </c>
      <c r="M528" s="129" t="s">
        <v>3617</v>
      </c>
      <c r="N528" s="129" t="str">
        <f>+IF(Hoja3!$O528="VIGENTE","SALDO A VENCER",IF(Hoja3!$O528="VENCIDO","SALDO VENCIDO - SE ABONA DE ACUERDO A DISPONIBILIDAD FINANCIERA",0))</f>
        <v>SALDO A VENCER</v>
      </c>
      <c r="O528" s="129" t="str">
        <f>+IF(($D$1-Hoja3!$F528)&gt;0,"VENCIDO","VIGENTE")</f>
        <v>VIGENTE</v>
      </c>
      <c r="P528" s="120"/>
    </row>
    <row r="529" spans="2:16" ht="14.25" hidden="1" customHeight="1" x14ac:dyDescent="0.25">
      <c r="B529" s="121" t="s">
        <v>244</v>
      </c>
      <c r="C529" s="122" t="s">
        <v>3618</v>
      </c>
      <c r="D529" s="123">
        <v>20010000903</v>
      </c>
      <c r="E529" s="124">
        <v>44649</v>
      </c>
      <c r="F529" s="124">
        <v>44655</v>
      </c>
      <c r="G529" s="125">
        <v>2274</v>
      </c>
      <c r="H529" s="126" t="str">
        <f>+VLOOKUP(Hoja3!$G529,'[138]Plan de Cuentas'!B:H,7,FALSE)</f>
        <v>2.1.02.03.08</v>
      </c>
      <c r="I529" s="127" t="str">
        <f>+VLOOKUP(Hoja3!$H529,'[138]Plan de Cuentas'!A:C,3,FALSE)</f>
        <v>Proveedores Locales - USD</v>
      </c>
      <c r="J529" s="128">
        <v>-85269.94</v>
      </c>
      <c r="K529" s="128">
        <f>+Hoja3!$L529*$K$1</f>
        <v>-309292405.41710001</v>
      </c>
      <c r="L529" s="117">
        <v>-42634.97</v>
      </c>
      <c r="M529" s="129" t="s">
        <v>3619</v>
      </c>
      <c r="N529" s="129" t="str">
        <f>+IF(Hoja3!$O529="VIGENTE","SALDO A VENCER",IF(Hoja3!$O529="VENCIDO","SALDO VENCIDO - SE ABONA DE ACUERDO A DISPONIBILIDAD FINANCIERA",0))</f>
        <v>SALDO VENCIDO - SE ABONA DE ACUERDO A DISPONIBILIDAD FINANCIERA</v>
      </c>
      <c r="O529" s="129" t="str">
        <f>+IF(($D$1-Hoja3!$F529)&gt;0,"VENCIDO","VIGENTE")</f>
        <v>VENCIDO</v>
      </c>
      <c r="P529" s="120"/>
    </row>
    <row r="530" spans="2:16" ht="14.25" hidden="1" customHeight="1" x14ac:dyDescent="0.25">
      <c r="B530" s="121" t="s">
        <v>244</v>
      </c>
      <c r="C530" s="122" t="s">
        <v>3620</v>
      </c>
      <c r="D530" s="123">
        <v>20010000906</v>
      </c>
      <c r="E530" s="124">
        <v>44649</v>
      </c>
      <c r="F530" s="124">
        <v>44655</v>
      </c>
      <c r="G530" s="125">
        <v>2274</v>
      </c>
      <c r="H530" s="126" t="str">
        <f>+VLOOKUP(Hoja3!$G530,'[138]Plan de Cuentas'!B:H,7,FALSE)</f>
        <v>2.1.02.03.08</v>
      </c>
      <c r="I530" s="127" t="str">
        <f>+VLOOKUP(Hoja3!$H530,'[138]Plan de Cuentas'!A:C,3,FALSE)</f>
        <v>Proveedores Locales - USD</v>
      </c>
      <c r="J530" s="128">
        <v>-51511.03</v>
      </c>
      <c r="K530" s="128">
        <f>+Hoja3!$L530*$K$1</f>
        <v>-186841544.4093</v>
      </c>
      <c r="L530" s="117">
        <v>-25755.51</v>
      </c>
      <c r="M530" s="129" t="s">
        <v>3621</v>
      </c>
      <c r="N530" s="129" t="str">
        <f>+IF(Hoja3!$O530="VIGENTE","SALDO A VENCER",IF(Hoja3!$O530="VENCIDO","SALDO VENCIDO - SE ABONA DE ACUERDO A DISPONIBILIDAD FINANCIERA",0))</f>
        <v>SALDO VENCIDO - SE ABONA DE ACUERDO A DISPONIBILIDAD FINANCIERA</v>
      </c>
      <c r="O530" s="129" t="str">
        <f>+IF(($D$1-Hoja3!$F530)&gt;0,"VENCIDO","VIGENTE")</f>
        <v>VENCIDO</v>
      </c>
      <c r="P530" s="120"/>
    </row>
    <row r="531" spans="2:16" ht="14.25" hidden="1" customHeight="1" x14ac:dyDescent="0.25">
      <c r="B531" s="121" t="s">
        <v>244</v>
      </c>
      <c r="C531" s="122" t="s">
        <v>3622</v>
      </c>
      <c r="D531" s="123">
        <v>20010000905</v>
      </c>
      <c r="E531" s="124">
        <v>44649</v>
      </c>
      <c r="F531" s="124">
        <v>44985</v>
      </c>
      <c r="G531" s="125">
        <v>2274</v>
      </c>
      <c r="H531" s="126" t="str">
        <f>+VLOOKUP(Hoja3!$G531,'[138]Plan de Cuentas'!B:H,7,FALSE)</f>
        <v>2.1.02.03.08</v>
      </c>
      <c r="I531" s="127" t="str">
        <f>+VLOOKUP(Hoja3!$H531,'[138]Plan de Cuentas'!A:C,3,FALSE)</f>
        <v>Proveedores Locales - USD</v>
      </c>
      <c r="J531" s="128">
        <v>-1580.74</v>
      </c>
      <c r="K531" s="128">
        <f>+Hoja3!$L531*$K$1</f>
        <v>-8190976.9129999997</v>
      </c>
      <c r="L531" s="117">
        <v>-1129.0999999999999</v>
      </c>
      <c r="M531" s="129" t="s">
        <v>3623</v>
      </c>
      <c r="N531" s="129" t="str">
        <f>+IF(Hoja3!$O531="VIGENTE","SALDO A VENCER",IF(Hoja3!$O531="VENCIDO","SALDO VENCIDO - SE ABONA DE ACUERDO A DISPONIBILIDAD FINANCIERA",0))</f>
        <v>SALDO A VENCER</v>
      </c>
      <c r="O531" s="129" t="str">
        <f>+IF(($D$1-Hoja3!$F531)&gt;0,"VENCIDO","VIGENTE")</f>
        <v>VIGENTE</v>
      </c>
      <c r="P531" s="120"/>
    </row>
    <row r="532" spans="2:16" ht="14.25" hidden="1" customHeight="1" x14ac:dyDescent="0.25">
      <c r="B532" s="121" t="s">
        <v>244</v>
      </c>
      <c r="C532" s="122" t="s">
        <v>3624</v>
      </c>
      <c r="D532" s="123">
        <v>20010000911</v>
      </c>
      <c r="E532" s="124">
        <v>44671</v>
      </c>
      <c r="F532" s="124">
        <v>44676</v>
      </c>
      <c r="G532" s="125">
        <v>2274</v>
      </c>
      <c r="H532" s="126" t="str">
        <f>+VLOOKUP(Hoja3!$G532,'[138]Plan de Cuentas'!B:H,7,FALSE)</f>
        <v>2.1.02.03.08</v>
      </c>
      <c r="I532" s="127" t="str">
        <f>+VLOOKUP(Hoja3!$H532,'[138]Plan de Cuentas'!A:C,3,FALSE)</f>
        <v>Proveedores Locales - USD</v>
      </c>
      <c r="J532" s="128">
        <v>-18544.400000000001</v>
      </c>
      <c r="K532" s="128">
        <f>+Hoja3!$L532*$K$1</f>
        <v>-67264525.846000001</v>
      </c>
      <c r="L532" s="117">
        <v>-9272.2000000000007</v>
      </c>
      <c r="M532" s="129" t="s">
        <v>3625</v>
      </c>
      <c r="N532" s="129" t="str">
        <f>+IF(Hoja3!$O532="VIGENTE","SALDO A VENCER",IF(Hoja3!$O532="VENCIDO","SALDO VENCIDO - SE ABONA DE ACUERDO A DISPONIBILIDAD FINANCIERA",0))</f>
        <v>SALDO VENCIDO - SE ABONA DE ACUERDO A DISPONIBILIDAD FINANCIERA</v>
      </c>
      <c r="O532" s="129" t="str">
        <f>+IF(($D$1-Hoja3!$F532)&gt;0,"VENCIDO","VIGENTE")</f>
        <v>VENCIDO</v>
      </c>
      <c r="P532" s="120"/>
    </row>
    <row r="533" spans="2:16" ht="14.25" hidden="1" customHeight="1" x14ac:dyDescent="0.25">
      <c r="B533" s="121" t="s">
        <v>244</v>
      </c>
      <c r="C533" s="122" t="s">
        <v>3626</v>
      </c>
      <c r="D533" s="123">
        <v>20010000913</v>
      </c>
      <c r="E533" s="124">
        <v>44674</v>
      </c>
      <c r="F533" s="124">
        <v>44681</v>
      </c>
      <c r="G533" s="125">
        <v>2274</v>
      </c>
      <c r="H533" s="126" t="str">
        <f>+VLOOKUP(Hoja3!$G533,'[138]Plan de Cuentas'!B:H,7,FALSE)</f>
        <v>2.1.02.03.08</v>
      </c>
      <c r="I533" s="127" t="str">
        <f>+VLOOKUP(Hoja3!$H533,'[138]Plan de Cuentas'!A:C,3,FALSE)</f>
        <v>Proveedores Locales - USD</v>
      </c>
      <c r="J533" s="128">
        <v>-60254.92</v>
      </c>
      <c r="K533" s="128">
        <f>+Hoja3!$L533*$K$1</f>
        <v>-218557549.6478</v>
      </c>
      <c r="L533" s="117">
        <v>-30127.46</v>
      </c>
      <c r="M533" s="129" t="s">
        <v>3627</v>
      </c>
      <c r="N533" s="129" t="str">
        <f>+IF(Hoja3!$O533="VIGENTE","SALDO A VENCER",IF(Hoja3!$O533="VENCIDO","SALDO VENCIDO - SE ABONA DE ACUERDO A DISPONIBILIDAD FINANCIERA",0))</f>
        <v>SALDO VENCIDO - SE ABONA DE ACUERDO A DISPONIBILIDAD FINANCIERA</v>
      </c>
      <c r="O533" s="129" t="str">
        <f>+IF(($D$1-Hoja3!$F533)&gt;0,"VENCIDO","VIGENTE")</f>
        <v>VENCIDO</v>
      </c>
      <c r="P533" s="120"/>
    </row>
    <row r="534" spans="2:16" ht="14.25" hidden="1" customHeight="1" x14ac:dyDescent="0.25">
      <c r="B534" s="121" t="s">
        <v>244</v>
      </c>
      <c r="C534" s="122" t="s">
        <v>3628</v>
      </c>
      <c r="D534" s="123">
        <v>20010000919</v>
      </c>
      <c r="E534" s="124">
        <v>44704</v>
      </c>
      <c r="F534" s="124">
        <v>44735</v>
      </c>
      <c r="G534" s="125">
        <v>2274</v>
      </c>
      <c r="H534" s="126" t="str">
        <f>+VLOOKUP(Hoja3!$G534,'[138]Plan de Cuentas'!B:H,7,FALSE)</f>
        <v>2.1.02.03.08</v>
      </c>
      <c r="I534" s="127" t="str">
        <f>+VLOOKUP(Hoja3!$H534,'[138]Plan de Cuentas'!A:C,3,FALSE)</f>
        <v>Proveedores Locales - USD</v>
      </c>
      <c r="J534" s="128">
        <v>-68412.44</v>
      </c>
      <c r="K534" s="128">
        <f>+Hoja3!$L534*$K$1</f>
        <v>-248146628.55460003</v>
      </c>
      <c r="L534" s="117">
        <v>-34206.22</v>
      </c>
      <c r="M534" s="129" t="s">
        <v>3629</v>
      </c>
      <c r="N534" s="129" t="str">
        <f>+IF(Hoja3!$O534="VIGENTE","SALDO A VENCER",IF(Hoja3!$O534="VENCIDO","SALDO VENCIDO - SE ABONA DE ACUERDO A DISPONIBILIDAD FINANCIERA",0))</f>
        <v>SALDO VENCIDO - SE ABONA DE ACUERDO A DISPONIBILIDAD FINANCIERA</v>
      </c>
      <c r="O534" s="129" t="str">
        <f>+IF(($D$1-Hoja3!$F534)&gt;0,"VENCIDO","VIGENTE")</f>
        <v>VENCIDO</v>
      </c>
      <c r="P534" s="120"/>
    </row>
    <row r="535" spans="2:16" ht="14.25" hidden="1" customHeight="1" x14ac:dyDescent="0.25">
      <c r="B535" s="121" t="s">
        <v>244</v>
      </c>
      <c r="C535" s="122" t="s">
        <v>3630</v>
      </c>
      <c r="D535" s="123" t="s">
        <v>3631</v>
      </c>
      <c r="E535" s="124">
        <v>44708</v>
      </c>
      <c r="F535" s="124">
        <v>44711</v>
      </c>
      <c r="G535" s="125">
        <v>2274</v>
      </c>
      <c r="H535" s="126" t="str">
        <f>+VLOOKUP(Hoja3!$G535,'[138]Plan de Cuentas'!B:H,7,FALSE)</f>
        <v>2.1.02.03.08</v>
      </c>
      <c r="I535" s="127" t="str">
        <f>+VLOOKUP(Hoja3!$H535,'[138]Plan de Cuentas'!A:C,3,FALSE)</f>
        <v>Proveedores Locales - USD</v>
      </c>
      <c r="J535" s="128">
        <v>-1081.5</v>
      </c>
      <c r="K535" s="128">
        <f>+Hoja3!$L535*$K$1</f>
        <v>-7845666.0449999999</v>
      </c>
      <c r="L535" s="117">
        <v>-1081.5</v>
      </c>
      <c r="M535" s="129" t="s">
        <v>3632</v>
      </c>
      <c r="N535" s="129" t="str">
        <f>+IF(Hoja3!$O535="VIGENTE","SALDO A VENCER",IF(Hoja3!$O535="VENCIDO","SALDO VENCIDO - SE ABONA DE ACUERDO A DISPONIBILIDAD FINANCIERA",0))</f>
        <v>SALDO VENCIDO - SE ABONA DE ACUERDO A DISPONIBILIDAD FINANCIERA</v>
      </c>
      <c r="O535" s="129" t="str">
        <f>+IF(($D$1-Hoja3!$F535)&gt;0,"VENCIDO","VIGENTE")</f>
        <v>VENCIDO</v>
      </c>
      <c r="P535" s="120"/>
    </row>
    <row r="536" spans="2:16" ht="14.25" hidden="1" customHeight="1" x14ac:dyDescent="0.25">
      <c r="B536" s="121" t="s">
        <v>244</v>
      </c>
      <c r="C536" s="122" t="s">
        <v>3633</v>
      </c>
      <c r="D536" s="123" t="s">
        <v>3631</v>
      </c>
      <c r="E536" s="124">
        <v>44708</v>
      </c>
      <c r="F536" s="124">
        <v>44711</v>
      </c>
      <c r="G536" s="125">
        <v>2274</v>
      </c>
      <c r="H536" s="126" t="str">
        <f>+VLOOKUP(Hoja3!$G536,'[138]Plan de Cuentas'!B:H,7,FALSE)</f>
        <v>2.1.02.03.08</v>
      </c>
      <c r="I536" s="127" t="str">
        <f>+VLOOKUP(Hoja3!$H536,'[138]Plan de Cuentas'!A:C,3,FALSE)</f>
        <v>Proveedores Locales - USD</v>
      </c>
      <c r="J536" s="128">
        <v>-22425.7</v>
      </c>
      <c r="K536" s="128">
        <f>+Hoja3!$L536*$K$1</f>
        <v>-77420002.403000012</v>
      </c>
      <c r="L536" s="117">
        <v>-10672.1</v>
      </c>
      <c r="M536" s="129" t="s">
        <v>3632</v>
      </c>
      <c r="N536" s="129" t="str">
        <f>+IF(Hoja3!$O536="VIGENTE","SALDO A VENCER",IF(Hoja3!$O536="VENCIDO","SALDO VENCIDO - SE ABONA DE ACUERDO A DISPONIBILIDAD FINANCIERA",0))</f>
        <v>SALDO VENCIDO - SE ABONA DE ACUERDO A DISPONIBILIDAD FINANCIERA</v>
      </c>
      <c r="O536" s="129" t="str">
        <f>+IF(($D$1-Hoja3!$F536)&gt;0,"VENCIDO","VIGENTE")</f>
        <v>VENCIDO</v>
      </c>
      <c r="P536" s="120"/>
    </row>
    <row r="537" spans="2:16" ht="14.25" hidden="1" customHeight="1" x14ac:dyDescent="0.25">
      <c r="B537" s="121" t="s">
        <v>244</v>
      </c>
      <c r="C537" s="122" t="s">
        <v>3634</v>
      </c>
      <c r="D537" s="123">
        <v>20010000936</v>
      </c>
      <c r="E537" s="124">
        <v>44734</v>
      </c>
      <c r="F537" s="124">
        <v>44764</v>
      </c>
      <c r="G537" s="125">
        <v>2274</v>
      </c>
      <c r="H537" s="126" t="str">
        <f>+VLOOKUP(Hoja3!$G537,'[138]Plan de Cuentas'!B:H,7,FALSE)</f>
        <v>2.1.02.03.08</v>
      </c>
      <c r="I537" s="127" t="str">
        <f>+VLOOKUP(Hoja3!$H537,'[138]Plan de Cuentas'!A:C,3,FALSE)</f>
        <v>Proveedores Locales - USD</v>
      </c>
      <c r="J537" s="128">
        <v>-34105.410000000003</v>
      </c>
      <c r="K537" s="128">
        <f>+Hoja3!$L537*$K$1</f>
        <v>-123707691.0053</v>
      </c>
      <c r="L537" s="117">
        <v>-17052.71</v>
      </c>
      <c r="M537" s="129" t="s">
        <v>3627</v>
      </c>
      <c r="N537" s="129" t="str">
        <f>+IF(Hoja3!$O537="VIGENTE","SALDO A VENCER",IF(Hoja3!$O537="VENCIDO","SALDO VENCIDO - SE ABONA DE ACUERDO A DISPONIBILIDAD FINANCIERA",0))</f>
        <v>SALDO VENCIDO - SE ABONA DE ACUERDO A DISPONIBILIDAD FINANCIERA</v>
      </c>
      <c r="O537" s="129" t="str">
        <f>+IF(($D$1-Hoja3!$F537)&gt;0,"VENCIDO","VIGENTE")</f>
        <v>VENCIDO</v>
      </c>
      <c r="P537" s="120"/>
    </row>
    <row r="538" spans="2:16" ht="14.25" hidden="1" customHeight="1" x14ac:dyDescent="0.25">
      <c r="B538" s="121" t="s">
        <v>244</v>
      </c>
      <c r="C538" s="122" t="s">
        <v>3635</v>
      </c>
      <c r="D538" s="123">
        <v>20010000963</v>
      </c>
      <c r="E538" s="124">
        <v>44803</v>
      </c>
      <c r="F538" s="124">
        <v>44985</v>
      </c>
      <c r="G538" s="125">
        <v>2274</v>
      </c>
      <c r="H538" s="126" t="str">
        <f>+VLOOKUP(Hoja3!$G538,'[138]Plan de Cuentas'!B:H,7,FALSE)</f>
        <v>2.1.02.03.08</v>
      </c>
      <c r="I538" s="127" t="str">
        <f>+VLOOKUP(Hoja3!$H538,'[138]Plan de Cuentas'!A:C,3,FALSE)</f>
        <v>Proveedores Locales - USD</v>
      </c>
      <c r="J538" s="128">
        <v>-28378.65</v>
      </c>
      <c r="K538" s="128">
        <f>+Hoja3!$L538*$K$1</f>
        <v>-147049690.06190002</v>
      </c>
      <c r="L538" s="117">
        <v>-20270.330000000002</v>
      </c>
      <c r="M538" s="129" t="s">
        <v>3636</v>
      </c>
      <c r="N538" s="129" t="str">
        <f>+IF(Hoja3!$O538="VIGENTE","SALDO A VENCER",IF(Hoja3!$O538="VENCIDO","SALDO VENCIDO - SE ABONA DE ACUERDO A DISPONIBILIDAD FINANCIERA",0))</f>
        <v>SALDO A VENCER</v>
      </c>
      <c r="O538" s="129" t="str">
        <f>+IF(($D$1-Hoja3!$F538)&gt;0,"VENCIDO","VIGENTE")</f>
        <v>VIGENTE</v>
      </c>
      <c r="P538" s="120"/>
    </row>
    <row r="539" spans="2:16" ht="14.25" hidden="1" customHeight="1" x14ac:dyDescent="0.25">
      <c r="B539" s="121" t="s">
        <v>244</v>
      </c>
      <c r="C539" s="122" t="s">
        <v>3637</v>
      </c>
      <c r="D539" s="123">
        <v>20010000973</v>
      </c>
      <c r="E539" s="124">
        <v>44833</v>
      </c>
      <c r="F539" s="124">
        <v>44985</v>
      </c>
      <c r="G539" s="125">
        <v>2274</v>
      </c>
      <c r="H539" s="126" t="str">
        <f>+VLOOKUP(Hoja3!$G539,'[138]Plan de Cuentas'!B:H,7,FALSE)</f>
        <v>2.1.02.03.08</v>
      </c>
      <c r="I539" s="127" t="str">
        <f>+VLOOKUP(Hoja3!$H539,'[138]Plan de Cuentas'!A:C,3,FALSE)</f>
        <v>Proveedores Locales - USD</v>
      </c>
      <c r="J539" s="128">
        <v>-18753.07</v>
      </c>
      <c r="K539" s="128">
        <f>+Hoja3!$L539*$K$1</f>
        <v>-136042833.60010001</v>
      </c>
      <c r="L539" s="117">
        <v>-18753.07</v>
      </c>
      <c r="M539" s="129" t="s">
        <v>3638</v>
      </c>
      <c r="N539" s="129" t="str">
        <f>+IF(Hoja3!$O539="VIGENTE","SALDO A VENCER",IF(Hoja3!$O539="VENCIDO","SALDO VENCIDO - SE ABONA DE ACUERDO A DISPONIBILIDAD FINANCIERA",0))</f>
        <v>SALDO A VENCER</v>
      </c>
      <c r="O539" s="129" t="str">
        <f>+IF(($D$1-Hoja3!$F539)&gt;0,"VENCIDO","VIGENTE")</f>
        <v>VIGENTE</v>
      </c>
      <c r="P539" s="120"/>
    </row>
    <row r="540" spans="2:16" ht="14.25" hidden="1" customHeight="1" x14ac:dyDescent="0.25">
      <c r="B540" s="121" t="s">
        <v>244</v>
      </c>
      <c r="C540" s="122" t="s">
        <v>3639</v>
      </c>
      <c r="D540" s="123" t="s">
        <v>3640</v>
      </c>
      <c r="E540" s="124">
        <v>44862</v>
      </c>
      <c r="F540" s="124">
        <v>45015</v>
      </c>
      <c r="G540" s="125">
        <v>2274</v>
      </c>
      <c r="H540" s="126" t="str">
        <f>+VLOOKUP(Hoja3!$G540,'[138]Plan de Cuentas'!B:H,7,FALSE)</f>
        <v>2.1.02.03.08</v>
      </c>
      <c r="I540" s="127" t="str">
        <f>+VLOOKUP(Hoja3!$H540,'[138]Plan de Cuentas'!A:C,3,FALSE)</f>
        <v>Proveedores Locales - USD</v>
      </c>
      <c r="J540" s="128">
        <v>-13142</v>
      </c>
      <c r="K540" s="128">
        <f>+Hoja3!$L540*$K$1</f>
        <v>-95337719.060000002</v>
      </c>
      <c r="L540" s="117">
        <v>-13142</v>
      </c>
      <c r="M540" s="129" t="s">
        <v>3641</v>
      </c>
      <c r="N540" s="129" t="str">
        <f>+IF(Hoja3!$O540="VIGENTE","SALDO A VENCER",IF(Hoja3!$O540="VENCIDO","SALDO VENCIDO - SE ABONA DE ACUERDO A DISPONIBILIDAD FINANCIERA",0))</f>
        <v>SALDO A VENCER</v>
      </c>
      <c r="O540" s="129" t="str">
        <f>+IF(($D$1-Hoja3!$F540)&gt;0,"VENCIDO","VIGENTE")</f>
        <v>VIGENTE</v>
      </c>
      <c r="P540" s="120"/>
    </row>
    <row r="541" spans="2:16" ht="14.25" hidden="1" customHeight="1" x14ac:dyDescent="0.25">
      <c r="B541" s="121" t="s">
        <v>244</v>
      </c>
      <c r="C541" s="122" t="s">
        <v>3642</v>
      </c>
      <c r="D541" s="123" t="s">
        <v>3640</v>
      </c>
      <c r="E541" s="124">
        <v>44862</v>
      </c>
      <c r="F541" s="124">
        <v>44864</v>
      </c>
      <c r="G541" s="125">
        <v>2274</v>
      </c>
      <c r="H541" s="126" t="str">
        <f>+VLOOKUP(Hoja3!$G541,'[138]Plan de Cuentas'!B:H,7,FALSE)</f>
        <v>2.1.02.03.08</v>
      </c>
      <c r="I541" s="127" t="str">
        <f>+VLOOKUP(Hoja3!$H541,'[138]Plan de Cuentas'!A:C,3,FALSE)</f>
        <v>Proveedores Locales - USD</v>
      </c>
      <c r="J541" s="128">
        <v>-13142</v>
      </c>
      <c r="K541" s="128">
        <f>+Hoja3!$L541*$K$1</f>
        <v>-95337719.060000002</v>
      </c>
      <c r="L541" s="117">
        <v>-13142</v>
      </c>
      <c r="M541" s="129" t="s">
        <v>3641</v>
      </c>
      <c r="N541" s="129" t="str">
        <f>+IF(Hoja3!$O541="VIGENTE","SALDO A VENCER",IF(Hoja3!$O541="VENCIDO","SALDO VENCIDO - SE ABONA DE ACUERDO A DISPONIBILIDAD FINANCIERA",0))</f>
        <v>SALDO VENCIDO - SE ABONA DE ACUERDO A DISPONIBILIDAD FINANCIERA</v>
      </c>
      <c r="O541" s="129" t="str">
        <f>+IF(($D$1-Hoja3!$F541)&gt;0,"VENCIDO","VIGENTE")</f>
        <v>VENCIDO</v>
      </c>
      <c r="P541" s="120"/>
    </row>
    <row r="542" spans="2:16" ht="14.25" hidden="1" customHeight="1" x14ac:dyDescent="0.25">
      <c r="B542" s="121" t="s">
        <v>245</v>
      </c>
      <c r="C542" s="122" t="s">
        <v>3643</v>
      </c>
      <c r="D542" s="123" t="s">
        <v>3644</v>
      </c>
      <c r="E542" s="124">
        <v>44686</v>
      </c>
      <c r="F542" s="124">
        <v>44849</v>
      </c>
      <c r="G542" s="125">
        <v>2274</v>
      </c>
      <c r="H542" s="126" t="str">
        <f>+VLOOKUP(Hoja3!$G542,'[138]Plan de Cuentas'!B:H,7,FALSE)</f>
        <v>2.1.02.03.08</v>
      </c>
      <c r="I542" s="127" t="str">
        <f>+VLOOKUP(Hoja3!$H542,'[138]Plan de Cuentas'!A:C,3,FALSE)</f>
        <v>Proveedores Locales - USD</v>
      </c>
      <c r="J542" s="128">
        <v>-6149</v>
      </c>
      <c r="K542" s="128">
        <f>+Hoja3!$L542*$K$1</f>
        <v>-44607490.07</v>
      </c>
      <c r="L542" s="117">
        <v>-6149</v>
      </c>
      <c r="M542" s="129" t="s">
        <v>3645</v>
      </c>
      <c r="N542" s="129" t="str">
        <f>+IF(Hoja3!$O542="VIGENTE","SALDO A VENCER",IF(Hoja3!$O542="VENCIDO","SALDO VENCIDO - SE ABONA DE ACUERDO A DISPONIBILIDAD FINANCIERA",0))</f>
        <v>SALDO VENCIDO - SE ABONA DE ACUERDO A DISPONIBILIDAD FINANCIERA</v>
      </c>
      <c r="O542" s="129" t="str">
        <f>+IF(($D$1-Hoja3!$F542)&gt;0,"VENCIDO","VIGENTE")</f>
        <v>VENCIDO</v>
      </c>
      <c r="P542" s="120"/>
    </row>
    <row r="543" spans="2:16" ht="14.25" hidden="1" customHeight="1" x14ac:dyDescent="0.25">
      <c r="B543" s="121" t="s">
        <v>245</v>
      </c>
      <c r="C543" s="122" t="s">
        <v>3646</v>
      </c>
      <c r="D543" s="123" t="s">
        <v>3647</v>
      </c>
      <c r="E543" s="124">
        <v>44686</v>
      </c>
      <c r="F543" s="124">
        <v>44849</v>
      </c>
      <c r="G543" s="125">
        <v>2274</v>
      </c>
      <c r="H543" s="126" t="str">
        <f>+VLOOKUP(Hoja3!$G543,'[138]Plan de Cuentas'!B:H,7,FALSE)</f>
        <v>2.1.02.03.08</v>
      </c>
      <c r="I543" s="127" t="str">
        <f>+VLOOKUP(Hoja3!$H543,'[138]Plan de Cuentas'!A:C,3,FALSE)</f>
        <v>Proveedores Locales - USD</v>
      </c>
      <c r="J543" s="128">
        <v>-6591</v>
      </c>
      <c r="K543" s="128">
        <f>+Hoja3!$L543*$K$1</f>
        <v>-3558007.7377999998</v>
      </c>
      <c r="L543" s="117">
        <v>-490.46</v>
      </c>
      <c r="M543" s="129" t="s">
        <v>3648</v>
      </c>
      <c r="N543" s="129" t="str">
        <f>+IF(Hoja3!$O543="VIGENTE","SALDO A VENCER",IF(Hoja3!$O543="VENCIDO","SALDO VENCIDO - SE ABONA DE ACUERDO A DISPONIBILIDAD FINANCIERA",0))</f>
        <v>SALDO VENCIDO - SE ABONA DE ACUERDO A DISPONIBILIDAD FINANCIERA</v>
      </c>
      <c r="O543" s="129" t="str">
        <f>+IF(($D$1-Hoja3!$F543)&gt;0,"VENCIDO","VIGENTE")</f>
        <v>VENCIDO</v>
      </c>
      <c r="P543" s="120"/>
    </row>
    <row r="544" spans="2:16" ht="14.25" hidden="1" customHeight="1" x14ac:dyDescent="0.25">
      <c r="B544" s="121" t="s">
        <v>245</v>
      </c>
      <c r="C544" s="122" t="s">
        <v>3649</v>
      </c>
      <c r="D544" s="123" t="s">
        <v>3650</v>
      </c>
      <c r="E544" s="124">
        <v>44713</v>
      </c>
      <c r="F544" s="124">
        <v>44849</v>
      </c>
      <c r="G544" s="125">
        <v>2274</v>
      </c>
      <c r="H544" s="126" t="str">
        <f>+VLOOKUP(Hoja3!$G544,'[138]Plan de Cuentas'!B:H,7,FALSE)</f>
        <v>2.1.02.03.08</v>
      </c>
      <c r="I544" s="127" t="str">
        <f>+VLOOKUP(Hoja3!$H544,'[138]Plan de Cuentas'!A:C,3,FALSE)</f>
        <v>Proveedores Locales - USD</v>
      </c>
      <c r="J544" s="128">
        <v>-8199.75</v>
      </c>
      <c r="K544" s="128">
        <f>+Hoja3!$L544*$K$1</f>
        <v>-59484512.392500006</v>
      </c>
      <c r="L544" s="117">
        <v>-8199.75</v>
      </c>
      <c r="M544" s="129" t="s">
        <v>3651</v>
      </c>
      <c r="N544" s="129" t="str">
        <f>+IF(Hoja3!$O544="VIGENTE","SALDO A VENCER",IF(Hoja3!$O544="VENCIDO","SALDO VENCIDO - SE ABONA DE ACUERDO A DISPONIBILIDAD FINANCIERA",0))</f>
        <v>SALDO VENCIDO - SE ABONA DE ACUERDO A DISPONIBILIDAD FINANCIERA</v>
      </c>
      <c r="O544" s="129" t="str">
        <f>+IF(($D$1-Hoja3!$F544)&gt;0,"VENCIDO","VIGENTE")</f>
        <v>VENCIDO</v>
      </c>
      <c r="P544" s="120"/>
    </row>
    <row r="545" spans="2:16" ht="14.25" hidden="1" customHeight="1" x14ac:dyDescent="0.25">
      <c r="B545" s="121" t="s">
        <v>245</v>
      </c>
      <c r="C545" s="122" t="s">
        <v>3652</v>
      </c>
      <c r="D545" s="123" t="s">
        <v>3653</v>
      </c>
      <c r="E545" s="124">
        <v>44713</v>
      </c>
      <c r="F545" s="124">
        <v>44849</v>
      </c>
      <c r="G545" s="125">
        <v>2274</v>
      </c>
      <c r="H545" s="126" t="str">
        <f>+VLOOKUP(Hoja3!$G545,'[138]Plan de Cuentas'!B:H,7,FALSE)</f>
        <v>2.1.02.03.08</v>
      </c>
      <c r="I545" s="127" t="str">
        <f>+VLOOKUP(Hoja3!$H545,'[138]Plan de Cuentas'!A:C,3,FALSE)</f>
        <v>Proveedores Locales - USD</v>
      </c>
      <c r="J545" s="128">
        <v>-9977.5</v>
      </c>
      <c r="K545" s="128">
        <f>+Hoja3!$L545*$K$1</f>
        <v>-72381075.325000003</v>
      </c>
      <c r="L545" s="117">
        <v>-9977.5</v>
      </c>
      <c r="M545" s="129" t="s">
        <v>3654</v>
      </c>
      <c r="N545" s="129" t="str">
        <f>+IF(Hoja3!$O545="VIGENTE","SALDO A VENCER",IF(Hoja3!$O545="VENCIDO","SALDO VENCIDO - SE ABONA DE ACUERDO A DISPONIBILIDAD FINANCIERA",0))</f>
        <v>SALDO VENCIDO - SE ABONA DE ACUERDO A DISPONIBILIDAD FINANCIERA</v>
      </c>
      <c r="O545" s="129" t="str">
        <f>+IF(($D$1-Hoja3!$F545)&gt;0,"VENCIDO","VIGENTE")</f>
        <v>VENCIDO</v>
      </c>
      <c r="P545" s="120"/>
    </row>
    <row r="546" spans="2:16" ht="14.25" hidden="1" customHeight="1" x14ac:dyDescent="0.25">
      <c r="B546" s="121" t="s">
        <v>245</v>
      </c>
      <c r="C546" s="122" t="s">
        <v>3655</v>
      </c>
      <c r="D546" s="123" t="s">
        <v>3656</v>
      </c>
      <c r="E546" s="124">
        <v>44746</v>
      </c>
      <c r="F546" s="124">
        <v>44849</v>
      </c>
      <c r="G546" s="125">
        <v>2274</v>
      </c>
      <c r="H546" s="126" t="str">
        <f>+VLOOKUP(Hoja3!$G546,'[138]Plan de Cuentas'!B:H,7,FALSE)</f>
        <v>2.1.02.03.08</v>
      </c>
      <c r="I546" s="127" t="str">
        <f>+VLOOKUP(Hoja3!$H546,'[138]Plan de Cuentas'!A:C,3,FALSE)</f>
        <v>Proveedores Locales - USD</v>
      </c>
      <c r="J546" s="128">
        <v>-6240</v>
      </c>
      <c r="K546" s="128">
        <f>+Hoja3!$L546*$K$1</f>
        <v>-45267643.200000003</v>
      </c>
      <c r="L546" s="117">
        <v>-6240</v>
      </c>
      <c r="M546" s="129" t="s">
        <v>3657</v>
      </c>
      <c r="N546" s="129" t="str">
        <f>+IF(Hoja3!$O546="VIGENTE","SALDO A VENCER",IF(Hoja3!$O546="VENCIDO","SALDO VENCIDO - SE ABONA DE ACUERDO A DISPONIBILIDAD FINANCIERA",0))</f>
        <v>SALDO VENCIDO - SE ABONA DE ACUERDO A DISPONIBILIDAD FINANCIERA</v>
      </c>
      <c r="O546" s="129" t="str">
        <f>+IF(($D$1-Hoja3!$F546)&gt;0,"VENCIDO","VIGENTE")</f>
        <v>VENCIDO</v>
      </c>
      <c r="P546" s="120"/>
    </row>
    <row r="547" spans="2:16" ht="14.25" hidden="1" customHeight="1" x14ac:dyDescent="0.25">
      <c r="B547" s="121" t="s">
        <v>245</v>
      </c>
      <c r="C547" s="122" t="s">
        <v>3658</v>
      </c>
      <c r="D547" s="123" t="s">
        <v>3659</v>
      </c>
      <c r="E547" s="124">
        <v>44746</v>
      </c>
      <c r="F547" s="124">
        <v>44849</v>
      </c>
      <c r="G547" s="125">
        <v>2274</v>
      </c>
      <c r="H547" s="126" t="str">
        <f>+VLOOKUP(Hoja3!$G547,'[138]Plan de Cuentas'!B:H,7,FALSE)</f>
        <v>2.1.02.03.08</v>
      </c>
      <c r="I547" s="127" t="str">
        <f>+VLOOKUP(Hoja3!$H547,'[138]Plan de Cuentas'!A:C,3,FALSE)</f>
        <v>Proveedores Locales - USD</v>
      </c>
      <c r="J547" s="128">
        <v>-6802.25</v>
      </c>
      <c r="K547" s="128">
        <f>+Hoja3!$L547*$K$1</f>
        <v>-49346446.467500001</v>
      </c>
      <c r="L547" s="117">
        <v>-6802.25</v>
      </c>
      <c r="M547" s="129" t="s">
        <v>3660</v>
      </c>
      <c r="N547" s="129" t="str">
        <f>+IF(Hoja3!$O547="VIGENTE","SALDO A VENCER",IF(Hoja3!$O547="VENCIDO","SALDO VENCIDO - SE ABONA DE ACUERDO A DISPONIBILIDAD FINANCIERA",0))</f>
        <v>SALDO VENCIDO - SE ABONA DE ACUERDO A DISPONIBILIDAD FINANCIERA</v>
      </c>
      <c r="O547" s="129" t="str">
        <f>+IF(($D$1-Hoja3!$F547)&gt;0,"VENCIDO","VIGENTE")</f>
        <v>VENCIDO</v>
      </c>
      <c r="P547" s="120"/>
    </row>
    <row r="548" spans="2:16" ht="14.25" hidden="1" customHeight="1" x14ac:dyDescent="0.25">
      <c r="B548" s="121" t="s">
        <v>245</v>
      </c>
      <c r="C548" s="122" t="s">
        <v>3661</v>
      </c>
      <c r="D548" s="123" t="s">
        <v>3662</v>
      </c>
      <c r="E548" s="124">
        <v>44775</v>
      </c>
      <c r="F548" s="124">
        <v>44849</v>
      </c>
      <c r="G548" s="125">
        <v>2274</v>
      </c>
      <c r="H548" s="126" t="str">
        <f>+VLOOKUP(Hoja3!$G548,'[138]Plan de Cuentas'!B:H,7,FALSE)</f>
        <v>2.1.02.03.08</v>
      </c>
      <c r="I548" s="127" t="str">
        <f>+VLOOKUP(Hoja3!$H548,'[138]Plan de Cuentas'!A:C,3,FALSE)</f>
        <v>Proveedores Locales - USD</v>
      </c>
      <c r="J548" s="128">
        <v>-19979.400000000001</v>
      </c>
      <c r="K548" s="128">
        <f>+Hoja3!$L548*$K$1</f>
        <v>-144939158.74200001</v>
      </c>
      <c r="L548" s="117">
        <v>-19979.400000000001</v>
      </c>
      <c r="M548" s="129" t="s">
        <v>3663</v>
      </c>
      <c r="N548" s="129" t="str">
        <f>+IF(Hoja3!$O548="VIGENTE","SALDO A VENCER",IF(Hoja3!$O548="VENCIDO","SALDO VENCIDO - SE ABONA DE ACUERDO A DISPONIBILIDAD FINANCIERA",0))</f>
        <v>SALDO VENCIDO - SE ABONA DE ACUERDO A DISPONIBILIDAD FINANCIERA</v>
      </c>
      <c r="O548" s="129" t="str">
        <f>+IF(($D$1-Hoja3!$F548)&gt;0,"VENCIDO","VIGENTE")</f>
        <v>VENCIDO</v>
      </c>
      <c r="P548" s="120"/>
    </row>
    <row r="549" spans="2:16" ht="14.25" hidden="1" customHeight="1" x14ac:dyDescent="0.25">
      <c r="B549" s="121" t="s">
        <v>245</v>
      </c>
      <c r="C549" s="122" t="s">
        <v>3664</v>
      </c>
      <c r="D549" s="123" t="s">
        <v>3665</v>
      </c>
      <c r="E549" s="124">
        <v>44775</v>
      </c>
      <c r="F549" s="124">
        <v>44849</v>
      </c>
      <c r="G549" s="125">
        <v>2274</v>
      </c>
      <c r="H549" s="126" t="str">
        <f>+VLOOKUP(Hoja3!$G549,'[138]Plan de Cuentas'!B:H,7,FALSE)</f>
        <v>2.1.02.03.08</v>
      </c>
      <c r="I549" s="127" t="str">
        <f>+VLOOKUP(Hoja3!$H549,'[138]Plan de Cuentas'!A:C,3,FALSE)</f>
        <v>Proveedores Locales - USD</v>
      </c>
      <c r="J549" s="128">
        <v>-19299.400000000001</v>
      </c>
      <c r="K549" s="128">
        <f>+Hoja3!$L549*$K$1</f>
        <v>-140006146.34200001</v>
      </c>
      <c r="L549" s="117">
        <v>-19299.400000000001</v>
      </c>
      <c r="M549" s="129" t="s">
        <v>3666</v>
      </c>
      <c r="N549" s="129" t="str">
        <f>+IF(Hoja3!$O549="VIGENTE","SALDO A VENCER",IF(Hoja3!$O549="VENCIDO","SALDO VENCIDO - SE ABONA DE ACUERDO A DISPONIBILIDAD FINANCIERA",0))</f>
        <v>SALDO VENCIDO - SE ABONA DE ACUERDO A DISPONIBILIDAD FINANCIERA</v>
      </c>
      <c r="O549" s="129" t="str">
        <f>+IF(($D$1-Hoja3!$F549)&gt;0,"VENCIDO","VIGENTE")</f>
        <v>VENCIDO</v>
      </c>
      <c r="P549" s="120"/>
    </row>
    <row r="550" spans="2:16" ht="14.25" hidden="1" customHeight="1" x14ac:dyDescent="0.25">
      <c r="B550" s="121" t="s">
        <v>245</v>
      </c>
      <c r="C550" s="122" t="s">
        <v>3667</v>
      </c>
      <c r="D550" s="123" t="s">
        <v>3668</v>
      </c>
      <c r="E550" s="124">
        <v>44806</v>
      </c>
      <c r="F550" s="124">
        <v>44849</v>
      </c>
      <c r="G550" s="125">
        <v>2274</v>
      </c>
      <c r="H550" s="126" t="str">
        <f>+VLOOKUP(Hoja3!$G550,'[138]Plan de Cuentas'!B:H,7,FALSE)</f>
        <v>2.1.02.03.08</v>
      </c>
      <c r="I550" s="127" t="str">
        <f>+VLOOKUP(Hoja3!$H550,'[138]Plan de Cuentas'!A:C,3,FALSE)</f>
        <v>Proveedores Locales - USD</v>
      </c>
      <c r="J550" s="128">
        <v>-14688</v>
      </c>
      <c r="K550" s="128">
        <f>+Hoja3!$L550*$K$1</f>
        <v>-106553067.84</v>
      </c>
      <c r="L550" s="117">
        <v>-14688</v>
      </c>
      <c r="M550" s="129" t="s">
        <v>3669</v>
      </c>
      <c r="N550" s="129" t="str">
        <f>+IF(Hoja3!$O550="VIGENTE","SALDO A VENCER",IF(Hoja3!$O550="VENCIDO","SALDO VENCIDO - SE ABONA DE ACUERDO A DISPONIBILIDAD FINANCIERA",0))</f>
        <v>SALDO VENCIDO - SE ABONA DE ACUERDO A DISPONIBILIDAD FINANCIERA</v>
      </c>
      <c r="O550" s="129" t="str">
        <f>+IF(($D$1-Hoja3!$F550)&gt;0,"VENCIDO","VIGENTE")</f>
        <v>VENCIDO</v>
      </c>
      <c r="P550" s="120"/>
    </row>
    <row r="551" spans="2:16" ht="14.25" hidden="1" customHeight="1" x14ac:dyDescent="0.25">
      <c r="B551" s="121" t="s">
        <v>245</v>
      </c>
      <c r="C551" s="122" t="s">
        <v>3670</v>
      </c>
      <c r="D551" s="123" t="s">
        <v>3671</v>
      </c>
      <c r="E551" s="124">
        <v>44806</v>
      </c>
      <c r="F551" s="124">
        <v>44849</v>
      </c>
      <c r="G551" s="125">
        <v>2274</v>
      </c>
      <c r="H551" s="126" t="str">
        <f>+VLOOKUP(Hoja3!$G551,'[138]Plan de Cuentas'!B:H,7,FALSE)</f>
        <v>2.1.02.03.08</v>
      </c>
      <c r="I551" s="127" t="str">
        <f>+VLOOKUP(Hoja3!$H551,'[138]Plan de Cuentas'!A:C,3,FALSE)</f>
        <v>Proveedores Locales - USD</v>
      </c>
      <c r="J551" s="128">
        <v>-16442.400000000001</v>
      </c>
      <c r="K551" s="128">
        <f>+Hoja3!$L551*$K$1</f>
        <v>-119280239.83200002</v>
      </c>
      <c r="L551" s="117">
        <v>-16442.400000000001</v>
      </c>
      <c r="M551" s="129" t="s">
        <v>3672</v>
      </c>
      <c r="N551" s="129" t="str">
        <f>+IF(Hoja3!$O551="VIGENTE","SALDO A VENCER",IF(Hoja3!$O551="VENCIDO","SALDO VENCIDO - SE ABONA DE ACUERDO A DISPONIBILIDAD FINANCIERA",0))</f>
        <v>SALDO VENCIDO - SE ABONA DE ACUERDO A DISPONIBILIDAD FINANCIERA</v>
      </c>
      <c r="O551" s="129" t="str">
        <f>+IF(($D$1-Hoja3!$F551)&gt;0,"VENCIDO","VIGENTE")</f>
        <v>VENCIDO</v>
      </c>
      <c r="P551" s="120"/>
    </row>
    <row r="552" spans="2:16" ht="14.25" hidden="1" customHeight="1" x14ac:dyDescent="0.25">
      <c r="B552" s="121" t="s">
        <v>245</v>
      </c>
      <c r="C552" s="122" t="s">
        <v>3673</v>
      </c>
      <c r="D552" s="123" t="s">
        <v>3671</v>
      </c>
      <c r="E552" s="124">
        <v>44806</v>
      </c>
      <c r="F552" s="124">
        <v>44829</v>
      </c>
      <c r="G552" s="125">
        <v>2274</v>
      </c>
      <c r="H552" s="126" t="str">
        <f>+VLOOKUP(Hoja3!$G552,'[138]Plan de Cuentas'!B:H,7,FALSE)</f>
        <v>2.1.02.03.08</v>
      </c>
      <c r="I552" s="127" t="str">
        <f>+VLOOKUP(Hoja3!$H552,'[138]Plan de Cuentas'!A:C,3,FALSE)</f>
        <v>Proveedores Locales - USD</v>
      </c>
      <c r="J552" s="128">
        <v>-16442.400000000001</v>
      </c>
      <c r="K552" s="128">
        <f>+Hoja3!$L552*$K$1</f>
        <v>-119280239.83200002</v>
      </c>
      <c r="L552" s="117">
        <v>-16442.400000000001</v>
      </c>
      <c r="M552" s="129" t="s">
        <v>3672</v>
      </c>
      <c r="N552" s="129" t="str">
        <f>+IF(Hoja3!$O552="VIGENTE","SALDO A VENCER",IF(Hoja3!$O552="VENCIDO","SALDO VENCIDO - SE ABONA DE ACUERDO A DISPONIBILIDAD FINANCIERA",0))</f>
        <v>SALDO VENCIDO - SE ABONA DE ACUERDO A DISPONIBILIDAD FINANCIERA</v>
      </c>
      <c r="O552" s="129" t="str">
        <f>+IF(($D$1-Hoja3!$F552)&gt;0,"VENCIDO","VIGENTE")</f>
        <v>VENCIDO</v>
      </c>
      <c r="P552" s="120"/>
    </row>
    <row r="553" spans="2:16" ht="14.25" hidden="1" customHeight="1" x14ac:dyDescent="0.25">
      <c r="B553" s="121" t="s">
        <v>245</v>
      </c>
      <c r="C553" s="122" t="s">
        <v>3674</v>
      </c>
      <c r="D553" s="123" t="s">
        <v>3675</v>
      </c>
      <c r="E553" s="124">
        <v>44838</v>
      </c>
      <c r="F553" s="124">
        <v>44869</v>
      </c>
      <c r="G553" s="125">
        <v>2274</v>
      </c>
      <c r="H553" s="126" t="str">
        <f>+VLOOKUP(Hoja3!$G553,'[138]Plan de Cuentas'!B:H,7,FALSE)</f>
        <v>2.1.02.03.08</v>
      </c>
      <c r="I553" s="127" t="str">
        <f>+VLOOKUP(Hoja3!$H553,'[138]Plan de Cuentas'!A:C,3,FALSE)</f>
        <v>Proveedores Locales - USD</v>
      </c>
      <c r="J553" s="128">
        <v>-1281.42</v>
      </c>
      <c r="K553" s="128">
        <f>+Hoja3!$L553*$K$1</f>
        <v>-9295971.6906000003</v>
      </c>
      <c r="L553" s="117">
        <v>-1281.42</v>
      </c>
      <c r="M553" s="129" t="s">
        <v>3676</v>
      </c>
      <c r="N553" s="129" t="str">
        <f>+IF(Hoja3!$O553="VIGENTE","SALDO A VENCER",IF(Hoja3!$O553="VENCIDO","SALDO VENCIDO - SE ABONA DE ACUERDO A DISPONIBILIDAD FINANCIERA",0))</f>
        <v>SALDO A VENCER</v>
      </c>
      <c r="O553" s="129" t="str">
        <f>+IF(($D$1-Hoja3!$F553)&gt;0,"VENCIDO","VIGENTE")</f>
        <v>VIGENTE</v>
      </c>
      <c r="P553" s="120"/>
    </row>
    <row r="554" spans="2:16" ht="14.25" hidden="1" customHeight="1" x14ac:dyDescent="0.25">
      <c r="B554" s="121" t="s">
        <v>245</v>
      </c>
      <c r="C554" s="122" t="s">
        <v>3677</v>
      </c>
      <c r="D554" s="123" t="s">
        <v>3678</v>
      </c>
      <c r="E554" s="124">
        <v>44838</v>
      </c>
      <c r="F554" s="124">
        <v>44895</v>
      </c>
      <c r="G554" s="125">
        <v>2274</v>
      </c>
      <c r="H554" s="126" t="str">
        <f>+VLOOKUP(Hoja3!$G554,'[138]Plan de Cuentas'!B:H,7,FALSE)</f>
        <v>2.1.02.03.08</v>
      </c>
      <c r="I554" s="127" t="str">
        <f>+VLOOKUP(Hoja3!$H554,'[138]Plan de Cuentas'!A:C,3,FALSE)</f>
        <v>Proveedores Locales - USD</v>
      </c>
      <c r="J554" s="128">
        <v>-17000</v>
      </c>
      <c r="K554" s="128">
        <f>+Hoja3!$L554*$K$1</f>
        <v>-123325310</v>
      </c>
      <c r="L554" s="117">
        <v>-17000</v>
      </c>
      <c r="M554" s="129" t="s">
        <v>3679</v>
      </c>
      <c r="N554" s="129" t="str">
        <f>+IF(Hoja3!$O554="VIGENTE","SALDO A VENCER",IF(Hoja3!$O554="VENCIDO","SALDO VENCIDO - SE ABONA DE ACUERDO A DISPONIBILIDAD FINANCIERA",0))</f>
        <v>SALDO A VENCER</v>
      </c>
      <c r="O554" s="129" t="str">
        <f>+IF(($D$1-Hoja3!$F554)&gt;0,"VENCIDO","VIGENTE")</f>
        <v>VIGENTE</v>
      </c>
      <c r="P554" s="120"/>
    </row>
    <row r="555" spans="2:16" ht="14.25" hidden="1" customHeight="1" x14ac:dyDescent="0.25">
      <c r="B555" s="121" t="s">
        <v>245</v>
      </c>
      <c r="C555" s="122" t="s">
        <v>3680</v>
      </c>
      <c r="D555" s="123" t="s">
        <v>3681</v>
      </c>
      <c r="E555" s="124">
        <v>44838</v>
      </c>
      <c r="F555" s="124">
        <v>44895</v>
      </c>
      <c r="G555" s="125">
        <v>2274</v>
      </c>
      <c r="H555" s="126" t="str">
        <f>+VLOOKUP(Hoja3!$G555,'[138]Plan de Cuentas'!B:H,7,FALSE)</f>
        <v>2.1.02.03.08</v>
      </c>
      <c r="I555" s="127" t="str">
        <f>+VLOOKUP(Hoja3!$H555,'[138]Plan de Cuentas'!A:C,3,FALSE)</f>
        <v>Proveedores Locales - USD</v>
      </c>
      <c r="J555" s="128">
        <v>-17000</v>
      </c>
      <c r="K555" s="128">
        <f>+Hoja3!$L555*$K$1</f>
        <v>-123325310</v>
      </c>
      <c r="L555" s="117">
        <v>-17000</v>
      </c>
      <c r="M555" s="129" t="s">
        <v>3682</v>
      </c>
      <c r="N555" s="129" t="str">
        <f>+IF(Hoja3!$O555="VIGENTE","SALDO A VENCER",IF(Hoja3!$O555="VENCIDO","SALDO VENCIDO - SE ABONA DE ACUERDO A DISPONIBILIDAD FINANCIERA",0))</f>
        <v>SALDO A VENCER</v>
      </c>
      <c r="O555" s="129" t="str">
        <f>+IF(($D$1-Hoja3!$F555)&gt;0,"VENCIDO","VIGENTE")</f>
        <v>VIGENTE</v>
      </c>
      <c r="P555" s="120"/>
    </row>
    <row r="556" spans="2:16" ht="14.25" hidden="1" customHeight="1" x14ac:dyDescent="0.25">
      <c r="B556" s="121" t="s">
        <v>245</v>
      </c>
      <c r="C556" s="122" t="s">
        <v>3683</v>
      </c>
      <c r="D556" s="123" t="s">
        <v>3684</v>
      </c>
      <c r="E556" s="124">
        <v>44838</v>
      </c>
      <c r="F556" s="124">
        <v>44895</v>
      </c>
      <c r="G556" s="125">
        <v>2274</v>
      </c>
      <c r="H556" s="126" t="str">
        <f>+VLOOKUP(Hoja3!$G556,'[138]Plan de Cuentas'!B:H,7,FALSE)</f>
        <v>2.1.02.03.08</v>
      </c>
      <c r="I556" s="127" t="str">
        <f>+VLOOKUP(Hoja3!$H556,'[138]Plan de Cuentas'!A:C,3,FALSE)</f>
        <v>Proveedores Locales - USD</v>
      </c>
      <c r="J556" s="128">
        <v>-15048.4</v>
      </c>
      <c r="K556" s="128">
        <f>+Hoja3!$L556*$K$1</f>
        <v>-109167564.412</v>
      </c>
      <c r="L556" s="117">
        <v>-15048.4</v>
      </c>
      <c r="M556" s="129" t="s">
        <v>3685</v>
      </c>
      <c r="N556" s="129" t="str">
        <f>+IF(Hoja3!$O556="VIGENTE","SALDO A VENCER",IF(Hoja3!$O556="VENCIDO","SALDO VENCIDO - SE ABONA DE ACUERDO A DISPONIBILIDAD FINANCIERA",0))</f>
        <v>SALDO A VENCER</v>
      </c>
      <c r="O556" s="129" t="str">
        <f>+IF(($D$1-Hoja3!$F556)&gt;0,"VENCIDO","VIGENTE")</f>
        <v>VIGENTE</v>
      </c>
      <c r="P556" s="120"/>
    </row>
    <row r="557" spans="2:16" ht="14.25" hidden="1" customHeight="1" x14ac:dyDescent="0.25">
      <c r="B557" s="121" t="s">
        <v>245</v>
      </c>
      <c r="C557" s="122" t="s">
        <v>3686</v>
      </c>
      <c r="D557" s="123" t="s">
        <v>3687</v>
      </c>
      <c r="E557" s="124">
        <v>44838</v>
      </c>
      <c r="F557" s="124">
        <v>44895</v>
      </c>
      <c r="G557" s="125">
        <v>2274</v>
      </c>
      <c r="H557" s="126" t="str">
        <f>+VLOOKUP(Hoja3!$G557,'[138]Plan de Cuentas'!B:H,7,FALSE)</f>
        <v>2.1.02.03.08</v>
      </c>
      <c r="I557" s="127" t="str">
        <f>+VLOOKUP(Hoja3!$H557,'[138]Plan de Cuentas'!A:C,3,FALSE)</f>
        <v>Proveedores Locales - USD</v>
      </c>
      <c r="J557" s="128">
        <v>-14286.8</v>
      </c>
      <c r="K557" s="128">
        <f>+Hoja3!$L557*$K$1</f>
        <v>-103642590.524</v>
      </c>
      <c r="L557" s="117">
        <v>-14286.8</v>
      </c>
      <c r="M557" s="129" t="s">
        <v>3688</v>
      </c>
      <c r="N557" s="129" t="str">
        <f>+IF(Hoja3!$O557="VIGENTE","SALDO A VENCER",IF(Hoja3!$O557="VENCIDO","SALDO VENCIDO - SE ABONA DE ACUERDO A DISPONIBILIDAD FINANCIERA",0))</f>
        <v>SALDO A VENCER</v>
      </c>
      <c r="O557" s="129" t="str">
        <f>+IF(($D$1-Hoja3!$F557)&gt;0,"VENCIDO","VIGENTE")</f>
        <v>VIGENTE</v>
      </c>
      <c r="P557" s="120"/>
    </row>
    <row r="558" spans="2:16" ht="14.25" hidden="1" customHeight="1" x14ac:dyDescent="0.25">
      <c r="B558" s="121" t="s">
        <v>64</v>
      </c>
      <c r="C558" s="122" t="s">
        <v>3689</v>
      </c>
      <c r="D558" s="123" t="s">
        <v>3690</v>
      </c>
      <c r="E558" s="124">
        <v>44187</v>
      </c>
      <c r="F558" s="124">
        <v>44218</v>
      </c>
      <c r="G558" s="125">
        <v>2274</v>
      </c>
      <c r="H558" s="126" t="str">
        <f>+VLOOKUP(Hoja3!$G558,'[138]Plan de Cuentas'!B:H,7,FALSE)</f>
        <v>2.1.02.03.08</v>
      </c>
      <c r="I558" s="127" t="str">
        <f>+VLOOKUP(Hoja3!$H558,'[138]Plan de Cuentas'!A:C,3,FALSE)</f>
        <v>Proveedores Locales - USD</v>
      </c>
      <c r="J558" s="128">
        <v>-547.33000000000004</v>
      </c>
      <c r="K558" s="128">
        <f>+Hoja3!$L558*$K$1</f>
        <v>-72.544300000000007</v>
      </c>
      <c r="L558" s="117">
        <v>-0.01</v>
      </c>
      <c r="M558" s="129" t="s">
        <v>3691</v>
      </c>
      <c r="N558" s="129" t="str">
        <f>+IF(Hoja3!$O558="VIGENTE","SALDO A VENCER",IF(Hoja3!$O558="VENCIDO","SALDO VENCIDO - SE ABONA DE ACUERDO A DISPONIBILIDAD FINANCIERA",0))</f>
        <v>SALDO VENCIDO - SE ABONA DE ACUERDO A DISPONIBILIDAD FINANCIERA</v>
      </c>
      <c r="O558" s="129" t="str">
        <f>+IF(($D$1-Hoja3!$F558)&gt;0,"VENCIDO","VIGENTE")</f>
        <v>VENCIDO</v>
      </c>
      <c r="P558" s="120"/>
    </row>
    <row r="559" spans="2:16" ht="14.25" hidden="1" customHeight="1" x14ac:dyDescent="0.25">
      <c r="B559" s="121" t="s">
        <v>64</v>
      </c>
      <c r="C559" s="122" t="s">
        <v>3692</v>
      </c>
      <c r="D559" s="123" t="s">
        <v>3693</v>
      </c>
      <c r="E559" s="124">
        <v>44839</v>
      </c>
      <c r="F559" s="124">
        <v>44865</v>
      </c>
      <c r="G559" s="125">
        <v>2274</v>
      </c>
      <c r="H559" s="126" t="str">
        <f>+VLOOKUP(Hoja3!$G559,'[138]Plan de Cuentas'!B:H,7,FALSE)</f>
        <v>2.1.02.03.08</v>
      </c>
      <c r="I559" s="127" t="str">
        <f>+VLOOKUP(Hoja3!$H559,'[138]Plan de Cuentas'!A:C,3,FALSE)</f>
        <v>Proveedores Locales - USD</v>
      </c>
      <c r="J559" s="128">
        <v>-1240.9100000000001</v>
      </c>
      <c r="K559" s="128">
        <f>+Hoja3!$L559*$K$1</f>
        <v>-9002094.7313000001</v>
      </c>
      <c r="L559" s="117">
        <v>-1240.9100000000001</v>
      </c>
      <c r="M559" s="129" t="s">
        <v>3694</v>
      </c>
      <c r="N559" s="129" t="str">
        <f>+IF(Hoja3!$O559="VIGENTE","SALDO A VENCER",IF(Hoja3!$O559="VENCIDO","SALDO VENCIDO - SE ABONA DE ACUERDO A DISPONIBILIDAD FINANCIERA",0))</f>
        <v>SALDO A VENCER</v>
      </c>
      <c r="O559" s="129" t="str">
        <f>+IF(($D$1-Hoja3!$F559)&gt;0,"VENCIDO","VIGENTE")</f>
        <v>VIGENTE</v>
      </c>
      <c r="P559" s="120"/>
    </row>
    <row r="560" spans="2:16" ht="14.25" hidden="1" customHeight="1" x14ac:dyDescent="0.25">
      <c r="B560" s="121" t="s">
        <v>64</v>
      </c>
      <c r="C560" s="122" t="s">
        <v>3695</v>
      </c>
      <c r="D560" s="123">
        <v>10030001109</v>
      </c>
      <c r="E560" s="124">
        <v>44859</v>
      </c>
      <c r="F560" s="124">
        <v>44895</v>
      </c>
      <c r="G560" s="125">
        <v>2274</v>
      </c>
      <c r="H560" s="126" t="str">
        <f>+VLOOKUP(Hoja3!$G560,'[138]Plan de Cuentas'!B:H,7,FALSE)</f>
        <v>2.1.02.03.08</v>
      </c>
      <c r="I560" s="127" t="str">
        <f>+VLOOKUP(Hoja3!$H560,'[138]Plan de Cuentas'!A:C,3,FALSE)</f>
        <v>Proveedores Locales - USD</v>
      </c>
      <c r="J560" s="128">
        <v>-32726.1</v>
      </c>
      <c r="K560" s="128">
        <f>+Hoja3!$L560*$K$1</f>
        <v>-237409201.623</v>
      </c>
      <c r="L560" s="117">
        <v>-32726.1</v>
      </c>
      <c r="M560" s="129"/>
      <c r="N560" s="129" t="str">
        <f>+IF(Hoja3!$O560="VIGENTE","SALDO A VENCER",IF(Hoja3!$O560="VENCIDO","SALDO VENCIDO - SE ABONA DE ACUERDO A DISPONIBILIDAD FINANCIERA",0))</f>
        <v>SALDO A VENCER</v>
      </c>
      <c r="O560" s="129" t="str">
        <f>+IF(($D$1-Hoja3!$F560)&gt;0,"VENCIDO","VIGENTE")</f>
        <v>VIGENTE</v>
      </c>
      <c r="P560" s="120"/>
    </row>
    <row r="561" spans="2:16" ht="14.25" hidden="1" customHeight="1" x14ac:dyDescent="0.25">
      <c r="B561" s="121" t="s">
        <v>246</v>
      </c>
      <c r="C561" s="122" t="s">
        <v>3696</v>
      </c>
      <c r="D561" s="123" t="s">
        <v>3697</v>
      </c>
      <c r="E561" s="124">
        <v>44411</v>
      </c>
      <c r="F561" s="124">
        <v>44701</v>
      </c>
      <c r="G561" s="125">
        <v>2274</v>
      </c>
      <c r="H561" s="126" t="str">
        <f>+VLOOKUP(Hoja3!$G561,'[138]Plan de Cuentas'!B:H,7,FALSE)</f>
        <v>2.1.02.03.08</v>
      </c>
      <c r="I561" s="127" t="str">
        <f>+VLOOKUP(Hoja3!$H561,'[138]Plan de Cuentas'!A:C,3,FALSE)</f>
        <v>Proveedores Locales - USD</v>
      </c>
      <c r="J561" s="128">
        <v>-42103.35</v>
      </c>
      <c r="K561" s="128">
        <f>+Hoja3!$L561*$K$1</f>
        <v>-305435805.3405</v>
      </c>
      <c r="L561" s="117">
        <v>-42103.35</v>
      </c>
      <c r="M561" s="129" t="s">
        <v>3698</v>
      </c>
      <c r="N561" s="129" t="str">
        <f>+IF(Hoja3!$O561="VIGENTE","SALDO A VENCER",IF(Hoja3!$O561="VENCIDO","SALDO VENCIDO - SE ABONA DE ACUERDO A DISPONIBILIDAD FINANCIERA",0))</f>
        <v>SALDO VENCIDO - SE ABONA DE ACUERDO A DISPONIBILIDAD FINANCIERA</v>
      </c>
      <c r="O561" s="129" t="str">
        <f>+IF(($D$1-Hoja3!$F561)&gt;0,"VENCIDO","VIGENTE")</f>
        <v>VENCIDO</v>
      </c>
      <c r="P561" s="120"/>
    </row>
    <row r="562" spans="2:16" ht="14.25" hidden="1" customHeight="1" x14ac:dyDescent="0.25">
      <c r="B562" s="121" t="s">
        <v>246</v>
      </c>
      <c r="C562" s="122" t="s">
        <v>3699</v>
      </c>
      <c r="D562" s="123" t="s">
        <v>3697</v>
      </c>
      <c r="E562" s="124">
        <v>44411</v>
      </c>
      <c r="F562" s="124">
        <v>44671</v>
      </c>
      <c r="G562" s="125">
        <v>2274</v>
      </c>
      <c r="H562" s="126" t="str">
        <f>+VLOOKUP(Hoja3!$G562,'[138]Plan de Cuentas'!B:H,7,FALSE)</f>
        <v>2.1.02.03.08</v>
      </c>
      <c r="I562" s="127" t="str">
        <f>+VLOOKUP(Hoja3!$H562,'[138]Plan de Cuentas'!A:C,3,FALSE)</f>
        <v>Proveedores Locales - USD</v>
      </c>
      <c r="J562" s="128">
        <v>-72258.33</v>
      </c>
      <c r="K562" s="128">
        <f>+Hoja3!$L562*$K$1</f>
        <v>-459428855.44400007</v>
      </c>
      <c r="L562" s="117">
        <v>-63330.8</v>
      </c>
      <c r="M562" s="129" t="s">
        <v>3698</v>
      </c>
      <c r="N562" s="129" t="str">
        <f>+IF(Hoja3!$O562="VIGENTE","SALDO A VENCER",IF(Hoja3!$O562="VENCIDO","SALDO VENCIDO - SE ABONA DE ACUERDO A DISPONIBILIDAD FINANCIERA",0))</f>
        <v>SALDO VENCIDO - SE ABONA DE ACUERDO A DISPONIBILIDAD FINANCIERA</v>
      </c>
      <c r="O562" s="129" t="str">
        <f>+IF(($D$1-Hoja3!$F562)&gt;0,"VENCIDO","VIGENTE")</f>
        <v>VENCIDO</v>
      </c>
      <c r="P562" s="120"/>
    </row>
    <row r="563" spans="2:16" ht="14.25" hidden="1" customHeight="1" x14ac:dyDescent="0.25">
      <c r="B563" s="121" t="s">
        <v>246</v>
      </c>
      <c r="C563" s="122" t="s">
        <v>3700</v>
      </c>
      <c r="D563" s="123" t="s">
        <v>3701</v>
      </c>
      <c r="E563" s="124">
        <v>44481</v>
      </c>
      <c r="F563" s="124">
        <v>44701</v>
      </c>
      <c r="G563" s="125">
        <v>2274</v>
      </c>
      <c r="H563" s="126" t="str">
        <f>+VLOOKUP(Hoja3!$G563,'[138]Plan de Cuentas'!B:H,7,FALSE)</f>
        <v>2.1.02.03.08</v>
      </c>
      <c r="I563" s="127" t="str">
        <f>+VLOOKUP(Hoja3!$H563,'[138]Plan de Cuentas'!A:C,3,FALSE)</f>
        <v>Proveedores Locales - USD</v>
      </c>
      <c r="J563" s="128">
        <v>-30804.98</v>
      </c>
      <c r="K563" s="128">
        <f>+Hoja3!$L563*$K$1</f>
        <v>-223472571.0614</v>
      </c>
      <c r="L563" s="117">
        <v>-30804.98</v>
      </c>
      <c r="M563" s="129" t="s">
        <v>3702</v>
      </c>
      <c r="N563" s="129" t="str">
        <f>+IF(Hoja3!$O563="VIGENTE","SALDO A VENCER",IF(Hoja3!$O563="VENCIDO","SALDO VENCIDO - SE ABONA DE ACUERDO A DISPONIBILIDAD FINANCIERA",0))</f>
        <v>SALDO VENCIDO - SE ABONA DE ACUERDO A DISPONIBILIDAD FINANCIERA</v>
      </c>
      <c r="O563" s="129" t="str">
        <f>+IF(($D$1-Hoja3!$F563)&gt;0,"VENCIDO","VIGENTE")</f>
        <v>VENCIDO</v>
      </c>
      <c r="P563" s="120"/>
    </row>
    <row r="564" spans="2:16" ht="14.25" hidden="1" customHeight="1" x14ac:dyDescent="0.25">
      <c r="B564" s="121" t="s">
        <v>246</v>
      </c>
      <c r="C564" s="122" t="s">
        <v>3703</v>
      </c>
      <c r="D564" s="123" t="s">
        <v>3701</v>
      </c>
      <c r="E564" s="124">
        <v>44481</v>
      </c>
      <c r="F564" s="124">
        <v>44732</v>
      </c>
      <c r="G564" s="125">
        <v>2274</v>
      </c>
      <c r="H564" s="126" t="str">
        <f>+VLOOKUP(Hoja3!$G564,'[138]Plan de Cuentas'!B:H,7,FALSE)</f>
        <v>2.1.02.03.08</v>
      </c>
      <c r="I564" s="127" t="str">
        <f>+VLOOKUP(Hoja3!$H564,'[138]Plan de Cuentas'!A:C,3,FALSE)</f>
        <v>Proveedores Locales - USD</v>
      </c>
      <c r="J564" s="128">
        <v>-37179.39</v>
      </c>
      <c r="K564" s="128">
        <f>+Hoja3!$L564*$K$1</f>
        <v>-269715282.19770002</v>
      </c>
      <c r="L564" s="117">
        <v>-37179.39</v>
      </c>
      <c r="M564" s="129" t="s">
        <v>3702</v>
      </c>
      <c r="N564" s="129" t="str">
        <f>+IF(Hoja3!$O564="VIGENTE","SALDO A VENCER",IF(Hoja3!$O564="VENCIDO","SALDO VENCIDO - SE ABONA DE ACUERDO A DISPONIBILIDAD FINANCIERA",0))</f>
        <v>SALDO VENCIDO - SE ABONA DE ACUERDO A DISPONIBILIDAD FINANCIERA</v>
      </c>
      <c r="O564" s="129" t="str">
        <f>+IF(($D$1-Hoja3!$F564)&gt;0,"VENCIDO","VIGENTE")</f>
        <v>VENCIDO</v>
      </c>
      <c r="P564" s="120"/>
    </row>
    <row r="565" spans="2:16" ht="14.25" hidden="1" customHeight="1" x14ac:dyDescent="0.25">
      <c r="B565" s="121" t="s">
        <v>246</v>
      </c>
      <c r="C565" s="122" t="s">
        <v>3704</v>
      </c>
      <c r="D565" s="123" t="s">
        <v>3701</v>
      </c>
      <c r="E565" s="124">
        <v>44481</v>
      </c>
      <c r="F565" s="124">
        <v>44732</v>
      </c>
      <c r="G565" s="125">
        <v>2274</v>
      </c>
      <c r="H565" s="126" t="str">
        <f>+VLOOKUP(Hoja3!$G565,'[138]Plan de Cuentas'!B:H,7,FALSE)</f>
        <v>2.1.02.03.08</v>
      </c>
      <c r="I565" s="127" t="str">
        <f>+VLOOKUP(Hoja3!$H565,'[138]Plan de Cuentas'!A:C,3,FALSE)</f>
        <v>Proveedores Locales - USD</v>
      </c>
      <c r="J565" s="128">
        <v>-111907.3</v>
      </c>
      <c r="K565" s="128">
        <f>+Hoja3!$L565*$K$1</f>
        <v>-811823674.33900011</v>
      </c>
      <c r="L565" s="117">
        <v>-111907.3</v>
      </c>
      <c r="M565" s="129" t="s">
        <v>3702</v>
      </c>
      <c r="N565" s="129" t="str">
        <f>+IF(Hoja3!$O565="VIGENTE","SALDO A VENCER",IF(Hoja3!$O565="VENCIDO","SALDO VENCIDO - SE ABONA DE ACUERDO A DISPONIBILIDAD FINANCIERA",0))</f>
        <v>SALDO VENCIDO - SE ABONA DE ACUERDO A DISPONIBILIDAD FINANCIERA</v>
      </c>
      <c r="O565" s="129" t="str">
        <f>+IF(($D$1-Hoja3!$F565)&gt;0,"VENCIDO","VIGENTE")</f>
        <v>VENCIDO</v>
      </c>
      <c r="P565" s="120"/>
    </row>
    <row r="566" spans="2:16" ht="14.25" hidden="1" customHeight="1" x14ac:dyDescent="0.25">
      <c r="B566" s="121" t="s">
        <v>246</v>
      </c>
      <c r="C566" s="122" t="s">
        <v>3705</v>
      </c>
      <c r="D566" s="123" t="s">
        <v>3706</v>
      </c>
      <c r="E566" s="124">
        <v>44487</v>
      </c>
      <c r="F566" s="124">
        <v>44852</v>
      </c>
      <c r="G566" s="125">
        <v>2274</v>
      </c>
      <c r="H566" s="126" t="str">
        <f>+VLOOKUP(Hoja3!$G566,'[138]Plan de Cuentas'!B:H,7,FALSE)</f>
        <v>2.1.02.03.08</v>
      </c>
      <c r="I566" s="127" t="str">
        <f>+VLOOKUP(Hoja3!$H566,'[138]Plan de Cuentas'!A:C,3,FALSE)</f>
        <v>Proveedores Locales - USD</v>
      </c>
      <c r="J566" s="128">
        <v>-74727.91</v>
      </c>
      <c r="K566" s="128">
        <f>+Hoja3!$L566*$K$1</f>
        <v>-542108392.14130008</v>
      </c>
      <c r="L566" s="117">
        <v>-74727.91</v>
      </c>
      <c r="M566" s="129" t="s">
        <v>3707</v>
      </c>
      <c r="N566" s="129" t="str">
        <f>+IF(Hoja3!$O566="VIGENTE","SALDO A VENCER",IF(Hoja3!$O566="VENCIDO","SALDO VENCIDO - SE ABONA DE ACUERDO A DISPONIBILIDAD FINANCIERA",0))</f>
        <v>SALDO VENCIDO - SE ABONA DE ACUERDO A DISPONIBILIDAD FINANCIERA</v>
      </c>
      <c r="O566" s="129" t="str">
        <f>+IF(($D$1-Hoja3!$F566)&gt;0,"VENCIDO","VIGENTE")</f>
        <v>VENCIDO</v>
      </c>
      <c r="P566" s="120"/>
    </row>
    <row r="567" spans="2:16" ht="14.25" hidden="1" customHeight="1" x14ac:dyDescent="0.25">
      <c r="B567" s="121" t="s">
        <v>246</v>
      </c>
      <c r="C567" s="122" t="s">
        <v>3708</v>
      </c>
      <c r="D567" s="123" t="s">
        <v>3709</v>
      </c>
      <c r="E567" s="124">
        <v>44658</v>
      </c>
      <c r="F567" s="124">
        <v>44658</v>
      </c>
      <c r="G567" s="125">
        <v>2274</v>
      </c>
      <c r="H567" s="126" t="str">
        <f>+VLOOKUP(Hoja3!$G567,'[138]Plan de Cuentas'!B:H,7,FALSE)</f>
        <v>2.1.02.03.08</v>
      </c>
      <c r="I567" s="127" t="str">
        <f>+VLOOKUP(Hoja3!$H567,'[138]Plan de Cuentas'!A:C,3,FALSE)</f>
        <v>Proveedores Locales - USD</v>
      </c>
      <c r="J567" s="128">
        <v>-3020.7</v>
      </c>
      <c r="K567" s="128">
        <f>+Hoja3!$L567*$K$1</f>
        <v>-21913456.701000001</v>
      </c>
      <c r="L567" s="117">
        <v>-3020.7</v>
      </c>
      <c r="M567" s="129" t="s">
        <v>3710</v>
      </c>
      <c r="N567" s="129" t="str">
        <f>+IF(Hoja3!$O567="VIGENTE","SALDO A VENCER",IF(Hoja3!$O567="VENCIDO","SALDO VENCIDO - SE ABONA DE ACUERDO A DISPONIBILIDAD FINANCIERA",0))</f>
        <v>SALDO VENCIDO - SE ABONA DE ACUERDO A DISPONIBILIDAD FINANCIERA</v>
      </c>
      <c r="O567" s="129" t="str">
        <f>+IF(($D$1-Hoja3!$F567)&gt;0,"VENCIDO","VIGENTE")</f>
        <v>VENCIDO</v>
      </c>
      <c r="P567" s="120"/>
    </row>
    <row r="568" spans="2:16" ht="14.25" hidden="1" customHeight="1" x14ac:dyDescent="0.25">
      <c r="B568" s="121" t="s">
        <v>246</v>
      </c>
      <c r="C568" s="122" t="s">
        <v>3711</v>
      </c>
      <c r="D568" s="123" t="s">
        <v>3712</v>
      </c>
      <c r="E568" s="124">
        <v>44764</v>
      </c>
      <c r="F568" s="124">
        <v>44995</v>
      </c>
      <c r="G568" s="125">
        <v>2274</v>
      </c>
      <c r="H568" s="126" t="str">
        <f>+VLOOKUP(Hoja3!$G568,'[138]Plan de Cuentas'!B:H,7,FALSE)</f>
        <v>2.1.02.03.08</v>
      </c>
      <c r="I568" s="127" t="str">
        <f>+VLOOKUP(Hoja3!$H568,'[138]Plan de Cuentas'!A:C,3,FALSE)</f>
        <v>Proveedores Locales - USD</v>
      </c>
      <c r="J568" s="128">
        <v>-74668.09</v>
      </c>
      <c r="K568" s="128">
        <f>+Hoja3!$L568*$K$1</f>
        <v>-497422409.13870001</v>
      </c>
      <c r="L568" s="117">
        <v>-68568.09</v>
      </c>
      <c r="M568" s="129" t="s">
        <v>3713</v>
      </c>
      <c r="N568" s="129" t="str">
        <f>+IF(Hoja3!$O568="VIGENTE","SALDO A VENCER",IF(Hoja3!$O568="VENCIDO","SALDO VENCIDO - SE ABONA DE ACUERDO A DISPONIBILIDAD FINANCIERA",0))</f>
        <v>SALDO A VENCER</v>
      </c>
      <c r="O568" s="129" t="str">
        <f>+IF(($D$1-Hoja3!$F568)&gt;0,"VENCIDO","VIGENTE")</f>
        <v>VIGENTE</v>
      </c>
      <c r="P568" s="120"/>
    </row>
    <row r="569" spans="2:16" ht="14.25" hidden="1" customHeight="1" x14ac:dyDescent="0.25">
      <c r="B569" s="121" t="s">
        <v>246</v>
      </c>
      <c r="C569" s="122" t="s">
        <v>3714</v>
      </c>
      <c r="D569" s="123" t="s">
        <v>3715</v>
      </c>
      <c r="E569" s="124">
        <v>44816</v>
      </c>
      <c r="F569" s="124">
        <v>44846</v>
      </c>
      <c r="G569" s="125">
        <v>2274</v>
      </c>
      <c r="H569" s="126" t="str">
        <f>+VLOOKUP(Hoja3!$G569,'[138]Plan de Cuentas'!B:H,7,FALSE)</f>
        <v>2.1.02.03.08</v>
      </c>
      <c r="I569" s="127" t="str">
        <f>+VLOOKUP(Hoja3!$H569,'[138]Plan de Cuentas'!A:C,3,FALSE)</f>
        <v>Proveedores Locales - USD</v>
      </c>
      <c r="J569" s="128">
        <v>-25300</v>
      </c>
      <c r="K569" s="128">
        <f>+Hoja3!$L569*$K$1</f>
        <v>-183537079</v>
      </c>
      <c r="L569" s="117">
        <v>-25300</v>
      </c>
      <c r="M569" s="129" t="s">
        <v>3716</v>
      </c>
      <c r="N569" s="129" t="str">
        <f>+IF(Hoja3!$O569="VIGENTE","SALDO A VENCER",IF(Hoja3!$O569="VENCIDO","SALDO VENCIDO - SE ABONA DE ACUERDO A DISPONIBILIDAD FINANCIERA",0))</f>
        <v>SALDO VENCIDO - SE ABONA DE ACUERDO A DISPONIBILIDAD FINANCIERA</v>
      </c>
      <c r="O569" s="129" t="str">
        <f>+IF(($D$1-Hoja3!$F569)&gt;0,"VENCIDO","VIGENTE")</f>
        <v>VENCIDO</v>
      </c>
      <c r="P569" s="120"/>
    </row>
    <row r="570" spans="2:16" ht="14.25" hidden="1" customHeight="1" x14ac:dyDescent="0.25">
      <c r="B570" s="121" t="s">
        <v>246</v>
      </c>
      <c r="C570" s="122" t="s">
        <v>3717</v>
      </c>
      <c r="D570" s="123" t="s">
        <v>3718</v>
      </c>
      <c r="E570" s="124">
        <v>44856</v>
      </c>
      <c r="F570" s="124">
        <v>44886</v>
      </c>
      <c r="G570" s="125">
        <v>2274</v>
      </c>
      <c r="H570" s="126" t="str">
        <f>+VLOOKUP(Hoja3!$G570,'[138]Plan de Cuentas'!B:H,7,FALSE)</f>
        <v>2.1.02.03.08</v>
      </c>
      <c r="I570" s="127" t="str">
        <f>+VLOOKUP(Hoja3!$H570,'[138]Plan de Cuentas'!A:C,3,FALSE)</f>
        <v>Proveedores Locales - USD</v>
      </c>
      <c r="J570" s="128">
        <v>-10200</v>
      </c>
      <c r="K570" s="128">
        <f>+Hoja3!$L570*$K$1</f>
        <v>-73995186</v>
      </c>
      <c r="L570" s="117">
        <v>-10200</v>
      </c>
      <c r="M570" s="129" t="s">
        <v>3719</v>
      </c>
      <c r="N570" s="129" t="str">
        <f>+IF(Hoja3!$O570="VIGENTE","SALDO A VENCER",IF(Hoja3!$O570="VENCIDO","SALDO VENCIDO - SE ABONA DE ACUERDO A DISPONIBILIDAD FINANCIERA",0))</f>
        <v>SALDO A VENCER</v>
      </c>
      <c r="O570" s="129" t="str">
        <f>+IF(($D$1-Hoja3!$F570)&gt;0,"VENCIDO","VIGENTE")</f>
        <v>VIGENTE</v>
      </c>
      <c r="P570" s="120"/>
    </row>
    <row r="571" spans="2:16" ht="14.25" hidden="1" customHeight="1" x14ac:dyDescent="0.25">
      <c r="B571" s="121" t="s">
        <v>247</v>
      </c>
      <c r="C571" s="122" t="s">
        <v>3720</v>
      </c>
      <c r="D571" s="123">
        <v>10010000297</v>
      </c>
      <c r="E571" s="124">
        <v>44657</v>
      </c>
      <c r="F571" s="124">
        <v>44985</v>
      </c>
      <c r="G571" s="125">
        <v>2274</v>
      </c>
      <c r="H571" s="126" t="str">
        <f>+VLOOKUP(Hoja3!$G571,'[138]Plan de Cuentas'!B:H,7,FALSE)</f>
        <v>2.1.02.03.08</v>
      </c>
      <c r="I571" s="127" t="str">
        <f>+VLOOKUP(Hoja3!$H571,'[138]Plan de Cuentas'!A:C,3,FALSE)</f>
        <v>Proveedores Locales - USD</v>
      </c>
      <c r="J571" s="128">
        <v>-2926.4</v>
      </c>
      <c r="K571" s="128">
        <f>+Hoja3!$L571*$K$1</f>
        <v>-12873638.933699999</v>
      </c>
      <c r="L571" s="117">
        <v>-1774.59</v>
      </c>
      <c r="M571" s="129" t="s">
        <v>3721</v>
      </c>
      <c r="N571" s="129" t="str">
        <f>+IF(Hoja3!$O571="VIGENTE","SALDO A VENCER",IF(Hoja3!$O571="VENCIDO","SALDO VENCIDO - SE ABONA DE ACUERDO A DISPONIBILIDAD FINANCIERA",0))</f>
        <v>SALDO A VENCER</v>
      </c>
      <c r="O571" s="129" t="str">
        <f>+IF(($D$1-Hoja3!$F571)&gt;0,"VENCIDO","VIGENTE")</f>
        <v>VIGENTE</v>
      </c>
      <c r="P571" s="120"/>
    </row>
    <row r="572" spans="2:16" ht="14.25" hidden="1" customHeight="1" x14ac:dyDescent="0.25">
      <c r="B572" s="121" t="s">
        <v>247</v>
      </c>
      <c r="C572" s="122" t="s">
        <v>3722</v>
      </c>
      <c r="D572" s="123">
        <v>10010000298</v>
      </c>
      <c r="E572" s="124">
        <v>44657</v>
      </c>
      <c r="F572" s="124">
        <v>44681</v>
      </c>
      <c r="G572" s="125">
        <v>2274</v>
      </c>
      <c r="H572" s="126" t="str">
        <f>+VLOOKUP(Hoja3!$G572,'[138]Plan de Cuentas'!B:H,7,FALSE)</f>
        <v>2.1.02.03.08</v>
      </c>
      <c r="I572" s="127" t="str">
        <f>+VLOOKUP(Hoja3!$H572,'[138]Plan de Cuentas'!A:C,3,FALSE)</f>
        <v>Proveedores Locales - USD</v>
      </c>
      <c r="J572" s="128">
        <v>-715.2</v>
      </c>
      <c r="K572" s="128">
        <f>+Hoja3!$L572*$K$1</f>
        <v>-5188368.3360000001</v>
      </c>
      <c r="L572" s="117">
        <v>-715.2</v>
      </c>
      <c r="M572" s="129" t="s">
        <v>3723</v>
      </c>
      <c r="N572" s="129" t="str">
        <f>+IF(Hoja3!$O572="VIGENTE","SALDO A VENCER",IF(Hoja3!$O572="VENCIDO","SALDO VENCIDO - SE ABONA DE ACUERDO A DISPONIBILIDAD FINANCIERA",0))</f>
        <v>SALDO VENCIDO - SE ABONA DE ACUERDO A DISPONIBILIDAD FINANCIERA</v>
      </c>
      <c r="O572" s="129" t="str">
        <f>+IF(($D$1-Hoja3!$F572)&gt;0,"VENCIDO","VIGENTE")</f>
        <v>VENCIDO</v>
      </c>
      <c r="P572" s="120"/>
    </row>
    <row r="573" spans="2:16" ht="14.25" hidden="1" customHeight="1" x14ac:dyDescent="0.25">
      <c r="B573" s="121" t="s">
        <v>247</v>
      </c>
      <c r="C573" s="122" t="s">
        <v>3724</v>
      </c>
      <c r="D573" s="123">
        <v>10010000299</v>
      </c>
      <c r="E573" s="124">
        <v>44684</v>
      </c>
      <c r="F573" s="124">
        <v>44696</v>
      </c>
      <c r="G573" s="125">
        <v>2274</v>
      </c>
      <c r="H573" s="126" t="str">
        <f>+VLOOKUP(Hoja3!$G573,'[138]Plan de Cuentas'!B:H,7,FALSE)</f>
        <v>2.1.02.03.08</v>
      </c>
      <c r="I573" s="127" t="str">
        <f>+VLOOKUP(Hoja3!$H573,'[138]Plan de Cuentas'!A:C,3,FALSE)</f>
        <v>Proveedores Locales - USD</v>
      </c>
      <c r="J573" s="128">
        <v>-511</v>
      </c>
      <c r="K573" s="128">
        <f>+Hoja3!$L573*$K$1</f>
        <v>-3707013.73</v>
      </c>
      <c r="L573" s="117">
        <v>-511</v>
      </c>
      <c r="M573" s="129" t="s">
        <v>3725</v>
      </c>
      <c r="N573" s="129" t="str">
        <f>+IF(Hoja3!$O573="VIGENTE","SALDO A VENCER",IF(Hoja3!$O573="VENCIDO","SALDO VENCIDO - SE ABONA DE ACUERDO A DISPONIBILIDAD FINANCIERA",0))</f>
        <v>SALDO VENCIDO - SE ABONA DE ACUERDO A DISPONIBILIDAD FINANCIERA</v>
      </c>
      <c r="O573" s="129" t="str">
        <f>+IF(($D$1-Hoja3!$F573)&gt;0,"VENCIDO","VIGENTE")</f>
        <v>VENCIDO</v>
      </c>
      <c r="P573" s="120"/>
    </row>
    <row r="574" spans="2:16" ht="14.25" hidden="1" customHeight="1" x14ac:dyDescent="0.25">
      <c r="B574" s="121" t="s">
        <v>247</v>
      </c>
      <c r="C574" s="122" t="s">
        <v>3726</v>
      </c>
      <c r="D574" s="123">
        <v>10010000299</v>
      </c>
      <c r="E574" s="124">
        <v>44684</v>
      </c>
      <c r="F574" s="124">
        <v>44985</v>
      </c>
      <c r="G574" s="125">
        <v>2274</v>
      </c>
      <c r="H574" s="126" t="str">
        <f>+VLOOKUP(Hoja3!$G574,'[138]Plan de Cuentas'!B:H,7,FALSE)</f>
        <v>2.1.02.03.08</v>
      </c>
      <c r="I574" s="127" t="str">
        <f>+VLOOKUP(Hoja3!$H574,'[138]Plan de Cuentas'!A:C,3,FALSE)</f>
        <v>Proveedores Locales - USD</v>
      </c>
      <c r="J574" s="128">
        <v>-1193</v>
      </c>
      <c r="K574" s="128">
        <f>+Hoja3!$L574*$K$1</f>
        <v>-2759947.8935000002</v>
      </c>
      <c r="L574" s="117">
        <v>-380.45</v>
      </c>
      <c r="M574" s="129" t="s">
        <v>3725</v>
      </c>
      <c r="N574" s="129" t="str">
        <f>+IF(Hoja3!$O574="VIGENTE","SALDO A VENCER",IF(Hoja3!$O574="VENCIDO","SALDO VENCIDO - SE ABONA DE ACUERDO A DISPONIBILIDAD FINANCIERA",0))</f>
        <v>SALDO A VENCER</v>
      </c>
      <c r="O574" s="129" t="str">
        <f>+IF(($D$1-Hoja3!$F574)&gt;0,"VENCIDO","VIGENTE")</f>
        <v>VIGENTE</v>
      </c>
      <c r="P574" s="120"/>
    </row>
    <row r="575" spans="2:16" ht="14.25" hidden="1" customHeight="1" x14ac:dyDescent="0.25">
      <c r="B575" s="121" t="s">
        <v>247</v>
      </c>
      <c r="C575" s="122" t="s">
        <v>3727</v>
      </c>
      <c r="D575" s="123">
        <v>10010000300</v>
      </c>
      <c r="E575" s="124">
        <v>44709</v>
      </c>
      <c r="F575" s="124">
        <v>44727</v>
      </c>
      <c r="G575" s="125">
        <v>2274</v>
      </c>
      <c r="H575" s="126" t="str">
        <f>+VLOOKUP(Hoja3!$G575,'[138]Plan de Cuentas'!B:H,7,FALSE)</f>
        <v>2.1.02.03.08</v>
      </c>
      <c r="I575" s="127" t="str">
        <f>+VLOOKUP(Hoja3!$H575,'[138]Plan de Cuentas'!A:C,3,FALSE)</f>
        <v>Proveedores Locales - USD</v>
      </c>
      <c r="J575" s="128">
        <v>-3211</v>
      </c>
      <c r="K575" s="128">
        <f>+Hoja3!$L575*$K$1</f>
        <v>-23293974.73</v>
      </c>
      <c r="L575" s="117">
        <v>-3211</v>
      </c>
      <c r="M575" s="129" t="s">
        <v>3728</v>
      </c>
      <c r="N575" s="129" t="str">
        <f>+IF(Hoja3!$O575="VIGENTE","SALDO A VENCER",IF(Hoja3!$O575="VENCIDO","SALDO VENCIDO - SE ABONA DE ACUERDO A DISPONIBILIDAD FINANCIERA",0))</f>
        <v>SALDO VENCIDO - SE ABONA DE ACUERDO A DISPONIBILIDAD FINANCIERA</v>
      </c>
      <c r="O575" s="129" t="str">
        <f>+IF(($D$1-Hoja3!$F575)&gt;0,"VENCIDO","VIGENTE")</f>
        <v>VENCIDO</v>
      </c>
      <c r="P575" s="120"/>
    </row>
    <row r="576" spans="2:16" ht="14.25" hidden="1" customHeight="1" x14ac:dyDescent="0.25">
      <c r="B576" s="121" t="s">
        <v>247</v>
      </c>
      <c r="C576" s="122" t="s">
        <v>3729</v>
      </c>
      <c r="D576" s="123">
        <v>10010000301</v>
      </c>
      <c r="E576" s="124">
        <v>44709</v>
      </c>
      <c r="F576" s="124">
        <v>44727</v>
      </c>
      <c r="G576" s="125">
        <v>2274</v>
      </c>
      <c r="H576" s="126" t="str">
        <f>+VLOOKUP(Hoja3!$G576,'[138]Plan de Cuentas'!B:H,7,FALSE)</f>
        <v>2.1.02.03.08</v>
      </c>
      <c r="I576" s="127" t="str">
        <f>+VLOOKUP(Hoja3!$H576,'[138]Plan de Cuentas'!A:C,3,FALSE)</f>
        <v>Proveedores Locales - USD</v>
      </c>
      <c r="J576" s="128">
        <v>-2162</v>
      </c>
      <c r="K576" s="128">
        <f>+Hoja3!$L576*$K$1</f>
        <v>-15684077.66</v>
      </c>
      <c r="L576" s="117">
        <v>-2162</v>
      </c>
      <c r="M576" s="129" t="s">
        <v>3730</v>
      </c>
      <c r="N576" s="129" t="str">
        <f>+IF(Hoja3!$O576="VIGENTE","SALDO A VENCER",IF(Hoja3!$O576="VENCIDO","SALDO VENCIDO - SE ABONA DE ACUERDO A DISPONIBILIDAD FINANCIERA",0))</f>
        <v>SALDO VENCIDO - SE ABONA DE ACUERDO A DISPONIBILIDAD FINANCIERA</v>
      </c>
      <c r="O576" s="129" t="str">
        <f>+IF(($D$1-Hoja3!$F576)&gt;0,"VENCIDO","VIGENTE")</f>
        <v>VENCIDO</v>
      </c>
      <c r="P576" s="120"/>
    </row>
    <row r="577" spans="2:16" ht="14.25" hidden="1" customHeight="1" x14ac:dyDescent="0.25">
      <c r="B577" s="121" t="s">
        <v>247</v>
      </c>
      <c r="C577" s="122" t="s">
        <v>3731</v>
      </c>
      <c r="D577" s="123">
        <v>10010000302</v>
      </c>
      <c r="E577" s="124">
        <v>44709</v>
      </c>
      <c r="F577" s="124">
        <v>44985</v>
      </c>
      <c r="G577" s="125">
        <v>2274</v>
      </c>
      <c r="H577" s="126" t="str">
        <f>+VLOOKUP(Hoja3!$G577,'[138]Plan de Cuentas'!B:H,7,FALSE)</f>
        <v>2.1.02.03.08</v>
      </c>
      <c r="I577" s="127" t="str">
        <f>+VLOOKUP(Hoja3!$H577,'[138]Plan de Cuentas'!A:C,3,FALSE)</f>
        <v>Proveedores Locales - USD</v>
      </c>
      <c r="J577" s="128">
        <v>-765.8</v>
      </c>
      <c r="K577" s="128">
        <f>+Hoja3!$L577*$K$1</f>
        <v>-5555442.4939999999</v>
      </c>
      <c r="L577" s="117">
        <v>-765.8</v>
      </c>
      <c r="M577" s="129" t="s">
        <v>3732</v>
      </c>
      <c r="N577" s="129" t="str">
        <f>+IF(Hoja3!$O577="VIGENTE","SALDO A VENCER",IF(Hoja3!$O577="VENCIDO","SALDO VENCIDO - SE ABONA DE ACUERDO A DISPONIBILIDAD FINANCIERA",0))</f>
        <v>SALDO A VENCER</v>
      </c>
      <c r="O577" s="129" t="str">
        <f>+IF(($D$1-Hoja3!$F577)&gt;0,"VENCIDO","VIGENTE")</f>
        <v>VIGENTE</v>
      </c>
      <c r="P577" s="120"/>
    </row>
    <row r="578" spans="2:16" ht="14.25" hidden="1" customHeight="1" x14ac:dyDescent="0.25">
      <c r="B578" s="121" t="s">
        <v>247</v>
      </c>
      <c r="C578" s="122" t="s">
        <v>3733</v>
      </c>
      <c r="D578" s="123">
        <v>10010000302</v>
      </c>
      <c r="E578" s="124">
        <v>44709</v>
      </c>
      <c r="F578" s="124">
        <v>44727</v>
      </c>
      <c r="G578" s="125">
        <v>2274</v>
      </c>
      <c r="H578" s="126" t="str">
        <f>+VLOOKUP(Hoja3!$G578,'[138]Plan de Cuentas'!B:H,7,FALSE)</f>
        <v>2.1.02.03.08</v>
      </c>
      <c r="I578" s="127" t="str">
        <f>+VLOOKUP(Hoja3!$H578,'[138]Plan de Cuentas'!A:C,3,FALSE)</f>
        <v>Proveedores Locales - USD</v>
      </c>
      <c r="J578" s="128">
        <v>-328.2</v>
      </c>
      <c r="K578" s="128">
        <f>+Hoja3!$L578*$K$1</f>
        <v>-2380903.926</v>
      </c>
      <c r="L578" s="117">
        <v>-328.2</v>
      </c>
      <c r="M578" s="129" t="s">
        <v>3732</v>
      </c>
      <c r="N578" s="129" t="str">
        <f>+IF(Hoja3!$O578="VIGENTE","SALDO A VENCER",IF(Hoja3!$O578="VENCIDO","SALDO VENCIDO - SE ABONA DE ACUERDO A DISPONIBILIDAD FINANCIERA",0))</f>
        <v>SALDO VENCIDO - SE ABONA DE ACUERDO A DISPONIBILIDAD FINANCIERA</v>
      </c>
      <c r="O578" s="129" t="str">
        <f>+IF(($D$1-Hoja3!$F578)&gt;0,"VENCIDO","VIGENTE")</f>
        <v>VENCIDO</v>
      </c>
      <c r="P578" s="120"/>
    </row>
    <row r="579" spans="2:16" ht="14.25" hidden="1" customHeight="1" x14ac:dyDescent="0.25">
      <c r="B579" s="121" t="s">
        <v>247</v>
      </c>
      <c r="C579" s="122" t="s">
        <v>3734</v>
      </c>
      <c r="D579" s="123">
        <v>10010000303</v>
      </c>
      <c r="E579" s="124">
        <v>44742</v>
      </c>
      <c r="F579" s="124">
        <v>44772</v>
      </c>
      <c r="G579" s="125">
        <v>2274</v>
      </c>
      <c r="H579" s="126" t="str">
        <f>+VLOOKUP(Hoja3!$G579,'[138]Plan de Cuentas'!B:H,7,FALSE)</f>
        <v>2.1.02.03.08</v>
      </c>
      <c r="I579" s="127" t="str">
        <f>+VLOOKUP(Hoja3!$H579,'[138]Plan de Cuentas'!A:C,3,FALSE)</f>
        <v>Proveedores Locales - USD</v>
      </c>
      <c r="J579" s="128">
        <v>-2284.8000000000002</v>
      </c>
      <c r="K579" s="128">
        <f>+Hoja3!$L579*$K$1</f>
        <v>-16574921.664000003</v>
      </c>
      <c r="L579" s="117">
        <v>-2284.8000000000002</v>
      </c>
      <c r="M579" s="129" t="s">
        <v>3735</v>
      </c>
      <c r="N579" s="129" t="str">
        <f>+IF(Hoja3!$O579="VIGENTE","SALDO A VENCER",IF(Hoja3!$O579="VENCIDO","SALDO VENCIDO - SE ABONA DE ACUERDO A DISPONIBILIDAD FINANCIERA",0))</f>
        <v>SALDO VENCIDO - SE ABONA DE ACUERDO A DISPONIBILIDAD FINANCIERA</v>
      </c>
      <c r="O579" s="129" t="str">
        <f>+IF(($D$1-Hoja3!$F579)&gt;0,"VENCIDO","VIGENTE")</f>
        <v>VENCIDO</v>
      </c>
      <c r="P579" s="120"/>
    </row>
    <row r="580" spans="2:16" ht="14.25" hidden="1" customHeight="1" x14ac:dyDescent="0.25">
      <c r="B580" s="121" t="s">
        <v>247</v>
      </c>
      <c r="C580" s="122" t="s">
        <v>3736</v>
      </c>
      <c r="D580" s="123">
        <v>10010000304</v>
      </c>
      <c r="E580" s="124">
        <v>44742</v>
      </c>
      <c r="F580" s="124">
        <v>44757</v>
      </c>
      <c r="G580" s="125">
        <v>2274</v>
      </c>
      <c r="H580" s="126" t="str">
        <f>+VLOOKUP(Hoja3!$G580,'[138]Plan de Cuentas'!B:H,7,FALSE)</f>
        <v>2.1.02.03.08</v>
      </c>
      <c r="I580" s="127" t="str">
        <f>+VLOOKUP(Hoja3!$H580,'[138]Plan de Cuentas'!A:C,3,FALSE)</f>
        <v>Proveedores Locales - USD</v>
      </c>
      <c r="J580" s="128">
        <v>-864.5</v>
      </c>
      <c r="K580" s="128">
        <f>+Hoja3!$L580*$K$1</f>
        <v>-6271454.7350000003</v>
      </c>
      <c r="L580" s="117">
        <v>-864.5</v>
      </c>
      <c r="M580" s="129" t="s">
        <v>3737</v>
      </c>
      <c r="N580" s="129" t="str">
        <f>+IF(Hoja3!$O580="VIGENTE","SALDO A VENCER",IF(Hoja3!$O580="VENCIDO","SALDO VENCIDO - SE ABONA DE ACUERDO A DISPONIBILIDAD FINANCIERA",0))</f>
        <v>SALDO VENCIDO - SE ABONA DE ACUERDO A DISPONIBILIDAD FINANCIERA</v>
      </c>
      <c r="O580" s="129" t="str">
        <f>+IF(($D$1-Hoja3!$F580)&gt;0,"VENCIDO","VIGENTE")</f>
        <v>VENCIDO</v>
      </c>
      <c r="P580" s="120"/>
    </row>
    <row r="581" spans="2:16" ht="14.25" hidden="1" customHeight="1" x14ac:dyDescent="0.25">
      <c r="B581" s="121" t="s">
        <v>247</v>
      </c>
      <c r="C581" s="122" t="s">
        <v>3738</v>
      </c>
      <c r="D581" s="123" t="s">
        <v>3739</v>
      </c>
      <c r="E581" s="124">
        <v>44762</v>
      </c>
      <c r="F581" s="124">
        <v>44762</v>
      </c>
      <c r="G581" s="125">
        <v>2274</v>
      </c>
      <c r="H581" s="126" t="str">
        <f>+VLOOKUP(Hoja3!$G581,'[138]Plan de Cuentas'!B:H,7,FALSE)</f>
        <v>2.1.02.03.08</v>
      </c>
      <c r="I581" s="127" t="str">
        <f>+VLOOKUP(Hoja3!$H581,'[138]Plan de Cuentas'!A:C,3,FALSE)</f>
        <v>Proveedores Locales - USD</v>
      </c>
      <c r="J581" s="128">
        <v>-1174.2</v>
      </c>
      <c r="K581" s="128">
        <f>+Hoja3!$L581*$K$1</f>
        <v>-8518151.7060000002</v>
      </c>
      <c r="L581" s="117">
        <v>-1174.2</v>
      </c>
      <c r="M581" s="129" t="s">
        <v>3740</v>
      </c>
      <c r="N581" s="129" t="str">
        <f>+IF(Hoja3!$O581="VIGENTE","SALDO A VENCER",IF(Hoja3!$O581="VENCIDO","SALDO VENCIDO - SE ABONA DE ACUERDO A DISPONIBILIDAD FINANCIERA",0))</f>
        <v>SALDO VENCIDO - SE ABONA DE ACUERDO A DISPONIBILIDAD FINANCIERA</v>
      </c>
      <c r="O581" s="129" t="str">
        <f>+IF(($D$1-Hoja3!$F581)&gt;0,"VENCIDO","VIGENTE")</f>
        <v>VENCIDO</v>
      </c>
      <c r="P581" s="120"/>
    </row>
    <row r="582" spans="2:16" ht="14.25" hidden="1" customHeight="1" x14ac:dyDescent="0.25">
      <c r="B582" s="121" t="s">
        <v>247</v>
      </c>
      <c r="C582" s="122" t="s">
        <v>3741</v>
      </c>
      <c r="D582" s="123" t="s">
        <v>3742</v>
      </c>
      <c r="E582" s="124">
        <v>44762</v>
      </c>
      <c r="F582" s="124">
        <v>44762</v>
      </c>
      <c r="G582" s="125">
        <v>2274</v>
      </c>
      <c r="H582" s="126" t="str">
        <f>+VLOOKUP(Hoja3!$G582,'[138]Plan de Cuentas'!B:H,7,FALSE)</f>
        <v>2.1.02.03.08</v>
      </c>
      <c r="I582" s="127" t="str">
        <f>+VLOOKUP(Hoja3!$H582,'[138]Plan de Cuentas'!A:C,3,FALSE)</f>
        <v>Proveedores Locales - USD</v>
      </c>
      <c r="J582" s="128">
        <v>-2490.73</v>
      </c>
      <c r="K582" s="128">
        <f>+Hoja3!$L582*$K$1</f>
        <v>-3639982.7968000001</v>
      </c>
      <c r="L582" s="117">
        <v>-501.76</v>
      </c>
      <c r="M582" s="129" t="s">
        <v>3740</v>
      </c>
      <c r="N582" s="129" t="str">
        <f>+IF(Hoja3!$O582="VIGENTE","SALDO A VENCER",IF(Hoja3!$O582="VENCIDO","SALDO VENCIDO - SE ABONA DE ACUERDO A DISPONIBILIDAD FINANCIERA",0))</f>
        <v>SALDO VENCIDO - SE ABONA DE ACUERDO A DISPONIBILIDAD FINANCIERA</v>
      </c>
      <c r="O582" s="129" t="str">
        <f>+IF(($D$1-Hoja3!$F582)&gt;0,"VENCIDO","VIGENTE")</f>
        <v>VENCIDO</v>
      </c>
      <c r="P582" s="120"/>
    </row>
    <row r="583" spans="2:16" ht="14.25" hidden="1" customHeight="1" x14ac:dyDescent="0.25">
      <c r="B583" s="121" t="s">
        <v>247</v>
      </c>
      <c r="C583" s="122" t="s">
        <v>3743</v>
      </c>
      <c r="D583" s="123" t="s">
        <v>3744</v>
      </c>
      <c r="E583" s="124">
        <v>44762</v>
      </c>
      <c r="F583" s="124">
        <v>44762</v>
      </c>
      <c r="G583" s="125">
        <v>2274</v>
      </c>
      <c r="H583" s="126" t="str">
        <f>+VLOOKUP(Hoja3!$G583,'[138]Plan de Cuentas'!B:H,7,FALSE)</f>
        <v>2.1.02.03.08</v>
      </c>
      <c r="I583" s="127" t="str">
        <f>+VLOOKUP(Hoja3!$H583,'[138]Plan de Cuentas'!A:C,3,FALSE)</f>
        <v>Proveedores Locales - USD</v>
      </c>
      <c r="J583" s="128">
        <v>-682.05</v>
      </c>
      <c r="K583" s="128">
        <f>+Hoja3!$L583*$K$1</f>
        <v>-4947883.9814999998</v>
      </c>
      <c r="L583" s="117">
        <v>-682.05</v>
      </c>
      <c r="M583" s="129" t="s">
        <v>3740</v>
      </c>
      <c r="N583" s="129" t="str">
        <f>+IF(Hoja3!$O583="VIGENTE","SALDO A VENCER",IF(Hoja3!$O583="VENCIDO","SALDO VENCIDO - SE ABONA DE ACUERDO A DISPONIBILIDAD FINANCIERA",0))</f>
        <v>SALDO VENCIDO - SE ABONA DE ACUERDO A DISPONIBILIDAD FINANCIERA</v>
      </c>
      <c r="O583" s="129" t="str">
        <f>+IF(($D$1-Hoja3!$F583)&gt;0,"VENCIDO","VIGENTE")</f>
        <v>VENCIDO</v>
      </c>
      <c r="P583" s="120"/>
    </row>
    <row r="584" spans="2:16" ht="14.25" hidden="1" customHeight="1" x14ac:dyDescent="0.25">
      <c r="B584" s="121" t="s">
        <v>247</v>
      </c>
      <c r="C584" s="122" t="s">
        <v>3745</v>
      </c>
      <c r="D584" s="123" t="s">
        <v>3746</v>
      </c>
      <c r="E584" s="124">
        <v>44762</v>
      </c>
      <c r="F584" s="124">
        <v>44762</v>
      </c>
      <c r="G584" s="125">
        <v>2274</v>
      </c>
      <c r="H584" s="126" t="str">
        <f>+VLOOKUP(Hoja3!$G584,'[138]Plan de Cuentas'!B:H,7,FALSE)</f>
        <v>2.1.02.03.08</v>
      </c>
      <c r="I584" s="127" t="str">
        <f>+VLOOKUP(Hoja3!$H584,'[138]Plan de Cuentas'!A:C,3,FALSE)</f>
        <v>Proveedores Locales - USD</v>
      </c>
      <c r="J584" s="128">
        <v>-977.56</v>
      </c>
      <c r="K584" s="128">
        <f>+Hoja3!$L584*$K$1</f>
        <v>-7091640.5907999994</v>
      </c>
      <c r="L584" s="117">
        <v>-977.56</v>
      </c>
      <c r="M584" s="129" t="s">
        <v>3740</v>
      </c>
      <c r="N584" s="129" t="str">
        <f>+IF(Hoja3!$O584="VIGENTE","SALDO A VENCER",IF(Hoja3!$O584="VENCIDO","SALDO VENCIDO - SE ABONA DE ACUERDO A DISPONIBILIDAD FINANCIERA",0))</f>
        <v>SALDO VENCIDO - SE ABONA DE ACUERDO A DISPONIBILIDAD FINANCIERA</v>
      </c>
      <c r="O584" s="129" t="str">
        <f>+IF(($D$1-Hoja3!$F584)&gt;0,"VENCIDO","VIGENTE")</f>
        <v>VENCIDO</v>
      </c>
      <c r="P584" s="120"/>
    </row>
    <row r="585" spans="2:16" ht="14.25" hidden="1" customHeight="1" x14ac:dyDescent="0.25">
      <c r="B585" s="121" t="s">
        <v>247</v>
      </c>
      <c r="C585" s="122" t="s">
        <v>3747</v>
      </c>
      <c r="D585" s="123" t="s">
        <v>3748</v>
      </c>
      <c r="E585" s="124">
        <v>44762</v>
      </c>
      <c r="F585" s="124">
        <v>44762</v>
      </c>
      <c r="G585" s="125">
        <v>2274</v>
      </c>
      <c r="H585" s="126" t="str">
        <f>+VLOOKUP(Hoja3!$G585,'[138]Plan de Cuentas'!B:H,7,FALSE)</f>
        <v>2.1.02.03.08</v>
      </c>
      <c r="I585" s="127" t="str">
        <f>+VLOOKUP(Hoja3!$H585,'[138]Plan de Cuentas'!A:C,3,FALSE)</f>
        <v>Proveedores Locales - USD</v>
      </c>
      <c r="J585" s="128">
        <v>-898.91</v>
      </c>
      <c r="K585" s="128">
        <f>+Hoja3!$L585*$K$1</f>
        <v>-6521079.6712999996</v>
      </c>
      <c r="L585" s="117">
        <v>-898.91</v>
      </c>
      <c r="M585" s="129" t="s">
        <v>3740</v>
      </c>
      <c r="N585" s="129" t="str">
        <f>+IF(Hoja3!$O585="VIGENTE","SALDO A VENCER",IF(Hoja3!$O585="VENCIDO","SALDO VENCIDO - SE ABONA DE ACUERDO A DISPONIBILIDAD FINANCIERA",0))</f>
        <v>SALDO VENCIDO - SE ABONA DE ACUERDO A DISPONIBILIDAD FINANCIERA</v>
      </c>
      <c r="O585" s="129" t="str">
        <f>+IF(($D$1-Hoja3!$F585)&gt;0,"VENCIDO","VIGENTE")</f>
        <v>VENCIDO</v>
      </c>
      <c r="P585" s="120"/>
    </row>
    <row r="586" spans="2:16" ht="14.25" hidden="1" customHeight="1" x14ac:dyDescent="0.25">
      <c r="B586" s="121" t="s">
        <v>247</v>
      </c>
      <c r="C586" s="122" t="s">
        <v>3749</v>
      </c>
      <c r="D586" s="123">
        <v>10010000305</v>
      </c>
      <c r="E586" s="124">
        <v>44775</v>
      </c>
      <c r="F586" s="124">
        <v>44985</v>
      </c>
      <c r="G586" s="125">
        <v>2274</v>
      </c>
      <c r="H586" s="126" t="str">
        <f>+VLOOKUP(Hoja3!$G586,'[138]Plan de Cuentas'!B:H,7,FALSE)</f>
        <v>2.1.02.03.08</v>
      </c>
      <c r="I586" s="127" t="str">
        <f>+VLOOKUP(Hoja3!$H586,'[138]Plan de Cuentas'!A:C,3,FALSE)</f>
        <v>Proveedores Locales - USD</v>
      </c>
      <c r="J586" s="128">
        <v>-1954.8</v>
      </c>
      <c r="K586" s="128">
        <f>+Hoja3!$L586*$K$1</f>
        <v>-14180959.764</v>
      </c>
      <c r="L586" s="117">
        <v>-1954.8</v>
      </c>
      <c r="M586" s="129" t="s">
        <v>3750</v>
      </c>
      <c r="N586" s="129" t="str">
        <f>+IF(Hoja3!$O586="VIGENTE","SALDO A VENCER",IF(Hoja3!$O586="VENCIDO","SALDO VENCIDO - SE ABONA DE ACUERDO A DISPONIBILIDAD FINANCIERA",0))</f>
        <v>SALDO A VENCER</v>
      </c>
      <c r="O586" s="129" t="str">
        <f>+IF(($D$1-Hoja3!$F586)&gt;0,"VENCIDO","VIGENTE")</f>
        <v>VIGENTE</v>
      </c>
      <c r="P586" s="120"/>
    </row>
    <row r="587" spans="2:16" ht="14.25" hidden="1" customHeight="1" x14ac:dyDescent="0.25">
      <c r="B587" s="121" t="s">
        <v>247</v>
      </c>
      <c r="C587" s="122" t="s">
        <v>3751</v>
      </c>
      <c r="D587" s="123">
        <v>10010000305</v>
      </c>
      <c r="E587" s="124">
        <v>44775</v>
      </c>
      <c r="F587" s="124">
        <v>44803</v>
      </c>
      <c r="G587" s="125">
        <v>2274</v>
      </c>
      <c r="H587" s="126" t="str">
        <f>+VLOOKUP(Hoja3!$G587,'[138]Plan de Cuentas'!B:H,7,FALSE)</f>
        <v>2.1.02.03.08</v>
      </c>
      <c r="I587" s="127" t="str">
        <f>+VLOOKUP(Hoja3!$H587,'[138]Plan de Cuentas'!A:C,3,FALSE)</f>
        <v>Proveedores Locales - USD</v>
      </c>
      <c r="J587" s="128">
        <v>-840</v>
      </c>
      <c r="K587" s="128">
        <f>+Hoja3!$L587*$K$1</f>
        <v>-6093721.2000000002</v>
      </c>
      <c r="L587" s="117">
        <v>-840</v>
      </c>
      <c r="M587" s="129" t="s">
        <v>3750</v>
      </c>
      <c r="N587" s="129" t="str">
        <f>+IF(Hoja3!$O587="VIGENTE","SALDO A VENCER",IF(Hoja3!$O587="VENCIDO","SALDO VENCIDO - SE ABONA DE ACUERDO A DISPONIBILIDAD FINANCIERA",0))</f>
        <v>SALDO VENCIDO - SE ABONA DE ACUERDO A DISPONIBILIDAD FINANCIERA</v>
      </c>
      <c r="O587" s="129" t="str">
        <f>+IF(($D$1-Hoja3!$F587)&gt;0,"VENCIDO","VIGENTE")</f>
        <v>VENCIDO</v>
      </c>
      <c r="P587" s="120"/>
    </row>
    <row r="588" spans="2:16" ht="14.25" hidden="1" customHeight="1" x14ac:dyDescent="0.25">
      <c r="B588" s="121" t="s">
        <v>247</v>
      </c>
      <c r="C588" s="122" t="s">
        <v>3752</v>
      </c>
      <c r="D588" s="123">
        <v>10010000307</v>
      </c>
      <c r="E588" s="124">
        <v>44775</v>
      </c>
      <c r="F588" s="124">
        <v>44985</v>
      </c>
      <c r="G588" s="125">
        <v>2274</v>
      </c>
      <c r="H588" s="126" t="str">
        <f>+VLOOKUP(Hoja3!$G588,'[138]Plan de Cuentas'!B:H,7,FALSE)</f>
        <v>2.1.02.03.08</v>
      </c>
      <c r="I588" s="127" t="str">
        <f>+VLOOKUP(Hoja3!$H588,'[138]Plan de Cuentas'!A:C,3,FALSE)</f>
        <v>Proveedores Locales - USD</v>
      </c>
      <c r="J588" s="128">
        <v>-481.2</v>
      </c>
      <c r="K588" s="128">
        <f>+Hoja3!$L588*$K$1</f>
        <v>-3490831.716</v>
      </c>
      <c r="L588" s="117">
        <v>-481.2</v>
      </c>
      <c r="M588" s="129" t="s">
        <v>3753</v>
      </c>
      <c r="N588" s="129" t="str">
        <f>+IF(Hoja3!$O588="VIGENTE","SALDO A VENCER",IF(Hoja3!$O588="VENCIDO","SALDO VENCIDO - SE ABONA DE ACUERDO A DISPONIBILIDAD FINANCIERA",0))</f>
        <v>SALDO A VENCER</v>
      </c>
      <c r="O588" s="129" t="str">
        <f>+IF(($D$1-Hoja3!$F588)&gt;0,"VENCIDO","VIGENTE")</f>
        <v>VIGENTE</v>
      </c>
      <c r="P588" s="120"/>
    </row>
    <row r="589" spans="2:16" ht="14.25" hidden="1" customHeight="1" x14ac:dyDescent="0.25">
      <c r="B589" s="121" t="s">
        <v>247</v>
      </c>
      <c r="C589" s="122" t="s">
        <v>3754</v>
      </c>
      <c r="D589" s="123">
        <v>10010000307</v>
      </c>
      <c r="E589" s="124">
        <v>44775</v>
      </c>
      <c r="F589" s="124">
        <v>44803</v>
      </c>
      <c r="G589" s="125">
        <v>2274</v>
      </c>
      <c r="H589" s="126" t="str">
        <f>+VLOOKUP(Hoja3!$G589,'[138]Plan de Cuentas'!B:H,7,FALSE)</f>
        <v>2.1.02.03.08</v>
      </c>
      <c r="I589" s="127" t="str">
        <f>+VLOOKUP(Hoja3!$H589,'[138]Plan de Cuentas'!A:C,3,FALSE)</f>
        <v>Proveedores Locales - USD</v>
      </c>
      <c r="J589" s="128">
        <v>-206</v>
      </c>
      <c r="K589" s="128">
        <f>+Hoja3!$L589*$K$1</f>
        <v>-1494412.58</v>
      </c>
      <c r="L589" s="117">
        <v>-206</v>
      </c>
      <c r="M589" s="129" t="s">
        <v>3753</v>
      </c>
      <c r="N589" s="129" t="str">
        <f>+IF(Hoja3!$O589="VIGENTE","SALDO A VENCER",IF(Hoja3!$O589="VENCIDO","SALDO VENCIDO - SE ABONA DE ACUERDO A DISPONIBILIDAD FINANCIERA",0))</f>
        <v>SALDO VENCIDO - SE ABONA DE ACUERDO A DISPONIBILIDAD FINANCIERA</v>
      </c>
      <c r="O589" s="129" t="str">
        <f>+IF(($D$1-Hoja3!$F589)&gt;0,"VENCIDO","VIGENTE")</f>
        <v>VENCIDO</v>
      </c>
      <c r="P589" s="120"/>
    </row>
    <row r="590" spans="2:16" ht="14.25" hidden="1" customHeight="1" x14ac:dyDescent="0.25">
      <c r="B590" s="121" t="s">
        <v>247</v>
      </c>
      <c r="C590" s="122" t="s">
        <v>3755</v>
      </c>
      <c r="D590" s="123">
        <v>10010000306</v>
      </c>
      <c r="E590" s="124">
        <v>44775</v>
      </c>
      <c r="F590" s="124">
        <v>44803</v>
      </c>
      <c r="G590" s="125">
        <v>2274</v>
      </c>
      <c r="H590" s="126" t="str">
        <f>+VLOOKUP(Hoja3!$G590,'[138]Plan de Cuentas'!B:H,7,FALSE)</f>
        <v>2.1.02.03.08</v>
      </c>
      <c r="I590" s="127" t="str">
        <f>+VLOOKUP(Hoja3!$H590,'[138]Plan de Cuentas'!A:C,3,FALSE)</f>
        <v>Proveedores Locales - USD</v>
      </c>
      <c r="J590" s="128">
        <v>-2358</v>
      </c>
      <c r="K590" s="128">
        <f>+Hoja3!$L590*$K$1</f>
        <v>-17105945.940000001</v>
      </c>
      <c r="L590" s="117">
        <v>-2358</v>
      </c>
      <c r="M590" s="129" t="s">
        <v>3756</v>
      </c>
      <c r="N590" s="129" t="str">
        <f>+IF(Hoja3!$O590="VIGENTE","SALDO A VENCER",IF(Hoja3!$O590="VENCIDO","SALDO VENCIDO - SE ABONA DE ACUERDO A DISPONIBILIDAD FINANCIERA",0))</f>
        <v>SALDO VENCIDO - SE ABONA DE ACUERDO A DISPONIBILIDAD FINANCIERA</v>
      </c>
      <c r="O590" s="129" t="str">
        <f>+IF(($D$1-Hoja3!$F590)&gt;0,"VENCIDO","VIGENTE")</f>
        <v>VENCIDO</v>
      </c>
      <c r="P590" s="120"/>
    </row>
    <row r="591" spans="2:16" ht="14.25" hidden="1" customHeight="1" x14ac:dyDescent="0.25">
      <c r="B591" s="121" t="s">
        <v>247</v>
      </c>
      <c r="C591" s="122" t="s">
        <v>3757</v>
      </c>
      <c r="D591" s="123">
        <v>10010000306</v>
      </c>
      <c r="E591" s="124">
        <v>44775</v>
      </c>
      <c r="F591" s="124">
        <v>44985</v>
      </c>
      <c r="G591" s="125">
        <v>2274</v>
      </c>
      <c r="H591" s="126" t="str">
        <f>+VLOOKUP(Hoja3!$G591,'[138]Plan de Cuentas'!B:H,7,FALSE)</f>
        <v>2.1.02.03.08</v>
      </c>
      <c r="I591" s="127" t="str">
        <f>+VLOOKUP(Hoja3!$H591,'[138]Plan de Cuentas'!A:C,3,FALSE)</f>
        <v>Proveedores Locales - USD</v>
      </c>
      <c r="J591" s="128">
        <v>-5502.5</v>
      </c>
      <c r="K591" s="128">
        <f>+Hoja3!$L591*$K$1</f>
        <v>-39917501.075000003</v>
      </c>
      <c r="L591" s="117">
        <v>-5502.5</v>
      </c>
      <c r="M591" s="129" t="s">
        <v>3756</v>
      </c>
      <c r="N591" s="129" t="str">
        <f>+IF(Hoja3!$O591="VIGENTE","SALDO A VENCER",IF(Hoja3!$O591="VENCIDO","SALDO VENCIDO - SE ABONA DE ACUERDO A DISPONIBILIDAD FINANCIERA",0))</f>
        <v>SALDO A VENCER</v>
      </c>
      <c r="O591" s="129" t="str">
        <f>+IF(($D$1-Hoja3!$F591)&gt;0,"VENCIDO","VIGENTE")</f>
        <v>VIGENTE</v>
      </c>
      <c r="P591" s="120"/>
    </row>
    <row r="592" spans="2:16" ht="14.25" hidden="1" customHeight="1" x14ac:dyDescent="0.25">
      <c r="B592" s="121" t="s">
        <v>247</v>
      </c>
      <c r="C592" s="122" t="s">
        <v>3758</v>
      </c>
      <c r="D592" s="123">
        <v>10010000310</v>
      </c>
      <c r="E592" s="124">
        <v>44805</v>
      </c>
      <c r="F592" s="124">
        <v>44834</v>
      </c>
      <c r="G592" s="125">
        <v>2274</v>
      </c>
      <c r="H592" s="126" t="str">
        <f>+VLOOKUP(Hoja3!$G592,'[138]Plan de Cuentas'!B:H,7,FALSE)</f>
        <v>2.1.02.03.08</v>
      </c>
      <c r="I592" s="127" t="str">
        <f>+VLOOKUP(Hoja3!$H592,'[138]Plan de Cuentas'!A:C,3,FALSE)</f>
        <v>Proveedores Locales - USD</v>
      </c>
      <c r="J592" s="128">
        <v>-4318</v>
      </c>
      <c r="K592" s="128">
        <f>+Hoja3!$L592*$K$1</f>
        <v>-31324628.740000002</v>
      </c>
      <c r="L592" s="117">
        <v>-4318</v>
      </c>
      <c r="M592" s="129" t="s">
        <v>3759</v>
      </c>
      <c r="N592" s="129" t="str">
        <f>+IF(Hoja3!$O592="VIGENTE","SALDO A VENCER",IF(Hoja3!$O592="VENCIDO","SALDO VENCIDO - SE ABONA DE ACUERDO A DISPONIBILIDAD FINANCIERA",0))</f>
        <v>SALDO VENCIDO - SE ABONA DE ACUERDO A DISPONIBILIDAD FINANCIERA</v>
      </c>
      <c r="O592" s="129" t="str">
        <f>+IF(($D$1-Hoja3!$F592)&gt;0,"VENCIDO","VIGENTE")</f>
        <v>VENCIDO</v>
      </c>
      <c r="P592" s="120"/>
    </row>
    <row r="593" spans="2:16" ht="14.25" hidden="1" customHeight="1" x14ac:dyDescent="0.25">
      <c r="B593" s="121" t="s">
        <v>247</v>
      </c>
      <c r="C593" s="122" t="s">
        <v>3760</v>
      </c>
      <c r="D593" s="123">
        <v>10010000310</v>
      </c>
      <c r="E593" s="124">
        <v>44805</v>
      </c>
      <c r="F593" s="124">
        <v>44985</v>
      </c>
      <c r="G593" s="125">
        <v>2274</v>
      </c>
      <c r="H593" s="126" t="str">
        <f>+VLOOKUP(Hoja3!$G593,'[138]Plan de Cuentas'!B:H,7,FALSE)</f>
        <v>2.1.02.03.08</v>
      </c>
      <c r="I593" s="127" t="str">
        <f>+VLOOKUP(Hoja3!$H593,'[138]Plan de Cuentas'!A:C,3,FALSE)</f>
        <v>Proveedores Locales - USD</v>
      </c>
      <c r="J593" s="128">
        <v>-10075.219999999999</v>
      </c>
      <c r="K593" s="128">
        <f>+Hoja3!$L593*$K$1</f>
        <v>-73089978.224600002</v>
      </c>
      <c r="L593" s="117">
        <v>-10075.219999999999</v>
      </c>
      <c r="M593" s="129" t="s">
        <v>3759</v>
      </c>
      <c r="N593" s="129" t="str">
        <f>+IF(Hoja3!$O593="VIGENTE","SALDO A VENCER",IF(Hoja3!$O593="VENCIDO","SALDO VENCIDO - SE ABONA DE ACUERDO A DISPONIBILIDAD FINANCIERA",0))</f>
        <v>SALDO A VENCER</v>
      </c>
      <c r="O593" s="129" t="str">
        <f>+IF(($D$1-Hoja3!$F593)&gt;0,"VENCIDO","VIGENTE")</f>
        <v>VIGENTE</v>
      </c>
      <c r="P593" s="120"/>
    </row>
    <row r="594" spans="2:16" ht="14.25" hidden="1" customHeight="1" x14ac:dyDescent="0.25">
      <c r="B594" s="121" t="s">
        <v>247</v>
      </c>
      <c r="C594" s="122" t="s">
        <v>3761</v>
      </c>
      <c r="D594" s="123">
        <v>10010000313</v>
      </c>
      <c r="E594" s="124">
        <v>44833</v>
      </c>
      <c r="F594" s="124">
        <v>44834</v>
      </c>
      <c r="G594" s="125">
        <v>2274</v>
      </c>
      <c r="H594" s="126" t="str">
        <f>+VLOOKUP(Hoja3!$G594,'[138]Plan de Cuentas'!B:H,7,FALSE)</f>
        <v>2.1.02.03.08</v>
      </c>
      <c r="I594" s="127" t="str">
        <f>+VLOOKUP(Hoja3!$H594,'[138]Plan de Cuentas'!A:C,3,FALSE)</f>
        <v>Proveedores Locales - USD</v>
      </c>
      <c r="J594" s="128">
        <v>-1270</v>
      </c>
      <c r="K594" s="128">
        <f>+Hoja3!$L594*$K$1</f>
        <v>-9213126.0999999996</v>
      </c>
      <c r="L594" s="117">
        <v>-1270</v>
      </c>
      <c r="M594" s="129" t="s">
        <v>3762</v>
      </c>
      <c r="N594" s="129" t="str">
        <f>+IF(Hoja3!$O594="VIGENTE","SALDO A VENCER",IF(Hoja3!$O594="VENCIDO","SALDO VENCIDO - SE ABONA DE ACUERDO A DISPONIBILIDAD FINANCIERA",0))</f>
        <v>SALDO VENCIDO - SE ABONA DE ACUERDO A DISPONIBILIDAD FINANCIERA</v>
      </c>
      <c r="O594" s="129" t="str">
        <f>+IF(($D$1-Hoja3!$F594)&gt;0,"VENCIDO","VIGENTE")</f>
        <v>VENCIDO</v>
      </c>
      <c r="P594" s="120"/>
    </row>
    <row r="595" spans="2:16" ht="14.25" hidden="1" customHeight="1" x14ac:dyDescent="0.25">
      <c r="B595" s="121" t="s">
        <v>247</v>
      </c>
      <c r="C595" s="122" t="s">
        <v>3763</v>
      </c>
      <c r="D595" s="123">
        <v>10010000313</v>
      </c>
      <c r="E595" s="124">
        <v>44833</v>
      </c>
      <c r="F595" s="124">
        <v>44985</v>
      </c>
      <c r="G595" s="125">
        <v>2274</v>
      </c>
      <c r="H595" s="126" t="str">
        <f>+VLOOKUP(Hoja3!$G595,'[138]Plan de Cuentas'!B:H,7,FALSE)</f>
        <v>2.1.02.03.08</v>
      </c>
      <c r="I595" s="127" t="str">
        <f>+VLOOKUP(Hoja3!$H595,'[138]Plan de Cuentas'!A:C,3,FALSE)</f>
        <v>Proveedores Locales - USD</v>
      </c>
      <c r="J595" s="128">
        <v>-2963.76</v>
      </c>
      <c r="K595" s="128">
        <f>+Hoja3!$L595*$K$1</f>
        <v>-21500389.456800003</v>
      </c>
      <c r="L595" s="117">
        <v>-2963.76</v>
      </c>
      <c r="M595" s="129" t="s">
        <v>3762</v>
      </c>
      <c r="N595" s="129" t="str">
        <f>+IF(Hoja3!$O595="VIGENTE","SALDO A VENCER",IF(Hoja3!$O595="VENCIDO","SALDO VENCIDO - SE ABONA DE ACUERDO A DISPONIBILIDAD FINANCIERA",0))</f>
        <v>SALDO A VENCER</v>
      </c>
      <c r="O595" s="129" t="str">
        <f>+IF(($D$1-Hoja3!$F595)&gt;0,"VENCIDO","VIGENTE")</f>
        <v>VIGENTE</v>
      </c>
      <c r="P595" s="120"/>
    </row>
    <row r="596" spans="2:16" ht="14.25" hidden="1" customHeight="1" x14ac:dyDescent="0.25">
      <c r="B596" s="121" t="s">
        <v>248</v>
      </c>
      <c r="C596" s="122" t="s">
        <v>3764</v>
      </c>
      <c r="D596" s="123">
        <v>10010000332</v>
      </c>
      <c r="E596" s="124">
        <v>44709</v>
      </c>
      <c r="F596" s="124">
        <v>44742</v>
      </c>
      <c r="G596" s="125">
        <v>2274</v>
      </c>
      <c r="H596" s="126" t="str">
        <f>+VLOOKUP(Hoja3!$G596,'[138]Plan de Cuentas'!B:H,7,FALSE)</f>
        <v>2.1.02.03.08</v>
      </c>
      <c r="I596" s="127" t="str">
        <f>+VLOOKUP(Hoja3!$H596,'[138]Plan de Cuentas'!A:C,3,FALSE)</f>
        <v>Proveedores Locales - USD</v>
      </c>
      <c r="J596" s="128">
        <v>-6948.76</v>
      </c>
      <c r="K596" s="128">
        <f>+Hoja3!$L596*$K$1</f>
        <v>-19419528.755600002</v>
      </c>
      <c r="L596" s="117">
        <v>-2676.92</v>
      </c>
      <c r="M596" s="129" t="s">
        <v>3765</v>
      </c>
      <c r="N596" s="129" t="str">
        <f>+IF(Hoja3!$O596="VIGENTE","SALDO A VENCER",IF(Hoja3!$O596="VENCIDO","SALDO VENCIDO - SE ABONA DE ACUERDO A DISPONIBILIDAD FINANCIERA",0))</f>
        <v>SALDO VENCIDO - SE ABONA DE ACUERDO A DISPONIBILIDAD FINANCIERA</v>
      </c>
      <c r="O596" s="129" t="str">
        <f>+IF(($D$1-Hoja3!$F596)&gt;0,"VENCIDO","VIGENTE")</f>
        <v>VENCIDO</v>
      </c>
      <c r="P596" s="120"/>
    </row>
    <row r="597" spans="2:16" ht="14.25" hidden="1" customHeight="1" x14ac:dyDescent="0.25">
      <c r="B597" s="121" t="s">
        <v>248</v>
      </c>
      <c r="C597" s="122" t="s">
        <v>3766</v>
      </c>
      <c r="D597" s="123">
        <v>10010000335</v>
      </c>
      <c r="E597" s="124">
        <v>44749</v>
      </c>
      <c r="F597" s="124">
        <v>44772</v>
      </c>
      <c r="G597" s="125">
        <v>2274</v>
      </c>
      <c r="H597" s="126" t="str">
        <f>+VLOOKUP(Hoja3!$G597,'[138]Plan de Cuentas'!B:H,7,FALSE)</f>
        <v>2.1.02.03.08</v>
      </c>
      <c r="I597" s="127" t="str">
        <f>+VLOOKUP(Hoja3!$H597,'[138]Plan de Cuentas'!A:C,3,FALSE)</f>
        <v>Proveedores Locales - USD</v>
      </c>
      <c r="J597" s="128">
        <v>-365</v>
      </c>
      <c r="K597" s="128">
        <f>+Hoja3!$L597*$K$1</f>
        <v>-2647866.9500000002</v>
      </c>
      <c r="L597" s="117">
        <v>-365</v>
      </c>
      <c r="M597" s="129" t="s">
        <v>3767</v>
      </c>
      <c r="N597" s="129" t="str">
        <f>+IF(Hoja3!$O597="VIGENTE","SALDO A VENCER",IF(Hoja3!$O597="VENCIDO","SALDO VENCIDO - SE ABONA DE ACUERDO A DISPONIBILIDAD FINANCIERA",0))</f>
        <v>SALDO VENCIDO - SE ABONA DE ACUERDO A DISPONIBILIDAD FINANCIERA</v>
      </c>
      <c r="O597" s="129" t="str">
        <f>+IF(($D$1-Hoja3!$F597)&gt;0,"VENCIDO","VIGENTE")</f>
        <v>VENCIDO</v>
      </c>
      <c r="P597" s="120"/>
    </row>
    <row r="598" spans="2:16" ht="14.25" hidden="1" customHeight="1" x14ac:dyDescent="0.25">
      <c r="B598" s="121" t="s">
        <v>248</v>
      </c>
      <c r="C598" s="122" t="s">
        <v>3768</v>
      </c>
      <c r="D598" s="123">
        <v>10010000335</v>
      </c>
      <c r="E598" s="124">
        <v>44749</v>
      </c>
      <c r="F598" s="124">
        <v>44985</v>
      </c>
      <c r="G598" s="125">
        <v>2274</v>
      </c>
      <c r="H598" s="126" t="str">
        <f>+VLOOKUP(Hoja3!$G598,'[138]Plan de Cuentas'!B:H,7,FALSE)</f>
        <v>2.1.02.03.08</v>
      </c>
      <c r="I598" s="127" t="str">
        <f>+VLOOKUP(Hoja3!$H598,'[138]Plan de Cuentas'!A:C,3,FALSE)</f>
        <v>Proveedores Locales - USD</v>
      </c>
      <c r="J598" s="128">
        <v>-850.63</v>
      </c>
      <c r="K598" s="128">
        <f>+Hoja3!$L598*$K$1</f>
        <v>-6170835.7909000004</v>
      </c>
      <c r="L598" s="117">
        <v>-850.63</v>
      </c>
      <c r="M598" s="129" t="s">
        <v>3767</v>
      </c>
      <c r="N598" s="129" t="str">
        <f>+IF(Hoja3!$O598="VIGENTE","SALDO A VENCER",IF(Hoja3!$O598="VENCIDO","SALDO VENCIDO - SE ABONA DE ACUERDO A DISPONIBILIDAD FINANCIERA",0))</f>
        <v>SALDO A VENCER</v>
      </c>
      <c r="O598" s="129" t="str">
        <f>+IF(($D$1-Hoja3!$F598)&gt;0,"VENCIDO","VIGENTE")</f>
        <v>VIGENTE</v>
      </c>
      <c r="P598" s="120"/>
    </row>
    <row r="599" spans="2:16" ht="14.25" hidden="1" customHeight="1" x14ac:dyDescent="0.25">
      <c r="B599" s="121" t="s">
        <v>248</v>
      </c>
      <c r="C599" s="122" t="s">
        <v>3769</v>
      </c>
      <c r="D599" s="123">
        <v>10010000336</v>
      </c>
      <c r="E599" s="124">
        <v>44749</v>
      </c>
      <c r="F599" s="124">
        <v>44772</v>
      </c>
      <c r="G599" s="125">
        <v>2274</v>
      </c>
      <c r="H599" s="126" t="str">
        <f>+VLOOKUP(Hoja3!$G599,'[138]Plan de Cuentas'!B:H,7,FALSE)</f>
        <v>2.1.02.03.08</v>
      </c>
      <c r="I599" s="127" t="str">
        <f>+VLOOKUP(Hoja3!$H599,'[138]Plan de Cuentas'!A:C,3,FALSE)</f>
        <v>Proveedores Locales - USD</v>
      </c>
      <c r="J599" s="128">
        <v>-750</v>
      </c>
      <c r="K599" s="128">
        <f>+Hoja3!$L599*$K$1</f>
        <v>-5440822.5</v>
      </c>
      <c r="L599" s="117">
        <v>-750</v>
      </c>
      <c r="M599" s="129" t="s">
        <v>3770</v>
      </c>
      <c r="N599" s="129" t="str">
        <f>+IF(Hoja3!$O599="VIGENTE","SALDO A VENCER",IF(Hoja3!$O599="VENCIDO","SALDO VENCIDO - SE ABONA DE ACUERDO A DISPONIBILIDAD FINANCIERA",0))</f>
        <v>SALDO VENCIDO - SE ABONA DE ACUERDO A DISPONIBILIDAD FINANCIERA</v>
      </c>
      <c r="O599" s="129" t="str">
        <f>+IF(($D$1-Hoja3!$F599)&gt;0,"VENCIDO","VIGENTE")</f>
        <v>VENCIDO</v>
      </c>
      <c r="P599" s="120"/>
    </row>
    <row r="600" spans="2:16" ht="14.25" hidden="1" customHeight="1" x14ac:dyDescent="0.25">
      <c r="B600" s="121" t="s">
        <v>248</v>
      </c>
      <c r="C600" s="122" t="s">
        <v>3771</v>
      </c>
      <c r="D600" s="123">
        <v>10010000338</v>
      </c>
      <c r="E600" s="124">
        <v>44774</v>
      </c>
      <c r="F600" s="124">
        <v>44803</v>
      </c>
      <c r="G600" s="125">
        <v>2274</v>
      </c>
      <c r="H600" s="126" t="str">
        <f>+VLOOKUP(Hoja3!$G600,'[138]Plan de Cuentas'!B:H,7,FALSE)</f>
        <v>2.1.02.03.08</v>
      </c>
      <c r="I600" s="127" t="str">
        <f>+VLOOKUP(Hoja3!$H600,'[138]Plan de Cuentas'!A:C,3,FALSE)</f>
        <v>Proveedores Locales - USD</v>
      </c>
      <c r="J600" s="128">
        <v>-625</v>
      </c>
      <c r="K600" s="128">
        <f>+Hoja3!$L600*$K$1</f>
        <v>-4534018.75</v>
      </c>
      <c r="L600" s="117">
        <v>-625</v>
      </c>
      <c r="M600" s="129" t="s">
        <v>3772</v>
      </c>
      <c r="N600" s="129" t="str">
        <f>+IF(Hoja3!$O600="VIGENTE","SALDO A VENCER",IF(Hoja3!$O600="VENCIDO","SALDO VENCIDO - SE ABONA DE ACUERDO A DISPONIBILIDAD FINANCIERA",0))</f>
        <v>SALDO VENCIDO - SE ABONA DE ACUERDO A DISPONIBILIDAD FINANCIERA</v>
      </c>
      <c r="O600" s="129" t="str">
        <f>+IF(($D$1-Hoja3!$F600)&gt;0,"VENCIDO","VIGENTE")</f>
        <v>VENCIDO</v>
      </c>
      <c r="P600" s="120"/>
    </row>
    <row r="601" spans="2:16" ht="14.25" hidden="1" customHeight="1" x14ac:dyDescent="0.25">
      <c r="B601" s="121" t="s">
        <v>248</v>
      </c>
      <c r="C601" s="122" t="s">
        <v>3773</v>
      </c>
      <c r="D601" s="123">
        <v>10010000337</v>
      </c>
      <c r="E601" s="124">
        <v>44774</v>
      </c>
      <c r="F601" s="124">
        <v>44803</v>
      </c>
      <c r="G601" s="125">
        <v>2274</v>
      </c>
      <c r="H601" s="126" t="str">
        <f>+VLOOKUP(Hoja3!$G601,'[138]Plan de Cuentas'!B:H,7,FALSE)</f>
        <v>2.1.02.03.08</v>
      </c>
      <c r="I601" s="127" t="str">
        <f>+VLOOKUP(Hoja3!$H601,'[138]Plan de Cuentas'!A:C,3,FALSE)</f>
        <v>Proveedores Locales - USD</v>
      </c>
      <c r="J601" s="128">
        <v>-834</v>
      </c>
      <c r="K601" s="128">
        <f>+Hoja3!$L601*$K$1</f>
        <v>-6050194.6200000001</v>
      </c>
      <c r="L601" s="117">
        <v>-834</v>
      </c>
      <c r="M601" s="129" t="s">
        <v>3774</v>
      </c>
      <c r="N601" s="129" t="str">
        <f>+IF(Hoja3!$O601="VIGENTE","SALDO A VENCER",IF(Hoja3!$O601="VENCIDO","SALDO VENCIDO - SE ABONA DE ACUERDO A DISPONIBILIDAD FINANCIERA",0))</f>
        <v>SALDO VENCIDO - SE ABONA DE ACUERDO A DISPONIBILIDAD FINANCIERA</v>
      </c>
      <c r="O601" s="129" t="str">
        <f>+IF(($D$1-Hoja3!$F601)&gt;0,"VENCIDO","VIGENTE")</f>
        <v>VENCIDO</v>
      </c>
      <c r="P601" s="120"/>
    </row>
    <row r="602" spans="2:16" ht="14.25" hidden="1" customHeight="1" x14ac:dyDescent="0.25">
      <c r="B602" s="121" t="s">
        <v>248</v>
      </c>
      <c r="C602" s="122" t="s">
        <v>3775</v>
      </c>
      <c r="D602" s="123">
        <v>10010000337</v>
      </c>
      <c r="E602" s="124">
        <v>44774</v>
      </c>
      <c r="F602" s="124">
        <v>44985</v>
      </c>
      <c r="G602" s="125">
        <v>2274</v>
      </c>
      <c r="H602" s="126" t="str">
        <f>+VLOOKUP(Hoja3!$G602,'[138]Plan de Cuentas'!B:H,7,FALSE)</f>
        <v>2.1.02.03.08</v>
      </c>
      <c r="I602" s="127" t="str">
        <f>+VLOOKUP(Hoja3!$H602,'[138]Plan de Cuentas'!A:C,3,FALSE)</f>
        <v>Proveedores Locales - USD</v>
      </c>
      <c r="J602" s="128">
        <v>-1946.49</v>
      </c>
      <c r="K602" s="128">
        <f>+Hoja3!$L602*$K$1</f>
        <v>-14120675.4507</v>
      </c>
      <c r="L602" s="117">
        <v>-1946.49</v>
      </c>
      <c r="M602" s="129" t="s">
        <v>3774</v>
      </c>
      <c r="N602" s="129" t="str">
        <f>+IF(Hoja3!$O602="VIGENTE","SALDO A VENCER",IF(Hoja3!$O602="VENCIDO","SALDO VENCIDO - SE ABONA DE ACUERDO A DISPONIBILIDAD FINANCIERA",0))</f>
        <v>SALDO A VENCER</v>
      </c>
      <c r="O602" s="129" t="str">
        <f>+IF(($D$1-Hoja3!$F602)&gt;0,"VENCIDO","VIGENTE")</f>
        <v>VIGENTE</v>
      </c>
      <c r="P602" s="120"/>
    </row>
    <row r="603" spans="2:16" ht="14.25" hidden="1" customHeight="1" x14ac:dyDescent="0.25">
      <c r="B603" s="121" t="s">
        <v>248</v>
      </c>
      <c r="C603" s="122" t="s">
        <v>3776</v>
      </c>
      <c r="D603" s="123">
        <v>10010000340</v>
      </c>
      <c r="E603" s="124">
        <v>44830</v>
      </c>
      <c r="F603" s="124">
        <v>44834</v>
      </c>
      <c r="G603" s="125">
        <v>2274</v>
      </c>
      <c r="H603" s="126" t="str">
        <f>+VLOOKUP(Hoja3!$G603,'[138]Plan de Cuentas'!B:H,7,FALSE)</f>
        <v>2.1.02.03.08</v>
      </c>
      <c r="I603" s="127" t="str">
        <f>+VLOOKUP(Hoja3!$H603,'[138]Plan de Cuentas'!A:C,3,FALSE)</f>
        <v>Proveedores Locales - USD</v>
      </c>
      <c r="J603" s="128">
        <v>-3244</v>
      </c>
      <c r="K603" s="128">
        <f>+Hoja3!$L603*$K$1</f>
        <v>-23533370.920000002</v>
      </c>
      <c r="L603" s="117">
        <v>-3244</v>
      </c>
      <c r="M603" s="129" t="s">
        <v>3777</v>
      </c>
      <c r="N603" s="129" t="str">
        <f>+IF(Hoja3!$O603="VIGENTE","SALDO A VENCER",IF(Hoja3!$O603="VENCIDO","SALDO VENCIDO - SE ABONA DE ACUERDO A DISPONIBILIDAD FINANCIERA",0))</f>
        <v>SALDO VENCIDO - SE ABONA DE ACUERDO A DISPONIBILIDAD FINANCIERA</v>
      </c>
      <c r="O603" s="129" t="str">
        <f>+IF(($D$1-Hoja3!$F603)&gt;0,"VENCIDO","VIGENTE")</f>
        <v>VENCIDO</v>
      </c>
      <c r="P603" s="120"/>
    </row>
    <row r="604" spans="2:16" ht="14.25" hidden="1" customHeight="1" x14ac:dyDescent="0.25">
      <c r="B604" s="121" t="s">
        <v>248</v>
      </c>
      <c r="C604" s="122" t="s">
        <v>3778</v>
      </c>
      <c r="D604" s="123">
        <v>10010000340</v>
      </c>
      <c r="E604" s="124">
        <v>44830</v>
      </c>
      <c r="F604" s="124">
        <v>44985</v>
      </c>
      <c r="G604" s="125">
        <v>2274</v>
      </c>
      <c r="H604" s="126" t="str">
        <f>+VLOOKUP(Hoja3!$G604,'[138]Plan de Cuentas'!B:H,7,FALSE)</f>
        <v>2.1.02.03.08</v>
      </c>
      <c r="I604" s="127" t="str">
        <f>+VLOOKUP(Hoja3!$H604,'[138]Plan de Cuentas'!A:C,3,FALSE)</f>
        <v>Proveedores Locales - USD</v>
      </c>
      <c r="J604" s="128">
        <v>-7568.09</v>
      </c>
      <c r="K604" s="128">
        <f>+Hoja3!$L604*$K$1</f>
        <v>-54902179.138700001</v>
      </c>
      <c r="L604" s="117">
        <v>-7568.09</v>
      </c>
      <c r="M604" s="129" t="s">
        <v>3777</v>
      </c>
      <c r="N604" s="129" t="str">
        <f>+IF(Hoja3!$O604="VIGENTE","SALDO A VENCER",IF(Hoja3!$O604="VENCIDO","SALDO VENCIDO - SE ABONA DE ACUERDO A DISPONIBILIDAD FINANCIERA",0))</f>
        <v>SALDO A VENCER</v>
      </c>
      <c r="O604" s="129" t="str">
        <f>+IF(($D$1-Hoja3!$F604)&gt;0,"VENCIDO","VIGENTE")</f>
        <v>VIGENTE</v>
      </c>
      <c r="P604" s="120"/>
    </row>
    <row r="605" spans="2:16" ht="14.25" hidden="1" customHeight="1" x14ac:dyDescent="0.25">
      <c r="B605" s="121" t="s">
        <v>248</v>
      </c>
      <c r="C605" s="122" t="s">
        <v>3779</v>
      </c>
      <c r="D605" s="123">
        <v>10010000341</v>
      </c>
      <c r="E605" s="124">
        <v>44830</v>
      </c>
      <c r="F605" s="124">
        <v>44985</v>
      </c>
      <c r="G605" s="125">
        <v>2274</v>
      </c>
      <c r="H605" s="126" t="str">
        <f>+VLOOKUP(Hoja3!$G605,'[138]Plan de Cuentas'!B:H,7,FALSE)</f>
        <v>2.1.02.03.08</v>
      </c>
      <c r="I605" s="127" t="str">
        <f>+VLOOKUP(Hoja3!$H605,'[138]Plan de Cuentas'!A:C,3,FALSE)</f>
        <v>Proveedores Locales - USD</v>
      </c>
      <c r="J605" s="128">
        <v>-2706</v>
      </c>
      <c r="K605" s="128">
        <f>+Hoja3!$L605*$K$1</f>
        <v>-19630487.580000002</v>
      </c>
      <c r="L605" s="117">
        <v>-2706</v>
      </c>
      <c r="M605" s="129" t="s">
        <v>3780</v>
      </c>
      <c r="N605" s="129" t="str">
        <f>+IF(Hoja3!$O605="VIGENTE","SALDO A VENCER",IF(Hoja3!$O605="VENCIDO","SALDO VENCIDO - SE ABONA DE ACUERDO A DISPONIBILIDAD FINANCIERA",0))</f>
        <v>SALDO A VENCER</v>
      </c>
      <c r="O605" s="129" t="str">
        <f>+IF(($D$1-Hoja3!$F605)&gt;0,"VENCIDO","VIGENTE")</f>
        <v>VIGENTE</v>
      </c>
      <c r="P605" s="120"/>
    </row>
    <row r="606" spans="2:16" ht="14.25" hidden="1" customHeight="1" x14ac:dyDescent="0.25">
      <c r="B606" s="121" t="s">
        <v>248</v>
      </c>
      <c r="C606" s="122" t="s">
        <v>3781</v>
      </c>
      <c r="D606" s="123">
        <v>10010000341</v>
      </c>
      <c r="E606" s="124">
        <v>44830</v>
      </c>
      <c r="F606" s="124">
        <v>44834</v>
      </c>
      <c r="G606" s="125">
        <v>2274</v>
      </c>
      <c r="H606" s="126" t="str">
        <f>+VLOOKUP(Hoja3!$G606,'[138]Plan de Cuentas'!B:H,7,FALSE)</f>
        <v>2.1.02.03.08</v>
      </c>
      <c r="I606" s="127" t="str">
        <f>+VLOOKUP(Hoja3!$H606,'[138]Plan de Cuentas'!A:C,3,FALSE)</f>
        <v>Proveedores Locales - USD</v>
      </c>
      <c r="J606" s="128">
        <v>-1160</v>
      </c>
      <c r="K606" s="128">
        <f>+Hoja3!$L606*$K$1</f>
        <v>-8415138.8000000007</v>
      </c>
      <c r="L606" s="117">
        <v>-1160</v>
      </c>
      <c r="M606" s="129" t="s">
        <v>3780</v>
      </c>
      <c r="N606" s="129" t="str">
        <f>+IF(Hoja3!$O606="VIGENTE","SALDO A VENCER",IF(Hoja3!$O606="VENCIDO","SALDO VENCIDO - SE ABONA DE ACUERDO A DISPONIBILIDAD FINANCIERA",0))</f>
        <v>SALDO VENCIDO - SE ABONA DE ACUERDO A DISPONIBILIDAD FINANCIERA</v>
      </c>
      <c r="O606" s="129" t="str">
        <f>+IF(($D$1-Hoja3!$F606)&gt;0,"VENCIDO","VIGENTE")</f>
        <v>VENCIDO</v>
      </c>
      <c r="P606" s="120"/>
    </row>
    <row r="607" spans="2:16" ht="14.25" hidden="1" customHeight="1" x14ac:dyDescent="0.25">
      <c r="B607" s="121" t="s">
        <v>248</v>
      </c>
      <c r="C607" s="122" t="s">
        <v>3782</v>
      </c>
      <c r="D607" s="123" t="s">
        <v>3783</v>
      </c>
      <c r="E607" s="124">
        <v>44846</v>
      </c>
      <c r="F607" s="124">
        <v>44846</v>
      </c>
      <c r="G607" s="125">
        <v>2274</v>
      </c>
      <c r="H607" s="126" t="str">
        <f>+VLOOKUP(Hoja3!$G607,'[138]Plan de Cuentas'!B:H,7,FALSE)</f>
        <v>2.1.02.03.08</v>
      </c>
      <c r="I607" s="127" t="str">
        <f>+VLOOKUP(Hoja3!$H607,'[138]Plan de Cuentas'!A:C,3,FALSE)</f>
        <v>Proveedores Locales - USD</v>
      </c>
      <c r="J607" s="128">
        <v>-2000</v>
      </c>
      <c r="K607" s="128">
        <f>+Hoja3!$L607*$K$1</f>
        <v>-14508860</v>
      </c>
      <c r="L607" s="117">
        <v>-2000</v>
      </c>
      <c r="M607" s="129" t="s">
        <v>3784</v>
      </c>
      <c r="N607" s="129" t="str">
        <f>+IF(Hoja3!$O607="VIGENTE","SALDO A VENCER",IF(Hoja3!$O607="VENCIDO","SALDO VENCIDO - SE ABONA DE ACUERDO A DISPONIBILIDAD FINANCIERA",0))</f>
        <v>SALDO VENCIDO - SE ABONA DE ACUERDO A DISPONIBILIDAD FINANCIERA</v>
      </c>
      <c r="O607" s="129" t="str">
        <f>+IF(($D$1-Hoja3!$F607)&gt;0,"VENCIDO","VIGENTE")</f>
        <v>VENCIDO</v>
      </c>
      <c r="P607" s="120"/>
    </row>
    <row r="608" spans="2:16" ht="14.25" hidden="1" customHeight="1" x14ac:dyDescent="0.25">
      <c r="B608" s="121" t="s">
        <v>3785</v>
      </c>
      <c r="C608" s="122" t="s">
        <v>3786</v>
      </c>
      <c r="D608" s="123" t="s">
        <v>3787</v>
      </c>
      <c r="E608" s="124">
        <v>44804</v>
      </c>
      <c r="F608" s="124">
        <v>45046</v>
      </c>
      <c r="G608" s="125">
        <v>878</v>
      </c>
      <c r="H608" s="126" t="str">
        <f>+VLOOKUP(Hoja3!$G608,'[138]Plan de Cuentas'!B:H,7,FALSE)</f>
        <v>2.1.01.02.05</v>
      </c>
      <c r="I608" s="127" t="str">
        <f>+VLOOKUP(Hoja3!$H608,'[138]Plan de Cuentas'!A:C,3,FALSE)</f>
        <v>Provision de Gastos a Pagar Usd.</v>
      </c>
      <c r="J608" s="128">
        <v>-64217.19</v>
      </c>
      <c r="K608" s="128">
        <f>+Hoja3!$L608*$K$1</f>
        <v>-177922367.81290001</v>
      </c>
      <c r="L608" s="133">
        <v>-24526.03</v>
      </c>
      <c r="M608" s="129" t="s">
        <v>3788</v>
      </c>
      <c r="N608" s="129" t="s">
        <v>3789</v>
      </c>
      <c r="O608" s="129" t="str">
        <f>+IF(($D$1-Hoja3!$F608)&gt;0,"VENCIDO","VIGENTE")</f>
        <v>VIGENTE</v>
      </c>
      <c r="P608" s="120"/>
    </row>
    <row r="609" spans="2:16" ht="14.25" hidden="1" customHeight="1" x14ac:dyDescent="0.25">
      <c r="B609" s="121" t="s">
        <v>3785</v>
      </c>
      <c r="C609" s="122" t="s">
        <v>3790</v>
      </c>
      <c r="D609" s="123" t="s">
        <v>3791</v>
      </c>
      <c r="E609" s="124">
        <v>44827</v>
      </c>
      <c r="F609" s="124">
        <v>45046</v>
      </c>
      <c r="G609" s="125">
        <v>878</v>
      </c>
      <c r="H609" s="126" t="str">
        <f>+VLOOKUP(Hoja3!$G609,'[138]Plan de Cuentas'!B:H,7,FALSE)</f>
        <v>2.1.01.02.05</v>
      </c>
      <c r="I609" s="127" t="str">
        <f>+VLOOKUP(Hoja3!$H609,'[138]Plan de Cuentas'!A:C,3,FALSE)</f>
        <v>Provision de Gastos a Pagar Usd.</v>
      </c>
      <c r="J609" s="128">
        <v>-38478.370000000003</v>
      </c>
      <c r="K609" s="128">
        <f>+Hoja3!$L609*$K$1</f>
        <v>-279138641.67910004</v>
      </c>
      <c r="L609" s="133">
        <v>-38478.370000000003</v>
      </c>
      <c r="M609" s="129" t="s">
        <v>3792</v>
      </c>
      <c r="N609" s="129" t="s">
        <v>3789</v>
      </c>
      <c r="O609" s="129" t="str">
        <f>+IF(($D$1-Hoja3!$F609)&gt;0,"VENCIDO","VIGENTE")</f>
        <v>VIGENTE</v>
      </c>
      <c r="P609" s="120"/>
    </row>
    <row r="610" spans="2:16" ht="14.25" hidden="1" customHeight="1" x14ac:dyDescent="0.25">
      <c r="B610" s="121" t="s">
        <v>3785</v>
      </c>
      <c r="C610" s="122" t="s">
        <v>3793</v>
      </c>
      <c r="D610" s="123" t="s">
        <v>3794</v>
      </c>
      <c r="E610" s="124">
        <v>44862</v>
      </c>
      <c r="F610" s="124">
        <v>45046</v>
      </c>
      <c r="G610" s="125">
        <v>878</v>
      </c>
      <c r="H610" s="126" t="str">
        <f>+VLOOKUP(Hoja3!$G610,'[138]Plan de Cuentas'!B:H,7,FALSE)</f>
        <v>2.1.01.02.05</v>
      </c>
      <c r="I610" s="127" t="str">
        <f>+VLOOKUP(Hoja3!$H610,'[138]Plan de Cuentas'!A:C,3,FALSE)</f>
        <v>Provision de Gastos a Pagar Usd.</v>
      </c>
      <c r="J610" s="128">
        <v>-38478.370000000003</v>
      </c>
      <c r="K610" s="128">
        <f>+Hoja3!$L610*$K$1</f>
        <v>-279138641.67910004</v>
      </c>
      <c r="L610" s="133">
        <v>-38478.370000000003</v>
      </c>
      <c r="M610" s="129" t="s">
        <v>3792</v>
      </c>
      <c r="N610" s="129" t="s">
        <v>3789</v>
      </c>
      <c r="O610" s="129" t="str">
        <f>+IF(($D$1-Hoja3!$F610)&gt;0,"VENCIDO","VIGENTE")</f>
        <v>VIGENTE</v>
      </c>
      <c r="P610" s="120"/>
    </row>
    <row r="611" spans="2:16" ht="14.25" hidden="1" customHeight="1" x14ac:dyDescent="0.25">
      <c r="B611" s="121" t="s">
        <v>3795</v>
      </c>
      <c r="C611" s="122" t="s">
        <v>3796</v>
      </c>
      <c r="D611" s="123" t="s">
        <v>3797</v>
      </c>
      <c r="E611" s="124">
        <v>44408</v>
      </c>
      <c r="F611" s="124">
        <v>44681</v>
      </c>
      <c r="G611" s="125">
        <v>878</v>
      </c>
      <c r="H611" s="126" t="str">
        <f>+VLOOKUP(Hoja3!$G611,'[138]Plan de Cuentas'!B:H,7,FALSE)</f>
        <v>2.1.01.02.05</v>
      </c>
      <c r="I611" s="127" t="str">
        <f>+VLOOKUP(Hoja3!$H611,'[138]Plan de Cuentas'!A:C,3,FALSE)</f>
        <v>Provision de Gastos a Pagar Usd.</v>
      </c>
      <c r="J611" s="128">
        <v>-19517.36</v>
      </c>
      <c r="K611" s="128">
        <f>+Hoja3!$L611*$K$1</f>
        <v>-141587321.9048</v>
      </c>
      <c r="L611" s="117">
        <v>-19517.36</v>
      </c>
      <c r="M611" s="129" t="s">
        <v>3798</v>
      </c>
      <c r="N611" s="129" t="s">
        <v>3799</v>
      </c>
      <c r="O611" s="129" t="str">
        <f>+IF(($D$1-Hoja3!$F611)&gt;0,"VENCIDO","VIGENTE")</f>
        <v>VENCIDO</v>
      </c>
      <c r="P611" s="120"/>
    </row>
    <row r="612" spans="2:16" ht="14.25" hidden="1" customHeight="1" x14ac:dyDescent="0.25">
      <c r="B612" s="121" t="s">
        <v>3795</v>
      </c>
      <c r="C612" s="122" t="s">
        <v>3800</v>
      </c>
      <c r="D612" s="123" t="s">
        <v>3801</v>
      </c>
      <c r="E612" s="124">
        <v>44439</v>
      </c>
      <c r="F612" s="124">
        <v>44681</v>
      </c>
      <c r="G612" s="125">
        <v>878</v>
      </c>
      <c r="H612" s="126" t="str">
        <f>+VLOOKUP(Hoja3!$G612,'[138]Plan de Cuentas'!B:H,7,FALSE)</f>
        <v>2.1.01.02.05</v>
      </c>
      <c r="I612" s="127" t="str">
        <f>+VLOOKUP(Hoja3!$H612,'[138]Plan de Cuentas'!A:C,3,FALSE)</f>
        <v>Provision de Gastos a Pagar Usd.</v>
      </c>
      <c r="J612" s="128">
        <v>-9758.68</v>
      </c>
      <c r="K612" s="128">
        <f>+Hoja3!$L612*$K$1</f>
        <v>-70793660.952399999</v>
      </c>
      <c r="L612" s="117">
        <v>-9758.68</v>
      </c>
      <c r="M612" s="129" t="s">
        <v>3802</v>
      </c>
      <c r="N612" s="129" t="s">
        <v>3799</v>
      </c>
      <c r="O612" s="129" t="str">
        <f>+IF(($D$1-Hoja3!$F612)&gt;0,"VENCIDO","VIGENTE")</f>
        <v>VENCIDO</v>
      </c>
      <c r="P612" s="120"/>
    </row>
    <row r="613" spans="2:16" ht="14.25" hidden="1" customHeight="1" x14ac:dyDescent="0.25">
      <c r="B613" s="121" t="s">
        <v>3795</v>
      </c>
      <c r="C613" s="122" t="s">
        <v>3803</v>
      </c>
      <c r="D613" s="123" t="s">
        <v>3804</v>
      </c>
      <c r="E613" s="124">
        <v>44469</v>
      </c>
      <c r="F613" s="124">
        <v>44681</v>
      </c>
      <c r="G613" s="125">
        <v>878</v>
      </c>
      <c r="H613" s="126" t="str">
        <f>+VLOOKUP(Hoja3!$G613,'[138]Plan de Cuentas'!B:H,7,FALSE)</f>
        <v>2.1.01.02.05</v>
      </c>
      <c r="I613" s="127" t="str">
        <f>+VLOOKUP(Hoja3!$H613,'[138]Plan de Cuentas'!A:C,3,FALSE)</f>
        <v>Provision de Gastos a Pagar Usd.</v>
      </c>
      <c r="J613" s="128">
        <v>-9758.68</v>
      </c>
      <c r="K613" s="128">
        <f>+Hoja3!$L613*$K$1</f>
        <v>-70793660.952399999</v>
      </c>
      <c r="L613" s="117">
        <v>-9758.68</v>
      </c>
      <c r="M613" s="129" t="s">
        <v>3805</v>
      </c>
      <c r="N613" s="129" t="s">
        <v>3799</v>
      </c>
      <c r="O613" s="129" t="str">
        <f>+IF(($D$1-Hoja3!$F613)&gt;0,"VENCIDO","VIGENTE")</f>
        <v>VENCIDO</v>
      </c>
      <c r="P613" s="120"/>
    </row>
    <row r="614" spans="2:16" ht="14.25" hidden="1" customHeight="1" x14ac:dyDescent="0.25">
      <c r="B614" s="121" t="s">
        <v>3795</v>
      </c>
      <c r="C614" s="122" t="s">
        <v>3806</v>
      </c>
      <c r="D614" s="123" t="s">
        <v>3807</v>
      </c>
      <c r="E614" s="124">
        <v>44500</v>
      </c>
      <c r="F614" s="124">
        <v>44681</v>
      </c>
      <c r="G614" s="125">
        <v>878</v>
      </c>
      <c r="H614" s="126" t="str">
        <f>+VLOOKUP(Hoja3!$G614,'[138]Plan de Cuentas'!B:H,7,FALSE)</f>
        <v>2.1.01.02.05</v>
      </c>
      <c r="I614" s="127" t="str">
        <f>+VLOOKUP(Hoja3!$H614,'[138]Plan de Cuentas'!A:C,3,FALSE)</f>
        <v>Provision de Gastos a Pagar Usd.</v>
      </c>
      <c r="J614" s="128">
        <v>-9758.68</v>
      </c>
      <c r="K614" s="128">
        <f>+Hoja3!$L614*$K$1</f>
        <v>-70793660.952399999</v>
      </c>
      <c r="L614" s="117">
        <v>-9758.68</v>
      </c>
      <c r="M614" s="129" t="s">
        <v>3808</v>
      </c>
      <c r="N614" s="129" t="s">
        <v>3799</v>
      </c>
      <c r="O614" s="129" t="str">
        <f>+IF(($D$1-Hoja3!$F614)&gt;0,"VENCIDO","VIGENTE")</f>
        <v>VENCIDO</v>
      </c>
      <c r="P614" s="120"/>
    </row>
    <row r="615" spans="2:16" ht="14.25" hidden="1" customHeight="1" x14ac:dyDescent="0.25">
      <c r="B615" s="121" t="s">
        <v>3795</v>
      </c>
      <c r="C615" s="122" t="s">
        <v>3809</v>
      </c>
      <c r="D615" s="123" t="s">
        <v>3810</v>
      </c>
      <c r="E615" s="124">
        <v>44530</v>
      </c>
      <c r="F615" s="124">
        <v>44681</v>
      </c>
      <c r="G615" s="125">
        <v>878</v>
      </c>
      <c r="H615" s="126" t="str">
        <f>+VLOOKUP(Hoja3!$G615,'[138]Plan de Cuentas'!B:H,7,FALSE)</f>
        <v>2.1.01.02.05</v>
      </c>
      <c r="I615" s="127" t="str">
        <f>+VLOOKUP(Hoja3!$H615,'[138]Plan de Cuentas'!A:C,3,FALSE)</f>
        <v>Provision de Gastos a Pagar Usd.</v>
      </c>
      <c r="J615" s="128">
        <v>-9758.68</v>
      </c>
      <c r="K615" s="128">
        <f>+Hoja3!$L615*$K$1</f>
        <v>-70793660.952399999</v>
      </c>
      <c r="L615" s="117">
        <v>-9758.68</v>
      </c>
      <c r="M615" s="129" t="s">
        <v>3811</v>
      </c>
      <c r="N615" s="129" t="s">
        <v>3799</v>
      </c>
      <c r="O615" s="129" t="str">
        <f>+IF(($D$1-Hoja3!$F615)&gt;0,"VENCIDO","VIGENTE")</f>
        <v>VENCIDO</v>
      </c>
      <c r="P615" s="120"/>
    </row>
    <row r="616" spans="2:16" ht="14.25" hidden="1" customHeight="1" x14ac:dyDescent="0.25">
      <c r="B616" s="121" t="s">
        <v>3795</v>
      </c>
      <c r="C616" s="122" t="s">
        <v>3812</v>
      </c>
      <c r="D616" s="123" t="s">
        <v>3813</v>
      </c>
      <c r="E616" s="124">
        <v>44561</v>
      </c>
      <c r="F616" s="124">
        <v>44681</v>
      </c>
      <c r="G616" s="125">
        <v>878</v>
      </c>
      <c r="H616" s="126" t="str">
        <f>+VLOOKUP(Hoja3!$G616,'[138]Plan de Cuentas'!B:H,7,FALSE)</f>
        <v>2.1.01.02.05</v>
      </c>
      <c r="I616" s="127" t="str">
        <f>+VLOOKUP(Hoja3!$H616,'[138]Plan de Cuentas'!A:C,3,FALSE)</f>
        <v>Provision de Gastos a Pagar Usd.</v>
      </c>
      <c r="J616" s="128">
        <v>-9758.68</v>
      </c>
      <c r="K616" s="128">
        <f>+Hoja3!$L616*$K$1</f>
        <v>-70793660.952399999</v>
      </c>
      <c r="L616" s="117">
        <v>-9758.68</v>
      </c>
      <c r="M616" s="129" t="s">
        <v>3814</v>
      </c>
      <c r="N616" s="129" t="s">
        <v>3799</v>
      </c>
      <c r="O616" s="129" t="str">
        <f>+IF(($D$1-Hoja3!$F616)&gt;0,"VENCIDO","VIGENTE")</f>
        <v>VENCIDO</v>
      </c>
      <c r="P616" s="120"/>
    </row>
    <row r="617" spans="2:16" ht="14.25" hidden="1" customHeight="1" x14ac:dyDescent="0.25">
      <c r="B617" s="121" t="s">
        <v>3795</v>
      </c>
      <c r="C617" s="122" t="s">
        <v>3815</v>
      </c>
      <c r="D617" s="123" t="s">
        <v>3816</v>
      </c>
      <c r="E617" s="124">
        <v>44592</v>
      </c>
      <c r="F617" s="124">
        <v>44681</v>
      </c>
      <c r="G617" s="125">
        <v>878</v>
      </c>
      <c r="H617" s="126" t="str">
        <f>+VLOOKUP(Hoja3!$G617,'[138]Plan de Cuentas'!B:H,7,FALSE)</f>
        <v>2.1.01.02.05</v>
      </c>
      <c r="I617" s="127" t="str">
        <f>+VLOOKUP(Hoja3!$H617,'[138]Plan de Cuentas'!A:C,3,FALSE)</f>
        <v>Provision de Gastos a Pagar Usd.</v>
      </c>
      <c r="J617" s="128">
        <v>-9758.68</v>
      </c>
      <c r="K617" s="128">
        <f>+Hoja3!$L617*$K$1</f>
        <v>-70793660.952399999</v>
      </c>
      <c r="L617" s="117">
        <v>-9758.68</v>
      </c>
      <c r="M617" s="129" t="s">
        <v>3817</v>
      </c>
      <c r="N617" s="129" t="s">
        <v>3799</v>
      </c>
      <c r="O617" s="129" t="str">
        <f>+IF(($D$1-Hoja3!$F617)&gt;0,"VENCIDO","VIGENTE")</f>
        <v>VENCIDO</v>
      </c>
      <c r="P617" s="120"/>
    </row>
    <row r="618" spans="2:16" ht="14.25" hidden="1" customHeight="1" x14ac:dyDescent="0.25">
      <c r="B618" s="121" t="s">
        <v>3795</v>
      </c>
      <c r="C618" s="122" t="s">
        <v>3818</v>
      </c>
      <c r="D618" s="123" t="s">
        <v>3819</v>
      </c>
      <c r="E618" s="124">
        <v>44620</v>
      </c>
      <c r="F618" s="124">
        <v>44681</v>
      </c>
      <c r="G618" s="125">
        <v>878</v>
      </c>
      <c r="H618" s="126" t="str">
        <f>+VLOOKUP(Hoja3!$G618,'[138]Plan de Cuentas'!B:H,7,FALSE)</f>
        <v>2.1.01.02.05</v>
      </c>
      <c r="I618" s="127" t="str">
        <f>+VLOOKUP(Hoja3!$H618,'[138]Plan de Cuentas'!A:C,3,FALSE)</f>
        <v>Provision de Gastos a Pagar Usd.</v>
      </c>
      <c r="J618" s="128">
        <v>-9758.68</v>
      </c>
      <c r="K618" s="128">
        <f>+Hoja3!$L618*$K$1</f>
        <v>-70793660.952399999</v>
      </c>
      <c r="L618" s="117">
        <v>-9758.68</v>
      </c>
      <c r="M618" s="129" t="s">
        <v>3820</v>
      </c>
      <c r="N618" s="129" t="s">
        <v>3799</v>
      </c>
      <c r="O618" s="129" t="str">
        <f>+IF(($D$1-Hoja3!$F618)&gt;0,"VENCIDO","VIGENTE")</f>
        <v>VENCIDO</v>
      </c>
      <c r="P618" s="120"/>
    </row>
    <row r="619" spans="2:16" ht="14.25" hidden="1" customHeight="1" x14ac:dyDescent="0.25">
      <c r="B619" s="121" t="s">
        <v>3795</v>
      </c>
      <c r="C619" s="122" t="s">
        <v>3821</v>
      </c>
      <c r="D619" s="123" t="s">
        <v>3822</v>
      </c>
      <c r="E619" s="124">
        <v>44651</v>
      </c>
      <c r="F619" s="124">
        <v>44681</v>
      </c>
      <c r="G619" s="125">
        <v>878</v>
      </c>
      <c r="H619" s="126" t="str">
        <f>+VLOOKUP(Hoja3!$G619,'[138]Plan de Cuentas'!B:H,7,FALSE)</f>
        <v>2.1.01.02.05</v>
      </c>
      <c r="I619" s="127" t="str">
        <f>+VLOOKUP(Hoja3!$H619,'[138]Plan de Cuentas'!A:C,3,FALSE)</f>
        <v>Provision de Gastos a Pagar Usd.</v>
      </c>
      <c r="J619" s="128">
        <v>-9758.68</v>
      </c>
      <c r="K619" s="128">
        <f>+Hoja3!$L619*$K$1</f>
        <v>-70793660.952399999</v>
      </c>
      <c r="L619" s="117">
        <v>-9758.68</v>
      </c>
      <c r="M619" s="129" t="s">
        <v>3823</v>
      </c>
      <c r="N619" s="129" t="s">
        <v>3799</v>
      </c>
      <c r="O619" s="129" t="str">
        <f>+IF(($D$1-Hoja3!$F619)&gt;0,"VENCIDO","VIGENTE")</f>
        <v>VENCIDO</v>
      </c>
      <c r="P619" s="120"/>
    </row>
    <row r="620" spans="2:16" ht="14.25" hidden="1" customHeight="1" x14ac:dyDescent="0.25">
      <c r="B620" s="121" t="s">
        <v>3795</v>
      </c>
      <c r="C620" s="122" t="s">
        <v>3824</v>
      </c>
      <c r="D620" s="123" t="s">
        <v>3825</v>
      </c>
      <c r="E620" s="124">
        <v>44681</v>
      </c>
      <c r="F620" s="124">
        <v>44681</v>
      </c>
      <c r="G620" s="125">
        <v>878</v>
      </c>
      <c r="H620" s="126" t="str">
        <f>+VLOOKUP(Hoja3!$G620,'[138]Plan de Cuentas'!B:H,7,FALSE)</f>
        <v>2.1.01.02.05</v>
      </c>
      <c r="I620" s="127" t="str">
        <f>+VLOOKUP(Hoja3!$H620,'[138]Plan de Cuentas'!A:C,3,FALSE)</f>
        <v>Provision de Gastos a Pagar Usd.</v>
      </c>
      <c r="J620" s="128">
        <v>-9758.68</v>
      </c>
      <c r="K620" s="128">
        <f>+Hoja3!$L620*$K$1</f>
        <v>-70793660.952399999</v>
      </c>
      <c r="L620" s="117">
        <v>-9758.68</v>
      </c>
      <c r="M620" s="129" t="s">
        <v>3826</v>
      </c>
      <c r="N620" s="129" t="s">
        <v>3799</v>
      </c>
      <c r="O620" s="129" t="str">
        <f>+IF(($D$1-Hoja3!$F620)&gt;0,"VENCIDO","VIGENTE")</f>
        <v>VENCIDO</v>
      </c>
      <c r="P620" s="120"/>
    </row>
    <row r="621" spans="2:16" ht="14.25" hidden="1" customHeight="1" x14ac:dyDescent="0.25">
      <c r="B621" s="121" t="s">
        <v>3795</v>
      </c>
      <c r="C621" s="122" t="s">
        <v>3827</v>
      </c>
      <c r="D621" s="123" t="s">
        <v>3828</v>
      </c>
      <c r="E621" s="124">
        <v>44742</v>
      </c>
      <c r="F621" s="124">
        <v>44742</v>
      </c>
      <c r="G621" s="125">
        <v>878</v>
      </c>
      <c r="H621" s="126" t="str">
        <f>+VLOOKUP(Hoja3!$G621,'[138]Plan de Cuentas'!B:H,7,FALSE)</f>
        <v>2.1.01.02.05</v>
      </c>
      <c r="I621" s="127" t="str">
        <f>+VLOOKUP(Hoja3!$H621,'[138]Plan de Cuentas'!A:C,3,FALSE)</f>
        <v>Provision de Gastos a Pagar Usd.</v>
      </c>
      <c r="J621" s="128">
        <v>-38244.550000000003</v>
      </c>
      <c r="K621" s="128">
        <f>+Hoja3!$L621*$K$1</f>
        <v>-277442410.85650003</v>
      </c>
      <c r="L621" s="117">
        <v>-38244.550000000003</v>
      </c>
      <c r="M621" s="129" t="s">
        <v>3829</v>
      </c>
      <c r="N621" s="129" t="s">
        <v>3799</v>
      </c>
      <c r="O621" s="129" t="str">
        <f>+IF(($D$1-Hoja3!$F621)&gt;0,"VENCIDO","VIGENTE")</f>
        <v>VENCIDO</v>
      </c>
      <c r="P621" s="120"/>
    </row>
    <row r="622" spans="2:16" ht="14.25" hidden="1" customHeight="1" x14ac:dyDescent="0.25">
      <c r="B622" s="121" t="s">
        <v>3795</v>
      </c>
      <c r="C622" s="122" t="s">
        <v>3830</v>
      </c>
      <c r="D622" s="123" t="s">
        <v>3831</v>
      </c>
      <c r="E622" s="124">
        <v>44773</v>
      </c>
      <c r="F622" s="124">
        <v>45046</v>
      </c>
      <c r="G622" s="125">
        <v>878</v>
      </c>
      <c r="H622" s="126" t="str">
        <f>+VLOOKUP(Hoja3!$G622,'[138]Plan de Cuentas'!B:H,7,FALSE)</f>
        <v>2.1.01.02.05</v>
      </c>
      <c r="I622" s="127" t="str">
        <f>+VLOOKUP(Hoja3!$H622,'[138]Plan de Cuentas'!A:C,3,FALSE)</f>
        <v>Provision de Gastos a Pagar Usd.</v>
      </c>
      <c r="J622" s="128">
        <v>-19517.36</v>
      </c>
      <c r="K622" s="128">
        <f>+Hoja3!$L622*$K$1</f>
        <v>-141587321.9048</v>
      </c>
      <c r="L622" s="117">
        <v>-19517.36</v>
      </c>
      <c r="M622" s="129" t="s">
        <v>3595</v>
      </c>
      <c r="N622" s="129" t="s">
        <v>3832</v>
      </c>
      <c r="O622" s="129" t="str">
        <f>+IF(($D$1-Hoja3!$F622)&gt;0,"VENCIDO","VIGENTE")</f>
        <v>VIGENTE</v>
      </c>
      <c r="P622" s="120"/>
    </row>
    <row r="623" spans="2:16" ht="14.25" hidden="1" customHeight="1" x14ac:dyDescent="0.25">
      <c r="B623" s="121" t="s">
        <v>3795</v>
      </c>
      <c r="C623" s="122" t="s">
        <v>3833</v>
      </c>
      <c r="D623" s="123" t="s">
        <v>3834</v>
      </c>
      <c r="E623" s="124">
        <v>44804</v>
      </c>
      <c r="F623" s="124">
        <v>11809</v>
      </c>
      <c r="G623" s="125">
        <v>878</v>
      </c>
      <c r="H623" s="126" t="str">
        <f>+VLOOKUP(Hoja3!$G623,'[138]Plan de Cuentas'!B:H,7,FALSE)</f>
        <v>2.1.01.02.05</v>
      </c>
      <c r="I623" s="127" t="str">
        <f>+VLOOKUP(Hoja3!$H623,'[138]Plan de Cuentas'!A:C,3,FALSE)</f>
        <v>Provision de Gastos a Pagar Usd.</v>
      </c>
      <c r="J623" s="128">
        <v>-11808</v>
      </c>
      <c r="K623" s="128">
        <f>+Hoja3!$L623*$K$1</f>
        <v>-85660309.439999998</v>
      </c>
      <c r="L623" s="117">
        <v>-11808</v>
      </c>
      <c r="M623" s="129" t="s">
        <v>3835</v>
      </c>
      <c r="N623" s="129" t="s">
        <v>3832</v>
      </c>
      <c r="O623" s="129" t="str">
        <f>+IF(($D$1-Hoja3!$F623)&gt;0,"VENCIDO","VIGENTE")</f>
        <v>VENCIDO</v>
      </c>
      <c r="P623" s="120"/>
    </row>
    <row r="624" spans="2:16" ht="14.25" hidden="1" customHeight="1" x14ac:dyDescent="0.25">
      <c r="B624" s="121" t="s">
        <v>3795</v>
      </c>
      <c r="C624" s="122" t="s">
        <v>3836</v>
      </c>
      <c r="D624" s="123" t="s">
        <v>3837</v>
      </c>
      <c r="E624" s="124">
        <v>44804</v>
      </c>
      <c r="F624" s="124">
        <v>45046</v>
      </c>
      <c r="G624" s="125">
        <v>878</v>
      </c>
      <c r="H624" s="126" t="str">
        <f>+VLOOKUP(Hoja3!$G624,'[138]Plan de Cuentas'!B:H,7,FALSE)</f>
        <v>2.1.01.02.05</v>
      </c>
      <c r="I624" s="127" t="str">
        <f>+VLOOKUP(Hoja3!$H624,'[138]Plan de Cuentas'!A:C,3,FALSE)</f>
        <v>Provision de Gastos a Pagar Usd.</v>
      </c>
      <c r="J624" s="128">
        <v>-4098.6400000000003</v>
      </c>
      <c r="K624" s="128">
        <f>+Hoja3!$L624*$K$1</f>
        <v>-29733296.975200005</v>
      </c>
      <c r="L624" s="117">
        <v>-4098.6400000000003</v>
      </c>
      <c r="M624" s="129" t="s">
        <v>3838</v>
      </c>
      <c r="N624" s="129" t="s">
        <v>3832</v>
      </c>
      <c r="O624" s="129" t="str">
        <f>+IF(($D$1-Hoja3!$F624)&gt;0,"VENCIDO","VIGENTE")</f>
        <v>VIGENTE</v>
      </c>
      <c r="P624" s="120"/>
    </row>
    <row r="625" spans="2:16" ht="14.25" hidden="1" customHeight="1" x14ac:dyDescent="0.25">
      <c r="B625" s="121" t="s">
        <v>3795</v>
      </c>
      <c r="C625" s="122" t="s">
        <v>3839</v>
      </c>
      <c r="D625" s="123" t="s">
        <v>3840</v>
      </c>
      <c r="E625" s="124">
        <v>44827</v>
      </c>
      <c r="F625" s="124">
        <v>45046</v>
      </c>
      <c r="G625" s="125">
        <v>878</v>
      </c>
      <c r="H625" s="126" t="str">
        <f>+VLOOKUP(Hoja3!$G625,'[138]Plan de Cuentas'!B:H,7,FALSE)</f>
        <v>2.1.01.02.05</v>
      </c>
      <c r="I625" s="127" t="str">
        <f>+VLOOKUP(Hoja3!$H625,'[138]Plan de Cuentas'!A:C,3,FALSE)</f>
        <v>Provision de Gastos a Pagar Usd.</v>
      </c>
      <c r="J625" s="128">
        <v>-11808</v>
      </c>
      <c r="K625" s="128">
        <f>+Hoja3!$L625*$K$1</f>
        <v>-85660309.439999998</v>
      </c>
      <c r="L625" s="117">
        <v>-11808</v>
      </c>
      <c r="M625" s="129" t="s">
        <v>3841</v>
      </c>
      <c r="N625" s="129" t="s">
        <v>3832</v>
      </c>
      <c r="O625" s="129" t="str">
        <f>+IF(($D$1-Hoja3!$F625)&gt;0,"VENCIDO","VIGENTE")</f>
        <v>VIGENTE</v>
      </c>
      <c r="P625" s="120"/>
    </row>
    <row r="626" spans="2:16" ht="14.25" hidden="1" customHeight="1" x14ac:dyDescent="0.25">
      <c r="B626" s="121" t="s">
        <v>3795</v>
      </c>
      <c r="C626" s="122" t="s">
        <v>3842</v>
      </c>
      <c r="D626" s="123" t="s">
        <v>3843</v>
      </c>
      <c r="E626" s="124">
        <v>44862</v>
      </c>
      <c r="F626" s="124">
        <v>45046</v>
      </c>
      <c r="G626" s="125">
        <v>878</v>
      </c>
      <c r="H626" s="126" t="str">
        <f>+VLOOKUP(Hoja3!$G626,'[138]Plan de Cuentas'!B:H,7,FALSE)</f>
        <v>2.1.01.02.05</v>
      </c>
      <c r="I626" s="127" t="str">
        <f>+VLOOKUP(Hoja3!$H626,'[138]Plan de Cuentas'!A:C,3,FALSE)</f>
        <v>Provision de Gastos a Pagar Usd.</v>
      </c>
      <c r="J626" s="128">
        <v>-11808</v>
      </c>
      <c r="K626" s="128">
        <f>+Hoja3!$L626*$K$1</f>
        <v>-85660309.439999998</v>
      </c>
      <c r="L626" s="117">
        <v>-11808</v>
      </c>
      <c r="M626" s="129" t="s">
        <v>3841</v>
      </c>
      <c r="N626" s="129" t="s">
        <v>3832</v>
      </c>
      <c r="O626" s="129" t="str">
        <f>+IF(($D$1-Hoja3!$F626)&gt;0,"VENCIDO","VIGENTE")</f>
        <v>VIGENTE</v>
      </c>
      <c r="P626" s="120"/>
    </row>
    <row r="627" spans="2:16" ht="14.25" hidden="1" customHeight="1" x14ac:dyDescent="0.25">
      <c r="B627" s="121" t="s">
        <v>249</v>
      </c>
      <c r="C627" s="122" t="s">
        <v>3844</v>
      </c>
      <c r="D627" s="123" t="s">
        <v>3653</v>
      </c>
      <c r="E627" s="124">
        <v>44671</v>
      </c>
      <c r="F627" s="124">
        <v>44671</v>
      </c>
      <c r="G627" s="125">
        <v>2274</v>
      </c>
      <c r="H627" s="126" t="str">
        <f>+VLOOKUP(Hoja3!$G627,'[138]Plan de Cuentas'!B:H,7,FALSE)</f>
        <v>2.1.02.03.08</v>
      </c>
      <c r="I627" s="127" t="str">
        <f>+VLOOKUP(Hoja3!$H627,'[138]Plan de Cuentas'!A:C,3,FALSE)</f>
        <v>Proveedores Locales - USD</v>
      </c>
      <c r="J627" s="128">
        <v>-4014.37</v>
      </c>
      <c r="K627" s="128">
        <f>+Hoja3!$L627*$K$1</f>
        <v>-29121966.1591</v>
      </c>
      <c r="L627" s="117">
        <v>-4014.37</v>
      </c>
      <c r="M627" s="129" t="s">
        <v>3845</v>
      </c>
      <c r="N627" s="129" t="str">
        <f>+IF(Hoja3!$O627="VIGENTE","SALDO A VENCER",IF(Hoja3!$O627="VENCIDO","SALDO VENCIDO - SE ABONA DE ACUERDO A DISPONIBILIDAD FINANCIERA",0))</f>
        <v>SALDO VENCIDO - SE ABONA DE ACUERDO A DISPONIBILIDAD FINANCIERA</v>
      </c>
      <c r="O627" s="129" t="str">
        <f>+IF(($D$1-Hoja3!$F627)&gt;0,"VENCIDO","VIGENTE")</f>
        <v>VENCIDO</v>
      </c>
      <c r="P627" s="120"/>
    </row>
    <row r="628" spans="2:16" ht="14.25" hidden="1" customHeight="1" x14ac:dyDescent="0.25">
      <c r="B628" s="121" t="s">
        <v>249</v>
      </c>
      <c r="C628" s="122" t="s">
        <v>3846</v>
      </c>
      <c r="D628" s="123" t="s">
        <v>3671</v>
      </c>
      <c r="E628" s="124">
        <v>44806</v>
      </c>
      <c r="F628" s="124">
        <v>44836</v>
      </c>
      <c r="G628" s="125">
        <v>2274</v>
      </c>
      <c r="H628" s="126" t="str">
        <f>+VLOOKUP(Hoja3!$G628,'[138]Plan de Cuentas'!B:H,7,FALSE)</f>
        <v>2.1.02.03.08</v>
      </c>
      <c r="I628" s="127" t="str">
        <f>+VLOOKUP(Hoja3!$H628,'[138]Plan de Cuentas'!A:C,3,FALSE)</f>
        <v>Proveedores Locales - USD</v>
      </c>
      <c r="J628" s="128">
        <v>-525.4</v>
      </c>
      <c r="K628" s="128">
        <f>+Hoja3!$L628*$K$1</f>
        <v>-3811477.5219999999</v>
      </c>
      <c r="L628" s="117">
        <v>-525.4</v>
      </c>
      <c r="M628" s="129" t="s">
        <v>3847</v>
      </c>
      <c r="N628" s="129" t="str">
        <f>+IF(Hoja3!$O628="VIGENTE","SALDO A VENCER",IF(Hoja3!$O628="VENCIDO","SALDO VENCIDO - SE ABONA DE ACUERDO A DISPONIBILIDAD FINANCIERA",0))</f>
        <v>SALDO VENCIDO - SE ABONA DE ACUERDO A DISPONIBILIDAD FINANCIERA</v>
      </c>
      <c r="O628" s="129" t="str">
        <f>+IF(($D$1-Hoja3!$F628)&gt;0,"VENCIDO","VIGENTE")</f>
        <v>VENCIDO</v>
      </c>
      <c r="P628" s="120"/>
    </row>
    <row r="629" spans="2:16" ht="14.25" hidden="1" customHeight="1" x14ac:dyDescent="0.25">
      <c r="B629" s="121" t="s">
        <v>250</v>
      </c>
      <c r="C629" s="122" t="s">
        <v>3848</v>
      </c>
      <c r="D629" s="123">
        <v>10010000464</v>
      </c>
      <c r="E629" s="124">
        <v>44795</v>
      </c>
      <c r="F629" s="124">
        <v>44803</v>
      </c>
      <c r="G629" s="125">
        <v>2274</v>
      </c>
      <c r="H629" s="126" t="str">
        <f>+VLOOKUP(Hoja3!$G629,'[138]Plan de Cuentas'!B:H,7,FALSE)</f>
        <v>2.1.02.03.08</v>
      </c>
      <c r="I629" s="127" t="str">
        <f>+VLOOKUP(Hoja3!$H629,'[138]Plan de Cuentas'!A:C,3,FALSE)</f>
        <v>Proveedores Locales - USD</v>
      </c>
      <c r="J629" s="128">
        <v>-2600</v>
      </c>
      <c r="K629" s="128">
        <f>+Hoja3!$L629*$K$1</f>
        <v>-18861518</v>
      </c>
      <c r="L629" s="117">
        <v>-2600</v>
      </c>
      <c r="M629" s="129" t="s">
        <v>3849</v>
      </c>
      <c r="N629" s="129" t="str">
        <f>+IF(Hoja3!$O629="VIGENTE","SALDO A VENCER",IF(Hoja3!$O629="VENCIDO","SALDO VENCIDO - SE ABONA DE ACUERDO A DISPONIBILIDAD FINANCIERA",0))</f>
        <v>SALDO VENCIDO - SE ABONA DE ACUERDO A DISPONIBILIDAD FINANCIERA</v>
      </c>
      <c r="O629" s="129" t="str">
        <f>+IF(($D$1-Hoja3!$F629)&gt;0,"VENCIDO","VIGENTE")</f>
        <v>VENCIDO</v>
      </c>
      <c r="P629" s="120"/>
    </row>
    <row r="630" spans="2:16" ht="14.25" hidden="1" customHeight="1" x14ac:dyDescent="0.25">
      <c r="B630" s="121" t="s">
        <v>251</v>
      </c>
      <c r="C630" s="122" t="s">
        <v>3850</v>
      </c>
      <c r="D630" s="123" t="s">
        <v>3851</v>
      </c>
      <c r="E630" s="124">
        <v>44062</v>
      </c>
      <c r="F630" s="124">
        <v>44123</v>
      </c>
      <c r="G630" s="125">
        <v>2274</v>
      </c>
      <c r="H630" s="126" t="str">
        <f>+VLOOKUP(Hoja3!$G630,'[138]Plan de Cuentas'!B:H,7,FALSE)</f>
        <v>2.1.02.03.08</v>
      </c>
      <c r="I630" s="127" t="str">
        <f>+VLOOKUP(Hoja3!$H630,'[138]Plan de Cuentas'!A:C,3,FALSE)</f>
        <v>Proveedores Locales - USD</v>
      </c>
      <c r="J630" s="128">
        <v>-2667.04</v>
      </c>
      <c r="K630" s="128">
        <f>+Hoja3!$L630*$K$1</f>
        <v>-19347854.987199999</v>
      </c>
      <c r="L630" s="117">
        <v>-2667.04</v>
      </c>
      <c r="M630" s="129" t="s">
        <v>3852</v>
      </c>
      <c r="N630" s="129" t="str">
        <f>+IF(Hoja3!$O630="VIGENTE","SALDO A VENCER",IF(Hoja3!$O630="VENCIDO","SALDO VENCIDO - SE ABONA DE ACUERDO A DISPONIBILIDAD FINANCIERA",0))</f>
        <v>SALDO VENCIDO - SE ABONA DE ACUERDO A DISPONIBILIDAD FINANCIERA</v>
      </c>
      <c r="O630" s="129" t="str">
        <f>+IF(($D$1-Hoja3!$F630)&gt;0,"VENCIDO","VIGENTE")</f>
        <v>VENCIDO</v>
      </c>
      <c r="P630" s="120"/>
    </row>
    <row r="631" spans="2:16" ht="14.25" hidden="1" customHeight="1" x14ac:dyDescent="0.25">
      <c r="B631" s="121" t="s">
        <v>3853</v>
      </c>
      <c r="C631" s="122" t="s">
        <v>3854</v>
      </c>
      <c r="D631" s="123" t="s">
        <v>3855</v>
      </c>
      <c r="E631" s="124">
        <v>44852</v>
      </c>
      <c r="F631" s="124">
        <v>45572</v>
      </c>
      <c r="G631" s="125">
        <v>265</v>
      </c>
      <c r="H631" s="126" t="str">
        <f>+VLOOKUP(Hoja3!$G631,'[138]Plan de Cuentas'!B:H,7,FALSE)</f>
        <v>2.2.01.01.04</v>
      </c>
      <c r="I631" s="127" t="str">
        <f>+VLOOKUP(Hoja3!$H631,'[138]Plan de Cuentas'!A:C,3,FALSE)</f>
        <v>Interes a Pagar USD - LP</v>
      </c>
      <c r="J631" s="128">
        <v>-23971.93</v>
      </c>
      <c r="K631" s="128">
        <f>+Hoja3!$J631*$K$1</f>
        <v>-173902688.14990002</v>
      </c>
      <c r="L631" s="117">
        <v>-23971.93</v>
      </c>
      <c r="M631" s="129" t="s">
        <v>3856</v>
      </c>
      <c r="N631" s="129" t="str">
        <f>+IF(Hoja3!$O631="VIGENTE","SALDO A VENCER",IF(Hoja3!$O631="VENCIDO","SALDO VENCIDO - SE ABONA DE ACUERDO A DISPONIBILIDAD FINANCIERA",0))</f>
        <v>SALDO A VENCER</v>
      </c>
      <c r="O631" s="129" t="str">
        <f>+IF(($D$1-Hoja3!$F631)&gt;0,"VENCIDO","VIGENTE")</f>
        <v>VIGENTE</v>
      </c>
      <c r="P631" s="120"/>
    </row>
    <row r="632" spans="2:16" ht="14.25" hidden="1" customHeight="1" x14ac:dyDescent="0.25">
      <c r="B632" s="121" t="s">
        <v>3853</v>
      </c>
      <c r="C632" s="122" t="s">
        <v>3857</v>
      </c>
      <c r="D632" s="123" t="s">
        <v>3855</v>
      </c>
      <c r="E632" s="124">
        <v>44852</v>
      </c>
      <c r="F632" s="124">
        <v>45752</v>
      </c>
      <c r="G632" s="125">
        <v>265</v>
      </c>
      <c r="H632" s="126" t="str">
        <f>+VLOOKUP(Hoja3!$G632,'[138]Plan de Cuentas'!B:H,7,FALSE)</f>
        <v>2.2.01.01.04</v>
      </c>
      <c r="I632" s="127" t="str">
        <f>+VLOOKUP(Hoja3!$H632,'[138]Plan de Cuentas'!A:C,3,FALSE)</f>
        <v>Interes a Pagar USD - LP</v>
      </c>
      <c r="J632" s="128">
        <v>-23971.93</v>
      </c>
      <c r="K632" s="128">
        <f>+Hoja3!$J632*$K$1</f>
        <v>-173902688.14990002</v>
      </c>
      <c r="L632" s="117">
        <v>-23971.93</v>
      </c>
      <c r="M632" s="129" t="s">
        <v>3856</v>
      </c>
      <c r="N632" s="129" t="str">
        <f>+IF(Hoja3!$O632="VIGENTE","SALDO A VENCER",IF(Hoja3!$O632="VENCIDO","SALDO VENCIDO - SE ABONA DE ACUERDO A DISPONIBILIDAD FINANCIERA",0))</f>
        <v>SALDO A VENCER</v>
      </c>
      <c r="O632" s="129" t="str">
        <f>+IF(($D$1-Hoja3!$F632)&gt;0,"VENCIDO","VIGENTE")</f>
        <v>VIGENTE</v>
      </c>
      <c r="P632" s="120"/>
    </row>
    <row r="633" spans="2:16" ht="14.25" hidden="1" customHeight="1" x14ac:dyDescent="0.25">
      <c r="B633" s="121" t="s">
        <v>3853</v>
      </c>
      <c r="C633" s="122" t="s">
        <v>3858</v>
      </c>
      <c r="D633" s="123" t="s">
        <v>3855</v>
      </c>
      <c r="E633" s="124">
        <v>44852</v>
      </c>
      <c r="F633" s="124">
        <v>45932</v>
      </c>
      <c r="G633" s="125">
        <v>265</v>
      </c>
      <c r="H633" s="126" t="str">
        <f>+VLOOKUP(Hoja3!$G633,'[138]Plan de Cuentas'!B:H,7,FALSE)</f>
        <v>2.2.01.01.04</v>
      </c>
      <c r="I633" s="127" t="str">
        <f>+VLOOKUP(Hoja3!$H633,'[138]Plan de Cuentas'!A:C,3,FALSE)</f>
        <v>Interes a Pagar USD - LP</v>
      </c>
      <c r="J633" s="128">
        <v>-11985.97</v>
      </c>
      <c r="K633" s="128">
        <f>+Hoja3!$J633*$K$1</f>
        <v>-86951380.347100005</v>
      </c>
      <c r="L633" s="117">
        <v>-11985.97</v>
      </c>
      <c r="M633" s="129" t="s">
        <v>3856</v>
      </c>
      <c r="N633" s="129" t="str">
        <f>+IF(Hoja3!$O633="VIGENTE","SALDO A VENCER",IF(Hoja3!$O633="VENCIDO","SALDO VENCIDO - SE ABONA DE ACUERDO A DISPONIBILIDAD FINANCIERA",0))</f>
        <v>SALDO A VENCER</v>
      </c>
      <c r="O633" s="129" t="str">
        <f>+IF(($D$1-Hoja3!$F633)&gt;0,"VENCIDO","VIGENTE")</f>
        <v>VIGENTE</v>
      </c>
      <c r="P633" s="120"/>
    </row>
    <row r="634" spans="2:16" ht="14.25" hidden="1" customHeight="1" x14ac:dyDescent="0.25">
      <c r="B634" s="121" t="s">
        <v>3853</v>
      </c>
      <c r="C634" s="122" t="s">
        <v>3859</v>
      </c>
      <c r="D634" s="123" t="s">
        <v>3855</v>
      </c>
      <c r="E634" s="124">
        <v>44852</v>
      </c>
      <c r="F634" s="124">
        <v>45392</v>
      </c>
      <c r="G634" s="125">
        <v>265</v>
      </c>
      <c r="H634" s="126" t="str">
        <f>+VLOOKUP(Hoja3!$G634,'[138]Plan de Cuentas'!B:H,7,FALSE)</f>
        <v>2.2.01.01.04</v>
      </c>
      <c r="I634" s="127" t="str">
        <f>+VLOOKUP(Hoja3!$H634,'[138]Plan de Cuentas'!A:C,3,FALSE)</f>
        <v>Interes a Pagar USD - LP</v>
      </c>
      <c r="J634" s="128">
        <v>-35957.9</v>
      </c>
      <c r="K634" s="128">
        <f>+Hoja3!$J634*$K$1</f>
        <v>-260854068.49700001</v>
      </c>
      <c r="L634" s="117">
        <v>-35957.9</v>
      </c>
      <c r="M634" s="129" t="s">
        <v>3856</v>
      </c>
      <c r="N634" s="129" t="str">
        <f>+IF(Hoja3!$O634="VIGENTE","SALDO A VENCER",IF(Hoja3!$O634="VENCIDO","SALDO VENCIDO - SE ABONA DE ACUERDO A DISPONIBILIDAD FINANCIERA",0))</f>
        <v>SALDO A VENCER</v>
      </c>
      <c r="O634" s="129" t="str">
        <f>+IF(($D$1-Hoja3!$F634)&gt;0,"VENCIDO","VIGENTE")</f>
        <v>VIGENTE</v>
      </c>
      <c r="P634" s="120"/>
    </row>
    <row r="635" spans="2:16" ht="14.25" hidden="1" customHeight="1" x14ac:dyDescent="0.25">
      <c r="B635" s="121" t="s">
        <v>3853</v>
      </c>
      <c r="C635" s="122" t="s">
        <v>3860</v>
      </c>
      <c r="D635" s="123" t="s">
        <v>3855</v>
      </c>
      <c r="E635" s="124">
        <v>44852</v>
      </c>
      <c r="F635" s="124">
        <v>46112</v>
      </c>
      <c r="G635" s="125">
        <v>265</v>
      </c>
      <c r="H635" s="126" t="str">
        <f>+VLOOKUP(Hoja3!$G635,'[138]Plan de Cuentas'!B:H,7,FALSE)</f>
        <v>2.2.01.01.04</v>
      </c>
      <c r="I635" s="127" t="str">
        <f>+VLOOKUP(Hoja3!$H635,'[138]Plan de Cuentas'!A:C,3,FALSE)</f>
        <v>Interes a Pagar USD - LP</v>
      </c>
      <c r="J635" s="128">
        <v>-11985.97</v>
      </c>
      <c r="K635" s="128">
        <f>+Hoja3!$J635*$K$1</f>
        <v>-86951380.347100005</v>
      </c>
      <c r="L635" s="117">
        <v>-11985.97</v>
      </c>
      <c r="M635" s="129" t="s">
        <v>3856</v>
      </c>
      <c r="N635" s="129" t="str">
        <f>+IF(Hoja3!$O635="VIGENTE","SALDO A VENCER",IF(Hoja3!$O635="VENCIDO","SALDO VENCIDO - SE ABONA DE ACUERDO A DISPONIBILIDAD FINANCIERA",0))</f>
        <v>SALDO A VENCER</v>
      </c>
      <c r="O635" s="129" t="str">
        <f>+IF(($D$1-Hoja3!$F635)&gt;0,"VENCIDO","VIGENTE")</f>
        <v>VIGENTE</v>
      </c>
      <c r="P635" s="120"/>
    </row>
    <row r="636" spans="2:16" ht="14.25" hidden="1" customHeight="1" x14ac:dyDescent="0.25">
      <c r="B636" s="121" t="s">
        <v>3861</v>
      </c>
      <c r="C636" s="122" t="s">
        <v>3862</v>
      </c>
      <c r="D636" s="123">
        <v>10020000015</v>
      </c>
      <c r="E636" s="124">
        <v>44855</v>
      </c>
      <c r="F636" s="124">
        <v>44864</v>
      </c>
      <c r="G636" s="125">
        <v>2274</v>
      </c>
      <c r="H636" s="126" t="str">
        <f>+VLOOKUP(Hoja3!$G636,'[138]Plan de Cuentas'!B:H,7,FALSE)</f>
        <v>2.1.02.03.08</v>
      </c>
      <c r="I636" s="127" t="str">
        <f>+VLOOKUP(Hoja3!$H636,'[138]Plan de Cuentas'!A:C,3,FALSE)</f>
        <v>Proveedores Locales - USD</v>
      </c>
      <c r="J636" s="128">
        <v>-3780</v>
      </c>
      <c r="K636" s="128">
        <f>+Hoja3!$L636*$K$1</f>
        <v>-27421745.400000002</v>
      </c>
      <c r="L636" s="117">
        <v>-3780</v>
      </c>
      <c r="M636" s="129" t="s">
        <v>3863</v>
      </c>
      <c r="N636" s="129" t="str">
        <f>+IF(Hoja3!$O636="VIGENTE","SALDO A VENCER",IF(Hoja3!$O636="VENCIDO","SALDO VENCIDO - SE ABONA DE ACUERDO A DISPONIBILIDAD FINANCIERA",0))</f>
        <v>SALDO VENCIDO - SE ABONA DE ACUERDO A DISPONIBILIDAD FINANCIERA</v>
      </c>
      <c r="O636" s="129" t="str">
        <f>+IF(($D$1-Hoja3!$F636)&gt;0,"VENCIDO","VIGENTE")</f>
        <v>VENCIDO</v>
      </c>
      <c r="P636" s="120"/>
    </row>
    <row r="637" spans="2:16" ht="14.25" hidden="1" customHeight="1" x14ac:dyDescent="0.25">
      <c r="B637" s="121" t="s">
        <v>3861</v>
      </c>
      <c r="C637" s="122" t="s">
        <v>3864</v>
      </c>
      <c r="D637" s="123">
        <v>10020000015</v>
      </c>
      <c r="E637" s="124">
        <v>44855</v>
      </c>
      <c r="F637" s="124">
        <v>44985</v>
      </c>
      <c r="G637" s="125">
        <v>2274</v>
      </c>
      <c r="H637" s="126" t="str">
        <f>+VLOOKUP(Hoja3!$G637,'[138]Plan de Cuentas'!B:H,7,FALSE)</f>
        <v>2.1.02.03.08</v>
      </c>
      <c r="I637" s="127" t="str">
        <f>+VLOOKUP(Hoja3!$H637,'[138]Plan de Cuentas'!A:C,3,FALSE)</f>
        <v>Proveedores Locales - USD</v>
      </c>
      <c r="J637" s="128">
        <v>-8820</v>
      </c>
      <c r="K637" s="128">
        <f>+Hoja3!$L637*$K$1</f>
        <v>-63984072.600000001</v>
      </c>
      <c r="L637" s="117">
        <v>-8820</v>
      </c>
      <c r="M637" s="129" t="s">
        <v>3863</v>
      </c>
      <c r="N637" s="129" t="str">
        <f>+IF(Hoja3!$O637="VIGENTE","SALDO A VENCER",IF(Hoja3!$O637="VENCIDO","SALDO VENCIDO - SE ABONA DE ACUERDO A DISPONIBILIDAD FINANCIERA",0))</f>
        <v>SALDO A VENCER</v>
      </c>
      <c r="O637" s="129" t="str">
        <f>+IF(($D$1-Hoja3!$F637)&gt;0,"VENCIDO","VIGENTE")</f>
        <v>VIGENTE</v>
      </c>
      <c r="P637" s="120"/>
    </row>
    <row r="638" spans="2:16" ht="14.25" hidden="1" customHeight="1" x14ac:dyDescent="0.25">
      <c r="B638" s="121" t="s">
        <v>3865</v>
      </c>
      <c r="C638" s="122" t="s">
        <v>3866</v>
      </c>
      <c r="D638" s="123" t="s">
        <v>3867</v>
      </c>
      <c r="E638" s="124">
        <v>44773</v>
      </c>
      <c r="F638" s="124">
        <v>45046</v>
      </c>
      <c r="G638" s="125">
        <v>878</v>
      </c>
      <c r="H638" s="126" t="str">
        <f>+VLOOKUP(Hoja3!$G638,'[138]Plan de Cuentas'!B:H,7,FALSE)</f>
        <v>2.1.01.02.05</v>
      </c>
      <c r="I638" s="127" t="str">
        <f>+VLOOKUP(Hoja3!$H638,'[138]Plan de Cuentas'!A:C,3,FALSE)</f>
        <v>Provision de Gastos a Pagar Usd.</v>
      </c>
      <c r="J638" s="128">
        <v>-41270.28</v>
      </c>
      <c r="K638" s="128">
        <f>+Hoja3!$L638*$K$1</f>
        <v>-299392357.34039998</v>
      </c>
      <c r="L638" s="117">
        <v>-41270.28</v>
      </c>
      <c r="M638" s="129" t="s">
        <v>3595</v>
      </c>
      <c r="N638" s="129" t="s">
        <v>3139</v>
      </c>
      <c r="O638" s="129" t="str">
        <f>+IF(($D$1-Hoja3!$F638)&gt;0,"VENCIDO","VIGENTE")</f>
        <v>VIGENTE</v>
      </c>
      <c r="P638" s="120"/>
    </row>
    <row r="639" spans="2:16" ht="14.25" hidden="1" customHeight="1" x14ac:dyDescent="0.25">
      <c r="B639" s="121" t="s">
        <v>3865</v>
      </c>
      <c r="C639" s="122" t="s">
        <v>3868</v>
      </c>
      <c r="D639" s="123" t="s">
        <v>3869</v>
      </c>
      <c r="E639" s="124">
        <v>44804</v>
      </c>
      <c r="F639" s="124">
        <v>45046</v>
      </c>
      <c r="G639" s="125">
        <v>878</v>
      </c>
      <c r="H639" s="126" t="str">
        <f>+VLOOKUP(Hoja3!$G639,'[138]Plan de Cuentas'!B:H,7,FALSE)</f>
        <v>2.1.01.02.05</v>
      </c>
      <c r="I639" s="127" t="str">
        <f>+VLOOKUP(Hoja3!$H639,'[138]Plan de Cuentas'!A:C,3,FALSE)</f>
        <v>Provision de Gastos a Pagar Usd.</v>
      </c>
      <c r="J639" s="128">
        <v>-32690.39</v>
      </c>
      <c r="K639" s="128">
        <f>+Hoja3!$L639*$K$1</f>
        <v>-237150145.92770001</v>
      </c>
      <c r="L639" s="117">
        <v>-32690.39</v>
      </c>
      <c r="M639" s="129" t="s">
        <v>3138</v>
      </c>
      <c r="N639" s="129" t="s">
        <v>3139</v>
      </c>
      <c r="O639" s="129" t="str">
        <f>+IF(($D$1-Hoja3!$F639)&gt;0,"VENCIDO","VIGENTE")</f>
        <v>VIGENTE</v>
      </c>
      <c r="P639" s="120"/>
    </row>
    <row r="640" spans="2:16" ht="14.25" hidden="1" customHeight="1" x14ac:dyDescent="0.25">
      <c r="B640" s="121" t="s">
        <v>3865</v>
      </c>
      <c r="C640" s="122" t="s">
        <v>3870</v>
      </c>
      <c r="D640" s="123" t="s">
        <v>3871</v>
      </c>
      <c r="E640" s="124">
        <v>44804</v>
      </c>
      <c r="F640" s="124">
        <v>45046</v>
      </c>
      <c r="G640" s="125">
        <v>878</v>
      </c>
      <c r="H640" s="126" t="str">
        <f>+VLOOKUP(Hoja3!$G640,'[138]Plan de Cuentas'!B:H,7,FALSE)</f>
        <v>2.1.01.02.05</v>
      </c>
      <c r="I640" s="127" t="str">
        <f>+VLOOKUP(Hoja3!$H640,'[138]Plan de Cuentas'!A:C,3,FALSE)</f>
        <v>Provision de Gastos a Pagar Usd.</v>
      </c>
      <c r="J640" s="128">
        <v>-24110.5</v>
      </c>
      <c r="K640" s="128">
        <f>+Hoja3!$L640*$K$1</f>
        <v>-174907934.51500002</v>
      </c>
      <c r="L640" s="117">
        <v>-24110.5</v>
      </c>
      <c r="M640" s="129" t="s">
        <v>3145</v>
      </c>
      <c r="N640" s="129" t="s">
        <v>3139</v>
      </c>
      <c r="O640" s="129" t="str">
        <f>+IF(($D$1-Hoja3!$F640)&gt;0,"VENCIDO","VIGENTE")</f>
        <v>VIGENTE</v>
      </c>
      <c r="P640" s="120"/>
    </row>
    <row r="641" spans="2:16" ht="14.25" hidden="1" customHeight="1" x14ac:dyDescent="0.25">
      <c r="B641" s="121" t="s">
        <v>3865</v>
      </c>
      <c r="C641" s="122" t="s">
        <v>3872</v>
      </c>
      <c r="D641" s="123" t="s">
        <v>3873</v>
      </c>
      <c r="E641" s="124">
        <v>44827</v>
      </c>
      <c r="F641" s="124">
        <v>45046</v>
      </c>
      <c r="G641" s="125">
        <v>878</v>
      </c>
      <c r="H641" s="126" t="str">
        <f>+VLOOKUP(Hoja3!$G641,'[138]Plan de Cuentas'!B:H,7,FALSE)</f>
        <v>2.1.01.02.05</v>
      </c>
      <c r="I641" s="127" t="str">
        <f>+VLOOKUP(Hoja3!$H641,'[138]Plan de Cuentas'!A:C,3,FALSE)</f>
        <v>Provision de Gastos a Pagar Usd.</v>
      </c>
      <c r="J641" s="128">
        <v>-32690.39</v>
      </c>
      <c r="K641" s="128">
        <f>+Hoja3!$L641*$K$1</f>
        <v>-237150145.92770001</v>
      </c>
      <c r="L641" s="117">
        <v>-32690.39</v>
      </c>
      <c r="M641" s="129" t="s">
        <v>3148</v>
      </c>
      <c r="N641" s="129" t="s">
        <v>3139</v>
      </c>
      <c r="O641" s="129" t="str">
        <f>+IF(($D$1-Hoja3!$F641)&gt;0,"VENCIDO","VIGENTE")</f>
        <v>VIGENTE</v>
      </c>
      <c r="P641" s="120"/>
    </row>
    <row r="642" spans="2:16" ht="14.25" hidden="1" customHeight="1" x14ac:dyDescent="0.25">
      <c r="B642" s="121" t="s">
        <v>3865</v>
      </c>
      <c r="C642" s="122" t="s">
        <v>3874</v>
      </c>
      <c r="D642" s="123" t="s">
        <v>3875</v>
      </c>
      <c r="E642" s="124">
        <v>44862</v>
      </c>
      <c r="F642" s="124">
        <v>45046</v>
      </c>
      <c r="G642" s="125">
        <v>878</v>
      </c>
      <c r="H642" s="126" t="str">
        <f>+VLOOKUP(Hoja3!$G642,'[138]Plan de Cuentas'!B:H,7,FALSE)</f>
        <v>2.1.01.02.05</v>
      </c>
      <c r="I642" s="127" t="str">
        <f>+VLOOKUP(Hoja3!$H642,'[138]Plan de Cuentas'!A:C,3,FALSE)</f>
        <v>Provision de Gastos a Pagar Usd.</v>
      </c>
      <c r="J642" s="128">
        <v>-32690.39</v>
      </c>
      <c r="K642" s="128">
        <f>+Hoja3!$L642*$K$1</f>
        <v>-237150145.92770001</v>
      </c>
      <c r="L642" s="117">
        <v>-32690.39</v>
      </c>
      <c r="M642" s="129" t="s">
        <v>3148</v>
      </c>
      <c r="N642" s="129" t="s">
        <v>3139</v>
      </c>
      <c r="O642" s="129" t="str">
        <f>+IF(($D$1-Hoja3!$F642)&gt;0,"VENCIDO","VIGENTE")</f>
        <v>VIGENTE</v>
      </c>
      <c r="P642" s="120"/>
    </row>
    <row r="643" spans="2:16" ht="14.25" hidden="1" customHeight="1" x14ac:dyDescent="0.25">
      <c r="B643" s="121" t="s">
        <v>72</v>
      </c>
      <c r="C643" s="122" t="s">
        <v>3876</v>
      </c>
      <c r="D643" s="123" t="s">
        <v>3877</v>
      </c>
      <c r="E643" s="124">
        <v>44756</v>
      </c>
      <c r="F643" s="124">
        <v>44772</v>
      </c>
      <c r="G643" s="125">
        <v>2274</v>
      </c>
      <c r="H643" s="126" t="str">
        <f>+VLOOKUP(Hoja3!$G643,'[138]Plan de Cuentas'!B:H,7,FALSE)</f>
        <v>2.1.02.03.08</v>
      </c>
      <c r="I643" s="127" t="str">
        <f>+VLOOKUP(Hoja3!$H643,'[138]Plan de Cuentas'!A:C,3,FALSE)</f>
        <v>Proveedores Locales - USD</v>
      </c>
      <c r="J643" s="128">
        <v>-6319</v>
      </c>
      <c r="K643" s="128">
        <f>+Hoja3!$L643*$K$1</f>
        <v>-45840743.170000002</v>
      </c>
      <c r="L643" s="117">
        <v>-6319</v>
      </c>
      <c r="M643" s="129" t="s">
        <v>3878</v>
      </c>
      <c r="N643" s="129" t="str">
        <f>+IF(Hoja3!$O643="VIGENTE","SALDO A VENCER",IF(Hoja3!$O643="VENCIDO","SALDO VENCIDO - SE ABONA DE ACUERDO A DISPONIBILIDAD FINANCIERA",0))</f>
        <v>SALDO VENCIDO - SE ABONA DE ACUERDO A DISPONIBILIDAD FINANCIERA</v>
      </c>
      <c r="O643" s="129" t="str">
        <f>+IF(($D$1-Hoja3!$F643)&gt;0,"VENCIDO","VIGENTE")</f>
        <v>VENCIDO</v>
      </c>
      <c r="P643" s="120"/>
    </row>
    <row r="644" spans="2:16" ht="14.25" hidden="1" customHeight="1" x14ac:dyDescent="0.25">
      <c r="B644" s="121" t="s">
        <v>72</v>
      </c>
      <c r="C644" s="122" t="s">
        <v>3879</v>
      </c>
      <c r="D644" s="123" t="s">
        <v>3877</v>
      </c>
      <c r="E644" s="124">
        <v>44756</v>
      </c>
      <c r="F644" s="124">
        <v>44985</v>
      </c>
      <c r="G644" s="125">
        <v>2274</v>
      </c>
      <c r="H644" s="126" t="str">
        <f>+VLOOKUP(Hoja3!$G644,'[138]Plan de Cuentas'!B:H,7,FALSE)</f>
        <v>2.1.02.03.08</v>
      </c>
      <c r="I644" s="127" t="str">
        <f>+VLOOKUP(Hoja3!$H644,'[138]Plan de Cuentas'!A:C,3,FALSE)</f>
        <v>Proveedores Locales - USD</v>
      </c>
      <c r="J644" s="128">
        <v>-14745.16</v>
      </c>
      <c r="K644" s="128">
        <f>+Hoja3!$L644*$K$1</f>
        <v>-106967731.0588</v>
      </c>
      <c r="L644" s="117">
        <v>-14745.16</v>
      </c>
      <c r="M644" s="129" t="s">
        <v>3878</v>
      </c>
      <c r="N644" s="129" t="str">
        <f>+IF(Hoja3!$O644="VIGENTE","SALDO A VENCER",IF(Hoja3!$O644="VENCIDO","SALDO VENCIDO - SE ABONA DE ACUERDO A DISPONIBILIDAD FINANCIERA",0))</f>
        <v>SALDO A VENCER</v>
      </c>
      <c r="O644" s="129" t="str">
        <f>+IF(($D$1-Hoja3!$F644)&gt;0,"VENCIDO","VIGENTE")</f>
        <v>VIGENTE</v>
      </c>
      <c r="P644" s="120"/>
    </row>
    <row r="645" spans="2:16" ht="14.25" hidden="1" customHeight="1" x14ac:dyDescent="0.25">
      <c r="B645" s="121" t="s">
        <v>72</v>
      </c>
      <c r="C645" s="122" t="s">
        <v>3880</v>
      </c>
      <c r="D645" s="123">
        <v>10010001760</v>
      </c>
      <c r="E645" s="124">
        <v>44756</v>
      </c>
      <c r="F645" s="124">
        <v>44772</v>
      </c>
      <c r="G645" s="125">
        <v>2274</v>
      </c>
      <c r="H645" s="126" t="str">
        <f>+VLOOKUP(Hoja3!$G645,'[138]Plan de Cuentas'!B:H,7,FALSE)</f>
        <v>2.1.02.03.08</v>
      </c>
      <c r="I645" s="127" t="str">
        <f>+VLOOKUP(Hoja3!$H645,'[138]Plan de Cuentas'!A:C,3,FALSE)</f>
        <v>Proveedores Locales - USD</v>
      </c>
      <c r="J645" s="128">
        <v>-2849</v>
      </c>
      <c r="K645" s="128">
        <f>+Hoja3!$L645*$K$1</f>
        <v>-20667871.07</v>
      </c>
      <c r="L645" s="117">
        <v>-2849</v>
      </c>
      <c r="M645" s="129" t="s">
        <v>3881</v>
      </c>
      <c r="N645" s="129" t="str">
        <f>+IF(Hoja3!$O645="VIGENTE","SALDO A VENCER",IF(Hoja3!$O645="VENCIDO","SALDO VENCIDO - SE ABONA DE ACUERDO A DISPONIBILIDAD FINANCIERA",0))</f>
        <v>SALDO VENCIDO - SE ABONA DE ACUERDO A DISPONIBILIDAD FINANCIERA</v>
      </c>
      <c r="O645" s="129" t="str">
        <f>+IF(($D$1-Hoja3!$F645)&gt;0,"VENCIDO","VIGENTE")</f>
        <v>VENCIDO</v>
      </c>
      <c r="P645" s="120"/>
    </row>
    <row r="646" spans="2:16" ht="14.25" hidden="1" customHeight="1" x14ac:dyDescent="0.25">
      <c r="B646" s="121" t="s">
        <v>72</v>
      </c>
      <c r="C646" s="122" t="s">
        <v>3882</v>
      </c>
      <c r="D646" s="123">
        <v>10010001760</v>
      </c>
      <c r="E646" s="124">
        <v>44756</v>
      </c>
      <c r="F646" s="124">
        <v>44985</v>
      </c>
      <c r="G646" s="125">
        <v>2274</v>
      </c>
      <c r="H646" s="126" t="str">
        <f>+VLOOKUP(Hoja3!$G646,'[138]Plan de Cuentas'!B:H,7,FALSE)</f>
        <v>2.1.02.03.08</v>
      </c>
      <c r="I646" s="127" t="str">
        <f>+VLOOKUP(Hoja3!$H646,'[138]Plan de Cuentas'!A:C,3,FALSE)</f>
        <v>Proveedores Locales - USD</v>
      </c>
      <c r="J646" s="128">
        <v>-6648.81</v>
      </c>
      <c r="K646" s="128">
        <f>+Hoja3!$L646*$K$1</f>
        <v>-48233326.728300005</v>
      </c>
      <c r="L646" s="117">
        <v>-6648.81</v>
      </c>
      <c r="M646" s="129" t="s">
        <v>3881</v>
      </c>
      <c r="N646" s="129" t="str">
        <f>+IF(Hoja3!$O646="VIGENTE","SALDO A VENCER",IF(Hoja3!$O646="VENCIDO","SALDO VENCIDO - SE ABONA DE ACUERDO A DISPONIBILIDAD FINANCIERA",0))</f>
        <v>SALDO A VENCER</v>
      </c>
      <c r="O646" s="129" t="str">
        <f>+IF(($D$1-Hoja3!$F646)&gt;0,"VENCIDO","VIGENTE")</f>
        <v>VIGENTE</v>
      </c>
      <c r="P646" s="120"/>
    </row>
    <row r="647" spans="2:16" ht="14.25" hidden="1" customHeight="1" x14ac:dyDescent="0.25">
      <c r="B647" s="121" t="s">
        <v>72</v>
      </c>
      <c r="C647" s="122" t="s">
        <v>3883</v>
      </c>
      <c r="D647" s="123" t="s">
        <v>3884</v>
      </c>
      <c r="E647" s="124">
        <v>44795</v>
      </c>
      <c r="F647" s="124">
        <v>44803</v>
      </c>
      <c r="G647" s="125">
        <v>2274</v>
      </c>
      <c r="H647" s="126" t="str">
        <f>+VLOOKUP(Hoja3!$G647,'[138]Plan de Cuentas'!B:H,7,FALSE)</f>
        <v>2.1.02.03.08</v>
      </c>
      <c r="I647" s="127" t="str">
        <f>+VLOOKUP(Hoja3!$H647,'[138]Plan de Cuentas'!A:C,3,FALSE)</f>
        <v>Proveedores Locales - USD</v>
      </c>
      <c r="J647" s="128">
        <v>-4059.3</v>
      </c>
      <c r="K647" s="128">
        <f>+Hoja3!$L647*$K$1</f>
        <v>-29447907.699000001</v>
      </c>
      <c r="L647" s="117">
        <v>-4059.3</v>
      </c>
      <c r="M647" s="129" t="s">
        <v>3885</v>
      </c>
      <c r="N647" s="129" t="str">
        <f>+IF(Hoja3!$O647="VIGENTE","SALDO A VENCER",IF(Hoja3!$O647="VENCIDO","SALDO VENCIDO - SE ABONA DE ACUERDO A DISPONIBILIDAD FINANCIERA",0))</f>
        <v>SALDO VENCIDO - SE ABONA DE ACUERDO A DISPONIBILIDAD FINANCIERA</v>
      </c>
      <c r="O647" s="129" t="str">
        <f>+IF(($D$1-Hoja3!$F647)&gt;0,"VENCIDO","VIGENTE")</f>
        <v>VENCIDO</v>
      </c>
      <c r="P647" s="120"/>
    </row>
    <row r="648" spans="2:16" ht="14.25" hidden="1" customHeight="1" x14ac:dyDescent="0.25">
      <c r="B648" s="121" t="s">
        <v>72</v>
      </c>
      <c r="C648" s="122" t="s">
        <v>3886</v>
      </c>
      <c r="D648" s="123" t="s">
        <v>3884</v>
      </c>
      <c r="E648" s="124">
        <v>44795</v>
      </c>
      <c r="F648" s="124">
        <v>44985</v>
      </c>
      <c r="G648" s="125">
        <v>2274</v>
      </c>
      <c r="H648" s="126" t="str">
        <f>+VLOOKUP(Hoja3!$G648,'[138]Plan de Cuentas'!B:H,7,FALSE)</f>
        <v>2.1.02.03.08</v>
      </c>
      <c r="I648" s="127" t="str">
        <f>+VLOOKUP(Hoja3!$H648,'[138]Plan de Cuentas'!A:C,3,FALSE)</f>
        <v>Proveedores Locales - USD</v>
      </c>
      <c r="J648" s="128">
        <v>-4059.3</v>
      </c>
      <c r="K648" s="128">
        <f>+Hoja3!$L648*$K$1</f>
        <v>-29447907.699000001</v>
      </c>
      <c r="L648" s="117">
        <v>-4059.3</v>
      </c>
      <c r="M648" s="129" t="s">
        <v>3885</v>
      </c>
      <c r="N648" s="129" t="str">
        <f>+IF(Hoja3!$O648="VIGENTE","SALDO A VENCER",IF(Hoja3!$O648="VENCIDO","SALDO VENCIDO - SE ABONA DE ACUERDO A DISPONIBILIDAD FINANCIERA",0))</f>
        <v>SALDO A VENCER</v>
      </c>
      <c r="O648" s="129" t="str">
        <f>+IF(($D$1-Hoja3!$F648)&gt;0,"VENCIDO","VIGENTE")</f>
        <v>VIGENTE</v>
      </c>
      <c r="P648" s="120"/>
    </row>
    <row r="649" spans="2:16" ht="14.25" hidden="1" customHeight="1" x14ac:dyDescent="0.25">
      <c r="B649" s="121" t="s">
        <v>72</v>
      </c>
      <c r="C649" s="122" t="s">
        <v>3887</v>
      </c>
      <c r="D649" s="123" t="s">
        <v>3888</v>
      </c>
      <c r="E649" s="124">
        <v>44795</v>
      </c>
      <c r="F649" s="124">
        <v>44803</v>
      </c>
      <c r="G649" s="125">
        <v>2274</v>
      </c>
      <c r="H649" s="126" t="str">
        <f>+VLOOKUP(Hoja3!$G649,'[138]Plan de Cuentas'!B:H,7,FALSE)</f>
        <v>2.1.02.03.08</v>
      </c>
      <c r="I649" s="127" t="str">
        <f>+VLOOKUP(Hoja3!$H649,'[138]Plan de Cuentas'!A:C,3,FALSE)</f>
        <v>Proveedores Locales - USD</v>
      </c>
      <c r="J649" s="128">
        <v>-9963.2099999999991</v>
      </c>
      <c r="K649" s="128">
        <f>+Hoja3!$L649*$K$1</f>
        <v>-72277409.520300001</v>
      </c>
      <c r="L649" s="117">
        <v>-9963.2099999999991</v>
      </c>
      <c r="M649" s="129" t="s">
        <v>3889</v>
      </c>
      <c r="N649" s="129" t="str">
        <f>+IF(Hoja3!$O649="VIGENTE","SALDO A VENCER",IF(Hoja3!$O649="VENCIDO","SALDO VENCIDO - SE ABONA DE ACUERDO A DISPONIBILIDAD FINANCIERA",0))</f>
        <v>SALDO VENCIDO - SE ABONA DE ACUERDO A DISPONIBILIDAD FINANCIERA</v>
      </c>
      <c r="O649" s="129" t="str">
        <f>+IF(($D$1-Hoja3!$F649)&gt;0,"VENCIDO","VIGENTE")</f>
        <v>VENCIDO</v>
      </c>
      <c r="P649" s="120"/>
    </row>
    <row r="650" spans="2:16" ht="14.25" hidden="1" customHeight="1" x14ac:dyDescent="0.25">
      <c r="B650" s="121" t="s">
        <v>72</v>
      </c>
      <c r="C650" s="122" t="s">
        <v>3890</v>
      </c>
      <c r="D650" s="123" t="s">
        <v>3888</v>
      </c>
      <c r="E650" s="124">
        <v>44795</v>
      </c>
      <c r="F650" s="124">
        <v>44985</v>
      </c>
      <c r="G650" s="125">
        <v>2274</v>
      </c>
      <c r="H650" s="126" t="str">
        <f>+VLOOKUP(Hoja3!$G650,'[138]Plan de Cuentas'!B:H,7,FALSE)</f>
        <v>2.1.02.03.08</v>
      </c>
      <c r="I650" s="127" t="str">
        <f>+VLOOKUP(Hoja3!$H650,'[138]Plan de Cuentas'!A:C,3,FALSE)</f>
        <v>Proveedores Locales - USD</v>
      </c>
      <c r="J650" s="128">
        <v>-9963.2199999999993</v>
      </c>
      <c r="K650" s="128">
        <f>+Hoja3!$L650*$K$1</f>
        <v>-72277482.064599991</v>
      </c>
      <c r="L650" s="117">
        <v>-9963.2199999999993</v>
      </c>
      <c r="M650" s="129" t="s">
        <v>3889</v>
      </c>
      <c r="N650" s="129" t="str">
        <f>+IF(Hoja3!$O650="VIGENTE","SALDO A VENCER",IF(Hoja3!$O650="VENCIDO","SALDO VENCIDO - SE ABONA DE ACUERDO A DISPONIBILIDAD FINANCIERA",0))</f>
        <v>SALDO A VENCER</v>
      </c>
      <c r="O650" s="129" t="str">
        <f>+IF(($D$1-Hoja3!$F650)&gt;0,"VENCIDO","VIGENTE")</f>
        <v>VIGENTE</v>
      </c>
      <c r="P650" s="120"/>
    </row>
    <row r="651" spans="2:16" ht="14.25" hidden="1" customHeight="1" x14ac:dyDescent="0.25">
      <c r="B651" s="121" t="s">
        <v>72</v>
      </c>
      <c r="C651" s="122" t="s">
        <v>3891</v>
      </c>
      <c r="D651" s="123">
        <v>10010001794</v>
      </c>
      <c r="E651" s="124">
        <v>44802</v>
      </c>
      <c r="F651" s="124">
        <v>44803</v>
      </c>
      <c r="G651" s="125">
        <v>2274</v>
      </c>
      <c r="H651" s="126" t="str">
        <f>+VLOOKUP(Hoja3!$G651,'[138]Plan de Cuentas'!B:H,7,FALSE)</f>
        <v>2.1.02.03.08</v>
      </c>
      <c r="I651" s="127" t="str">
        <f>+VLOOKUP(Hoja3!$H651,'[138]Plan de Cuentas'!A:C,3,FALSE)</f>
        <v>Proveedores Locales - USD</v>
      </c>
      <c r="J651" s="128">
        <v>-1262.5</v>
      </c>
      <c r="K651" s="128">
        <f>+Hoja3!$L651*$K$1</f>
        <v>-9158717.875</v>
      </c>
      <c r="L651" s="117">
        <v>-1262.5</v>
      </c>
      <c r="M651" s="129" t="s">
        <v>3892</v>
      </c>
      <c r="N651" s="129" t="str">
        <f>+IF(Hoja3!$O651="VIGENTE","SALDO A VENCER",IF(Hoja3!$O651="VENCIDO","SALDO VENCIDO - SE ABONA DE ACUERDO A DISPONIBILIDAD FINANCIERA",0))</f>
        <v>SALDO VENCIDO - SE ABONA DE ACUERDO A DISPONIBILIDAD FINANCIERA</v>
      </c>
      <c r="O651" s="129" t="str">
        <f>+IF(($D$1-Hoja3!$F651)&gt;0,"VENCIDO","VIGENTE")</f>
        <v>VENCIDO</v>
      </c>
      <c r="P651" s="120"/>
    </row>
    <row r="652" spans="2:16" ht="14.25" hidden="1" customHeight="1" x14ac:dyDescent="0.25">
      <c r="B652" s="121" t="s">
        <v>72</v>
      </c>
      <c r="C652" s="122" t="s">
        <v>3893</v>
      </c>
      <c r="D652" s="123">
        <v>10010001794</v>
      </c>
      <c r="E652" s="124">
        <v>44802</v>
      </c>
      <c r="F652" s="124">
        <v>44985</v>
      </c>
      <c r="G652" s="125">
        <v>2274</v>
      </c>
      <c r="H652" s="126" t="str">
        <f>+VLOOKUP(Hoja3!$G652,'[138]Plan de Cuentas'!B:H,7,FALSE)</f>
        <v>2.1.02.03.08</v>
      </c>
      <c r="I652" s="127" t="str">
        <f>+VLOOKUP(Hoja3!$H652,'[138]Plan de Cuentas'!A:C,3,FALSE)</f>
        <v>Proveedores Locales - USD</v>
      </c>
      <c r="J652" s="128">
        <v>-1262.5</v>
      </c>
      <c r="K652" s="128">
        <f>+Hoja3!$L652*$K$1</f>
        <v>-9158717.875</v>
      </c>
      <c r="L652" s="117">
        <v>-1262.5</v>
      </c>
      <c r="M652" s="129" t="s">
        <v>3892</v>
      </c>
      <c r="N652" s="129" t="str">
        <f>+IF(Hoja3!$O652="VIGENTE","SALDO A VENCER",IF(Hoja3!$O652="VENCIDO","SALDO VENCIDO - SE ABONA DE ACUERDO A DISPONIBILIDAD FINANCIERA",0))</f>
        <v>SALDO A VENCER</v>
      </c>
      <c r="O652" s="129" t="str">
        <f>+IF(($D$1-Hoja3!$F652)&gt;0,"VENCIDO","VIGENTE")</f>
        <v>VIGENTE</v>
      </c>
      <c r="P652" s="120"/>
    </row>
    <row r="653" spans="2:16" ht="14.25" hidden="1" customHeight="1" x14ac:dyDescent="0.25">
      <c r="B653" s="121" t="s">
        <v>72</v>
      </c>
      <c r="C653" s="122" t="s">
        <v>3894</v>
      </c>
      <c r="D653" s="123">
        <v>10010001796</v>
      </c>
      <c r="E653" s="124">
        <v>44802</v>
      </c>
      <c r="F653" s="124">
        <v>44985</v>
      </c>
      <c r="G653" s="125">
        <v>2274</v>
      </c>
      <c r="H653" s="126" t="str">
        <f>+VLOOKUP(Hoja3!$G653,'[138]Plan de Cuentas'!B:H,7,FALSE)</f>
        <v>2.1.02.03.08</v>
      </c>
      <c r="I653" s="127" t="str">
        <f>+VLOOKUP(Hoja3!$H653,'[138]Plan de Cuentas'!A:C,3,FALSE)</f>
        <v>Proveedores Locales - USD</v>
      </c>
      <c r="J653" s="128">
        <v>-1111.54</v>
      </c>
      <c r="K653" s="128">
        <f>+Hoja3!$L653*$K$1</f>
        <v>-8063589.1222000001</v>
      </c>
      <c r="L653" s="117">
        <v>-1111.54</v>
      </c>
      <c r="M653" s="129" t="s">
        <v>3895</v>
      </c>
      <c r="N653" s="129" t="str">
        <f>+IF(Hoja3!$O653="VIGENTE","SALDO A VENCER",IF(Hoja3!$O653="VENCIDO","SALDO VENCIDO - SE ABONA DE ACUERDO A DISPONIBILIDAD FINANCIERA",0))</f>
        <v>SALDO A VENCER</v>
      </c>
      <c r="O653" s="129" t="str">
        <f>+IF(($D$1-Hoja3!$F653)&gt;0,"VENCIDO","VIGENTE")</f>
        <v>VIGENTE</v>
      </c>
      <c r="P653" s="120"/>
    </row>
    <row r="654" spans="2:16" ht="14.25" hidden="1" customHeight="1" x14ac:dyDescent="0.25">
      <c r="B654" s="121" t="s">
        <v>72</v>
      </c>
      <c r="C654" s="122" t="s">
        <v>3896</v>
      </c>
      <c r="D654" s="123">
        <v>10010001796</v>
      </c>
      <c r="E654" s="124">
        <v>44802</v>
      </c>
      <c r="F654" s="124">
        <v>44803</v>
      </c>
      <c r="G654" s="125">
        <v>2274</v>
      </c>
      <c r="H654" s="126" t="str">
        <f>+VLOOKUP(Hoja3!$G654,'[138]Plan de Cuentas'!B:H,7,FALSE)</f>
        <v>2.1.02.03.08</v>
      </c>
      <c r="I654" s="127" t="str">
        <f>+VLOOKUP(Hoja3!$H654,'[138]Plan de Cuentas'!A:C,3,FALSE)</f>
        <v>Proveedores Locales - USD</v>
      </c>
      <c r="J654" s="128">
        <v>-1111.54</v>
      </c>
      <c r="K654" s="128">
        <f>+Hoja3!$L654*$K$1</f>
        <v>-8063589.1222000001</v>
      </c>
      <c r="L654" s="117">
        <v>-1111.54</v>
      </c>
      <c r="M654" s="129" t="s">
        <v>3895</v>
      </c>
      <c r="N654" s="129" t="str">
        <f>+IF(Hoja3!$O654="VIGENTE","SALDO A VENCER",IF(Hoja3!$O654="VENCIDO","SALDO VENCIDO - SE ABONA DE ACUERDO A DISPONIBILIDAD FINANCIERA",0))</f>
        <v>SALDO VENCIDO - SE ABONA DE ACUERDO A DISPONIBILIDAD FINANCIERA</v>
      </c>
      <c r="O654" s="129" t="str">
        <f>+IF(($D$1-Hoja3!$F654)&gt;0,"VENCIDO","VIGENTE")</f>
        <v>VENCIDO</v>
      </c>
      <c r="P654" s="120"/>
    </row>
    <row r="655" spans="2:16" ht="14.25" hidden="1" customHeight="1" x14ac:dyDescent="0.25">
      <c r="B655" s="121" t="s">
        <v>72</v>
      </c>
      <c r="C655" s="122" t="s">
        <v>3897</v>
      </c>
      <c r="D655" s="123">
        <v>10010001797</v>
      </c>
      <c r="E655" s="124">
        <v>44802</v>
      </c>
      <c r="F655" s="124">
        <v>44985</v>
      </c>
      <c r="G655" s="125">
        <v>2274</v>
      </c>
      <c r="H655" s="126" t="str">
        <f>+VLOOKUP(Hoja3!$G655,'[138]Plan de Cuentas'!B:H,7,FALSE)</f>
        <v>2.1.02.03.08</v>
      </c>
      <c r="I655" s="127" t="str">
        <f>+VLOOKUP(Hoja3!$H655,'[138]Plan de Cuentas'!A:C,3,FALSE)</f>
        <v>Proveedores Locales - USD</v>
      </c>
      <c r="J655" s="128">
        <v>-923.01</v>
      </c>
      <c r="K655" s="128">
        <f>+Hoja3!$L655*$K$1</f>
        <v>-6695911.4342999998</v>
      </c>
      <c r="L655" s="117">
        <v>-923.01</v>
      </c>
      <c r="M655" s="129" t="s">
        <v>3898</v>
      </c>
      <c r="N655" s="129" t="str">
        <f>+IF(Hoja3!$O655="VIGENTE","SALDO A VENCER",IF(Hoja3!$O655="VENCIDO","SALDO VENCIDO - SE ABONA DE ACUERDO A DISPONIBILIDAD FINANCIERA",0))</f>
        <v>SALDO A VENCER</v>
      </c>
      <c r="O655" s="129" t="str">
        <f>+IF(($D$1-Hoja3!$F655)&gt;0,"VENCIDO","VIGENTE")</f>
        <v>VIGENTE</v>
      </c>
      <c r="P655" s="120"/>
    </row>
    <row r="656" spans="2:16" ht="14.25" hidden="1" customHeight="1" x14ac:dyDescent="0.25">
      <c r="B656" s="121" t="s">
        <v>72</v>
      </c>
      <c r="C656" s="122" t="s">
        <v>3899</v>
      </c>
      <c r="D656" s="123">
        <v>10010001797</v>
      </c>
      <c r="E656" s="124">
        <v>44802</v>
      </c>
      <c r="F656" s="124">
        <v>44803</v>
      </c>
      <c r="G656" s="125">
        <v>2274</v>
      </c>
      <c r="H656" s="126" t="str">
        <f>+VLOOKUP(Hoja3!$G656,'[138]Plan de Cuentas'!B:H,7,FALSE)</f>
        <v>2.1.02.03.08</v>
      </c>
      <c r="I656" s="127" t="str">
        <f>+VLOOKUP(Hoja3!$H656,'[138]Plan de Cuentas'!A:C,3,FALSE)</f>
        <v>Proveedores Locales - USD</v>
      </c>
      <c r="J656" s="128">
        <v>-923</v>
      </c>
      <c r="K656" s="128">
        <f>+Hoja3!$L656*$K$1</f>
        <v>-6695838.8900000006</v>
      </c>
      <c r="L656" s="117">
        <v>-923</v>
      </c>
      <c r="M656" s="129" t="s">
        <v>3898</v>
      </c>
      <c r="N656" s="129" t="str">
        <f>+IF(Hoja3!$O656="VIGENTE","SALDO A VENCER",IF(Hoja3!$O656="VENCIDO","SALDO VENCIDO - SE ABONA DE ACUERDO A DISPONIBILIDAD FINANCIERA",0))</f>
        <v>SALDO VENCIDO - SE ABONA DE ACUERDO A DISPONIBILIDAD FINANCIERA</v>
      </c>
      <c r="O656" s="129" t="str">
        <f>+IF(($D$1-Hoja3!$F656)&gt;0,"VENCIDO","VIGENTE")</f>
        <v>VENCIDO</v>
      </c>
      <c r="P656" s="120"/>
    </row>
    <row r="657" spans="2:16" ht="14.25" hidden="1" customHeight="1" x14ac:dyDescent="0.25">
      <c r="B657" s="121" t="s">
        <v>72</v>
      </c>
      <c r="C657" s="122" t="s">
        <v>3900</v>
      </c>
      <c r="D657" s="123">
        <v>10010001798</v>
      </c>
      <c r="E657" s="124">
        <v>44802</v>
      </c>
      <c r="F657" s="124">
        <v>44803</v>
      </c>
      <c r="G657" s="125">
        <v>2274</v>
      </c>
      <c r="H657" s="126" t="str">
        <f>+VLOOKUP(Hoja3!$G657,'[138]Plan de Cuentas'!B:H,7,FALSE)</f>
        <v>2.1.02.03.08</v>
      </c>
      <c r="I657" s="127" t="str">
        <f>+VLOOKUP(Hoja3!$H657,'[138]Plan de Cuentas'!A:C,3,FALSE)</f>
        <v>Proveedores Locales - USD</v>
      </c>
      <c r="J657" s="128">
        <v>-319.68</v>
      </c>
      <c r="K657" s="128">
        <f>+Hoja3!$L657*$K$1</f>
        <v>-2319096.1824000003</v>
      </c>
      <c r="L657" s="117">
        <v>-319.68</v>
      </c>
      <c r="M657" s="129" t="s">
        <v>3901</v>
      </c>
      <c r="N657" s="129" t="str">
        <f>+IF(Hoja3!$O657="VIGENTE","SALDO A VENCER",IF(Hoja3!$O657="VENCIDO","SALDO VENCIDO - SE ABONA DE ACUERDO A DISPONIBILIDAD FINANCIERA",0))</f>
        <v>SALDO VENCIDO - SE ABONA DE ACUERDO A DISPONIBILIDAD FINANCIERA</v>
      </c>
      <c r="O657" s="129" t="str">
        <f>+IF(($D$1-Hoja3!$F657)&gt;0,"VENCIDO","VIGENTE")</f>
        <v>VENCIDO</v>
      </c>
      <c r="P657" s="120"/>
    </row>
    <row r="658" spans="2:16" ht="14.25" hidden="1" customHeight="1" x14ac:dyDescent="0.25">
      <c r="B658" s="121" t="s">
        <v>72</v>
      </c>
      <c r="C658" s="122" t="s">
        <v>3902</v>
      </c>
      <c r="D658" s="123">
        <v>10010001798</v>
      </c>
      <c r="E658" s="124">
        <v>44802</v>
      </c>
      <c r="F658" s="124">
        <v>44985</v>
      </c>
      <c r="G658" s="125">
        <v>2274</v>
      </c>
      <c r="H658" s="126" t="str">
        <f>+VLOOKUP(Hoja3!$G658,'[138]Plan de Cuentas'!B:H,7,FALSE)</f>
        <v>2.1.02.03.08</v>
      </c>
      <c r="I658" s="127" t="str">
        <f>+VLOOKUP(Hoja3!$H658,'[138]Plan de Cuentas'!A:C,3,FALSE)</f>
        <v>Proveedores Locales - USD</v>
      </c>
      <c r="J658" s="128">
        <v>-319.68</v>
      </c>
      <c r="K658" s="128">
        <f>+Hoja3!$L658*$K$1</f>
        <v>-2319096.1824000003</v>
      </c>
      <c r="L658" s="117">
        <v>-319.68</v>
      </c>
      <c r="M658" s="129" t="s">
        <v>3901</v>
      </c>
      <c r="N658" s="129" t="str">
        <f>+IF(Hoja3!$O658="VIGENTE","SALDO A VENCER",IF(Hoja3!$O658="VENCIDO","SALDO VENCIDO - SE ABONA DE ACUERDO A DISPONIBILIDAD FINANCIERA",0))</f>
        <v>SALDO A VENCER</v>
      </c>
      <c r="O658" s="129" t="str">
        <f>+IF(($D$1-Hoja3!$F658)&gt;0,"VENCIDO","VIGENTE")</f>
        <v>VIGENTE</v>
      </c>
      <c r="P658" s="120"/>
    </row>
    <row r="659" spans="2:16" ht="14.25" hidden="1" customHeight="1" x14ac:dyDescent="0.25">
      <c r="B659" s="121" t="s">
        <v>72</v>
      </c>
      <c r="C659" s="122" t="s">
        <v>3903</v>
      </c>
      <c r="D659" s="123">
        <v>10010001791</v>
      </c>
      <c r="E659" s="124">
        <v>44802</v>
      </c>
      <c r="F659" s="124">
        <v>44985</v>
      </c>
      <c r="G659" s="125">
        <v>2274</v>
      </c>
      <c r="H659" s="126" t="str">
        <f>+VLOOKUP(Hoja3!$G659,'[138]Plan de Cuentas'!B:H,7,FALSE)</f>
        <v>2.1.02.03.08</v>
      </c>
      <c r="I659" s="127" t="str">
        <f>+VLOOKUP(Hoja3!$H659,'[138]Plan de Cuentas'!A:C,3,FALSE)</f>
        <v>Proveedores Locales - USD</v>
      </c>
      <c r="J659" s="128">
        <v>-1115</v>
      </c>
      <c r="K659" s="128">
        <f>+Hoja3!$L659*$K$1</f>
        <v>-8088689.4500000002</v>
      </c>
      <c r="L659" s="117">
        <v>-1115</v>
      </c>
      <c r="M659" s="129" t="s">
        <v>3904</v>
      </c>
      <c r="N659" s="129" t="str">
        <f>+IF(Hoja3!$O659="VIGENTE","SALDO A VENCER",IF(Hoja3!$O659="VENCIDO","SALDO VENCIDO - SE ABONA DE ACUERDO A DISPONIBILIDAD FINANCIERA",0))</f>
        <v>SALDO A VENCER</v>
      </c>
      <c r="O659" s="129" t="str">
        <f>+IF(($D$1-Hoja3!$F659)&gt;0,"VENCIDO","VIGENTE")</f>
        <v>VIGENTE</v>
      </c>
      <c r="P659" s="120"/>
    </row>
    <row r="660" spans="2:16" ht="14.25" hidden="1" customHeight="1" x14ac:dyDescent="0.25">
      <c r="B660" s="121" t="s">
        <v>72</v>
      </c>
      <c r="C660" s="122" t="s">
        <v>3905</v>
      </c>
      <c r="D660" s="123">
        <v>10010001791</v>
      </c>
      <c r="E660" s="124">
        <v>44802</v>
      </c>
      <c r="F660" s="124">
        <v>44803</v>
      </c>
      <c r="G660" s="125">
        <v>2274</v>
      </c>
      <c r="H660" s="126" t="str">
        <f>+VLOOKUP(Hoja3!$G660,'[138]Plan de Cuentas'!B:H,7,FALSE)</f>
        <v>2.1.02.03.08</v>
      </c>
      <c r="I660" s="127" t="str">
        <f>+VLOOKUP(Hoja3!$H660,'[138]Plan de Cuentas'!A:C,3,FALSE)</f>
        <v>Proveedores Locales - USD</v>
      </c>
      <c r="J660" s="128">
        <v>-1115</v>
      </c>
      <c r="K660" s="128">
        <f>+Hoja3!$L660*$K$1</f>
        <v>-8088689.4500000002</v>
      </c>
      <c r="L660" s="117">
        <v>-1115</v>
      </c>
      <c r="M660" s="129" t="s">
        <v>3904</v>
      </c>
      <c r="N660" s="129" t="str">
        <f>+IF(Hoja3!$O660="VIGENTE","SALDO A VENCER",IF(Hoja3!$O660="VENCIDO","SALDO VENCIDO - SE ABONA DE ACUERDO A DISPONIBILIDAD FINANCIERA",0))</f>
        <v>SALDO VENCIDO - SE ABONA DE ACUERDO A DISPONIBILIDAD FINANCIERA</v>
      </c>
      <c r="O660" s="129" t="str">
        <f>+IF(($D$1-Hoja3!$F660)&gt;0,"VENCIDO","VIGENTE")</f>
        <v>VENCIDO</v>
      </c>
      <c r="P660" s="120"/>
    </row>
    <row r="661" spans="2:16" ht="14.25" hidden="1" customHeight="1" x14ac:dyDescent="0.25">
      <c r="B661" s="121" t="s">
        <v>72</v>
      </c>
      <c r="C661" s="122" t="s">
        <v>3906</v>
      </c>
      <c r="D661" s="123">
        <v>10010001792</v>
      </c>
      <c r="E661" s="124">
        <v>44802</v>
      </c>
      <c r="F661" s="124">
        <v>44803</v>
      </c>
      <c r="G661" s="125">
        <v>2274</v>
      </c>
      <c r="H661" s="126" t="str">
        <f>+VLOOKUP(Hoja3!$G661,'[138]Plan de Cuentas'!B:H,7,FALSE)</f>
        <v>2.1.02.03.08</v>
      </c>
      <c r="I661" s="127" t="str">
        <f>+VLOOKUP(Hoja3!$H661,'[138]Plan de Cuentas'!A:C,3,FALSE)</f>
        <v>Proveedores Locales - USD</v>
      </c>
      <c r="J661" s="128">
        <v>-475</v>
      </c>
      <c r="K661" s="128">
        <f>+Hoja3!$L661*$K$1</f>
        <v>-3445854.25</v>
      </c>
      <c r="L661" s="117">
        <v>-475</v>
      </c>
      <c r="M661" s="129" t="s">
        <v>3907</v>
      </c>
      <c r="N661" s="129" t="str">
        <f>+IF(Hoja3!$O661="VIGENTE","SALDO A VENCER",IF(Hoja3!$O661="VENCIDO","SALDO VENCIDO - SE ABONA DE ACUERDO A DISPONIBILIDAD FINANCIERA",0))</f>
        <v>SALDO VENCIDO - SE ABONA DE ACUERDO A DISPONIBILIDAD FINANCIERA</v>
      </c>
      <c r="O661" s="129" t="str">
        <f>+IF(($D$1-Hoja3!$F661)&gt;0,"VENCIDO","VIGENTE")</f>
        <v>VENCIDO</v>
      </c>
      <c r="P661" s="120"/>
    </row>
    <row r="662" spans="2:16" ht="14.25" hidden="1" customHeight="1" x14ac:dyDescent="0.25">
      <c r="B662" s="121" t="s">
        <v>72</v>
      </c>
      <c r="C662" s="122" t="s">
        <v>3908</v>
      </c>
      <c r="D662" s="123" t="s">
        <v>3909</v>
      </c>
      <c r="E662" s="124">
        <v>44802</v>
      </c>
      <c r="F662" s="124">
        <v>44803</v>
      </c>
      <c r="G662" s="125">
        <v>2274</v>
      </c>
      <c r="H662" s="126" t="str">
        <f>+VLOOKUP(Hoja3!$G662,'[138]Plan de Cuentas'!B:H,7,FALSE)</f>
        <v>2.1.02.03.08</v>
      </c>
      <c r="I662" s="127" t="str">
        <f>+VLOOKUP(Hoja3!$H662,'[138]Plan de Cuentas'!A:C,3,FALSE)</f>
        <v>Proveedores Locales - USD</v>
      </c>
      <c r="J662" s="128">
        <v>-12038</v>
      </c>
      <c r="K662" s="128">
        <f>+Hoja3!$L662*$K$1</f>
        <v>-87328828.340000004</v>
      </c>
      <c r="L662" s="117">
        <v>-12038</v>
      </c>
      <c r="M662" s="129" t="s">
        <v>3910</v>
      </c>
      <c r="N662" s="129" t="str">
        <f>+IF(Hoja3!$O662="VIGENTE","SALDO A VENCER",IF(Hoja3!$O662="VENCIDO","SALDO VENCIDO - SE ABONA DE ACUERDO A DISPONIBILIDAD FINANCIERA",0))</f>
        <v>SALDO VENCIDO - SE ABONA DE ACUERDO A DISPONIBILIDAD FINANCIERA</v>
      </c>
      <c r="O662" s="129" t="str">
        <f>+IF(($D$1-Hoja3!$F662)&gt;0,"VENCIDO","VIGENTE")</f>
        <v>VENCIDO</v>
      </c>
      <c r="P662" s="120"/>
    </row>
    <row r="663" spans="2:16" ht="14.25" hidden="1" customHeight="1" x14ac:dyDescent="0.25">
      <c r="B663" s="121" t="s">
        <v>72</v>
      </c>
      <c r="C663" s="122" t="s">
        <v>3911</v>
      </c>
      <c r="D663" s="123" t="s">
        <v>3909</v>
      </c>
      <c r="E663" s="124">
        <v>44802</v>
      </c>
      <c r="F663" s="124">
        <v>44985</v>
      </c>
      <c r="G663" s="125">
        <v>2274</v>
      </c>
      <c r="H663" s="126" t="str">
        <f>+VLOOKUP(Hoja3!$G663,'[138]Plan de Cuentas'!B:H,7,FALSE)</f>
        <v>2.1.02.03.08</v>
      </c>
      <c r="I663" s="127" t="str">
        <f>+VLOOKUP(Hoja3!$H663,'[138]Plan de Cuentas'!A:C,3,FALSE)</f>
        <v>Proveedores Locales - USD</v>
      </c>
      <c r="J663" s="128">
        <v>-12039.29</v>
      </c>
      <c r="K663" s="128">
        <f>+Hoja3!$L663*$K$1</f>
        <v>-87338186.554700017</v>
      </c>
      <c r="L663" s="117">
        <v>-12039.29</v>
      </c>
      <c r="M663" s="129" t="s">
        <v>3910</v>
      </c>
      <c r="N663" s="129" t="str">
        <f>+IF(Hoja3!$O663="VIGENTE","SALDO A VENCER",IF(Hoja3!$O663="VENCIDO","SALDO VENCIDO - SE ABONA DE ACUERDO A DISPONIBILIDAD FINANCIERA",0))</f>
        <v>SALDO A VENCER</v>
      </c>
      <c r="O663" s="129" t="str">
        <f>+IF(($D$1-Hoja3!$F663)&gt;0,"VENCIDO","VIGENTE")</f>
        <v>VIGENTE</v>
      </c>
      <c r="P663" s="120"/>
    </row>
    <row r="664" spans="2:16" ht="14.25" hidden="1" customHeight="1" x14ac:dyDescent="0.25">
      <c r="B664" s="121" t="s">
        <v>72</v>
      </c>
      <c r="C664" s="122" t="s">
        <v>3912</v>
      </c>
      <c r="D664" s="123">
        <v>10010001818</v>
      </c>
      <c r="E664" s="124">
        <v>44835</v>
      </c>
      <c r="F664" s="124">
        <v>44864</v>
      </c>
      <c r="G664" s="125">
        <v>2274</v>
      </c>
      <c r="H664" s="126" t="str">
        <f>+VLOOKUP(Hoja3!$G664,'[138]Plan de Cuentas'!B:H,7,FALSE)</f>
        <v>2.1.02.03.08</v>
      </c>
      <c r="I664" s="127" t="str">
        <f>+VLOOKUP(Hoja3!$H664,'[138]Plan de Cuentas'!A:C,3,FALSE)</f>
        <v>Proveedores Locales - USD</v>
      </c>
      <c r="J664" s="128">
        <v>-1267</v>
      </c>
      <c r="K664" s="128">
        <f>+Hoja3!$L664*$K$1</f>
        <v>-9191362.8100000005</v>
      </c>
      <c r="L664" s="117">
        <v>-1267</v>
      </c>
      <c r="M664" s="129" t="s">
        <v>3913</v>
      </c>
      <c r="N664" s="129" t="str">
        <f>+IF(Hoja3!$O664="VIGENTE","SALDO A VENCER",IF(Hoja3!$O664="VENCIDO","SALDO VENCIDO - SE ABONA DE ACUERDO A DISPONIBILIDAD FINANCIERA",0))</f>
        <v>SALDO VENCIDO - SE ABONA DE ACUERDO A DISPONIBILIDAD FINANCIERA</v>
      </c>
      <c r="O664" s="129" t="str">
        <f>+IF(($D$1-Hoja3!$F664)&gt;0,"VENCIDO","VIGENTE")</f>
        <v>VENCIDO</v>
      </c>
      <c r="P664" s="120"/>
    </row>
    <row r="665" spans="2:16" ht="14.25" hidden="1" customHeight="1" x14ac:dyDescent="0.25">
      <c r="B665" s="121" t="s">
        <v>72</v>
      </c>
      <c r="C665" s="122" t="s">
        <v>3914</v>
      </c>
      <c r="D665" s="123">
        <v>10010001818</v>
      </c>
      <c r="E665" s="124">
        <v>44835</v>
      </c>
      <c r="F665" s="124">
        <v>44985</v>
      </c>
      <c r="G665" s="125">
        <v>2274</v>
      </c>
      <c r="H665" s="126" t="str">
        <f>+VLOOKUP(Hoja3!$G665,'[138]Plan de Cuentas'!B:H,7,FALSE)</f>
        <v>2.1.02.03.08</v>
      </c>
      <c r="I665" s="127" t="str">
        <f>+VLOOKUP(Hoja3!$H665,'[138]Plan de Cuentas'!A:C,3,FALSE)</f>
        <v>Proveedores Locales - USD</v>
      </c>
      <c r="J665" s="128">
        <v>-2955.5</v>
      </c>
      <c r="K665" s="128">
        <f>+Hoja3!$L665*$K$1</f>
        <v>-21440467.865000002</v>
      </c>
      <c r="L665" s="117">
        <v>-2955.5</v>
      </c>
      <c r="M665" s="129" t="s">
        <v>3913</v>
      </c>
      <c r="N665" s="129" t="str">
        <f>+IF(Hoja3!$O665="VIGENTE","SALDO A VENCER",IF(Hoja3!$O665="VENCIDO","SALDO VENCIDO - SE ABONA DE ACUERDO A DISPONIBILIDAD FINANCIERA",0))</f>
        <v>SALDO A VENCER</v>
      </c>
      <c r="O665" s="129" t="str">
        <f>+IF(($D$1-Hoja3!$F665)&gt;0,"VENCIDO","VIGENTE")</f>
        <v>VIGENTE</v>
      </c>
      <c r="P665" s="120"/>
    </row>
    <row r="666" spans="2:16" ht="14.25" hidden="1" customHeight="1" x14ac:dyDescent="0.25">
      <c r="B666" s="121" t="s">
        <v>72</v>
      </c>
      <c r="C666" s="122" t="s">
        <v>3915</v>
      </c>
      <c r="D666" s="123">
        <v>10010001819</v>
      </c>
      <c r="E666" s="124">
        <v>44835</v>
      </c>
      <c r="F666" s="124">
        <v>44864</v>
      </c>
      <c r="G666" s="125">
        <v>2274</v>
      </c>
      <c r="H666" s="126" t="str">
        <f>+VLOOKUP(Hoja3!$G666,'[138]Plan de Cuentas'!B:H,7,FALSE)</f>
        <v>2.1.02.03.08</v>
      </c>
      <c r="I666" s="127" t="str">
        <f>+VLOOKUP(Hoja3!$H666,'[138]Plan de Cuentas'!A:C,3,FALSE)</f>
        <v>Proveedores Locales - USD</v>
      </c>
      <c r="J666" s="128">
        <v>-2126</v>
      </c>
      <c r="K666" s="128">
        <f>+Hoja3!$L666*$K$1</f>
        <v>-15422918.18</v>
      </c>
      <c r="L666" s="117">
        <v>-2126</v>
      </c>
      <c r="M666" s="129" t="s">
        <v>3916</v>
      </c>
      <c r="N666" s="129" t="str">
        <f>+IF(Hoja3!$O666="VIGENTE","SALDO A VENCER",IF(Hoja3!$O666="VENCIDO","SALDO VENCIDO - SE ABONA DE ACUERDO A DISPONIBILIDAD FINANCIERA",0))</f>
        <v>SALDO VENCIDO - SE ABONA DE ACUERDO A DISPONIBILIDAD FINANCIERA</v>
      </c>
      <c r="O666" s="129" t="str">
        <f>+IF(($D$1-Hoja3!$F666)&gt;0,"VENCIDO","VIGENTE")</f>
        <v>VENCIDO</v>
      </c>
      <c r="P666" s="120"/>
    </row>
    <row r="667" spans="2:16" ht="14.25" hidden="1" customHeight="1" x14ac:dyDescent="0.25">
      <c r="B667" s="121" t="s">
        <v>72</v>
      </c>
      <c r="C667" s="122" t="s">
        <v>3917</v>
      </c>
      <c r="D667" s="123">
        <v>10010001819</v>
      </c>
      <c r="E667" s="124">
        <v>44835</v>
      </c>
      <c r="F667" s="124">
        <v>44985</v>
      </c>
      <c r="G667" s="125">
        <v>2274</v>
      </c>
      <c r="H667" s="126" t="str">
        <f>+VLOOKUP(Hoja3!$G667,'[138]Plan de Cuentas'!B:H,7,FALSE)</f>
        <v>2.1.02.03.08</v>
      </c>
      <c r="I667" s="127" t="str">
        <f>+VLOOKUP(Hoja3!$H667,'[138]Plan de Cuentas'!A:C,3,FALSE)</f>
        <v>Proveedores Locales - USD</v>
      </c>
      <c r="J667" s="128">
        <v>-4960.08</v>
      </c>
      <c r="K667" s="128">
        <f>+Hoja3!$L667*$K$1</f>
        <v>-35982553.154399998</v>
      </c>
      <c r="L667" s="117">
        <v>-4960.08</v>
      </c>
      <c r="M667" s="129" t="s">
        <v>3916</v>
      </c>
      <c r="N667" s="129" t="str">
        <f>+IF(Hoja3!$O667="VIGENTE","SALDO A VENCER",IF(Hoja3!$O667="VENCIDO","SALDO VENCIDO - SE ABONA DE ACUERDO A DISPONIBILIDAD FINANCIERA",0))</f>
        <v>SALDO A VENCER</v>
      </c>
      <c r="O667" s="129" t="str">
        <f>+IF(($D$1-Hoja3!$F667)&gt;0,"VENCIDO","VIGENTE")</f>
        <v>VIGENTE</v>
      </c>
      <c r="P667" s="120"/>
    </row>
    <row r="668" spans="2:16" ht="14.25" hidden="1" customHeight="1" x14ac:dyDescent="0.25">
      <c r="B668" s="121" t="s">
        <v>72</v>
      </c>
      <c r="C668" s="122" t="s">
        <v>3918</v>
      </c>
      <c r="D668" s="123" t="s">
        <v>3919</v>
      </c>
      <c r="E668" s="124">
        <v>44835</v>
      </c>
      <c r="F668" s="124">
        <v>44864</v>
      </c>
      <c r="G668" s="125">
        <v>2274</v>
      </c>
      <c r="H668" s="126" t="str">
        <f>+VLOOKUP(Hoja3!$G668,'[138]Plan de Cuentas'!B:H,7,FALSE)</f>
        <v>2.1.02.03.08</v>
      </c>
      <c r="I668" s="127" t="str">
        <f>+VLOOKUP(Hoja3!$H668,'[138]Plan de Cuentas'!A:C,3,FALSE)</f>
        <v>Proveedores Locales - USD</v>
      </c>
      <c r="J668" s="128">
        <v>-11523.62</v>
      </c>
      <c r="K668" s="128">
        <f>+Hoja3!$L668*$K$1</f>
        <v>-83597294.636600003</v>
      </c>
      <c r="L668" s="117">
        <v>-11523.62</v>
      </c>
      <c r="M668" s="129" t="s">
        <v>3920</v>
      </c>
      <c r="N668" s="129" t="str">
        <f>+IF(Hoja3!$O668="VIGENTE","SALDO A VENCER",IF(Hoja3!$O668="VENCIDO","SALDO VENCIDO - SE ABONA DE ACUERDO A DISPONIBILIDAD FINANCIERA",0))</f>
        <v>SALDO VENCIDO - SE ABONA DE ACUERDO A DISPONIBILIDAD FINANCIERA</v>
      </c>
      <c r="O668" s="129" t="str">
        <f>+IF(($D$1-Hoja3!$F668)&gt;0,"VENCIDO","VIGENTE")</f>
        <v>VENCIDO</v>
      </c>
      <c r="P668" s="120"/>
    </row>
    <row r="669" spans="2:16" ht="14.25" hidden="1" customHeight="1" x14ac:dyDescent="0.25">
      <c r="B669" s="121" t="s">
        <v>72</v>
      </c>
      <c r="C669" s="122" t="s">
        <v>3921</v>
      </c>
      <c r="D669" s="123" t="s">
        <v>3919</v>
      </c>
      <c r="E669" s="124">
        <v>44835</v>
      </c>
      <c r="F669" s="124">
        <v>45015</v>
      </c>
      <c r="G669" s="125">
        <v>2274</v>
      </c>
      <c r="H669" s="126" t="str">
        <f>+VLOOKUP(Hoja3!$G669,'[138]Plan de Cuentas'!B:H,7,FALSE)</f>
        <v>2.1.02.03.08</v>
      </c>
      <c r="I669" s="127" t="str">
        <f>+VLOOKUP(Hoja3!$H669,'[138]Plan de Cuentas'!A:C,3,FALSE)</f>
        <v>Proveedores Locales - USD</v>
      </c>
      <c r="J669" s="128">
        <v>-26888.46</v>
      </c>
      <c r="K669" s="128">
        <f>+Hoja3!$L669*$K$1</f>
        <v>-195060450.87779999</v>
      </c>
      <c r="L669" s="117">
        <v>-26888.46</v>
      </c>
      <c r="M669" s="129" t="s">
        <v>3920</v>
      </c>
      <c r="N669" s="129" t="str">
        <f>+IF(Hoja3!$O669="VIGENTE","SALDO A VENCER",IF(Hoja3!$O669="VENCIDO","SALDO VENCIDO - SE ABONA DE ACUERDO A DISPONIBILIDAD FINANCIERA",0))</f>
        <v>SALDO A VENCER</v>
      </c>
      <c r="O669" s="129" t="str">
        <f>+IF(($D$1-Hoja3!$F669)&gt;0,"VENCIDO","VIGENTE")</f>
        <v>VIGENTE</v>
      </c>
      <c r="P669" s="120"/>
    </row>
    <row r="670" spans="2:16" ht="14.25" hidden="1" customHeight="1" x14ac:dyDescent="0.25">
      <c r="B670" s="121" t="s">
        <v>252</v>
      </c>
      <c r="C670" s="122" t="s">
        <v>3922</v>
      </c>
      <c r="D670" s="123" t="s">
        <v>3923</v>
      </c>
      <c r="E670" s="124">
        <v>44180</v>
      </c>
      <c r="F670" s="124">
        <v>44180</v>
      </c>
      <c r="G670" s="125">
        <v>2274</v>
      </c>
      <c r="H670" s="126" t="str">
        <f>+VLOOKUP(Hoja3!$G670,'[138]Plan de Cuentas'!B:H,7,FALSE)</f>
        <v>2.1.02.03.08</v>
      </c>
      <c r="I670" s="127" t="str">
        <f>+VLOOKUP(Hoja3!$H670,'[138]Plan de Cuentas'!A:C,3,FALSE)</f>
        <v>Proveedores Locales - USD</v>
      </c>
      <c r="J670" s="128">
        <v>-1485</v>
      </c>
      <c r="K670" s="128">
        <f>+Hoja3!$L670*$K$1</f>
        <v>-6570990.1497</v>
      </c>
      <c r="L670" s="117">
        <v>-905.79</v>
      </c>
      <c r="M670" s="129" t="s">
        <v>3924</v>
      </c>
      <c r="N670" s="129" t="str">
        <f>+IF(Hoja3!$O670="VIGENTE","SALDO A VENCER",IF(Hoja3!$O670="VENCIDO","SALDO VENCIDO - SE ABONA DE ACUERDO A DISPONIBILIDAD FINANCIERA",0))</f>
        <v>SALDO VENCIDO - SE ABONA DE ACUERDO A DISPONIBILIDAD FINANCIERA</v>
      </c>
      <c r="O670" s="129" t="str">
        <f>+IF(($D$1-Hoja3!$F670)&gt;0,"VENCIDO","VIGENTE")</f>
        <v>VENCIDO</v>
      </c>
      <c r="P670" s="120"/>
    </row>
    <row r="671" spans="2:16" ht="14.25" hidden="1" customHeight="1" x14ac:dyDescent="0.25">
      <c r="B671" s="121" t="s">
        <v>252</v>
      </c>
      <c r="C671" s="122" t="s">
        <v>3925</v>
      </c>
      <c r="D671" s="123" t="s">
        <v>3926</v>
      </c>
      <c r="E671" s="124">
        <v>44208</v>
      </c>
      <c r="F671" s="124">
        <v>44239</v>
      </c>
      <c r="G671" s="125">
        <v>2274</v>
      </c>
      <c r="H671" s="126" t="str">
        <f>+VLOOKUP(Hoja3!$G671,'[138]Plan de Cuentas'!B:H,7,FALSE)</f>
        <v>2.1.02.03.08</v>
      </c>
      <c r="I671" s="127" t="str">
        <f>+VLOOKUP(Hoja3!$H671,'[138]Plan de Cuentas'!A:C,3,FALSE)</f>
        <v>Proveedores Locales - USD</v>
      </c>
      <c r="J671" s="128">
        <v>-2640</v>
      </c>
      <c r="K671" s="128">
        <f>+Hoja3!$L671*$K$1</f>
        <v>-19151695.199999999</v>
      </c>
      <c r="L671" s="117">
        <v>-2640</v>
      </c>
      <c r="M671" s="129" t="s">
        <v>3927</v>
      </c>
      <c r="N671" s="129" t="str">
        <f>+IF(Hoja3!$O671="VIGENTE","SALDO A VENCER",IF(Hoja3!$O671="VENCIDO","SALDO VENCIDO - SE ABONA DE ACUERDO A DISPONIBILIDAD FINANCIERA",0))</f>
        <v>SALDO VENCIDO - SE ABONA DE ACUERDO A DISPONIBILIDAD FINANCIERA</v>
      </c>
      <c r="O671" s="129" t="str">
        <f>+IF(($D$1-Hoja3!$F671)&gt;0,"VENCIDO","VIGENTE")</f>
        <v>VENCIDO</v>
      </c>
      <c r="P671" s="120"/>
    </row>
    <row r="672" spans="2:16" ht="14.25" hidden="1" customHeight="1" x14ac:dyDescent="0.25">
      <c r="B672" s="121" t="s">
        <v>252</v>
      </c>
      <c r="C672" s="122" t="s">
        <v>3928</v>
      </c>
      <c r="D672" s="123" t="s">
        <v>3929</v>
      </c>
      <c r="E672" s="124">
        <v>44257</v>
      </c>
      <c r="F672" s="124">
        <v>44257</v>
      </c>
      <c r="G672" s="125">
        <v>2274</v>
      </c>
      <c r="H672" s="126" t="str">
        <f>+VLOOKUP(Hoja3!$G672,'[138]Plan de Cuentas'!B:H,7,FALSE)</f>
        <v>2.1.02.03.08</v>
      </c>
      <c r="I672" s="127" t="str">
        <f>+VLOOKUP(Hoja3!$H672,'[138]Plan de Cuentas'!A:C,3,FALSE)</f>
        <v>Proveedores Locales - USD</v>
      </c>
      <c r="J672" s="128">
        <v>-495</v>
      </c>
      <c r="K672" s="128">
        <f>+Hoja3!$L672*$K$1</f>
        <v>-3590942.85</v>
      </c>
      <c r="L672" s="117">
        <v>-495</v>
      </c>
      <c r="M672" s="129" t="s">
        <v>3930</v>
      </c>
      <c r="N672" s="129" t="str">
        <f>+IF(Hoja3!$O672="VIGENTE","SALDO A VENCER",IF(Hoja3!$O672="VENCIDO","SALDO VENCIDO - SE ABONA DE ACUERDO A DISPONIBILIDAD FINANCIERA",0))</f>
        <v>SALDO VENCIDO - SE ABONA DE ACUERDO A DISPONIBILIDAD FINANCIERA</v>
      </c>
      <c r="O672" s="129" t="str">
        <f>+IF(($D$1-Hoja3!$F672)&gt;0,"VENCIDO","VIGENTE")</f>
        <v>VENCIDO</v>
      </c>
      <c r="P672" s="120"/>
    </row>
    <row r="673" spans="2:16" ht="14.25" hidden="1" customHeight="1" x14ac:dyDescent="0.25">
      <c r="B673" s="121" t="s">
        <v>252</v>
      </c>
      <c r="C673" s="122" t="s">
        <v>3931</v>
      </c>
      <c r="D673" s="123" t="s">
        <v>3932</v>
      </c>
      <c r="E673" s="124">
        <v>44343</v>
      </c>
      <c r="F673" s="124">
        <v>44374</v>
      </c>
      <c r="G673" s="125">
        <v>2274</v>
      </c>
      <c r="H673" s="126" t="str">
        <f>+VLOOKUP(Hoja3!$G673,'[138]Plan de Cuentas'!B:H,7,FALSE)</f>
        <v>2.1.02.03.08</v>
      </c>
      <c r="I673" s="127" t="str">
        <f>+VLOOKUP(Hoja3!$H673,'[138]Plan de Cuentas'!A:C,3,FALSE)</f>
        <v>Proveedores Locales - USD</v>
      </c>
      <c r="J673" s="128">
        <v>-495</v>
      </c>
      <c r="K673" s="128">
        <f>+Hoja3!$L673*$K$1</f>
        <v>-3590942.85</v>
      </c>
      <c r="L673" s="117">
        <v>-495</v>
      </c>
      <c r="M673" s="129" t="s">
        <v>3933</v>
      </c>
      <c r="N673" s="129" t="str">
        <f>+IF(Hoja3!$O673="VIGENTE","SALDO A VENCER",IF(Hoja3!$O673="VENCIDO","SALDO VENCIDO - SE ABONA DE ACUERDO A DISPONIBILIDAD FINANCIERA",0))</f>
        <v>SALDO VENCIDO - SE ABONA DE ACUERDO A DISPONIBILIDAD FINANCIERA</v>
      </c>
      <c r="O673" s="129" t="str">
        <f>+IF(($D$1-Hoja3!$F673)&gt;0,"VENCIDO","VIGENTE")</f>
        <v>VENCIDO</v>
      </c>
      <c r="P673" s="120"/>
    </row>
    <row r="674" spans="2:16" ht="14.25" hidden="1" customHeight="1" x14ac:dyDescent="0.25">
      <c r="B674" s="121" t="s">
        <v>253</v>
      </c>
      <c r="C674" s="122" t="s">
        <v>3934</v>
      </c>
      <c r="D674" s="123" t="s">
        <v>3935</v>
      </c>
      <c r="E674" s="124">
        <v>44826</v>
      </c>
      <c r="F674" s="124">
        <v>44826</v>
      </c>
      <c r="G674" s="125">
        <v>2274</v>
      </c>
      <c r="H674" s="126" t="str">
        <f>+VLOOKUP(Hoja3!$G674,'[138]Plan de Cuentas'!B:H,7,FALSE)</f>
        <v>2.1.02.03.08</v>
      </c>
      <c r="I674" s="127" t="str">
        <f>+VLOOKUP(Hoja3!$H674,'[138]Plan de Cuentas'!A:C,3,FALSE)</f>
        <v>Proveedores Locales - USD</v>
      </c>
      <c r="J674" s="128">
        <v>-683.55</v>
      </c>
      <c r="K674" s="128">
        <f>+Hoja3!$L674*$K$1</f>
        <v>-4958765.6265000002</v>
      </c>
      <c r="L674" s="117">
        <v>-683.55</v>
      </c>
      <c r="M674" s="129" t="s">
        <v>3936</v>
      </c>
      <c r="N674" s="129" t="str">
        <f>+IF(Hoja3!$O674="VIGENTE","SALDO A VENCER",IF(Hoja3!$O674="VENCIDO","SALDO VENCIDO - SE ABONA DE ACUERDO A DISPONIBILIDAD FINANCIERA",0))</f>
        <v>SALDO VENCIDO - SE ABONA DE ACUERDO A DISPONIBILIDAD FINANCIERA</v>
      </c>
      <c r="O674" s="129" t="str">
        <f>+IF(($D$1-Hoja3!$F674)&gt;0,"VENCIDO","VIGENTE")</f>
        <v>VENCIDO</v>
      </c>
      <c r="P674" s="120"/>
    </row>
    <row r="675" spans="2:16" ht="14.25" hidden="1" customHeight="1" x14ac:dyDescent="0.25">
      <c r="B675" s="121" t="s">
        <v>3937</v>
      </c>
      <c r="C675" s="122" t="s">
        <v>3938</v>
      </c>
      <c r="D675" s="123" t="s">
        <v>3939</v>
      </c>
      <c r="E675" s="124">
        <v>43585</v>
      </c>
      <c r="F675" s="124">
        <v>44561</v>
      </c>
      <c r="G675" s="125">
        <v>2077</v>
      </c>
      <c r="H675" s="126" t="str">
        <f>+VLOOKUP(Hoja3!$G675,'[138]Plan de Cuentas'!B:H,7,FALSE)</f>
        <v>2.1.01.02.09</v>
      </c>
      <c r="I675" s="127" t="str">
        <f>+VLOOKUP(Hoja3!$H675,'[138]Plan de Cuentas'!A:C,3,FALSE)</f>
        <v>Prestamos de terceros a pagar USD</v>
      </c>
      <c r="J675" s="128">
        <v>-70000</v>
      </c>
      <c r="K675" s="128">
        <f>+K1*Hoja3!$L675</f>
        <v>-507810100</v>
      </c>
      <c r="L675" s="117">
        <v>-70000</v>
      </c>
      <c r="M675" s="129" t="s">
        <v>3940</v>
      </c>
      <c r="N675" s="129" t="str">
        <f>+IF(Hoja3!$O675="VIGENTE","SALDO A VENCER",IF(Hoja3!$O675="VENCIDO","SALDO VENCIDO - SE ABONA DE ACUERDO A DISPONIBILIDAD FINANCIERA",0))</f>
        <v>SALDO VENCIDO - SE ABONA DE ACUERDO A DISPONIBILIDAD FINANCIERA</v>
      </c>
      <c r="O675" s="129" t="str">
        <f>+IF(($D$1-Hoja3!$F675)&gt;0,"VENCIDO","VIGENTE")</f>
        <v>VENCIDO</v>
      </c>
      <c r="P675" s="120"/>
    </row>
    <row r="676" spans="2:16" ht="14.25" hidden="1" customHeight="1" x14ac:dyDescent="0.25">
      <c r="B676" s="121" t="s">
        <v>3941</v>
      </c>
      <c r="C676" s="122" t="s">
        <v>3942</v>
      </c>
      <c r="D676" s="123" t="s">
        <v>3943</v>
      </c>
      <c r="E676" s="124">
        <v>44469</v>
      </c>
      <c r="F676" s="124">
        <v>44681</v>
      </c>
      <c r="G676" s="125">
        <v>878</v>
      </c>
      <c r="H676" s="126" t="str">
        <f>+VLOOKUP(Hoja3!$G676,'[138]Plan de Cuentas'!B:H,7,FALSE)</f>
        <v>2.1.01.02.05</v>
      </c>
      <c r="I676" s="127" t="str">
        <f>+VLOOKUP(Hoja3!$H676,'[138]Plan de Cuentas'!A:C,3,FALSE)</f>
        <v>Provision de Gastos a Pagar Usd.</v>
      </c>
      <c r="J676" s="128">
        <v>-15491.67</v>
      </c>
      <c r="K676" s="128">
        <f>+Hoja3!$L676*$K$1</f>
        <v>-6952210.4462000001</v>
      </c>
      <c r="L676" s="117">
        <v>-958.34</v>
      </c>
      <c r="M676" s="129" t="s">
        <v>3944</v>
      </c>
      <c r="N676" s="129" t="s">
        <v>3945</v>
      </c>
      <c r="O676" s="129" t="str">
        <f>+IF(($D$1-Hoja3!$F676)&gt;0,"VENCIDO","VIGENTE")</f>
        <v>VENCIDO</v>
      </c>
      <c r="P676" s="120"/>
    </row>
    <row r="677" spans="2:16" ht="14.25" hidden="1" customHeight="1" x14ac:dyDescent="0.25">
      <c r="B677" s="121" t="s">
        <v>3941</v>
      </c>
      <c r="C677" s="122" t="s">
        <v>3946</v>
      </c>
      <c r="D677" s="123" t="s">
        <v>3947</v>
      </c>
      <c r="E677" s="124">
        <v>44500</v>
      </c>
      <c r="F677" s="124">
        <v>44681</v>
      </c>
      <c r="G677" s="125">
        <v>878</v>
      </c>
      <c r="H677" s="126" t="str">
        <f>+VLOOKUP(Hoja3!$G677,'[138]Plan de Cuentas'!B:H,7,FALSE)</f>
        <v>2.1.01.02.05</v>
      </c>
      <c r="I677" s="127" t="str">
        <f>+VLOOKUP(Hoja3!$H677,'[138]Plan de Cuentas'!A:C,3,FALSE)</f>
        <v>Provision de Gastos a Pagar Usd.</v>
      </c>
      <c r="J677" s="128">
        <v>-15491.67</v>
      </c>
      <c r="K677" s="128">
        <f>+Hoja3!$L677*$K$1</f>
        <v>-112383235.59810001</v>
      </c>
      <c r="L677" s="117">
        <v>-15491.67</v>
      </c>
      <c r="M677" s="129" t="s">
        <v>3948</v>
      </c>
      <c r="N677" s="129" t="s">
        <v>3945</v>
      </c>
      <c r="O677" s="129" t="str">
        <f>+IF(($D$1-Hoja3!$F677)&gt;0,"VENCIDO","VIGENTE")</f>
        <v>VENCIDO</v>
      </c>
      <c r="P677" s="120"/>
    </row>
    <row r="678" spans="2:16" ht="14.25" hidden="1" customHeight="1" x14ac:dyDescent="0.25">
      <c r="B678" s="121" t="s">
        <v>3941</v>
      </c>
      <c r="C678" s="122" t="s">
        <v>3949</v>
      </c>
      <c r="D678" s="123" t="s">
        <v>3950</v>
      </c>
      <c r="E678" s="124">
        <v>44530</v>
      </c>
      <c r="F678" s="124">
        <v>44681</v>
      </c>
      <c r="G678" s="125">
        <v>878</v>
      </c>
      <c r="H678" s="126" t="str">
        <f>+VLOOKUP(Hoja3!$G678,'[138]Plan de Cuentas'!B:H,7,FALSE)</f>
        <v>2.1.01.02.05</v>
      </c>
      <c r="I678" s="127" t="str">
        <f>+VLOOKUP(Hoja3!$H678,'[138]Plan de Cuentas'!A:C,3,FALSE)</f>
        <v>Provision de Gastos a Pagar Usd.</v>
      </c>
      <c r="J678" s="128">
        <v>-15491.67</v>
      </c>
      <c r="K678" s="128">
        <f>+Hoja3!$L678*$K$1</f>
        <v>-112383235.59810001</v>
      </c>
      <c r="L678" s="117">
        <v>-15491.67</v>
      </c>
      <c r="M678" s="129" t="s">
        <v>3951</v>
      </c>
      <c r="N678" s="129" t="s">
        <v>3945</v>
      </c>
      <c r="O678" s="129" t="str">
        <f>+IF(($D$1-Hoja3!$F678)&gt;0,"VENCIDO","VIGENTE")</f>
        <v>VENCIDO</v>
      </c>
      <c r="P678" s="120"/>
    </row>
    <row r="679" spans="2:16" ht="14.25" hidden="1" customHeight="1" x14ac:dyDescent="0.25">
      <c r="B679" s="121" t="s">
        <v>3941</v>
      </c>
      <c r="C679" s="122" t="s">
        <v>3952</v>
      </c>
      <c r="D679" s="123" t="s">
        <v>3953</v>
      </c>
      <c r="E679" s="124">
        <v>44561</v>
      </c>
      <c r="F679" s="124">
        <v>44681</v>
      </c>
      <c r="G679" s="125">
        <v>878</v>
      </c>
      <c r="H679" s="126" t="str">
        <f>+VLOOKUP(Hoja3!$G679,'[138]Plan de Cuentas'!B:H,7,FALSE)</f>
        <v>2.1.01.02.05</v>
      </c>
      <c r="I679" s="127" t="str">
        <f>+VLOOKUP(Hoja3!$H679,'[138]Plan de Cuentas'!A:C,3,FALSE)</f>
        <v>Provision de Gastos a Pagar Usd.</v>
      </c>
      <c r="J679" s="128">
        <v>-15491.67</v>
      </c>
      <c r="K679" s="128">
        <f>+Hoja3!$L679*$K$1</f>
        <v>-112383235.59810001</v>
      </c>
      <c r="L679" s="117">
        <v>-15491.67</v>
      </c>
      <c r="M679" s="129" t="s">
        <v>3954</v>
      </c>
      <c r="N679" s="129" t="s">
        <v>3945</v>
      </c>
      <c r="O679" s="129" t="str">
        <f>+IF(($D$1-Hoja3!$F679)&gt;0,"VENCIDO","VIGENTE")</f>
        <v>VENCIDO</v>
      </c>
      <c r="P679" s="120"/>
    </row>
    <row r="680" spans="2:16" ht="14.25" hidden="1" customHeight="1" x14ac:dyDescent="0.25">
      <c r="B680" s="121" t="s">
        <v>3941</v>
      </c>
      <c r="C680" s="122" t="s">
        <v>3955</v>
      </c>
      <c r="D680" s="123" t="s">
        <v>3956</v>
      </c>
      <c r="E680" s="124">
        <v>44592</v>
      </c>
      <c r="F680" s="124">
        <v>44681</v>
      </c>
      <c r="G680" s="125">
        <v>878</v>
      </c>
      <c r="H680" s="126" t="str">
        <f>+VLOOKUP(Hoja3!$G680,'[138]Plan de Cuentas'!B:H,7,FALSE)</f>
        <v>2.1.01.02.05</v>
      </c>
      <c r="I680" s="127" t="str">
        <f>+VLOOKUP(Hoja3!$H680,'[138]Plan de Cuentas'!A:C,3,FALSE)</f>
        <v>Provision de Gastos a Pagar Usd.</v>
      </c>
      <c r="J680" s="128">
        <v>-15491.67</v>
      </c>
      <c r="K680" s="128">
        <f>+Hoja3!$L680*$K$1</f>
        <v>-112383235.59810001</v>
      </c>
      <c r="L680" s="117">
        <v>-15491.67</v>
      </c>
      <c r="M680" s="129" t="s">
        <v>3957</v>
      </c>
      <c r="N680" s="129" t="s">
        <v>3945</v>
      </c>
      <c r="O680" s="129" t="str">
        <f>+IF(($D$1-Hoja3!$F680)&gt;0,"VENCIDO","VIGENTE")</f>
        <v>VENCIDO</v>
      </c>
      <c r="P680" s="120"/>
    </row>
    <row r="681" spans="2:16" ht="14.25" hidden="1" customHeight="1" x14ac:dyDescent="0.25">
      <c r="B681" s="121" t="s">
        <v>3941</v>
      </c>
      <c r="C681" s="122" t="s">
        <v>3958</v>
      </c>
      <c r="D681" s="123" t="s">
        <v>3959</v>
      </c>
      <c r="E681" s="124">
        <v>44620</v>
      </c>
      <c r="F681" s="124">
        <v>44681</v>
      </c>
      <c r="G681" s="125">
        <v>878</v>
      </c>
      <c r="H681" s="126" t="str">
        <f>+VLOOKUP(Hoja3!$G681,'[138]Plan de Cuentas'!B:H,7,FALSE)</f>
        <v>2.1.01.02.05</v>
      </c>
      <c r="I681" s="127" t="str">
        <f>+VLOOKUP(Hoja3!$H681,'[138]Plan de Cuentas'!A:C,3,FALSE)</f>
        <v>Provision de Gastos a Pagar Usd.</v>
      </c>
      <c r="J681" s="128">
        <v>-15491.67</v>
      </c>
      <c r="K681" s="128">
        <f>+Hoja3!$L681*$K$1</f>
        <v>-112383235.59810001</v>
      </c>
      <c r="L681" s="117">
        <v>-15491.67</v>
      </c>
      <c r="M681" s="129" t="s">
        <v>3960</v>
      </c>
      <c r="N681" s="129" t="s">
        <v>3945</v>
      </c>
      <c r="O681" s="129" t="str">
        <f>+IF(($D$1-Hoja3!$F681)&gt;0,"VENCIDO","VIGENTE")</f>
        <v>VENCIDO</v>
      </c>
      <c r="P681" s="120"/>
    </row>
    <row r="682" spans="2:16" ht="14.25" hidden="1" customHeight="1" x14ac:dyDescent="0.25">
      <c r="B682" s="121" t="s">
        <v>3941</v>
      </c>
      <c r="C682" s="122" t="s">
        <v>3961</v>
      </c>
      <c r="D682" s="123" t="s">
        <v>3962</v>
      </c>
      <c r="E682" s="124">
        <v>44651</v>
      </c>
      <c r="F682" s="124">
        <v>44681</v>
      </c>
      <c r="G682" s="125">
        <v>878</v>
      </c>
      <c r="H682" s="126" t="str">
        <f>+VLOOKUP(Hoja3!$G682,'[138]Plan de Cuentas'!B:H,7,FALSE)</f>
        <v>2.1.01.02.05</v>
      </c>
      <c r="I682" s="127" t="str">
        <f>+VLOOKUP(Hoja3!$H682,'[138]Plan de Cuentas'!A:C,3,FALSE)</f>
        <v>Provision de Gastos a Pagar Usd.</v>
      </c>
      <c r="J682" s="128">
        <v>-15491.67</v>
      </c>
      <c r="K682" s="128">
        <f>+Hoja3!$L682*$K$1</f>
        <v>-112383235.59810001</v>
      </c>
      <c r="L682" s="117">
        <v>-15491.67</v>
      </c>
      <c r="M682" s="129" t="s">
        <v>3963</v>
      </c>
      <c r="N682" s="129" t="s">
        <v>3945</v>
      </c>
      <c r="O682" s="129" t="str">
        <f>+IF(($D$1-Hoja3!$F682)&gt;0,"VENCIDO","VIGENTE")</f>
        <v>VENCIDO</v>
      </c>
      <c r="P682" s="120"/>
    </row>
    <row r="683" spans="2:16" ht="14.25" hidden="1" customHeight="1" x14ac:dyDescent="0.25">
      <c r="B683" s="121" t="s">
        <v>3941</v>
      </c>
      <c r="C683" s="122" t="s">
        <v>3964</v>
      </c>
      <c r="D683" s="123" t="s">
        <v>3965</v>
      </c>
      <c r="E683" s="124">
        <v>44681</v>
      </c>
      <c r="F683" s="124">
        <v>44681</v>
      </c>
      <c r="G683" s="125">
        <v>878</v>
      </c>
      <c r="H683" s="126" t="str">
        <f>+VLOOKUP(Hoja3!$G683,'[138]Plan de Cuentas'!B:H,7,FALSE)</f>
        <v>2.1.01.02.05</v>
      </c>
      <c r="I683" s="127" t="str">
        <f>+VLOOKUP(Hoja3!$H683,'[138]Plan de Cuentas'!A:C,3,FALSE)</f>
        <v>Provision de Gastos a Pagar Usd.</v>
      </c>
      <c r="J683" s="128">
        <v>-15491.67</v>
      </c>
      <c r="K683" s="128">
        <f>+Hoja3!$L683*$K$1</f>
        <v>-112383235.59810001</v>
      </c>
      <c r="L683" s="117">
        <v>-15491.67</v>
      </c>
      <c r="M683" s="129" t="s">
        <v>3966</v>
      </c>
      <c r="N683" s="129" t="s">
        <v>3945</v>
      </c>
      <c r="O683" s="129" t="str">
        <f>+IF(($D$1-Hoja3!$F683)&gt;0,"VENCIDO","VIGENTE")</f>
        <v>VENCIDO</v>
      </c>
      <c r="P683" s="120"/>
    </row>
    <row r="684" spans="2:16" ht="14.25" hidden="1" customHeight="1" x14ac:dyDescent="0.25">
      <c r="B684" s="121" t="s">
        <v>3941</v>
      </c>
      <c r="C684" s="122" t="s">
        <v>3967</v>
      </c>
      <c r="D684" s="123" t="s">
        <v>3968</v>
      </c>
      <c r="E684" s="124">
        <v>44804</v>
      </c>
      <c r="F684" s="124">
        <v>45046</v>
      </c>
      <c r="G684" s="125">
        <v>878</v>
      </c>
      <c r="H684" s="126" t="str">
        <f>+VLOOKUP(Hoja3!$G684,'[138]Plan de Cuentas'!B:H,7,FALSE)</f>
        <v>2.1.01.02.05</v>
      </c>
      <c r="I684" s="127" t="str">
        <f>+VLOOKUP(Hoja3!$H684,'[138]Plan de Cuentas'!A:C,3,FALSE)</f>
        <v>Provision de Gastos a Pagar Usd.</v>
      </c>
      <c r="J684" s="128">
        <v>-69300</v>
      </c>
      <c r="K684" s="128">
        <f>+Hoja3!$L684*$K$1</f>
        <v>-502731999</v>
      </c>
      <c r="L684" s="117">
        <v>-69300</v>
      </c>
      <c r="M684" s="129" t="s">
        <v>3969</v>
      </c>
      <c r="N684" s="129" t="s">
        <v>3970</v>
      </c>
      <c r="O684" s="129" t="str">
        <f>+IF(($D$1-Hoja3!$F684)&gt;0,"VENCIDO","VIGENTE")</f>
        <v>VIGENTE</v>
      </c>
      <c r="P684" s="120"/>
    </row>
    <row r="685" spans="2:16" ht="14.25" hidden="1" customHeight="1" x14ac:dyDescent="0.25">
      <c r="B685" s="121" t="s">
        <v>3941</v>
      </c>
      <c r="C685" s="122" t="s">
        <v>3971</v>
      </c>
      <c r="D685" s="123" t="s">
        <v>3972</v>
      </c>
      <c r="E685" s="124">
        <v>44827</v>
      </c>
      <c r="F685" s="124">
        <v>45046</v>
      </c>
      <c r="G685" s="125">
        <v>878</v>
      </c>
      <c r="H685" s="126" t="str">
        <f>+VLOOKUP(Hoja3!$G685,'[138]Plan de Cuentas'!B:H,7,FALSE)</f>
        <v>2.1.01.02.05</v>
      </c>
      <c r="I685" s="127" t="str">
        <f>+VLOOKUP(Hoja3!$H685,'[138]Plan de Cuentas'!A:C,3,FALSE)</f>
        <v>Provision de Gastos a Pagar Usd.</v>
      </c>
      <c r="J685" s="128">
        <v>-23100</v>
      </c>
      <c r="K685" s="128">
        <f>+Hoja3!$L685*$K$1</f>
        <v>-167577333</v>
      </c>
      <c r="L685" s="117">
        <v>-23100</v>
      </c>
      <c r="M685" s="129" t="s">
        <v>3973</v>
      </c>
      <c r="N685" s="129" t="s">
        <v>3970</v>
      </c>
      <c r="O685" s="129" t="str">
        <f>+IF(($D$1-Hoja3!$F685)&gt;0,"VENCIDO","VIGENTE")</f>
        <v>VIGENTE</v>
      </c>
      <c r="P685" s="120"/>
    </row>
    <row r="686" spans="2:16" ht="14.25" hidden="1" customHeight="1" x14ac:dyDescent="0.25">
      <c r="B686" s="121" t="s">
        <v>3941</v>
      </c>
      <c r="C686" s="122" t="s">
        <v>3974</v>
      </c>
      <c r="D686" s="123" t="s">
        <v>3975</v>
      </c>
      <c r="E686" s="124">
        <v>44862</v>
      </c>
      <c r="F686" s="124">
        <v>45046</v>
      </c>
      <c r="G686" s="125">
        <v>878</v>
      </c>
      <c r="H686" s="126" t="str">
        <f>+VLOOKUP(Hoja3!$G686,'[138]Plan de Cuentas'!B:H,7,FALSE)</f>
        <v>2.1.01.02.05</v>
      </c>
      <c r="I686" s="127" t="str">
        <f>+VLOOKUP(Hoja3!$H686,'[138]Plan de Cuentas'!A:C,3,FALSE)</f>
        <v>Provision de Gastos a Pagar Usd.</v>
      </c>
      <c r="J686" s="128">
        <v>-23100</v>
      </c>
      <c r="K686" s="128">
        <f>+Hoja3!$L686*$K$1</f>
        <v>-167577333</v>
      </c>
      <c r="L686" s="117">
        <v>-23100</v>
      </c>
      <c r="M686" s="129" t="s">
        <v>3973</v>
      </c>
      <c r="N686" s="129" t="s">
        <v>3970</v>
      </c>
      <c r="O686" s="129" t="str">
        <f>+IF(($D$1-Hoja3!$F686)&gt;0,"VENCIDO","VIGENTE")</f>
        <v>VIGENTE</v>
      </c>
      <c r="P686" s="120"/>
    </row>
    <row r="687" spans="2:16" ht="14.25" hidden="1" customHeight="1" x14ac:dyDescent="0.25">
      <c r="B687" s="121" t="s">
        <v>254</v>
      </c>
      <c r="C687" s="122" t="s">
        <v>3976</v>
      </c>
      <c r="D687" s="123" t="s">
        <v>3977</v>
      </c>
      <c r="E687" s="124">
        <v>44851</v>
      </c>
      <c r="F687" s="124">
        <v>44882</v>
      </c>
      <c r="G687" s="125">
        <v>2274</v>
      </c>
      <c r="H687" s="126" t="str">
        <f>+VLOOKUP(Hoja3!$G687,'[138]Plan de Cuentas'!B:H,7,FALSE)</f>
        <v>2.1.02.03.08</v>
      </c>
      <c r="I687" s="127" t="str">
        <f>+VLOOKUP(Hoja3!$H687,'[138]Plan de Cuentas'!A:C,3,FALSE)</f>
        <v>Proveedores Locales - USD</v>
      </c>
      <c r="J687" s="128">
        <v>-7321.6</v>
      </c>
      <c r="K687" s="128">
        <f>+Hoja3!$L687*$K$1</f>
        <v>-53114034.688000008</v>
      </c>
      <c r="L687" s="117">
        <v>-7321.6</v>
      </c>
      <c r="M687" s="129" t="s">
        <v>3978</v>
      </c>
      <c r="N687" s="129" t="str">
        <f>+IF(Hoja3!$O687="VIGENTE","SALDO A VENCER",IF(Hoja3!$O687="VENCIDO","SALDO VENCIDO - SE ABONA DE ACUERDO A DISPONIBILIDAD FINANCIERA",0))</f>
        <v>SALDO A VENCER</v>
      </c>
      <c r="O687" s="129" t="str">
        <f>+IF(($D$1-Hoja3!$F687)&gt;0,"VENCIDO","VIGENTE")</f>
        <v>VIGENTE</v>
      </c>
      <c r="P687" s="120"/>
    </row>
    <row r="688" spans="2:16" ht="14.25" hidden="1" customHeight="1" x14ac:dyDescent="0.25">
      <c r="B688" s="121" t="s">
        <v>254</v>
      </c>
      <c r="C688" s="122" t="s">
        <v>3979</v>
      </c>
      <c r="D688" s="123" t="s">
        <v>3980</v>
      </c>
      <c r="E688" s="124">
        <v>44858</v>
      </c>
      <c r="F688" s="124">
        <v>44858</v>
      </c>
      <c r="G688" s="125">
        <v>2274</v>
      </c>
      <c r="H688" s="126" t="str">
        <f>+VLOOKUP(Hoja3!$G688,'[138]Plan de Cuentas'!B:H,7,FALSE)</f>
        <v>2.1.02.03.08</v>
      </c>
      <c r="I688" s="127" t="str">
        <f>+VLOOKUP(Hoja3!$H688,'[138]Plan de Cuentas'!A:C,3,FALSE)</f>
        <v>Proveedores Locales - USD</v>
      </c>
      <c r="J688" s="128">
        <v>-26655</v>
      </c>
      <c r="K688" s="128">
        <f>+Hoja3!$L688*$K$1</f>
        <v>-193366831.65000001</v>
      </c>
      <c r="L688" s="117">
        <v>-26655</v>
      </c>
      <c r="M688" s="129" t="s">
        <v>3981</v>
      </c>
      <c r="N688" s="129" t="str">
        <f>+IF(Hoja3!$O688="VIGENTE","SALDO A VENCER",IF(Hoja3!$O688="VENCIDO","SALDO VENCIDO - SE ABONA DE ACUERDO A DISPONIBILIDAD FINANCIERA",0))</f>
        <v>SALDO VENCIDO - SE ABONA DE ACUERDO A DISPONIBILIDAD FINANCIERA</v>
      </c>
      <c r="O688" s="129" t="str">
        <f>+IF(($D$1-Hoja3!$F688)&gt;0,"VENCIDO","VIGENTE")</f>
        <v>VENCIDO</v>
      </c>
      <c r="P688" s="120"/>
    </row>
    <row r="689" spans="2:16" ht="14.25" hidden="1" customHeight="1" x14ac:dyDescent="0.25">
      <c r="B689" s="121" t="s">
        <v>254</v>
      </c>
      <c r="C689" s="122" t="s">
        <v>3982</v>
      </c>
      <c r="D689" s="123" t="s">
        <v>3983</v>
      </c>
      <c r="E689" s="124">
        <v>44859</v>
      </c>
      <c r="F689" s="124">
        <v>44859</v>
      </c>
      <c r="G689" s="125">
        <v>2274</v>
      </c>
      <c r="H689" s="126" t="str">
        <f>+VLOOKUP(Hoja3!$G689,'[138]Plan de Cuentas'!B:H,7,FALSE)</f>
        <v>2.1.02.03.08</v>
      </c>
      <c r="I689" s="127" t="str">
        <f>+VLOOKUP(Hoja3!$H689,'[138]Plan de Cuentas'!A:C,3,FALSE)</f>
        <v>Proveedores Locales - USD</v>
      </c>
      <c r="J689" s="128">
        <v>-4290</v>
      </c>
      <c r="K689" s="128">
        <f>+Hoja3!$L689*$K$1</f>
        <v>-31121504.700000003</v>
      </c>
      <c r="L689" s="117">
        <v>-4290</v>
      </c>
      <c r="M689" s="129" t="s">
        <v>3984</v>
      </c>
      <c r="N689" s="129" t="str">
        <f>+IF(Hoja3!$O689="VIGENTE","SALDO A VENCER",IF(Hoja3!$O689="VENCIDO","SALDO VENCIDO - SE ABONA DE ACUERDO A DISPONIBILIDAD FINANCIERA",0))</f>
        <v>SALDO VENCIDO - SE ABONA DE ACUERDO A DISPONIBILIDAD FINANCIERA</v>
      </c>
      <c r="O689" s="129" t="str">
        <f>+IF(($D$1-Hoja3!$F689)&gt;0,"VENCIDO","VIGENTE")</f>
        <v>VENCIDO</v>
      </c>
      <c r="P689" s="120"/>
    </row>
    <row r="690" spans="2:16" ht="14.25" hidden="1" customHeight="1" x14ac:dyDescent="0.25">
      <c r="B690" s="121" t="s">
        <v>255</v>
      </c>
      <c r="C690" s="122" t="s">
        <v>3985</v>
      </c>
      <c r="D690" s="123" t="s">
        <v>3986</v>
      </c>
      <c r="E690" s="124">
        <v>43773</v>
      </c>
      <c r="F690" s="124">
        <v>43773</v>
      </c>
      <c r="G690" s="125">
        <v>2274</v>
      </c>
      <c r="H690" s="126" t="str">
        <f>+VLOOKUP(Hoja3!$G690,'[138]Plan de Cuentas'!B:H,7,FALSE)</f>
        <v>2.1.02.03.08</v>
      </c>
      <c r="I690" s="127" t="str">
        <f>+VLOOKUP(Hoja3!$H690,'[138]Plan de Cuentas'!A:C,3,FALSE)</f>
        <v>Proveedores Locales - USD</v>
      </c>
      <c r="J690" s="128">
        <v>-572</v>
      </c>
      <c r="K690" s="128">
        <f>+Hoja3!$L690*$K$1</f>
        <v>-4149533.96</v>
      </c>
      <c r="L690" s="117">
        <v>-572</v>
      </c>
      <c r="M690" s="129" t="s">
        <v>3987</v>
      </c>
      <c r="N690" s="129" t="str">
        <f>+IF(Hoja3!$O690="VIGENTE","SALDO A VENCER",IF(Hoja3!$O690="VENCIDO","SALDO VENCIDO - SE ABONA DE ACUERDO A DISPONIBILIDAD FINANCIERA",0))</f>
        <v>SALDO VENCIDO - SE ABONA DE ACUERDO A DISPONIBILIDAD FINANCIERA</v>
      </c>
      <c r="O690" s="129" t="str">
        <f>+IF(($D$1-Hoja3!$F690)&gt;0,"VENCIDO","VIGENTE")</f>
        <v>VENCIDO</v>
      </c>
      <c r="P690" s="120"/>
    </row>
    <row r="691" spans="2:16" ht="14.25" hidden="1" customHeight="1" x14ac:dyDescent="0.25">
      <c r="B691" s="121" t="s">
        <v>3988</v>
      </c>
      <c r="C691" s="122" t="s">
        <v>3989</v>
      </c>
      <c r="D691" s="123" t="s">
        <v>3990</v>
      </c>
      <c r="E691" s="124">
        <v>44742</v>
      </c>
      <c r="F691" s="124">
        <v>44926</v>
      </c>
      <c r="G691" s="125">
        <v>878</v>
      </c>
      <c r="H691" s="126" t="str">
        <f>+VLOOKUP(Hoja3!$G691,'[138]Plan de Cuentas'!B:H,7,FALSE)</f>
        <v>2.1.01.02.05</v>
      </c>
      <c r="I691" s="127" t="str">
        <f>+VLOOKUP(Hoja3!$H691,'[138]Plan de Cuentas'!A:C,3,FALSE)</f>
        <v>Provision de Gastos a Pagar Usd.</v>
      </c>
      <c r="J691" s="128">
        <v>-3993.5</v>
      </c>
      <c r="K691" s="128">
        <f>+Hoja3!$L691*$K$1</f>
        <v>-28970566.205000002</v>
      </c>
      <c r="L691" s="117">
        <v>-3993.5</v>
      </c>
      <c r="M691" s="129" t="s">
        <v>3991</v>
      </c>
      <c r="N691" s="129" t="s">
        <v>3991</v>
      </c>
      <c r="O691" s="129" t="str">
        <f>+IF(($D$1-Hoja3!$F691)&gt;0,"VENCIDO","VIGENTE")</f>
        <v>VIGENTE</v>
      </c>
      <c r="P691" s="120"/>
    </row>
    <row r="692" spans="2:16" ht="14.25" hidden="1" customHeight="1" x14ac:dyDescent="0.25">
      <c r="B692" s="121" t="s">
        <v>256</v>
      </c>
      <c r="C692" s="122" t="s">
        <v>3992</v>
      </c>
      <c r="D692" s="123" t="s">
        <v>3993</v>
      </c>
      <c r="E692" s="124">
        <v>44834</v>
      </c>
      <c r="F692" s="124">
        <v>46022</v>
      </c>
      <c r="G692" s="125">
        <v>2265</v>
      </c>
      <c r="H692" s="126" t="str">
        <f>+VLOOKUP(Hoja3!$G692,'[138]Plan de Cuentas'!B:H,7,FALSE)</f>
        <v>2.2.02.02.02</v>
      </c>
      <c r="I692" s="127" t="str">
        <f>+VLOOKUP(Hoja3!$H692,'[138]Plan de Cuentas'!A:C,3,FALSE)</f>
        <v>Proveedores Locales  USD - LP</v>
      </c>
      <c r="J692" s="128">
        <v>-1010</v>
      </c>
      <c r="K692" s="128">
        <f>+Hoja3!$L692*$K$1</f>
        <v>-7326974.3000000007</v>
      </c>
      <c r="L692" s="117">
        <v>-1010</v>
      </c>
      <c r="M692" s="129" t="s">
        <v>3994</v>
      </c>
      <c r="N692" s="129" t="str">
        <f>+IF(Hoja3!$O692="VIGENTE","SALDO A VENCER",IF(Hoja3!$O692="VENCIDO","SALDO VENCIDO - SE ABONA DE ACUERDO A DISPONIBILIDAD FINANCIERA",0))</f>
        <v>SALDO A VENCER</v>
      </c>
      <c r="O692" s="129" t="str">
        <f>+IF(($D$1-Hoja3!$F692)&gt;0,"VENCIDO","VIGENTE")</f>
        <v>VIGENTE</v>
      </c>
      <c r="P692" s="120"/>
    </row>
    <row r="693" spans="2:16" ht="14.25" hidden="1" customHeight="1" x14ac:dyDescent="0.25">
      <c r="B693" s="121" t="s">
        <v>256</v>
      </c>
      <c r="C693" s="122" t="s">
        <v>3995</v>
      </c>
      <c r="D693" s="123" t="s">
        <v>3996</v>
      </c>
      <c r="E693" s="124">
        <v>44834</v>
      </c>
      <c r="F693" s="124">
        <v>46022</v>
      </c>
      <c r="G693" s="125">
        <v>2265</v>
      </c>
      <c r="H693" s="126" t="str">
        <f>+VLOOKUP(Hoja3!$G693,'[138]Plan de Cuentas'!B:H,7,FALSE)</f>
        <v>2.2.02.02.02</v>
      </c>
      <c r="I693" s="127" t="str">
        <f>+VLOOKUP(Hoja3!$H693,'[138]Plan de Cuentas'!A:C,3,FALSE)</f>
        <v>Proveedores Locales  USD - LP</v>
      </c>
      <c r="J693" s="128">
        <v>-1575</v>
      </c>
      <c r="K693" s="128">
        <f>+Hoja3!$L693*$K$1</f>
        <v>-11425727.25</v>
      </c>
      <c r="L693" s="117">
        <v>-1575</v>
      </c>
      <c r="M693" s="129" t="s">
        <v>3997</v>
      </c>
      <c r="N693" s="129" t="str">
        <f>+IF(Hoja3!$O693="VIGENTE","SALDO A VENCER",IF(Hoja3!$O693="VENCIDO","SALDO VENCIDO - SE ABONA DE ACUERDO A DISPONIBILIDAD FINANCIERA",0))</f>
        <v>SALDO A VENCER</v>
      </c>
      <c r="O693" s="129" t="str">
        <f>+IF(($D$1-Hoja3!$F693)&gt;0,"VENCIDO","VIGENTE")</f>
        <v>VIGENTE</v>
      </c>
      <c r="P693" s="120"/>
    </row>
    <row r="694" spans="2:16" ht="14.25" hidden="1" customHeight="1" x14ac:dyDescent="0.25">
      <c r="B694" s="121" t="s">
        <v>256</v>
      </c>
      <c r="C694" s="122" t="s">
        <v>3998</v>
      </c>
      <c r="D694" s="123" t="s">
        <v>3999</v>
      </c>
      <c r="E694" s="124">
        <v>44834</v>
      </c>
      <c r="F694" s="124">
        <v>46022</v>
      </c>
      <c r="G694" s="125">
        <v>2265</v>
      </c>
      <c r="H694" s="126" t="str">
        <f>+VLOOKUP(Hoja3!$G694,'[138]Plan de Cuentas'!B:H,7,FALSE)</f>
        <v>2.2.02.02.02</v>
      </c>
      <c r="I694" s="127" t="str">
        <f>+VLOOKUP(Hoja3!$H694,'[138]Plan de Cuentas'!A:C,3,FALSE)</f>
        <v>Proveedores Locales  USD - LP</v>
      </c>
      <c r="J694" s="128">
        <v>-215</v>
      </c>
      <c r="K694" s="128">
        <f>+Hoja3!$L694*$K$1</f>
        <v>-1559702.45</v>
      </c>
      <c r="L694" s="117">
        <v>-215</v>
      </c>
      <c r="M694" s="129" t="s">
        <v>4000</v>
      </c>
      <c r="N694" s="129" t="str">
        <f>+IF(Hoja3!$O694="VIGENTE","SALDO A VENCER",IF(Hoja3!$O694="VENCIDO","SALDO VENCIDO - SE ABONA DE ACUERDO A DISPONIBILIDAD FINANCIERA",0))</f>
        <v>SALDO A VENCER</v>
      </c>
      <c r="O694" s="129" t="str">
        <f>+IF(($D$1-Hoja3!$F694)&gt;0,"VENCIDO","VIGENTE")</f>
        <v>VIGENTE</v>
      </c>
      <c r="P694" s="120"/>
    </row>
    <row r="695" spans="2:16" ht="14.25" hidden="1" customHeight="1" x14ac:dyDescent="0.25">
      <c r="B695" s="121" t="s">
        <v>257</v>
      </c>
      <c r="C695" s="122" t="s">
        <v>4001</v>
      </c>
      <c r="D695" s="123" t="s">
        <v>4002</v>
      </c>
      <c r="E695" s="124">
        <v>44580</v>
      </c>
      <c r="F695" s="124">
        <v>44611</v>
      </c>
      <c r="G695" s="125">
        <v>2274</v>
      </c>
      <c r="H695" s="126" t="str">
        <f>+VLOOKUP(Hoja3!$G695,'[138]Plan de Cuentas'!B:H,7,FALSE)</f>
        <v>2.1.02.03.08</v>
      </c>
      <c r="I695" s="127" t="str">
        <f>+VLOOKUP(Hoja3!$H695,'[138]Plan de Cuentas'!A:C,3,FALSE)</f>
        <v>Proveedores Locales - USD</v>
      </c>
      <c r="J695" s="128">
        <v>-266.39999999999998</v>
      </c>
      <c r="K695" s="128">
        <f>+Hoja3!$L695*$K$1</f>
        <v>-1932580.152</v>
      </c>
      <c r="L695" s="117">
        <v>-266.39999999999998</v>
      </c>
      <c r="M695" s="129" t="s">
        <v>4003</v>
      </c>
      <c r="N695" s="129" t="str">
        <f>+IF(Hoja3!$O695="VIGENTE","SALDO A VENCER",IF(Hoja3!$O695="VENCIDO","SALDO VENCIDO - SE ABONA DE ACUERDO A DISPONIBILIDAD FINANCIERA",0))</f>
        <v>SALDO VENCIDO - SE ABONA DE ACUERDO A DISPONIBILIDAD FINANCIERA</v>
      </c>
      <c r="O695" s="129" t="str">
        <f>+IF(($D$1-Hoja3!$F695)&gt;0,"VENCIDO","VIGENTE")</f>
        <v>VENCIDO</v>
      </c>
      <c r="P695" s="120"/>
    </row>
    <row r="696" spans="2:16" ht="14.25" hidden="1" customHeight="1" x14ac:dyDescent="0.25">
      <c r="B696" s="121" t="s">
        <v>257</v>
      </c>
      <c r="C696" s="122" t="s">
        <v>4004</v>
      </c>
      <c r="D696" s="123" t="s">
        <v>4005</v>
      </c>
      <c r="E696" s="124">
        <v>44595</v>
      </c>
      <c r="F696" s="124">
        <v>44625</v>
      </c>
      <c r="G696" s="125">
        <v>2274</v>
      </c>
      <c r="H696" s="126" t="str">
        <f>+VLOOKUP(Hoja3!$G696,'[138]Plan de Cuentas'!B:H,7,FALSE)</f>
        <v>2.1.02.03.08</v>
      </c>
      <c r="I696" s="127" t="str">
        <f>+VLOOKUP(Hoja3!$H696,'[138]Plan de Cuentas'!A:C,3,FALSE)</f>
        <v>Proveedores Locales - USD</v>
      </c>
      <c r="J696" s="128">
        <v>-336.16</v>
      </c>
      <c r="K696" s="128">
        <f>+Hoja3!$L696*$K$1</f>
        <v>-2438649.1888000001</v>
      </c>
      <c r="L696" s="117">
        <v>-336.16</v>
      </c>
      <c r="M696" s="129" t="s">
        <v>4006</v>
      </c>
      <c r="N696" s="129" t="str">
        <f>+IF(Hoja3!$O696="VIGENTE","SALDO A VENCER",IF(Hoja3!$O696="VENCIDO","SALDO VENCIDO - SE ABONA DE ACUERDO A DISPONIBILIDAD FINANCIERA",0))</f>
        <v>SALDO VENCIDO - SE ABONA DE ACUERDO A DISPONIBILIDAD FINANCIERA</v>
      </c>
      <c r="O696" s="129" t="str">
        <f>+IF(($D$1-Hoja3!$F696)&gt;0,"VENCIDO","VIGENTE")</f>
        <v>VENCIDO</v>
      </c>
      <c r="P696" s="120"/>
    </row>
    <row r="697" spans="2:16" ht="14.25" hidden="1" customHeight="1" x14ac:dyDescent="0.25">
      <c r="B697" s="121" t="s">
        <v>257</v>
      </c>
      <c r="C697" s="122" t="s">
        <v>4007</v>
      </c>
      <c r="D697" s="123" t="s">
        <v>4008</v>
      </c>
      <c r="E697" s="124">
        <v>44610</v>
      </c>
      <c r="F697" s="124">
        <v>44640</v>
      </c>
      <c r="G697" s="125">
        <v>2274</v>
      </c>
      <c r="H697" s="126" t="str">
        <f>+VLOOKUP(Hoja3!$G697,'[138]Plan de Cuentas'!B:H,7,FALSE)</f>
        <v>2.1.02.03.08</v>
      </c>
      <c r="I697" s="127" t="str">
        <f>+VLOOKUP(Hoja3!$H697,'[138]Plan de Cuentas'!A:C,3,FALSE)</f>
        <v>Proveedores Locales - USD</v>
      </c>
      <c r="J697" s="128">
        <v>-225</v>
      </c>
      <c r="K697" s="128">
        <f>+Hoja3!$L697*$K$1</f>
        <v>-1632246.75</v>
      </c>
      <c r="L697" s="117">
        <v>-225</v>
      </c>
      <c r="M697" s="129" t="s">
        <v>4009</v>
      </c>
      <c r="N697" s="129" t="str">
        <f>+IF(Hoja3!$O697="VIGENTE","SALDO A VENCER",IF(Hoja3!$O697="VENCIDO","SALDO VENCIDO - SE ABONA DE ACUERDO A DISPONIBILIDAD FINANCIERA",0))</f>
        <v>SALDO VENCIDO - SE ABONA DE ACUERDO A DISPONIBILIDAD FINANCIERA</v>
      </c>
      <c r="O697" s="129" t="str">
        <f>+IF(($D$1-Hoja3!$F697)&gt;0,"VENCIDO","VIGENTE")</f>
        <v>VENCIDO</v>
      </c>
      <c r="P697" s="120"/>
    </row>
    <row r="698" spans="2:16" ht="14.25" hidden="1" customHeight="1" x14ac:dyDescent="0.25">
      <c r="B698" s="121" t="s">
        <v>257</v>
      </c>
      <c r="C698" s="122" t="s">
        <v>4010</v>
      </c>
      <c r="D698" s="123" t="s">
        <v>4011</v>
      </c>
      <c r="E698" s="124">
        <v>44623</v>
      </c>
      <c r="F698" s="124">
        <v>44653</v>
      </c>
      <c r="G698" s="125">
        <v>2274</v>
      </c>
      <c r="H698" s="126" t="str">
        <f>+VLOOKUP(Hoja3!$G698,'[138]Plan de Cuentas'!B:H,7,FALSE)</f>
        <v>2.1.02.03.08</v>
      </c>
      <c r="I698" s="127" t="str">
        <f>+VLOOKUP(Hoja3!$H698,'[138]Plan de Cuentas'!A:C,3,FALSE)</f>
        <v>Proveedores Locales - USD</v>
      </c>
      <c r="J698" s="128">
        <v>-336.7</v>
      </c>
      <c r="K698" s="128">
        <f>+Hoja3!$L698*$K$1</f>
        <v>-2442566.5810000002</v>
      </c>
      <c r="L698" s="117">
        <v>-336.7</v>
      </c>
      <c r="M698" s="129" t="s">
        <v>4012</v>
      </c>
      <c r="N698" s="129" t="str">
        <f>+IF(Hoja3!$O698="VIGENTE","SALDO A VENCER",IF(Hoja3!$O698="VENCIDO","SALDO VENCIDO - SE ABONA DE ACUERDO A DISPONIBILIDAD FINANCIERA",0))</f>
        <v>SALDO VENCIDO - SE ABONA DE ACUERDO A DISPONIBILIDAD FINANCIERA</v>
      </c>
      <c r="O698" s="129" t="str">
        <f>+IF(($D$1-Hoja3!$F698)&gt;0,"VENCIDO","VIGENTE")</f>
        <v>VENCIDO</v>
      </c>
      <c r="P698" s="120"/>
    </row>
    <row r="699" spans="2:16" ht="14.25" hidden="1" customHeight="1" x14ac:dyDescent="0.25">
      <c r="B699" s="121" t="s">
        <v>257</v>
      </c>
      <c r="C699" s="122" t="s">
        <v>4013</v>
      </c>
      <c r="D699" s="123" t="s">
        <v>4014</v>
      </c>
      <c r="E699" s="124">
        <v>44637</v>
      </c>
      <c r="F699" s="124">
        <v>44667</v>
      </c>
      <c r="G699" s="125">
        <v>2274</v>
      </c>
      <c r="H699" s="126" t="str">
        <f>+VLOOKUP(Hoja3!$G699,'[138]Plan de Cuentas'!B:H,7,FALSE)</f>
        <v>2.1.02.03.08</v>
      </c>
      <c r="I699" s="127" t="str">
        <f>+VLOOKUP(Hoja3!$H699,'[138]Plan de Cuentas'!A:C,3,FALSE)</f>
        <v>Proveedores Locales - USD</v>
      </c>
      <c r="J699" s="128">
        <v>-181.96</v>
      </c>
      <c r="K699" s="128">
        <f>+Hoja3!$L699*$K$1</f>
        <v>-1320016.0828000002</v>
      </c>
      <c r="L699" s="117">
        <v>-181.96</v>
      </c>
      <c r="M699" s="129" t="s">
        <v>4015</v>
      </c>
      <c r="N699" s="129" t="str">
        <f>+IF(Hoja3!$O699="VIGENTE","SALDO A VENCER",IF(Hoja3!$O699="VENCIDO","SALDO VENCIDO - SE ABONA DE ACUERDO A DISPONIBILIDAD FINANCIERA",0))</f>
        <v>SALDO VENCIDO - SE ABONA DE ACUERDO A DISPONIBILIDAD FINANCIERA</v>
      </c>
      <c r="O699" s="129" t="str">
        <f>+IF(($D$1-Hoja3!$F699)&gt;0,"VENCIDO","VIGENTE")</f>
        <v>VENCIDO</v>
      </c>
      <c r="P699" s="120"/>
    </row>
    <row r="700" spans="2:16" ht="14.25" hidden="1" customHeight="1" x14ac:dyDescent="0.25">
      <c r="B700" s="121" t="s">
        <v>257</v>
      </c>
      <c r="C700" s="122" t="s">
        <v>4016</v>
      </c>
      <c r="D700" s="123" t="s">
        <v>4017</v>
      </c>
      <c r="E700" s="124">
        <v>44637</v>
      </c>
      <c r="F700" s="124">
        <v>44668</v>
      </c>
      <c r="G700" s="125">
        <v>2274</v>
      </c>
      <c r="H700" s="126" t="str">
        <f>+VLOOKUP(Hoja3!$G700,'[138]Plan de Cuentas'!B:H,7,FALSE)</f>
        <v>2.1.02.03.08</v>
      </c>
      <c r="I700" s="127" t="str">
        <f>+VLOOKUP(Hoja3!$H700,'[138]Plan de Cuentas'!A:C,3,FALSE)</f>
        <v>Proveedores Locales - USD</v>
      </c>
      <c r="J700" s="128">
        <v>-296</v>
      </c>
      <c r="K700" s="128">
        <f>+Hoja3!$L700*$K$1</f>
        <v>-2147311.2800000003</v>
      </c>
      <c r="L700" s="117">
        <v>-296</v>
      </c>
      <c r="M700" s="129" t="s">
        <v>4018</v>
      </c>
      <c r="N700" s="129" t="str">
        <f>+IF(Hoja3!$O700="VIGENTE","SALDO A VENCER",IF(Hoja3!$O700="VENCIDO","SALDO VENCIDO - SE ABONA DE ACUERDO A DISPONIBILIDAD FINANCIERA",0))</f>
        <v>SALDO VENCIDO - SE ABONA DE ACUERDO A DISPONIBILIDAD FINANCIERA</v>
      </c>
      <c r="O700" s="129" t="str">
        <f>+IF(($D$1-Hoja3!$F700)&gt;0,"VENCIDO","VIGENTE")</f>
        <v>VENCIDO</v>
      </c>
      <c r="P700" s="120"/>
    </row>
    <row r="701" spans="2:16" ht="14.25" hidden="1" customHeight="1" x14ac:dyDescent="0.25">
      <c r="B701" s="121" t="s">
        <v>257</v>
      </c>
      <c r="C701" s="122" t="s">
        <v>4019</v>
      </c>
      <c r="D701" s="123" t="s">
        <v>4020</v>
      </c>
      <c r="E701" s="124">
        <v>44645</v>
      </c>
      <c r="F701" s="124">
        <v>44675</v>
      </c>
      <c r="G701" s="125">
        <v>2274</v>
      </c>
      <c r="H701" s="126" t="str">
        <f>+VLOOKUP(Hoja3!$G701,'[138]Plan de Cuentas'!B:H,7,FALSE)</f>
        <v>2.1.02.03.08</v>
      </c>
      <c r="I701" s="127" t="str">
        <f>+VLOOKUP(Hoja3!$H701,'[138]Plan de Cuentas'!A:C,3,FALSE)</f>
        <v>Proveedores Locales - USD</v>
      </c>
      <c r="J701" s="128">
        <v>-1065.5999999999999</v>
      </c>
      <c r="K701" s="128">
        <f>+Hoja3!$L701*$K$1</f>
        <v>-7730320.608</v>
      </c>
      <c r="L701" s="117">
        <v>-1065.5999999999999</v>
      </c>
      <c r="M701" s="129" t="s">
        <v>4021</v>
      </c>
      <c r="N701" s="129" t="str">
        <f>+IF(Hoja3!$O701="VIGENTE","SALDO A VENCER",IF(Hoja3!$O701="VENCIDO","SALDO VENCIDO - SE ABONA DE ACUERDO A DISPONIBILIDAD FINANCIERA",0))</f>
        <v>SALDO VENCIDO - SE ABONA DE ACUERDO A DISPONIBILIDAD FINANCIERA</v>
      </c>
      <c r="O701" s="129" t="str">
        <f>+IF(($D$1-Hoja3!$F701)&gt;0,"VENCIDO","VIGENTE")</f>
        <v>VENCIDO</v>
      </c>
      <c r="P701" s="120"/>
    </row>
    <row r="702" spans="2:16" ht="14.25" hidden="1" customHeight="1" x14ac:dyDescent="0.25">
      <c r="B702" s="121" t="s">
        <v>257</v>
      </c>
      <c r="C702" s="122" t="s">
        <v>4022</v>
      </c>
      <c r="D702" s="123" t="s">
        <v>4023</v>
      </c>
      <c r="E702" s="124">
        <v>44663</v>
      </c>
      <c r="F702" s="124">
        <v>44693</v>
      </c>
      <c r="G702" s="125">
        <v>2274</v>
      </c>
      <c r="H702" s="126" t="str">
        <f>+VLOOKUP(Hoja3!$G702,'[138]Plan de Cuentas'!B:H,7,FALSE)</f>
        <v>2.1.02.03.08</v>
      </c>
      <c r="I702" s="127" t="str">
        <f>+VLOOKUP(Hoja3!$H702,'[138]Plan de Cuentas'!A:C,3,FALSE)</f>
        <v>Proveedores Locales - USD</v>
      </c>
      <c r="J702" s="128">
        <v>-283.73</v>
      </c>
      <c r="K702" s="128">
        <f>+Hoja3!$L702*$K$1</f>
        <v>-2058299.4239000003</v>
      </c>
      <c r="L702" s="117">
        <v>-283.73</v>
      </c>
      <c r="M702" s="129" t="s">
        <v>4024</v>
      </c>
      <c r="N702" s="129" t="str">
        <f>+IF(Hoja3!$O702="VIGENTE","SALDO A VENCER",IF(Hoja3!$O702="VENCIDO","SALDO VENCIDO - SE ABONA DE ACUERDO A DISPONIBILIDAD FINANCIERA",0))</f>
        <v>SALDO VENCIDO - SE ABONA DE ACUERDO A DISPONIBILIDAD FINANCIERA</v>
      </c>
      <c r="O702" s="129" t="str">
        <f>+IF(($D$1-Hoja3!$F702)&gt;0,"VENCIDO","VIGENTE")</f>
        <v>VENCIDO</v>
      </c>
      <c r="P702" s="120"/>
    </row>
    <row r="703" spans="2:16" ht="14.25" hidden="1" customHeight="1" x14ac:dyDescent="0.25">
      <c r="B703" s="121" t="s">
        <v>257</v>
      </c>
      <c r="C703" s="122" t="s">
        <v>4025</v>
      </c>
      <c r="D703" s="123">
        <v>10020006062</v>
      </c>
      <c r="E703" s="124">
        <v>44713</v>
      </c>
      <c r="F703" s="124">
        <v>44743</v>
      </c>
      <c r="G703" s="125">
        <v>2274</v>
      </c>
      <c r="H703" s="126" t="str">
        <f>+VLOOKUP(Hoja3!$G703,'[138]Plan de Cuentas'!B:H,7,FALSE)</f>
        <v>2.1.02.03.08</v>
      </c>
      <c r="I703" s="127" t="str">
        <f>+VLOOKUP(Hoja3!$H703,'[138]Plan de Cuentas'!A:C,3,FALSE)</f>
        <v>Proveedores Locales - USD</v>
      </c>
      <c r="J703" s="128">
        <v>-823</v>
      </c>
      <c r="K703" s="128">
        <f>+Hoja3!$L703*$K$1</f>
        <v>-5970395.8900000006</v>
      </c>
      <c r="L703" s="117">
        <v>-823</v>
      </c>
      <c r="M703" s="129" t="s">
        <v>4026</v>
      </c>
      <c r="N703" s="129" t="str">
        <f>+IF(Hoja3!$O703="VIGENTE","SALDO A VENCER",IF(Hoja3!$O703="VENCIDO","SALDO VENCIDO - SE ABONA DE ACUERDO A DISPONIBILIDAD FINANCIERA",0))</f>
        <v>SALDO VENCIDO - SE ABONA DE ACUERDO A DISPONIBILIDAD FINANCIERA</v>
      </c>
      <c r="O703" s="129" t="str">
        <f>+IF(($D$1-Hoja3!$F703)&gt;0,"VENCIDO","VIGENTE")</f>
        <v>VENCIDO</v>
      </c>
      <c r="P703" s="120"/>
    </row>
    <row r="704" spans="2:16" ht="14.25" hidden="1" customHeight="1" x14ac:dyDescent="0.25">
      <c r="B704" s="121" t="s">
        <v>257</v>
      </c>
      <c r="C704" s="122" t="s">
        <v>4027</v>
      </c>
      <c r="D704" s="123" t="s">
        <v>4028</v>
      </c>
      <c r="E704" s="124">
        <v>44810</v>
      </c>
      <c r="F704" s="124">
        <v>44840</v>
      </c>
      <c r="G704" s="125">
        <v>2274</v>
      </c>
      <c r="H704" s="126" t="str">
        <f>+VLOOKUP(Hoja3!$G704,'[138]Plan de Cuentas'!B:H,7,FALSE)</f>
        <v>2.1.02.03.08</v>
      </c>
      <c r="I704" s="127" t="str">
        <f>+VLOOKUP(Hoja3!$H704,'[138]Plan de Cuentas'!A:C,3,FALSE)</f>
        <v>Proveedores Locales - USD</v>
      </c>
      <c r="J704" s="128">
        <v>-3175.2</v>
      </c>
      <c r="K704" s="128">
        <f>+Hoja3!$L704*$K$1</f>
        <v>-23034266.136</v>
      </c>
      <c r="L704" s="117">
        <v>-3175.2</v>
      </c>
      <c r="M704" s="129" t="s">
        <v>4029</v>
      </c>
      <c r="N704" s="129" t="str">
        <f>+IF(Hoja3!$O704="VIGENTE","SALDO A VENCER",IF(Hoja3!$O704="VENCIDO","SALDO VENCIDO - SE ABONA DE ACUERDO A DISPONIBILIDAD FINANCIERA",0))</f>
        <v>SALDO VENCIDO - SE ABONA DE ACUERDO A DISPONIBILIDAD FINANCIERA</v>
      </c>
      <c r="O704" s="129" t="str">
        <f>+IF(($D$1-Hoja3!$F704)&gt;0,"VENCIDO","VIGENTE")</f>
        <v>VENCIDO</v>
      </c>
      <c r="P704" s="120"/>
    </row>
    <row r="705" spans="2:16" ht="14.25" hidden="1" customHeight="1" x14ac:dyDescent="0.25">
      <c r="B705" s="121" t="s">
        <v>257</v>
      </c>
      <c r="C705" s="122" t="s">
        <v>4030</v>
      </c>
      <c r="D705" s="123" t="s">
        <v>4031</v>
      </c>
      <c r="E705" s="124">
        <v>44853</v>
      </c>
      <c r="F705" s="124">
        <v>44883</v>
      </c>
      <c r="G705" s="125">
        <v>2274</v>
      </c>
      <c r="H705" s="126" t="str">
        <f>+VLOOKUP(Hoja3!$G705,'[138]Plan de Cuentas'!B:H,7,FALSE)</f>
        <v>2.1.02.03.08</v>
      </c>
      <c r="I705" s="127" t="str">
        <f>+VLOOKUP(Hoja3!$H705,'[138]Plan de Cuentas'!A:C,3,FALSE)</f>
        <v>Proveedores Locales - USD</v>
      </c>
      <c r="J705" s="128">
        <v>-1954.2</v>
      </c>
      <c r="K705" s="128">
        <f>+Hoja3!$L705*$K$1</f>
        <v>-14176607.106000001</v>
      </c>
      <c r="L705" s="117">
        <v>-1954.2</v>
      </c>
      <c r="M705" s="129" t="s">
        <v>4032</v>
      </c>
      <c r="N705" s="129" t="str">
        <f>+IF(Hoja3!$O705="VIGENTE","SALDO A VENCER",IF(Hoja3!$O705="VENCIDO","SALDO VENCIDO - SE ABONA DE ACUERDO A DISPONIBILIDAD FINANCIERA",0))</f>
        <v>SALDO A VENCER</v>
      </c>
      <c r="O705" s="129" t="str">
        <f>+IF(($D$1-Hoja3!$F705)&gt;0,"VENCIDO","VIGENTE")</f>
        <v>VIGENTE</v>
      </c>
      <c r="P705" s="120"/>
    </row>
    <row r="706" spans="2:16" ht="14.25" hidden="1" customHeight="1" x14ac:dyDescent="0.25">
      <c r="B706" s="121" t="s">
        <v>257</v>
      </c>
      <c r="C706" s="122" t="s">
        <v>4033</v>
      </c>
      <c r="D706" s="123" t="s">
        <v>4034</v>
      </c>
      <c r="E706" s="124">
        <v>44853</v>
      </c>
      <c r="F706" s="124">
        <v>44883</v>
      </c>
      <c r="G706" s="125">
        <v>2274</v>
      </c>
      <c r="H706" s="126" t="str">
        <f>+VLOOKUP(Hoja3!$G706,'[138]Plan de Cuentas'!B:H,7,FALSE)</f>
        <v>2.1.02.03.08</v>
      </c>
      <c r="I706" s="127" t="str">
        <f>+VLOOKUP(Hoja3!$H706,'[138]Plan de Cuentas'!A:C,3,FALSE)</f>
        <v>Proveedores Locales - USD</v>
      </c>
      <c r="J706" s="128">
        <v>-654.11</v>
      </c>
      <c r="K706" s="128">
        <f>+Hoja3!$L706*$K$1</f>
        <v>-4745195.2072999999</v>
      </c>
      <c r="L706" s="117">
        <v>-654.11</v>
      </c>
      <c r="M706" s="129" t="s">
        <v>4035</v>
      </c>
      <c r="N706" s="129" t="str">
        <f>+IF(Hoja3!$O706="VIGENTE","SALDO A VENCER",IF(Hoja3!$O706="VENCIDO","SALDO VENCIDO - SE ABONA DE ACUERDO A DISPONIBILIDAD FINANCIERA",0))</f>
        <v>SALDO A VENCER</v>
      </c>
      <c r="O706" s="129" t="str">
        <f>+IF(($D$1-Hoja3!$F706)&gt;0,"VENCIDO","VIGENTE")</f>
        <v>VIGENTE</v>
      </c>
      <c r="P706" s="120"/>
    </row>
    <row r="707" spans="2:16" ht="14.25" hidden="1" customHeight="1" x14ac:dyDescent="0.25">
      <c r="B707" s="121" t="s">
        <v>257</v>
      </c>
      <c r="C707" s="122" t="s">
        <v>4036</v>
      </c>
      <c r="D707" s="123" t="s">
        <v>4037</v>
      </c>
      <c r="E707" s="124">
        <v>44853</v>
      </c>
      <c r="F707" s="124">
        <v>44883</v>
      </c>
      <c r="G707" s="125">
        <v>2274</v>
      </c>
      <c r="H707" s="126" t="str">
        <f>+VLOOKUP(Hoja3!$G707,'[138]Plan de Cuentas'!B:H,7,FALSE)</f>
        <v>2.1.02.03.08</v>
      </c>
      <c r="I707" s="127" t="str">
        <f>+VLOOKUP(Hoja3!$H707,'[138]Plan de Cuentas'!A:C,3,FALSE)</f>
        <v>Proveedores Locales - USD</v>
      </c>
      <c r="J707" s="128">
        <v>-3310</v>
      </c>
      <c r="K707" s="128">
        <f>+Hoja3!$L707*$K$1</f>
        <v>-24012163.300000001</v>
      </c>
      <c r="L707" s="117">
        <v>-3310</v>
      </c>
      <c r="M707" s="129" t="s">
        <v>4038</v>
      </c>
      <c r="N707" s="129" t="str">
        <f>+IF(Hoja3!$O707="VIGENTE","SALDO A VENCER",IF(Hoja3!$O707="VENCIDO","SALDO VENCIDO - SE ABONA DE ACUERDO A DISPONIBILIDAD FINANCIERA",0))</f>
        <v>SALDO A VENCER</v>
      </c>
      <c r="O707" s="129" t="str">
        <f>+IF(($D$1-Hoja3!$F707)&gt;0,"VENCIDO","VIGENTE")</f>
        <v>VIGENTE</v>
      </c>
      <c r="P707" s="120"/>
    </row>
    <row r="708" spans="2:16" ht="14.25" hidden="1" customHeight="1" x14ac:dyDescent="0.25">
      <c r="B708" s="121" t="s">
        <v>257</v>
      </c>
      <c r="C708" s="122" t="s">
        <v>4039</v>
      </c>
      <c r="D708" s="123" t="s">
        <v>4040</v>
      </c>
      <c r="E708" s="124">
        <v>44861</v>
      </c>
      <c r="F708" s="124">
        <v>44891</v>
      </c>
      <c r="G708" s="125">
        <v>2274</v>
      </c>
      <c r="H708" s="126" t="str">
        <f>+VLOOKUP(Hoja3!$G708,'[138]Plan de Cuentas'!B:H,7,FALSE)</f>
        <v>2.1.02.03.08</v>
      </c>
      <c r="I708" s="127" t="str">
        <f>+VLOOKUP(Hoja3!$H708,'[138]Plan de Cuentas'!A:C,3,FALSE)</f>
        <v>Proveedores Locales - USD</v>
      </c>
      <c r="J708" s="128">
        <v>-3004</v>
      </c>
      <c r="K708" s="128">
        <f>+Hoja3!$L708*$K$1</f>
        <v>-21792307.720000003</v>
      </c>
      <c r="L708" s="117">
        <v>-3004</v>
      </c>
      <c r="M708" s="129" t="s">
        <v>4041</v>
      </c>
      <c r="N708" s="129" t="str">
        <f>+IF(Hoja3!$O708="VIGENTE","SALDO A VENCER",IF(Hoja3!$O708="VENCIDO","SALDO VENCIDO - SE ABONA DE ACUERDO A DISPONIBILIDAD FINANCIERA",0))</f>
        <v>SALDO A VENCER</v>
      </c>
      <c r="O708" s="129" t="str">
        <f>+IF(($D$1-Hoja3!$F708)&gt;0,"VENCIDO","VIGENTE")</f>
        <v>VIGENTE</v>
      </c>
      <c r="P708" s="120"/>
    </row>
    <row r="709" spans="2:16" ht="14.25" hidden="1" customHeight="1" x14ac:dyDescent="0.25">
      <c r="B709" s="121" t="s">
        <v>258</v>
      </c>
      <c r="C709" s="122" t="s">
        <v>4042</v>
      </c>
      <c r="D709" s="123" t="s">
        <v>4043</v>
      </c>
      <c r="E709" s="124">
        <v>44007</v>
      </c>
      <c r="F709" s="124">
        <v>44012</v>
      </c>
      <c r="G709" s="125">
        <v>2274</v>
      </c>
      <c r="H709" s="126" t="str">
        <f>+VLOOKUP(Hoja3!$G709,'[138]Plan de Cuentas'!B:H,7,FALSE)</f>
        <v>2.1.02.03.08</v>
      </c>
      <c r="I709" s="127" t="str">
        <f>+VLOOKUP(Hoja3!$H709,'[138]Plan de Cuentas'!A:C,3,FALSE)</f>
        <v>Proveedores Locales - USD</v>
      </c>
      <c r="J709" s="128">
        <v>-25000</v>
      </c>
      <c r="K709" s="128">
        <f>+Hoja3!$L709*$K$1</f>
        <v>-473641.73470000009</v>
      </c>
      <c r="L709" s="117">
        <v>-65.290000000000006</v>
      </c>
      <c r="M709" s="129" t="s">
        <v>4044</v>
      </c>
      <c r="N709" s="129" t="str">
        <f>+IF(Hoja3!$O709="VIGENTE","SALDO A VENCER",IF(Hoja3!$O709="VENCIDO","SALDO VENCIDO - SE ABONA DE ACUERDO A DISPONIBILIDAD FINANCIERA",0))</f>
        <v>SALDO VENCIDO - SE ABONA DE ACUERDO A DISPONIBILIDAD FINANCIERA</v>
      </c>
      <c r="O709" s="129" t="str">
        <f>+IF(($D$1-Hoja3!$F709)&gt;0,"VENCIDO","VIGENTE")</f>
        <v>VENCIDO</v>
      </c>
      <c r="P709" s="120"/>
    </row>
    <row r="710" spans="2:16" ht="14.25" hidden="1" customHeight="1" x14ac:dyDescent="0.25">
      <c r="B710" s="121" t="s">
        <v>259</v>
      </c>
      <c r="C710" s="122" t="s">
        <v>4045</v>
      </c>
      <c r="D710" s="123">
        <v>10010000811</v>
      </c>
      <c r="E710" s="124">
        <v>44722</v>
      </c>
      <c r="F710" s="124">
        <v>44742</v>
      </c>
      <c r="G710" s="125">
        <v>2274</v>
      </c>
      <c r="H710" s="126" t="str">
        <f>+VLOOKUP(Hoja3!$G710,'[138]Plan de Cuentas'!B:H,7,FALSE)</f>
        <v>2.1.02.03.08</v>
      </c>
      <c r="I710" s="127" t="str">
        <f>+VLOOKUP(Hoja3!$H710,'[138]Plan de Cuentas'!A:C,3,FALSE)</f>
        <v>Proveedores Locales - USD</v>
      </c>
      <c r="J710" s="128">
        <v>-9266.02</v>
      </c>
      <c r="K710" s="128">
        <f>+Hoja3!$L710*$K$1</f>
        <v>-15863552.258199999</v>
      </c>
      <c r="L710" s="117">
        <v>-2186.7399999999998</v>
      </c>
      <c r="M710" s="129" t="s">
        <v>4046</v>
      </c>
      <c r="N710" s="129" t="str">
        <f>+IF(Hoja3!$O710="VIGENTE","SALDO A VENCER",IF(Hoja3!$O710="VENCIDO","SALDO VENCIDO - SE ABONA DE ACUERDO A DISPONIBILIDAD FINANCIERA",0))</f>
        <v>SALDO VENCIDO - SE ABONA DE ACUERDO A DISPONIBILIDAD FINANCIERA</v>
      </c>
      <c r="O710" s="129" t="str">
        <f>+IF(($D$1-Hoja3!$F710)&gt;0,"VENCIDO","VIGENTE")</f>
        <v>VENCIDO</v>
      </c>
      <c r="P710" s="120"/>
    </row>
    <row r="711" spans="2:16" ht="14.25" hidden="1" customHeight="1" x14ac:dyDescent="0.25">
      <c r="B711" s="121" t="s">
        <v>259</v>
      </c>
      <c r="C711" s="122" t="s">
        <v>4047</v>
      </c>
      <c r="D711" s="123">
        <v>10010000865</v>
      </c>
      <c r="E711" s="124">
        <v>44830</v>
      </c>
      <c r="F711" s="124">
        <v>44834</v>
      </c>
      <c r="G711" s="125">
        <v>2274</v>
      </c>
      <c r="H711" s="126" t="str">
        <f>+VLOOKUP(Hoja3!$G711,'[138]Plan de Cuentas'!B:H,7,FALSE)</f>
        <v>2.1.02.03.08</v>
      </c>
      <c r="I711" s="127" t="str">
        <f>+VLOOKUP(Hoja3!$H711,'[138]Plan de Cuentas'!A:C,3,FALSE)</f>
        <v>Proveedores Locales - USD</v>
      </c>
      <c r="J711" s="128">
        <v>-1749</v>
      </c>
      <c r="K711" s="128">
        <f>+Hoja3!$L711*$K$1</f>
        <v>-12687998.07</v>
      </c>
      <c r="L711" s="117">
        <v>-1749</v>
      </c>
      <c r="M711" s="129" t="s">
        <v>4048</v>
      </c>
      <c r="N711" s="129" t="str">
        <f>+IF(Hoja3!$O711="VIGENTE","SALDO A VENCER",IF(Hoja3!$O711="VENCIDO","SALDO VENCIDO - SE ABONA DE ACUERDO A DISPONIBILIDAD FINANCIERA",0))</f>
        <v>SALDO VENCIDO - SE ABONA DE ACUERDO A DISPONIBILIDAD FINANCIERA</v>
      </c>
      <c r="O711" s="129" t="str">
        <f>+IF(($D$1-Hoja3!$F711)&gt;0,"VENCIDO","VIGENTE")</f>
        <v>VENCIDO</v>
      </c>
      <c r="P711" s="120"/>
    </row>
    <row r="712" spans="2:16" ht="14.25" hidden="1" customHeight="1" x14ac:dyDescent="0.25">
      <c r="B712" s="121" t="s">
        <v>259</v>
      </c>
      <c r="C712" s="122" t="s">
        <v>4049</v>
      </c>
      <c r="D712" s="123">
        <v>10010000865</v>
      </c>
      <c r="E712" s="124">
        <v>44830</v>
      </c>
      <c r="F712" s="124">
        <v>44985</v>
      </c>
      <c r="G712" s="125">
        <v>2274</v>
      </c>
      <c r="H712" s="126" t="str">
        <f>+VLOOKUP(Hoja3!$G712,'[138]Plan de Cuentas'!B:H,7,FALSE)</f>
        <v>2.1.02.03.08</v>
      </c>
      <c r="I712" s="127" t="str">
        <f>+VLOOKUP(Hoja3!$H712,'[138]Plan de Cuentas'!A:C,3,FALSE)</f>
        <v>Proveedores Locales - USD</v>
      </c>
      <c r="J712" s="128">
        <v>-4082.04</v>
      </c>
      <c r="K712" s="128">
        <f>+Hoja3!$L712*$K$1</f>
        <v>-29612873.437200002</v>
      </c>
      <c r="L712" s="117">
        <v>-4082.04</v>
      </c>
      <c r="M712" s="129" t="s">
        <v>4048</v>
      </c>
      <c r="N712" s="129" t="str">
        <f>+IF(Hoja3!$O712="VIGENTE","SALDO A VENCER",IF(Hoja3!$O712="VENCIDO","SALDO VENCIDO - SE ABONA DE ACUERDO A DISPONIBILIDAD FINANCIERA",0))</f>
        <v>SALDO A VENCER</v>
      </c>
      <c r="O712" s="129" t="str">
        <f>+IF(($D$1-Hoja3!$F712)&gt;0,"VENCIDO","VIGENTE")</f>
        <v>VIGENTE</v>
      </c>
      <c r="P712" s="120"/>
    </row>
    <row r="713" spans="2:16" ht="14.25" hidden="1" customHeight="1" x14ac:dyDescent="0.25">
      <c r="B713" s="121" t="s">
        <v>259</v>
      </c>
      <c r="C713" s="122" t="s">
        <v>4050</v>
      </c>
      <c r="D713" s="123">
        <v>10010000866</v>
      </c>
      <c r="E713" s="124">
        <v>44830</v>
      </c>
      <c r="F713" s="124">
        <v>44985</v>
      </c>
      <c r="G713" s="125">
        <v>2274</v>
      </c>
      <c r="H713" s="126" t="str">
        <f>+VLOOKUP(Hoja3!$G713,'[138]Plan de Cuentas'!B:H,7,FALSE)</f>
        <v>2.1.02.03.08</v>
      </c>
      <c r="I713" s="127" t="str">
        <f>+VLOOKUP(Hoja3!$H713,'[138]Plan de Cuentas'!A:C,3,FALSE)</f>
        <v>Proveedores Locales - USD</v>
      </c>
      <c r="J713" s="128">
        <v>-3965.48</v>
      </c>
      <c r="K713" s="128">
        <f>+Hoja3!$L713*$K$1</f>
        <v>-28767297.076400001</v>
      </c>
      <c r="L713" s="117">
        <v>-3965.48</v>
      </c>
      <c r="M713" s="129" t="s">
        <v>4051</v>
      </c>
      <c r="N713" s="129" t="str">
        <f>+IF(Hoja3!$O713="VIGENTE","SALDO A VENCER",IF(Hoja3!$O713="VENCIDO","SALDO VENCIDO - SE ABONA DE ACUERDO A DISPONIBILIDAD FINANCIERA",0))</f>
        <v>SALDO A VENCER</v>
      </c>
      <c r="O713" s="129" t="str">
        <f>+IF(($D$1-Hoja3!$F713)&gt;0,"VENCIDO","VIGENTE")</f>
        <v>VIGENTE</v>
      </c>
      <c r="P713" s="120"/>
    </row>
    <row r="714" spans="2:16" ht="14.25" hidden="1" customHeight="1" x14ac:dyDescent="0.25">
      <c r="B714" s="121" t="s">
        <v>259</v>
      </c>
      <c r="C714" s="122" t="s">
        <v>4052</v>
      </c>
      <c r="D714" s="123">
        <v>10010000866</v>
      </c>
      <c r="E714" s="124">
        <v>44830</v>
      </c>
      <c r="F714" s="124">
        <v>44834</v>
      </c>
      <c r="G714" s="125">
        <v>2274</v>
      </c>
      <c r="H714" s="126" t="str">
        <f>+VLOOKUP(Hoja3!$G714,'[138]Plan de Cuentas'!B:H,7,FALSE)</f>
        <v>2.1.02.03.08</v>
      </c>
      <c r="I714" s="127" t="str">
        <f>+VLOOKUP(Hoja3!$H714,'[138]Plan de Cuentas'!A:C,3,FALSE)</f>
        <v>Proveedores Locales - USD</v>
      </c>
      <c r="J714" s="128">
        <v>-1699</v>
      </c>
      <c r="K714" s="128">
        <f>+Hoja3!$L714*$K$1</f>
        <v>-12325276.57</v>
      </c>
      <c r="L714" s="117">
        <v>-1699</v>
      </c>
      <c r="M714" s="129" t="s">
        <v>4051</v>
      </c>
      <c r="N714" s="129" t="str">
        <f>+IF(Hoja3!$O714="VIGENTE","SALDO A VENCER",IF(Hoja3!$O714="VENCIDO","SALDO VENCIDO - SE ABONA DE ACUERDO A DISPONIBILIDAD FINANCIERA",0))</f>
        <v>SALDO VENCIDO - SE ABONA DE ACUERDO A DISPONIBILIDAD FINANCIERA</v>
      </c>
      <c r="O714" s="129" t="str">
        <f>+IF(($D$1-Hoja3!$F714)&gt;0,"VENCIDO","VIGENTE")</f>
        <v>VENCIDO</v>
      </c>
      <c r="P714" s="120"/>
    </row>
    <row r="715" spans="2:16" ht="14.25" hidden="1" customHeight="1" x14ac:dyDescent="0.25">
      <c r="B715" s="121" t="s">
        <v>259</v>
      </c>
      <c r="C715" s="122" t="s">
        <v>4053</v>
      </c>
      <c r="D715" s="123" t="s">
        <v>4054</v>
      </c>
      <c r="E715" s="124">
        <v>44846</v>
      </c>
      <c r="F715" s="124">
        <v>44846</v>
      </c>
      <c r="G715" s="125">
        <v>2274</v>
      </c>
      <c r="H715" s="126" t="str">
        <f>+VLOOKUP(Hoja3!$G715,'[138]Plan de Cuentas'!B:H,7,FALSE)</f>
        <v>2.1.02.03.08</v>
      </c>
      <c r="I715" s="127" t="str">
        <f>+VLOOKUP(Hoja3!$H715,'[138]Plan de Cuentas'!A:C,3,FALSE)</f>
        <v>Proveedores Locales - USD</v>
      </c>
      <c r="J715" s="128">
        <v>-2065.4699999999998</v>
      </c>
      <c r="K715" s="128">
        <f>+Hoja3!$L715*$K$1</f>
        <v>-14983807.532099999</v>
      </c>
      <c r="L715" s="117">
        <v>-2065.4699999999998</v>
      </c>
      <c r="M715" s="129" t="s">
        <v>4055</v>
      </c>
      <c r="N715" s="129" t="str">
        <f>+IF(Hoja3!$O715="VIGENTE","SALDO A VENCER",IF(Hoja3!$O715="VENCIDO","SALDO VENCIDO - SE ABONA DE ACUERDO A DISPONIBILIDAD FINANCIERA",0))</f>
        <v>SALDO VENCIDO - SE ABONA DE ACUERDO A DISPONIBILIDAD FINANCIERA</v>
      </c>
      <c r="O715" s="129" t="str">
        <f>+IF(($D$1-Hoja3!$F715)&gt;0,"VENCIDO","VIGENTE")</f>
        <v>VENCIDO</v>
      </c>
      <c r="P715" s="120"/>
    </row>
    <row r="716" spans="2:16" ht="14.25" hidden="1" customHeight="1" x14ac:dyDescent="0.25">
      <c r="B716" s="121" t="s">
        <v>259</v>
      </c>
      <c r="C716" s="122" t="s">
        <v>4056</v>
      </c>
      <c r="D716" s="123" t="s">
        <v>4057</v>
      </c>
      <c r="E716" s="124">
        <v>44846</v>
      </c>
      <c r="F716" s="124">
        <v>44846</v>
      </c>
      <c r="G716" s="125">
        <v>2274</v>
      </c>
      <c r="H716" s="126" t="str">
        <f>+VLOOKUP(Hoja3!$G716,'[138]Plan de Cuentas'!B:H,7,FALSE)</f>
        <v>2.1.02.03.08</v>
      </c>
      <c r="I716" s="127" t="str">
        <f>+VLOOKUP(Hoja3!$H716,'[138]Plan de Cuentas'!A:C,3,FALSE)</f>
        <v>Proveedores Locales - USD</v>
      </c>
      <c r="J716" s="128">
        <v>-743.62</v>
      </c>
      <c r="K716" s="128">
        <f>+Hoja3!$L716*$K$1</f>
        <v>-5394539.2366000004</v>
      </c>
      <c r="L716" s="117">
        <v>-743.62</v>
      </c>
      <c r="M716" s="129" t="s">
        <v>4055</v>
      </c>
      <c r="N716" s="129" t="str">
        <f>+IF(Hoja3!$O716="VIGENTE","SALDO A VENCER",IF(Hoja3!$O716="VENCIDO","SALDO VENCIDO - SE ABONA DE ACUERDO A DISPONIBILIDAD FINANCIERA",0))</f>
        <v>SALDO VENCIDO - SE ABONA DE ACUERDO A DISPONIBILIDAD FINANCIERA</v>
      </c>
      <c r="O716" s="129" t="str">
        <f>+IF(($D$1-Hoja3!$F716)&gt;0,"VENCIDO","VIGENTE")</f>
        <v>VENCIDO</v>
      </c>
      <c r="P716" s="120"/>
    </row>
    <row r="717" spans="2:16" ht="14.25" hidden="1" customHeight="1" x14ac:dyDescent="0.25">
      <c r="B717" s="121" t="s">
        <v>260</v>
      </c>
      <c r="C717" s="122" t="s">
        <v>4058</v>
      </c>
      <c r="D717" s="123" t="s">
        <v>2924</v>
      </c>
      <c r="E717" s="124">
        <v>44816</v>
      </c>
      <c r="F717" s="124">
        <v>44846</v>
      </c>
      <c r="G717" s="125">
        <v>2274</v>
      </c>
      <c r="H717" s="126" t="str">
        <f>+VLOOKUP(Hoja3!$G717,'[138]Plan de Cuentas'!B:H,7,FALSE)</f>
        <v>2.1.02.03.08</v>
      </c>
      <c r="I717" s="127" t="str">
        <f>+VLOOKUP(Hoja3!$H717,'[138]Plan de Cuentas'!A:C,3,FALSE)</f>
        <v>Proveedores Locales - USD</v>
      </c>
      <c r="J717" s="128">
        <v>-1700</v>
      </c>
      <c r="K717" s="128">
        <f>+Hoja3!$L717*$K$1</f>
        <v>-12332531</v>
      </c>
      <c r="L717" s="117">
        <v>-1700</v>
      </c>
      <c r="M717" s="129" t="s">
        <v>4059</v>
      </c>
      <c r="N717" s="129" t="str">
        <f>+IF(Hoja3!$O717="VIGENTE","SALDO A VENCER",IF(Hoja3!$O717="VENCIDO","SALDO VENCIDO - SE ABONA DE ACUERDO A DISPONIBILIDAD FINANCIERA",0))</f>
        <v>SALDO VENCIDO - SE ABONA DE ACUERDO A DISPONIBILIDAD FINANCIERA</v>
      </c>
      <c r="O717" s="129" t="str">
        <f>+IF(($D$1-Hoja3!$F717)&gt;0,"VENCIDO","VIGENTE")</f>
        <v>VENCIDO</v>
      </c>
      <c r="P717" s="120"/>
    </row>
    <row r="718" spans="2:16" ht="14.25" hidden="1" customHeight="1" x14ac:dyDescent="0.25">
      <c r="B718" s="121" t="s">
        <v>260</v>
      </c>
      <c r="C718" s="122" t="s">
        <v>4060</v>
      </c>
      <c r="D718" s="123" t="s">
        <v>4061</v>
      </c>
      <c r="E718" s="124">
        <v>44845</v>
      </c>
      <c r="F718" s="124">
        <v>44875</v>
      </c>
      <c r="G718" s="125">
        <v>2274</v>
      </c>
      <c r="H718" s="126" t="str">
        <f>+VLOOKUP(Hoja3!$G718,'[138]Plan de Cuentas'!B:H,7,FALSE)</f>
        <v>2.1.02.03.08</v>
      </c>
      <c r="I718" s="127" t="str">
        <f>+VLOOKUP(Hoja3!$H718,'[138]Plan de Cuentas'!A:C,3,FALSE)</f>
        <v>Proveedores Locales - USD</v>
      </c>
      <c r="J718" s="128">
        <v>-1503.85</v>
      </c>
      <c r="K718" s="128">
        <f>+Hoja3!$L718*$K$1</f>
        <v>-10909574.555499999</v>
      </c>
      <c r="L718" s="117">
        <v>-1503.85</v>
      </c>
      <c r="M718" s="129" t="s">
        <v>4062</v>
      </c>
      <c r="N718" s="129" t="str">
        <f>+IF(Hoja3!$O718="VIGENTE","SALDO A VENCER",IF(Hoja3!$O718="VENCIDO","SALDO VENCIDO - SE ABONA DE ACUERDO A DISPONIBILIDAD FINANCIERA",0))</f>
        <v>SALDO A VENCER</v>
      </c>
      <c r="O718" s="129" t="str">
        <f>+IF(($D$1-Hoja3!$F718)&gt;0,"VENCIDO","VIGENTE")</f>
        <v>VIGENTE</v>
      </c>
      <c r="P718" s="120"/>
    </row>
    <row r="719" spans="2:16" ht="14.25" hidden="1" customHeight="1" x14ac:dyDescent="0.25">
      <c r="B719" s="121" t="s">
        <v>80</v>
      </c>
      <c r="C719" s="122" t="s">
        <v>4063</v>
      </c>
      <c r="D719" s="123" t="s">
        <v>4064</v>
      </c>
      <c r="E719" s="124">
        <v>44074</v>
      </c>
      <c r="F719" s="124">
        <v>44104</v>
      </c>
      <c r="G719" s="125">
        <v>878</v>
      </c>
      <c r="H719" s="126" t="str">
        <f>+VLOOKUP(Hoja3!$G719,'[138]Plan de Cuentas'!B:H,7,FALSE)</f>
        <v>2.1.01.02.05</v>
      </c>
      <c r="I719" s="127" t="str">
        <f>+VLOOKUP(Hoja3!$H719,'[138]Plan de Cuentas'!A:C,3,FALSE)</f>
        <v>Provision de Gastos a Pagar Usd.</v>
      </c>
      <c r="J719" s="128">
        <v>-6000</v>
      </c>
      <c r="K719" s="128">
        <f>+Hoja3!$L719*$K$1</f>
        <v>-43526580</v>
      </c>
      <c r="L719" s="117">
        <v>-6000</v>
      </c>
      <c r="M719" s="129" t="s">
        <v>4065</v>
      </c>
      <c r="N719" s="129" t="s">
        <v>4066</v>
      </c>
      <c r="O719" s="129" t="str">
        <f>+IF(($D$1-Hoja3!$F719)&gt;0,"VENCIDO","VIGENTE")</f>
        <v>VENCIDO</v>
      </c>
      <c r="P719" s="120"/>
    </row>
    <row r="720" spans="2:16" ht="14.25" hidden="1" customHeight="1" x14ac:dyDescent="0.25">
      <c r="B720" s="121" t="s">
        <v>80</v>
      </c>
      <c r="C720" s="122" t="s">
        <v>4067</v>
      </c>
      <c r="D720" s="123" t="s">
        <v>4068</v>
      </c>
      <c r="E720" s="124">
        <v>44104</v>
      </c>
      <c r="F720" s="124">
        <v>44104</v>
      </c>
      <c r="G720" s="125">
        <v>878</v>
      </c>
      <c r="H720" s="126" t="str">
        <f>+VLOOKUP(Hoja3!$G720,'[138]Plan de Cuentas'!B:H,7,FALSE)</f>
        <v>2.1.01.02.05</v>
      </c>
      <c r="I720" s="127" t="str">
        <f>+VLOOKUP(Hoja3!$H720,'[138]Plan de Cuentas'!A:C,3,FALSE)</f>
        <v>Provision de Gastos a Pagar Usd.</v>
      </c>
      <c r="J720" s="128">
        <v>-6000</v>
      </c>
      <c r="K720" s="128">
        <f>+Hoja3!$L720*$K$1</f>
        <v>-43526580</v>
      </c>
      <c r="L720" s="117">
        <v>-6000</v>
      </c>
      <c r="M720" s="129" t="s">
        <v>4069</v>
      </c>
      <c r="N720" s="129" t="s">
        <v>4066</v>
      </c>
      <c r="O720" s="129" t="str">
        <f>+IF(($D$1-Hoja3!$F720)&gt;0,"VENCIDO","VIGENTE")</f>
        <v>VENCIDO</v>
      </c>
      <c r="P720" s="120"/>
    </row>
    <row r="721" spans="2:16" ht="14.25" hidden="1" customHeight="1" x14ac:dyDescent="0.25">
      <c r="B721" s="121" t="s">
        <v>80</v>
      </c>
      <c r="C721" s="122" t="s">
        <v>4070</v>
      </c>
      <c r="D721" s="123" t="s">
        <v>4071</v>
      </c>
      <c r="E721" s="124">
        <v>44113</v>
      </c>
      <c r="F721" s="124">
        <v>44144</v>
      </c>
      <c r="G721" s="125">
        <v>2274</v>
      </c>
      <c r="H721" s="126" t="str">
        <f>+VLOOKUP(Hoja3!$G721,'[138]Plan de Cuentas'!B:H,7,FALSE)</f>
        <v>2.1.02.03.08</v>
      </c>
      <c r="I721" s="127" t="str">
        <f>+VLOOKUP(Hoja3!$H721,'[138]Plan de Cuentas'!A:C,3,FALSE)</f>
        <v>Proveedores Locales - USD</v>
      </c>
      <c r="J721" s="128">
        <v>-6600</v>
      </c>
      <c r="K721" s="128">
        <f>+Hoja3!$L721*$K$1</f>
        <v>-20510885.204800002</v>
      </c>
      <c r="L721" s="117">
        <v>-2827.36</v>
      </c>
      <c r="M721" s="129" t="s">
        <v>4072</v>
      </c>
      <c r="N721" s="129" t="str">
        <f>+IF(Hoja3!$O721="VIGENTE","SALDO A VENCER",IF(Hoja3!$O721="VENCIDO","SALDO VENCIDO - SE ABONA DE ACUERDO A DISPONIBILIDAD FINANCIERA",0))</f>
        <v>SALDO VENCIDO - SE ABONA DE ACUERDO A DISPONIBILIDAD FINANCIERA</v>
      </c>
      <c r="O721" s="129" t="str">
        <f>+IF(($D$1-Hoja3!$F721)&gt;0,"VENCIDO","VIGENTE")</f>
        <v>VENCIDO</v>
      </c>
      <c r="P721" s="120"/>
    </row>
    <row r="722" spans="2:16" ht="14.25" hidden="1" customHeight="1" x14ac:dyDescent="0.25">
      <c r="B722" s="121" t="s">
        <v>80</v>
      </c>
      <c r="C722" s="122" t="s">
        <v>4073</v>
      </c>
      <c r="D722" s="123" t="s">
        <v>4074</v>
      </c>
      <c r="E722" s="124">
        <v>44140</v>
      </c>
      <c r="F722" s="124">
        <v>44170</v>
      </c>
      <c r="G722" s="125">
        <v>2274</v>
      </c>
      <c r="H722" s="126" t="str">
        <f>+VLOOKUP(Hoja3!$G722,'[138]Plan de Cuentas'!B:H,7,FALSE)</f>
        <v>2.1.02.03.08</v>
      </c>
      <c r="I722" s="127" t="str">
        <f>+VLOOKUP(Hoja3!$H722,'[138]Plan de Cuentas'!A:C,3,FALSE)</f>
        <v>Proveedores Locales - USD</v>
      </c>
      <c r="J722" s="128">
        <v>-6600</v>
      </c>
      <c r="K722" s="128">
        <f>+Hoja3!$L722*$K$1</f>
        <v>-20763194.280200001</v>
      </c>
      <c r="L722" s="117">
        <v>-2862.14</v>
      </c>
      <c r="M722" s="129" t="s">
        <v>4075</v>
      </c>
      <c r="N722" s="129" t="str">
        <f>+IF(Hoja3!$O722="VIGENTE","SALDO A VENCER",IF(Hoja3!$O722="VENCIDO","SALDO VENCIDO - SE ABONA DE ACUERDO A DISPONIBILIDAD FINANCIERA",0))</f>
        <v>SALDO VENCIDO - SE ABONA DE ACUERDO A DISPONIBILIDAD FINANCIERA</v>
      </c>
      <c r="O722" s="129" t="str">
        <f>+IF(($D$1-Hoja3!$F722)&gt;0,"VENCIDO","VIGENTE")</f>
        <v>VENCIDO</v>
      </c>
      <c r="P722" s="120"/>
    </row>
    <row r="723" spans="2:16" ht="14.25" hidden="1" customHeight="1" x14ac:dyDescent="0.25">
      <c r="B723" s="121" t="s">
        <v>80</v>
      </c>
      <c r="C723" s="122" t="s">
        <v>4076</v>
      </c>
      <c r="D723" s="123" t="s">
        <v>4077</v>
      </c>
      <c r="E723" s="124">
        <v>44227</v>
      </c>
      <c r="F723" s="124">
        <v>44227</v>
      </c>
      <c r="G723" s="125">
        <v>878</v>
      </c>
      <c r="H723" s="126" t="str">
        <f>+VLOOKUP(Hoja3!$G723,'[138]Plan de Cuentas'!B:H,7,FALSE)</f>
        <v>2.1.01.02.05</v>
      </c>
      <c r="I723" s="127" t="str">
        <f>+VLOOKUP(Hoja3!$H723,'[138]Plan de Cuentas'!A:C,3,FALSE)</f>
        <v>Provision de Gastos a Pagar Usd.</v>
      </c>
      <c r="J723" s="128">
        <v>-6000</v>
      </c>
      <c r="K723" s="128">
        <f>+Hoja3!$L723*$K$1</f>
        <v>-43526580</v>
      </c>
      <c r="L723" s="117">
        <v>-6000</v>
      </c>
      <c r="M723" s="129" t="s">
        <v>4078</v>
      </c>
      <c r="N723" s="129" t="s">
        <v>4079</v>
      </c>
      <c r="O723" s="129" t="str">
        <f>+IF(($D$1-Hoja3!$F723)&gt;0,"VENCIDO","VIGENTE")</f>
        <v>VENCIDO</v>
      </c>
      <c r="P723" s="120"/>
    </row>
    <row r="724" spans="2:16" ht="14.25" hidden="1" customHeight="1" x14ac:dyDescent="0.25">
      <c r="B724" s="121" t="s">
        <v>80</v>
      </c>
      <c r="C724" s="122" t="s">
        <v>4080</v>
      </c>
      <c r="D724" s="123" t="s">
        <v>4081</v>
      </c>
      <c r="E724" s="124">
        <v>44255</v>
      </c>
      <c r="F724" s="124">
        <v>44255</v>
      </c>
      <c r="G724" s="125">
        <v>878</v>
      </c>
      <c r="H724" s="126" t="str">
        <f>+VLOOKUP(Hoja3!$G724,'[138]Plan de Cuentas'!B:H,7,FALSE)</f>
        <v>2.1.01.02.05</v>
      </c>
      <c r="I724" s="127" t="str">
        <f>+VLOOKUP(Hoja3!$H724,'[138]Plan de Cuentas'!A:C,3,FALSE)</f>
        <v>Provision de Gastos a Pagar Usd.</v>
      </c>
      <c r="J724" s="128">
        <v>-6000</v>
      </c>
      <c r="K724" s="128">
        <f>+Hoja3!$L724*$K$1</f>
        <v>-43526580</v>
      </c>
      <c r="L724" s="117">
        <v>-6000</v>
      </c>
      <c r="M724" s="129" t="s">
        <v>4082</v>
      </c>
      <c r="N724" s="129" t="s">
        <v>4079</v>
      </c>
      <c r="O724" s="129" t="str">
        <f>+IF(($D$1-Hoja3!$F724)&gt;0,"VENCIDO","VIGENTE")</f>
        <v>VENCIDO</v>
      </c>
      <c r="P724" s="120"/>
    </row>
    <row r="725" spans="2:16" ht="14.25" hidden="1" customHeight="1" x14ac:dyDescent="0.25">
      <c r="B725" s="121" t="s">
        <v>80</v>
      </c>
      <c r="C725" s="122" t="s">
        <v>4083</v>
      </c>
      <c r="D725" s="123" t="s">
        <v>4084</v>
      </c>
      <c r="E725" s="124">
        <v>44496</v>
      </c>
      <c r="F725" s="124">
        <v>44496</v>
      </c>
      <c r="G725" s="125">
        <v>2274</v>
      </c>
      <c r="H725" s="126" t="str">
        <f>+VLOOKUP(Hoja3!$G725,'[138]Plan de Cuentas'!B:H,7,FALSE)</f>
        <v>2.1.02.03.08</v>
      </c>
      <c r="I725" s="127" t="str">
        <f>+VLOOKUP(Hoja3!$H725,'[138]Plan de Cuentas'!A:C,3,FALSE)</f>
        <v>Proveedores Locales - USD</v>
      </c>
      <c r="J725" s="128">
        <v>-3680</v>
      </c>
      <c r="K725" s="128">
        <f>+Hoja3!$L725*$K$1</f>
        <v>-6296990.3285999997</v>
      </c>
      <c r="L725" s="117">
        <v>-868.02</v>
      </c>
      <c r="M725" s="129" t="s">
        <v>4085</v>
      </c>
      <c r="N725" s="129" t="str">
        <f>+IF(Hoja3!$O725="VIGENTE","SALDO A VENCER",IF(Hoja3!$O725="VENCIDO","SALDO VENCIDO - SE ABONA DE ACUERDO A DISPONIBILIDAD FINANCIERA",0))</f>
        <v>SALDO VENCIDO - SE ABONA DE ACUERDO A DISPONIBILIDAD FINANCIERA</v>
      </c>
      <c r="O725" s="129" t="str">
        <f>+IF(($D$1-Hoja3!$F725)&gt;0,"VENCIDO","VIGENTE")</f>
        <v>VENCIDO</v>
      </c>
      <c r="P725" s="120"/>
    </row>
    <row r="726" spans="2:16" ht="14.25" hidden="1" customHeight="1" x14ac:dyDescent="0.25">
      <c r="B726" s="121" t="s">
        <v>80</v>
      </c>
      <c r="C726" s="122" t="s">
        <v>4086</v>
      </c>
      <c r="D726" s="123" t="s">
        <v>4087</v>
      </c>
      <c r="E726" s="124">
        <v>44782</v>
      </c>
      <c r="F726" s="124">
        <v>44782</v>
      </c>
      <c r="G726" s="125">
        <v>2274</v>
      </c>
      <c r="H726" s="126" t="str">
        <f>+VLOOKUP(Hoja3!$G726,'[138]Plan de Cuentas'!B:H,7,FALSE)</f>
        <v>2.1.02.03.08</v>
      </c>
      <c r="I726" s="127" t="str">
        <f>+VLOOKUP(Hoja3!$H726,'[138]Plan de Cuentas'!A:C,3,FALSE)</f>
        <v>Proveedores Locales - USD</v>
      </c>
      <c r="J726" s="128">
        <v>-2734.89</v>
      </c>
      <c r="K726" s="128">
        <f>+Hoja3!$L726*$K$1</f>
        <v>-19840068.0627</v>
      </c>
      <c r="L726" s="117">
        <v>-2734.89</v>
      </c>
      <c r="M726" s="129" t="s">
        <v>4088</v>
      </c>
      <c r="N726" s="129" t="str">
        <f>+IF(Hoja3!$O726="VIGENTE","SALDO A VENCER",IF(Hoja3!$O726="VENCIDO","SALDO VENCIDO - SE ABONA DE ACUERDO A DISPONIBILIDAD FINANCIERA",0))</f>
        <v>SALDO VENCIDO - SE ABONA DE ACUERDO A DISPONIBILIDAD FINANCIERA</v>
      </c>
      <c r="O726" s="129" t="str">
        <f>+IF(($D$1-Hoja3!$F726)&gt;0,"VENCIDO","VIGENTE")</f>
        <v>VENCIDO</v>
      </c>
      <c r="P726" s="120"/>
    </row>
    <row r="727" spans="2:16" ht="14.25" hidden="1" customHeight="1" x14ac:dyDescent="0.25">
      <c r="B727" s="121" t="s">
        <v>80</v>
      </c>
      <c r="C727" s="122" t="s">
        <v>4089</v>
      </c>
      <c r="D727" s="123" t="s">
        <v>4090</v>
      </c>
      <c r="E727" s="124">
        <v>44819</v>
      </c>
      <c r="F727" s="124">
        <v>44834</v>
      </c>
      <c r="G727" s="125">
        <v>2077</v>
      </c>
      <c r="H727" s="126" t="str">
        <f>+VLOOKUP(Hoja3!$G727,'[138]Plan de Cuentas'!B:H,7,FALSE)</f>
        <v>2.1.01.02.09</v>
      </c>
      <c r="I727" s="127" t="str">
        <f>+VLOOKUP(Hoja3!$H727,'[138]Plan de Cuentas'!A:C,3,FALSE)</f>
        <v>Prestamos de terceros a pagar USD</v>
      </c>
      <c r="J727" s="128">
        <v>-25000</v>
      </c>
      <c r="K727" s="134">
        <f>+K1*Hoja3!$L727</f>
        <v>-146539486</v>
      </c>
      <c r="L727" s="117">
        <v>-20200</v>
      </c>
      <c r="M727" s="129" t="s">
        <v>4091</v>
      </c>
      <c r="N727" s="129" t="str">
        <f>+IF(Hoja3!$O727="VIGENTE","SALDO A VENCER",IF(Hoja3!$O727="VENCIDO","SALDO VENCIDO - SE ABONA DE ACUERDO A DISPONIBILIDAD FINANCIERA",0))</f>
        <v>SALDO VENCIDO - SE ABONA DE ACUERDO A DISPONIBILIDAD FINANCIERA</v>
      </c>
      <c r="O727" s="129" t="str">
        <f>+IF(($D$1-Hoja3!$F727)&gt;0,"VENCIDO","VIGENTE")</f>
        <v>VENCIDO</v>
      </c>
      <c r="P727" s="120"/>
    </row>
    <row r="728" spans="2:16" ht="14.25" hidden="1" customHeight="1" x14ac:dyDescent="0.25">
      <c r="B728" s="121" t="s">
        <v>261</v>
      </c>
      <c r="C728" s="122" t="s">
        <v>4092</v>
      </c>
      <c r="D728" s="123" t="s">
        <v>4093</v>
      </c>
      <c r="E728" s="124">
        <v>44499</v>
      </c>
      <c r="F728" s="124">
        <v>44864</v>
      </c>
      <c r="G728" s="125">
        <v>2274</v>
      </c>
      <c r="H728" s="126" t="str">
        <f>+VLOOKUP(Hoja3!$G728,'[138]Plan de Cuentas'!B:H,7,FALSE)</f>
        <v>2.1.02.03.08</v>
      </c>
      <c r="I728" s="127" t="str">
        <f>+VLOOKUP(Hoja3!$H728,'[138]Plan de Cuentas'!A:C,3,FALSE)</f>
        <v>Proveedores Locales - USD</v>
      </c>
      <c r="J728" s="128">
        <v>-2250</v>
      </c>
      <c r="K728" s="128">
        <f>+Hoja3!$L728*$K$1</f>
        <v>-16322467.5</v>
      </c>
      <c r="L728" s="117">
        <v>-2250</v>
      </c>
      <c r="M728" s="129" t="s">
        <v>2984</v>
      </c>
      <c r="N728" s="129" t="str">
        <f>+IF(Hoja3!$O728="VIGENTE","SALDO A VENCER",IF(Hoja3!$O728="VENCIDO","SALDO VENCIDO - SE ABONA DE ACUERDO A DISPONIBILIDAD FINANCIERA",0))</f>
        <v>SALDO VENCIDO - SE ABONA DE ACUERDO A DISPONIBILIDAD FINANCIERA</v>
      </c>
      <c r="O728" s="129" t="str">
        <f>+IF(($D$1-Hoja3!$F728)&gt;0,"VENCIDO","VIGENTE")</f>
        <v>VENCIDO</v>
      </c>
      <c r="P728" s="120"/>
    </row>
    <row r="729" spans="2:16" ht="14.25" hidden="1" customHeight="1" x14ac:dyDescent="0.25">
      <c r="B729" s="121" t="s">
        <v>261</v>
      </c>
      <c r="C729" s="122" t="s">
        <v>4094</v>
      </c>
      <c r="D729" s="123" t="s">
        <v>4093</v>
      </c>
      <c r="E729" s="124">
        <v>44508</v>
      </c>
      <c r="F729" s="124">
        <v>44873</v>
      </c>
      <c r="G729" s="125">
        <v>2274</v>
      </c>
      <c r="H729" s="126" t="str">
        <f>+VLOOKUP(Hoja3!$G729,'[138]Plan de Cuentas'!B:H,7,FALSE)</f>
        <v>2.1.02.03.08</v>
      </c>
      <c r="I729" s="127" t="str">
        <f>+VLOOKUP(Hoja3!$H729,'[138]Plan de Cuentas'!A:C,3,FALSE)</f>
        <v>Proveedores Locales - USD</v>
      </c>
      <c r="J729" s="128">
        <v>-2250</v>
      </c>
      <c r="K729" s="128">
        <f>+Hoja3!$L729*$K$1</f>
        <v>-16322467.5</v>
      </c>
      <c r="L729" s="117">
        <v>-2250</v>
      </c>
      <c r="M729" s="129" t="s">
        <v>2762</v>
      </c>
      <c r="N729" s="129" t="str">
        <f>+IF(Hoja3!$O729="VIGENTE","SALDO A VENCER",IF(Hoja3!$O729="VENCIDO","SALDO VENCIDO - SE ABONA DE ACUERDO A DISPONIBILIDAD FINANCIERA",0))</f>
        <v>SALDO A VENCER</v>
      </c>
      <c r="O729" s="129" t="str">
        <f>+IF(($D$1-Hoja3!$F729)&gt;0,"VENCIDO","VIGENTE")</f>
        <v>VIGENTE</v>
      </c>
      <c r="P729" s="120"/>
    </row>
    <row r="730" spans="2:16" ht="14.25" hidden="1" customHeight="1" x14ac:dyDescent="0.25">
      <c r="B730" s="121" t="s">
        <v>261</v>
      </c>
      <c r="C730" s="122" t="s">
        <v>4095</v>
      </c>
      <c r="D730" s="123" t="s">
        <v>4093</v>
      </c>
      <c r="E730" s="124">
        <v>44561</v>
      </c>
      <c r="F730" s="124">
        <v>44925</v>
      </c>
      <c r="G730" s="125">
        <v>2274</v>
      </c>
      <c r="H730" s="126" t="str">
        <f>+VLOOKUP(Hoja3!$G730,'[138]Plan de Cuentas'!B:H,7,FALSE)</f>
        <v>2.1.02.03.08</v>
      </c>
      <c r="I730" s="127" t="str">
        <f>+VLOOKUP(Hoja3!$H730,'[138]Plan de Cuentas'!A:C,3,FALSE)</f>
        <v>Proveedores Locales - USD</v>
      </c>
      <c r="J730" s="128">
        <v>-2250</v>
      </c>
      <c r="K730" s="128">
        <f>+Hoja3!$L730*$K$1</f>
        <v>-16322467.5</v>
      </c>
      <c r="L730" s="117">
        <v>-2250</v>
      </c>
      <c r="M730" s="129" t="s">
        <v>2943</v>
      </c>
      <c r="N730" s="129" t="str">
        <f>+IF(Hoja3!$O730="VIGENTE","SALDO A VENCER",IF(Hoja3!$O730="VENCIDO","SALDO VENCIDO - SE ABONA DE ACUERDO A DISPONIBILIDAD FINANCIERA",0))</f>
        <v>SALDO A VENCER</v>
      </c>
      <c r="O730" s="129" t="str">
        <f>+IF(($D$1-Hoja3!$F730)&gt;0,"VENCIDO","VIGENTE")</f>
        <v>VIGENTE</v>
      </c>
      <c r="P730" s="120"/>
    </row>
    <row r="731" spans="2:16" ht="14.25" hidden="1" customHeight="1" x14ac:dyDescent="0.25">
      <c r="B731" s="121" t="s">
        <v>261</v>
      </c>
      <c r="C731" s="122" t="s">
        <v>4096</v>
      </c>
      <c r="D731" s="123" t="s">
        <v>4097</v>
      </c>
      <c r="E731" s="124">
        <v>44592</v>
      </c>
      <c r="F731" s="124">
        <v>44681</v>
      </c>
      <c r="G731" s="125">
        <v>2274</v>
      </c>
      <c r="H731" s="126" t="str">
        <f>+VLOOKUP(Hoja3!$G731,'[138]Plan de Cuentas'!B:H,7,FALSE)</f>
        <v>2.1.02.03.08</v>
      </c>
      <c r="I731" s="127" t="str">
        <f>+VLOOKUP(Hoja3!$H731,'[138]Plan de Cuentas'!A:C,3,FALSE)</f>
        <v>Proveedores Locales - USD</v>
      </c>
      <c r="J731" s="128">
        <v>-2250</v>
      </c>
      <c r="K731" s="128">
        <f>+Hoja3!$L731*$K$1</f>
        <v>-16322467.5</v>
      </c>
      <c r="L731" s="117">
        <v>-2250</v>
      </c>
      <c r="M731" s="129" t="s">
        <v>4098</v>
      </c>
      <c r="N731" s="129" t="str">
        <f>+IF(Hoja3!$O731="VIGENTE","SALDO A VENCER",IF(Hoja3!$O731="VENCIDO","SALDO VENCIDO - SE ABONA DE ACUERDO A DISPONIBILIDAD FINANCIERA",0))</f>
        <v>SALDO VENCIDO - SE ABONA DE ACUERDO A DISPONIBILIDAD FINANCIERA</v>
      </c>
      <c r="O731" s="129" t="str">
        <f>+IF(($D$1-Hoja3!$F731)&gt;0,"VENCIDO","VIGENTE")</f>
        <v>VENCIDO</v>
      </c>
      <c r="P731" s="120"/>
    </row>
    <row r="732" spans="2:16" ht="14.25" hidden="1" customHeight="1" x14ac:dyDescent="0.25">
      <c r="B732" s="121" t="s">
        <v>261</v>
      </c>
      <c r="C732" s="122" t="s">
        <v>4099</v>
      </c>
      <c r="D732" s="123" t="s">
        <v>4100</v>
      </c>
      <c r="E732" s="124">
        <v>44620</v>
      </c>
      <c r="F732" s="124">
        <v>44681</v>
      </c>
      <c r="G732" s="125">
        <v>2274</v>
      </c>
      <c r="H732" s="126" t="str">
        <f>+VLOOKUP(Hoja3!$G732,'[138]Plan de Cuentas'!B:H,7,FALSE)</f>
        <v>2.1.02.03.08</v>
      </c>
      <c r="I732" s="127" t="str">
        <f>+VLOOKUP(Hoja3!$H732,'[138]Plan de Cuentas'!A:C,3,FALSE)</f>
        <v>Proveedores Locales - USD</v>
      </c>
      <c r="J732" s="128">
        <v>-2250</v>
      </c>
      <c r="K732" s="128">
        <f>+Hoja3!$L732*$K$1</f>
        <v>-16322467.5</v>
      </c>
      <c r="L732" s="117">
        <v>-2250</v>
      </c>
      <c r="M732" s="129" t="s">
        <v>4101</v>
      </c>
      <c r="N732" s="129" t="str">
        <f>+IF(Hoja3!$O732="VIGENTE","SALDO A VENCER",IF(Hoja3!$O732="VENCIDO","SALDO VENCIDO - SE ABONA DE ACUERDO A DISPONIBILIDAD FINANCIERA",0))</f>
        <v>SALDO VENCIDO - SE ABONA DE ACUERDO A DISPONIBILIDAD FINANCIERA</v>
      </c>
      <c r="O732" s="129" t="str">
        <f>+IF(($D$1-Hoja3!$F732)&gt;0,"VENCIDO","VIGENTE")</f>
        <v>VENCIDO</v>
      </c>
      <c r="P732" s="120"/>
    </row>
    <row r="733" spans="2:16" ht="14.25" hidden="1" customHeight="1" x14ac:dyDescent="0.25">
      <c r="B733" s="121" t="s">
        <v>261</v>
      </c>
      <c r="C733" s="122" t="s">
        <v>4102</v>
      </c>
      <c r="D733" s="123" t="s">
        <v>4093</v>
      </c>
      <c r="E733" s="124">
        <v>44651</v>
      </c>
      <c r="F733" s="124">
        <v>45015</v>
      </c>
      <c r="G733" s="125">
        <v>2274</v>
      </c>
      <c r="H733" s="126" t="str">
        <f>+VLOOKUP(Hoja3!$G733,'[138]Plan de Cuentas'!B:H,7,FALSE)</f>
        <v>2.1.02.03.08</v>
      </c>
      <c r="I733" s="127" t="str">
        <f>+VLOOKUP(Hoja3!$H733,'[138]Plan de Cuentas'!A:C,3,FALSE)</f>
        <v>Proveedores Locales - USD</v>
      </c>
      <c r="J733" s="128">
        <v>-2250</v>
      </c>
      <c r="K733" s="128">
        <f>+Hoja3!$L733*$K$1</f>
        <v>-16322467.5</v>
      </c>
      <c r="L733" s="117">
        <v>-2250</v>
      </c>
      <c r="M733" s="129" t="s">
        <v>4103</v>
      </c>
      <c r="N733" s="129" t="str">
        <f>+IF(Hoja3!$O733="VIGENTE","SALDO A VENCER",IF(Hoja3!$O733="VENCIDO","SALDO VENCIDO - SE ABONA DE ACUERDO A DISPONIBILIDAD FINANCIERA",0))</f>
        <v>SALDO A VENCER</v>
      </c>
      <c r="O733" s="129" t="str">
        <f>+IF(($D$1-Hoja3!$F733)&gt;0,"VENCIDO","VIGENTE")</f>
        <v>VIGENTE</v>
      </c>
      <c r="P733" s="120"/>
    </row>
    <row r="734" spans="2:16" ht="14.25" hidden="1" customHeight="1" x14ac:dyDescent="0.25">
      <c r="B734" s="121" t="s">
        <v>261</v>
      </c>
      <c r="C734" s="122" t="s">
        <v>4104</v>
      </c>
      <c r="D734" s="123" t="s">
        <v>4093</v>
      </c>
      <c r="E734" s="124">
        <v>44681</v>
      </c>
      <c r="F734" s="124">
        <v>45046</v>
      </c>
      <c r="G734" s="125">
        <v>2274</v>
      </c>
      <c r="H734" s="126" t="str">
        <f>+VLOOKUP(Hoja3!$G734,'[138]Plan de Cuentas'!B:H,7,FALSE)</f>
        <v>2.1.02.03.08</v>
      </c>
      <c r="I734" s="127" t="str">
        <f>+VLOOKUP(Hoja3!$H734,'[138]Plan de Cuentas'!A:C,3,FALSE)</f>
        <v>Proveedores Locales - USD</v>
      </c>
      <c r="J734" s="128">
        <v>-2250</v>
      </c>
      <c r="K734" s="128">
        <f>+Hoja3!$L734*$K$1</f>
        <v>-16322467.5</v>
      </c>
      <c r="L734" s="117">
        <v>-2250</v>
      </c>
      <c r="M734" s="129" t="s">
        <v>4105</v>
      </c>
      <c r="N734" s="129" t="str">
        <f>+IF(Hoja3!$O734="VIGENTE","SALDO A VENCER",IF(Hoja3!$O734="VENCIDO","SALDO VENCIDO - SE ABONA DE ACUERDO A DISPONIBILIDAD FINANCIERA",0))</f>
        <v>SALDO A VENCER</v>
      </c>
      <c r="O734" s="129" t="str">
        <f>+IF(($D$1-Hoja3!$F734)&gt;0,"VENCIDO","VIGENTE")</f>
        <v>VIGENTE</v>
      </c>
      <c r="P734" s="120"/>
    </row>
    <row r="735" spans="2:16" ht="14.25" hidden="1" customHeight="1" x14ac:dyDescent="0.25">
      <c r="B735" s="121" t="s">
        <v>261</v>
      </c>
      <c r="C735" s="122" t="s">
        <v>4106</v>
      </c>
      <c r="D735" s="123" t="s">
        <v>4093</v>
      </c>
      <c r="E735" s="124">
        <v>44712</v>
      </c>
      <c r="F735" s="124">
        <v>45076</v>
      </c>
      <c r="G735" s="125">
        <v>2274</v>
      </c>
      <c r="H735" s="126" t="str">
        <f>+VLOOKUP(Hoja3!$G735,'[138]Plan de Cuentas'!B:H,7,FALSE)</f>
        <v>2.1.02.03.08</v>
      </c>
      <c r="I735" s="127" t="str">
        <f>+VLOOKUP(Hoja3!$H735,'[138]Plan de Cuentas'!A:C,3,FALSE)</f>
        <v>Proveedores Locales - USD</v>
      </c>
      <c r="J735" s="128">
        <v>-2250</v>
      </c>
      <c r="K735" s="128">
        <f>+Hoja3!$L735*$K$1</f>
        <v>-16322467.5</v>
      </c>
      <c r="L735" s="117">
        <v>-2250</v>
      </c>
      <c r="M735" s="129" t="s">
        <v>4107</v>
      </c>
      <c r="N735" s="129" t="str">
        <f>+IF(Hoja3!$O735="VIGENTE","SALDO A VENCER",IF(Hoja3!$O735="VENCIDO","SALDO VENCIDO - SE ABONA DE ACUERDO A DISPONIBILIDAD FINANCIERA",0))</f>
        <v>SALDO A VENCER</v>
      </c>
      <c r="O735" s="129" t="str">
        <f>+IF(($D$1-Hoja3!$F735)&gt;0,"VENCIDO","VIGENTE")</f>
        <v>VIGENTE</v>
      </c>
      <c r="P735" s="120"/>
    </row>
    <row r="736" spans="2:16" ht="14.25" hidden="1" customHeight="1" x14ac:dyDescent="0.25">
      <c r="B736" s="121" t="s">
        <v>261</v>
      </c>
      <c r="C736" s="122" t="s">
        <v>4108</v>
      </c>
      <c r="D736" s="123" t="s">
        <v>4093</v>
      </c>
      <c r="E736" s="124">
        <v>44742</v>
      </c>
      <c r="F736" s="124">
        <v>45107</v>
      </c>
      <c r="G736" s="125">
        <v>2274</v>
      </c>
      <c r="H736" s="126" t="str">
        <f>+VLOOKUP(Hoja3!$G736,'[138]Plan de Cuentas'!B:H,7,FALSE)</f>
        <v>2.1.02.03.08</v>
      </c>
      <c r="I736" s="127" t="str">
        <f>+VLOOKUP(Hoja3!$H736,'[138]Plan de Cuentas'!A:C,3,FALSE)</f>
        <v>Proveedores Locales - USD</v>
      </c>
      <c r="J736" s="128">
        <v>-2250</v>
      </c>
      <c r="K736" s="128">
        <f>+Hoja3!$L736*$K$1</f>
        <v>-16322467.5</v>
      </c>
      <c r="L736" s="117">
        <v>-2250</v>
      </c>
      <c r="M736" s="129" t="s">
        <v>4109</v>
      </c>
      <c r="N736" s="129" t="str">
        <f>+IF(Hoja3!$O736="VIGENTE","SALDO A VENCER",IF(Hoja3!$O736="VENCIDO","SALDO VENCIDO - SE ABONA DE ACUERDO A DISPONIBILIDAD FINANCIERA",0))</f>
        <v>SALDO A VENCER</v>
      </c>
      <c r="O736" s="129" t="str">
        <f>+IF(($D$1-Hoja3!$F736)&gt;0,"VENCIDO","VIGENTE")</f>
        <v>VIGENTE</v>
      </c>
      <c r="P736" s="120"/>
    </row>
    <row r="737" spans="2:16" ht="14.25" hidden="1" customHeight="1" x14ac:dyDescent="0.25">
      <c r="B737" s="121" t="s">
        <v>261</v>
      </c>
      <c r="C737" s="122" t="s">
        <v>4110</v>
      </c>
      <c r="D737" s="123" t="s">
        <v>4111</v>
      </c>
      <c r="E737" s="124">
        <v>44772</v>
      </c>
      <c r="F737" s="124">
        <v>45137</v>
      </c>
      <c r="G737" s="125">
        <v>2274</v>
      </c>
      <c r="H737" s="126" t="str">
        <f>+VLOOKUP(Hoja3!$G737,'[138]Plan de Cuentas'!B:H,7,FALSE)</f>
        <v>2.1.02.03.08</v>
      </c>
      <c r="I737" s="127" t="str">
        <f>+VLOOKUP(Hoja3!$H737,'[138]Plan de Cuentas'!A:C,3,FALSE)</f>
        <v>Proveedores Locales - USD</v>
      </c>
      <c r="J737" s="128">
        <v>-2250</v>
      </c>
      <c r="K737" s="128">
        <f>+Hoja3!$L737*$K$1</f>
        <v>-16322467.5</v>
      </c>
      <c r="L737" s="117">
        <v>-2250</v>
      </c>
      <c r="M737" s="129" t="s">
        <v>4112</v>
      </c>
      <c r="N737" s="129" t="str">
        <f>+IF(Hoja3!$O737="VIGENTE","SALDO A VENCER",IF(Hoja3!$O737="VENCIDO","SALDO VENCIDO - SE ABONA DE ACUERDO A DISPONIBILIDAD FINANCIERA",0))</f>
        <v>SALDO A VENCER</v>
      </c>
      <c r="O737" s="129" t="str">
        <f>+IF(($D$1-Hoja3!$F737)&gt;0,"VENCIDO","VIGENTE")</f>
        <v>VIGENTE</v>
      </c>
      <c r="P737" s="120"/>
    </row>
    <row r="738" spans="2:16" ht="14.25" hidden="1" customHeight="1" x14ac:dyDescent="0.25">
      <c r="B738" s="121" t="s">
        <v>261</v>
      </c>
      <c r="C738" s="122" t="s">
        <v>4113</v>
      </c>
      <c r="D738" s="123" t="s">
        <v>4114</v>
      </c>
      <c r="E738" s="124">
        <v>44803</v>
      </c>
      <c r="F738" s="124">
        <v>45168</v>
      </c>
      <c r="G738" s="125">
        <v>2274</v>
      </c>
      <c r="H738" s="126" t="str">
        <f>+VLOOKUP(Hoja3!$G738,'[138]Plan de Cuentas'!B:H,7,FALSE)</f>
        <v>2.1.02.03.08</v>
      </c>
      <c r="I738" s="127" t="str">
        <f>+VLOOKUP(Hoja3!$H738,'[138]Plan de Cuentas'!A:C,3,FALSE)</f>
        <v>Proveedores Locales - USD</v>
      </c>
      <c r="J738" s="128">
        <v>-2250</v>
      </c>
      <c r="K738" s="128">
        <f>+Hoja3!$L738*$K$1</f>
        <v>-16322467.5</v>
      </c>
      <c r="L738" s="117">
        <v>-2250</v>
      </c>
      <c r="M738" s="129" t="s">
        <v>4115</v>
      </c>
      <c r="N738" s="129" t="str">
        <f>+IF(Hoja3!$O738="VIGENTE","SALDO A VENCER",IF(Hoja3!$O738="VENCIDO","SALDO VENCIDO - SE ABONA DE ACUERDO A DISPONIBILIDAD FINANCIERA",0))</f>
        <v>SALDO A VENCER</v>
      </c>
      <c r="O738" s="129" t="str">
        <f>+IF(($D$1-Hoja3!$F738)&gt;0,"VENCIDO","VIGENTE")</f>
        <v>VIGENTE</v>
      </c>
      <c r="P738" s="120"/>
    </row>
    <row r="739" spans="2:16" ht="14.25" hidden="1" customHeight="1" x14ac:dyDescent="0.25">
      <c r="B739" s="121" t="s">
        <v>261</v>
      </c>
      <c r="C739" s="122" t="s">
        <v>4116</v>
      </c>
      <c r="D739" s="123" t="s">
        <v>4117</v>
      </c>
      <c r="E739" s="124">
        <v>44827</v>
      </c>
      <c r="F739" s="124">
        <v>45199</v>
      </c>
      <c r="G739" s="125">
        <v>2274</v>
      </c>
      <c r="H739" s="126" t="str">
        <f>+VLOOKUP(Hoja3!$G739,'[138]Plan de Cuentas'!B:H,7,FALSE)</f>
        <v>2.1.02.03.08</v>
      </c>
      <c r="I739" s="127" t="str">
        <f>+VLOOKUP(Hoja3!$H739,'[138]Plan de Cuentas'!A:C,3,FALSE)</f>
        <v>Proveedores Locales - USD</v>
      </c>
      <c r="J739" s="128">
        <v>-2250</v>
      </c>
      <c r="K739" s="128">
        <f>+Hoja3!$L739*$K$1</f>
        <v>-16322467.5</v>
      </c>
      <c r="L739" s="117">
        <v>-2250</v>
      </c>
      <c r="M739" s="129" t="s">
        <v>4103</v>
      </c>
      <c r="N739" s="129" t="str">
        <f>+IF(Hoja3!$O739="VIGENTE","SALDO A VENCER",IF(Hoja3!$O739="VENCIDO","SALDO VENCIDO - SE ABONA DE ACUERDO A DISPONIBILIDAD FINANCIERA",0))</f>
        <v>SALDO A VENCER</v>
      </c>
      <c r="O739" s="129" t="str">
        <f>+IF(($D$1-Hoja3!$F739)&gt;0,"VENCIDO","VIGENTE")</f>
        <v>VIGENTE</v>
      </c>
      <c r="P739" s="120"/>
    </row>
    <row r="740" spans="2:16" ht="14.25" hidden="1" customHeight="1" x14ac:dyDescent="0.25">
      <c r="B740" s="121" t="s">
        <v>261</v>
      </c>
      <c r="C740" s="122" t="s">
        <v>4118</v>
      </c>
      <c r="D740" s="123" t="s">
        <v>4119</v>
      </c>
      <c r="E740" s="124">
        <v>44864</v>
      </c>
      <c r="F740" s="124">
        <v>45229</v>
      </c>
      <c r="G740" s="125">
        <v>2274</v>
      </c>
      <c r="H740" s="126" t="str">
        <f>+VLOOKUP(Hoja3!$G740,'[138]Plan de Cuentas'!B:H,7,FALSE)</f>
        <v>2.1.02.03.08</v>
      </c>
      <c r="I740" s="127" t="str">
        <f>+VLOOKUP(Hoja3!$H740,'[138]Plan de Cuentas'!A:C,3,FALSE)</f>
        <v>Proveedores Locales - USD</v>
      </c>
      <c r="J740" s="128">
        <v>-2250</v>
      </c>
      <c r="K740" s="128">
        <f>+Hoja3!$L740*$K$1</f>
        <v>-16322467.5</v>
      </c>
      <c r="L740" s="117">
        <v>-2250</v>
      </c>
      <c r="M740" s="129" t="s">
        <v>4103</v>
      </c>
      <c r="N740" s="129" t="str">
        <f>+IF(Hoja3!$O740="VIGENTE","SALDO A VENCER",IF(Hoja3!$O740="VENCIDO","SALDO VENCIDO - SE ABONA DE ACUERDO A DISPONIBILIDAD FINANCIERA",0))</f>
        <v>SALDO A VENCER</v>
      </c>
      <c r="O740" s="129" t="str">
        <f>+IF(($D$1-Hoja3!$F740)&gt;0,"VENCIDO","VIGENTE")</f>
        <v>VIGENTE</v>
      </c>
      <c r="P740" s="120"/>
    </row>
    <row r="741" spans="2:16" ht="14.25" hidden="1" customHeight="1" x14ac:dyDescent="0.25">
      <c r="B741" s="121" t="s">
        <v>36</v>
      </c>
      <c r="C741" s="122" t="s">
        <v>4120</v>
      </c>
      <c r="D741" s="123">
        <v>10010000559</v>
      </c>
      <c r="E741" s="124">
        <v>44715</v>
      </c>
      <c r="F741" s="124">
        <v>45046</v>
      </c>
      <c r="G741" s="125">
        <v>2274</v>
      </c>
      <c r="H741" s="126" t="str">
        <f>+VLOOKUP(Hoja3!$G741,'[138]Plan de Cuentas'!B:H,7,FALSE)</f>
        <v>2.1.02.03.08</v>
      </c>
      <c r="I741" s="127" t="str">
        <f>+VLOOKUP(Hoja3!$H741,'[138]Plan de Cuentas'!A:C,3,FALSE)</f>
        <v>Proveedores Locales - USD</v>
      </c>
      <c r="J741" s="128">
        <v>-1056.25</v>
      </c>
      <c r="K741" s="128">
        <f>+Hoja3!$L741*$K$1</f>
        <v>-7662491.6875</v>
      </c>
      <c r="L741" s="117">
        <v>-1056.25</v>
      </c>
      <c r="M741" s="129" t="s">
        <v>4121</v>
      </c>
      <c r="N741" s="129" t="str">
        <f>+IF(Hoja3!$O741="VIGENTE","SALDO A VENCER",IF(Hoja3!$O741="VENCIDO","SALDO VENCIDO - SE ABONA DE ACUERDO A DISPONIBILIDAD FINANCIERA",0))</f>
        <v>SALDO A VENCER</v>
      </c>
      <c r="O741" s="129" t="str">
        <f>+IF(($D$1-Hoja3!$F741)&gt;0,"VENCIDO","VIGENTE")</f>
        <v>VIGENTE</v>
      </c>
      <c r="P741" s="120"/>
    </row>
    <row r="742" spans="2:16" ht="14.25" hidden="1" customHeight="1" x14ac:dyDescent="0.25">
      <c r="B742" s="121" t="s">
        <v>36</v>
      </c>
      <c r="C742" s="122" t="s">
        <v>4122</v>
      </c>
      <c r="D742" s="123" t="s">
        <v>4123</v>
      </c>
      <c r="E742" s="124">
        <v>44774</v>
      </c>
      <c r="F742" s="124">
        <v>44805</v>
      </c>
      <c r="G742" s="125">
        <v>2274</v>
      </c>
      <c r="H742" s="126" t="str">
        <f>+VLOOKUP(Hoja3!$G742,'[138]Plan de Cuentas'!B:H,7,FALSE)</f>
        <v>2.1.02.03.08</v>
      </c>
      <c r="I742" s="127" t="str">
        <f>+VLOOKUP(Hoja3!$H742,'[138]Plan de Cuentas'!A:C,3,FALSE)</f>
        <v>Proveedores Locales - USD</v>
      </c>
      <c r="J742" s="128">
        <v>-484.28</v>
      </c>
      <c r="K742" s="128">
        <f>+Hoja3!$L742*$K$1</f>
        <v>-3513175.3604000001</v>
      </c>
      <c r="L742" s="117">
        <v>-484.28</v>
      </c>
      <c r="M742" s="129" t="s">
        <v>4124</v>
      </c>
      <c r="N742" s="129" t="str">
        <f>+IF(Hoja3!$O742="VIGENTE","SALDO A VENCER",IF(Hoja3!$O742="VENCIDO","SALDO VENCIDO - SE ABONA DE ACUERDO A DISPONIBILIDAD FINANCIERA",0))</f>
        <v>SALDO VENCIDO - SE ABONA DE ACUERDO A DISPONIBILIDAD FINANCIERA</v>
      </c>
      <c r="O742" s="129" t="str">
        <f>+IF(($D$1-Hoja3!$F742)&gt;0,"VENCIDO","VIGENTE")</f>
        <v>VENCIDO</v>
      </c>
      <c r="P742" s="120"/>
    </row>
    <row r="743" spans="2:16" ht="14.25" hidden="1" customHeight="1" x14ac:dyDescent="0.25">
      <c r="B743" s="121" t="s">
        <v>36</v>
      </c>
      <c r="C743" s="122" t="s">
        <v>4125</v>
      </c>
      <c r="D743" s="123" t="s">
        <v>4126</v>
      </c>
      <c r="E743" s="124">
        <v>44785</v>
      </c>
      <c r="F743" s="124">
        <v>44816</v>
      </c>
      <c r="G743" s="125">
        <v>2274</v>
      </c>
      <c r="H743" s="126" t="str">
        <f>+VLOOKUP(Hoja3!$G743,'[138]Plan de Cuentas'!B:H,7,FALSE)</f>
        <v>2.1.02.03.08</v>
      </c>
      <c r="I743" s="127" t="str">
        <f>+VLOOKUP(Hoja3!$H743,'[138]Plan de Cuentas'!A:C,3,FALSE)</f>
        <v>Proveedores Locales - USD</v>
      </c>
      <c r="J743" s="128">
        <v>-21640.880000000001</v>
      </c>
      <c r="K743" s="128">
        <f>+Hoja3!$L743*$K$1</f>
        <v>-156992249.09840003</v>
      </c>
      <c r="L743" s="117">
        <v>-21640.880000000001</v>
      </c>
      <c r="M743" s="129" t="s">
        <v>4127</v>
      </c>
      <c r="N743" s="129" t="str">
        <f>+IF(Hoja3!$O743="VIGENTE","SALDO A VENCER",IF(Hoja3!$O743="VENCIDO","SALDO VENCIDO - SE ABONA DE ACUERDO A DISPONIBILIDAD FINANCIERA",0))</f>
        <v>SALDO VENCIDO - SE ABONA DE ACUERDO A DISPONIBILIDAD FINANCIERA</v>
      </c>
      <c r="O743" s="129" t="str">
        <f>+IF(($D$1-Hoja3!$F743)&gt;0,"VENCIDO","VIGENTE")</f>
        <v>VENCIDO</v>
      </c>
      <c r="P743" s="120"/>
    </row>
    <row r="744" spans="2:16" ht="14.25" hidden="1" customHeight="1" x14ac:dyDescent="0.25">
      <c r="B744" s="121" t="s">
        <v>34</v>
      </c>
      <c r="C744" s="122" t="s">
        <v>4128</v>
      </c>
      <c r="D744" s="123" t="s">
        <v>4129</v>
      </c>
      <c r="E744" s="124">
        <v>44562</v>
      </c>
      <c r="F744" s="124">
        <v>44681</v>
      </c>
      <c r="G744" s="125">
        <v>2274</v>
      </c>
      <c r="H744" s="126" t="str">
        <f>+VLOOKUP(Hoja3!$G744,'[138]Plan de Cuentas'!B:H,7,FALSE)</f>
        <v>2.1.02.03.08</v>
      </c>
      <c r="I744" s="127" t="str">
        <f>+VLOOKUP(Hoja3!$H744,'[138]Plan de Cuentas'!A:C,3,FALSE)</f>
        <v>Proveedores Locales - USD</v>
      </c>
      <c r="J744" s="128">
        <v>-2567</v>
      </c>
      <c r="K744" s="128">
        <f>+Hoja3!$L744*$K$1</f>
        <v>-18622121.810000002</v>
      </c>
      <c r="L744" s="117">
        <v>-2567</v>
      </c>
      <c r="M744" s="129" t="s">
        <v>4130</v>
      </c>
      <c r="N744" s="129" t="str">
        <f>+IF(Hoja3!$O744="VIGENTE","SALDO A VENCER",IF(Hoja3!$O744="VENCIDO","SALDO VENCIDO - SE ABONA DE ACUERDO A DISPONIBILIDAD FINANCIERA",0))</f>
        <v>SALDO VENCIDO - SE ABONA DE ACUERDO A DISPONIBILIDAD FINANCIERA</v>
      </c>
      <c r="O744" s="129" t="str">
        <f>+IF(($D$1-Hoja3!$F744)&gt;0,"VENCIDO","VIGENTE")</f>
        <v>VENCIDO</v>
      </c>
      <c r="P744" s="120"/>
    </row>
    <row r="745" spans="2:16" ht="14.25" hidden="1" customHeight="1" x14ac:dyDescent="0.25">
      <c r="B745" s="121" t="s">
        <v>34</v>
      </c>
      <c r="C745" s="122" t="s">
        <v>4131</v>
      </c>
      <c r="D745" s="123" t="s">
        <v>4132</v>
      </c>
      <c r="E745" s="124">
        <v>44562</v>
      </c>
      <c r="F745" s="124">
        <v>44681</v>
      </c>
      <c r="G745" s="125">
        <v>2274</v>
      </c>
      <c r="H745" s="126" t="str">
        <f>+VLOOKUP(Hoja3!$G745,'[138]Plan de Cuentas'!B:H,7,FALSE)</f>
        <v>2.1.02.03.08</v>
      </c>
      <c r="I745" s="127" t="str">
        <f>+VLOOKUP(Hoja3!$H745,'[138]Plan de Cuentas'!A:C,3,FALSE)</f>
        <v>Proveedores Locales - USD</v>
      </c>
      <c r="J745" s="128">
        <v>-897.93</v>
      </c>
      <c r="K745" s="128">
        <f>+Hoja3!$L745*$K$1</f>
        <v>-6513970.3299000002</v>
      </c>
      <c r="L745" s="117">
        <v>-897.93</v>
      </c>
      <c r="M745" s="129" t="s">
        <v>4130</v>
      </c>
      <c r="N745" s="129" t="str">
        <f>+IF(Hoja3!$O745="VIGENTE","SALDO A VENCER",IF(Hoja3!$O745="VENCIDO","SALDO VENCIDO - SE ABONA DE ACUERDO A DISPONIBILIDAD FINANCIERA",0))</f>
        <v>SALDO VENCIDO - SE ABONA DE ACUERDO A DISPONIBILIDAD FINANCIERA</v>
      </c>
      <c r="O745" s="129" t="str">
        <f>+IF(($D$1-Hoja3!$F745)&gt;0,"VENCIDO","VIGENTE")</f>
        <v>VENCIDO</v>
      </c>
      <c r="P745" s="120"/>
    </row>
    <row r="746" spans="2:16" ht="14.25" hidden="1" customHeight="1" x14ac:dyDescent="0.25">
      <c r="B746" s="121" t="s">
        <v>34</v>
      </c>
      <c r="C746" s="122" t="s">
        <v>4133</v>
      </c>
      <c r="D746" s="123" t="s">
        <v>4134</v>
      </c>
      <c r="E746" s="124">
        <v>44562</v>
      </c>
      <c r="F746" s="124">
        <v>44681</v>
      </c>
      <c r="G746" s="125">
        <v>2274</v>
      </c>
      <c r="H746" s="126" t="str">
        <f>+VLOOKUP(Hoja3!$G746,'[138]Plan de Cuentas'!B:H,7,FALSE)</f>
        <v>2.1.02.03.08</v>
      </c>
      <c r="I746" s="127" t="str">
        <f>+VLOOKUP(Hoja3!$H746,'[138]Plan de Cuentas'!A:C,3,FALSE)</f>
        <v>Proveedores Locales - USD</v>
      </c>
      <c r="J746" s="128">
        <v>-537.28</v>
      </c>
      <c r="K746" s="128">
        <f>+Hoja3!$L746*$K$1</f>
        <v>-3897660.1504000002</v>
      </c>
      <c r="L746" s="117">
        <v>-537.28</v>
      </c>
      <c r="M746" s="129" t="s">
        <v>4130</v>
      </c>
      <c r="N746" s="129" t="str">
        <f>+IF(Hoja3!$O746="VIGENTE","SALDO A VENCER",IF(Hoja3!$O746="VENCIDO","SALDO VENCIDO - SE ABONA DE ACUERDO A DISPONIBILIDAD FINANCIERA",0))</f>
        <v>SALDO VENCIDO - SE ABONA DE ACUERDO A DISPONIBILIDAD FINANCIERA</v>
      </c>
      <c r="O746" s="129" t="str">
        <f>+IF(($D$1-Hoja3!$F746)&gt;0,"VENCIDO","VIGENTE")</f>
        <v>VENCIDO</v>
      </c>
      <c r="P746" s="120"/>
    </row>
    <row r="747" spans="2:16" ht="14.25" hidden="1" customHeight="1" x14ac:dyDescent="0.25">
      <c r="B747" s="121" t="s">
        <v>34</v>
      </c>
      <c r="C747" s="122" t="s">
        <v>4135</v>
      </c>
      <c r="D747" s="123" t="s">
        <v>4136</v>
      </c>
      <c r="E747" s="124">
        <v>44621</v>
      </c>
      <c r="F747" s="124">
        <v>44652</v>
      </c>
      <c r="G747" s="125">
        <v>2274</v>
      </c>
      <c r="H747" s="126" t="str">
        <f>+VLOOKUP(Hoja3!$G747,'[138]Plan de Cuentas'!B:H,7,FALSE)</f>
        <v>2.1.02.03.08</v>
      </c>
      <c r="I747" s="127" t="str">
        <f>+VLOOKUP(Hoja3!$H747,'[138]Plan de Cuentas'!A:C,3,FALSE)</f>
        <v>Proveedores Locales - USD</v>
      </c>
      <c r="J747" s="128">
        <v>-2136.7600000000002</v>
      </c>
      <c r="K747" s="128">
        <f>+Hoja3!$L747*$K$1</f>
        <v>-15500975.846800001</v>
      </c>
      <c r="L747" s="117">
        <v>-2136.7600000000002</v>
      </c>
      <c r="M747" s="129" t="s">
        <v>4137</v>
      </c>
      <c r="N747" s="129" t="str">
        <f>+IF(Hoja3!$O747="VIGENTE","SALDO A VENCER",IF(Hoja3!$O747="VENCIDO","SALDO VENCIDO - SE ABONA DE ACUERDO A DISPONIBILIDAD FINANCIERA",0))</f>
        <v>SALDO VENCIDO - SE ABONA DE ACUERDO A DISPONIBILIDAD FINANCIERA</v>
      </c>
      <c r="O747" s="129" t="str">
        <f>+IF(($D$1-Hoja3!$F747)&gt;0,"VENCIDO","VIGENTE")</f>
        <v>VENCIDO</v>
      </c>
      <c r="P747" s="120"/>
    </row>
    <row r="748" spans="2:16" ht="14.25" hidden="1" customHeight="1" x14ac:dyDescent="0.25">
      <c r="B748" s="121" t="s">
        <v>34</v>
      </c>
      <c r="C748" s="122" t="s">
        <v>4138</v>
      </c>
      <c r="D748" s="123" t="s">
        <v>4139</v>
      </c>
      <c r="E748" s="124">
        <v>44622</v>
      </c>
      <c r="F748" s="124">
        <v>44681</v>
      </c>
      <c r="G748" s="125">
        <v>2274</v>
      </c>
      <c r="H748" s="126" t="str">
        <f>+VLOOKUP(Hoja3!$G748,'[138]Plan de Cuentas'!B:H,7,FALSE)</f>
        <v>2.1.02.03.08</v>
      </c>
      <c r="I748" s="127" t="str">
        <f>+VLOOKUP(Hoja3!$H748,'[138]Plan de Cuentas'!A:C,3,FALSE)</f>
        <v>Proveedores Locales - USD</v>
      </c>
      <c r="J748" s="128">
        <v>-893</v>
      </c>
      <c r="K748" s="128">
        <f>+Hoja3!$L748*$K$1</f>
        <v>-6478205.9900000002</v>
      </c>
      <c r="L748" s="117">
        <v>-893</v>
      </c>
      <c r="M748" s="129" t="s">
        <v>4140</v>
      </c>
      <c r="N748" s="129" t="str">
        <f>+IF(Hoja3!$O748="VIGENTE","SALDO A VENCER",IF(Hoja3!$O748="VENCIDO","SALDO VENCIDO - SE ABONA DE ACUERDO A DISPONIBILIDAD FINANCIERA",0))</f>
        <v>SALDO VENCIDO - SE ABONA DE ACUERDO A DISPONIBILIDAD FINANCIERA</v>
      </c>
      <c r="O748" s="129" t="str">
        <f>+IF(($D$1-Hoja3!$F748)&gt;0,"VENCIDO","VIGENTE")</f>
        <v>VENCIDO</v>
      </c>
      <c r="P748" s="120"/>
    </row>
    <row r="749" spans="2:16" ht="14.25" hidden="1" customHeight="1" x14ac:dyDescent="0.25">
      <c r="B749" s="121" t="s">
        <v>34</v>
      </c>
      <c r="C749" s="122" t="s">
        <v>4141</v>
      </c>
      <c r="D749" s="123">
        <v>10010000529</v>
      </c>
      <c r="E749" s="124">
        <v>44622</v>
      </c>
      <c r="F749" s="124">
        <v>44681</v>
      </c>
      <c r="G749" s="125">
        <v>2274</v>
      </c>
      <c r="H749" s="126" t="str">
        <f>+VLOOKUP(Hoja3!$G749,'[138]Plan de Cuentas'!B:H,7,FALSE)</f>
        <v>2.1.02.03.08</v>
      </c>
      <c r="I749" s="127" t="str">
        <f>+VLOOKUP(Hoja3!$H749,'[138]Plan de Cuentas'!A:C,3,FALSE)</f>
        <v>Proveedores Locales - USD</v>
      </c>
      <c r="J749" s="128">
        <v>-142.69999999999999</v>
      </c>
      <c r="K749" s="128">
        <f>+Hoja3!$L749*$K$1</f>
        <v>-1035207.161</v>
      </c>
      <c r="L749" s="117">
        <v>-142.69999999999999</v>
      </c>
      <c r="M749" s="129" t="s">
        <v>4142</v>
      </c>
      <c r="N749" s="129" t="str">
        <f>+IF(Hoja3!$O749="VIGENTE","SALDO A VENCER",IF(Hoja3!$O749="VENCIDO","SALDO VENCIDO - SE ABONA DE ACUERDO A DISPONIBILIDAD FINANCIERA",0))</f>
        <v>SALDO VENCIDO - SE ABONA DE ACUERDO A DISPONIBILIDAD FINANCIERA</v>
      </c>
      <c r="O749" s="129" t="str">
        <f>+IF(($D$1-Hoja3!$F749)&gt;0,"VENCIDO","VIGENTE")</f>
        <v>VENCIDO</v>
      </c>
      <c r="P749" s="120"/>
    </row>
    <row r="750" spans="2:16" ht="14.25" hidden="1" customHeight="1" x14ac:dyDescent="0.25">
      <c r="B750" s="121" t="s">
        <v>34</v>
      </c>
      <c r="C750" s="122" t="s">
        <v>4143</v>
      </c>
      <c r="D750" s="123">
        <v>10010000532</v>
      </c>
      <c r="E750" s="124">
        <v>44623</v>
      </c>
      <c r="F750" s="124">
        <v>44681</v>
      </c>
      <c r="G750" s="125">
        <v>2274</v>
      </c>
      <c r="H750" s="126" t="str">
        <f>+VLOOKUP(Hoja3!$G750,'[138]Plan de Cuentas'!B:H,7,FALSE)</f>
        <v>2.1.02.03.08</v>
      </c>
      <c r="I750" s="127" t="str">
        <f>+VLOOKUP(Hoja3!$H750,'[138]Plan de Cuentas'!A:C,3,FALSE)</f>
        <v>Proveedores Locales - USD</v>
      </c>
      <c r="J750" s="128">
        <v>-6430</v>
      </c>
      <c r="K750" s="128">
        <f>+Hoja3!$L750*$K$1</f>
        <v>-46645984.899999999</v>
      </c>
      <c r="L750" s="117">
        <v>-6430</v>
      </c>
      <c r="M750" s="129" t="s">
        <v>4144</v>
      </c>
      <c r="N750" s="129" t="str">
        <f>+IF(Hoja3!$O750="VIGENTE","SALDO A VENCER",IF(Hoja3!$O750="VENCIDO","SALDO VENCIDO - SE ABONA DE ACUERDO A DISPONIBILIDAD FINANCIERA",0))</f>
        <v>SALDO VENCIDO - SE ABONA DE ACUERDO A DISPONIBILIDAD FINANCIERA</v>
      </c>
      <c r="O750" s="129" t="str">
        <f>+IF(($D$1-Hoja3!$F750)&gt;0,"VENCIDO","VIGENTE")</f>
        <v>VENCIDO</v>
      </c>
      <c r="P750" s="120"/>
    </row>
    <row r="751" spans="2:16" ht="14.25" hidden="1" customHeight="1" x14ac:dyDescent="0.25">
      <c r="B751" s="121" t="s">
        <v>34</v>
      </c>
      <c r="C751" s="122" t="s">
        <v>4145</v>
      </c>
      <c r="D751" s="123">
        <v>10010000531</v>
      </c>
      <c r="E751" s="124">
        <v>44623</v>
      </c>
      <c r="F751" s="124">
        <v>44681</v>
      </c>
      <c r="G751" s="125">
        <v>2274</v>
      </c>
      <c r="H751" s="126" t="str">
        <f>+VLOOKUP(Hoja3!$G751,'[138]Plan de Cuentas'!B:H,7,FALSE)</f>
        <v>2.1.02.03.08</v>
      </c>
      <c r="I751" s="127" t="str">
        <f>+VLOOKUP(Hoja3!$H751,'[138]Plan de Cuentas'!A:C,3,FALSE)</f>
        <v>Proveedores Locales - USD</v>
      </c>
      <c r="J751" s="128">
        <v>-600</v>
      </c>
      <c r="K751" s="128">
        <f>+Hoja3!$L751*$K$1</f>
        <v>-4352658</v>
      </c>
      <c r="L751" s="117">
        <v>-600</v>
      </c>
      <c r="M751" s="129" t="s">
        <v>4146</v>
      </c>
      <c r="N751" s="129" t="str">
        <f>+IF(Hoja3!$O751="VIGENTE","SALDO A VENCER",IF(Hoja3!$O751="VENCIDO","SALDO VENCIDO - SE ABONA DE ACUERDO A DISPONIBILIDAD FINANCIERA",0))</f>
        <v>SALDO VENCIDO - SE ABONA DE ACUERDO A DISPONIBILIDAD FINANCIERA</v>
      </c>
      <c r="O751" s="129" t="str">
        <f>+IF(($D$1-Hoja3!$F751)&gt;0,"VENCIDO","VIGENTE")</f>
        <v>VENCIDO</v>
      </c>
      <c r="P751" s="120"/>
    </row>
    <row r="752" spans="2:16" ht="14.25" hidden="1" customHeight="1" x14ac:dyDescent="0.25">
      <c r="B752" s="121" t="s">
        <v>34</v>
      </c>
      <c r="C752" s="122" t="s">
        <v>4147</v>
      </c>
      <c r="D752" s="123">
        <v>10010000542</v>
      </c>
      <c r="E752" s="124">
        <v>44684</v>
      </c>
      <c r="F752" s="124">
        <v>44711</v>
      </c>
      <c r="G752" s="125">
        <v>2274</v>
      </c>
      <c r="H752" s="126" t="str">
        <f>+VLOOKUP(Hoja3!$G752,'[138]Plan de Cuentas'!B:H,7,FALSE)</f>
        <v>2.1.02.03.08</v>
      </c>
      <c r="I752" s="127" t="str">
        <f>+VLOOKUP(Hoja3!$H752,'[138]Plan de Cuentas'!A:C,3,FALSE)</f>
        <v>Proveedores Locales - USD</v>
      </c>
      <c r="J752" s="128">
        <v>-5040</v>
      </c>
      <c r="K752" s="128">
        <f>+Hoja3!$L752*$K$1</f>
        <v>-36562327.200000003</v>
      </c>
      <c r="L752" s="117">
        <v>-5040</v>
      </c>
      <c r="M752" s="129" t="s">
        <v>4148</v>
      </c>
      <c r="N752" s="129" t="str">
        <f>+IF(Hoja3!$O752="VIGENTE","SALDO A VENCER",IF(Hoja3!$O752="VENCIDO","SALDO VENCIDO - SE ABONA DE ACUERDO A DISPONIBILIDAD FINANCIERA",0))</f>
        <v>SALDO VENCIDO - SE ABONA DE ACUERDO A DISPONIBILIDAD FINANCIERA</v>
      </c>
      <c r="O752" s="129" t="str">
        <f>+IF(($D$1-Hoja3!$F752)&gt;0,"VENCIDO","VIGENTE")</f>
        <v>VENCIDO</v>
      </c>
      <c r="P752" s="120"/>
    </row>
    <row r="753" spans="2:16" ht="14.25" hidden="1" customHeight="1" x14ac:dyDescent="0.25">
      <c r="B753" s="121" t="s">
        <v>34</v>
      </c>
      <c r="C753" s="122" t="s">
        <v>4149</v>
      </c>
      <c r="D753" s="123">
        <v>10010000557</v>
      </c>
      <c r="E753" s="124">
        <v>44708</v>
      </c>
      <c r="F753" s="124">
        <v>44742</v>
      </c>
      <c r="G753" s="125">
        <v>2274</v>
      </c>
      <c r="H753" s="126" t="str">
        <f>+VLOOKUP(Hoja3!$G753,'[138]Plan de Cuentas'!B:H,7,FALSE)</f>
        <v>2.1.02.03.08</v>
      </c>
      <c r="I753" s="127" t="str">
        <f>+VLOOKUP(Hoja3!$H753,'[138]Plan de Cuentas'!A:C,3,FALSE)</f>
        <v>Proveedores Locales - USD</v>
      </c>
      <c r="J753" s="128">
        <v>-10680</v>
      </c>
      <c r="K753" s="128">
        <f>+Hoja3!$L753*$K$1</f>
        <v>-77477312.400000006</v>
      </c>
      <c r="L753" s="117">
        <v>-10680</v>
      </c>
      <c r="M753" s="129" t="s">
        <v>4150</v>
      </c>
      <c r="N753" s="129" t="str">
        <f>+IF(Hoja3!$O753="VIGENTE","SALDO A VENCER",IF(Hoja3!$O753="VENCIDO","SALDO VENCIDO - SE ABONA DE ACUERDO A DISPONIBILIDAD FINANCIERA",0))</f>
        <v>SALDO VENCIDO - SE ABONA DE ACUERDO A DISPONIBILIDAD FINANCIERA</v>
      </c>
      <c r="O753" s="129" t="str">
        <f>+IF(($D$1-Hoja3!$F753)&gt;0,"VENCIDO","VIGENTE")</f>
        <v>VENCIDO</v>
      </c>
      <c r="P753" s="120"/>
    </row>
    <row r="754" spans="2:16" ht="14.25" hidden="1" customHeight="1" x14ac:dyDescent="0.25">
      <c r="B754" s="121" t="s">
        <v>34</v>
      </c>
      <c r="C754" s="122" t="s">
        <v>4151</v>
      </c>
      <c r="D754" s="123">
        <v>10010000560</v>
      </c>
      <c r="E754" s="124">
        <v>44728</v>
      </c>
      <c r="F754" s="124">
        <v>44742</v>
      </c>
      <c r="G754" s="125">
        <v>2274</v>
      </c>
      <c r="H754" s="126" t="str">
        <f>+VLOOKUP(Hoja3!$G754,'[138]Plan de Cuentas'!B:H,7,FALSE)</f>
        <v>2.1.02.03.08</v>
      </c>
      <c r="I754" s="127" t="str">
        <f>+VLOOKUP(Hoja3!$H754,'[138]Plan de Cuentas'!A:C,3,FALSE)</f>
        <v>Proveedores Locales - USD</v>
      </c>
      <c r="J754" s="128">
        <v>-1360</v>
      </c>
      <c r="K754" s="128">
        <f>+Hoja3!$L754*$K$1</f>
        <v>-9866024.8000000007</v>
      </c>
      <c r="L754" s="117">
        <v>-1360</v>
      </c>
      <c r="M754" s="129" t="s">
        <v>4152</v>
      </c>
      <c r="N754" s="129" t="str">
        <f>+IF(Hoja3!$O754="VIGENTE","SALDO A VENCER",IF(Hoja3!$O754="VENCIDO","SALDO VENCIDO - SE ABONA DE ACUERDO A DISPONIBILIDAD FINANCIERA",0))</f>
        <v>SALDO VENCIDO - SE ABONA DE ACUERDO A DISPONIBILIDAD FINANCIERA</v>
      </c>
      <c r="O754" s="129" t="str">
        <f>+IF(($D$1-Hoja3!$F754)&gt;0,"VENCIDO","VIGENTE")</f>
        <v>VENCIDO</v>
      </c>
      <c r="P754" s="120"/>
    </row>
    <row r="755" spans="2:16" ht="14.25" hidden="1" customHeight="1" x14ac:dyDescent="0.25">
      <c r="B755" s="121" t="s">
        <v>34</v>
      </c>
      <c r="C755" s="122" t="s">
        <v>4153</v>
      </c>
      <c r="D755" s="123">
        <v>10010000576</v>
      </c>
      <c r="E755" s="124">
        <v>44830</v>
      </c>
      <c r="F755" s="124">
        <v>45046</v>
      </c>
      <c r="G755" s="125">
        <v>2274</v>
      </c>
      <c r="H755" s="126" t="str">
        <f>+VLOOKUP(Hoja3!$G755,'[138]Plan de Cuentas'!B:H,7,FALSE)</f>
        <v>2.1.02.03.08</v>
      </c>
      <c r="I755" s="127" t="str">
        <f>+VLOOKUP(Hoja3!$H755,'[138]Plan de Cuentas'!A:C,3,FALSE)</f>
        <v>Proveedores Locales - USD</v>
      </c>
      <c r="J755" s="128">
        <v>-4138.3</v>
      </c>
      <c r="K755" s="128">
        <f>+Hoja3!$L755*$K$1</f>
        <v>-30021007.669000003</v>
      </c>
      <c r="L755" s="117">
        <v>-4138.3</v>
      </c>
      <c r="M755" s="129" t="s">
        <v>4154</v>
      </c>
      <c r="N755" s="129" t="str">
        <f>+IF(Hoja3!$O755="VIGENTE","SALDO A VENCER",IF(Hoja3!$O755="VENCIDO","SALDO VENCIDO - SE ABONA DE ACUERDO A DISPONIBILIDAD FINANCIERA",0))</f>
        <v>SALDO A VENCER</v>
      </c>
      <c r="O755" s="129" t="str">
        <f>+IF(($D$1-Hoja3!$F755)&gt;0,"VENCIDO","VIGENTE")</f>
        <v>VIGENTE</v>
      </c>
      <c r="P755" s="120"/>
    </row>
    <row r="756" spans="2:16" ht="14.25" hidden="1" customHeight="1" x14ac:dyDescent="0.25">
      <c r="B756" s="121" t="s">
        <v>262</v>
      </c>
      <c r="C756" s="122" t="s">
        <v>4155</v>
      </c>
      <c r="D756" s="123" t="s">
        <v>4156</v>
      </c>
      <c r="E756" s="124">
        <v>44831</v>
      </c>
      <c r="F756" s="124">
        <v>44861</v>
      </c>
      <c r="G756" s="125">
        <v>2274</v>
      </c>
      <c r="H756" s="126" t="str">
        <f>+VLOOKUP(Hoja3!$G756,'[138]Plan de Cuentas'!B:H,7,FALSE)</f>
        <v>2.1.02.03.08</v>
      </c>
      <c r="I756" s="127" t="str">
        <f>+VLOOKUP(Hoja3!$H756,'[138]Plan de Cuentas'!A:C,3,FALSE)</f>
        <v>Proveedores Locales - USD</v>
      </c>
      <c r="J756" s="128">
        <v>-206.43</v>
      </c>
      <c r="K756" s="128">
        <f>+Hoja3!$L756*$K$1</f>
        <v>-1497531.9849</v>
      </c>
      <c r="L756" s="117">
        <v>-206.43</v>
      </c>
      <c r="M756" s="129" t="s">
        <v>4157</v>
      </c>
      <c r="N756" s="129" t="str">
        <f>+IF(Hoja3!$O756="VIGENTE","SALDO A VENCER",IF(Hoja3!$O756="VENCIDO","SALDO VENCIDO - SE ABONA DE ACUERDO A DISPONIBILIDAD FINANCIERA",0))</f>
        <v>SALDO VENCIDO - SE ABONA DE ACUERDO A DISPONIBILIDAD FINANCIERA</v>
      </c>
      <c r="O756" s="129" t="str">
        <f>+IF(($D$1-Hoja3!$F756)&gt;0,"VENCIDO","VIGENTE")</f>
        <v>VENCIDO</v>
      </c>
      <c r="P756" s="120"/>
    </row>
    <row r="757" spans="2:16" ht="14.25" hidden="1" customHeight="1" x14ac:dyDescent="0.25">
      <c r="B757" s="121" t="s">
        <v>262</v>
      </c>
      <c r="C757" s="122" t="s">
        <v>4158</v>
      </c>
      <c r="D757" s="123" t="s">
        <v>4159</v>
      </c>
      <c r="E757" s="124">
        <v>44834</v>
      </c>
      <c r="F757" s="124">
        <v>44865</v>
      </c>
      <c r="G757" s="125">
        <v>2274</v>
      </c>
      <c r="H757" s="126" t="str">
        <f>+VLOOKUP(Hoja3!$G757,'[138]Plan de Cuentas'!B:H,7,FALSE)</f>
        <v>2.1.02.03.08</v>
      </c>
      <c r="I757" s="127" t="str">
        <f>+VLOOKUP(Hoja3!$H757,'[138]Plan de Cuentas'!A:C,3,FALSE)</f>
        <v>Proveedores Locales - USD</v>
      </c>
      <c r="J757" s="128">
        <v>-146.62</v>
      </c>
      <c r="K757" s="128">
        <f>+Hoja3!$L757*$K$1</f>
        <v>-1063644.5266</v>
      </c>
      <c r="L757" s="117">
        <v>-146.62</v>
      </c>
      <c r="M757" s="129" t="s">
        <v>4160</v>
      </c>
      <c r="N757" s="129" t="str">
        <f>+IF(Hoja3!$O757="VIGENTE","SALDO A VENCER",IF(Hoja3!$O757="VENCIDO","SALDO VENCIDO - SE ABONA DE ACUERDO A DISPONIBILIDAD FINANCIERA",0))</f>
        <v>SALDO A VENCER</v>
      </c>
      <c r="O757" s="129" t="str">
        <f>+IF(($D$1-Hoja3!$F757)&gt;0,"VENCIDO","VIGENTE")</f>
        <v>VIGENTE</v>
      </c>
      <c r="P757" s="120"/>
    </row>
    <row r="758" spans="2:16" ht="14.25" hidden="1" customHeight="1" x14ac:dyDescent="0.25">
      <c r="B758" s="121" t="s">
        <v>263</v>
      </c>
      <c r="C758" s="122" t="s">
        <v>4161</v>
      </c>
      <c r="D758" s="123">
        <v>10010000261</v>
      </c>
      <c r="E758" s="124">
        <v>44833</v>
      </c>
      <c r="F758" s="124">
        <v>44834</v>
      </c>
      <c r="G758" s="125">
        <v>2274</v>
      </c>
      <c r="H758" s="126" t="str">
        <f>+VLOOKUP(Hoja3!$G758,'[138]Plan de Cuentas'!B:H,7,FALSE)</f>
        <v>2.1.02.03.08</v>
      </c>
      <c r="I758" s="127" t="str">
        <f>+VLOOKUP(Hoja3!$H758,'[138]Plan de Cuentas'!A:C,3,FALSE)</f>
        <v>Proveedores Locales - USD</v>
      </c>
      <c r="J758" s="128">
        <v>-14000</v>
      </c>
      <c r="K758" s="128">
        <f>+Hoja3!$L758*$K$1</f>
        <v>-101562020</v>
      </c>
      <c r="L758" s="117">
        <v>-14000</v>
      </c>
      <c r="M758" s="129" t="s">
        <v>4162</v>
      </c>
      <c r="N758" s="129" t="str">
        <f>+IF(Hoja3!$O758="VIGENTE","SALDO A VENCER",IF(Hoja3!$O758="VENCIDO","SALDO VENCIDO - SE ABONA DE ACUERDO A DISPONIBILIDAD FINANCIERA",0))</f>
        <v>SALDO VENCIDO - SE ABONA DE ACUERDO A DISPONIBILIDAD FINANCIERA</v>
      </c>
      <c r="O758" s="129" t="str">
        <f>+IF(($D$1-Hoja3!$F758)&gt;0,"VENCIDO","VIGENTE")</f>
        <v>VENCIDO</v>
      </c>
      <c r="P758" s="120"/>
    </row>
    <row r="759" spans="2:16" ht="14.25" hidden="1" customHeight="1" x14ac:dyDescent="0.25">
      <c r="B759" s="121" t="s">
        <v>263</v>
      </c>
      <c r="C759" s="122" t="s">
        <v>4163</v>
      </c>
      <c r="D759" s="123">
        <v>10010000261</v>
      </c>
      <c r="E759" s="124">
        <v>44833</v>
      </c>
      <c r="F759" s="124">
        <v>44985</v>
      </c>
      <c r="G759" s="125">
        <v>2274</v>
      </c>
      <c r="H759" s="126" t="str">
        <f>+VLOOKUP(Hoja3!$G759,'[138]Plan de Cuentas'!B:H,7,FALSE)</f>
        <v>2.1.02.03.08</v>
      </c>
      <c r="I759" s="127" t="str">
        <f>+VLOOKUP(Hoja3!$H759,'[138]Plan de Cuentas'!A:C,3,FALSE)</f>
        <v>Proveedores Locales - USD</v>
      </c>
      <c r="J759" s="128">
        <v>-10821.14</v>
      </c>
      <c r="K759" s="128">
        <f>+Hoja3!$L759*$K$1</f>
        <v>-78501202.650199994</v>
      </c>
      <c r="L759" s="117">
        <v>-10821.14</v>
      </c>
      <c r="M759" s="129" t="s">
        <v>4162</v>
      </c>
      <c r="N759" s="129" t="str">
        <f>+IF(Hoja3!$O759="VIGENTE","SALDO A VENCER",IF(Hoja3!$O759="VENCIDO","SALDO VENCIDO - SE ABONA DE ACUERDO A DISPONIBILIDAD FINANCIERA",0))</f>
        <v>SALDO A VENCER</v>
      </c>
      <c r="O759" s="129" t="str">
        <f>+IF(($D$1-Hoja3!$F759)&gt;0,"VENCIDO","VIGENTE")</f>
        <v>VIGENTE</v>
      </c>
      <c r="P759" s="120"/>
    </row>
    <row r="760" spans="2:16" ht="14.25" hidden="1" customHeight="1" x14ac:dyDescent="0.25">
      <c r="B760" s="121" t="s">
        <v>4164</v>
      </c>
      <c r="C760" s="122" t="s">
        <v>4165</v>
      </c>
      <c r="D760" s="123" t="s">
        <v>4166</v>
      </c>
      <c r="E760" s="124">
        <v>43585</v>
      </c>
      <c r="F760" s="124">
        <v>44561</v>
      </c>
      <c r="G760" s="125">
        <v>2077</v>
      </c>
      <c r="H760" s="126" t="str">
        <f>+VLOOKUP(Hoja3!$G760,'[138]Plan de Cuentas'!B:H,7,FALSE)</f>
        <v>2.1.01.02.09</v>
      </c>
      <c r="I760" s="127" t="str">
        <f>+VLOOKUP(Hoja3!$H760,'[138]Plan de Cuentas'!A:C,3,FALSE)</f>
        <v>Prestamos de terceros a pagar USD</v>
      </c>
      <c r="J760" s="128">
        <v>-70000</v>
      </c>
      <c r="K760" s="128">
        <f>+K1*Hoja3!$L760</f>
        <v>-507810100</v>
      </c>
      <c r="L760" s="117">
        <v>-70000</v>
      </c>
      <c r="M760" s="129" t="s">
        <v>3940</v>
      </c>
      <c r="N760" s="129" t="str">
        <f>+IF(Hoja3!$O760="VIGENTE","SALDO A VENCER",IF(Hoja3!$O760="VENCIDO","SALDO VENCIDO - SE ABONA DE ACUERDO A DISPONIBILIDAD FINANCIERA",0))</f>
        <v>SALDO VENCIDO - SE ABONA DE ACUERDO A DISPONIBILIDAD FINANCIERA</v>
      </c>
      <c r="O760" s="129" t="str">
        <f>+IF(($D$1-Hoja3!$F760)&gt;0,"VENCIDO","VIGENTE")</f>
        <v>VENCIDO</v>
      </c>
      <c r="P760" s="120"/>
    </row>
    <row r="761" spans="2:16" ht="14.25" hidden="1" customHeight="1" x14ac:dyDescent="0.25">
      <c r="B761" s="121" t="s">
        <v>91</v>
      </c>
      <c r="C761" s="122" t="s">
        <v>4167</v>
      </c>
      <c r="D761" s="123" t="s">
        <v>4168</v>
      </c>
      <c r="E761" s="124">
        <v>44671</v>
      </c>
      <c r="F761" s="124">
        <v>44701</v>
      </c>
      <c r="G761" s="125">
        <v>2274</v>
      </c>
      <c r="H761" s="126" t="str">
        <f>+VLOOKUP(Hoja3!$G761,'[138]Plan de Cuentas'!B:H,7,FALSE)</f>
        <v>2.1.02.03.08</v>
      </c>
      <c r="I761" s="127" t="str">
        <f>+VLOOKUP(Hoja3!$H761,'[138]Plan de Cuentas'!A:C,3,FALSE)</f>
        <v>Proveedores Locales - USD</v>
      </c>
      <c r="J761" s="128">
        <v>-13200</v>
      </c>
      <c r="K761" s="128">
        <f>+Hoja3!$L761*$K$1</f>
        <v>-95758476</v>
      </c>
      <c r="L761" s="117">
        <v>-13200</v>
      </c>
      <c r="M761" s="129" t="s">
        <v>4169</v>
      </c>
      <c r="N761" s="129" t="str">
        <f>+IF(Hoja3!$O761="VIGENTE","SALDO A VENCER",IF(Hoja3!$O761="VENCIDO","SALDO VENCIDO - SE ABONA DE ACUERDO A DISPONIBILIDAD FINANCIERA",0))</f>
        <v>SALDO VENCIDO - SE ABONA DE ACUERDO A DISPONIBILIDAD FINANCIERA</v>
      </c>
      <c r="O761" s="129" t="str">
        <f>+IF(($D$1-Hoja3!$F761)&gt;0,"VENCIDO","VIGENTE")</f>
        <v>VENCIDO</v>
      </c>
      <c r="P761" s="120"/>
    </row>
    <row r="762" spans="2:16" ht="14.25" hidden="1" customHeight="1" x14ac:dyDescent="0.25">
      <c r="B762" s="121" t="s">
        <v>213</v>
      </c>
      <c r="C762" s="122" t="s">
        <v>4170</v>
      </c>
      <c r="D762" s="123" t="s">
        <v>4171</v>
      </c>
      <c r="E762" s="124">
        <v>43829</v>
      </c>
      <c r="F762" s="124">
        <v>45235</v>
      </c>
      <c r="G762" s="125">
        <v>2463</v>
      </c>
      <c r="H762" s="126" t="str">
        <f>+VLOOKUP(Hoja3!$G762,'[138]Plan de Cuentas'!B:H,7,FALSE)</f>
        <v>2.2.02.02.04</v>
      </c>
      <c r="I762" s="127" t="str">
        <f>+VLOOKUP(Hoja3!$H762,'[138]Plan de Cuentas'!A:C,3,FALSE)</f>
        <v>Proveedores del Exterior USD - LP</v>
      </c>
      <c r="J762" s="128">
        <v>-31207.45</v>
      </c>
      <c r="K762" s="128">
        <f>+Hoja3!$J762*$K$1</f>
        <v>-226392261.50350001</v>
      </c>
      <c r="L762" s="117">
        <v>-31207.45</v>
      </c>
      <c r="M762" s="129" t="s">
        <v>4172</v>
      </c>
      <c r="N762" s="129" t="str">
        <f>+IF(Hoja3!$O762="VIGENTE","SALDO A VENCER",IF(Hoja3!$O762="VENCIDO","SALDO VENCIDO - SE ABONA DE ACUERDO A DISPONIBILIDAD FINANCIERA",0))</f>
        <v>SALDO A VENCER</v>
      </c>
      <c r="O762" s="129" t="str">
        <f>+IF(($D$1-Hoja3!$F762)&gt;0,"VENCIDO","VIGENTE")</f>
        <v>VIGENTE</v>
      </c>
      <c r="P762" s="120"/>
    </row>
    <row r="763" spans="2:16" ht="14.25" hidden="1" customHeight="1" x14ac:dyDescent="0.25">
      <c r="B763" s="121" t="s">
        <v>213</v>
      </c>
      <c r="C763" s="122" t="s">
        <v>4173</v>
      </c>
      <c r="D763" s="123" t="s">
        <v>4174</v>
      </c>
      <c r="E763" s="124">
        <v>43829</v>
      </c>
      <c r="F763" s="124">
        <v>45235</v>
      </c>
      <c r="G763" s="125">
        <v>2463</v>
      </c>
      <c r="H763" s="126" t="str">
        <f>+VLOOKUP(Hoja3!$G763,'[138]Plan de Cuentas'!B:H,7,FALSE)</f>
        <v>2.2.02.02.04</v>
      </c>
      <c r="I763" s="127" t="str">
        <f>+VLOOKUP(Hoja3!$H763,'[138]Plan de Cuentas'!A:C,3,FALSE)</f>
        <v>Proveedores del Exterior USD - LP</v>
      </c>
      <c r="J763" s="128">
        <v>-23093.52</v>
      </c>
      <c r="K763" s="128">
        <f>+Hoja3!$J763*$K$1</f>
        <v>-167530324.29360002</v>
      </c>
      <c r="L763" s="117">
        <v>-23093.52</v>
      </c>
      <c r="M763" s="129" t="s">
        <v>4175</v>
      </c>
      <c r="N763" s="129" t="str">
        <f>+IF(Hoja3!$O763="VIGENTE","SALDO A VENCER",IF(Hoja3!$O763="VENCIDO","SALDO VENCIDO - SE ABONA DE ACUERDO A DISPONIBILIDAD FINANCIERA",0))</f>
        <v>SALDO A VENCER</v>
      </c>
      <c r="O763" s="129" t="str">
        <f>+IF(($D$1-Hoja3!$F763)&gt;0,"VENCIDO","VIGENTE")</f>
        <v>VIGENTE</v>
      </c>
      <c r="P763" s="120"/>
    </row>
    <row r="764" spans="2:16" ht="14.25" hidden="1" customHeight="1" x14ac:dyDescent="0.25">
      <c r="B764" s="121" t="s">
        <v>213</v>
      </c>
      <c r="C764" s="122" t="s">
        <v>4176</v>
      </c>
      <c r="D764" s="123" t="s">
        <v>4177</v>
      </c>
      <c r="E764" s="124">
        <v>43829</v>
      </c>
      <c r="F764" s="124">
        <v>45387</v>
      </c>
      <c r="G764" s="125">
        <v>2463</v>
      </c>
      <c r="H764" s="126" t="str">
        <f>+VLOOKUP(Hoja3!$G764,'[138]Plan de Cuentas'!B:H,7,FALSE)</f>
        <v>2.2.02.02.04</v>
      </c>
      <c r="I764" s="127" t="str">
        <f>+VLOOKUP(Hoja3!$H764,'[138]Plan de Cuentas'!A:C,3,FALSE)</f>
        <v>Proveedores del Exterior USD - LP</v>
      </c>
      <c r="J764" s="128">
        <v>-6249.33</v>
      </c>
      <c r="K764" s="128">
        <f>+Hoja3!$J764*$K$1</f>
        <v>-45335327.031900004</v>
      </c>
      <c r="L764" s="117">
        <v>-6249.33</v>
      </c>
      <c r="M764" s="129" t="s">
        <v>4178</v>
      </c>
      <c r="N764" s="129" t="str">
        <f>+IF(Hoja3!$O764="VIGENTE","SALDO A VENCER",IF(Hoja3!$O764="VENCIDO","SALDO VENCIDO - SE ABONA DE ACUERDO A DISPONIBILIDAD FINANCIERA",0))</f>
        <v>SALDO A VENCER</v>
      </c>
      <c r="O764" s="129" t="str">
        <f>+IF(($D$1-Hoja3!$F764)&gt;0,"VENCIDO","VIGENTE")</f>
        <v>VIGENTE</v>
      </c>
      <c r="P764" s="120"/>
    </row>
    <row r="765" spans="2:16" ht="14.25" hidden="1" customHeight="1" x14ac:dyDescent="0.25">
      <c r="B765" s="121" t="s">
        <v>213</v>
      </c>
      <c r="C765" s="122" t="s">
        <v>4179</v>
      </c>
      <c r="D765" s="123" t="s">
        <v>4180</v>
      </c>
      <c r="E765" s="124">
        <v>43829</v>
      </c>
      <c r="F765" s="124">
        <v>45478</v>
      </c>
      <c r="G765" s="125">
        <v>2463</v>
      </c>
      <c r="H765" s="126" t="str">
        <f>+VLOOKUP(Hoja3!$G765,'[138]Plan de Cuentas'!B:H,7,FALSE)</f>
        <v>2.2.02.02.04</v>
      </c>
      <c r="I765" s="127" t="str">
        <f>+VLOOKUP(Hoja3!$H765,'[138]Plan de Cuentas'!A:C,3,FALSE)</f>
        <v>Proveedores del Exterior USD - LP</v>
      </c>
      <c r="J765" s="128">
        <v>-31187.07</v>
      </c>
      <c r="K765" s="128">
        <f>+Hoja3!$J765*$K$1</f>
        <v>-226244416.22010002</v>
      </c>
      <c r="L765" s="117">
        <v>-31187.07</v>
      </c>
      <c r="M765" s="129" t="s">
        <v>4181</v>
      </c>
      <c r="N765" s="129" t="str">
        <f>+IF(Hoja3!$O765="VIGENTE","SALDO A VENCER",IF(Hoja3!$O765="VENCIDO","SALDO VENCIDO - SE ABONA DE ACUERDO A DISPONIBILIDAD FINANCIERA",0))</f>
        <v>SALDO A VENCER</v>
      </c>
      <c r="O765" s="129" t="str">
        <f>+IF(($D$1-Hoja3!$F765)&gt;0,"VENCIDO","VIGENTE")</f>
        <v>VIGENTE</v>
      </c>
      <c r="P765" s="120"/>
    </row>
    <row r="766" spans="2:16" ht="14.25" hidden="1" customHeight="1" x14ac:dyDescent="0.25">
      <c r="B766" s="121" t="s">
        <v>213</v>
      </c>
      <c r="C766" s="122" t="s">
        <v>4182</v>
      </c>
      <c r="D766" s="123" t="s">
        <v>4183</v>
      </c>
      <c r="E766" s="124">
        <v>43829</v>
      </c>
      <c r="F766" s="124">
        <v>45296</v>
      </c>
      <c r="G766" s="125">
        <v>2463</v>
      </c>
      <c r="H766" s="126" t="str">
        <f>+VLOOKUP(Hoja3!$G766,'[138]Plan de Cuentas'!B:H,7,FALSE)</f>
        <v>2.2.02.02.04</v>
      </c>
      <c r="I766" s="127" t="str">
        <f>+VLOOKUP(Hoja3!$H766,'[138]Plan de Cuentas'!A:C,3,FALSE)</f>
        <v>Proveedores del Exterior USD - LP</v>
      </c>
      <c r="J766" s="128">
        <v>-3420.6</v>
      </c>
      <c r="K766" s="128">
        <f>+Hoja3!$J766*$K$1</f>
        <v>-24814503.258000001</v>
      </c>
      <c r="L766" s="117">
        <v>-3420.6</v>
      </c>
      <c r="M766" s="129" t="s">
        <v>4181</v>
      </c>
      <c r="N766" s="129" t="str">
        <f>+IF(Hoja3!$O766="VIGENTE","SALDO A VENCER",IF(Hoja3!$O766="VENCIDO","SALDO VENCIDO - SE ABONA DE ACUERDO A DISPONIBILIDAD FINANCIERA",0))</f>
        <v>SALDO A VENCER</v>
      </c>
      <c r="O766" s="129" t="str">
        <f>+IF(($D$1-Hoja3!$F766)&gt;0,"VENCIDO","VIGENTE")</f>
        <v>VIGENTE</v>
      </c>
      <c r="P766" s="120"/>
    </row>
    <row r="767" spans="2:16" ht="14.25" hidden="1" customHeight="1" x14ac:dyDescent="0.25">
      <c r="B767" s="121" t="s">
        <v>213</v>
      </c>
      <c r="C767" s="122" t="s">
        <v>4184</v>
      </c>
      <c r="D767" s="123" t="s">
        <v>4185</v>
      </c>
      <c r="E767" s="124">
        <v>43829</v>
      </c>
      <c r="F767" s="124">
        <v>45296</v>
      </c>
      <c r="G767" s="125">
        <v>2463</v>
      </c>
      <c r="H767" s="126" t="str">
        <f>+VLOOKUP(Hoja3!$G767,'[138]Plan de Cuentas'!B:H,7,FALSE)</f>
        <v>2.2.02.02.04</v>
      </c>
      <c r="I767" s="127" t="str">
        <f>+VLOOKUP(Hoja3!$H767,'[138]Plan de Cuentas'!A:C,3,FALSE)</f>
        <v>Proveedores del Exterior USD - LP</v>
      </c>
      <c r="J767" s="128">
        <v>-914.26</v>
      </c>
      <c r="K767" s="128">
        <f>+Hoja3!$J767*$K$1</f>
        <v>-6632435.1718000006</v>
      </c>
      <c r="L767" s="117">
        <v>-914.26</v>
      </c>
      <c r="M767" s="129" t="s">
        <v>4186</v>
      </c>
      <c r="N767" s="129" t="str">
        <f>+IF(Hoja3!$O767="VIGENTE","SALDO A VENCER",IF(Hoja3!$O767="VENCIDO","SALDO VENCIDO - SE ABONA DE ACUERDO A DISPONIBILIDAD FINANCIERA",0))</f>
        <v>SALDO A VENCER</v>
      </c>
      <c r="O767" s="129" t="str">
        <f>+IF(($D$1-Hoja3!$F767)&gt;0,"VENCIDO","VIGENTE")</f>
        <v>VIGENTE</v>
      </c>
      <c r="P767" s="120"/>
    </row>
    <row r="768" spans="2:16" ht="14.25" hidden="1" customHeight="1" x14ac:dyDescent="0.25">
      <c r="B768" s="121" t="s">
        <v>213</v>
      </c>
      <c r="C768" s="122" t="s">
        <v>4187</v>
      </c>
      <c r="D768" s="123" t="s">
        <v>4188</v>
      </c>
      <c r="E768" s="124">
        <v>43829</v>
      </c>
      <c r="F768" s="124">
        <v>45478</v>
      </c>
      <c r="G768" s="125">
        <v>2463</v>
      </c>
      <c r="H768" s="126" t="str">
        <f>+VLOOKUP(Hoja3!$G768,'[138]Plan de Cuentas'!B:H,7,FALSE)</f>
        <v>2.2.02.02.04</v>
      </c>
      <c r="I768" s="127" t="str">
        <f>+VLOOKUP(Hoja3!$H768,'[138]Plan de Cuentas'!A:C,3,FALSE)</f>
        <v>Proveedores del Exterior USD - LP</v>
      </c>
      <c r="J768" s="128">
        <v>-8335.7099999999991</v>
      </c>
      <c r="K768" s="128">
        <f>+Hoja3!$J768*$K$1</f>
        <v>-60470824.695299998</v>
      </c>
      <c r="L768" s="117">
        <v>-8335.7099999999991</v>
      </c>
      <c r="M768" s="129" t="s">
        <v>4186</v>
      </c>
      <c r="N768" s="129" t="str">
        <f>+IF(Hoja3!$O768="VIGENTE","SALDO A VENCER",IF(Hoja3!$O768="VENCIDO","SALDO VENCIDO - SE ABONA DE ACUERDO A DISPONIBILIDAD FINANCIERA",0))</f>
        <v>SALDO A VENCER</v>
      </c>
      <c r="O768" s="129" t="str">
        <f>+IF(($D$1-Hoja3!$F768)&gt;0,"VENCIDO","VIGENTE")</f>
        <v>VIGENTE</v>
      </c>
      <c r="P768" s="120"/>
    </row>
    <row r="769" spans="2:16" ht="14.25" hidden="1" customHeight="1" x14ac:dyDescent="0.25">
      <c r="B769" s="121" t="s">
        <v>213</v>
      </c>
      <c r="C769" s="122" t="s">
        <v>4189</v>
      </c>
      <c r="D769" s="123" t="s">
        <v>4190</v>
      </c>
      <c r="E769" s="124">
        <v>44321</v>
      </c>
      <c r="F769" s="124">
        <v>44686</v>
      </c>
      <c r="G769" s="125">
        <v>1556</v>
      </c>
      <c r="H769" s="126" t="str">
        <f>+VLOOKUP(Hoja3!$G769,'[138]Plan de Cuentas'!B:H,7,FALSE)</f>
        <v>2.1.02.03.07</v>
      </c>
      <c r="I769" s="127" t="str">
        <f>+VLOOKUP(Hoja3!$H769,'[138]Plan de Cuentas'!A:C,3,FALSE)</f>
        <v>Proveedores del Exterior Usd.</v>
      </c>
      <c r="J769" s="128">
        <v>-6073.72</v>
      </c>
      <c r="K769" s="128">
        <f>+Hoja3!$L769*$K$1</f>
        <v>-10605904.115700001</v>
      </c>
      <c r="L769" s="117">
        <v>-1461.99</v>
      </c>
      <c r="M769" s="129" t="s">
        <v>4191</v>
      </c>
      <c r="N769" s="129" t="str">
        <f>+IF(Hoja3!$O769="VIGENTE","SALDO A VENCER",IF(Hoja3!$O769="VENCIDO","SALDO VENCIDO - SE ABONA DE ACUERDO A DISPONIBILIDAD FINANCIERA",0))</f>
        <v>SALDO VENCIDO - SE ABONA DE ACUERDO A DISPONIBILIDAD FINANCIERA</v>
      </c>
      <c r="O769" s="129" t="str">
        <f>+IF(($D$1-Hoja3!$F769)&gt;0,"VENCIDO","VIGENTE")</f>
        <v>VENCIDO</v>
      </c>
      <c r="P769" s="120"/>
    </row>
    <row r="770" spans="2:16" ht="14.25" hidden="1" customHeight="1" x14ac:dyDescent="0.25">
      <c r="B770" s="121" t="s">
        <v>213</v>
      </c>
      <c r="C770" s="122" t="s">
        <v>4192</v>
      </c>
      <c r="D770" s="123" t="s">
        <v>4193</v>
      </c>
      <c r="E770" s="124">
        <v>44474</v>
      </c>
      <c r="F770" s="124">
        <v>44839</v>
      </c>
      <c r="G770" s="125">
        <v>1556</v>
      </c>
      <c r="H770" s="126" t="str">
        <f>+VLOOKUP(Hoja3!$G770,'[138]Plan de Cuentas'!B:H,7,FALSE)</f>
        <v>2.1.02.03.07</v>
      </c>
      <c r="I770" s="127" t="str">
        <f>+VLOOKUP(Hoja3!$H770,'[138]Plan de Cuentas'!A:C,3,FALSE)</f>
        <v>Proveedores del Exterior Usd.</v>
      </c>
      <c r="J770" s="128">
        <v>-1515.82</v>
      </c>
      <c r="K770" s="128">
        <f>+Hoja3!$L770*$K$1</f>
        <v>-10996410.082599999</v>
      </c>
      <c r="L770" s="117">
        <v>-1515.82</v>
      </c>
      <c r="M770" s="129" t="s">
        <v>4194</v>
      </c>
      <c r="N770" s="129" t="str">
        <f>+IF(Hoja3!$O770="VIGENTE","SALDO A VENCER",IF(Hoja3!$O770="VENCIDO","SALDO VENCIDO - SE ABONA DE ACUERDO A DISPONIBILIDAD FINANCIERA",0))</f>
        <v>SALDO VENCIDO - SE ABONA DE ACUERDO A DISPONIBILIDAD FINANCIERA</v>
      </c>
      <c r="O770" s="129" t="str">
        <f>+IF(($D$1-Hoja3!$F770)&gt;0,"VENCIDO","VIGENTE")</f>
        <v>VENCIDO</v>
      </c>
      <c r="P770" s="120"/>
    </row>
    <row r="771" spans="2:16" ht="14.25" hidden="1" customHeight="1" x14ac:dyDescent="0.25">
      <c r="B771" s="121" t="s">
        <v>213</v>
      </c>
      <c r="C771" s="122" t="s">
        <v>4195</v>
      </c>
      <c r="D771" s="123" t="s">
        <v>4196</v>
      </c>
      <c r="E771" s="124">
        <v>44505</v>
      </c>
      <c r="F771" s="124">
        <v>44870</v>
      </c>
      <c r="G771" s="125">
        <v>1556</v>
      </c>
      <c r="H771" s="126" t="str">
        <f>+VLOOKUP(Hoja3!$G771,'[138]Plan de Cuentas'!B:H,7,FALSE)</f>
        <v>2.1.02.03.07</v>
      </c>
      <c r="I771" s="127" t="str">
        <f>+VLOOKUP(Hoja3!$H771,'[138]Plan de Cuentas'!A:C,3,FALSE)</f>
        <v>Proveedores del Exterior Usd.</v>
      </c>
      <c r="J771" s="128">
        <v>-31335.919999999998</v>
      </c>
      <c r="K771" s="128">
        <f>+Hoja3!$L771*$K$1</f>
        <v>-227324238.12560001</v>
      </c>
      <c r="L771" s="117">
        <v>-31335.919999999998</v>
      </c>
      <c r="M771" s="129" t="s">
        <v>4197</v>
      </c>
      <c r="N771" s="129" t="str">
        <f>+IF(Hoja3!$O771="VIGENTE","SALDO A VENCER",IF(Hoja3!$O771="VENCIDO","SALDO VENCIDO - SE ABONA DE ACUERDO A DISPONIBILIDAD FINANCIERA",0))</f>
        <v>SALDO A VENCER</v>
      </c>
      <c r="O771" s="129" t="str">
        <f>+IF(($D$1-Hoja3!$F771)&gt;0,"VENCIDO","VIGENTE")</f>
        <v>VIGENTE</v>
      </c>
      <c r="P771" s="120"/>
    </row>
    <row r="772" spans="2:16" ht="14.25" hidden="1" customHeight="1" x14ac:dyDescent="0.25">
      <c r="B772" s="121" t="s">
        <v>213</v>
      </c>
      <c r="C772" s="122" t="s">
        <v>4198</v>
      </c>
      <c r="D772" s="123" t="s">
        <v>4199</v>
      </c>
      <c r="E772" s="124">
        <v>44505</v>
      </c>
      <c r="F772" s="124">
        <v>44870</v>
      </c>
      <c r="G772" s="125">
        <v>1556</v>
      </c>
      <c r="H772" s="126" t="str">
        <f>+VLOOKUP(Hoja3!$G772,'[138]Plan de Cuentas'!B:H,7,FALSE)</f>
        <v>2.1.02.03.07</v>
      </c>
      <c r="I772" s="127" t="str">
        <f>+VLOOKUP(Hoja3!$H772,'[138]Plan de Cuentas'!A:C,3,FALSE)</f>
        <v>Proveedores del Exterior Usd.</v>
      </c>
      <c r="J772" s="128">
        <v>-23188.57</v>
      </c>
      <c r="K772" s="128">
        <f>+Hoja3!$L772*$K$1</f>
        <v>-168219857.8651</v>
      </c>
      <c r="L772" s="117">
        <v>-23188.57</v>
      </c>
      <c r="M772" s="129" t="s">
        <v>4197</v>
      </c>
      <c r="N772" s="129" t="str">
        <f>+IF(Hoja3!$O772="VIGENTE","SALDO A VENCER",IF(Hoja3!$O772="VENCIDO","SALDO VENCIDO - SE ABONA DE ACUERDO A DISPONIBILIDAD FINANCIERA",0))</f>
        <v>SALDO A VENCER</v>
      </c>
      <c r="O772" s="129" t="str">
        <f>+IF(($D$1-Hoja3!$F772)&gt;0,"VENCIDO","VIGENTE")</f>
        <v>VIGENTE</v>
      </c>
      <c r="P772" s="120"/>
    </row>
    <row r="773" spans="2:16" ht="14.25" hidden="1" customHeight="1" x14ac:dyDescent="0.25">
      <c r="B773" s="121" t="s">
        <v>213</v>
      </c>
      <c r="C773" s="122" t="s">
        <v>4200</v>
      </c>
      <c r="D773" s="123" t="s">
        <v>4201</v>
      </c>
      <c r="E773" s="124">
        <v>44656</v>
      </c>
      <c r="F773" s="124">
        <v>45021</v>
      </c>
      <c r="G773" s="125">
        <v>1556</v>
      </c>
      <c r="H773" s="126" t="str">
        <f>+VLOOKUP(Hoja3!$G773,'[138]Plan de Cuentas'!B:H,7,FALSE)</f>
        <v>2.1.02.03.07</v>
      </c>
      <c r="I773" s="127" t="str">
        <f>+VLOOKUP(Hoja3!$H773,'[138]Plan de Cuentas'!A:C,3,FALSE)</f>
        <v>Proveedores del Exterior Usd.</v>
      </c>
      <c r="J773" s="128">
        <v>-6219.97</v>
      </c>
      <c r="K773" s="128">
        <f>+Hoja3!$L773*$K$1</f>
        <v>-45122336.967100002</v>
      </c>
      <c r="L773" s="117">
        <v>-6219.97</v>
      </c>
      <c r="M773" s="129" t="s">
        <v>4202</v>
      </c>
      <c r="N773" s="129" t="str">
        <f>+IF(Hoja3!$O773="VIGENTE","SALDO A VENCER",IF(Hoja3!$O773="VENCIDO","SALDO VENCIDO - SE ABONA DE ACUERDO A DISPONIBILIDAD FINANCIERA",0))</f>
        <v>SALDO A VENCER</v>
      </c>
      <c r="O773" s="129" t="str">
        <f>+IF(($D$1-Hoja3!$F773)&gt;0,"VENCIDO","VIGENTE")</f>
        <v>VIGENTE</v>
      </c>
      <c r="P773" s="120"/>
    </row>
    <row r="774" spans="2:16" ht="14.25" hidden="1" customHeight="1" x14ac:dyDescent="0.25">
      <c r="B774" s="121" t="s">
        <v>213</v>
      </c>
      <c r="C774" s="122" t="s">
        <v>4203</v>
      </c>
      <c r="D774" s="123" t="s">
        <v>4204</v>
      </c>
      <c r="E774" s="124">
        <v>44712</v>
      </c>
      <c r="F774" s="124">
        <v>45051</v>
      </c>
      <c r="G774" s="125">
        <v>1556</v>
      </c>
      <c r="H774" s="126" t="str">
        <f>+VLOOKUP(Hoja3!$G774,'[138]Plan de Cuentas'!B:H,7,FALSE)</f>
        <v>2.1.02.03.07</v>
      </c>
      <c r="I774" s="127" t="str">
        <f>+VLOOKUP(Hoja3!$H774,'[138]Plan de Cuentas'!A:C,3,FALSE)</f>
        <v>Proveedores del Exterior Usd.</v>
      </c>
      <c r="J774" s="128">
        <v>-8107.86</v>
      </c>
      <c r="K774" s="128">
        <f>+Hoja3!$L774*$K$1</f>
        <v>-58817902.819799997</v>
      </c>
      <c r="L774" s="117">
        <v>-8107.86</v>
      </c>
      <c r="M774" s="129" t="s">
        <v>4205</v>
      </c>
      <c r="N774" s="129" t="str">
        <f>+IF(Hoja3!$O774="VIGENTE","SALDO A VENCER",IF(Hoja3!$O774="VENCIDO","SALDO VENCIDO - SE ABONA DE ACUERDO A DISPONIBILIDAD FINANCIERA",0))</f>
        <v>SALDO A VENCER</v>
      </c>
      <c r="O774" s="129" t="str">
        <f>+IF(($D$1-Hoja3!$F774)&gt;0,"VENCIDO","VIGENTE")</f>
        <v>VIGENTE</v>
      </c>
      <c r="P774" s="120"/>
    </row>
    <row r="775" spans="2:16" ht="14.25" hidden="1" customHeight="1" x14ac:dyDescent="0.25">
      <c r="B775" s="121" t="s">
        <v>213</v>
      </c>
      <c r="C775" s="122" t="s">
        <v>4206</v>
      </c>
      <c r="D775" s="123" t="s">
        <v>4207</v>
      </c>
      <c r="E775" s="124">
        <v>44712</v>
      </c>
      <c r="F775" s="124">
        <v>45051</v>
      </c>
      <c r="G775" s="125">
        <v>1556</v>
      </c>
      <c r="H775" s="126" t="str">
        <f>+VLOOKUP(Hoja3!$G775,'[138]Plan de Cuentas'!B:H,7,FALSE)</f>
        <v>2.1.02.03.07</v>
      </c>
      <c r="I775" s="127" t="str">
        <f>+VLOOKUP(Hoja3!$H775,'[138]Plan de Cuentas'!A:C,3,FALSE)</f>
        <v>Proveedores del Exterior Usd.</v>
      </c>
      <c r="J775" s="128">
        <v>-5999.82</v>
      </c>
      <c r="K775" s="128">
        <f>+Hoja3!$L775*$K$1</f>
        <v>-43525274.202600002</v>
      </c>
      <c r="L775" s="117">
        <v>-5999.82</v>
      </c>
      <c r="M775" s="129" t="s">
        <v>4208</v>
      </c>
      <c r="N775" s="129" t="str">
        <f>+IF(Hoja3!$O775="VIGENTE","SALDO A VENCER",IF(Hoja3!$O775="VENCIDO","SALDO VENCIDO - SE ABONA DE ACUERDO A DISPONIBILIDAD FINANCIERA",0))</f>
        <v>SALDO A VENCER</v>
      </c>
      <c r="O775" s="129" t="str">
        <f>+IF(($D$1-Hoja3!$F775)&gt;0,"VENCIDO","VIGENTE")</f>
        <v>VIGENTE</v>
      </c>
      <c r="P775" s="120"/>
    </row>
    <row r="776" spans="2:16" ht="14.25" hidden="1" customHeight="1" x14ac:dyDescent="0.25">
      <c r="B776" s="121" t="s">
        <v>213</v>
      </c>
      <c r="C776" s="122" t="s">
        <v>4209</v>
      </c>
      <c r="D776" s="123" t="s">
        <v>4210</v>
      </c>
      <c r="E776" s="124">
        <v>44747</v>
      </c>
      <c r="F776" s="124">
        <v>45112</v>
      </c>
      <c r="G776" s="125">
        <v>1556</v>
      </c>
      <c r="H776" s="126" t="str">
        <f>+VLOOKUP(Hoja3!$G776,'[138]Plan de Cuentas'!B:H,7,FALSE)</f>
        <v>2.1.02.03.07</v>
      </c>
      <c r="I776" s="127" t="str">
        <f>+VLOOKUP(Hoja3!$H776,'[138]Plan de Cuentas'!A:C,3,FALSE)</f>
        <v>Proveedores del Exterior Usd.</v>
      </c>
      <c r="J776" s="128">
        <v>-31110.36</v>
      </c>
      <c r="K776" s="128">
        <f>+Hoja3!$L776*$K$1</f>
        <v>-225687928.89480001</v>
      </c>
      <c r="L776" s="117">
        <v>-31110.36</v>
      </c>
      <c r="M776" s="129" t="s">
        <v>4211</v>
      </c>
      <c r="N776" s="129" t="str">
        <f>+IF(Hoja3!$O776="VIGENTE","SALDO A VENCER",IF(Hoja3!$O776="VENCIDO","SALDO VENCIDO - SE ABONA DE ACUERDO A DISPONIBILIDAD FINANCIERA",0))</f>
        <v>SALDO A VENCER</v>
      </c>
      <c r="O776" s="129" t="str">
        <f>+IF(($D$1-Hoja3!$F776)&gt;0,"VENCIDO","VIGENTE")</f>
        <v>VIGENTE</v>
      </c>
      <c r="P776" s="120"/>
    </row>
    <row r="777" spans="2:16" ht="14.25" hidden="1" customHeight="1" x14ac:dyDescent="0.25">
      <c r="B777" s="121" t="s">
        <v>213</v>
      </c>
      <c r="C777" s="122" t="s">
        <v>4212</v>
      </c>
      <c r="D777" s="123" t="s">
        <v>4213</v>
      </c>
      <c r="E777" s="124">
        <v>44747</v>
      </c>
      <c r="F777" s="124">
        <v>45112</v>
      </c>
      <c r="G777" s="125">
        <v>1556</v>
      </c>
      <c r="H777" s="126" t="str">
        <f>+VLOOKUP(Hoja3!$G777,'[138]Plan de Cuentas'!B:H,7,FALSE)</f>
        <v>2.1.02.03.07</v>
      </c>
      <c r="I777" s="127" t="str">
        <f>+VLOOKUP(Hoja3!$H777,'[138]Plan de Cuentas'!A:C,3,FALSE)</f>
        <v>Proveedores del Exterior Usd.</v>
      </c>
      <c r="J777" s="128">
        <v>-8315.2199999999993</v>
      </c>
      <c r="K777" s="128">
        <f>+Hoja3!$L777*$K$1</f>
        <v>-60322181.424599998</v>
      </c>
      <c r="L777" s="117">
        <v>-8315.2199999999993</v>
      </c>
      <c r="M777" s="129" t="s">
        <v>4214</v>
      </c>
      <c r="N777" s="129" t="str">
        <f>+IF(Hoja3!$O777="VIGENTE","SALDO A VENCER",IF(Hoja3!$O777="VENCIDO","SALDO VENCIDO - SE ABONA DE ACUERDO A DISPONIBILIDAD FINANCIERA",0))</f>
        <v>SALDO A VENCER</v>
      </c>
      <c r="O777" s="129" t="str">
        <f>+IF(($D$1-Hoja3!$F777)&gt;0,"VENCIDO","VIGENTE")</f>
        <v>VIGENTE</v>
      </c>
      <c r="P777" s="120"/>
    </row>
    <row r="778" spans="2:16" ht="14.25" hidden="1" customHeight="1" x14ac:dyDescent="0.25">
      <c r="B778" s="121" t="s">
        <v>213</v>
      </c>
      <c r="C778" s="122" t="s">
        <v>4215</v>
      </c>
      <c r="D778" s="123" t="s">
        <v>4216</v>
      </c>
      <c r="E778" s="124">
        <v>44816</v>
      </c>
      <c r="F778" s="124">
        <v>44816</v>
      </c>
      <c r="G778" s="125">
        <v>1556</v>
      </c>
      <c r="H778" s="126" t="str">
        <f>+VLOOKUP(Hoja3!$G778,'[138]Plan de Cuentas'!B:H,7,FALSE)</f>
        <v>2.1.02.03.07</v>
      </c>
      <c r="I778" s="127" t="str">
        <f>+VLOOKUP(Hoja3!$H778,'[138]Plan de Cuentas'!A:C,3,FALSE)</f>
        <v>Proveedores del Exterior Usd.</v>
      </c>
      <c r="J778" s="128">
        <v>-1353.76</v>
      </c>
      <c r="K778" s="128">
        <f>+Hoja3!$L778*$K$1</f>
        <v>-9820757.1568</v>
      </c>
      <c r="L778" s="117">
        <v>-1353.76</v>
      </c>
      <c r="M778" s="129" t="s">
        <v>4217</v>
      </c>
      <c r="N778" s="129" t="str">
        <f>+IF(Hoja3!$O778="VIGENTE","SALDO A VENCER",IF(Hoja3!$O778="VENCIDO","SALDO VENCIDO - SE ABONA DE ACUERDO A DISPONIBILIDAD FINANCIERA",0))</f>
        <v>SALDO VENCIDO - SE ABONA DE ACUERDO A DISPONIBILIDAD FINANCIERA</v>
      </c>
      <c r="O778" s="129" t="str">
        <f>+IF(($D$1-Hoja3!$F778)&gt;0,"VENCIDO","VIGENTE")</f>
        <v>VENCIDO</v>
      </c>
      <c r="P778" s="120"/>
    </row>
    <row r="779" spans="2:16" ht="14.25" hidden="1" customHeight="1" x14ac:dyDescent="0.25">
      <c r="B779" s="121" t="s">
        <v>213</v>
      </c>
      <c r="C779" s="122" t="s">
        <v>4218</v>
      </c>
      <c r="D779" s="123" t="s">
        <v>4219</v>
      </c>
      <c r="E779" s="124">
        <v>44837</v>
      </c>
      <c r="F779" s="124">
        <v>44837</v>
      </c>
      <c r="G779" s="125">
        <v>1556</v>
      </c>
      <c r="H779" s="126" t="str">
        <f>+VLOOKUP(Hoja3!$G779,'[138]Plan de Cuentas'!B:H,7,FALSE)</f>
        <v>2.1.02.03.07</v>
      </c>
      <c r="I779" s="127" t="str">
        <f>+VLOOKUP(Hoja3!$H779,'[138]Plan de Cuentas'!A:C,3,FALSE)</f>
        <v>Proveedores del Exterior Usd.</v>
      </c>
      <c r="J779" s="128">
        <v>-3597.27</v>
      </c>
      <c r="K779" s="128">
        <f>+Hoja3!$L779*$K$1</f>
        <v>-26096143.406100001</v>
      </c>
      <c r="L779" s="117">
        <v>-3597.27</v>
      </c>
      <c r="M779" s="129" t="s">
        <v>4220</v>
      </c>
      <c r="N779" s="129" t="str">
        <f>+IF(Hoja3!$O779="VIGENTE","SALDO A VENCER",IF(Hoja3!$O779="VENCIDO","SALDO VENCIDO - SE ABONA DE ACUERDO A DISPONIBILIDAD FINANCIERA",0))</f>
        <v>SALDO VENCIDO - SE ABONA DE ACUERDO A DISPONIBILIDAD FINANCIERA</v>
      </c>
      <c r="O779" s="129" t="str">
        <f>+IF(($D$1-Hoja3!$F779)&gt;0,"VENCIDO","VIGENTE")</f>
        <v>VENCIDO</v>
      </c>
      <c r="P779" s="120"/>
    </row>
    <row r="780" spans="2:16" ht="14.25" hidden="1" customHeight="1" x14ac:dyDescent="0.25">
      <c r="B780" s="121" t="s">
        <v>213</v>
      </c>
      <c r="C780" s="122" t="s">
        <v>4221</v>
      </c>
      <c r="D780" s="123" t="s">
        <v>4222</v>
      </c>
      <c r="E780" s="124">
        <v>44839</v>
      </c>
      <c r="F780" s="124">
        <v>45204</v>
      </c>
      <c r="G780" s="125">
        <v>1556</v>
      </c>
      <c r="H780" s="126" t="str">
        <f>+VLOOKUP(Hoja3!$G780,'[138]Plan de Cuentas'!B:H,7,FALSE)</f>
        <v>2.1.02.03.07</v>
      </c>
      <c r="I780" s="127" t="str">
        <f>+VLOOKUP(Hoja3!$H780,'[138]Plan de Cuentas'!A:C,3,FALSE)</f>
        <v>Proveedores del Exterior Usd.</v>
      </c>
      <c r="J780" s="128">
        <v>-1540.65</v>
      </c>
      <c r="K780" s="128">
        <f>+Hoja3!$L780*$K$1</f>
        <v>-11176537.579500001</v>
      </c>
      <c r="L780" s="117">
        <v>-1540.65</v>
      </c>
      <c r="M780" s="129" t="s">
        <v>4223</v>
      </c>
      <c r="N780" s="129" t="str">
        <f>+IF(Hoja3!$O780="VIGENTE","SALDO A VENCER",IF(Hoja3!$O780="VENCIDO","SALDO VENCIDO - SE ABONA DE ACUERDO A DISPONIBILIDAD FINANCIERA",0))</f>
        <v>SALDO A VENCER</v>
      </c>
      <c r="O780" s="129" t="str">
        <f>+IF(($D$1-Hoja3!$F780)&gt;0,"VENCIDO","VIGENTE")</f>
        <v>VIGENTE</v>
      </c>
      <c r="P780" s="120"/>
    </row>
    <row r="781" spans="2:16" ht="14.25" hidden="1" customHeight="1" x14ac:dyDescent="0.25">
      <c r="B781" s="121" t="s">
        <v>264</v>
      </c>
      <c r="C781" s="122" t="s">
        <v>4224</v>
      </c>
      <c r="D781" s="123">
        <v>10010000808</v>
      </c>
      <c r="E781" s="124">
        <v>44770</v>
      </c>
      <c r="F781" s="124">
        <v>44778</v>
      </c>
      <c r="G781" s="125">
        <v>2274</v>
      </c>
      <c r="H781" s="126" t="str">
        <f>+VLOOKUP(Hoja3!$G781,'[138]Plan de Cuentas'!B:H,7,FALSE)</f>
        <v>2.1.02.03.08</v>
      </c>
      <c r="I781" s="127" t="str">
        <f>+VLOOKUP(Hoja3!$H781,'[138]Plan de Cuentas'!A:C,3,FALSE)</f>
        <v>Proveedores Locales - USD</v>
      </c>
      <c r="J781" s="128">
        <v>-11829.6</v>
      </c>
      <c r="K781" s="128">
        <f>+Hoja3!$L781*$K$1</f>
        <v>-38773404.919700004</v>
      </c>
      <c r="L781" s="117">
        <v>-5344.79</v>
      </c>
      <c r="M781" s="129" t="s">
        <v>4225</v>
      </c>
      <c r="N781" s="129" t="str">
        <f>+IF(Hoja3!$O781="VIGENTE","SALDO A VENCER",IF(Hoja3!$O781="VENCIDO","SALDO VENCIDO - SE ABONA DE ACUERDO A DISPONIBILIDAD FINANCIERA",0))</f>
        <v>SALDO VENCIDO - SE ABONA DE ACUERDO A DISPONIBILIDAD FINANCIERA</v>
      </c>
      <c r="O781" s="129" t="str">
        <f>+IF(($D$1-Hoja3!$F781)&gt;0,"VENCIDO","VIGENTE")</f>
        <v>VENCIDO</v>
      </c>
      <c r="P781" s="120"/>
    </row>
    <row r="782" spans="2:16" ht="14.25" hidden="1" customHeight="1" x14ac:dyDescent="0.25">
      <c r="B782" s="121" t="s">
        <v>95</v>
      </c>
      <c r="C782" s="122" t="s">
        <v>4226</v>
      </c>
      <c r="D782" s="123" t="s">
        <v>4227</v>
      </c>
      <c r="E782" s="124">
        <v>44628</v>
      </c>
      <c r="F782" s="124">
        <v>44659</v>
      </c>
      <c r="G782" s="125">
        <v>2274</v>
      </c>
      <c r="H782" s="126" t="str">
        <f>+VLOOKUP(Hoja3!$G782,'[138]Plan de Cuentas'!B:H,7,FALSE)</f>
        <v>2.1.02.03.08</v>
      </c>
      <c r="I782" s="127" t="str">
        <f>+VLOOKUP(Hoja3!$H782,'[138]Plan de Cuentas'!A:C,3,FALSE)</f>
        <v>Proveedores Locales - USD</v>
      </c>
      <c r="J782" s="128">
        <v>-1353</v>
      </c>
      <c r="K782" s="128">
        <f>+Hoja3!$L782*$K$1</f>
        <v>-9815243.790000001</v>
      </c>
      <c r="L782" s="117">
        <v>-1353</v>
      </c>
      <c r="M782" s="129" t="s">
        <v>4228</v>
      </c>
      <c r="N782" s="129" t="str">
        <f>+IF(Hoja3!$O782="VIGENTE","SALDO A VENCER",IF(Hoja3!$O782="VENCIDO","SALDO VENCIDO - SE ABONA DE ACUERDO A DISPONIBILIDAD FINANCIERA",0))</f>
        <v>SALDO VENCIDO - SE ABONA DE ACUERDO A DISPONIBILIDAD FINANCIERA</v>
      </c>
      <c r="O782" s="129" t="str">
        <f>+IF(($D$1-Hoja3!$F782)&gt;0,"VENCIDO","VIGENTE")</f>
        <v>VENCIDO</v>
      </c>
      <c r="P782" s="120"/>
    </row>
    <row r="783" spans="2:16" ht="14.25" hidden="1" customHeight="1" x14ac:dyDescent="0.25">
      <c r="B783" s="121" t="s">
        <v>95</v>
      </c>
      <c r="C783" s="122" t="s">
        <v>4229</v>
      </c>
      <c r="D783" s="123" t="s">
        <v>4230</v>
      </c>
      <c r="E783" s="124">
        <v>44628</v>
      </c>
      <c r="F783" s="124">
        <v>44659</v>
      </c>
      <c r="G783" s="125">
        <v>2274</v>
      </c>
      <c r="H783" s="126" t="str">
        <f>+VLOOKUP(Hoja3!$G783,'[138]Plan de Cuentas'!B:H,7,FALSE)</f>
        <v>2.1.02.03.08</v>
      </c>
      <c r="I783" s="127" t="str">
        <f>+VLOOKUP(Hoja3!$H783,'[138]Plan de Cuentas'!A:C,3,FALSE)</f>
        <v>Proveedores Locales - USD</v>
      </c>
      <c r="J783" s="128">
        <v>-1263.1500000000001</v>
      </c>
      <c r="K783" s="128">
        <f>+Hoja3!$L783*$K$1</f>
        <v>-2019996.0334999999</v>
      </c>
      <c r="L783" s="117">
        <v>-278.45</v>
      </c>
      <c r="M783" s="129" t="s">
        <v>4231</v>
      </c>
      <c r="N783" s="129" t="str">
        <f>+IF(Hoja3!$O783="VIGENTE","SALDO A VENCER",IF(Hoja3!$O783="VENCIDO","SALDO VENCIDO - SE ABONA DE ACUERDO A DISPONIBILIDAD FINANCIERA",0))</f>
        <v>SALDO VENCIDO - SE ABONA DE ACUERDO A DISPONIBILIDAD FINANCIERA</v>
      </c>
      <c r="O783" s="129" t="str">
        <f>+IF(($D$1-Hoja3!$F783)&gt;0,"VENCIDO","VIGENTE")</f>
        <v>VENCIDO</v>
      </c>
      <c r="P783" s="120"/>
    </row>
    <row r="784" spans="2:16" ht="14.25" hidden="1" customHeight="1" x14ac:dyDescent="0.25">
      <c r="B784" s="121" t="s">
        <v>95</v>
      </c>
      <c r="C784" s="122" t="s">
        <v>4232</v>
      </c>
      <c r="D784" s="123" t="s">
        <v>4233</v>
      </c>
      <c r="E784" s="124">
        <v>44628</v>
      </c>
      <c r="F784" s="124">
        <v>44659</v>
      </c>
      <c r="G784" s="125">
        <v>2274</v>
      </c>
      <c r="H784" s="126" t="str">
        <f>+VLOOKUP(Hoja3!$G784,'[138]Plan de Cuentas'!B:H,7,FALSE)</f>
        <v>2.1.02.03.08</v>
      </c>
      <c r="I784" s="127" t="str">
        <f>+VLOOKUP(Hoja3!$H784,'[138]Plan de Cuentas'!A:C,3,FALSE)</f>
        <v>Proveedores Locales - USD</v>
      </c>
      <c r="J784" s="128">
        <v>-2544.56</v>
      </c>
      <c r="K784" s="128">
        <f>+Hoja3!$L784*$K$1</f>
        <v>-18459332.400800001</v>
      </c>
      <c r="L784" s="117">
        <v>-2544.56</v>
      </c>
      <c r="M784" s="129" t="s">
        <v>4234</v>
      </c>
      <c r="N784" s="129" t="str">
        <f>+IF(Hoja3!$O784="VIGENTE","SALDO A VENCER",IF(Hoja3!$O784="VENCIDO","SALDO VENCIDO - SE ABONA DE ACUERDO A DISPONIBILIDAD FINANCIERA",0))</f>
        <v>SALDO VENCIDO - SE ABONA DE ACUERDO A DISPONIBILIDAD FINANCIERA</v>
      </c>
      <c r="O784" s="129" t="str">
        <f>+IF(($D$1-Hoja3!$F784)&gt;0,"VENCIDO","VIGENTE")</f>
        <v>VENCIDO</v>
      </c>
      <c r="P784" s="120"/>
    </row>
    <row r="785" spans="2:16" ht="14.25" hidden="1" customHeight="1" x14ac:dyDescent="0.25">
      <c r="B785" s="121" t="s">
        <v>95</v>
      </c>
      <c r="C785" s="122" t="s">
        <v>4235</v>
      </c>
      <c r="D785" s="123" t="s">
        <v>4236</v>
      </c>
      <c r="E785" s="124">
        <v>44628</v>
      </c>
      <c r="F785" s="124">
        <v>44659</v>
      </c>
      <c r="G785" s="125">
        <v>2274</v>
      </c>
      <c r="H785" s="126" t="str">
        <f>+VLOOKUP(Hoja3!$G785,'[138]Plan de Cuentas'!B:H,7,FALSE)</f>
        <v>2.1.02.03.08</v>
      </c>
      <c r="I785" s="127" t="str">
        <f>+VLOOKUP(Hoja3!$H785,'[138]Plan de Cuentas'!A:C,3,FALSE)</f>
        <v>Proveedores Locales - USD</v>
      </c>
      <c r="J785" s="128">
        <v>-3438.6</v>
      </c>
      <c r="K785" s="128">
        <f>+Hoja3!$L785*$K$1</f>
        <v>-24945082.998</v>
      </c>
      <c r="L785" s="117">
        <v>-3438.6</v>
      </c>
      <c r="M785" s="129" t="s">
        <v>4237</v>
      </c>
      <c r="N785" s="129" t="str">
        <f>+IF(Hoja3!$O785="VIGENTE","SALDO A VENCER",IF(Hoja3!$O785="VENCIDO","SALDO VENCIDO - SE ABONA DE ACUERDO A DISPONIBILIDAD FINANCIERA",0))</f>
        <v>SALDO VENCIDO - SE ABONA DE ACUERDO A DISPONIBILIDAD FINANCIERA</v>
      </c>
      <c r="O785" s="129" t="str">
        <f>+IF(($D$1-Hoja3!$F785)&gt;0,"VENCIDO","VIGENTE")</f>
        <v>VENCIDO</v>
      </c>
      <c r="P785" s="120"/>
    </row>
    <row r="786" spans="2:16" ht="14.25" hidden="1" customHeight="1" x14ac:dyDescent="0.25">
      <c r="B786" s="121" t="s">
        <v>95</v>
      </c>
      <c r="C786" s="122" t="s">
        <v>4238</v>
      </c>
      <c r="D786" s="123" t="s">
        <v>4239</v>
      </c>
      <c r="E786" s="124">
        <v>44628</v>
      </c>
      <c r="F786" s="124">
        <v>44659</v>
      </c>
      <c r="G786" s="125">
        <v>2274</v>
      </c>
      <c r="H786" s="126" t="str">
        <f>+VLOOKUP(Hoja3!$G786,'[138]Plan de Cuentas'!B:H,7,FALSE)</f>
        <v>2.1.02.03.08</v>
      </c>
      <c r="I786" s="127" t="str">
        <f>+VLOOKUP(Hoja3!$H786,'[138]Plan de Cuentas'!A:C,3,FALSE)</f>
        <v>Proveedores Locales - USD</v>
      </c>
      <c r="J786" s="128">
        <v>-2832.15</v>
      </c>
      <c r="K786" s="128">
        <f>+Hoja3!$L786*$K$1</f>
        <v>-20545633.9245</v>
      </c>
      <c r="L786" s="117">
        <v>-2832.15</v>
      </c>
      <c r="M786" s="129" t="s">
        <v>4240</v>
      </c>
      <c r="N786" s="129" t="str">
        <f>+IF(Hoja3!$O786="VIGENTE","SALDO A VENCER",IF(Hoja3!$O786="VENCIDO","SALDO VENCIDO - SE ABONA DE ACUERDO A DISPONIBILIDAD FINANCIERA",0))</f>
        <v>SALDO VENCIDO - SE ABONA DE ACUERDO A DISPONIBILIDAD FINANCIERA</v>
      </c>
      <c r="O786" s="129" t="str">
        <f>+IF(($D$1-Hoja3!$F786)&gt;0,"VENCIDO","VIGENTE")</f>
        <v>VENCIDO</v>
      </c>
      <c r="P786" s="120"/>
    </row>
    <row r="787" spans="2:16" ht="14.25" hidden="1" customHeight="1" x14ac:dyDescent="0.25">
      <c r="B787" s="121" t="s">
        <v>95</v>
      </c>
      <c r="C787" s="122" t="s">
        <v>4241</v>
      </c>
      <c r="D787" s="123" t="s">
        <v>4242</v>
      </c>
      <c r="E787" s="124">
        <v>44628</v>
      </c>
      <c r="F787" s="124">
        <v>44659</v>
      </c>
      <c r="G787" s="125">
        <v>2274</v>
      </c>
      <c r="H787" s="126" t="str">
        <f>+VLOOKUP(Hoja3!$G787,'[138]Plan de Cuentas'!B:H,7,FALSE)</f>
        <v>2.1.02.03.08</v>
      </c>
      <c r="I787" s="127" t="str">
        <f>+VLOOKUP(Hoja3!$H787,'[138]Plan de Cuentas'!A:C,3,FALSE)</f>
        <v>Proveedores Locales - USD</v>
      </c>
      <c r="J787" s="128">
        <v>-3438.6</v>
      </c>
      <c r="K787" s="128">
        <f>+Hoja3!$L787*$K$1</f>
        <v>-24945082.998</v>
      </c>
      <c r="L787" s="117">
        <v>-3438.6</v>
      </c>
      <c r="M787" s="129" t="s">
        <v>4243</v>
      </c>
      <c r="N787" s="129" t="str">
        <f>+IF(Hoja3!$O787="VIGENTE","SALDO A VENCER",IF(Hoja3!$O787="VENCIDO","SALDO VENCIDO - SE ABONA DE ACUERDO A DISPONIBILIDAD FINANCIERA",0))</f>
        <v>SALDO VENCIDO - SE ABONA DE ACUERDO A DISPONIBILIDAD FINANCIERA</v>
      </c>
      <c r="O787" s="129" t="str">
        <f>+IF(($D$1-Hoja3!$F787)&gt;0,"VENCIDO","VIGENTE")</f>
        <v>VENCIDO</v>
      </c>
      <c r="P787" s="120"/>
    </row>
    <row r="788" spans="2:16" ht="14.25" hidden="1" customHeight="1" x14ac:dyDescent="0.25">
      <c r="B788" s="121" t="s">
        <v>95</v>
      </c>
      <c r="C788" s="122" t="s">
        <v>4244</v>
      </c>
      <c r="D788" s="123" t="s">
        <v>4245</v>
      </c>
      <c r="E788" s="124">
        <v>44628</v>
      </c>
      <c r="F788" s="124">
        <v>44659</v>
      </c>
      <c r="G788" s="125">
        <v>2274</v>
      </c>
      <c r="H788" s="126" t="str">
        <f>+VLOOKUP(Hoja3!$G788,'[138]Plan de Cuentas'!B:H,7,FALSE)</f>
        <v>2.1.02.03.08</v>
      </c>
      <c r="I788" s="127" t="str">
        <f>+VLOOKUP(Hoja3!$H788,'[138]Plan de Cuentas'!A:C,3,FALSE)</f>
        <v>Proveedores Locales - USD</v>
      </c>
      <c r="J788" s="128">
        <v>-254.45</v>
      </c>
      <c r="K788" s="128">
        <f>+Hoja3!$L788*$K$1</f>
        <v>-1845889.7135000001</v>
      </c>
      <c r="L788" s="117">
        <v>-254.45</v>
      </c>
      <c r="M788" s="129" t="s">
        <v>4246</v>
      </c>
      <c r="N788" s="129" t="str">
        <f>+IF(Hoja3!$O788="VIGENTE","SALDO A VENCER",IF(Hoja3!$O788="VENCIDO","SALDO VENCIDO - SE ABONA DE ACUERDO A DISPONIBILIDAD FINANCIERA",0))</f>
        <v>SALDO VENCIDO - SE ABONA DE ACUERDO A DISPONIBILIDAD FINANCIERA</v>
      </c>
      <c r="O788" s="129" t="str">
        <f>+IF(($D$1-Hoja3!$F788)&gt;0,"VENCIDO","VIGENTE")</f>
        <v>VENCIDO</v>
      </c>
      <c r="P788" s="120"/>
    </row>
    <row r="789" spans="2:16" ht="14.25" hidden="1" customHeight="1" x14ac:dyDescent="0.25">
      <c r="B789" s="121" t="s">
        <v>95</v>
      </c>
      <c r="C789" s="122" t="s">
        <v>4247</v>
      </c>
      <c r="D789" s="123" t="s">
        <v>4248</v>
      </c>
      <c r="E789" s="124">
        <v>44684</v>
      </c>
      <c r="F789" s="124">
        <v>44736</v>
      </c>
      <c r="G789" s="125">
        <v>2274</v>
      </c>
      <c r="H789" s="126" t="str">
        <f>+VLOOKUP(Hoja3!$G789,'[138]Plan de Cuentas'!B:H,7,FALSE)</f>
        <v>2.1.02.03.08</v>
      </c>
      <c r="I789" s="127" t="str">
        <f>+VLOOKUP(Hoja3!$H789,'[138]Plan de Cuentas'!A:C,3,FALSE)</f>
        <v>Proveedores Locales - USD</v>
      </c>
      <c r="J789" s="128">
        <v>-2699.24</v>
      </c>
      <c r="K789" s="128">
        <f>+Hoja3!$L789*$K$1</f>
        <v>-19581447.633200001</v>
      </c>
      <c r="L789" s="117">
        <v>-2699.24</v>
      </c>
      <c r="M789" s="129" t="s">
        <v>4249</v>
      </c>
      <c r="N789" s="129" t="str">
        <f>+IF(Hoja3!$O789="VIGENTE","SALDO A VENCER",IF(Hoja3!$O789="VENCIDO","SALDO VENCIDO - SE ABONA DE ACUERDO A DISPONIBILIDAD FINANCIERA",0))</f>
        <v>SALDO VENCIDO - SE ABONA DE ACUERDO A DISPONIBILIDAD FINANCIERA</v>
      </c>
      <c r="O789" s="129" t="str">
        <f>+IF(($D$1-Hoja3!$F789)&gt;0,"VENCIDO","VIGENTE")</f>
        <v>VENCIDO</v>
      </c>
      <c r="P789" s="120"/>
    </row>
    <row r="790" spans="2:16" ht="14.25" hidden="1" customHeight="1" x14ac:dyDescent="0.25">
      <c r="B790" s="121" t="s">
        <v>95</v>
      </c>
      <c r="C790" s="122" t="s">
        <v>4250</v>
      </c>
      <c r="D790" s="123" t="s">
        <v>4251</v>
      </c>
      <c r="E790" s="124">
        <v>44705</v>
      </c>
      <c r="F790" s="124">
        <v>44736</v>
      </c>
      <c r="G790" s="125">
        <v>2274</v>
      </c>
      <c r="H790" s="126" t="str">
        <f>+VLOOKUP(Hoja3!$G790,'[138]Plan de Cuentas'!B:H,7,FALSE)</f>
        <v>2.1.02.03.08</v>
      </c>
      <c r="I790" s="127" t="str">
        <f>+VLOOKUP(Hoja3!$H790,'[138]Plan de Cuentas'!A:C,3,FALSE)</f>
        <v>Proveedores Locales - USD</v>
      </c>
      <c r="J790" s="128">
        <v>-2608.65</v>
      </c>
      <c r="K790" s="128">
        <f>+Hoja3!$L790*$K$1</f>
        <v>-18924268.819500003</v>
      </c>
      <c r="L790" s="117">
        <v>-2608.65</v>
      </c>
      <c r="M790" s="129" t="s">
        <v>4252</v>
      </c>
      <c r="N790" s="129" t="str">
        <f>+IF(Hoja3!$O790="VIGENTE","SALDO A VENCER",IF(Hoja3!$O790="VENCIDO","SALDO VENCIDO - SE ABONA DE ACUERDO A DISPONIBILIDAD FINANCIERA",0))</f>
        <v>SALDO VENCIDO - SE ABONA DE ACUERDO A DISPONIBILIDAD FINANCIERA</v>
      </c>
      <c r="O790" s="129" t="str">
        <f>+IF(($D$1-Hoja3!$F790)&gt;0,"VENCIDO","VIGENTE")</f>
        <v>VENCIDO</v>
      </c>
      <c r="P790" s="120"/>
    </row>
    <row r="791" spans="2:16" ht="14.25" hidden="1" customHeight="1" x14ac:dyDescent="0.25">
      <c r="B791" s="121" t="s">
        <v>95</v>
      </c>
      <c r="C791" s="122" t="s">
        <v>4253</v>
      </c>
      <c r="D791" s="123" t="s">
        <v>4254</v>
      </c>
      <c r="E791" s="124">
        <v>44705</v>
      </c>
      <c r="F791" s="124">
        <v>44736</v>
      </c>
      <c r="G791" s="125">
        <v>2274</v>
      </c>
      <c r="H791" s="126" t="str">
        <f>+VLOOKUP(Hoja3!$G791,'[138]Plan de Cuentas'!B:H,7,FALSE)</f>
        <v>2.1.02.03.08</v>
      </c>
      <c r="I791" s="127" t="str">
        <f>+VLOOKUP(Hoja3!$H791,'[138]Plan de Cuentas'!A:C,3,FALSE)</f>
        <v>Proveedores Locales - USD</v>
      </c>
      <c r="J791" s="128">
        <v>-2805</v>
      </c>
      <c r="K791" s="128">
        <f>+Hoja3!$L791*$K$1</f>
        <v>-20348676.150000002</v>
      </c>
      <c r="L791" s="117">
        <v>-2805</v>
      </c>
      <c r="M791" s="129" t="s">
        <v>4255</v>
      </c>
      <c r="N791" s="129" t="str">
        <f>+IF(Hoja3!$O791="VIGENTE","SALDO A VENCER",IF(Hoja3!$O791="VENCIDO","SALDO VENCIDO - SE ABONA DE ACUERDO A DISPONIBILIDAD FINANCIERA",0))</f>
        <v>SALDO VENCIDO - SE ABONA DE ACUERDO A DISPONIBILIDAD FINANCIERA</v>
      </c>
      <c r="O791" s="129" t="str">
        <f>+IF(($D$1-Hoja3!$F791)&gt;0,"VENCIDO","VIGENTE")</f>
        <v>VENCIDO</v>
      </c>
      <c r="P791" s="120"/>
    </row>
    <row r="792" spans="2:16" ht="14.25" hidden="1" customHeight="1" x14ac:dyDescent="0.25">
      <c r="B792" s="121" t="s">
        <v>95</v>
      </c>
      <c r="C792" s="122" t="s">
        <v>4256</v>
      </c>
      <c r="D792" s="123" t="s">
        <v>4257</v>
      </c>
      <c r="E792" s="124">
        <v>44705</v>
      </c>
      <c r="F792" s="124">
        <v>44736</v>
      </c>
      <c r="G792" s="125">
        <v>2274</v>
      </c>
      <c r="H792" s="126" t="str">
        <f>+VLOOKUP(Hoja3!$G792,'[138]Plan de Cuentas'!B:H,7,FALSE)</f>
        <v>2.1.02.03.08</v>
      </c>
      <c r="I792" s="127" t="str">
        <f>+VLOOKUP(Hoja3!$H792,'[138]Plan de Cuentas'!A:C,3,FALSE)</f>
        <v>Proveedores Locales - USD</v>
      </c>
      <c r="J792" s="128">
        <v>-1293.5999999999999</v>
      </c>
      <c r="K792" s="128">
        <f>+Hoja3!$L792*$K$1</f>
        <v>-9384330.648</v>
      </c>
      <c r="L792" s="117">
        <v>-1293.5999999999999</v>
      </c>
      <c r="M792" s="129" t="s">
        <v>4258</v>
      </c>
      <c r="N792" s="129" t="str">
        <f>+IF(Hoja3!$O792="VIGENTE","SALDO A VENCER",IF(Hoja3!$O792="VENCIDO","SALDO VENCIDO - SE ABONA DE ACUERDO A DISPONIBILIDAD FINANCIERA",0))</f>
        <v>SALDO VENCIDO - SE ABONA DE ACUERDO A DISPONIBILIDAD FINANCIERA</v>
      </c>
      <c r="O792" s="129" t="str">
        <f>+IF(($D$1-Hoja3!$F792)&gt;0,"VENCIDO","VIGENTE")</f>
        <v>VENCIDO</v>
      </c>
      <c r="P792" s="120"/>
    </row>
    <row r="793" spans="2:16" ht="14.25" hidden="1" customHeight="1" x14ac:dyDescent="0.25">
      <c r="B793" s="121" t="s">
        <v>95</v>
      </c>
      <c r="C793" s="122" t="s">
        <v>4259</v>
      </c>
      <c r="D793" s="123" t="s">
        <v>4260</v>
      </c>
      <c r="E793" s="124">
        <v>44705</v>
      </c>
      <c r="F793" s="124">
        <v>44736</v>
      </c>
      <c r="G793" s="125">
        <v>2274</v>
      </c>
      <c r="H793" s="126" t="str">
        <f>+VLOOKUP(Hoja3!$G793,'[138]Plan de Cuentas'!B:H,7,FALSE)</f>
        <v>2.1.02.03.08</v>
      </c>
      <c r="I793" s="127" t="str">
        <f>+VLOOKUP(Hoja3!$H793,'[138]Plan de Cuentas'!A:C,3,FALSE)</f>
        <v>Proveedores Locales - USD</v>
      </c>
      <c r="J793" s="128">
        <v>-1320</v>
      </c>
      <c r="K793" s="128">
        <f>+Hoja3!$L793*$K$1</f>
        <v>-9575847.5999999996</v>
      </c>
      <c r="L793" s="117">
        <v>-1320</v>
      </c>
      <c r="M793" s="129" t="s">
        <v>4261</v>
      </c>
      <c r="N793" s="129" t="str">
        <f>+IF(Hoja3!$O793="VIGENTE","SALDO A VENCER",IF(Hoja3!$O793="VENCIDO","SALDO VENCIDO - SE ABONA DE ACUERDO A DISPONIBILIDAD FINANCIERA",0))</f>
        <v>SALDO VENCIDO - SE ABONA DE ACUERDO A DISPONIBILIDAD FINANCIERA</v>
      </c>
      <c r="O793" s="129" t="str">
        <f>+IF(($D$1-Hoja3!$F793)&gt;0,"VENCIDO","VIGENTE")</f>
        <v>VENCIDO</v>
      </c>
      <c r="P793" s="120"/>
    </row>
    <row r="794" spans="2:16" ht="14.25" hidden="1" customHeight="1" x14ac:dyDescent="0.25">
      <c r="B794" s="121" t="s">
        <v>95</v>
      </c>
      <c r="C794" s="122" t="s">
        <v>4262</v>
      </c>
      <c r="D794" s="123" t="s">
        <v>4263</v>
      </c>
      <c r="E794" s="124">
        <v>44705</v>
      </c>
      <c r="F794" s="124">
        <v>44736</v>
      </c>
      <c r="G794" s="125">
        <v>2274</v>
      </c>
      <c r="H794" s="126" t="str">
        <f>+VLOOKUP(Hoja3!$G794,'[138]Plan de Cuentas'!B:H,7,FALSE)</f>
        <v>2.1.02.03.08</v>
      </c>
      <c r="I794" s="127" t="str">
        <f>+VLOOKUP(Hoja3!$H794,'[138]Plan de Cuentas'!A:C,3,FALSE)</f>
        <v>Proveedores Locales - USD</v>
      </c>
      <c r="J794" s="128">
        <v>-4065.6</v>
      </c>
      <c r="K794" s="128">
        <f>+Hoja3!$L794*$K$1</f>
        <v>-29493610.607999999</v>
      </c>
      <c r="L794" s="117">
        <v>-4065.6</v>
      </c>
      <c r="M794" s="129" t="s">
        <v>4264</v>
      </c>
      <c r="N794" s="129" t="str">
        <f>+IF(Hoja3!$O794="VIGENTE","SALDO A VENCER",IF(Hoja3!$O794="VENCIDO","SALDO VENCIDO - SE ABONA DE ACUERDO A DISPONIBILIDAD FINANCIERA",0))</f>
        <v>SALDO VENCIDO - SE ABONA DE ACUERDO A DISPONIBILIDAD FINANCIERA</v>
      </c>
      <c r="O794" s="129" t="str">
        <f>+IF(($D$1-Hoja3!$F794)&gt;0,"VENCIDO","VIGENTE")</f>
        <v>VENCIDO</v>
      </c>
      <c r="P794" s="120"/>
    </row>
    <row r="795" spans="2:16" ht="14.25" hidden="1" customHeight="1" x14ac:dyDescent="0.25">
      <c r="B795" s="121" t="s">
        <v>95</v>
      </c>
      <c r="C795" s="122" t="s">
        <v>4265</v>
      </c>
      <c r="D795" s="123" t="s">
        <v>4266</v>
      </c>
      <c r="E795" s="124">
        <v>44705</v>
      </c>
      <c r="F795" s="124">
        <v>44736</v>
      </c>
      <c r="G795" s="125">
        <v>2274</v>
      </c>
      <c r="H795" s="126" t="str">
        <f>+VLOOKUP(Hoja3!$G795,'[138]Plan de Cuentas'!B:H,7,FALSE)</f>
        <v>2.1.02.03.08</v>
      </c>
      <c r="I795" s="127" t="str">
        <f>+VLOOKUP(Hoja3!$H795,'[138]Plan de Cuentas'!A:C,3,FALSE)</f>
        <v>Proveedores Locales - USD</v>
      </c>
      <c r="J795" s="128">
        <v>-4620</v>
      </c>
      <c r="K795" s="128">
        <f>+Hoja3!$L795*$K$1</f>
        <v>-33515466.600000001</v>
      </c>
      <c r="L795" s="117">
        <v>-4620</v>
      </c>
      <c r="M795" s="129" t="s">
        <v>4267</v>
      </c>
      <c r="N795" s="129" t="str">
        <f>+IF(Hoja3!$O795="VIGENTE","SALDO A VENCER",IF(Hoja3!$O795="VENCIDO","SALDO VENCIDO - SE ABONA DE ACUERDO A DISPONIBILIDAD FINANCIERA",0))</f>
        <v>SALDO VENCIDO - SE ABONA DE ACUERDO A DISPONIBILIDAD FINANCIERA</v>
      </c>
      <c r="O795" s="129" t="str">
        <f>+IF(($D$1-Hoja3!$F795)&gt;0,"VENCIDO","VIGENTE")</f>
        <v>VENCIDO</v>
      </c>
      <c r="P795" s="120"/>
    </row>
    <row r="796" spans="2:16" ht="14.25" hidden="1" customHeight="1" x14ac:dyDescent="0.25">
      <c r="B796" s="121" t="s">
        <v>95</v>
      </c>
      <c r="C796" s="122" t="s">
        <v>4268</v>
      </c>
      <c r="D796" s="123" t="s">
        <v>4269</v>
      </c>
      <c r="E796" s="124">
        <v>44705</v>
      </c>
      <c r="F796" s="124">
        <v>44736</v>
      </c>
      <c r="G796" s="125">
        <v>2274</v>
      </c>
      <c r="H796" s="126" t="str">
        <f>+VLOOKUP(Hoja3!$G796,'[138]Plan de Cuentas'!B:H,7,FALSE)</f>
        <v>2.1.02.03.08</v>
      </c>
      <c r="I796" s="127" t="str">
        <f>+VLOOKUP(Hoja3!$H796,'[138]Plan de Cuentas'!A:C,3,FALSE)</f>
        <v>Proveedores Locales - USD</v>
      </c>
      <c r="J796" s="128">
        <v>-2805</v>
      </c>
      <c r="K796" s="128">
        <f>+Hoja3!$L796*$K$1</f>
        <v>-20348676.150000002</v>
      </c>
      <c r="L796" s="117">
        <v>-2805</v>
      </c>
      <c r="M796" s="129" t="s">
        <v>4270</v>
      </c>
      <c r="N796" s="129" t="str">
        <f>+IF(Hoja3!$O796="VIGENTE","SALDO A VENCER",IF(Hoja3!$O796="VENCIDO","SALDO VENCIDO - SE ABONA DE ACUERDO A DISPONIBILIDAD FINANCIERA",0))</f>
        <v>SALDO VENCIDO - SE ABONA DE ACUERDO A DISPONIBILIDAD FINANCIERA</v>
      </c>
      <c r="O796" s="129" t="str">
        <f>+IF(($D$1-Hoja3!$F796)&gt;0,"VENCIDO","VIGENTE")</f>
        <v>VENCIDO</v>
      </c>
      <c r="P796" s="120"/>
    </row>
    <row r="797" spans="2:16" ht="14.25" hidden="1" customHeight="1" x14ac:dyDescent="0.25">
      <c r="B797" s="121" t="s">
        <v>95</v>
      </c>
      <c r="C797" s="122" t="s">
        <v>4271</v>
      </c>
      <c r="D797" s="123" t="s">
        <v>4272</v>
      </c>
      <c r="E797" s="124">
        <v>44705</v>
      </c>
      <c r="F797" s="124">
        <v>44736</v>
      </c>
      <c r="G797" s="125">
        <v>2274</v>
      </c>
      <c r="H797" s="126" t="str">
        <f>+VLOOKUP(Hoja3!$G797,'[138]Plan de Cuentas'!B:H,7,FALSE)</f>
        <v>2.1.02.03.08</v>
      </c>
      <c r="I797" s="127" t="str">
        <f>+VLOOKUP(Hoja3!$H797,'[138]Plan de Cuentas'!A:C,3,FALSE)</f>
        <v>Proveedores Locales - USD</v>
      </c>
      <c r="J797" s="128">
        <v>-2328.48</v>
      </c>
      <c r="K797" s="128">
        <f>+Hoja3!$L797*$K$1</f>
        <v>-16891795.1664</v>
      </c>
      <c r="L797" s="117">
        <v>-2328.48</v>
      </c>
      <c r="M797" s="129" t="s">
        <v>4273</v>
      </c>
      <c r="N797" s="129" t="str">
        <f>+IF(Hoja3!$O797="VIGENTE","SALDO A VENCER",IF(Hoja3!$O797="VENCIDO","SALDO VENCIDO - SE ABONA DE ACUERDO A DISPONIBILIDAD FINANCIERA",0))</f>
        <v>SALDO VENCIDO - SE ABONA DE ACUERDO A DISPONIBILIDAD FINANCIERA</v>
      </c>
      <c r="O797" s="129" t="str">
        <f>+IF(($D$1-Hoja3!$F797)&gt;0,"VENCIDO","VIGENTE")</f>
        <v>VENCIDO</v>
      </c>
      <c r="P797" s="120"/>
    </row>
    <row r="798" spans="2:16" ht="14.25" hidden="1" customHeight="1" x14ac:dyDescent="0.25">
      <c r="B798" s="121" t="s">
        <v>95</v>
      </c>
      <c r="C798" s="122" t="s">
        <v>4274</v>
      </c>
      <c r="D798" s="123" t="s">
        <v>4275</v>
      </c>
      <c r="E798" s="124">
        <v>44705</v>
      </c>
      <c r="F798" s="124">
        <v>44736</v>
      </c>
      <c r="G798" s="125">
        <v>2274</v>
      </c>
      <c r="H798" s="126" t="str">
        <f>+VLOOKUP(Hoja3!$G798,'[138]Plan de Cuentas'!B:H,7,FALSE)</f>
        <v>2.1.02.03.08</v>
      </c>
      <c r="I798" s="127" t="str">
        <f>+VLOOKUP(Hoja3!$H798,'[138]Plan de Cuentas'!A:C,3,FALSE)</f>
        <v>Proveedores Locales - USD</v>
      </c>
      <c r="J798" s="128">
        <v>-2425.5</v>
      </c>
      <c r="K798" s="128">
        <f>+Hoja3!$L798*$K$1</f>
        <v>-17595619.965</v>
      </c>
      <c r="L798" s="117">
        <v>-2425.5</v>
      </c>
      <c r="M798" s="129" t="s">
        <v>4276</v>
      </c>
      <c r="N798" s="129" t="str">
        <f>+IF(Hoja3!$O798="VIGENTE","SALDO A VENCER",IF(Hoja3!$O798="VENCIDO","SALDO VENCIDO - SE ABONA DE ACUERDO A DISPONIBILIDAD FINANCIERA",0))</f>
        <v>SALDO VENCIDO - SE ABONA DE ACUERDO A DISPONIBILIDAD FINANCIERA</v>
      </c>
      <c r="O798" s="129" t="str">
        <f>+IF(($D$1-Hoja3!$F798)&gt;0,"VENCIDO","VIGENTE")</f>
        <v>VENCIDO</v>
      </c>
      <c r="P798" s="120"/>
    </row>
    <row r="799" spans="2:16" ht="14.25" hidden="1" customHeight="1" x14ac:dyDescent="0.25">
      <c r="B799" s="121" t="s">
        <v>95</v>
      </c>
      <c r="C799" s="122" t="s">
        <v>4277</v>
      </c>
      <c r="D799" s="123" t="s">
        <v>4278</v>
      </c>
      <c r="E799" s="124">
        <v>44705</v>
      </c>
      <c r="F799" s="124">
        <v>44736</v>
      </c>
      <c r="G799" s="125">
        <v>2274</v>
      </c>
      <c r="H799" s="126" t="str">
        <f>+VLOOKUP(Hoja3!$G799,'[138]Plan de Cuentas'!B:H,7,FALSE)</f>
        <v>2.1.02.03.08</v>
      </c>
      <c r="I799" s="127" t="str">
        <f>+VLOOKUP(Hoja3!$H799,'[138]Plan de Cuentas'!A:C,3,FALSE)</f>
        <v>Proveedores Locales - USD</v>
      </c>
      <c r="J799" s="128">
        <v>-1963.5</v>
      </c>
      <c r="K799" s="128">
        <f>+Hoja3!$L799*$K$1</f>
        <v>-14244073.305</v>
      </c>
      <c r="L799" s="117">
        <v>-1963.5</v>
      </c>
      <c r="M799" s="129" t="s">
        <v>4279</v>
      </c>
      <c r="N799" s="129" t="str">
        <f>+IF(Hoja3!$O799="VIGENTE","SALDO A VENCER",IF(Hoja3!$O799="VENCIDO","SALDO VENCIDO - SE ABONA DE ACUERDO A DISPONIBILIDAD FINANCIERA",0))</f>
        <v>SALDO VENCIDO - SE ABONA DE ACUERDO A DISPONIBILIDAD FINANCIERA</v>
      </c>
      <c r="O799" s="129" t="str">
        <f>+IF(($D$1-Hoja3!$F799)&gt;0,"VENCIDO","VIGENTE")</f>
        <v>VENCIDO</v>
      </c>
      <c r="P799" s="120"/>
    </row>
    <row r="800" spans="2:16" ht="14.25" hidden="1" customHeight="1" x14ac:dyDescent="0.25">
      <c r="B800" s="121" t="s">
        <v>95</v>
      </c>
      <c r="C800" s="122" t="s">
        <v>4280</v>
      </c>
      <c r="D800" s="123" t="s">
        <v>4281</v>
      </c>
      <c r="E800" s="124">
        <v>44705</v>
      </c>
      <c r="F800" s="124">
        <v>44736</v>
      </c>
      <c r="G800" s="125">
        <v>2274</v>
      </c>
      <c r="H800" s="126" t="str">
        <f>+VLOOKUP(Hoja3!$G800,'[138]Plan de Cuentas'!B:H,7,FALSE)</f>
        <v>2.1.02.03.08</v>
      </c>
      <c r="I800" s="127" t="str">
        <f>+VLOOKUP(Hoja3!$H800,'[138]Plan de Cuentas'!A:C,3,FALSE)</f>
        <v>Proveedores Locales - USD</v>
      </c>
      <c r="J800" s="128">
        <v>-1963.5</v>
      </c>
      <c r="K800" s="128">
        <f>+Hoja3!$L800*$K$1</f>
        <v>-14244073.305</v>
      </c>
      <c r="L800" s="117">
        <v>-1963.5</v>
      </c>
      <c r="M800" s="129" t="s">
        <v>4282</v>
      </c>
      <c r="N800" s="129" t="str">
        <f>+IF(Hoja3!$O800="VIGENTE","SALDO A VENCER",IF(Hoja3!$O800="VENCIDO","SALDO VENCIDO - SE ABONA DE ACUERDO A DISPONIBILIDAD FINANCIERA",0))</f>
        <v>SALDO VENCIDO - SE ABONA DE ACUERDO A DISPONIBILIDAD FINANCIERA</v>
      </c>
      <c r="O800" s="129" t="str">
        <f>+IF(($D$1-Hoja3!$F800)&gt;0,"VENCIDO","VIGENTE")</f>
        <v>VENCIDO</v>
      </c>
      <c r="P800" s="120"/>
    </row>
    <row r="801" spans="2:16" ht="14.25" hidden="1" customHeight="1" x14ac:dyDescent="0.25">
      <c r="B801" s="121" t="s">
        <v>95</v>
      </c>
      <c r="C801" s="122" t="s">
        <v>4283</v>
      </c>
      <c r="D801" s="123" t="s">
        <v>4284</v>
      </c>
      <c r="E801" s="124">
        <v>44705</v>
      </c>
      <c r="F801" s="124">
        <v>44736</v>
      </c>
      <c r="G801" s="125">
        <v>2274</v>
      </c>
      <c r="H801" s="126" t="str">
        <f>+VLOOKUP(Hoja3!$G801,'[138]Plan de Cuentas'!B:H,7,FALSE)</f>
        <v>2.1.02.03.08</v>
      </c>
      <c r="I801" s="127" t="str">
        <f>+VLOOKUP(Hoja3!$H801,'[138]Plan de Cuentas'!A:C,3,FALSE)</f>
        <v>Proveedores Locales - USD</v>
      </c>
      <c r="J801" s="128">
        <v>-1963.5</v>
      </c>
      <c r="K801" s="128">
        <f>+Hoja3!$L801*$K$1</f>
        <v>-14244073.305</v>
      </c>
      <c r="L801" s="117">
        <v>-1963.5</v>
      </c>
      <c r="M801" s="129" t="s">
        <v>4285</v>
      </c>
      <c r="N801" s="129" t="str">
        <f>+IF(Hoja3!$O801="VIGENTE","SALDO A VENCER",IF(Hoja3!$O801="VENCIDO","SALDO VENCIDO - SE ABONA DE ACUERDO A DISPONIBILIDAD FINANCIERA",0))</f>
        <v>SALDO VENCIDO - SE ABONA DE ACUERDO A DISPONIBILIDAD FINANCIERA</v>
      </c>
      <c r="O801" s="129" t="str">
        <f>+IF(($D$1-Hoja3!$F801)&gt;0,"VENCIDO","VIGENTE")</f>
        <v>VENCIDO</v>
      </c>
      <c r="P801" s="120"/>
    </row>
    <row r="802" spans="2:16" ht="14.25" hidden="1" customHeight="1" x14ac:dyDescent="0.25">
      <c r="B802" s="121" t="s">
        <v>95</v>
      </c>
      <c r="C802" s="122" t="s">
        <v>4286</v>
      </c>
      <c r="D802" s="123" t="s">
        <v>4287</v>
      </c>
      <c r="E802" s="124">
        <v>44705</v>
      </c>
      <c r="F802" s="124">
        <v>44736</v>
      </c>
      <c r="G802" s="125">
        <v>2274</v>
      </c>
      <c r="H802" s="126" t="str">
        <f>+VLOOKUP(Hoja3!$G802,'[138]Plan de Cuentas'!B:H,7,FALSE)</f>
        <v>2.1.02.03.08</v>
      </c>
      <c r="I802" s="127" t="str">
        <f>+VLOOKUP(Hoja3!$H802,'[138]Plan de Cuentas'!A:C,3,FALSE)</f>
        <v>Proveedores Locales - USD</v>
      </c>
      <c r="J802" s="128">
        <v>-2310.7399999999998</v>
      </c>
      <c r="K802" s="128">
        <f>+Hoja3!$L802*$K$1</f>
        <v>-16763101.578199999</v>
      </c>
      <c r="L802" s="117">
        <v>-2310.7399999999998</v>
      </c>
      <c r="M802" s="129" t="s">
        <v>4288</v>
      </c>
      <c r="N802" s="129" t="str">
        <f>+IF(Hoja3!$O802="VIGENTE","SALDO A VENCER",IF(Hoja3!$O802="VENCIDO","SALDO VENCIDO - SE ABONA DE ACUERDO A DISPONIBILIDAD FINANCIERA",0))</f>
        <v>SALDO VENCIDO - SE ABONA DE ACUERDO A DISPONIBILIDAD FINANCIERA</v>
      </c>
      <c r="O802" s="129" t="str">
        <f>+IF(($D$1-Hoja3!$F802)&gt;0,"VENCIDO","VIGENTE")</f>
        <v>VENCIDO</v>
      </c>
      <c r="P802" s="120"/>
    </row>
    <row r="803" spans="2:16" ht="14.25" hidden="1" customHeight="1" x14ac:dyDescent="0.25">
      <c r="B803" s="121" t="s">
        <v>95</v>
      </c>
      <c r="C803" s="122" t="s">
        <v>4289</v>
      </c>
      <c r="D803" s="123" t="s">
        <v>4290</v>
      </c>
      <c r="E803" s="124">
        <v>44705</v>
      </c>
      <c r="F803" s="124">
        <v>44736</v>
      </c>
      <c r="G803" s="125">
        <v>2274</v>
      </c>
      <c r="H803" s="126" t="str">
        <f>+VLOOKUP(Hoja3!$G803,'[138]Plan de Cuentas'!B:H,7,FALSE)</f>
        <v>2.1.02.03.08</v>
      </c>
      <c r="I803" s="127" t="str">
        <f>+VLOOKUP(Hoja3!$H803,'[138]Plan de Cuentas'!A:C,3,FALSE)</f>
        <v>Proveedores Locales - USD</v>
      </c>
      <c r="J803" s="128">
        <v>-2407.02</v>
      </c>
      <c r="K803" s="128">
        <f>+Hoja3!$L803*$K$1</f>
        <v>-17461558.0986</v>
      </c>
      <c r="L803" s="117">
        <v>-2407.02</v>
      </c>
      <c r="M803" s="129" t="s">
        <v>4291</v>
      </c>
      <c r="N803" s="129" t="str">
        <f>+IF(Hoja3!$O803="VIGENTE","SALDO A VENCER",IF(Hoja3!$O803="VENCIDO","SALDO VENCIDO - SE ABONA DE ACUERDO A DISPONIBILIDAD FINANCIERA",0))</f>
        <v>SALDO VENCIDO - SE ABONA DE ACUERDO A DISPONIBILIDAD FINANCIERA</v>
      </c>
      <c r="O803" s="129" t="str">
        <f>+IF(($D$1-Hoja3!$F803)&gt;0,"VENCIDO","VIGENTE")</f>
        <v>VENCIDO</v>
      </c>
      <c r="P803" s="120"/>
    </row>
    <row r="804" spans="2:16" ht="14.25" hidden="1" customHeight="1" x14ac:dyDescent="0.25">
      <c r="B804" s="121" t="s">
        <v>95</v>
      </c>
      <c r="C804" s="122" t="s">
        <v>4292</v>
      </c>
      <c r="D804" s="123" t="s">
        <v>4293</v>
      </c>
      <c r="E804" s="124">
        <v>44705</v>
      </c>
      <c r="F804" s="124">
        <v>44736</v>
      </c>
      <c r="G804" s="125">
        <v>2274</v>
      </c>
      <c r="H804" s="126" t="str">
        <f>+VLOOKUP(Hoja3!$G804,'[138]Plan de Cuentas'!B:H,7,FALSE)</f>
        <v>2.1.02.03.08</v>
      </c>
      <c r="I804" s="127" t="str">
        <f>+VLOOKUP(Hoja3!$H804,'[138]Plan de Cuentas'!A:C,3,FALSE)</f>
        <v>Proveedores Locales - USD</v>
      </c>
      <c r="J804" s="128">
        <v>-2832.16</v>
      </c>
      <c r="K804" s="128">
        <f>+Hoja3!$L804*$K$1</f>
        <v>-20545706.468800001</v>
      </c>
      <c r="L804" s="117">
        <v>-2832.16</v>
      </c>
      <c r="M804" s="129" t="s">
        <v>4294</v>
      </c>
      <c r="N804" s="129" t="str">
        <f>+IF(Hoja3!$O804="VIGENTE","SALDO A VENCER",IF(Hoja3!$O804="VENCIDO","SALDO VENCIDO - SE ABONA DE ACUERDO A DISPONIBILIDAD FINANCIERA",0))</f>
        <v>SALDO VENCIDO - SE ABONA DE ACUERDO A DISPONIBILIDAD FINANCIERA</v>
      </c>
      <c r="O804" s="129" t="str">
        <f>+IF(($D$1-Hoja3!$F804)&gt;0,"VENCIDO","VIGENTE")</f>
        <v>VENCIDO</v>
      </c>
      <c r="P804" s="120"/>
    </row>
    <row r="805" spans="2:16" ht="14.25" hidden="1" customHeight="1" x14ac:dyDescent="0.25">
      <c r="B805" s="121" t="s">
        <v>95</v>
      </c>
      <c r="C805" s="122" t="s">
        <v>4295</v>
      </c>
      <c r="D805" s="123" t="s">
        <v>4296</v>
      </c>
      <c r="E805" s="124">
        <v>44705</v>
      </c>
      <c r="F805" s="124">
        <v>44736</v>
      </c>
      <c r="G805" s="125">
        <v>2274</v>
      </c>
      <c r="H805" s="126" t="str">
        <f>+VLOOKUP(Hoja3!$G805,'[138]Plan de Cuentas'!B:H,7,FALSE)</f>
        <v>2.1.02.03.08</v>
      </c>
      <c r="I805" s="127" t="str">
        <f>+VLOOKUP(Hoja3!$H805,'[138]Plan de Cuentas'!A:C,3,FALSE)</f>
        <v>Proveedores Locales - USD</v>
      </c>
      <c r="J805" s="128">
        <v>-3438.6</v>
      </c>
      <c r="K805" s="128">
        <f>+Hoja3!$L805*$K$1</f>
        <v>-24945082.998</v>
      </c>
      <c r="L805" s="117">
        <v>-3438.6</v>
      </c>
      <c r="M805" s="129" t="s">
        <v>4297</v>
      </c>
      <c r="N805" s="129" t="str">
        <f>+IF(Hoja3!$O805="VIGENTE","SALDO A VENCER",IF(Hoja3!$O805="VENCIDO","SALDO VENCIDO - SE ABONA DE ACUERDO A DISPONIBILIDAD FINANCIERA",0))</f>
        <v>SALDO VENCIDO - SE ABONA DE ACUERDO A DISPONIBILIDAD FINANCIERA</v>
      </c>
      <c r="O805" s="129" t="str">
        <f>+IF(($D$1-Hoja3!$F805)&gt;0,"VENCIDO","VIGENTE")</f>
        <v>VENCIDO</v>
      </c>
      <c r="P805" s="120"/>
    </row>
    <row r="806" spans="2:16" ht="14.25" hidden="1" customHeight="1" x14ac:dyDescent="0.25">
      <c r="B806" s="121" t="s">
        <v>95</v>
      </c>
      <c r="C806" s="122" t="s">
        <v>4298</v>
      </c>
      <c r="D806" s="123" t="s">
        <v>4299</v>
      </c>
      <c r="E806" s="124">
        <v>44705</v>
      </c>
      <c r="F806" s="124">
        <v>44736</v>
      </c>
      <c r="G806" s="125">
        <v>2274</v>
      </c>
      <c r="H806" s="126" t="str">
        <f>+VLOOKUP(Hoja3!$G806,'[138]Plan de Cuentas'!B:H,7,FALSE)</f>
        <v>2.1.02.03.08</v>
      </c>
      <c r="I806" s="127" t="str">
        <f>+VLOOKUP(Hoja3!$H806,'[138]Plan de Cuentas'!A:C,3,FALSE)</f>
        <v>Proveedores Locales - USD</v>
      </c>
      <c r="J806" s="128">
        <v>-970.2</v>
      </c>
      <c r="K806" s="128">
        <f>+Hoja3!$L806*$K$1</f>
        <v>-7038247.9860000005</v>
      </c>
      <c r="L806" s="117">
        <v>-970.2</v>
      </c>
      <c r="M806" s="129" t="s">
        <v>4300</v>
      </c>
      <c r="N806" s="129" t="str">
        <f>+IF(Hoja3!$O806="VIGENTE","SALDO A VENCER",IF(Hoja3!$O806="VENCIDO","SALDO VENCIDO - SE ABONA DE ACUERDO A DISPONIBILIDAD FINANCIERA",0))</f>
        <v>SALDO VENCIDO - SE ABONA DE ACUERDO A DISPONIBILIDAD FINANCIERA</v>
      </c>
      <c r="O806" s="129" t="str">
        <f>+IF(($D$1-Hoja3!$F806)&gt;0,"VENCIDO","VIGENTE")</f>
        <v>VENCIDO</v>
      </c>
      <c r="P806" s="120"/>
    </row>
    <row r="807" spans="2:16" ht="14.25" hidden="1" customHeight="1" x14ac:dyDescent="0.25">
      <c r="B807" s="121" t="s">
        <v>95</v>
      </c>
      <c r="C807" s="122" t="s">
        <v>4301</v>
      </c>
      <c r="D807" s="123" t="s">
        <v>4302</v>
      </c>
      <c r="E807" s="124">
        <v>44705</v>
      </c>
      <c r="F807" s="124">
        <v>44736</v>
      </c>
      <c r="G807" s="125">
        <v>2274</v>
      </c>
      <c r="H807" s="126" t="str">
        <f>+VLOOKUP(Hoja3!$G807,'[138]Plan de Cuentas'!B:H,7,FALSE)</f>
        <v>2.1.02.03.08</v>
      </c>
      <c r="I807" s="127" t="str">
        <f>+VLOOKUP(Hoja3!$H807,'[138]Plan de Cuentas'!A:C,3,FALSE)</f>
        <v>Proveedores Locales - USD</v>
      </c>
      <c r="J807" s="128">
        <v>-808.5</v>
      </c>
      <c r="K807" s="128">
        <f>+Hoja3!$L807*$K$1</f>
        <v>-5865206.6550000003</v>
      </c>
      <c r="L807" s="117">
        <v>-808.5</v>
      </c>
      <c r="M807" s="129" t="s">
        <v>4303</v>
      </c>
      <c r="N807" s="129" t="str">
        <f>+IF(Hoja3!$O807="VIGENTE","SALDO A VENCER",IF(Hoja3!$O807="VENCIDO","SALDO VENCIDO - SE ABONA DE ACUERDO A DISPONIBILIDAD FINANCIERA",0))</f>
        <v>SALDO VENCIDO - SE ABONA DE ACUERDO A DISPONIBILIDAD FINANCIERA</v>
      </c>
      <c r="O807" s="129" t="str">
        <f>+IF(($D$1-Hoja3!$F807)&gt;0,"VENCIDO","VIGENTE")</f>
        <v>VENCIDO</v>
      </c>
      <c r="P807" s="120"/>
    </row>
    <row r="808" spans="2:16" ht="14.25" hidden="1" customHeight="1" x14ac:dyDescent="0.25">
      <c r="B808" s="121" t="s">
        <v>95</v>
      </c>
      <c r="C808" s="122" t="s">
        <v>4304</v>
      </c>
      <c r="D808" s="123" t="s">
        <v>4305</v>
      </c>
      <c r="E808" s="124">
        <v>44705</v>
      </c>
      <c r="F808" s="124">
        <v>44736</v>
      </c>
      <c r="G808" s="125">
        <v>2274</v>
      </c>
      <c r="H808" s="126" t="str">
        <f>+VLOOKUP(Hoja3!$G808,'[138]Plan de Cuentas'!B:H,7,FALSE)</f>
        <v>2.1.02.03.08</v>
      </c>
      <c r="I808" s="127" t="str">
        <f>+VLOOKUP(Hoja3!$H808,'[138]Plan de Cuentas'!A:C,3,FALSE)</f>
        <v>Proveedores Locales - USD</v>
      </c>
      <c r="J808" s="128">
        <v>-843.15</v>
      </c>
      <c r="K808" s="128">
        <f>+Hoja3!$L808*$K$1</f>
        <v>-6116572.6545000002</v>
      </c>
      <c r="L808" s="117">
        <v>-843.15</v>
      </c>
      <c r="M808" s="129" t="s">
        <v>4306</v>
      </c>
      <c r="N808" s="129" t="str">
        <f>+IF(Hoja3!$O808="VIGENTE","SALDO A VENCER",IF(Hoja3!$O808="VENCIDO","SALDO VENCIDO - SE ABONA DE ACUERDO A DISPONIBILIDAD FINANCIERA",0))</f>
        <v>SALDO VENCIDO - SE ABONA DE ACUERDO A DISPONIBILIDAD FINANCIERA</v>
      </c>
      <c r="O808" s="129" t="str">
        <f>+IF(($D$1-Hoja3!$F808)&gt;0,"VENCIDO","VIGENTE")</f>
        <v>VENCIDO</v>
      </c>
      <c r="P808" s="120"/>
    </row>
    <row r="809" spans="2:16" ht="14.25" hidden="1" customHeight="1" x14ac:dyDescent="0.25">
      <c r="B809" s="121" t="s">
        <v>95</v>
      </c>
      <c r="C809" s="122" t="s">
        <v>4307</v>
      </c>
      <c r="D809" s="123" t="s">
        <v>4308</v>
      </c>
      <c r="E809" s="124">
        <v>44705</v>
      </c>
      <c r="F809" s="124">
        <v>44736</v>
      </c>
      <c r="G809" s="125">
        <v>2274</v>
      </c>
      <c r="H809" s="126" t="str">
        <f>+VLOOKUP(Hoja3!$G809,'[138]Plan de Cuentas'!B:H,7,FALSE)</f>
        <v>2.1.02.03.08</v>
      </c>
      <c r="I809" s="127" t="str">
        <f>+VLOOKUP(Hoja3!$H809,'[138]Plan de Cuentas'!A:C,3,FALSE)</f>
        <v>Proveedores Locales - USD</v>
      </c>
      <c r="J809" s="128">
        <v>-2220.54</v>
      </c>
      <c r="K809" s="128">
        <f>+Hoja3!$L809*$K$1</f>
        <v>-16108751.9922</v>
      </c>
      <c r="L809" s="117">
        <v>-2220.54</v>
      </c>
      <c r="M809" s="129" t="s">
        <v>4309</v>
      </c>
      <c r="N809" s="129" t="str">
        <f>+IF(Hoja3!$O809="VIGENTE","SALDO A VENCER",IF(Hoja3!$O809="VENCIDO","SALDO VENCIDO - SE ABONA DE ACUERDO A DISPONIBILIDAD FINANCIERA",0))</f>
        <v>SALDO VENCIDO - SE ABONA DE ACUERDO A DISPONIBILIDAD FINANCIERA</v>
      </c>
      <c r="O809" s="129" t="str">
        <f>+IF(($D$1-Hoja3!$F809)&gt;0,"VENCIDO","VIGENTE")</f>
        <v>VENCIDO</v>
      </c>
      <c r="P809" s="120"/>
    </row>
    <row r="810" spans="2:16" ht="14.25" hidden="1" customHeight="1" x14ac:dyDescent="0.25">
      <c r="B810" s="121" t="s">
        <v>95</v>
      </c>
      <c r="C810" s="122" t="s">
        <v>4310</v>
      </c>
      <c r="D810" s="123" t="s">
        <v>4311</v>
      </c>
      <c r="E810" s="124">
        <v>44705</v>
      </c>
      <c r="F810" s="124">
        <v>44736</v>
      </c>
      <c r="G810" s="125">
        <v>2274</v>
      </c>
      <c r="H810" s="126" t="str">
        <f>+VLOOKUP(Hoja3!$G810,'[138]Plan de Cuentas'!B:H,7,FALSE)</f>
        <v>2.1.02.03.08</v>
      </c>
      <c r="I810" s="127" t="str">
        <f>+VLOOKUP(Hoja3!$H810,'[138]Plan de Cuentas'!A:C,3,FALSE)</f>
        <v>Proveedores Locales - USD</v>
      </c>
      <c r="J810" s="128">
        <v>-2259.81</v>
      </c>
      <c r="K810" s="128">
        <f>+Hoja3!$L810*$K$1</f>
        <v>-16393633.4583</v>
      </c>
      <c r="L810" s="117">
        <v>-2259.81</v>
      </c>
      <c r="M810" s="129" t="s">
        <v>4312</v>
      </c>
      <c r="N810" s="129" t="str">
        <f>+IF(Hoja3!$O810="VIGENTE","SALDO A VENCER",IF(Hoja3!$O810="VENCIDO","SALDO VENCIDO - SE ABONA DE ACUERDO A DISPONIBILIDAD FINANCIERA",0))</f>
        <v>SALDO VENCIDO - SE ABONA DE ACUERDO A DISPONIBILIDAD FINANCIERA</v>
      </c>
      <c r="O810" s="129" t="str">
        <f>+IF(($D$1-Hoja3!$F810)&gt;0,"VENCIDO","VIGENTE")</f>
        <v>VENCIDO</v>
      </c>
      <c r="P810" s="120"/>
    </row>
    <row r="811" spans="2:16" ht="14.25" hidden="1" customHeight="1" x14ac:dyDescent="0.25">
      <c r="B811" s="121" t="s">
        <v>95</v>
      </c>
      <c r="C811" s="122" t="s">
        <v>4313</v>
      </c>
      <c r="D811" s="123" t="s">
        <v>4314</v>
      </c>
      <c r="E811" s="124">
        <v>44705</v>
      </c>
      <c r="F811" s="124">
        <v>44736</v>
      </c>
      <c r="G811" s="125">
        <v>2274</v>
      </c>
      <c r="H811" s="126" t="str">
        <f>+VLOOKUP(Hoja3!$G811,'[138]Plan de Cuentas'!B:H,7,FALSE)</f>
        <v>2.1.02.03.08</v>
      </c>
      <c r="I811" s="127" t="str">
        <f>+VLOOKUP(Hoja3!$H811,'[138]Plan de Cuentas'!A:C,3,FALSE)</f>
        <v>Proveedores Locales - USD</v>
      </c>
      <c r="J811" s="128">
        <v>-2181.27</v>
      </c>
      <c r="K811" s="128">
        <f>+Hoja3!$L811*$K$1</f>
        <v>-15823870.5261</v>
      </c>
      <c r="L811" s="117">
        <v>-2181.27</v>
      </c>
      <c r="M811" s="129" t="s">
        <v>4315</v>
      </c>
      <c r="N811" s="129" t="str">
        <f>+IF(Hoja3!$O811="VIGENTE","SALDO A VENCER",IF(Hoja3!$O811="VENCIDO","SALDO VENCIDO - SE ABONA DE ACUERDO A DISPONIBILIDAD FINANCIERA",0))</f>
        <v>SALDO VENCIDO - SE ABONA DE ACUERDO A DISPONIBILIDAD FINANCIERA</v>
      </c>
      <c r="O811" s="129" t="str">
        <f>+IF(($D$1-Hoja3!$F811)&gt;0,"VENCIDO","VIGENTE")</f>
        <v>VENCIDO</v>
      </c>
      <c r="P811" s="120"/>
    </row>
    <row r="812" spans="2:16" ht="14.25" hidden="1" customHeight="1" x14ac:dyDescent="0.25">
      <c r="B812" s="121" t="s">
        <v>95</v>
      </c>
      <c r="C812" s="122" t="s">
        <v>4316</v>
      </c>
      <c r="D812" s="123" t="s">
        <v>4317</v>
      </c>
      <c r="E812" s="124">
        <v>44705</v>
      </c>
      <c r="F812" s="124">
        <v>44736</v>
      </c>
      <c r="G812" s="125">
        <v>2274</v>
      </c>
      <c r="H812" s="126" t="str">
        <f>+VLOOKUP(Hoja3!$G812,'[138]Plan de Cuentas'!B:H,7,FALSE)</f>
        <v>2.1.02.03.08</v>
      </c>
      <c r="I812" s="127" t="str">
        <f>+VLOOKUP(Hoja3!$H812,'[138]Plan de Cuentas'!A:C,3,FALSE)</f>
        <v>Proveedores Locales - USD</v>
      </c>
      <c r="J812" s="128">
        <v>-2904.45</v>
      </c>
      <c r="K812" s="128">
        <f>+Hoja3!$L812*$K$1</f>
        <v>-21070129.213500001</v>
      </c>
      <c r="L812" s="117">
        <v>-2904.45</v>
      </c>
      <c r="M812" s="129" t="s">
        <v>4318</v>
      </c>
      <c r="N812" s="129" t="str">
        <f>+IF(Hoja3!$O812="VIGENTE","SALDO A VENCER",IF(Hoja3!$O812="VENCIDO","SALDO VENCIDO - SE ABONA DE ACUERDO A DISPONIBILIDAD FINANCIERA",0))</f>
        <v>SALDO VENCIDO - SE ABONA DE ACUERDO A DISPONIBILIDAD FINANCIERA</v>
      </c>
      <c r="O812" s="129" t="str">
        <f>+IF(($D$1-Hoja3!$F812)&gt;0,"VENCIDO","VIGENTE")</f>
        <v>VENCIDO</v>
      </c>
      <c r="P812" s="120"/>
    </row>
    <row r="813" spans="2:16" ht="14.25" hidden="1" customHeight="1" x14ac:dyDescent="0.25">
      <c r="B813" s="121" t="s">
        <v>95</v>
      </c>
      <c r="C813" s="122" t="s">
        <v>4319</v>
      </c>
      <c r="D813" s="123" t="s">
        <v>4320</v>
      </c>
      <c r="E813" s="124">
        <v>44721</v>
      </c>
      <c r="F813" s="124">
        <v>44751</v>
      </c>
      <c r="G813" s="125">
        <v>2274</v>
      </c>
      <c r="H813" s="126" t="str">
        <f>+VLOOKUP(Hoja3!$G813,'[138]Plan de Cuentas'!B:H,7,FALSE)</f>
        <v>2.1.02.03.08</v>
      </c>
      <c r="I813" s="127" t="str">
        <f>+VLOOKUP(Hoja3!$H813,'[138]Plan de Cuentas'!A:C,3,FALSE)</f>
        <v>Proveedores Locales - USD</v>
      </c>
      <c r="J813" s="128">
        <v>-808.5</v>
      </c>
      <c r="K813" s="128">
        <f>+Hoja3!$L813*$K$1</f>
        <v>-5865206.6550000003</v>
      </c>
      <c r="L813" s="117">
        <v>-808.5</v>
      </c>
      <c r="M813" s="129" t="s">
        <v>4321</v>
      </c>
      <c r="N813" s="129" t="str">
        <f>+IF(Hoja3!$O813="VIGENTE","SALDO A VENCER",IF(Hoja3!$O813="VENCIDO","SALDO VENCIDO - SE ABONA DE ACUERDO A DISPONIBILIDAD FINANCIERA",0))</f>
        <v>SALDO VENCIDO - SE ABONA DE ACUERDO A DISPONIBILIDAD FINANCIERA</v>
      </c>
      <c r="O813" s="129" t="str">
        <f>+IF(($D$1-Hoja3!$F813)&gt;0,"VENCIDO","VIGENTE")</f>
        <v>VENCIDO</v>
      </c>
      <c r="P813" s="120"/>
    </row>
    <row r="814" spans="2:16" ht="14.25" hidden="1" customHeight="1" x14ac:dyDescent="0.25">
      <c r="B814" s="121" t="s">
        <v>95</v>
      </c>
      <c r="C814" s="122" t="s">
        <v>4322</v>
      </c>
      <c r="D814" s="123" t="s">
        <v>4323</v>
      </c>
      <c r="E814" s="124">
        <v>44725</v>
      </c>
      <c r="F814" s="124">
        <v>44755</v>
      </c>
      <c r="G814" s="125">
        <v>2274</v>
      </c>
      <c r="H814" s="126" t="str">
        <f>+VLOOKUP(Hoja3!$G814,'[138]Plan de Cuentas'!B:H,7,FALSE)</f>
        <v>2.1.02.03.08</v>
      </c>
      <c r="I814" s="127" t="str">
        <f>+VLOOKUP(Hoja3!$H814,'[138]Plan de Cuentas'!A:C,3,FALSE)</f>
        <v>Proveedores Locales - USD</v>
      </c>
      <c r="J814" s="128">
        <v>-2115.48</v>
      </c>
      <c r="K814" s="128">
        <f>+Hoja3!$L814*$K$1</f>
        <v>-15346601.576400001</v>
      </c>
      <c r="L814" s="117">
        <v>-2115.48</v>
      </c>
      <c r="M814" s="129" t="s">
        <v>4324</v>
      </c>
      <c r="N814" s="129" t="str">
        <f>+IF(Hoja3!$O814="VIGENTE","SALDO A VENCER",IF(Hoja3!$O814="VENCIDO","SALDO VENCIDO - SE ABONA DE ACUERDO A DISPONIBILIDAD FINANCIERA",0))</f>
        <v>SALDO VENCIDO - SE ABONA DE ACUERDO A DISPONIBILIDAD FINANCIERA</v>
      </c>
      <c r="O814" s="129" t="str">
        <f>+IF(($D$1-Hoja3!$F814)&gt;0,"VENCIDO","VIGENTE")</f>
        <v>VENCIDO</v>
      </c>
      <c r="P814" s="120"/>
    </row>
    <row r="815" spans="2:16" ht="14.25" hidden="1" customHeight="1" x14ac:dyDescent="0.25">
      <c r="B815" s="121" t="s">
        <v>95</v>
      </c>
      <c r="C815" s="122" t="s">
        <v>4325</v>
      </c>
      <c r="D815" s="123" t="s">
        <v>4326</v>
      </c>
      <c r="E815" s="124">
        <v>44725</v>
      </c>
      <c r="F815" s="124">
        <v>44755</v>
      </c>
      <c r="G815" s="125">
        <v>2274</v>
      </c>
      <c r="H815" s="126" t="str">
        <f>+VLOOKUP(Hoja3!$G815,'[138]Plan de Cuentas'!B:H,7,FALSE)</f>
        <v>2.1.02.03.08</v>
      </c>
      <c r="I815" s="127" t="str">
        <f>+VLOOKUP(Hoja3!$H815,'[138]Plan de Cuentas'!A:C,3,FALSE)</f>
        <v>Proveedores Locales - USD</v>
      </c>
      <c r="J815" s="128">
        <v>-2244</v>
      </c>
      <c r="K815" s="128">
        <f>+Hoja3!$L815*$K$1</f>
        <v>-16278940.92</v>
      </c>
      <c r="L815" s="117">
        <v>-2244</v>
      </c>
      <c r="M815" s="129" t="s">
        <v>4327</v>
      </c>
      <c r="N815" s="129" t="str">
        <f>+IF(Hoja3!$O815="VIGENTE","SALDO A VENCER",IF(Hoja3!$O815="VENCIDO","SALDO VENCIDO - SE ABONA DE ACUERDO A DISPONIBILIDAD FINANCIERA",0))</f>
        <v>SALDO VENCIDO - SE ABONA DE ACUERDO A DISPONIBILIDAD FINANCIERA</v>
      </c>
      <c r="O815" s="129" t="str">
        <f>+IF(($D$1-Hoja3!$F815)&gt;0,"VENCIDO","VIGENTE")</f>
        <v>VENCIDO</v>
      </c>
      <c r="P815" s="120"/>
    </row>
    <row r="816" spans="2:16" ht="14.25" hidden="1" customHeight="1" x14ac:dyDescent="0.25">
      <c r="B816" s="121" t="s">
        <v>95</v>
      </c>
      <c r="C816" s="122" t="s">
        <v>4328</v>
      </c>
      <c r="D816" s="123" t="s">
        <v>4329</v>
      </c>
      <c r="E816" s="124">
        <v>44725</v>
      </c>
      <c r="F816" s="124">
        <v>44755</v>
      </c>
      <c r="G816" s="125">
        <v>2274</v>
      </c>
      <c r="H816" s="126" t="str">
        <f>+VLOOKUP(Hoja3!$G816,'[138]Plan de Cuentas'!B:H,7,FALSE)</f>
        <v>2.1.02.03.08</v>
      </c>
      <c r="I816" s="127" t="str">
        <f>+VLOOKUP(Hoja3!$H816,'[138]Plan de Cuentas'!A:C,3,FALSE)</f>
        <v>Proveedores Locales - USD</v>
      </c>
      <c r="J816" s="128">
        <v>-2855.49</v>
      </c>
      <c r="K816" s="128">
        <f>+Hoja3!$L816*$K$1</f>
        <v>-20714952.320700001</v>
      </c>
      <c r="L816" s="117">
        <v>-2855.49</v>
      </c>
      <c r="M816" s="129" t="s">
        <v>4330</v>
      </c>
      <c r="N816" s="129" t="str">
        <f>+IF(Hoja3!$O816="VIGENTE","SALDO A VENCER",IF(Hoja3!$O816="VENCIDO","SALDO VENCIDO - SE ABONA DE ACUERDO A DISPONIBILIDAD FINANCIERA",0))</f>
        <v>SALDO VENCIDO - SE ABONA DE ACUERDO A DISPONIBILIDAD FINANCIERA</v>
      </c>
      <c r="O816" s="129" t="str">
        <f>+IF(($D$1-Hoja3!$F816)&gt;0,"VENCIDO","VIGENTE")</f>
        <v>VENCIDO</v>
      </c>
      <c r="P816" s="120"/>
    </row>
    <row r="817" spans="2:16" ht="14.25" hidden="1" customHeight="1" x14ac:dyDescent="0.25">
      <c r="B817" s="121" t="s">
        <v>95</v>
      </c>
      <c r="C817" s="122" t="s">
        <v>4331</v>
      </c>
      <c r="D817" s="123" t="s">
        <v>4332</v>
      </c>
      <c r="E817" s="124">
        <v>44725</v>
      </c>
      <c r="F817" s="124">
        <v>44755</v>
      </c>
      <c r="G817" s="125">
        <v>2274</v>
      </c>
      <c r="H817" s="126" t="str">
        <f>+VLOOKUP(Hoja3!$G817,'[138]Plan de Cuentas'!B:H,7,FALSE)</f>
        <v>2.1.02.03.08</v>
      </c>
      <c r="I817" s="127" t="str">
        <f>+VLOOKUP(Hoja3!$H817,'[138]Plan de Cuentas'!A:C,3,FALSE)</f>
        <v>Proveedores Locales - USD</v>
      </c>
      <c r="J817" s="128">
        <v>-3085.5</v>
      </c>
      <c r="K817" s="128">
        <f>+Hoja3!$L817*$K$1</f>
        <v>-22383543.765000001</v>
      </c>
      <c r="L817" s="117">
        <v>-3085.5</v>
      </c>
      <c r="M817" s="129" t="s">
        <v>4333</v>
      </c>
      <c r="N817" s="129" t="str">
        <f>+IF(Hoja3!$O817="VIGENTE","SALDO A VENCER",IF(Hoja3!$O817="VENCIDO","SALDO VENCIDO - SE ABONA DE ACUERDO A DISPONIBILIDAD FINANCIERA",0))</f>
        <v>SALDO VENCIDO - SE ABONA DE ACUERDO A DISPONIBILIDAD FINANCIERA</v>
      </c>
      <c r="O817" s="129" t="str">
        <f>+IF(($D$1-Hoja3!$F817)&gt;0,"VENCIDO","VIGENTE")</f>
        <v>VENCIDO</v>
      </c>
      <c r="P817" s="120"/>
    </row>
    <row r="818" spans="2:16" ht="14.25" hidden="1" customHeight="1" x14ac:dyDescent="0.25">
      <c r="B818" s="121" t="s">
        <v>95</v>
      </c>
      <c r="C818" s="122" t="s">
        <v>4334</v>
      </c>
      <c r="D818" s="123" t="s">
        <v>4335</v>
      </c>
      <c r="E818" s="124">
        <v>44813</v>
      </c>
      <c r="F818" s="124">
        <v>44843</v>
      </c>
      <c r="G818" s="125">
        <v>2274</v>
      </c>
      <c r="H818" s="126" t="str">
        <f>+VLOOKUP(Hoja3!$G818,'[138]Plan de Cuentas'!B:H,7,FALSE)</f>
        <v>2.1.02.03.08</v>
      </c>
      <c r="I818" s="127" t="str">
        <f>+VLOOKUP(Hoja3!$H818,'[138]Plan de Cuentas'!A:C,3,FALSE)</f>
        <v>Proveedores Locales - USD</v>
      </c>
      <c r="J818" s="128">
        <v>-1204.5</v>
      </c>
      <c r="K818" s="128">
        <f>+Hoja3!$L818*$K$1</f>
        <v>-8737960.9350000005</v>
      </c>
      <c r="L818" s="117">
        <v>-1204.5</v>
      </c>
      <c r="M818" s="129" t="s">
        <v>4336</v>
      </c>
      <c r="N818" s="129" t="str">
        <f>+IF(Hoja3!$O818="VIGENTE","SALDO A VENCER",IF(Hoja3!$O818="VENCIDO","SALDO VENCIDO - SE ABONA DE ACUERDO A DISPONIBILIDAD FINANCIERA",0))</f>
        <v>SALDO VENCIDO - SE ABONA DE ACUERDO A DISPONIBILIDAD FINANCIERA</v>
      </c>
      <c r="O818" s="129" t="str">
        <f>+IF(($D$1-Hoja3!$F818)&gt;0,"VENCIDO","VIGENTE")</f>
        <v>VENCIDO</v>
      </c>
      <c r="P818" s="120"/>
    </row>
    <row r="819" spans="2:16" ht="14.25" hidden="1" customHeight="1" x14ac:dyDescent="0.25">
      <c r="B819" s="121" t="s">
        <v>95</v>
      </c>
      <c r="C819" s="122" t="s">
        <v>4337</v>
      </c>
      <c r="D819" s="123" t="s">
        <v>4338</v>
      </c>
      <c r="E819" s="124">
        <v>44813</v>
      </c>
      <c r="F819" s="124">
        <v>44843</v>
      </c>
      <c r="G819" s="125">
        <v>2274</v>
      </c>
      <c r="H819" s="126" t="str">
        <f>+VLOOKUP(Hoja3!$G819,'[138]Plan de Cuentas'!B:H,7,FALSE)</f>
        <v>2.1.02.03.08</v>
      </c>
      <c r="I819" s="127" t="str">
        <f>+VLOOKUP(Hoja3!$H819,'[138]Plan de Cuentas'!A:C,3,FALSE)</f>
        <v>Proveedores Locales - USD</v>
      </c>
      <c r="J819" s="128">
        <v>-1221</v>
      </c>
      <c r="K819" s="128">
        <f>+Hoja3!$L819*$K$1</f>
        <v>-8857659.0300000012</v>
      </c>
      <c r="L819" s="117">
        <v>-1221</v>
      </c>
      <c r="M819" s="129" t="s">
        <v>4339</v>
      </c>
      <c r="N819" s="129" t="str">
        <f>+IF(Hoja3!$O819="VIGENTE","SALDO A VENCER",IF(Hoja3!$O819="VENCIDO","SALDO VENCIDO - SE ABONA DE ACUERDO A DISPONIBILIDAD FINANCIERA",0))</f>
        <v>SALDO VENCIDO - SE ABONA DE ACUERDO A DISPONIBILIDAD FINANCIERA</v>
      </c>
      <c r="O819" s="129" t="str">
        <f>+IF(($D$1-Hoja3!$F819)&gt;0,"VENCIDO","VIGENTE")</f>
        <v>VENCIDO</v>
      </c>
      <c r="P819" s="120"/>
    </row>
    <row r="820" spans="2:16" ht="14.25" hidden="1" customHeight="1" x14ac:dyDescent="0.25">
      <c r="B820" s="121" t="s">
        <v>95</v>
      </c>
      <c r="C820" s="122" t="s">
        <v>4340</v>
      </c>
      <c r="D820" s="123" t="s">
        <v>4341</v>
      </c>
      <c r="E820" s="124">
        <v>44813</v>
      </c>
      <c r="F820" s="124">
        <v>44843</v>
      </c>
      <c r="G820" s="125">
        <v>2274</v>
      </c>
      <c r="H820" s="126" t="str">
        <f>+VLOOKUP(Hoja3!$G820,'[138]Plan de Cuentas'!B:H,7,FALSE)</f>
        <v>2.1.02.03.08</v>
      </c>
      <c r="I820" s="127" t="str">
        <f>+VLOOKUP(Hoja3!$H820,'[138]Plan de Cuentas'!A:C,3,FALSE)</f>
        <v>Proveedores Locales - USD</v>
      </c>
      <c r="J820" s="128">
        <v>-1419</v>
      </c>
      <c r="K820" s="128">
        <f>+Hoja3!$L820*$K$1</f>
        <v>-10294036.17</v>
      </c>
      <c r="L820" s="117">
        <v>-1419</v>
      </c>
      <c r="M820" s="129" t="s">
        <v>4342</v>
      </c>
      <c r="N820" s="129" t="str">
        <f>+IF(Hoja3!$O820="VIGENTE","SALDO A VENCER",IF(Hoja3!$O820="VENCIDO","SALDO VENCIDO - SE ABONA DE ACUERDO A DISPONIBILIDAD FINANCIERA",0))</f>
        <v>SALDO VENCIDO - SE ABONA DE ACUERDO A DISPONIBILIDAD FINANCIERA</v>
      </c>
      <c r="O820" s="129" t="str">
        <f>+IF(($D$1-Hoja3!$F820)&gt;0,"VENCIDO","VIGENTE")</f>
        <v>VENCIDO</v>
      </c>
      <c r="P820" s="120"/>
    </row>
    <row r="821" spans="2:16" ht="14.25" hidden="1" customHeight="1" x14ac:dyDescent="0.25">
      <c r="B821" s="121" t="s">
        <v>95</v>
      </c>
      <c r="C821" s="122" t="s">
        <v>4343</v>
      </c>
      <c r="D821" s="123" t="s">
        <v>4344</v>
      </c>
      <c r="E821" s="124">
        <v>44813</v>
      </c>
      <c r="F821" s="124">
        <v>44843</v>
      </c>
      <c r="G821" s="125">
        <v>2274</v>
      </c>
      <c r="H821" s="126" t="str">
        <f>+VLOOKUP(Hoja3!$G821,'[138]Plan de Cuentas'!B:H,7,FALSE)</f>
        <v>2.1.02.03.08</v>
      </c>
      <c r="I821" s="127" t="str">
        <f>+VLOOKUP(Hoja3!$H821,'[138]Plan de Cuentas'!A:C,3,FALSE)</f>
        <v>Proveedores Locales - USD</v>
      </c>
      <c r="J821" s="128">
        <v>-2492.8200000000002</v>
      </c>
      <c r="K821" s="128">
        <f>+Hoja3!$L821*$K$1</f>
        <v>-18083988.192600001</v>
      </c>
      <c r="L821" s="117">
        <v>-2492.8200000000002</v>
      </c>
      <c r="M821" s="129" t="s">
        <v>4345</v>
      </c>
      <c r="N821" s="129" t="str">
        <f>+IF(Hoja3!$O821="VIGENTE","SALDO A VENCER",IF(Hoja3!$O821="VENCIDO","SALDO VENCIDO - SE ABONA DE ACUERDO A DISPONIBILIDAD FINANCIERA",0))</f>
        <v>SALDO VENCIDO - SE ABONA DE ACUERDO A DISPONIBILIDAD FINANCIERA</v>
      </c>
      <c r="O821" s="129" t="str">
        <f>+IF(($D$1-Hoja3!$F821)&gt;0,"VENCIDO","VIGENTE")</f>
        <v>VENCIDO</v>
      </c>
      <c r="P821" s="120"/>
    </row>
    <row r="822" spans="2:16" ht="14.25" hidden="1" customHeight="1" x14ac:dyDescent="0.25">
      <c r="B822" s="121" t="s">
        <v>265</v>
      </c>
      <c r="C822" s="122" t="s">
        <v>4346</v>
      </c>
      <c r="D822" s="123">
        <v>10010000560</v>
      </c>
      <c r="E822" s="124">
        <v>44713</v>
      </c>
      <c r="F822" s="124">
        <v>44727</v>
      </c>
      <c r="G822" s="125">
        <v>2274</v>
      </c>
      <c r="H822" s="126" t="str">
        <f>+VLOOKUP(Hoja3!$G822,'[138]Plan de Cuentas'!B:H,7,FALSE)</f>
        <v>2.1.02.03.08</v>
      </c>
      <c r="I822" s="127" t="str">
        <f>+VLOOKUP(Hoja3!$H822,'[138]Plan de Cuentas'!A:C,3,FALSE)</f>
        <v>Proveedores Locales - USD</v>
      </c>
      <c r="J822" s="128">
        <v>-3552</v>
      </c>
      <c r="K822" s="128">
        <f>+Hoja3!$L822*$K$1</f>
        <v>-25767735.359999999</v>
      </c>
      <c r="L822" s="117">
        <v>-3552</v>
      </c>
      <c r="M822" s="129" t="s">
        <v>4347</v>
      </c>
      <c r="N822" s="129" t="str">
        <f>+IF(Hoja3!$O822="VIGENTE","SALDO A VENCER",IF(Hoja3!$O822="VENCIDO","SALDO VENCIDO - SE ABONA DE ACUERDO A DISPONIBILIDAD FINANCIERA",0))</f>
        <v>SALDO VENCIDO - SE ABONA DE ACUERDO A DISPONIBILIDAD FINANCIERA</v>
      </c>
      <c r="O822" s="129" t="str">
        <f>+IF(($D$1-Hoja3!$F822)&gt;0,"VENCIDO","VIGENTE")</f>
        <v>VENCIDO</v>
      </c>
      <c r="P822" s="120"/>
    </row>
    <row r="823" spans="2:16" ht="14.25" hidden="1" customHeight="1" x14ac:dyDescent="0.25">
      <c r="B823" s="121" t="s">
        <v>265</v>
      </c>
      <c r="C823" s="122" t="s">
        <v>4348</v>
      </c>
      <c r="D823" s="123">
        <v>10010000559</v>
      </c>
      <c r="E823" s="124">
        <v>44713</v>
      </c>
      <c r="F823" s="124">
        <v>44727</v>
      </c>
      <c r="G823" s="125">
        <v>2274</v>
      </c>
      <c r="H823" s="126" t="str">
        <f>+VLOOKUP(Hoja3!$G823,'[138]Plan de Cuentas'!B:H,7,FALSE)</f>
        <v>2.1.02.03.08</v>
      </c>
      <c r="I823" s="127" t="str">
        <f>+VLOOKUP(Hoja3!$H823,'[138]Plan de Cuentas'!A:C,3,FALSE)</f>
        <v>Proveedores Locales - USD</v>
      </c>
      <c r="J823" s="128">
        <v>-2600</v>
      </c>
      <c r="K823" s="128">
        <f>+Hoja3!$L823*$K$1</f>
        <v>-18861518</v>
      </c>
      <c r="L823" s="117">
        <v>-2600</v>
      </c>
      <c r="M823" s="129" t="s">
        <v>4349</v>
      </c>
      <c r="N823" s="129" t="str">
        <f>+IF(Hoja3!$O823="VIGENTE","SALDO A VENCER",IF(Hoja3!$O823="VENCIDO","SALDO VENCIDO - SE ABONA DE ACUERDO A DISPONIBILIDAD FINANCIERA",0))</f>
        <v>SALDO VENCIDO - SE ABONA DE ACUERDO A DISPONIBILIDAD FINANCIERA</v>
      </c>
      <c r="O823" s="129" t="str">
        <f>+IF(($D$1-Hoja3!$F823)&gt;0,"VENCIDO","VIGENTE")</f>
        <v>VENCIDO</v>
      </c>
      <c r="P823" s="120"/>
    </row>
    <row r="824" spans="2:16" ht="14.25" hidden="1" customHeight="1" x14ac:dyDescent="0.25">
      <c r="B824" s="121" t="s">
        <v>265</v>
      </c>
      <c r="C824" s="122" t="s">
        <v>4350</v>
      </c>
      <c r="D824" s="123">
        <v>10010000561</v>
      </c>
      <c r="E824" s="124">
        <v>44727</v>
      </c>
      <c r="F824" s="124">
        <v>44742</v>
      </c>
      <c r="G824" s="125">
        <v>2274</v>
      </c>
      <c r="H824" s="126" t="str">
        <f>+VLOOKUP(Hoja3!$G824,'[138]Plan de Cuentas'!B:H,7,FALSE)</f>
        <v>2.1.02.03.08</v>
      </c>
      <c r="I824" s="127" t="str">
        <f>+VLOOKUP(Hoja3!$H824,'[138]Plan de Cuentas'!A:C,3,FALSE)</f>
        <v>Proveedores Locales - USD</v>
      </c>
      <c r="J824" s="128">
        <v>-2022.02</v>
      </c>
      <c r="K824" s="128">
        <f>+Hoja3!$L824*$K$1</f>
        <v>-14668602.548600001</v>
      </c>
      <c r="L824" s="117">
        <v>-2022.02</v>
      </c>
      <c r="M824" s="129" t="s">
        <v>4351</v>
      </c>
      <c r="N824" s="129" t="str">
        <f>+IF(Hoja3!$O824="VIGENTE","SALDO A VENCER",IF(Hoja3!$O824="VENCIDO","SALDO VENCIDO - SE ABONA DE ACUERDO A DISPONIBILIDAD FINANCIERA",0))</f>
        <v>SALDO VENCIDO - SE ABONA DE ACUERDO A DISPONIBILIDAD FINANCIERA</v>
      </c>
      <c r="O824" s="129" t="str">
        <f>+IF(($D$1-Hoja3!$F824)&gt;0,"VENCIDO","VIGENTE")</f>
        <v>VENCIDO</v>
      </c>
      <c r="P824" s="120"/>
    </row>
    <row r="825" spans="2:16" ht="14.25" hidden="1" customHeight="1" x14ac:dyDescent="0.25">
      <c r="B825" s="121" t="s">
        <v>265</v>
      </c>
      <c r="C825" s="122" t="s">
        <v>4352</v>
      </c>
      <c r="D825" s="123">
        <v>10010000562</v>
      </c>
      <c r="E825" s="124">
        <v>44743</v>
      </c>
      <c r="F825" s="124">
        <v>44757</v>
      </c>
      <c r="G825" s="125">
        <v>2274</v>
      </c>
      <c r="H825" s="126" t="str">
        <f>+VLOOKUP(Hoja3!$G825,'[138]Plan de Cuentas'!B:H,7,FALSE)</f>
        <v>2.1.02.03.08</v>
      </c>
      <c r="I825" s="127" t="str">
        <f>+VLOOKUP(Hoja3!$H825,'[138]Plan de Cuentas'!A:C,3,FALSE)</f>
        <v>Proveedores Locales - USD</v>
      </c>
      <c r="J825" s="128">
        <v>-3229</v>
      </c>
      <c r="K825" s="128">
        <f>+Hoja3!$L825*$K$1</f>
        <v>-23424554.470000003</v>
      </c>
      <c r="L825" s="117">
        <v>-3229</v>
      </c>
      <c r="M825" s="129" t="s">
        <v>4353</v>
      </c>
      <c r="N825" s="129" t="str">
        <f>+IF(Hoja3!$O825="VIGENTE","SALDO A VENCER",IF(Hoja3!$O825="VENCIDO","SALDO VENCIDO - SE ABONA DE ACUERDO A DISPONIBILIDAD FINANCIERA",0))</f>
        <v>SALDO VENCIDO - SE ABONA DE ACUERDO A DISPONIBILIDAD FINANCIERA</v>
      </c>
      <c r="O825" s="129" t="str">
        <f>+IF(($D$1-Hoja3!$F825)&gt;0,"VENCIDO","VIGENTE")</f>
        <v>VENCIDO</v>
      </c>
      <c r="P825" s="120"/>
    </row>
    <row r="826" spans="2:16" ht="14.25" hidden="1" customHeight="1" x14ac:dyDescent="0.25">
      <c r="B826" s="121" t="s">
        <v>265</v>
      </c>
      <c r="C826" s="122" t="s">
        <v>4354</v>
      </c>
      <c r="D826" s="123">
        <v>10010000562</v>
      </c>
      <c r="E826" s="124">
        <v>44743</v>
      </c>
      <c r="F826" s="124">
        <v>44985</v>
      </c>
      <c r="G826" s="125">
        <v>2274</v>
      </c>
      <c r="H826" s="126" t="str">
        <f>+VLOOKUP(Hoja3!$G826,'[138]Plan de Cuentas'!B:H,7,FALSE)</f>
        <v>2.1.02.03.08</v>
      </c>
      <c r="I826" s="127" t="str">
        <f>+VLOOKUP(Hoja3!$H826,'[138]Plan de Cuentas'!A:C,3,FALSE)</f>
        <v>Proveedores Locales - USD</v>
      </c>
      <c r="J826" s="128">
        <v>-7533.5</v>
      </c>
      <c r="K826" s="128">
        <f>+Hoja3!$L826*$K$1</f>
        <v>-54651248.405000001</v>
      </c>
      <c r="L826" s="117">
        <v>-7533.5</v>
      </c>
      <c r="M826" s="129" t="s">
        <v>4353</v>
      </c>
      <c r="N826" s="129" t="str">
        <f>+IF(Hoja3!$O826="VIGENTE","SALDO A VENCER",IF(Hoja3!$O826="VENCIDO","SALDO VENCIDO - SE ABONA DE ACUERDO A DISPONIBILIDAD FINANCIERA",0))</f>
        <v>SALDO A VENCER</v>
      </c>
      <c r="O826" s="129" t="str">
        <f>+IF(($D$1-Hoja3!$F826)&gt;0,"VENCIDO","VIGENTE")</f>
        <v>VIGENTE</v>
      </c>
      <c r="P826" s="120"/>
    </row>
    <row r="827" spans="2:16" ht="14.25" hidden="1" customHeight="1" x14ac:dyDescent="0.25">
      <c r="B827" s="121" t="s">
        <v>265</v>
      </c>
      <c r="C827" s="122" t="s">
        <v>4355</v>
      </c>
      <c r="D827" s="123" t="s">
        <v>4356</v>
      </c>
      <c r="E827" s="124">
        <v>44743</v>
      </c>
      <c r="F827" s="124">
        <v>44743</v>
      </c>
      <c r="G827" s="125">
        <v>2274</v>
      </c>
      <c r="H827" s="126" t="str">
        <f>+VLOOKUP(Hoja3!$G827,'[138]Plan de Cuentas'!B:H,7,FALSE)</f>
        <v>2.1.02.03.08</v>
      </c>
      <c r="I827" s="127" t="str">
        <f>+VLOOKUP(Hoja3!$H827,'[138]Plan de Cuentas'!A:C,3,FALSE)</f>
        <v>Proveedores Locales - USD</v>
      </c>
      <c r="J827" s="128">
        <v>-7134.87</v>
      </c>
      <c r="K827" s="128">
        <f>+Hoja3!$L827*$K$1</f>
        <v>-978404.97410000011</v>
      </c>
      <c r="L827" s="117">
        <v>-134.87</v>
      </c>
      <c r="M827" s="129" t="s">
        <v>4357</v>
      </c>
      <c r="N827" s="129" t="str">
        <f>+IF(Hoja3!$O827="VIGENTE","SALDO A VENCER",IF(Hoja3!$O827="VENCIDO","SALDO VENCIDO - SE ABONA DE ACUERDO A DISPONIBILIDAD FINANCIERA",0))</f>
        <v>SALDO VENCIDO - SE ABONA DE ACUERDO A DISPONIBILIDAD FINANCIERA</v>
      </c>
      <c r="O827" s="129" t="str">
        <f>+IF(($D$1-Hoja3!$F827)&gt;0,"VENCIDO","VIGENTE")</f>
        <v>VENCIDO</v>
      </c>
      <c r="P827" s="120"/>
    </row>
    <row r="828" spans="2:16" ht="14.25" hidden="1" customHeight="1" x14ac:dyDescent="0.25">
      <c r="B828" s="121" t="s">
        <v>265</v>
      </c>
      <c r="C828" s="122" t="s">
        <v>4358</v>
      </c>
      <c r="D828" s="123">
        <v>10010000563</v>
      </c>
      <c r="E828" s="124">
        <v>44803</v>
      </c>
      <c r="F828" s="124">
        <v>44803</v>
      </c>
      <c r="G828" s="125">
        <v>2274</v>
      </c>
      <c r="H828" s="126" t="str">
        <f>+VLOOKUP(Hoja3!$G828,'[138]Plan de Cuentas'!B:H,7,FALSE)</f>
        <v>2.1.02.03.08</v>
      </c>
      <c r="I828" s="127" t="str">
        <f>+VLOOKUP(Hoja3!$H828,'[138]Plan de Cuentas'!A:C,3,FALSE)</f>
        <v>Proveedores Locales - USD</v>
      </c>
      <c r="J828" s="128">
        <v>-3634</v>
      </c>
      <c r="K828" s="128">
        <f>+Hoja3!$L828*$K$1</f>
        <v>-26362598.620000001</v>
      </c>
      <c r="L828" s="117">
        <v>-3634</v>
      </c>
      <c r="M828" s="129" t="s">
        <v>4359</v>
      </c>
      <c r="N828" s="129" t="str">
        <f>+IF(Hoja3!$O828="VIGENTE","SALDO A VENCER",IF(Hoja3!$O828="VENCIDO","SALDO VENCIDO - SE ABONA DE ACUERDO A DISPONIBILIDAD FINANCIERA",0))</f>
        <v>SALDO VENCIDO - SE ABONA DE ACUERDO A DISPONIBILIDAD FINANCIERA</v>
      </c>
      <c r="O828" s="129" t="str">
        <f>+IF(($D$1-Hoja3!$F828)&gt;0,"VENCIDO","VIGENTE")</f>
        <v>VENCIDO</v>
      </c>
      <c r="P828" s="120"/>
    </row>
    <row r="829" spans="2:16" ht="14.25" hidden="1" customHeight="1" x14ac:dyDescent="0.25">
      <c r="B829" s="121" t="s">
        <v>265</v>
      </c>
      <c r="C829" s="122" t="s">
        <v>4360</v>
      </c>
      <c r="D829" s="123">
        <v>10010000563</v>
      </c>
      <c r="E829" s="124">
        <v>44803</v>
      </c>
      <c r="F829" s="124">
        <v>44985</v>
      </c>
      <c r="G829" s="125">
        <v>2274</v>
      </c>
      <c r="H829" s="126" t="str">
        <f>+VLOOKUP(Hoja3!$G829,'[138]Plan de Cuentas'!B:H,7,FALSE)</f>
        <v>2.1.02.03.08</v>
      </c>
      <c r="I829" s="127" t="str">
        <f>+VLOOKUP(Hoja3!$H829,'[138]Plan de Cuentas'!A:C,3,FALSE)</f>
        <v>Proveedores Locales - USD</v>
      </c>
      <c r="J829" s="128">
        <v>-8478.5</v>
      </c>
      <c r="K829" s="128">
        <f>+Hoja3!$L829*$K$1</f>
        <v>-61506684.755000003</v>
      </c>
      <c r="L829" s="117">
        <v>-8478.5</v>
      </c>
      <c r="M829" s="129" t="s">
        <v>4359</v>
      </c>
      <c r="N829" s="129" t="str">
        <f>+IF(Hoja3!$O829="VIGENTE","SALDO A VENCER",IF(Hoja3!$O829="VENCIDO","SALDO VENCIDO - SE ABONA DE ACUERDO A DISPONIBILIDAD FINANCIERA",0))</f>
        <v>SALDO A VENCER</v>
      </c>
      <c r="O829" s="129" t="str">
        <f>+IF(($D$1-Hoja3!$F829)&gt;0,"VENCIDO","VIGENTE")</f>
        <v>VIGENTE</v>
      </c>
      <c r="P829" s="120"/>
    </row>
    <row r="830" spans="2:16" ht="14.25" hidden="1" customHeight="1" x14ac:dyDescent="0.25">
      <c r="B830" s="121" t="s">
        <v>265</v>
      </c>
      <c r="C830" s="122" t="s">
        <v>4361</v>
      </c>
      <c r="D830" s="123">
        <v>10010000581</v>
      </c>
      <c r="E830" s="124">
        <v>44841</v>
      </c>
      <c r="F830" s="124">
        <v>44864</v>
      </c>
      <c r="G830" s="125">
        <v>2274</v>
      </c>
      <c r="H830" s="126" t="str">
        <f>+VLOOKUP(Hoja3!$G830,'[138]Plan de Cuentas'!B:H,7,FALSE)</f>
        <v>2.1.02.03.08</v>
      </c>
      <c r="I830" s="127" t="str">
        <f>+VLOOKUP(Hoja3!$H830,'[138]Plan de Cuentas'!A:C,3,FALSE)</f>
        <v>Proveedores Locales - USD</v>
      </c>
      <c r="J830" s="128">
        <v>-1686</v>
      </c>
      <c r="K830" s="128">
        <f>+Hoja3!$L830*$K$1</f>
        <v>-12230968.98</v>
      </c>
      <c r="L830" s="117">
        <v>-1686</v>
      </c>
      <c r="M830" s="129" t="s">
        <v>4362</v>
      </c>
      <c r="N830" s="129" t="str">
        <f>+IF(Hoja3!$O830="VIGENTE","SALDO A VENCER",IF(Hoja3!$O830="VENCIDO","SALDO VENCIDO - SE ABONA DE ACUERDO A DISPONIBILIDAD FINANCIERA",0))</f>
        <v>SALDO VENCIDO - SE ABONA DE ACUERDO A DISPONIBILIDAD FINANCIERA</v>
      </c>
      <c r="O830" s="129" t="str">
        <f>+IF(($D$1-Hoja3!$F830)&gt;0,"VENCIDO","VIGENTE")</f>
        <v>VENCIDO</v>
      </c>
      <c r="P830" s="120"/>
    </row>
    <row r="831" spans="2:16" ht="14.25" hidden="1" customHeight="1" x14ac:dyDescent="0.25">
      <c r="B831" s="121" t="s">
        <v>265</v>
      </c>
      <c r="C831" s="122" t="s">
        <v>4363</v>
      </c>
      <c r="D831" s="123">
        <v>10010000581</v>
      </c>
      <c r="E831" s="124">
        <v>44841</v>
      </c>
      <c r="F831" s="124">
        <v>45015</v>
      </c>
      <c r="G831" s="125">
        <v>2274</v>
      </c>
      <c r="H831" s="126" t="str">
        <f>+VLOOKUP(Hoja3!$G831,'[138]Plan de Cuentas'!B:H,7,FALSE)</f>
        <v>2.1.02.03.08</v>
      </c>
      <c r="I831" s="127" t="str">
        <f>+VLOOKUP(Hoja3!$H831,'[138]Plan de Cuentas'!A:C,3,FALSE)</f>
        <v>Proveedores Locales - USD</v>
      </c>
      <c r="J831" s="128">
        <v>-3934</v>
      </c>
      <c r="K831" s="128">
        <f>+Hoja3!$L831*$K$1</f>
        <v>-28538927.620000001</v>
      </c>
      <c r="L831" s="117">
        <v>-3934</v>
      </c>
      <c r="M831" s="129" t="s">
        <v>4362</v>
      </c>
      <c r="N831" s="129" t="str">
        <f>+IF(Hoja3!$O831="VIGENTE","SALDO A VENCER",IF(Hoja3!$O831="VENCIDO","SALDO VENCIDO - SE ABONA DE ACUERDO A DISPONIBILIDAD FINANCIERA",0))</f>
        <v>SALDO A VENCER</v>
      </c>
      <c r="O831" s="129" t="str">
        <f>+IF(($D$1-Hoja3!$F831)&gt;0,"VENCIDO","VIGENTE")</f>
        <v>VIGENTE</v>
      </c>
      <c r="P831" s="120"/>
    </row>
    <row r="832" spans="2:16" ht="14.25" hidden="1" customHeight="1" x14ac:dyDescent="0.25">
      <c r="B832" s="121" t="s">
        <v>266</v>
      </c>
      <c r="C832" s="122" t="s">
        <v>4364</v>
      </c>
      <c r="D832" s="123" t="s">
        <v>4365</v>
      </c>
      <c r="E832" s="124">
        <v>44650</v>
      </c>
      <c r="F832" s="124">
        <v>44985</v>
      </c>
      <c r="G832" s="125">
        <v>2274</v>
      </c>
      <c r="H832" s="126" t="str">
        <f>+VLOOKUP(Hoja3!$G832,'[138]Plan de Cuentas'!B:H,7,FALSE)</f>
        <v>2.1.02.03.08</v>
      </c>
      <c r="I832" s="127" t="str">
        <f>+VLOOKUP(Hoja3!$H832,'[138]Plan de Cuentas'!A:C,3,FALSE)</f>
        <v>Proveedores Locales - USD</v>
      </c>
      <c r="J832" s="128">
        <v>-4601.84</v>
      </c>
      <c r="K832" s="128">
        <f>+Hoja3!$L832*$K$1</f>
        <v>-9633375.2299000006</v>
      </c>
      <c r="L832" s="117">
        <v>-1327.93</v>
      </c>
      <c r="M832" s="129" t="s">
        <v>4366</v>
      </c>
      <c r="N832" s="129" t="str">
        <f>+IF(Hoja3!$O832="VIGENTE","SALDO A VENCER",IF(Hoja3!$O832="VENCIDO","SALDO VENCIDO - SE ABONA DE ACUERDO A DISPONIBILIDAD FINANCIERA",0))</f>
        <v>SALDO A VENCER</v>
      </c>
      <c r="O832" s="129" t="str">
        <f>+IF(($D$1-Hoja3!$F832)&gt;0,"VENCIDO","VIGENTE")</f>
        <v>VIGENTE</v>
      </c>
      <c r="P832" s="120"/>
    </row>
    <row r="833" spans="2:16" ht="14.25" hidden="1" customHeight="1" x14ac:dyDescent="0.25">
      <c r="B833" s="121" t="s">
        <v>266</v>
      </c>
      <c r="C833" s="122" t="s">
        <v>4367</v>
      </c>
      <c r="D833" s="123">
        <v>20010000308</v>
      </c>
      <c r="E833" s="124">
        <v>44726</v>
      </c>
      <c r="F833" s="124">
        <v>44742</v>
      </c>
      <c r="G833" s="125">
        <v>2274</v>
      </c>
      <c r="H833" s="126" t="str">
        <f>+VLOOKUP(Hoja3!$G833,'[138]Plan de Cuentas'!B:H,7,FALSE)</f>
        <v>2.1.02.03.08</v>
      </c>
      <c r="I833" s="127" t="str">
        <f>+VLOOKUP(Hoja3!$H833,'[138]Plan de Cuentas'!A:C,3,FALSE)</f>
        <v>Proveedores Locales - USD</v>
      </c>
      <c r="J833" s="128">
        <v>-2935</v>
      </c>
      <c r="K833" s="128">
        <f>+Hoja3!$L833*$K$1</f>
        <v>-21291752.050000001</v>
      </c>
      <c r="L833" s="117">
        <v>-2935</v>
      </c>
      <c r="M833" s="129" t="s">
        <v>4368</v>
      </c>
      <c r="N833" s="129" t="str">
        <f>+IF(Hoja3!$O833="VIGENTE","SALDO A VENCER",IF(Hoja3!$O833="VENCIDO","SALDO VENCIDO - SE ABONA DE ACUERDO A DISPONIBILIDAD FINANCIERA",0))</f>
        <v>SALDO VENCIDO - SE ABONA DE ACUERDO A DISPONIBILIDAD FINANCIERA</v>
      </c>
      <c r="O833" s="129" t="str">
        <f>+IF(($D$1-Hoja3!$F833)&gt;0,"VENCIDO","VIGENTE")</f>
        <v>VENCIDO</v>
      </c>
      <c r="P833" s="120"/>
    </row>
    <row r="834" spans="2:16" ht="14.25" hidden="1" customHeight="1" x14ac:dyDescent="0.25">
      <c r="B834" s="121" t="s">
        <v>266</v>
      </c>
      <c r="C834" s="122" t="s">
        <v>4369</v>
      </c>
      <c r="D834" s="123">
        <v>20010000311</v>
      </c>
      <c r="E834" s="124">
        <v>44743</v>
      </c>
      <c r="F834" s="124">
        <v>44772</v>
      </c>
      <c r="G834" s="125">
        <v>2274</v>
      </c>
      <c r="H834" s="126" t="str">
        <f>+VLOOKUP(Hoja3!$G834,'[138]Plan de Cuentas'!B:H,7,FALSE)</f>
        <v>2.1.02.03.08</v>
      </c>
      <c r="I834" s="127" t="str">
        <f>+VLOOKUP(Hoja3!$H834,'[138]Plan de Cuentas'!A:C,3,FALSE)</f>
        <v>Proveedores Locales - USD</v>
      </c>
      <c r="J834" s="128">
        <v>-3603</v>
      </c>
      <c r="K834" s="128">
        <f>+Hoja3!$L834*$K$1</f>
        <v>-26137711.290000003</v>
      </c>
      <c r="L834" s="117">
        <v>-3603</v>
      </c>
      <c r="M834" s="129" t="s">
        <v>4370</v>
      </c>
      <c r="N834" s="129" t="str">
        <f>+IF(Hoja3!$O834="VIGENTE","SALDO A VENCER",IF(Hoja3!$O834="VENCIDO","SALDO VENCIDO - SE ABONA DE ACUERDO A DISPONIBILIDAD FINANCIERA",0))</f>
        <v>SALDO VENCIDO - SE ABONA DE ACUERDO A DISPONIBILIDAD FINANCIERA</v>
      </c>
      <c r="O834" s="129" t="str">
        <f>+IF(($D$1-Hoja3!$F834)&gt;0,"VENCIDO","VIGENTE")</f>
        <v>VENCIDO</v>
      </c>
      <c r="P834" s="120"/>
    </row>
    <row r="835" spans="2:16" ht="14.25" hidden="1" customHeight="1" x14ac:dyDescent="0.25">
      <c r="B835" s="121" t="s">
        <v>266</v>
      </c>
      <c r="C835" s="122" t="s">
        <v>4371</v>
      </c>
      <c r="D835" s="123">
        <v>20010000311</v>
      </c>
      <c r="E835" s="124">
        <v>44743</v>
      </c>
      <c r="F835" s="124">
        <v>44985</v>
      </c>
      <c r="G835" s="125">
        <v>2274</v>
      </c>
      <c r="H835" s="126" t="str">
        <f>+VLOOKUP(Hoja3!$G835,'[138]Plan de Cuentas'!B:H,7,FALSE)</f>
        <v>2.1.02.03.08</v>
      </c>
      <c r="I835" s="127" t="str">
        <f>+VLOOKUP(Hoja3!$H835,'[138]Plan de Cuentas'!A:C,3,FALSE)</f>
        <v>Proveedores Locales - USD</v>
      </c>
      <c r="J835" s="128">
        <v>-8406.9</v>
      </c>
      <c r="K835" s="128">
        <f>+Hoja3!$L835*$K$1</f>
        <v>-60987267.567000002</v>
      </c>
      <c r="L835" s="117">
        <v>-8406.9</v>
      </c>
      <c r="M835" s="129" t="s">
        <v>4370</v>
      </c>
      <c r="N835" s="129" t="str">
        <f>+IF(Hoja3!$O835="VIGENTE","SALDO A VENCER",IF(Hoja3!$O835="VENCIDO","SALDO VENCIDO - SE ABONA DE ACUERDO A DISPONIBILIDAD FINANCIERA",0))</f>
        <v>SALDO A VENCER</v>
      </c>
      <c r="O835" s="129" t="str">
        <f>+IF(($D$1-Hoja3!$F835)&gt;0,"VENCIDO","VIGENTE")</f>
        <v>VIGENTE</v>
      </c>
      <c r="P835" s="120"/>
    </row>
    <row r="836" spans="2:16" ht="14.25" hidden="1" customHeight="1" x14ac:dyDescent="0.25">
      <c r="B836" s="121" t="s">
        <v>266</v>
      </c>
      <c r="C836" s="122" t="s">
        <v>4372</v>
      </c>
      <c r="D836" s="123">
        <v>20010000314</v>
      </c>
      <c r="E836" s="124">
        <v>44792</v>
      </c>
      <c r="F836" s="124">
        <v>44985</v>
      </c>
      <c r="G836" s="125">
        <v>2274</v>
      </c>
      <c r="H836" s="126" t="str">
        <f>+VLOOKUP(Hoja3!$G836,'[138]Plan de Cuentas'!B:H,7,FALSE)</f>
        <v>2.1.02.03.08</v>
      </c>
      <c r="I836" s="127" t="str">
        <f>+VLOOKUP(Hoja3!$H836,'[138]Plan de Cuentas'!A:C,3,FALSE)</f>
        <v>Proveedores Locales - USD</v>
      </c>
      <c r="J836" s="128">
        <v>-8518.86</v>
      </c>
      <c r="K836" s="128">
        <f>+Hoja3!$L836*$K$1</f>
        <v>-61799473.549800009</v>
      </c>
      <c r="L836" s="117">
        <v>-8518.86</v>
      </c>
      <c r="M836" s="129" t="s">
        <v>4373</v>
      </c>
      <c r="N836" s="129" t="str">
        <f>+IF(Hoja3!$O836="VIGENTE","SALDO A VENCER",IF(Hoja3!$O836="VENCIDO","SALDO VENCIDO - SE ABONA DE ACUERDO A DISPONIBILIDAD FINANCIERA",0))</f>
        <v>SALDO A VENCER</v>
      </c>
      <c r="O836" s="129" t="str">
        <f>+IF(($D$1-Hoja3!$F836)&gt;0,"VENCIDO","VIGENTE")</f>
        <v>VIGENTE</v>
      </c>
      <c r="P836" s="120"/>
    </row>
    <row r="837" spans="2:16" ht="14.25" hidden="1" customHeight="1" x14ac:dyDescent="0.25">
      <c r="B837" s="121" t="s">
        <v>266</v>
      </c>
      <c r="C837" s="122" t="s">
        <v>4374</v>
      </c>
      <c r="D837" s="123">
        <v>20010000314</v>
      </c>
      <c r="E837" s="124">
        <v>44792</v>
      </c>
      <c r="F837" s="124">
        <v>44803</v>
      </c>
      <c r="G837" s="125">
        <v>2274</v>
      </c>
      <c r="H837" s="126" t="str">
        <f>+VLOOKUP(Hoja3!$G837,'[138]Plan de Cuentas'!B:H,7,FALSE)</f>
        <v>2.1.02.03.08</v>
      </c>
      <c r="I837" s="127" t="str">
        <f>+VLOOKUP(Hoja3!$H837,'[138]Plan de Cuentas'!A:C,3,FALSE)</f>
        <v>Proveedores Locales - USD</v>
      </c>
      <c r="J837" s="128">
        <v>-3650.94</v>
      </c>
      <c r="K837" s="128">
        <f>+Hoja3!$L837*$K$1</f>
        <v>-26485488.6642</v>
      </c>
      <c r="L837" s="117">
        <v>-3650.94</v>
      </c>
      <c r="M837" s="129" t="s">
        <v>4373</v>
      </c>
      <c r="N837" s="129" t="str">
        <f>+IF(Hoja3!$O837="VIGENTE","SALDO A VENCER",IF(Hoja3!$O837="VENCIDO","SALDO VENCIDO - SE ABONA DE ACUERDO A DISPONIBILIDAD FINANCIERA",0))</f>
        <v>SALDO VENCIDO - SE ABONA DE ACUERDO A DISPONIBILIDAD FINANCIERA</v>
      </c>
      <c r="O837" s="129" t="str">
        <f>+IF(($D$1-Hoja3!$F837)&gt;0,"VENCIDO","VIGENTE")</f>
        <v>VENCIDO</v>
      </c>
      <c r="P837" s="120"/>
    </row>
    <row r="838" spans="2:16" ht="14.25" hidden="1" customHeight="1" x14ac:dyDescent="0.25">
      <c r="B838" s="121" t="s">
        <v>266</v>
      </c>
      <c r="C838" s="122" t="s">
        <v>4375</v>
      </c>
      <c r="D838" s="123">
        <v>20010000315</v>
      </c>
      <c r="E838" s="124">
        <v>44811</v>
      </c>
      <c r="F838" s="124">
        <v>44985</v>
      </c>
      <c r="G838" s="125">
        <v>2274</v>
      </c>
      <c r="H838" s="126" t="str">
        <f>+VLOOKUP(Hoja3!$G838,'[138]Plan de Cuentas'!B:H,7,FALSE)</f>
        <v>2.1.02.03.08</v>
      </c>
      <c r="I838" s="127" t="str">
        <f>+VLOOKUP(Hoja3!$H838,'[138]Plan de Cuentas'!A:C,3,FALSE)</f>
        <v>Proveedores Locales - USD</v>
      </c>
      <c r="J838" s="128">
        <v>-19667.650000000001</v>
      </c>
      <c r="K838" s="128">
        <f>+Hoja3!$L838*$K$1</f>
        <v>-142677590.1895</v>
      </c>
      <c r="L838" s="117">
        <v>-19667.650000000001</v>
      </c>
      <c r="M838" s="129" t="s">
        <v>4376</v>
      </c>
      <c r="N838" s="129" t="str">
        <f>+IF(Hoja3!$O838="VIGENTE","SALDO A VENCER",IF(Hoja3!$O838="VENCIDO","SALDO VENCIDO - SE ABONA DE ACUERDO A DISPONIBILIDAD FINANCIERA",0))</f>
        <v>SALDO A VENCER</v>
      </c>
      <c r="O838" s="129" t="str">
        <f>+IF(($D$1-Hoja3!$F838)&gt;0,"VENCIDO","VIGENTE")</f>
        <v>VIGENTE</v>
      </c>
      <c r="P838" s="120"/>
    </row>
    <row r="839" spans="2:16" ht="14.25" hidden="1" customHeight="1" x14ac:dyDescent="0.25">
      <c r="B839" s="121" t="s">
        <v>266</v>
      </c>
      <c r="C839" s="122" t="s">
        <v>4377</v>
      </c>
      <c r="D839" s="123">
        <v>20010000315</v>
      </c>
      <c r="E839" s="124">
        <v>44811</v>
      </c>
      <c r="F839" s="124">
        <v>44834</v>
      </c>
      <c r="G839" s="125">
        <v>2274</v>
      </c>
      <c r="H839" s="126" t="str">
        <f>+VLOOKUP(Hoja3!$G839,'[138]Plan de Cuentas'!B:H,7,FALSE)</f>
        <v>2.1.02.03.08</v>
      </c>
      <c r="I839" s="127" t="str">
        <f>+VLOOKUP(Hoja3!$H839,'[138]Plan de Cuentas'!A:C,3,FALSE)</f>
        <v>Proveedores Locales - USD</v>
      </c>
      <c r="J839" s="128">
        <v>-8429</v>
      </c>
      <c r="K839" s="128">
        <f>+Hoja3!$L839*$K$1</f>
        <v>-61147590.469999999</v>
      </c>
      <c r="L839" s="117">
        <v>-8429</v>
      </c>
      <c r="M839" s="129" t="s">
        <v>4376</v>
      </c>
      <c r="N839" s="129" t="str">
        <f>+IF(Hoja3!$O839="VIGENTE","SALDO A VENCER",IF(Hoja3!$O839="VENCIDO","SALDO VENCIDO - SE ABONA DE ACUERDO A DISPONIBILIDAD FINANCIERA",0))</f>
        <v>SALDO VENCIDO - SE ABONA DE ACUERDO A DISPONIBILIDAD FINANCIERA</v>
      </c>
      <c r="O839" s="129" t="str">
        <f>+IF(($D$1-Hoja3!$F839)&gt;0,"VENCIDO","VIGENTE")</f>
        <v>VENCIDO</v>
      </c>
      <c r="P839" s="120"/>
    </row>
    <row r="840" spans="2:16" ht="14.25" hidden="1" customHeight="1" x14ac:dyDescent="0.25">
      <c r="B840" s="121" t="s">
        <v>266</v>
      </c>
      <c r="C840" s="122" t="s">
        <v>4378</v>
      </c>
      <c r="D840" s="123">
        <v>20010000321</v>
      </c>
      <c r="E840" s="124">
        <v>44861</v>
      </c>
      <c r="F840" s="124">
        <v>44864</v>
      </c>
      <c r="G840" s="125">
        <v>2274</v>
      </c>
      <c r="H840" s="126" t="str">
        <f>+VLOOKUP(Hoja3!$G840,'[138]Plan de Cuentas'!B:H,7,FALSE)</f>
        <v>2.1.02.03.08</v>
      </c>
      <c r="I840" s="127" t="str">
        <f>+VLOOKUP(Hoja3!$H840,'[138]Plan de Cuentas'!A:C,3,FALSE)</f>
        <v>Proveedores Locales - USD</v>
      </c>
      <c r="J840" s="128">
        <v>-5888</v>
      </c>
      <c r="K840" s="128">
        <f>+Hoja3!$L840*$K$1</f>
        <v>-42714083.840000004</v>
      </c>
      <c r="L840" s="117">
        <v>-5888</v>
      </c>
      <c r="M840" s="129" t="s">
        <v>4379</v>
      </c>
      <c r="N840" s="129" t="str">
        <f>+IF(Hoja3!$O840="VIGENTE","SALDO A VENCER",IF(Hoja3!$O840="VENCIDO","SALDO VENCIDO - SE ABONA DE ACUERDO A DISPONIBILIDAD FINANCIERA",0))</f>
        <v>SALDO VENCIDO - SE ABONA DE ACUERDO A DISPONIBILIDAD FINANCIERA</v>
      </c>
      <c r="O840" s="129" t="str">
        <f>+IF(($D$1-Hoja3!$F840)&gt;0,"VENCIDO","VIGENTE")</f>
        <v>VENCIDO</v>
      </c>
      <c r="P840" s="120"/>
    </row>
    <row r="841" spans="2:16" ht="14.25" hidden="1" customHeight="1" x14ac:dyDescent="0.25">
      <c r="B841" s="121" t="s">
        <v>266</v>
      </c>
      <c r="C841" s="122" t="s">
        <v>4380</v>
      </c>
      <c r="D841" s="123">
        <v>20010000321</v>
      </c>
      <c r="E841" s="124">
        <v>44861</v>
      </c>
      <c r="F841" s="124">
        <v>45015</v>
      </c>
      <c r="G841" s="125">
        <v>2274</v>
      </c>
      <c r="H841" s="126" t="str">
        <f>+VLOOKUP(Hoja3!$G841,'[138]Plan de Cuentas'!B:H,7,FALSE)</f>
        <v>2.1.02.03.08</v>
      </c>
      <c r="I841" s="127" t="str">
        <f>+VLOOKUP(Hoja3!$H841,'[138]Plan de Cuentas'!A:C,3,FALSE)</f>
        <v>Proveedores Locales - USD</v>
      </c>
      <c r="J841" s="128">
        <v>-13738.6</v>
      </c>
      <c r="K841" s="128">
        <f>+Hoja3!$L841*$K$1</f>
        <v>-99665711.998000011</v>
      </c>
      <c r="L841" s="117">
        <v>-13738.6</v>
      </c>
      <c r="M841" s="129" t="s">
        <v>4379</v>
      </c>
      <c r="N841" s="129" t="str">
        <f>+IF(Hoja3!$O841="VIGENTE","SALDO A VENCER",IF(Hoja3!$O841="VENCIDO","SALDO VENCIDO - SE ABONA DE ACUERDO A DISPONIBILIDAD FINANCIERA",0))</f>
        <v>SALDO A VENCER</v>
      </c>
      <c r="O841" s="129" t="str">
        <f>+IF(($D$1-Hoja3!$F841)&gt;0,"VENCIDO","VIGENTE")</f>
        <v>VIGENTE</v>
      </c>
      <c r="P841" s="120"/>
    </row>
    <row r="842" spans="2:16" ht="14.25" hidden="1" customHeight="1" x14ac:dyDescent="0.25">
      <c r="B842" s="121" t="s">
        <v>267</v>
      </c>
      <c r="C842" s="122" t="s">
        <v>4381</v>
      </c>
      <c r="D842" s="123" t="s">
        <v>4382</v>
      </c>
      <c r="E842" s="124">
        <v>44709</v>
      </c>
      <c r="F842" s="124">
        <v>44985</v>
      </c>
      <c r="G842" s="125">
        <v>2274</v>
      </c>
      <c r="H842" s="126" t="str">
        <f>+VLOOKUP(Hoja3!$G842,'[138]Plan de Cuentas'!B:H,7,FALSE)</f>
        <v>2.1.02.03.08</v>
      </c>
      <c r="I842" s="127" t="str">
        <f>+VLOOKUP(Hoja3!$H842,'[138]Plan de Cuentas'!A:C,3,FALSE)</f>
        <v>Proveedores Locales - USD</v>
      </c>
      <c r="J842" s="128">
        <v>-1365</v>
      </c>
      <c r="K842" s="128">
        <f>+Hoja3!$L842*$K$1</f>
        <v>-9902296.9500000011</v>
      </c>
      <c r="L842" s="117">
        <v>-1365</v>
      </c>
      <c r="M842" s="129" t="s">
        <v>4383</v>
      </c>
      <c r="N842" s="129" t="str">
        <f>+IF(Hoja3!$O842="VIGENTE","SALDO A VENCER",IF(Hoja3!$O842="VENCIDO","SALDO VENCIDO - SE ABONA DE ACUERDO A DISPONIBILIDAD FINANCIERA",0))</f>
        <v>SALDO A VENCER</v>
      </c>
      <c r="O842" s="129" t="str">
        <f>+IF(($D$1-Hoja3!$F842)&gt;0,"VENCIDO","VIGENTE")</f>
        <v>VIGENTE</v>
      </c>
      <c r="P842" s="120"/>
    </row>
    <row r="843" spans="2:16" ht="14.25" hidden="1" customHeight="1" x14ac:dyDescent="0.25">
      <c r="B843" s="121" t="s">
        <v>267</v>
      </c>
      <c r="C843" s="122" t="s">
        <v>4384</v>
      </c>
      <c r="D843" s="123">
        <v>10010000078</v>
      </c>
      <c r="E843" s="124">
        <v>44747</v>
      </c>
      <c r="F843" s="124">
        <v>44772</v>
      </c>
      <c r="G843" s="125">
        <v>2274</v>
      </c>
      <c r="H843" s="126" t="str">
        <f>+VLOOKUP(Hoja3!$G843,'[138]Plan de Cuentas'!B:H,7,FALSE)</f>
        <v>2.1.02.03.08</v>
      </c>
      <c r="I843" s="127" t="str">
        <f>+VLOOKUP(Hoja3!$H843,'[138]Plan de Cuentas'!A:C,3,FALSE)</f>
        <v>Proveedores Locales - USD</v>
      </c>
      <c r="J843" s="128">
        <v>-2294.5</v>
      </c>
      <c r="K843" s="128">
        <f>+Hoja3!$L843*$K$1</f>
        <v>-13666910.854200002</v>
      </c>
      <c r="L843" s="117">
        <v>-1883.94</v>
      </c>
      <c r="M843" s="129" t="s">
        <v>4385</v>
      </c>
      <c r="N843" s="129" t="str">
        <f>+IF(Hoja3!$O843="VIGENTE","SALDO A VENCER",IF(Hoja3!$O843="VENCIDO","SALDO VENCIDO - SE ABONA DE ACUERDO A DISPONIBILIDAD FINANCIERA",0))</f>
        <v>SALDO VENCIDO - SE ABONA DE ACUERDO A DISPONIBILIDAD FINANCIERA</v>
      </c>
      <c r="O843" s="129" t="str">
        <f>+IF(($D$1-Hoja3!$F843)&gt;0,"VENCIDO","VIGENTE")</f>
        <v>VENCIDO</v>
      </c>
      <c r="P843" s="120"/>
    </row>
    <row r="844" spans="2:16" ht="14.25" hidden="1" customHeight="1" x14ac:dyDescent="0.25">
      <c r="B844" s="121" t="s">
        <v>267</v>
      </c>
      <c r="C844" s="122" t="s">
        <v>4386</v>
      </c>
      <c r="D844" s="123">
        <v>10010000079</v>
      </c>
      <c r="E844" s="124">
        <v>44840</v>
      </c>
      <c r="F844" s="124">
        <v>44985</v>
      </c>
      <c r="G844" s="125">
        <v>2274</v>
      </c>
      <c r="H844" s="126" t="str">
        <f>+VLOOKUP(Hoja3!$G844,'[138]Plan de Cuentas'!B:H,7,FALSE)</f>
        <v>2.1.02.03.08</v>
      </c>
      <c r="I844" s="127" t="str">
        <f>+VLOOKUP(Hoja3!$H844,'[138]Plan de Cuentas'!A:C,3,FALSE)</f>
        <v>Proveedores Locales - USD</v>
      </c>
      <c r="J844" s="128">
        <v>-1738</v>
      </c>
      <c r="K844" s="128">
        <f>+Hoja3!$L844*$K$1</f>
        <v>-12608199.34</v>
      </c>
      <c r="L844" s="117">
        <v>-1738</v>
      </c>
      <c r="M844" s="129" t="s">
        <v>4387</v>
      </c>
      <c r="N844" s="129" t="str">
        <f>+IF(Hoja3!$O844="VIGENTE","SALDO A VENCER",IF(Hoja3!$O844="VENCIDO","SALDO VENCIDO - SE ABONA DE ACUERDO A DISPONIBILIDAD FINANCIERA",0))</f>
        <v>SALDO A VENCER</v>
      </c>
      <c r="O844" s="129" t="str">
        <f>+IF(($D$1-Hoja3!$F844)&gt;0,"VENCIDO","VIGENTE")</f>
        <v>VIGENTE</v>
      </c>
      <c r="P844" s="120"/>
    </row>
    <row r="845" spans="2:16" ht="14.25" hidden="1" customHeight="1" x14ac:dyDescent="0.25">
      <c r="B845" s="121" t="s">
        <v>267</v>
      </c>
      <c r="C845" s="122" t="s">
        <v>4388</v>
      </c>
      <c r="D845" s="123">
        <v>10010000079</v>
      </c>
      <c r="E845" s="124">
        <v>44840</v>
      </c>
      <c r="F845" s="124">
        <v>44864</v>
      </c>
      <c r="G845" s="125">
        <v>2274</v>
      </c>
      <c r="H845" s="126" t="str">
        <f>+VLOOKUP(Hoja3!$G845,'[138]Plan de Cuentas'!B:H,7,FALSE)</f>
        <v>2.1.02.03.08</v>
      </c>
      <c r="I845" s="127" t="str">
        <f>+VLOOKUP(Hoja3!$H845,'[138]Plan de Cuentas'!A:C,3,FALSE)</f>
        <v>Proveedores Locales - USD</v>
      </c>
      <c r="J845" s="128">
        <v>-745</v>
      </c>
      <c r="K845" s="128">
        <f>+Hoja3!$L845*$K$1</f>
        <v>-5404550.3500000006</v>
      </c>
      <c r="L845" s="117">
        <v>-745</v>
      </c>
      <c r="M845" s="129" t="s">
        <v>4387</v>
      </c>
      <c r="N845" s="129" t="str">
        <f>+IF(Hoja3!$O845="VIGENTE","SALDO A VENCER",IF(Hoja3!$O845="VENCIDO","SALDO VENCIDO - SE ABONA DE ACUERDO A DISPONIBILIDAD FINANCIERA",0))</f>
        <v>SALDO VENCIDO - SE ABONA DE ACUERDO A DISPONIBILIDAD FINANCIERA</v>
      </c>
      <c r="O845" s="129" t="str">
        <f>+IF(($D$1-Hoja3!$F845)&gt;0,"VENCIDO","VIGENTE")</f>
        <v>VENCIDO</v>
      </c>
      <c r="P845" s="120"/>
    </row>
    <row r="846" spans="2:16" ht="14.25" hidden="1" customHeight="1" x14ac:dyDescent="0.25">
      <c r="B846" s="121" t="s">
        <v>267</v>
      </c>
      <c r="C846" s="122" t="s">
        <v>4389</v>
      </c>
      <c r="D846" s="123">
        <v>10010000080</v>
      </c>
      <c r="E846" s="124">
        <v>44863</v>
      </c>
      <c r="F846" s="124">
        <v>44895</v>
      </c>
      <c r="G846" s="125">
        <v>2274</v>
      </c>
      <c r="H846" s="126" t="str">
        <f>+VLOOKUP(Hoja3!$G846,'[138]Plan de Cuentas'!B:H,7,FALSE)</f>
        <v>2.1.02.03.08</v>
      </c>
      <c r="I846" s="127" t="str">
        <f>+VLOOKUP(Hoja3!$H846,'[138]Plan de Cuentas'!A:C,3,FALSE)</f>
        <v>Proveedores Locales - USD</v>
      </c>
      <c r="J846" s="128">
        <v>-5479.5</v>
      </c>
      <c r="K846" s="128">
        <f>+Hoja3!$L846*$K$1</f>
        <v>-39750649.185000002</v>
      </c>
      <c r="L846" s="117">
        <v>-5479.5</v>
      </c>
      <c r="M846" s="129" t="s">
        <v>4390</v>
      </c>
      <c r="N846" s="129" t="str">
        <f>+IF(Hoja3!$O846="VIGENTE","SALDO A VENCER",IF(Hoja3!$O846="VENCIDO","SALDO VENCIDO - SE ABONA DE ACUERDO A DISPONIBILIDAD FINANCIERA",0))</f>
        <v>SALDO A VENCER</v>
      </c>
      <c r="O846" s="129" t="str">
        <f>+IF(($D$1-Hoja3!$F846)&gt;0,"VENCIDO","VIGENTE")</f>
        <v>VIGENTE</v>
      </c>
      <c r="P846" s="120"/>
    </row>
    <row r="847" spans="2:16" ht="14.25" hidden="1" customHeight="1" x14ac:dyDescent="0.25">
      <c r="B847" s="121" t="s">
        <v>268</v>
      </c>
      <c r="C847" s="122" t="s">
        <v>4391</v>
      </c>
      <c r="D847" s="123" t="s">
        <v>4392</v>
      </c>
      <c r="E847" s="124">
        <v>44693</v>
      </c>
      <c r="F847" s="124">
        <v>44693</v>
      </c>
      <c r="G847" s="125">
        <v>2274</v>
      </c>
      <c r="H847" s="126" t="str">
        <f>+VLOOKUP(Hoja3!$G847,'[138]Plan de Cuentas'!B:H,7,FALSE)</f>
        <v>2.1.02.03.08</v>
      </c>
      <c r="I847" s="127" t="str">
        <f>+VLOOKUP(Hoja3!$H847,'[138]Plan de Cuentas'!A:C,3,FALSE)</f>
        <v>Proveedores Locales - USD</v>
      </c>
      <c r="J847" s="128">
        <v>-2145.5100000000002</v>
      </c>
      <c r="K847" s="128">
        <f>+Hoja3!$L847*$K$1</f>
        <v>-15564452.109300002</v>
      </c>
      <c r="L847" s="117">
        <v>-2145.5100000000002</v>
      </c>
      <c r="M847" s="129" t="s">
        <v>4393</v>
      </c>
      <c r="N847" s="129" t="str">
        <f>+IF(Hoja3!$O847="VIGENTE","SALDO A VENCER",IF(Hoja3!$O847="VENCIDO","SALDO VENCIDO - SE ABONA DE ACUERDO A DISPONIBILIDAD FINANCIERA",0))</f>
        <v>SALDO VENCIDO - SE ABONA DE ACUERDO A DISPONIBILIDAD FINANCIERA</v>
      </c>
      <c r="O847" s="129" t="str">
        <f>+IF(($D$1-Hoja3!$F847)&gt;0,"VENCIDO","VIGENTE")</f>
        <v>VENCIDO</v>
      </c>
      <c r="P847" s="120"/>
    </row>
    <row r="848" spans="2:16" ht="14.25" hidden="1" customHeight="1" x14ac:dyDescent="0.25">
      <c r="B848" s="121" t="s">
        <v>268</v>
      </c>
      <c r="C848" s="122" t="s">
        <v>4394</v>
      </c>
      <c r="D848" s="123" t="s">
        <v>4395</v>
      </c>
      <c r="E848" s="124">
        <v>44698</v>
      </c>
      <c r="F848" s="124">
        <v>44698</v>
      </c>
      <c r="G848" s="125">
        <v>2274</v>
      </c>
      <c r="H848" s="126" t="str">
        <f>+VLOOKUP(Hoja3!$G848,'[138]Plan de Cuentas'!B:H,7,FALSE)</f>
        <v>2.1.02.03.08</v>
      </c>
      <c r="I848" s="127" t="str">
        <f>+VLOOKUP(Hoja3!$H848,'[138]Plan de Cuentas'!A:C,3,FALSE)</f>
        <v>Proveedores Locales - USD</v>
      </c>
      <c r="J848" s="128">
        <v>-1870.2</v>
      </c>
      <c r="K848" s="128">
        <f>+Hoja3!$L848*$K$1</f>
        <v>-13567234.986000001</v>
      </c>
      <c r="L848" s="117">
        <v>-1870.2</v>
      </c>
      <c r="M848" s="129" t="s">
        <v>4396</v>
      </c>
      <c r="N848" s="129" t="str">
        <f>+IF(Hoja3!$O848="VIGENTE","SALDO A VENCER",IF(Hoja3!$O848="VENCIDO","SALDO VENCIDO - SE ABONA DE ACUERDO A DISPONIBILIDAD FINANCIERA",0))</f>
        <v>SALDO VENCIDO - SE ABONA DE ACUERDO A DISPONIBILIDAD FINANCIERA</v>
      </c>
      <c r="O848" s="129" t="str">
        <f>+IF(($D$1-Hoja3!$F848)&gt;0,"VENCIDO","VIGENTE")</f>
        <v>VENCIDO</v>
      </c>
      <c r="P848" s="120"/>
    </row>
    <row r="849" spans="2:16" ht="14.25" hidden="1" customHeight="1" x14ac:dyDescent="0.25">
      <c r="B849" s="121" t="s">
        <v>269</v>
      </c>
      <c r="C849" s="122" t="s">
        <v>4397</v>
      </c>
      <c r="D849" s="123">
        <v>10010000351</v>
      </c>
      <c r="E849" s="124">
        <v>44748</v>
      </c>
      <c r="F849" s="124">
        <v>44772</v>
      </c>
      <c r="G849" s="125">
        <v>2274</v>
      </c>
      <c r="H849" s="126" t="str">
        <f>+VLOOKUP(Hoja3!$G849,'[138]Plan de Cuentas'!B:H,7,FALSE)</f>
        <v>2.1.02.03.08</v>
      </c>
      <c r="I849" s="127" t="str">
        <f>+VLOOKUP(Hoja3!$H849,'[138]Plan de Cuentas'!A:C,3,FALSE)</f>
        <v>Proveedores Locales - USD</v>
      </c>
      <c r="J849" s="128">
        <v>-1974</v>
      </c>
      <c r="K849" s="128">
        <f>+Hoja3!$L849*$K$1</f>
        <v>-14320244.82</v>
      </c>
      <c r="L849" s="117">
        <v>-1974</v>
      </c>
      <c r="M849" s="129" t="s">
        <v>4398</v>
      </c>
      <c r="N849" s="129" t="str">
        <f>+IF(Hoja3!$O849="VIGENTE","SALDO A VENCER",IF(Hoja3!$O849="VENCIDO","SALDO VENCIDO - SE ABONA DE ACUERDO A DISPONIBILIDAD FINANCIERA",0))</f>
        <v>SALDO VENCIDO - SE ABONA DE ACUERDO A DISPONIBILIDAD FINANCIERA</v>
      </c>
      <c r="O849" s="129" t="str">
        <f>+IF(($D$1-Hoja3!$F849)&gt;0,"VENCIDO","VIGENTE")</f>
        <v>VENCIDO</v>
      </c>
      <c r="P849" s="120"/>
    </row>
    <row r="850" spans="2:16" ht="14.25" hidden="1" customHeight="1" x14ac:dyDescent="0.25">
      <c r="B850" s="121" t="s">
        <v>269</v>
      </c>
      <c r="C850" s="122" t="s">
        <v>4399</v>
      </c>
      <c r="D850" s="123">
        <v>10010000358</v>
      </c>
      <c r="E850" s="124">
        <v>44855</v>
      </c>
      <c r="F850" s="124">
        <v>44864</v>
      </c>
      <c r="G850" s="125">
        <v>2274</v>
      </c>
      <c r="H850" s="126" t="str">
        <f>+VLOOKUP(Hoja3!$G850,'[138]Plan de Cuentas'!B:H,7,FALSE)</f>
        <v>2.1.02.03.08</v>
      </c>
      <c r="I850" s="127" t="str">
        <f>+VLOOKUP(Hoja3!$H850,'[138]Plan de Cuentas'!A:C,3,FALSE)</f>
        <v>Proveedores Locales - USD</v>
      </c>
      <c r="J850" s="128">
        <v>-739.2</v>
      </c>
      <c r="K850" s="128">
        <f>+Hoja3!$L850*$K$1</f>
        <v>-5362474.6560000004</v>
      </c>
      <c r="L850" s="117">
        <v>-739.2</v>
      </c>
      <c r="M850" s="129" t="s">
        <v>4400</v>
      </c>
      <c r="N850" s="129" t="str">
        <f>+IF(Hoja3!$O850="VIGENTE","SALDO A VENCER",IF(Hoja3!$O850="VENCIDO","SALDO VENCIDO - SE ABONA DE ACUERDO A DISPONIBILIDAD FINANCIERA",0))</f>
        <v>SALDO VENCIDO - SE ABONA DE ACUERDO A DISPONIBILIDAD FINANCIERA</v>
      </c>
      <c r="O850" s="129" t="str">
        <f>+IF(($D$1-Hoja3!$F850)&gt;0,"VENCIDO","VIGENTE")</f>
        <v>VENCIDO</v>
      </c>
      <c r="P850" s="120"/>
    </row>
    <row r="851" spans="2:16" ht="14.25" hidden="1" customHeight="1" x14ac:dyDescent="0.25">
      <c r="B851" s="121" t="s">
        <v>270</v>
      </c>
      <c r="C851" s="122" t="s">
        <v>4401</v>
      </c>
      <c r="D851" s="123" t="s">
        <v>4402</v>
      </c>
      <c r="E851" s="124">
        <v>44136</v>
      </c>
      <c r="F851" s="124">
        <v>45458</v>
      </c>
      <c r="G851" s="125">
        <v>2265</v>
      </c>
      <c r="H851" s="126" t="str">
        <f>+VLOOKUP(Hoja3!$G851,'[138]Plan de Cuentas'!B:H,7,FALSE)</f>
        <v>2.2.02.02.02</v>
      </c>
      <c r="I851" s="127" t="str">
        <f>+VLOOKUP(Hoja3!$H851,'[138]Plan de Cuentas'!A:C,3,FALSE)</f>
        <v>Proveedores Locales  USD - LP</v>
      </c>
      <c r="J851" s="128">
        <v>-30401</v>
      </c>
      <c r="K851" s="128">
        <f>+Hoja3!$L851*$K$1</f>
        <v>-220541926.43000001</v>
      </c>
      <c r="L851" s="117">
        <v>-30401</v>
      </c>
      <c r="M851" s="129" t="s">
        <v>4403</v>
      </c>
      <c r="N851" s="129" t="str">
        <f>+IF(Hoja3!$O851="VIGENTE","SALDO A VENCER",IF(Hoja3!$O851="VENCIDO","SALDO VENCIDO - SE ABONA DE ACUERDO A DISPONIBILIDAD FINANCIERA",0))</f>
        <v>SALDO A VENCER</v>
      </c>
      <c r="O851" s="129" t="str">
        <f>+IF(($D$1-Hoja3!$F851)&gt;0,"VENCIDO","VIGENTE")</f>
        <v>VIGENTE</v>
      </c>
      <c r="P851" s="120"/>
    </row>
    <row r="852" spans="2:16" ht="14.25" hidden="1" customHeight="1" x14ac:dyDescent="0.25">
      <c r="B852" s="121" t="s">
        <v>270</v>
      </c>
      <c r="C852" s="122" t="s">
        <v>4404</v>
      </c>
      <c r="D852" s="123" t="s">
        <v>4402</v>
      </c>
      <c r="E852" s="124">
        <v>44136</v>
      </c>
      <c r="F852" s="124">
        <v>45550</v>
      </c>
      <c r="G852" s="125">
        <v>2265</v>
      </c>
      <c r="H852" s="126" t="str">
        <f>+VLOOKUP(Hoja3!$G852,'[138]Plan de Cuentas'!B:H,7,FALSE)</f>
        <v>2.2.02.02.02</v>
      </c>
      <c r="I852" s="127" t="str">
        <f>+VLOOKUP(Hoja3!$H852,'[138]Plan de Cuentas'!A:C,3,FALSE)</f>
        <v>Proveedores Locales  USD - LP</v>
      </c>
      <c r="J852" s="128">
        <v>-40000</v>
      </c>
      <c r="K852" s="128">
        <f>+Hoja3!$L852*$K$1</f>
        <v>-290177200</v>
      </c>
      <c r="L852" s="117">
        <v>-40000</v>
      </c>
      <c r="M852" s="129" t="s">
        <v>4403</v>
      </c>
      <c r="N852" s="129" t="str">
        <f>+IF(Hoja3!$O852="VIGENTE","SALDO A VENCER",IF(Hoja3!$O852="VENCIDO","SALDO VENCIDO - SE ABONA DE ACUERDO A DISPONIBILIDAD FINANCIERA",0))</f>
        <v>SALDO A VENCER</v>
      </c>
      <c r="O852" s="129" t="str">
        <f>+IF(($D$1-Hoja3!$F852)&gt;0,"VENCIDO","VIGENTE")</f>
        <v>VIGENTE</v>
      </c>
      <c r="P852" s="120"/>
    </row>
    <row r="853" spans="2:16" ht="14.25" hidden="1" customHeight="1" x14ac:dyDescent="0.25">
      <c r="B853" s="121" t="s">
        <v>270</v>
      </c>
      <c r="C853" s="122" t="s">
        <v>4405</v>
      </c>
      <c r="D853" s="123" t="s">
        <v>4406</v>
      </c>
      <c r="E853" s="124">
        <v>44136</v>
      </c>
      <c r="F853" s="124">
        <v>45550</v>
      </c>
      <c r="G853" s="125">
        <v>265</v>
      </c>
      <c r="H853" s="126" t="str">
        <f>+VLOOKUP(Hoja3!$G853,'[138]Plan de Cuentas'!B:H,7,FALSE)</f>
        <v>2.2.01.01.04</v>
      </c>
      <c r="I853" s="127" t="str">
        <f>+VLOOKUP(Hoja3!$H853,'[138]Plan de Cuentas'!A:C,3,FALSE)</f>
        <v>Interes a Pagar USD - LP</v>
      </c>
      <c r="J853" s="128">
        <v>-1200.06</v>
      </c>
      <c r="K853" s="128">
        <f>+Hoja3!$J853*$K$1</f>
        <v>-8705751.2657999992</v>
      </c>
      <c r="L853" s="117">
        <v>-1200.06</v>
      </c>
      <c r="M853" s="129" t="s">
        <v>4407</v>
      </c>
      <c r="N853" s="129" t="str">
        <f>+IF(Hoja3!$O853="VIGENTE","SALDO A VENCER",IF(Hoja3!$O853="VENCIDO","SALDO VENCIDO - SE ABONA DE ACUERDO A DISPONIBILIDAD FINANCIERA",0))</f>
        <v>SALDO A VENCER</v>
      </c>
      <c r="O853" s="129" t="str">
        <f>+IF(($D$1-Hoja3!$F853)&gt;0,"VENCIDO","VIGENTE")</f>
        <v>VIGENTE</v>
      </c>
      <c r="P853" s="120"/>
    </row>
    <row r="854" spans="2:16" ht="14.25" hidden="1" customHeight="1" x14ac:dyDescent="0.25">
      <c r="B854" s="121" t="s">
        <v>270</v>
      </c>
      <c r="C854" s="122" t="s">
        <v>4408</v>
      </c>
      <c r="D854" s="123" t="s">
        <v>4406</v>
      </c>
      <c r="E854" s="124">
        <v>44136</v>
      </c>
      <c r="F854" s="124">
        <v>45458</v>
      </c>
      <c r="G854" s="125">
        <v>265</v>
      </c>
      <c r="H854" s="126" t="str">
        <f>+VLOOKUP(Hoja3!$G854,'[138]Plan de Cuentas'!B:H,7,FALSE)</f>
        <v>2.2.01.01.04</v>
      </c>
      <c r="I854" s="127" t="str">
        <f>+VLOOKUP(Hoja3!$H854,'[138]Plan de Cuentas'!A:C,3,FALSE)</f>
        <v>Interes a Pagar USD - LP</v>
      </c>
      <c r="J854" s="128">
        <v>-6336.27</v>
      </c>
      <c r="K854" s="128">
        <f>+Hoja3!$J854*$K$1</f>
        <v>-45966027.176100008</v>
      </c>
      <c r="L854" s="117">
        <v>-6336.27</v>
      </c>
      <c r="M854" s="129" t="s">
        <v>4407</v>
      </c>
      <c r="N854" s="129" t="str">
        <f>+IF(Hoja3!$O854="VIGENTE","SALDO A VENCER",IF(Hoja3!$O854="VENCIDO","SALDO VENCIDO - SE ABONA DE ACUERDO A DISPONIBILIDAD FINANCIERA",0))</f>
        <v>SALDO A VENCER</v>
      </c>
      <c r="O854" s="129" t="str">
        <f>+IF(($D$1-Hoja3!$F854)&gt;0,"VENCIDO","VIGENTE")</f>
        <v>VIGENTE</v>
      </c>
      <c r="P854" s="120"/>
    </row>
    <row r="855" spans="2:16" ht="14.25" hidden="1" customHeight="1" x14ac:dyDescent="0.25">
      <c r="B855" s="121" t="s">
        <v>270</v>
      </c>
      <c r="C855" s="122" t="s">
        <v>4409</v>
      </c>
      <c r="D855" s="123" t="s">
        <v>4410</v>
      </c>
      <c r="E855" s="124">
        <v>44136</v>
      </c>
      <c r="F855" s="124">
        <v>45458</v>
      </c>
      <c r="G855" s="125">
        <v>2265</v>
      </c>
      <c r="H855" s="126" t="str">
        <f>+VLOOKUP(Hoja3!$G855,'[138]Plan de Cuentas'!B:H,7,FALSE)</f>
        <v>2.2.02.02.02</v>
      </c>
      <c r="I855" s="127" t="str">
        <f>+VLOOKUP(Hoja3!$H855,'[138]Plan de Cuentas'!A:C,3,FALSE)</f>
        <v>Proveedores Locales  USD - LP</v>
      </c>
      <c r="J855" s="128">
        <v>-5300</v>
      </c>
      <c r="K855" s="128">
        <f>+Hoja3!$L855*$K$1</f>
        <v>-38448479</v>
      </c>
      <c r="L855" s="117">
        <v>-5300</v>
      </c>
      <c r="M855" s="129" t="s">
        <v>4411</v>
      </c>
      <c r="N855" s="129" t="str">
        <f>+IF(Hoja3!$O855="VIGENTE","SALDO A VENCER",IF(Hoja3!$O855="VENCIDO","SALDO VENCIDO - SE ABONA DE ACUERDO A DISPONIBILIDAD FINANCIERA",0))</f>
        <v>SALDO A VENCER</v>
      </c>
      <c r="O855" s="129" t="str">
        <f>+IF(($D$1-Hoja3!$F855)&gt;0,"VENCIDO","VIGENTE")</f>
        <v>VIGENTE</v>
      </c>
      <c r="P855" s="120"/>
    </row>
    <row r="856" spans="2:16" ht="14.25" hidden="1" customHeight="1" x14ac:dyDescent="0.25">
      <c r="B856" s="121" t="s">
        <v>270</v>
      </c>
      <c r="C856" s="122" t="s">
        <v>4412</v>
      </c>
      <c r="D856" s="123" t="s">
        <v>4410</v>
      </c>
      <c r="E856" s="124">
        <v>44136</v>
      </c>
      <c r="F856" s="124">
        <v>45550</v>
      </c>
      <c r="G856" s="125">
        <v>2265</v>
      </c>
      <c r="H856" s="126" t="str">
        <f>+VLOOKUP(Hoja3!$G856,'[138]Plan de Cuentas'!B:H,7,FALSE)</f>
        <v>2.2.02.02.02</v>
      </c>
      <c r="I856" s="127" t="str">
        <f>+VLOOKUP(Hoja3!$H856,'[138]Plan de Cuentas'!A:C,3,FALSE)</f>
        <v>Proveedores Locales  USD - LP</v>
      </c>
      <c r="J856" s="128">
        <v>-5300</v>
      </c>
      <c r="K856" s="128">
        <f>+Hoja3!$L856*$K$1</f>
        <v>-38448479</v>
      </c>
      <c r="L856" s="117">
        <v>-5300</v>
      </c>
      <c r="M856" s="129" t="s">
        <v>4411</v>
      </c>
      <c r="N856" s="129" t="str">
        <f>+IF(Hoja3!$O856="VIGENTE","SALDO A VENCER",IF(Hoja3!$O856="VENCIDO","SALDO VENCIDO - SE ABONA DE ACUERDO A DISPONIBILIDAD FINANCIERA",0))</f>
        <v>SALDO A VENCER</v>
      </c>
      <c r="O856" s="129" t="str">
        <f>+IF(($D$1-Hoja3!$F856)&gt;0,"VENCIDO","VIGENTE")</f>
        <v>VIGENTE</v>
      </c>
      <c r="P856" s="120"/>
    </row>
    <row r="857" spans="2:16" ht="14.25" hidden="1" customHeight="1" x14ac:dyDescent="0.25">
      <c r="B857" s="121" t="s">
        <v>270</v>
      </c>
      <c r="C857" s="122" t="s">
        <v>4413</v>
      </c>
      <c r="D857" s="123" t="s">
        <v>4414</v>
      </c>
      <c r="E857" s="124">
        <v>44136</v>
      </c>
      <c r="F857" s="124">
        <v>45458</v>
      </c>
      <c r="G857" s="125">
        <v>265</v>
      </c>
      <c r="H857" s="126" t="str">
        <f>+VLOOKUP(Hoja3!$G857,'[138]Plan de Cuentas'!B:H,7,FALSE)</f>
        <v>2.2.01.01.04</v>
      </c>
      <c r="I857" s="127" t="str">
        <f>+VLOOKUP(Hoja3!$H857,'[138]Plan de Cuentas'!A:C,3,FALSE)</f>
        <v>Interes a Pagar USD - LP</v>
      </c>
      <c r="J857" s="128">
        <v>-954</v>
      </c>
      <c r="K857" s="128">
        <f>+Hoja3!$J857*$K$1</f>
        <v>-6920726.2200000007</v>
      </c>
      <c r="L857" s="117">
        <v>-954</v>
      </c>
      <c r="M857" s="129" t="s">
        <v>4415</v>
      </c>
      <c r="N857" s="129" t="str">
        <f>+IF(Hoja3!$O857="VIGENTE","SALDO A VENCER",IF(Hoja3!$O857="VENCIDO","SALDO VENCIDO - SE ABONA DE ACUERDO A DISPONIBILIDAD FINANCIERA",0))</f>
        <v>SALDO A VENCER</v>
      </c>
      <c r="O857" s="129" t="str">
        <f>+IF(($D$1-Hoja3!$F857)&gt;0,"VENCIDO","VIGENTE")</f>
        <v>VIGENTE</v>
      </c>
      <c r="P857" s="120"/>
    </row>
    <row r="858" spans="2:16" ht="14.25" hidden="1" customHeight="1" x14ac:dyDescent="0.25">
      <c r="B858" s="121" t="s">
        <v>270</v>
      </c>
      <c r="C858" s="122" t="s">
        <v>4416</v>
      </c>
      <c r="D858" s="123" t="s">
        <v>4414</v>
      </c>
      <c r="E858" s="124">
        <v>44136</v>
      </c>
      <c r="F858" s="124">
        <v>45550</v>
      </c>
      <c r="G858" s="125">
        <v>265</v>
      </c>
      <c r="H858" s="126" t="str">
        <f>+VLOOKUP(Hoja3!$G858,'[138]Plan de Cuentas'!B:H,7,FALSE)</f>
        <v>2.2.01.01.04</v>
      </c>
      <c r="I858" s="127" t="str">
        <f>+VLOOKUP(Hoja3!$H858,'[138]Plan de Cuentas'!A:C,3,FALSE)</f>
        <v>Interes a Pagar USD - LP</v>
      </c>
      <c r="J858" s="128">
        <v>-159</v>
      </c>
      <c r="K858" s="128">
        <f>+Hoja3!$J858*$K$1</f>
        <v>-1153454.3700000001</v>
      </c>
      <c r="L858" s="117">
        <v>-159</v>
      </c>
      <c r="M858" s="129" t="s">
        <v>4415</v>
      </c>
      <c r="N858" s="129" t="str">
        <f>+IF(Hoja3!$O858="VIGENTE","SALDO A VENCER",IF(Hoja3!$O858="VENCIDO","SALDO VENCIDO - SE ABONA DE ACUERDO A DISPONIBILIDAD FINANCIERA",0))</f>
        <v>SALDO A VENCER</v>
      </c>
      <c r="O858" s="129" t="str">
        <f>+IF(($D$1-Hoja3!$F858)&gt;0,"VENCIDO","VIGENTE")</f>
        <v>VIGENTE</v>
      </c>
      <c r="P858" s="120"/>
    </row>
    <row r="859" spans="2:16" ht="14.25" hidden="1" customHeight="1" x14ac:dyDescent="0.25">
      <c r="B859" s="121" t="s">
        <v>270</v>
      </c>
      <c r="C859" s="122" t="s">
        <v>4417</v>
      </c>
      <c r="D859" s="123" t="s">
        <v>4418</v>
      </c>
      <c r="E859" s="124">
        <v>44705</v>
      </c>
      <c r="F859" s="124">
        <v>44735</v>
      </c>
      <c r="G859" s="125">
        <v>2274</v>
      </c>
      <c r="H859" s="126" t="str">
        <f>+VLOOKUP(Hoja3!$G859,'[138]Plan de Cuentas'!B:H,7,FALSE)</f>
        <v>2.1.02.03.08</v>
      </c>
      <c r="I859" s="127" t="str">
        <f>+VLOOKUP(Hoja3!$H859,'[138]Plan de Cuentas'!A:C,3,FALSE)</f>
        <v>Proveedores Locales - USD</v>
      </c>
      <c r="J859" s="128">
        <v>-155000</v>
      </c>
      <c r="K859" s="128">
        <f>+Hoja3!$L859*$K$1</f>
        <v>-1011992985</v>
      </c>
      <c r="L859" s="117">
        <v>-139500</v>
      </c>
      <c r="M859" s="129" t="s">
        <v>4419</v>
      </c>
      <c r="N859" s="129" t="str">
        <f>+IF(Hoja3!$O859="VIGENTE","SALDO A VENCER",IF(Hoja3!$O859="VENCIDO","SALDO VENCIDO - SE ABONA DE ACUERDO A DISPONIBILIDAD FINANCIERA",0))</f>
        <v>SALDO VENCIDO - SE ABONA DE ACUERDO A DISPONIBILIDAD FINANCIERA</v>
      </c>
      <c r="O859" s="129" t="str">
        <f>+IF(($D$1-Hoja3!$F859)&gt;0,"VENCIDO","VIGENTE")</f>
        <v>VENCIDO</v>
      </c>
      <c r="P859" s="120"/>
    </row>
    <row r="860" spans="2:16" ht="14.25" hidden="1" customHeight="1" x14ac:dyDescent="0.25">
      <c r="B860" s="121" t="s">
        <v>270</v>
      </c>
      <c r="C860" s="122" t="s">
        <v>4420</v>
      </c>
      <c r="D860" s="123" t="s">
        <v>4421</v>
      </c>
      <c r="E860" s="124">
        <v>44705</v>
      </c>
      <c r="F860" s="124">
        <v>44735</v>
      </c>
      <c r="G860" s="125">
        <v>2274</v>
      </c>
      <c r="H860" s="126" t="str">
        <f>+VLOOKUP(Hoja3!$G860,'[138]Plan de Cuentas'!B:H,7,FALSE)</f>
        <v>2.1.02.03.08</v>
      </c>
      <c r="I860" s="127" t="str">
        <f>+VLOOKUP(Hoja3!$H860,'[138]Plan de Cuentas'!A:C,3,FALSE)</f>
        <v>Proveedores Locales - USD</v>
      </c>
      <c r="J860" s="128">
        <v>-155000</v>
      </c>
      <c r="K860" s="128">
        <f>+Hoja3!$L860*$K$1</f>
        <v>-1011992985</v>
      </c>
      <c r="L860" s="117">
        <v>-139500</v>
      </c>
      <c r="M860" s="129" t="s">
        <v>4422</v>
      </c>
      <c r="N860" s="129" t="str">
        <f>+IF(Hoja3!$O860="VIGENTE","SALDO A VENCER",IF(Hoja3!$O860="VENCIDO","SALDO VENCIDO - SE ABONA DE ACUERDO A DISPONIBILIDAD FINANCIERA",0))</f>
        <v>SALDO VENCIDO - SE ABONA DE ACUERDO A DISPONIBILIDAD FINANCIERA</v>
      </c>
      <c r="O860" s="129" t="str">
        <f>+IF(($D$1-Hoja3!$F860)&gt;0,"VENCIDO","VIGENTE")</f>
        <v>VENCIDO</v>
      </c>
      <c r="P860" s="120"/>
    </row>
    <row r="861" spans="2:16" ht="14.25" hidden="1" customHeight="1" x14ac:dyDescent="0.25">
      <c r="B861" s="121" t="s">
        <v>270</v>
      </c>
      <c r="C861" s="122" t="s">
        <v>4423</v>
      </c>
      <c r="D861" s="123" t="s">
        <v>4424</v>
      </c>
      <c r="E861" s="124">
        <v>44742</v>
      </c>
      <c r="F861" s="124">
        <v>45092</v>
      </c>
      <c r="G861" s="125">
        <v>2274</v>
      </c>
      <c r="H861" s="126" t="str">
        <f>+VLOOKUP(Hoja3!$G861,'[138]Plan de Cuentas'!B:H,7,FALSE)</f>
        <v>2.1.02.03.08</v>
      </c>
      <c r="I861" s="127" t="str">
        <f>+VLOOKUP(Hoja3!$H861,'[138]Plan de Cuentas'!A:C,3,FALSE)</f>
        <v>Proveedores Locales - USD</v>
      </c>
      <c r="J861" s="128">
        <v>-14703.98</v>
      </c>
      <c r="K861" s="128">
        <f>+Hoja3!$L861*$K$1</f>
        <v>-106668993.6314</v>
      </c>
      <c r="L861" s="117">
        <v>-14703.98</v>
      </c>
      <c r="M861" s="129" t="s">
        <v>4425</v>
      </c>
      <c r="N861" s="129" t="str">
        <f>+IF(Hoja3!$O861="VIGENTE","SALDO A VENCER",IF(Hoja3!$O861="VENCIDO","SALDO VENCIDO - SE ABONA DE ACUERDO A DISPONIBILIDAD FINANCIERA",0))</f>
        <v>SALDO A VENCER</v>
      </c>
      <c r="O861" s="129" t="str">
        <f>+IF(($D$1-Hoja3!$F861)&gt;0,"VENCIDO","VIGENTE")</f>
        <v>VIGENTE</v>
      </c>
      <c r="P861" s="120"/>
    </row>
    <row r="862" spans="2:16" ht="14.25" hidden="1" customHeight="1" x14ac:dyDescent="0.25">
      <c r="B862" s="121" t="s">
        <v>270</v>
      </c>
      <c r="C862" s="122" t="s">
        <v>4426</v>
      </c>
      <c r="D862" s="123" t="s">
        <v>4427</v>
      </c>
      <c r="E862" s="124">
        <v>44742</v>
      </c>
      <c r="F862" s="124">
        <v>45092</v>
      </c>
      <c r="G862" s="125">
        <v>2274</v>
      </c>
      <c r="H862" s="126" t="str">
        <f>+VLOOKUP(Hoja3!$G862,'[138]Plan de Cuentas'!B:H,7,FALSE)</f>
        <v>2.1.02.03.08</v>
      </c>
      <c r="I862" s="127" t="str">
        <f>+VLOOKUP(Hoja3!$H862,'[138]Plan de Cuentas'!A:C,3,FALSE)</f>
        <v>Proveedores Locales - USD</v>
      </c>
      <c r="J862" s="128">
        <v>-18000</v>
      </c>
      <c r="K862" s="128">
        <f>+Hoja3!$L862*$K$1</f>
        <v>-130579740</v>
      </c>
      <c r="L862" s="117">
        <v>-18000</v>
      </c>
      <c r="M862" s="129" t="s">
        <v>4428</v>
      </c>
      <c r="N862" s="129" t="str">
        <f>+IF(Hoja3!$O862="VIGENTE","SALDO A VENCER",IF(Hoja3!$O862="VENCIDO","SALDO VENCIDO - SE ABONA DE ACUERDO A DISPONIBILIDAD FINANCIERA",0))</f>
        <v>SALDO A VENCER</v>
      </c>
      <c r="O862" s="129" t="str">
        <f>+IF(($D$1-Hoja3!$F862)&gt;0,"VENCIDO","VIGENTE")</f>
        <v>VIGENTE</v>
      </c>
      <c r="P862" s="120"/>
    </row>
    <row r="863" spans="2:16" ht="14.25" hidden="1" customHeight="1" x14ac:dyDescent="0.25">
      <c r="B863" s="121" t="s">
        <v>270</v>
      </c>
      <c r="C863" s="122" t="s">
        <v>4429</v>
      </c>
      <c r="D863" s="123" t="s">
        <v>4402</v>
      </c>
      <c r="E863" s="124">
        <v>44742</v>
      </c>
      <c r="F863" s="124">
        <v>45092</v>
      </c>
      <c r="G863" s="125">
        <v>2274</v>
      </c>
      <c r="H863" s="126" t="str">
        <f>+VLOOKUP(Hoja3!$G863,'[138]Plan de Cuentas'!B:H,7,FALSE)</f>
        <v>2.1.02.03.08</v>
      </c>
      <c r="I863" s="127" t="str">
        <f>+VLOOKUP(Hoja3!$H863,'[138]Plan de Cuentas'!A:C,3,FALSE)</f>
        <v>Proveedores Locales - USD</v>
      </c>
      <c r="J863" s="128">
        <v>-30401</v>
      </c>
      <c r="K863" s="128">
        <f>+Hoja3!$L863*$K$1</f>
        <v>-220541926.43000001</v>
      </c>
      <c r="L863" s="117">
        <v>-30401</v>
      </c>
      <c r="M863" s="129" t="s">
        <v>4430</v>
      </c>
      <c r="N863" s="129" t="str">
        <f>+IF(Hoja3!$O863="VIGENTE","SALDO A VENCER",IF(Hoja3!$O863="VENCIDO","SALDO VENCIDO - SE ABONA DE ACUERDO A DISPONIBILIDAD FINANCIERA",0))</f>
        <v>SALDO A VENCER</v>
      </c>
      <c r="O863" s="129" t="str">
        <f>+IF(($D$1-Hoja3!$F863)&gt;0,"VENCIDO","VIGENTE")</f>
        <v>VIGENTE</v>
      </c>
      <c r="P863" s="120"/>
    </row>
    <row r="864" spans="2:16" ht="14.25" hidden="1" customHeight="1" x14ac:dyDescent="0.25">
      <c r="B864" s="121" t="s">
        <v>270</v>
      </c>
      <c r="C864" s="122" t="s">
        <v>4431</v>
      </c>
      <c r="D864" s="123" t="s">
        <v>4410</v>
      </c>
      <c r="E864" s="124">
        <v>44742</v>
      </c>
      <c r="F864" s="124">
        <v>45092</v>
      </c>
      <c r="G864" s="125">
        <v>2274</v>
      </c>
      <c r="H864" s="126" t="str">
        <f>+VLOOKUP(Hoja3!$G864,'[138]Plan de Cuentas'!B:H,7,FALSE)</f>
        <v>2.1.02.03.08</v>
      </c>
      <c r="I864" s="127" t="str">
        <f>+VLOOKUP(Hoja3!$H864,'[138]Plan de Cuentas'!A:C,3,FALSE)</f>
        <v>Proveedores Locales - USD</v>
      </c>
      <c r="J864" s="128">
        <v>-5400</v>
      </c>
      <c r="K864" s="128">
        <f>+Hoja3!$L864*$K$1</f>
        <v>-39173922</v>
      </c>
      <c r="L864" s="117">
        <v>-5400</v>
      </c>
      <c r="M864" s="129" t="s">
        <v>4432</v>
      </c>
      <c r="N864" s="129" t="str">
        <f>+IF(Hoja3!$O864="VIGENTE","SALDO A VENCER",IF(Hoja3!$O864="VENCIDO","SALDO VENCIDO - SE ABONA DE ACUERDO A DISPONIBILIDAD FINANCIERA",0))</f>
        <v>SALDO A VENCER</v>
      </c>
      <c r="O864" s="129" t="str">
        <f>+IF(($D$1-Hoja3!$F864)&gt;0,"VENCIDO","VIGENTE")</f>
        <v>VIGENTE</v>
      </c>
      <c r="P864" s="120"/>
    </row>
    <row r="865" spans="2:16" ht="14.25" hidden="1" customHeight="1" x14ac:dyDescent="0.25">
      <c r="B865" s="121" t="s">
        <v>270</v>
      </c>
      <c r="C865" s="122" t="s">
        <v>4433</v>
      </c>
      <c r="D865" s="123" t="s">
        <v>4434</v>
      </c>
      <c r="E865" s="124">
        <v>44742</v>
      </c>
      <c r="F865" s="124">
        <v>45092</v>
      </c>
      <c r="G865" s="125">
        <v>2677</v>
      </c>
      <c r="H865" s="126" t="str">
        <f>+VLOOKUP(Hoja3!$G865,'[138]Plan de Cuentas'!B:H,7,FALSE)</f>
        <v>2.1.04.01.09</v>
      </c>
      <c r="I865" s="127" t="str">
        <f>+VLOOKUP(Hoja3!$H865,'[138]Plan de Cuentas'!A:C,3,FALSE)</f>
        <v>Interes a Pagar -USD CP</v>
      </c>
      <c r="J865" s="128">
        <v>-2629.8</v>
      </c>
      <c r="K865" s="128">
        <f>+Hoja3!$J865*$K$1</f>
        <v>-19077700.014000002</v>
      </c>
      <c r="L865" s="117">
        <v>-2629.8</v>
      </c>
      <c r="M865" s="129" t="s">
        <v>4435</v>
      </c>
      <c r="N865" s="129" t="str">
        <f>+IF(Hoja3!$O865="VIGENTE","SALDO A VENCER",IF(Hoja3!$O865="VENCIDO","SALDO VENCIDO - SE ABONA DE ACUERDO A DISPONIBILIDAD FINANCIERA",0))</f>
        <v>SALDO A VENCER</v>
      </c>
      <c r="O865" s="129" t="str">
        <f>+IF(($D$1-Hoja3!$F865)&gt;0,"VENCIDO","VIGENTE")</f>
        <v>VIGENTE</v>
      </c>
      <c r="P865" s="120"/>
    </row>
    <row r="866" spans="2:16" ht="14.25" hidden="1" customHeight="1" x14ac:dyDescent="0.25">
      <c r="B866" s="121" t="s">
        <v>270</v>
      </c>
      <c r="C866" s="122" t="s">
        <v>4436</v>
      </c>
      <c r="D866" s="123" t="s">
        <v>4437</v>
      </c>
      <c r="E866" s="124">
        <v>44742</v>
      </c>
      <c r="F866" s="124">
        <v>45092</v>
      </c>
      <c r="G866" s="125">
        <v>2677</v>
      </c>
      <c r="H866" s="126" t="str">
        <f>+VLOOKUP(Hoja3!$G866,'[138]Plan de Cuentas'!B:H,7,FALSE)</f>
        <v>2.1.04.01.09</v>
      </c>
      <c r="I866" s="127" t="str">
        <f>+VLOOKUP(Hoja3!$H866,'[138]Plan de Cuentas'!A:C,3,FALSE)</f>
        <v>Interes a Pagar -USD CP</v>
      </c>
      <c r="J866" s="128">
        <v>-3219.29</v>
      </c>
      <c r="K866" s="128">
        <f>+Hoja3!$J866*$K$1</f>
        <v>-23354113.954700001</v>
      </c>
      <c r="L866" s="117">
        <v>-3219.29</v>
      </c>
      <c r="M866" s="129" t="s">
        <v>4438</v>
      </c>
      <c r="N866" s="129" t="str">
        <f>+IF(Hoja3!$O866="VIGENTE","SALDO A VENCER",IF(Hoja3!$O866="VENCIDO","SALDO VENCIDO - SE ABONA DE ACUERDO A DISPONIBILIDAD FINANCIERA",0))</f>
        <v>SALDO A VENCER</v>
      </c>
      <c r="O866" s="129" t="str">
        <f>+IF(($D$1-Hoja3!$F866)&gt;0,"VENCIDO","VIGENTE")</f>
        <v>VIGENTE</v>
      </c>
      <c r="P866" s="120"/>
    </row>
    <row r="867" spans="2:16" ht="14.25" hidden="1" customHeight="1" x14ac:dyDescent="0.25">
      <c r="B867" s="121" t="s">
        <v>270</v>
      </c>
      <c r="C867" s="122" t="s">
        <v>4439</v>
      </c>
      <c r="D867" s="123" t="s">
        <v>4406</v>
      </c>
      <c r="E867" s="124">
        <v>44742</v>
      </c>
      <c r="F867" s="124">
        <v>45092</v>
      </c>
      <c r="G867" s="125">
        <v>2677</v>
      </c>
      <c r="H867" s="126" t="str">
        <f>+VLOOKUP(Hoja3!$G867,'[138]Plan de Cuentas'!B:H,7,FALSE)</f>
        <v>2.1.04.01.09</v>
      </c>
      <c r="I867" s="127" t="str">
        <f>+VLOOKUP(Hoja3!$H867,'[138]Plan de Cuentas'!A:C,3,FALSE)</f>
        <v>Interes a Pagar -USD CP</v>
      </c>
      <c r="J867" s="128">
        <v>-12672.36</v>
      </c>
      <c r="K867" s="128">
        <f>+Hoja3!$J867*$K$1</f>
        <v>-91930748.554800004</v>
      </c>
      <c r="L867" s="117">
        <v>-12672.36</v>
      </c>
      <c r="M867" s="129" t="s">
        <v>4440</v>
      </c>
      <c r="N867" s="129" t="str">
        <f>+IF(Hoja3!$O867="VIGENTE","SALDO A VENCER",IF(Hoja3!$O867="VENCIDO","SALDO VENCIDO - SE ABONA DE ACUERDO A DISPONIBILIDAD FINANCIERA",0))</f>
        <v>SALDO A VENCER</v>
      </c>
      <c r="O867" s="129" t="str">
        <f>+IF(($D$1-Hoja3!$F867)&gt;0,"VENCIDO","VIGENTE")</f>
        <v>VIGENTE</v>
      </c>
      <c r="P867" s="120"/>
    </row>
    <row r="868" spans="2:16" ht="14.25" hidden="1" customHeight="1" x14ac:dyDescent="0.25">
      <c r="B868" s="121" t="s">
        <v>270</v>
      </c>
      <c r="C868" s="122" t="s">
        <v>4441</v>
      </c>
      <c r="D868" s="123" t="s">
        <v>4414</v>
      </c>
      <c r="E868" s="124">
        <v>44742</v>
      </c>
      <c r="F868" s="124">
        <v>45092</v>
      </c>
      <c r="G868" s="125">
        <v>2677</v>
      </c>
      <c r="H868" s="126" t="str">
        <f>+VLOOKUP(Hoja3!$G868,'[138]Plan de Cuentas'!B:H,7,FALSE)</f>
        <v>2.1.04.01.09</v>
      </c>
      <c r="I868" s="127" t="str">
        <f>+VLOOKUP(Hoja3!$H868,'[138]Plan de Cuentas'!A:C,3,FALSE)</f>
        <v>Interes a Pagar -USD CP</v>
      </c>
      <c r="J868" s="128">
        <v>-1926</v>
      </c>
      <c r="K868" s="128">
        <f>+Hoja3!$J868*$K$1</f>
        <v>-13972032.18</v>
      </c>
      <c r="L868" s="117">
        <v>-1926</v>
      </c>
      <c r="M868" s="129" t="s">
        <v>4442</v>
      </c>
      <c r="N868" s="129" t="str">
        <f>+IF(Hoja3!$O868="VIGENTE","SALDO A VENCER",IF(Hoja3!$O868="VENCIDO","SALDO VENCIDO - SE ABONA DE ACUERDO A DISPONIBILIDAD FINANCIERA",0))</f>
        <v>SALDO A VENCER</v>
      </c>
      <c r="O868" s="129" t="str">
        <f>+IF(($D$1-Hoja3!$F868)&gt;0,"VENCIDO","VIGENTE")</f>
        <v>VIGENTE</v>
      </c>
      <c r="P868" s="120"/>
    </row>
    <row r="869" spans="2:16" ht="14.25" hidden="1" customHeight="1" x14ac:dyDescent="0.25">
      <c r="B869" s="121" t="s">
        <v>270</v>
      </c>
      <c r="C869" s="122" t="s">
        <v>4443</v>
      </c>
      <c r="D869" s="123" t="s">
        <v>4444</v>
      </c>
      <c r="E869" s="124">
        <v>44747</v>
      </c>
      <c r="F869" s="124">
        <v>44778</v>
      </c>
      <c r="G869" s="125">
        <v>2274</v>
      </c>
      <c r="H869" s="126" t="str">
        <f>+VLOOKUP(Hoja3!$G869,'[138]Plan de Cuentas'!B:H,7,FALSE)</f>
        <v>2.1.02.03.08</v>
      </c>
      <c r="I869" s="127" t="str">
        <f>+VLOOKUP(Hoja3!$H869,'[138]Plan de Cuentas'!A:C,3,FALSE)</f>
        <v>Proveedores Locales - USD</v>
      </c>
      <c r="J869" s="128">
        <v>-217.31</v>
      </c>
      <c r="K869" s="128">
        <f>+Hoja3!$L869*$K$1</f>
        <v>-1576460.1833000001</v>
      </c>
      <c r="L869" s="117">
        <v>-217.31</v>
      </c>
      <c r="M869" s="129" t="s">
        <v>4445</v>
      </c>
      <c r="N869" s="129" t="str">
        <f>+IF(Hoja3!$O869="VIGENTE","SALDO A VENCER",IF(Hoja3!$O869="VENCIDO","SALDO VENCIDO - SE ABONA DE ACUERDO A DISPONIBILIDAD FINANCIERA",0))</f>
        <v>SALDO VENCIDO - SE ABONA DE ACUERDO A DISPONIBILIDAD FINANCIERA</v>
      </c>
      <c r="O869" s="129" t="str">
        <f>+IF(($D$1-Hoja3!$F869)&gt;0,"VENCIDO","VIGENTE")</f>
        <v>VENCIDO</v>
      </c>
      <c r="P869" s="120"/>
    </row>
    <row r="870" spans="2:16" ht="14.25" hidden="1" customHeight="1" x14ac:dyDescent="0.25">
      <c r="B870" s="121" t="s">
        <v>270</v>
      </c>
      <c r="C870" s="122" t="s">
        <v>4446</v>
      </c>
      <c r="D870" s="123" t="s">
        <v>4447</v>
      </c>
      <c r="E870" s="124">
        <v>44747</v>
      </c>
      <c r="F870" s="124">
        <v>44781</v>
      </c>
      <c r="G870" s="125">
        <v>2274</v>
      </c>
      <c r="H870" s="126" t="str">
        <f>+VLOOKUP(Hoja3!$G870,'[138]Plan de Cuentas'!B:H,7,FALSE)</f>
        <v>2.1.02.03.08</v>
      </c>
      <c r="I870" s="127" t="str">
        <f>+VLOOKUP(Hoja3!$H870,'[138]Plan de Cuentas'!A:C,3,FALSE)</f>
        <v>Proveedores Locales - USD</v>
      </c>
      <c r="J870" s="128">
        <v>-5203.3900000000003</v>
      </c>
      <c r="K870" s="128">
        <f>+Hoja3!$L870*$K$1</f>
        <v>-37747628.517700002</v>
      </c>
      <c r="L870" s="117">
        <v>-5203.3900000000003</v>
      </c>
      <c r="M870" s="129" t="s">
        <v>4448</v>
      </c>
      <c r="N870" s="129" t="str">
        <f>+IF(Hoja3!$O870="VIGENTE","SALDO A VENCER",IF(Hoja3!$O870="VENCIDO","SALDO VENCIDO - SE ABONA DE ACUERDO A DISPONIBILIDAD FINANCIERA",0))</f>
        <v>SALDO VENCIDO - SE ABONA DE ACUERDO A DISPONIBILIDAD FINANCIERA</v>
      </c>
      <c r="O870" s="129" t="str">
        <f>+IF(($D$1-Hoja3!$F870)&gt;0,"VENCIDO","VIGENTE")</f>
        <v>VENCIDO</v>
      </c>
      <c r="P870" s="120"/>
    </row>
    <row r="871" spans="2:16" ht="14.25" hidden="1" customHeight="1" x14ac:dyDescent="0.25">
      <c r="B871" s="121" t="s">
        <v>270</v>
      </c>
      <c r="C871" s="122" t="s">
        <v>4449</v>
      </c>
      <c r="D871" s="123" t="s">
        <v>4450</v>
      </c>
      <c r="E871" s="124">
        <v>44756</v>
      </c>
      <c r="F871" s="124">
        <v>44767</v>
      </c>
      <c r="G871" s="125">
        <v>2274</v>
      </c>
      <c r="H871" s="126" t="str">
        <f>+VLOOKUP(Hoja3!$G871,'[138]Plan de Cuentas'!B:H,7,FALSE)</f>
        <v>2.1.02.03.08</v>
      </c>
      <c r="I871" s="127" t="str">
        <f>+VLOOKUP(Hoja3!$H871,'[138]Plan de Cuentas'!A:C,3,FALSE)</f>
        <v>Proveedores Locales - USD</v>
      </c>
      <c r="J871" s="128">
        <v>-1200</v>
      </c>
      <c r="K871" s="128">
        <f>+Hoja3!$L871*$K$1</f>
        <v>-8705316</v>
      </c>
      <c r="L871" s="117">
        <v>-1200</v>
      </c>
      <c r="M871" s="129" t="s">
        <v>4451</v>
      </c>
      <c r="N871" s="129" t="str">
        <f>+IF(Hoja3!$O871="VIGENTE","SALDO A VENCER",IF(Hoja3!$O871="VENCIDO","SALDO VENCIDO - SE ABONA DE ACUERDO A DISPONIBILIDAD FINANCIERA",0))</f>
        <v>SALDO VENCIDO - SE ABONA DE ACUERDO A DISPONIBILIDAD FINANCIERA</v>
      </c>
      <c r="O871" s="129" t="str">
        <f>+IF(($D$1-Hoja3!$F871)&gt;0,"VENCIDO","VIGENTE")</f>
        <v>VENCIDO</v>
      </c>
      <c r="P871" s="120"/>
    </row>
    <row r="872" spans="2:16" ht="14.25" hidden="1" customHeight="1" x14ac:dyDescent="0.25">
      <c r="B872" s="121" t="s">
        <v>270</v>
      </c>
      <c r="C872" s="122" t="s">
        <v>4452</v>
      </c>
      <c r="D872" s="123" t="s">
        <v>4453</v>
      </c>
      <c r="E872" s="124">
        <v>44782</v>
      </c>
      <c r="F872" s="124">
        <v>44829</v>
      </c>
      <c r="G872" s="125">
        <v>2274</v>
      </c>
      <c r="H872" s="126" t="str">
        <f>+VLOOKUP(Hoja3!$G872,'[138]Plan de Cuentas'!B:H,7,FALSE)</f>
        <v>2.1.02.03.08</v>
      </c>
      <c r="I872" s="127" t="str">
        <f>+VLOOKUP(Hoja3!$H872,'[138]Plan de Cuentas'!A:C,3,FALSE)</f>
        <v>Proveedores Locales - USD</v>
      </c>
      <c r="J872" s="128">
        <v>-10000</v>
      </c>
      <c r="K872" s="128">
        <f>+Hoja3!$L872*$K$1</f>
        <v>-72544300</v>
      </c>
      <c r="L872" s="117">
        <v>-10000</v>
      </c>
      <c r="M872" s="129" t="s">
        <v>4454</v>
      </c>
      <c r="N872" s="129" t="str">
        <f>+IF(Hoja3!$O872="VIGENTE","SALDO A VENCER",IF(Hoja3!$O872="VENCIDO","SALDO VENCIDO - SE ABONA DE ACUERDO A DISPONIBILIDAD FINANCIERA",0))</f>
        <v>SALDO VENCIDO - SE ABONA DE ACUERDO A DISPONIBILIDAD FINANCIERA</v>
      </c>
      <c r="O872" s="129" t="str">
        <f>+IF(($D$1-Hoja3!$F872)&gt;0,"VENCIDO","VIGENTE")</f>
        <v>VENCIDO</v>
      </c>
      <c r="P872" s="120"/>
    </row>
    <row r="873" spans="2:16" ht="14.25" hidden="1" customHeight="1" x14ac:dyDescent="0.25">
      <c r="B873" s="121" t="s">
        <v>270</v>
      </c>
      <c r="C873" s="122" t="s">
        <v>4455</v>
      </c>
      <c r="D873" s="123" t="s">
        <v>4456</v>
      </c>
      <c r="E873" s="124">
        <v>44819</v>
      </c>
      <c r="F873" s="124">
        <v>45184</v>
      </c>
      <c r="G873" s="125">
        <v>2274</v>
      </c>
      <c r="H873" s="126" t="str">
        <f>+VLOOKUP(Hoja3!$G873,'[138]Plan de Cuentas'!B:H,7,FALSE)</f>
        <v>2.1.02.03.08</v>
      </c>
      <c r="I873" s="127" t="str">
        <f>+VLOOKUP(Hoja3!$H873,'[138]Plan de Cuentas'!A:C,3,FALSE)</f>
        <v>Proveedores Locales - USD</v>
      </c>
      <c r="J873" s="128">
        <v>-14703.98</v>
      </c>
      <c r="K873" s="128">
        <f>+Hoja3!$L873*$K$1</f>
        <v>-106668993.6314</v>
      </c>
      <c r="L873" s="117">
        <v>-14703.98</v>
      </c>
      <c r="M873" s="129" t="s">
        <v>4457</v>
      </c>
      <c r="N873" s="129" t="str">
        <f>+IF(Hoja3!$O873="VIGENTE","SALDO A VENCER",IF(Hoja3!$O873="VENCIDO","SALDO VENCIDO - SE ABONA DE ACUERDO A DISPONIBILIDAD FINANCIERA",0))</f>
        <v>SALDO A VENCER</v>
      </c>
      <c r="O873" s="129" t="str">
        <f>+IF(($D$1-Hoja3!$F873)&gt;0,"VENCIDO","VIGENTE")</f>
        <v>VIGENTE</v>
      </c>
      <c r="P873" s="120"/>
    </row>
    <row r="874" spans="2:16" ht="14.25" hidden="1" customHeight="1" x14ac:dyDescent="0.25">
      <c r="B874" s="121" t="s">
        <v>270</v>
      </c>
      <c r="C874" s="122" t="s">
        <v>4458</v>
      </c>
      <c r="D874" s="123" t="s">
        <v>4459</v>
      </c>
      <c r="E874" s="124">
        <v>44819</v>
      </c>
      <c r="F874" s="124">
        <v>45184</v>
      </c>
      <c r="G874" s="125">
        <v>2274</v>
      </c>
      <c r="H874" s="126" t="str">
        <f>+VLOOKUP(Hoja3!$G874,'[138]Plan de Cuentas'!B:H,7,FALSE)</f>
        <v>2.1.02.03.08</v>
      </c>
      <c r="I874" s="127" t="str">
        <f>+VLOOKUP(Hoja3!$H874,'[138]Plan de Cuentas'!A:C,3,FALSE)</f>
        <v>Proveedores Locales - USD</v>
      </c>
      <c r="J874" s="128">
        <v>-18000</v>
      </c>
      <c r="K874" s="128">
        <f>+Hoja3!$L874*$K$1</f>
        <v>-130579740</v>
      </c>
      <c r="L874" s="117">
        <v>-18000</v>
      </c>
      <c r="M874" s="129" t="s">
        <v>4460</v>
      </c>
      <c r="N874" s="129" t="str">
        <f>+IF(Hoja3!$O874="VIGENTE","SALDO A VENCER",IF(Hoja3!$O874="VENCIDO","SALDO VENCIDO - SE ABONA DE ACUERDO A DISPONIBILIDAD FINANCIERA",0))</f>
        <v>SALDO A VENCER</v>
      </c>
      <c r="O874" s="129" t="str">
        <f>+IF(($D$1-Hoja3!$F874)&gt;0,"VENCIDO","VIGENTE")</f>
        <v>VIGENTE</v>
      </c>
      <c r="P874" s="120"/>
    </row>
    <row r="875" spans="2:16" ht="14.25" hidden="1" customHeight="1" x14ac:dyDescent="0.25">
      <c r="B875" s="121" t="s">
        <v>270</v>
      </c>
      <c r="C875" s="122" t="s">
        <v>4461</v>
      </c>
      <c r="D875" s="123" t="s">
        <v>4462</v>
      </c>
      <c r="E875" s="124">
        <v>44819</v>
      </c>
      <c r="F875" s="124">
        <v>45184</v>
      </c>
      <c r="G875" s="125">
        <v>2274</v>
      </c>
      <c r="H875" s="126" t="str">
        <f>+VLOOKUP(Hoja3!$G875,'[138]Plan de Cuentas'!B:H,7,FALSE)</f>
        <v>2.1.02.03.08</v>
      </c>
      <c r="I875" s="127" t="str">
        <f>+VLOOKUP(Hoja3!$H875,'[138]Plan de Cuentas'!A:C,3,FALSE)</f>
        <v>Proveedores Locales - USD</v>
      </c>
      <c r="J875" s="128">
        <v>-40000</v>
      </c>
      <c r="K875" s="128">
        <f>+Hoja3!$L875*$K$1</f>
        <v>-290177200</v>
      </c>
      <c r="L875" s="117">
        <v>-40000</v>
      </c>
      <c r="M875" s="129" t="s">
        <v>4463</v>
      </c>
      <c r="N875" s="129" t="str">
        <f>+IF(Hoja3!$O875="VIGENTE","SALDO A VENCER",IF(Hoja3!$O875="VENCIDO","SALDO VENCIDO - SE ABONA DE ACUERDO A DISPONIBILIDAD FINANCIERA",0))</f>
        <v>SALDO A VENCER</v>
      </c>
      <c r="O875" s="129" t="str">
        <f>+IF(($D$1-Hoja3!$F875)&gt;0,"VENCIDO","VIGENTE")</f>
        <v>VIGENTE</v>
      </c>
      <c r="P875" s="120"/>
    </row>
    <row r="876" spans="2:16" ht="14.25" hidden="1" customHeight="1" x14ac:dyDescent="0.25">
      <c r="B876" s="121" t="s">
        <v>270</v>
      </c>
      <c r="C876" s="122" t="s">
        <v>4464</v>
      </c>
      <c r="D876" s="123" t="s">
        <v>4465</v>
      </c>
      <c r="E876" s="124">
        <v>44819</v>
      </c>
      <c r="F876" s="124">
        <v>45184</v>
      </c>
      <c r="G876" s="125">
        <v>2274</v>
      </c>
      <c r="H876" s="126" t="str">
        <f>+VLOOKUP(Hoja3!$G876,'[138]Plan de Cuentas'!B:H,7,FALSE)</f>
        <v>2.1.02.03.08</v>
      </c>
      <c r="I876" s="127" t="str">
        <f>+VLOOKUP(Hoja3!$H876,'[138]Plan de Cuentas'!A:C,3,FALSE)</f>
        <v>Proveedores Locales - USD</v>
      </c>
      <c r="J876" s="128">
        <v>-5400</v>
      </c>
      <c r="K876" s="128">
        <f>+Hoja3!$L876*$K$1</f>
        <v>-39173922</v>
      </c>
      <c r="L876" s="117">
        <v>-5400</v>
      </c>
      <c r="M876" s="129" t="s">
        <v>4466</v>
      </c>
      <c r="N876" s="129" t="str">
        <f>+IF(Hoja3!$O876="VIGENTE","SALDO A VENCER",IF(Hoja3!$O876="VENCIDO","SALDO VENCIDO - SE ABONA DE ACUERDO A DISPONIBILIDAD FINANCIERA",0))</f>
        <v>SALDO A VENCER</v>
      </c>
      <c r="O876" s="129" t="str">
        <f>+IF(($D$1-Hoja3!$F876)&gt;0,"VENCIDO","VIGENTE")</f>
        <v>VIGENTE</v>
      </c>
      <c r="P876" s="120"/>
    </row>
    <row r="877" spans="2:16" ht="14.25" hidden="1" customHeight="1" x14ac:dyDescent="0.25">
      <c r="B877" s="121" t="s">
        <v>270</v>
      </c>
      <c r="C877" s="122" t="s">
        <v>4467</v>
      </c>
      <c r="D877" s="123" t="s">
        <v>4468</v>
      </c>
      <c r="E877" s="124">
        <v>44819</v>
      </c>
      <c r="F877" s="124">
        <v>45184</v>
      </c>
      <c r="G877" s="125">
        <v>2677</v>
      </c>
      <c r="H877" s="126" t="str">
        <f>+VLOOKUP(Hoja3!$G877,'[138]Plan de Cuentas'!B:H,7,FALSE)</f>
        <v>2.1.04.01.09</v>
      </c>
      <c r="I877" s="127" t="str">
        <f>+VLOOKUP(Hoja3!$H877,'[138]Plan de Cuentas'!A:C,3,FALSE)</f>
        <v>Interes a Pagar -USD CP</v>
      </c>
      <c r="J877" s="128">
        <v>-439.91</v>
      </c>
      <c r="K877" s="128">
        <f>+Hoja3!$J877*$K$1</f>
        <v>-3191296.3013000004</v>
      </c>
      <c r="L877" s="117">
        <v>-439.91</v>
      </c>
      <c r="M877" s="129" t="s">
        <v>4469</v>
      </c>
      <c r="N877" s="129" t="str">
        <f>+IF(Hoja3!$O877="VIGENTE","SALDO A VENCER",IF(Hoja3!$O877="VENCIDO","SALDO VENCIDO - SE ABONA DE ACUERDO A DISPONIBILIDAD FINANCIERA",0))</f>
        <v>SALDO A VENCER</v>
      </c>
      <c r="O877" s="129" t="str">
        <f>+IF(($D$1-Hoja3!$F877)&gt;0,"VENCIDO","VIGENTE")</f>
        <v>VIGENTE</v>
      </c>
      <c r="P877" s="120"/>
    </row>
    <row r="878" spans="2:16" ht="14.25" hidden="1" customHeight="1" x14ac:dyDescent="0.25">
      <c r="B878" s="121" t="s">
        <v>270</v>
      </c>
      <c r="C878" s="122" t="s">
        <v>4470</v>
      </c>
      <c r="D878" s="123" t="s">
        <v>4471</v>
      </c>
      <c r="E878" s="124">
        <v>44819</v>
      </c>
      <c r="F878" s="124">
        <v>45184</v>
      </c>
      <c r="G878" s="125">
        <v>2677</v>
      </c>
      <c r="H878" s="126" t="str">
        <f>+VLOOKUP(Hoja3!$G878,'[138]Plan de Cuentas'!B:H,7,FALSE)</f>
        <v>2.1.04.01.09</v>
      </c>
      <c r="I878" s="127" t="str">
        <f>+VLOOKUP(Hoja3!$H878,'[138]Plan de Cuentas'!A:C,3,FALSE)</f>
        <v>Interes a Pagar -USD CP</v>
      </c>
      <c r="J878" s="128">
        <v>-538.52</v>
      </c>
      <c r="K878" s="128">
        <f>+Hoja3!$J878*$K$1</f>
        <v>-3906655.6436000001</v>
      </c>
      <c r="L878" s="117">
        <v>-538.52</v>
      </c>
      <c r="M878" s="129" t="s">
        <v>4472</v>
      </c>
      <c r="N878" s="129" t="str">
        <f>+IF(Hoja3!$O878="VIGENTE","SALDO A VENCER",IF(Hoja3!$O878="VENCIDO","SALDO VENCIDO - SE ABONA DE ACUERDO A DISPONIBILIDAD FINANCIERA",0))</f>
        <v>SALDO A VENCER</v>
      </c>
      <c r="O878" s="129" t="str">
        <f>+IF(($D$1-Hoja3!$F878)&gt;0,"VENCIDO","VIGENTE")</f>
        <v>VIGENTE</v>
      </c>
      <c r="P878" s="120"/>
    </row>
    <row r="879" spans="2:16" ht="14.25" hidden="1" customHeight="1" x14ac:dyDescent="0.25">
      <c r="B879" s="121" t="s">
        <v>270</v>
      </c>
      <c r="C879" s="122" t="s">
        <v>4473</v>
      </c>
      <c r="D879" s="123" t="s">
        <v>4474</v>
      </c>
      <c r="E879" s="124">
        <v>44819</v>
      </c>
      <c r="F879" s="124">
        <v>45184</v>
      </c>
      <c r="G879" s="125">
        <v>2677</v>
      </c>
      <c r="H879" s="126" t="str">
        <f>+VLOOKUP(Hoja3!$G879,'[138]Plan de Cuentas'!B:H,7,FALSE)</f>
        <v>2.1.04.01.09</v>
      </c>
      <c r="I879" s="127" t="str">
        <f>+VLOOKUP(Hoja3!$H879,'[138]Plan de Cuentas'!A:C,3,FALSE)</f>
        <v>Interes a Pagar -USD CP</v>
      </c>
      <c r="J879" s="128">
        <v>-3312.09</v>
      </c>
      <c r="K879" s="128">
        <f>+Hoja3!$J879*$K$1</f>
        <v>-24027325.058700003</v>
      </c>
      <c r="L879" s="117">
        <v>-3312.09</v>
      </c>
      <c r="M879" s="129" t="s">
        <v>4475</v>
      </c>
      <c r="N879" s="129" t="str">
        <f>+IF(Hoja3!$O879="VIGENTE","SALDO A VENCER",IF(Hoja3!$O879="VENCIDO","SALDO VENCIDO - SE ABONA DE ACUERDO A DISPONIBILIDAD FINANCIERA",0))</f>
        <v>SALDO A VENCER</v>
      </c>
      <c r="O879" s="129" t="str">
        <f>+IF(($D$1-Hoja3!$F879)&gt;0,"VENCIDO","VIGENTE")</f>
        <v>VIGENTE</v>
      </c>
      <c r="P879" s="120"/>
    </row>
    <row r="880" spans="2:16" ht="14.25" hidden="1" customHeight="1" x14ac:dyDescent="0.25">
      <c r="B880" s="121" t="s">
        <v>270</v>
      </c>
      <c r="C880" s="122" t="s">
        <v>4476</v>
      </c>
      <c r="D880" s="123" t="s">
        <v>4477</v>
      </c>
      <c r="E880" s="124">
        <v>44819</v>
      </c>
      <c r="F880" s="124">
        <v>45184</v>
      </c>
      <c r="G880" s="125">
        <v>2677</v>
      </c>
      <c r="H880" s="126" t="str">
        <f>+VLOOKUP(Hoja3!$G880,'[138]Plan de Cuentas'!B:H,7,FALSE)</f>
        <v>2.1.04.01.09</v>
      </c>
      <c r="I880" s="127" t="str">
        <f>+VLOOKUP(Hoja3!$H880,'[138]Plan de Cuentas'!A:C,3,FALSE)</f>
        <v>Interes a Pagar -USD CP</v>
      </c>
      <c r="J880" s="128">
        <v>-480</v>
      </c>
      <c r="K880" s="128">
        <f>+Hoja3!$J880*$K$1</f>
        <v>-3482126.4000000004</v>
      </c>
      <c r="L880" s="117">
        <v>-480</v>
      </c>
      <c r="M880" s="129" t="s">
        <v>4478</v>
      </c>
      <c r="N880" s="129" t="str">
        <f>+IF(Hoja3!$O880="VIGENTE","SALDO A VENCER",IF(Hoja3!$O880="VENCIDO","SALDO VENCIDO - SE ABONA DE ACUERDO A DISPONIBILIDAD FINANCIERA",0))</f>
        <v>SALDO A VENCER</v>
      </c>
      <c r="O880" s="129" t="str">
        <f>+IF(($D$1-Hoja3!$F880)&gt;0,"VENCIDO","VIGENTE")</f>
        <v>VIGENTE</v>
      </c>
      <c r="P880" s="120"/>
    </row>
    <row r="881" spans="2:16" ht="14.25" hidden="1" customHeight="1" x14ac:dyDescent="0.25">
      <c r="B881" s="121" t="s">
        <v>270</v>
      </c>
      <c r="C881" s="122" t="s">
        <v>4479</v>
      </c>
      <c r="D881" s="123" t="s">
        <v>4480</v>
      </c>
      <c r="E881" s="124">
        <v>44841</v>
      </c>
      <c r="F881" s="124">
        <v>44872</v>
      </c>
      <c r="G881" s="125">
        <v>2274</v>
      </c>
      <c r="H881" s="126" t="str">
        <f>+VLOOKUP(Hoja3!$G881,'[138]Plan de Cuentas'!B:H,7,FALSE)</f>
        <v>2.1.02.03.08</v>
      </c>
      <c r="I881" s="127" t="str">
        <f>+VLOOKUP(Hoja3!$H881,'[138]Plan de Cuentas'!A:C,3,FALSE)</f>
        <v>Proveedores Locales - USD</v>
      </c>
      <c r="J881" s="128">
        <v>-3667.62</v>
      </c>
      <c r="K881" s="128">
        <f>+Hoja3!$L881*$K$1</f>
        <v>-26606492.556600001</v>
      </c>
      <c r="L881" s="117">
        <v>-3667.62</v>
      </c>
      <c r="M881" s="129" t="s">
        <v>4481</v>
      </c>
      <c r="N881" s="129" t="str">
        <f>+IF(Hoja3!$O881="VIGENTE","SALDO A VENCER",IF(Hoja3!$O881="VENCIDO","SALDO VENCIDO - SE ABONA DE ACUERDO A DISPONIBILIDAD FINANCIERA",0))</f>
        <v>SALDO A VENCER</v>
      </c>
      <c r="O881" s="129" t="str">
        <f>+IF(($D$1-Hoja3!$F881)&gt;0,"VENCIDO","VIGENTE")</f>
        <v>VIGENTE</v>
      </c>
      <c r="P881" s="120"/>
    </row>
    <row r="882" spans="2:16" ht="14.25" hidden="1" customHeight="1" x14ac:dyDescent="0.25">
      <c r="B882" s="121" t="s">
        <v>270</v>
      </c>
      <c r="C882" s="122" t="s">
        <v>4482</v>
      </c>
      <c r="D882" s="123" t="s">
        <v>4483</v>
      </c>
      <c r="E882" s="124">
        <v>44841</v>
      </c>
      <c r="F882" s="124">
        <v>44871</v>
      </c>
      <c r="G882" s="125">
        <v>2274</v>
      </c>
      <c r="H882" s="126" t="str">
        <f>+VLOOKUP(Hoja3!$G882,'[138]Plan de Cuentas'!B:H,7,FALSE)</f>
        <v>2.1.02.03.08</v>
      </c>
      <c r="I882" s="127" t="str">
        <f>+VLOOKUP(Hoja3!$H882,'[138]Plan de Cuentas'!A:C,3,FALSE)</f>
        <v>Proveedores Locales - USD</v>
      </c>
      <c r="J882" s="128">
        <v>-136.04</v>
      </c>
      <c r="K882" s="128">
        <f>+Hoja3!$L882*$K$1</f>
        <v>-986892.65720000002</v>
      </c>
      <c r="L882" s="117">
        <v>-136.04</v>
      </c>
      <c r="M882" s="129" t="s">
        <v>4484</v>
      </c>
      <c r="N882" s="129" t="str">
        <f>+IF(Hoja3!$O882="VIGENTE","SALDO A VENCER",IF(Hoja3!$O882="VENCIDO","SALDO VENCIDO - SE ABONA DE ACUERDO A DISPONIBILIDAD FINANCIERA",0))</f>
        <v>SALDO A VENCER</v>
      </c>
      <c r="O882" s="129" t="str">
        <f>+IF(($D$1-Hoja3!$F882)&gt;0,"VENCIDO","VIGENTE")</f>
        <v>VIGENTE</v>
      </c>
      <c r="P882" s="120"/>
    </row>
    <row r="883" spans="2:16" ht="14.25" hidden="1" customHeight="1" x14ac:dyDescent="0.25">
      <c r="B883" s="121" t="s">
        <v>270</v>
      </c>
      <c r="C883" s="122" t="s">
        <v>4485</v>
      </c>
      <c r="D883" s="123" t="s">
        <v>4486</v>
      </c>
      <c r="E883" s="124">
        <v>44841</v>
      </c>
      <c r="F883" s="124">
        <v>44841</v>
      </c>
      <c r="G883" s="125">
        <v>2274</v>
      </c>
      <c r="H883" s="126" t="str">
        <f>+VLOOKUP(Hoja3!$G883,'[138]Plan de Cuentas'!B:H,7,FALSE)</f>
        <v>2.1.02.03.08</v>
      </c>
      <c r="I883" s="127" t="str">
        <f>+VLOOKUP(Hoja3!$H883,'[138]Plan de Cuentas'!A:C,3,FALSE)</f>
        <v>Proveedores Locales - USD</v>
      </c>
      <c r="J883" s="128">
        <v>-488.8</v>
      </c>
      <c r="K883" s="128">
        <f>+Hoja3!$L883*$K$1</f>
        <v>-3545965.3840000001</v>
      </c>
      <c r="L883" s="117">
        <v>-488.8</v>
      </c>
      <c r="M883" s="129" t="s">
        <v>4487</v>
      </c>
      <c r="N883" s="129" t="str">
        <f>+IF(Hoja3!$O883="VIGENTE","SALDO A VENCER",IF(Hoja3!$O883="VENCIDO","SALDO VENCIDO - SE ABONA DE ACUERDO A DISPONIBILIDAD FINANCIERA",0))</f>
        <v>SALDO VENCIDO - SE ABONA DE ACUERDO A DISPONIBILIDAD FINANCIERA</v>
      </c>
      <c r="O883" s="129" t="str">
        <f>+IF(($D$1-Hoja3!$F883)&gt;0,"VENCIDO","VIGENTE")</f>
        <v>VENCIDO</v>
      </c>
      <c r="P883" s="120"/>
    </row>
    <row r="884" spans="2:16" ht="14.25" hidden="1" customHeight="1" x14ac:dyDescent="0.25">
      <c r="B884" s="121" t="s">
        <v>270</v>
      </c>
      <c r="C884" s="122" t="s">
        <v>4488</v>
      </c>
      <c r="D884" s="123" t="s">
        <v>4489</v>
      </c>
      <c r="E884" s="124">
        <v>44841</v>
      </c>
      <c r="F884" s="124">
        <v>44855</v>
      </c>
      <c r="G884" s="125">
        <v>2274</v>
      </c>
      <c r="H884" s="126" t="str">
        <f>+VLOOKUP(Hoja3!$G884,'[138]Plan de Cuentas'!B:H,7,FALSE)</f>
        <v>2.1.02.03.08</v>
      </c>
      <c r="I884" s="127" t="str">
        <f>+VLOOKUP(Hoja3!$H884,'[138]Plan de Cuentas'!A:C,3,FALSE)</f>
        <v>Proveedores Locales - USD</v>
      </c>
      <c r="J884" s="128">
        <v>-127.57</v>
      </c>
      <c r="K884" s="128">
        <f>+Hoja3!$L884*$K$1</f>
        <v>-925447.63509999996</v>
      </c>
      <c r="L884" s="117">
        <v>-127.57</v>
      </c>
      <c r="M884" s="129" t="s">
        <v>4487</v>
      </c>
      <c r="N884" s="129" t="str">
        <f>+IF(Hoja3!$O884="VIGENTE","SALDO A VENCER",IF(Hoja3!$O884="VENCIDO","SALDO VENCIDO - SE ABONA DE ACUERDO A DISPONIBILIDAD FINANCIERA",0))</f>
        <v>SALDO VENCIDO - SE ABONA DE ACUERDO A DISPONIBILIDAD FINANCIERA</v>
      </c>
      <c r="O884" s="129" t="str">
        <f>+IF(($D$1-Hoja3!$F884)&gt;0,"VENCIDO","VIGENTE")</f>
        <v>VENCIDO</v>
      </c>
      <c r="P884" s="120"/>
    </row>
    <row r="885" spans="2:16" ht="14.25" hidden="1" customHeight="1" x14ac:dyDescent="0.25">
      <c r="B885" s="121" t="s">
        <v>270</v>
      </c>
      <c r="C885" s="122" t="s">
        <v>4490</v>
      </c>
      <c r="D885" s="123" t="s">
        <v>4491</v>
      </c>
      <c r="E885" s="124">
        <v>44841</v>
      </c>
      <c r="F885" s="124">
        <v>44872</v>
      </c>
      <c r="G885" s="125">
        <v>2274</v>
      </c>
      <c r="H885" s="126" t="str">
        <f>+VLOOKUP(Hoja3!$G885,'[138]Plan de Cuentas'!B:H,7,FALSE)</f>
        <v>2.1.02.03.08</v>
      </c>
      <c r="I885" s="127" t="str">
        <f>+VLOOKUP(Hoja3!$H885,'[138]Plan de Cuentas'!A:C,3,FALSE)</f>
        <v>Proveedores Locales - USD</v>
      </c>
      <c r="J885" s="128">
        <v>-428.76</v>
      </c>
      <c r="K885" s="128">
        <f>+Hoja3!$L885*$K$1</f>
        <v>-3110409.4068</v>
      </c>
      <c r="L885" s="117">
        <v>-428.76</v>
      </c>
      <c r="M885" s="129" t="s">
        <v>4492</v>
      </c>
      <c r="N885" s="129" t="str">
        <f>+IF(Hoja3!$O885="VIGENTE","SALDO A VENCER",IF(Hoja3!$O885="VENCIDO","SALDO VENCIDO - SE ABONA DE ACUERDO A DISPONIBILIDAD FINANCIERA",0))</f>
        <v>SALDO A VENCER</v>
      </c>
      <c r="O885" s="129" t="str">
        <f>+IF(($D$1-Hoja3!$F885)&gt;0,"VENCIDO","VIGENTE")</f>
        <v>VIGENTE</v>
      </c>
      <c r="P885" s="120"/>
    </row>
    <row r="886" spans="2:16" ht="14.25" hidden="1" customHeight="1" x14ac:dyDescent="0.25">
      <c r="B886" s="121" t="s">
        <v>270</v>
      </c>
      <c r="C886" s="122" t="s">
        <v>4493</v>
      </c>
      <c r="D886" s="123" t="s">
        <v>4494</v>
      </c>
      <c r="E886" s="124">
        <v>44841</v>
      </c>
      <c r="F886" s="124">
        <v>44841</v>
      </c>
      <c r="G886" s="125">
        <v>2274</v>
      </c>
      <c r="H886" s="126" t="str">
        <f>+VLOOKUP(Hoja3!$G886,'[138]Plan de Cuentas'!B:H,7,FALSE)</f>
        <v>2.1.02.03.08</v>
      </c>
      <c r="I886" s="127" t="str">
        <f>+VLOOKUP(Hoja3!$H886,'[138]Plan de Cuentas'!A:C,3,FALSE)</f>
        <v>Proveedores Locales - USD</v>
      </c>
      <c r="J886" s="128">
        <v>-591.47</v>
      </c>
      <c r="K886" s="128">
        <f>+Hoja3!$L886*$K$1</f>
        <v>-4290777.7121000001</v>
      </c>
      <c r="L886" s="117">
        <v>-591.47</v>
      </c>
      <c r="M886" s="129" t="s">
        <v>4495</v>
      </c>
      <c r="N886" s="129" t="str">
        <f>+IF(Hoja3!$O886="VIGENTE","SALDO A VENCER",IF(Hoja3!$O886="VENCIDO","SALDO VENCIDO - SE ABONA DE ACUERDO A DISPONIBILIDAD FINANCIERA",0))</f>
        <v>SALDO VENCIDO - SE ABONA DE ACUERDO A DISPONIBILIDAD FINANCIERA</v>
      </c>
      <c r="O886" s="129" t="str">
        <f>+IF(($D$1-Hoja3!$F886)&gt;0,"VENCIDO","VIGENTE")</f>
        <v>VENCIDO</v>
      </c>
      <c r="P886" s="120"/>
    </row>
    <row r="887" spans="2:16" ht="14.25" hidden="1" customHeight="1" x14ac:dyDescent="0.25">
      <c r="B887" s="121" t="s">
        <v>270</v>
      </c>
      <c r="C887" s="122" t="s">
        <v>4496</v>
      </c>
      <c r="D887" s="123" t="s">
        <v>4497</v>
      </c>
      <c r="E887" s="124">
        <v>44841</v>
      </c>
      <c r="F887" s="124">
        <v>44872</v>
      </c>
      <c r="G887" s="125">
        <v>2274</v>
      </c>
      <c r="H887" s="126" t="str">
        <f>+VLOOKUP(Hoja3!$G887,'[138]Plan de Cuentas'!B:H,7,FALSE)</f>
        <v>2.1.02.03.08</v>
      </c>
      <c r="I887" s="127" t="str">
        <f>+VLOOKUP(Hoja3!$H887,'[138]Plan de Cuentas'!A:C,3,FALSE)</f>
        <v>Proveedores Locales - USD</v>
      </c>
      <c r="J887" s="128">
        <v>-4629.72</v>
      </c>
      <c r="K887" s="128">
        <f>+Hoja3!$L887*$K$1</f>
        <v>-33585979.659600005</v>
      </c>
      <c r="L887" s="117">
        <v>-4629.72</v>
      </c>
      <c r="M887" s="129" t="s">
        <v>4498</v>
      </c>
      <c r="N887" s="129" t="str">
        <f>+IF(Hoja3!$O887="VIGENTE","SALDO A VENCER",IF(Hoja3!$O887="VENCIDO","SALDO VENCIDO - SE ABONA DE ACUERDO A DISPONIBILIDAD FINANCIERA",0))</f>
        <v>SALDO A VENCER</v>
      </c>
      <c r="O887" s="129" t="str">
        <f>+IF(($D$1-Hoja3!$F887)&gt;0,"VENCIDO","VIGENTE")</f>
        <v>VIGENTE</v>
      </c>
      <c r="P887" s="120"/>
    </row>
    <row r="888" spans="2:16" ht="14.25" hidden="1" customHeight="1" x14ac:dyDescent="0.25">
      <c r="B888" s="121" t="s">
        <v>270</v>
      </c>
      <c r="C888" s="122" t="s">
        <v>4499</v>
      </c>
      <c r="D888" s="123" t="s">
        <v>4500</v>
      </c>
      <c r="E888" s="124">
        <v>44841</v>
      </c>
      <c r="F888" s="124">
        <v>44871</v>
      </c>
      <c r="G888" s="125">
        <v>2274</v>
      </c>
      <c r="H888" s="126" t="str">
        <f>+VLOOKUP(Hoja3!$G888,'[138]Plan de Cuentas'!B:H,7,FALSE)</f>
        <v>2.1.02.03.08</v>
      </c>
      <c r="I888" s="127" t="str">
        <f>+VLOOKUP(Hoja3!$H888,'[138]Plan de Cuentas'!A:C,3,FALSE)</f>
        <v>Proveedores Locales - USD</v>
      </c>
      <c r="J888" s="128">
        <v>-1686.05</v>
      </c>
      <c r="K888" s="128">
        <f>+Hoja3!$L888*$K$1</f>
        <v>-12231331.7015</v>
      </c>
      <c r="L888" s="117">
        <v>-1686.05</v>
      </c>
      <c r="M888" s="129" t="s">
        <v>4501</v>
      </c>
      <c r="N888" s="129" t="str">
        <f>+IF(Hoja3!$O888="VIGENTE","SALDO A VENCER",IF(Hoja3!$O888="VENCIDO","SALDO VENCIDO - SE ABONA DE ACUERDO A DISPONIBILIDAD FINANCIERA",0))</f>
        <v>SALDO A VENCER</v>
      </c>
      <c r="O888" s="129" t="str">
        <f>+IF(($D$1-Hoja3!$F888)&gt;0,"VENCIDO","VIGENTE")</f>
        <v>VIGENTE</v>
      </c>
      <c r="P888" s="120"/>
    </row>
    <row r="889" spans="2:16" ht="14.25" hidden="1" customHeight="1" x14ac:dyDescent="0.25">
      <c r="B889" s="121" t="s">
        <v>270</v>
      </c>
      <c r="C889" s="122" t="s">
        <v>4502</v>
      </c>
      <c r="D889" s="123" t="s">
        <v>4503</v>
      </c>
      <c r="E889" s="124">
        <v>44841</v>
      </c>
      <c r="F889" s="124">
        <v>44871</v>
      </c>
      <c r="G889" s="125">
        <v>2274</v>
      </c>
      <c r="H889" s="126" t="str">
        <f>+VLOOKUP(Hoja3!$G889,'[138]Plan de Cuentas'!B:H,7,FALSE)</f>
        <v>2.1.02.03.08</v>
      </c>
      <c r="I889" s="127" t="str">
        <f>+VLOOKUP(Hoja3!$H889,'[138]Plan de Cuentas'!A:C,3,FALSE)</f>
        <v>Proveedores Locales - USD</v>
      </c>
      <c r="J889" s="128">
        <v>-362.78</v>
      </c>
      <c r="K889" s="128">
        <f>+Hoja3!$L889*$K$1</f>
        <v>-2631762.1154</v>
      </c>
      <c r="L889" s="117">
        <v>-362.78</v>
      </c>
      <c r="M889" s="129" t="s">
        <v>4504</v>
      </c>
      <c r="N889" s="129" t="str">
        <f>+IF(Hoja3!$O889="VIGENTE","SALDO A VENCER",IF(Hoja3!$O889="VENCIDO","SALDO VENCIDO - SE ABONA DE ACUERDO A DISPONIBILIDAD FINANCIERA",0))</f>
        <v>SALDO A VENCER</v>
      </c>
      <c r="O889" s="129" t="str">
        <f>+IF(($D$1-Hoja3!$F889)&gt;0,"VENCIDO","VIGENTE")</f>
        <v>VIGENTE</v>
      </c>
      <c r="P889" s="120"/>
    </row>
    <row r="890" spans="2:16" ht="14.25" hidden="1" customHeight="1" x14ac:dyDescent="0.25">
      <c r="B890" s="121" t="s">
        <v>270</v>
      </c>
      <c r="C890" s="122" t="s">
        <v>4505</v>
      </c>
      <c r="D890" s="123" t="s">
        <v>4506</v>
      </c>
      <c r="E890" s="124">
        <v>44841</v>
      </c>
      <c r="F890" s="124">
        <v>44871</v>
      </c>
      <c r="G890" s="125">
        <v>2274</v>
      </c>
      <c r="H890" s="126" t="str">
        <f>+VLOOKUP(Hoja3!$G890,'[138]Plan de Cuentas'!B:H,7,FALSE)</f>
        <v>2.1.02.03.08</v>
      </c>
      <c r="I890" s="127" t="str">
        <f>+VLOOKUP(Hoja3!$H890,'[138]Plan de Cuentas'!A:C,3,FALSE)</f>
        <v>Proveedores Locales - USD</v>
      </c>
      <c r="J890" s="128">
        <v>-1847.9</v>
      </c>
      <c r="K890" s="128">
        <f>+Hoja3!$L890*$K$1</f>
        <v>-13405461.197000001</v>
      </c>
      <c r="L890" s="117">
        <v>-1847.9</v>
      </c>
      <c r="M890" s="129" t="s">
        <v>4507</v>
      </c>
      <c r="N890" s="129" t="str">
        <f>+IF(Hoja3!$O890="VIGENTE","SALDO A VENCER",IF(Hoja3!$O890="VENCIDO","SALDO VENCIDO - SE ABONA DE ACUERDO A DISPONIBILIDAD FINANCIERA",0))</f>
        <v>SALDO A VENCER</v>
      </c>
      <c r="O890" s="129" t="str">
        <f>+IF(($D$1-Hoja3!$F890)&gt;0,"VENCIDO","VIGENTE")</f>
        <v>VIGENTE</v>
      </c>
      <c r="P890" s="120"/>
    </row>
    <row r="891" spans="2:16" ht="14.25" hidden="1" customHeight="1" x14ac:dyDescent="0.25">
      <c r="B891" s="121" t="s">
        <v>270</v>
      </c>
      <c r="C891" s="122" t="s">
        <v>4508</v>
      </c>
      <c r="D891" s="123" t="s">
        <v>4509</v>
      </c>
      <c r="E891" s="124">
        <v>44841</v>
      </c>
      <c r="F891" s="124">
        <v>44871</v>
      </c>
      <c r="G891" s="125">
        <v>2274</v>
      </c>
      <c r="H891" s="126" t="str">
        <f>+VLOOKUP(Hoja3!$G891,'[138]Plan de Cuentas'!B:H,7,FALSE)</f>
        <v>2.1.02.03.08</v>
      </c>
      <c r="I891" s="127" t="str">
        <f>+VLOOKUP(Hoja3!$H891,'[138]Plan de Cuentas'!A:C,3,FALSE)</f>
        <v>Proveedores Locales - USD</v>
      </c>
      <c r="J891" s="128">
        <v>-309.81</v>
      </c>
      <c r="K891" s="128">
        <f>+Hoja3!$L891*$K$1</f>
        <v>-2247494.9583000001</v>
      </c>
      <c r="L891" s="117">
        <v>-309.81</v>
      </c>
      <c r="M891" s="129" t="s">
        <v>4510</v>
      </c>
      <c r="N891" s="129" t="str">
        <f>+IF(Hoja3!$O891="VIGENTE","SALDO A VENCER",IF(Hoja3!$O891="VENCIDO","SALDO VENCIDO - SE ABONA DE ACUERDO A DISPONIBILIDAD FINANCIERA",0))</f>
        <v>SALDO A VENCER</v>
      </c>
      <c r="O891" s="129" t="str">
        <f>+IF(($D$1-Hoja3!$F891)&gt;0,"VENCIDO","VIGENTE")</f>
        <v>VIGENTE</v>
      </c>
      <c r="P891" s="120"/>
    </row>
    <row r="892" spans="2:16" ht="14.25" hidden="1" customHeight="1" x14ac:dyDescent="0.25">
      <c r="B892" s="121" t="s">
        <v>270</v>
      </c>
      <c r="C892" s="122" t="s">
        <v>4511</v>
      </c>
      <c r="D892" s="123" t="s">
        <v>4512</v>
      </c>
      <c r="E892" s="124">
        <v>44841</v>
      </c>
      <c r="F892" s="124">
        <v>44871</v>
      </c>
      <c r="G892" s="125">
        <v>2274</v>
      </c>
      <c r="H892" s="126" t="str">
        <f>+VLOOKUP(Hoja3!$G892,'[138]Plan de Cuentas'!B:H,7,FALSE)</f>
        <v>2.1.02.03.08</v>
      </c>
      <c r="I892" s="127" t="str">
        <f>+VLOOKUP(Hoja3!$H892,'[138]Plan de Cuentas'!A:C,3,FALSE)</f>
        <v>Proveedores Locales - USD</v>
      </c>
      <c r="J892" s="128">
        <v>-466.3</v>
      </c>
      <c r="K892" s="128">
        <f>+Hoja3!$L892*$K$1</f>
        <v>-3382740.7090000003</v>
      </c>
      <c r="L892" s="117">
        <v>-466.3</v>
      </c>
      <c r="M892" s="129" t="s">
        <v>4513</v>
      </c>
      <c r="N892" s="129" t="str">
        <f>+IF(Hoja3!$O892="VIGENTE","SALDO A VENCER",IF(Hoja3!$O892="VENCIDO","SALDO VENCIDO - SE ABONA DE ACUERDO A DISPONIBILIDAD FINANCIERA",0))</f>
        <v>SALDO A VENCER</v>
      </c>
      <c r="O892" s="129" t="str">
        <f>+IF(($D$1-Hoja3!$F892)&gt;0,"VENCIDO","VIGENTE")</f>
        <v>VIGENTE</v>
      </c>
      <c r="P892" s="120"/>
    </row>
    <row r="893" spans="2:16" ht="14.25" hidden="1" customHeight="1" x14ac:dyDescent="0.25">
      <c r="B893" s="121" t="s">
        <v>270</v>
      </c>
      <c r="C893" s="122" t="s">
        <v>4514</v>
      </c>
      <c r="D893" s="123" t="s">
        <v>4515</v>
      </c>
      <c r="E893" s="124">
        <v>44841</v>
      </c>
      <c r="F893" s="124">
        <v>44871</v>
      </c>
      <c r="G893" s="125">
        <v>2274</v>
      </c>
      <c r="H893" s="126" t="str">
        <f>+VLOOKUP(Hoja3!$G893,'[138]Plan de Cuentas'!B:H,7,FALSE)</f>
        <v>2.1.02.03.08</v>
      </c>
      <c r="I893" s="127" t="str">
        <f>+VLOOKUP(Hoja3!$H893,'[138]Plan de Cuentas'!A:C,3,FALSE)</f>
        <v>Proveedores Locales - USD</v>
      </c>
      <c r="J893" s="128">
        <v>-1867.99</v>
      </c>
      <c r="K893" s="128">
        <f>+Hoja3!$L893*$K$1</f>
        <v>-13551202.695700001</v>
      </c>
      <c r="L893" s="117">
        <v>-1867.99</v>
      </c>
      <c r="M893" s="129" t="s">
        <v>4516</v>
      </c>
      <c r="N893" s="129" t="str">
        <f>+IF(Hoja3!$O893="VIGENTE","SALDO A VENCER",IF(Hoja3!$O893="VENCIDO","SALDO VENCIDO - SE ABONA DE ACUERDO A DISPONIBILIDAD FINANCIERA",0))</f>
        <v>SALDO A VENCER</v>
      </c>
      <c r="O893" s="129" t="str">
        <f>+IF(($D$1-Hoja3!$F893)&gt;0,"VENCIDO","VIGENTE")</f>
        <v>VIGENTE</v>
      </c>
      <c r="P893" s="120"/>
    </row>
    <row r="894" spans="2:16" ht="14.25" hidden="1" customHeight="1" x14ac:dyDescent="0.25">
      <c r="B894" s="121" t="s">
        <v>270</v>
      </c>
      <c r="C894" s="122" t="s">
        <v>4517</v>
      </c>
      <c r="D894" s="123">
        <v>110010001121</v>
      </c>
      <c r="E894" s="124">
        <v>44845</v>
      </c>
      <c r="F894" s="124">
        <v>44875</v>
      </c>
      <c r="G894" s="125">
        <v>2274</v>
      </c>
      <c r="H894" s="126" t="str">
        <f>+VLOOKUP(Hoja3!$G894,'[138]Plan de Cuentas'!B:H,7,FALSE)</f>
        <v>2.1.02.03.08</v>
      </c>
      <c r="I894" s="127" t="str">
        <f>+VLOOKUP(Hoja3!$H894,'[138]Plan de Cuentas'!A:C,3,FALSE)</f>
        <v>Proveedores Locales - USD</v>
      </c>
      <c r="J894" s="128">
        <v>-1612.26</v>
      </c>
      <c r="K894" s="128">
        <f>+Hoja3!$L894*$K$1</f>
        <v>-11696027.311800001</v>
      </c>
      <c r="L894" s="117">
        <v>-1612.26</v>
      </c>
      <c r="M894" s="129" t="s">
        <v>4481</v>
      </c>
      <c r="N894" s="129" t="str">
        <f>+IF(Hoja3!$O894="VIGENTE","SALDO A VENCER",IF(Hoja3!$O894="VENCIDO","SALDO VENCIDO - SE ABONA DE ACUERDO A DISPONIBILIDAD FINANCIERA",0))</f>
        <v>SALDO A VENCER</v>
      </c>
      <c r="O894" s="129" t="str">
        <f>+IF(($D$1-Hoja3!$F894)&gt;0,"VENCIDO","VIGENTE")</f>
        <v>VIGENTE</v>
      </c>
      <c r="P894" s="120"/>
    </row>
    <row r="895" spans="2:16" ht="14.25" hidden="1" customHeight="1" x14ac:dyDescent="0.25">
      <c r="B895" s="121" t="s">
        <v>270</v>
      </c>
      <c r="C895" s="122" t="s">
        <v>4518</v>
      </c>
      <c r="D895" s="123" t="s">
        <v>4519</v>
      </c>
      <c r="E895" s="124">
        <v>44846</v>
      </c>
      <c r="F895" s="124">
        <v>44876</v>
      </c>
      <c r="G895" s="125">
        <v>2274</v>
      </c>
      <c r="H895" s="126" t="str">
        <f>+VLOOKUP(Hoja3!$G895,'[138]Plan de Cuentas'!B:H,7,FALSE)</f>
        <v>2.1.02.03.08</v>
      </c>
      <c r="I895" s="127" t="str">
        <f>+VLOOKUP(Hoja3!$H895,'[138]Plan de Cuentas'!A:C,3,FALSE)</f>
        <v>Proveedores Locales - USD</v>
      </c>
      <c r="J895" s="128">
        <v>-142.26</v>
      </c>
      <c r="K895" s="128">
        <f>+Hoja3!$L895*$K$1</f>
        <v>-1032015.2117999999</v>
      </c>
      <c r="L895" s="117">
        <v>-142.26</v>
      </c>
      <c r="M895" s="129" t="s">
        <v>4520</v>
      </c>
      <c r="N895" s="129" t="str">
        <f>+IF(Hoja3!$O895="VIGENTE","SALDO A VENCER",IF(Hoja3!$O895="VENCIDO","SALDO VENCIDO - SE ABONA DE ACUERDO A DISPONIBILIDAD FINANCIERA",0))</f>
        <v>SALDO A VENCER</v>
      </c>
      <c r="O895" s="129" t="str">
        <f>+IF(($D$1-Hoja3!$F895)&gt;0,"VENCIDO","VIGENTE")</f>
        <v>VIGENTE</v>
      </c>
      <c r="P895" s="120"/>
    </row>
    <row r="896" spans="2:16" ht="14.25" hidden="1" customHeight="1" x14ac:dyDescent="0.25">
      <c r="B896" s="121" t="s">
        <v>270</v>
      </c>
      <c r="C896" s="122" t="s">
        <v>4521</v>
      </c>
      <c r="D896" s="123" t="s">
        <v>4522</v>
      </c>
      <c r="E896" s="124">
        <v>44846</v>
      </c>
      <c r="F896" s="124">
        <v>44876</v>
      </c>
      <c r="G896" s="125">
        <v>2274</v>
      </c>
      <c r="H896" s="126" t="str">
        <f>+VLOOKUP(Hoja3!$G896,'[138]Plan de Cuentas'!B:H,7,FALSE)</f>
        <v>2.1.02.03.08</v>
      </c>
      <c r="I896" s="127" t="str">
        <f>+VLOOKUP(Hoja3!$H896,'[138]Plan de Cuentas'!A:C,3,FALSE)</f>
        <v>Proveedores Locales - USD</v>
      </c>
      <c r="J896" s="128">
        <v>-161</v>
      </c>
      <c r="K896" s="128">
        <f>+Hoja3!$L896*$K$1</f>
        <v>-1167963.23</v>
      </c>
      <c r="L896" s="117">
        <v>-161</v>
      </c>
      <c r="M896" s="129" t="s">
        <v>4523</v>
      </c>
      <c r="N896" s="129" t="str">
        <f>+IF(Hoja3!$O896="VIGENTE","SALDO A VENCER",IF(Hoja3!$O896="VENCIDO","SALDO VENCIDO - SE ABONA DE ACUERDO A DISPONIBILIDAD FINANCIERA",0))</f>
        <v>SALDO A VENCER</v>
      </c>
      <c r="O896" s="129" t="str">
        <f>+IF(($D$1-Hoja3!$F896)&gt;0,"VENCIDO","VIGENTE")</f>
        <v>VIGENTE</v>
      </c>
      <c r="P896" s="120"/>
    </row>
    <row r="897" spans="2:16" ht="14.25" hidden="1" customHeight="1" x14ac:dyDescent="0.25">
      <c r="B897" s="121" t="s">
        <v>270</v>
      </c>
      <c r="C897" s="122" t="s">
        <v>4524</v>
      </c>
      <c r="D897" s="123">
        <v>110010001142</v>
      </c>
      <c r="E897" s="124">
        <v>44847</v>
      </c>
      <c r="F897" s="124">
        <v>44877</v>
      </c>
      <c r="G897" s="125">
        <v>2274</v>
      </c>
      <c r="H897" s="126" t="str">
        <f>+VLOOKUP(Hoja3!$G897,'[138]Plan de Cuentas'!B:H,7,FALSE)</f>
        <v>2.1.02.03.08</v>
      </c>
      <c r="I897" s="127" t="str">
        <f>+VLOOKUP(Hoja3!$H897,'[138]Plan de Cuentas'!A:C,3,FALSE)</f>
        <v>Proveedores Locales - USD</v>
      </c>
      <c r="J897" s="128">
        <v>-23454.05</v>
      </c>
      <c r="K897" s="128">
        <f>+Hoja3!$L897*$K$1</f>
        <v>-170145763.94150001</v>
      </c>
      <c r="L897" s="117">
        <v>-23454.05</v>
      </c>
      <c r="M897" s="129" t="s">
        <v>4525</v>
      </c>
      <c r="N897" s="129" t="str">
        <f>+IF(Hoja3!$O897="VIGENTE","SALDO A VENCER",IF(Hoja3!$O897="VENCIDO","SALDO VENCIDO - SE ABONA DE ACUERDO A DISPONIBILIDAD FINANCIERA",0))</f>
        <v>SALDO A VENCER</v>
      </c>
      <c r="O897" s="129" t="str">
        <f>+IF(($D$1-Hoja3!$F897)&gt;0,"VENCIDO","VIGENTE")</f>
        <v>VIGENTE</v>
      </c>
      <c r="P897" s="120"/>
    </row>
    <row r="898" spans="2:16" ht="14.25" hidden="1" customHeight="1" x14ac:dyDescent="0.25">
      <c r="B898" s="121" t="s">
        <v>270</v>
      </c>
      <c r="C898" s="122" t="s">
        <v>4526</v>
      </c>
      <c r="D898" s="123" t="s">
        <v>4527</v>
      </c>
      <c r="E898" s="124">
        <v>44847</v>
      </c>
      <c r="F898" s="124">
        <v>44877</v>
      </c>
      <c r="G898" s="125">
        <v>2274</v>
      </c>
      <c r="H898" s="126" t="str">
        <f>+VLOOKUP(Hoja3!$G898,'[138]Plan de Cuentas'!B:H,7,FALSE)</f>
        <v>2.1.02.03.08</v>
      </c>
      <c r="I898" s="127" t="str">
        <f>+VLOOKUP(Hoja3!$H898,'[138]Plan de Cuentas'!A:C,3,FALSE)</f>
        <v>Proveedores Locales - USD</v>
      </c>
      <c r="J898" s="128">
        <v>-1697.32</v>
      </c>
      <c r="K898" s="128">
        <f>+Hoja3!$L898*$K$1</f>
        <v>-12313089.127599999</v>
      </c>
      <c r="L898" s="117">
        <v>-1697.32</v>
      </c>
      <c r="M898" s="129" t="s">
        <v>4528</v>
      </c>
      <c r="N898" s="129" t="str">
        <f>+IF(Hoja3!$O898="VIGENTE","SALDO A VENCER",IF(Hoja3!$O898="VENCIDO","SALDO VENCIDO - SE ABONA DE ACUERDO A DISPONIBILIDAD FINANCIERA",0))</f>
        <v>SALDO A VENCER</v>
      </c>
      <c r="O898" s="129" t="str">
        <f>+IF(($D$1-Hoja3!$F898)&gt;0,"VENCIDO","VIGENTE")</f>
        <v>VIGENTE</v>
      </c>
      <c r="P898" s="120"/>
    </row>
    <row r="899" spans="2:16" ht="14.25" hidden="1" customHeight="1" x14ac:dyDescent="0.25">
      <c r="B899" s="121" t="s">
        <v>270</v>
      </c>
      <c r="C899" s="122" t="s">
        <v>4529</v>
      </c>
      <c r="D899" s="123" t="s">
        <v>4530</v>
      </c>
      <c r="E899" s="124">
        <v>44847</v>
      </c>
      <c r="F899" s="124">
        <v>44877</v>
      </c>
      <c r="G899" s="125">
        <v>2274</v>
      </c>
      <c r="H899" s="126" t="str">
        <f>+VLOOKUP(Hoja3!$G899,'[138]Plan de Cuentas'!B:H,7,FALSE)</f>
        <v>2.1.02.03.08</v>
      </c>
      <c r="I899" s="127" t="str">
        <f>+VLOOKUP(Hoja3!$H899,'[138]Plan de Cuentas'!A:C,3,FALSE)</f>
        <v>Proveedores Locales - USD</v>
      </c>
      <c r="J899" s="128">
        <v>-4808.25</v>
      </c>
      <c r="K899" s="128">
        <f>+Hoja3!$L899*$K$1</f>
        <v>-34881113.047499999</v>
      </c>
      <c r="L899" s="117">
        <v>-4808.25</v>
      </c>
      <c r="M899" s="129" t="s">
        <v>4531</v>
      </c>
      <c r="N899" s="129" t="str">
        <f>+IF(Hoja3!$O899="VIGENTE","SALDO A VENCER",IF(Hoja3!$O899="VENCIDO","SALDO VENCIDO - SE ABONA DE ACUERDO A DISPONIBILIDAD FINANCIERA",0))</f>
        <v>SALDO A VENCER</v>
      </c>
      <c r="O899" s="129" t="str">
        <f>+IF(($D$1-Hoja3!$F899)&gt;0,"VENCIDO","VIGENTE")</f>
        <v>VIGENTE</v>
      </c>
      <c r="P899" s="120"/>
    </row>
    <row r="900" spans="2:16" ht="14.25" hidden="1" customHeight="1" x14ac:dyDescent="0.25">
      <c r="B900" s="121" t="s">
        <v>270</v>
      </c>
      <c r="C900" s="122" t="s">
        <v>4532</v>
      </c>
      <c r="D900" s="123" t="s">
        <v>4533</v>
      </c>
      <c r="E900" s="124">
        <v>44851</v>
      </c>
      <c r="F900" s="124">
        <v>44880</v>
      </c>
      <c r="G900" s="125">
        <v>2274</v>
      </c>
      <c r="H900" s="126" t="str">
        <f>+VLOOKUP(Hoja3!$G900,'[138]Plan de Cuentas'!B:H,7,FALSE)</f>
        <v>2.1.02.03.08</v>
      </c>
      <c r="I900" s="127" t="str">
        <f>+VLOOKUP(Hoja3!$H900,'[138]Plan de Cuentas'!A:C,3,FALSE)</f>
        <v>Proveedores Locales - USD</v>
      </c>
      <c r="J900" s="128">
        <v>-564.15</v>
      </c>
      <c r="K900" s="128">
        <f>+Hoja3!$L900*$K$1</f>
        <v>-4092586.6845</v>
      </c>
      <c r="L900" s="117">
        <v>-564.15</v>
      </c>
      <c r="M900" s="129" t="s">
        <v>4534</v>
      </c>
      <c r="N900" s="129" t="str">
        <f>+IF(Hoja3!$O900="VIGENTE","SALDO A VENCER",IF(Hoja3!$O900="VENCIDO","SALDO VENCIDO - SE ABONA DE ACUERDO A DISPONIBILIDAD FINANCIERA",0))</f>
        <v>SALDO A VENCER</v>
      </c>
      <c r="O900" s="129" t="str">
        <f>+IF(($D$1-Hoja3!$F900)&gt;0,"VENCIDO","VIGENTE")</f>
        <v>VIGENTE</v>
      </c>
      <c r="P900" s="120"/>
    </row>
    <row r="901" spans="2:16" ht="14.25" hidden="1" customHeight="1" x14ac:dyDescent="0.25">
      <c r="B901" s="121" t="s">
        <v>270</v>
      </c>
      <c r="C901" s="122" t="s">
        <v>4535</v>
      </c>
      <c r="D901" s="123" t="s">
        <v>4536</v>
      </c>
      <c r="E901" s="124">
        <v>44859</v>
      </c>
      <c r="F901" s="124">
        <v>44889</v>
      </c>
      <c r="G901" s="125">
        <v>2274</v>
      </c>
      <c r="H901" s="126" t="str">
        <f>+VLOOKUP(Hoja3!$G901,'[138]Plan de Cuentas'!B:H,7,FALSE)</f>
        <v>2.1.02.03.08</v>
      </c>
      <c r="I901" s="127" t="str">
        <f>+VLOOKUP(Hoja3!$H901,'[138]Plan de Cuentas'!A:C,3,FALSE)</f>
        <v>Proveedores Locales - USD</v>
      </c>
      <c r="J901" s="128">
        <v>-77.72</v>
      </c>
      <c r="K901" s="128">
        <f>+Hoja3!$L901*$K$1</f>
        <v>-563814.29960000003</v>
      </c>
      <c r="L901" s="117">
        <v>-77.72</v>
      </c>
      <c r="M901" s="129" t="s">
        <v>4537</v>
      </c>
      <c r="N901" s="129" t="str">
        <f>+IF(Hoja3!$O901="VIGENTE","SALDO A VENCER",IF(Hoja3!$O901="VENCIDO","SALDO VENCIDO - SE ABONA DE ACUERDO A DISPONIBILIDAD FINANCIERA",0))</f>
        <v>SALDO A VENCER</v>
      </c>
      <c r="O901" s="129" t="str">
        <f>+IF(($D$1-Hoja3!$F901)&gt;0,"VENCIDO","VIGENTE")</f>
        <v>VIGENTE</v>
      </c>
      <c r="P901" s="120"/>
    </row>
    <row r="902" spans="2:16" ht="14.25" hidden="1" customHeight="1" x14ac:dyDescent="0.25">
      <c r="B902" s="121" t="s">
        <v>270</v>
      </c>
      <c r="C902" s="122" t="s">
        <v>4538</v>
      </c>
      <c r="D902" s="123" t="s">
        <v>4536</v>
      </c>
      <c r="E902" s="124">
        <v>44859</v>
      </c>
      <c r="F902" s="124">
        <v>44889</v>
      </c>
      <c r="G902" s="125">
        <v>2274</v>
      </c>
      <c r="H902" s="126" t="str">
        <f>+VLOOKUP(Hoja3!$G902,'[138]Plan de Cuentas'!B:H,7,FALSE)</f>
        <v>2.1.02.03.08</v>
      </c>
      <c r="I902" s="127" t="str">
        <f>+VLOOKUP(Hoja3!$H902,'[138]Plan de Cuentas'!A:C,3,FALSE)</f>
        <v>Proveedores Locales - USD</v>
      </c>
      <c r="J902" s="128">
        <v>-173.23</v>
      </c>
      <c r="K902" s="128">
        <f>+Hoja3!$L902*$K$1</f>
        <v>-1256684.9088999999</v>
      </c>
      <c r="L902" s="117">
        <v>-173.23</v>
      </c>
      <c r="M902" s="129" t="s">
        <v>4539</v>
      </c>
      <c r="N902" s="129" t="str">
        <f>+IF(Hoja3!$O902="VIGENTE","SALDO A VENCER",IF(Hoja3!$O902="VENCIDO","SALDO VENCIDO - SE ABONA DE ACUERDO A DISPONIBILIDAD FINANCIERA",0))</f>
        <v>SALDO A VENCER</v>
      </c>
      <c r="O902" s="129" t="str">
        <f>+IF(($D$1-Hoja3!$F902)&gt;0,"VENCIDO","VIGENTE")</f>
        <v>VIGENTE</v>
      </c>
      <c r="P902" s="120"/>
    </row>
    <row r="903" spans="2:16" ht="14.25" hidden="1" customHeight="1" x14ac:dyDescent="0.25">
      <c r="B903" s="121" t="s">
        <v>270</v>
      </c>
      <c r="C903" s="122" t="s">
        <v>4540</v>
      </c>
      <c r="D903" s="123" t="s">
        <v>4541</v>
      </c>
      <c r="E903" s="124">
        <v>44859</v>
      </c>
      <c r="F903" s="124">
        <v>44885</v>
      </c>
      <c r="G903" s="125">
        <v>2274</v>
      </c>
      <c r="H903" s="126" t="str">
        <f>+VLOOKUP(Hoja3!$G903,'[138]Plan de Cuentas'!B:H,7,FALSE)</f>
        <v>2.1.02.03.08</v>
      </c>
      <c r="I903" s="127" t="str">
        <f>+VLOOKUP(Hoja3!$H903,'[138]Plan de Cuentas'!A:C,3,FALSE)</f>
        <v>Proveedores Locales - USD</v>
      </c>
      <c r="J903" s="128">
        <v>-6875.53</v>
      </c>
      <c r="K903" s="128">
        <f>+Hoja3!$L903*$K$1</f>
        <v>-49878051.097900003</v>
      </c>
      <c r="L903" s="117">
        <v>-6875.53</v>
      </c>
      <c r="M903" s="129" t="s">
        <v>4481</v>
      </c>
      <c r="N903" s="129" t="str">
        <f>+IF(Hoja3!$O903="VIGENTE","SALDO A VENCER",IF(Hoja3!$O903="VENCIDO","SALDO VENCIDO - SE ABONA DE ACUERDO A DISPONIBILIDAD FINANCIERA",0))</f>
        <v>SALDO A VENCER</v>
      </c>
      <c r="O903" s="129" t="str">
        <f>+IF(($D$1-Hoja3!$F903)&gt;0,"VENCIDO","VIGENTE")</f>
        <v>VIGENTE</v>
      </c>
      <c r="P903" s="120"/>
    </row>
    <row r="904" spans="2:16" ht="14.25" hidden="1" customHeight="1" x14ac:dyDescent="0.25">
      <c r="B904" s="121" t="s">
        <v>214</v>
      </c>
      <c r="C904" s="122" t="s">
        <v>4542</v>
      </c>
      <c r="D904" s="123" t="s">
        <v>4543</v>
      </c>
      <c r="E904" s="124">
        <v>44561</v>
      </c>
      <c r="F904" s="124">
        <v>44561</v>
      </c>
      <c r="G904" s="125">
        <v>1556</v>
      </c>
      <c r="H904" s="126" t="str">
        <f>+VLOOKUP(Hoja3!$G904,'[138]Plan de Cuentas'!B:H,7,FALSE)</f>
        <v>2.1.02.03.07</v>
      </c>
      <c r="I904" s="127" t="str">
        <f>+VLOOKUP(Hoja3!$H904,'[138]Plan de Cuentas'!A:C,3,FALSE)</f>
        <v>Proveedores del Exterior Usd.</v>
      </c>
      <c r="J904" s="128">
        <v>-6267.7</v>
      </c>
      <c r="K904" s="128">
        <f>+Hoja3!$L904*$K$1</f>
        <v>-22892804.750999998</v>
      </c>
      <c r="L904" s="117">
        <v>-3155.7</v>
      </c>
      <c r="M904" s="129" t="s">
        <v>4544</v>
      </c>
      <c r="N904" s="129" t="str">
        <f>+IF(Hoja3!$O904="VIGENTE","SALDO A VENCER",IF(Hoja3!$O904="VENCIDO","SALDO VENCIDO - SE ABONA DE ACUERDO A DISPONIBILIDAD FINANCIERA",0))</f>
        <v>SALDO VENCIDO - SE ABONA DE ACUERDO A DISPONIBILIDAD FINANCIERA</v>
      </c>
      <c r="O904" s="129" t="str">
        <f>+IF(($D$1-Hoja3!$F904)&gt;0,"VENCIDO","VIGENTE")</f>
        <v>VENCIDO</v>
      </c>
      <c r="P904" s="120"/>
    </row>
    <row r="905" spans="2:16" ht="14.25" hidden="1" customHeight="1" x14ac:dyDescent="0.25">
      <c r="B905" s="121" t="s">
        <v>214</v>
      </c>
      <c r="C905" s="122" t="s">
        <v>4545</v>
      </c>
      <c r="D905" s="123" t="s">
        <v>4546</v>
      </c>
      <c r="E905" s="124">
        <v>44561</v>
      </c>
      <c r="F905" s="124">
        <v>44561</v>
      </c>
      <c r="G905" s="125">
        <v>1556</v>
      </c>
      <c r="H905" s="126" t="str">
        <f>+VLOOKUP(Hoja3!$G905,'[138]Plan de Cuentas'!B:H,7,FALSE)</f>
        <v>2.1.02.03.07</v>
      </c>
      <c r="I905" s="127" t="str">
        <f>+VLOOKUP(Hoja3!$H905,'[138]Plan de Cuentas'!A:C,3,FALSE)</f>
        <v>Proveedores del Exterior Usd.</v>
      </c>
      <c r="J905" s="128">
        <v>-8717.7000000000007</v>
      </c>
      <c r="K905" s="128">
        <f>+Hoja3!$L905*$K$1</f>
        <v>-3508242.3480000002</v>
      </c>
      <c r="L905" s="117">
        <v>-483.6</v>
      </c>
      <c r="M905" s="129" t="s">
        <v>4544</v>
      </c>
      <c r="N905" s="129" t="str">
        <f>+IF(Hoja3!$O905="VIGENTE","SALDO A VENCER",IF(Hoja3!$O905="VENCIDO","SALDO VENCIDO - SE ABONA DE ACUERDO A DISPONIBILIDAD FINANCIERA",0))</f>
        <v>SALDO VENCIDO - SE ABONA DE ACUERDO A DISPONIBILIDAD FINANCIERA</v>
      </c>
      <c r="O905" s="129" t="str">
        <f>+IF(($D$1-Hoja3!$F905)&gt;0,"VENCIDO","VIGENTE")</f>
        <v>VENCIDO</v>
      </c>
      <c r="P905" s="120"/>
    </row>
    <row r="906" spans="2:16" ht="14.25" hidden="1" customHeight="1" x14ac:dyDescent="0.25">
      <c r="B906" s="121" t="s">
        <v>271</v>
      </c>
      <c r="C906" s="122" t="s">
        <v>4547</v>
      </c>
      <c r="D906" s="123">
        <v>10010000051</v>
      </c>
      <c r="E906" s="124">
        <v>44569</v>
      </c>
      <c r="F906" s="124">
        <v>44925</v>
      </c>
      <c r="G906" s="125">
        <v>2274</v>
      </c>
      <c r="H906" s="126" t="str">
        <f>+VLOOKUP(Hoja3!$G906,'[138]Plan de Cuentas'!B:H,7,FALSE)</f>
        <v>2.1.02.03.08</v>
      </c>
      <c r="I906" s="127" t="str">
        <f>+VLOOKUP(Hoja3!$H906,'[138]Plan de Cuentas'!A:C,3,FALSE)</f>
        <v>Proveedores Locales - USD</v>
      </c>
      <c r="J906" s="128">
        <v>-847.5</v>
      </c>
      <c r="K906" s="128">
        <f>+Hoja3!$L906*$K$1</f>
        <v>-6148129.4249999998</v>
      </c>
      <c r="L906" s="117">
        <v>-847.5</v>
      </c>
      <c r="M906" s="129" t="s">
        <v>4548</v>
      </c>
      <c r="N906" s="129" t="str">
        <f>+IF(Hoja3!$O906="VIGENTE","SALDO A VENCER",IF(Hoja3!$O906="VENCIDO","SALDO VENCIDO - SE ABONA DE ACUERDO A DISPONIBILIDAD FINANCIERA",0))</f>
        <v>SALDO A VENCER</v>
      </c>
      <c r="O906" s="129" t="str">
        <f>+IF(($D$1-Hoja3!$F906)&gt;0,"VENCIDO","VIGENTE")</f>
        <v>VIGENTE</v>
      </c>
      <c r="P906" s="120"/>
    </row>
    <row r="907" spans="2:16" ht="14.25" hidden="1" customHeight="1" x14ac:dyDescent="0.25">
      <c r="B907" s="121" t="s">
        <v>271</v>
      </c>
      <c r="C907" s="122" t="s">
        <v>4549</v>
      </c>
      <c r="D907" s="123">
        <v>10010000061</v>
      </c>
      <c r="E907" s="124">
        <v>44648</v>
      </c>
      <c r="F907" s="124">
        <v>44925</v>
      </c>
      <c r="G907" s="125">
        <v>2274</v>
      </c>
      <c r="H907" s="126" t="str">
        <f>+VLOOKUP(Hoja3!$G907,'[138]Plan de Cuentas'!B:H,7,FALSE)</f>
        <v>2.1.02.03.08</v>
      </c>
      <c r="I907" s="127" t="str">
        <f>+VLOOKUP(Hoja3!$H907,'[138]Plan de Cuentas'!A:C,3,FALSE)</f>
        <v>Proveedores Locales - USD</v>
      </c>
      <c r="J907" s="128">
        <v>-298.5</v>
      </c>
      <c r="K907" s="128">
        <f>+Hoja3!$L907*$K$1</f>
        <v>-2165447.355</v>
      </c>
      <c r="L907" s="117">
        <v>-298.5</v>
      </c>
      <c r="M907" s="129" t="s">
        <v>4550</v>
      </c>
      <c r="N907" s="129" t="str">
        <f>+IF(Hoja3!$O907="VIGENTE","SALDO A VENCER",IF(Hoja3!$O907="VENCIDO","SALDO VENCIDO - SE ABONA DE ACUERDO A DISPONIBILIDAD FINANCIERA",0))</f>
        <v>SALDO A VENCER</v>
      </c>
      <c r="O907" s="129" t="str">
        <f>+IF(($D$1-Hoja3!$F907)&gt;0,"VENCIDO","VIGENTE")</f>
        <v>VIGENTE</v>
      </c>
      <c r="P907" s="120"/>
    </row>
    <row r="908" spans="2:16" ht="14.25" hidden="1" customHeight="1" x14ac:dyDescent="0.25">
      <c r="B908" s="121" t="s">
        <v>271</v>
      </c>
      <c r="C908" s="122" t="s">
        <v>4551</v>
      </c>
      <c r="D908" s="123">
        <v>10010000065</v>
      </c>
      <c r="E908" s="124">
        <v>44659</v>
      </c>
      <c r="F908" s="124">
        <v>44925</v>
      </c>
      <c r="G908" s="125">
        <v>2274</v>
      </c>
      <c r="H908" s="126" t="str">
        <f>+VLOOKUP(Hoja3!$G908,'[138]Plan de Cuentas'!B:H,7,FALSE)</f>
        <v>2.1.02.03.08</v>
      </c>
      <c r="I908" s="127" t="str">
        <f>+VLOOKUP(Hoja3!$H908,'[138]Plan de Cuentas'!A:C,3,FALSE)</f>
        <v>Proveedores Locales - USD</v>
      </c>
      <c r="J908" s="128">
        <v>-5952.51</v>
      </c>
      <c r="K908" s="128">
        <f>+Hoja3!$L908*$K$1</f>
        <v>-43182067.1193</v>
      </c>
      <c r="L908" s="117">
        <v>-5952.51</v>
      </c>
      <c r="M908" s="129" t="s">
        <v>4552</v>
      </c>
      <c r="N908" s="129" t="str">
        <f>+IF(Hoja3!$O908="VIGENTE","SALDO A VENCER",IF(Hoja3!$O908="VENCIDO","SALDO VENCIDO - SE ABONA DE ACUERDO A DISPONIBILIDAD FINANCIERA",0))</f>
        <v>SALDO A VENCER</v>
      </c>
      <c r="O908" s="129" t="str">
        <f>+IF(($D$1-Hoja3!$F908)&gt;0,"VENCIDO","VIGENTE")</f>
        <v>VIGENTE</v>
      </c>
      <c r="P908" s="120"/>
    </row>
    <row r="909" spans="2:16" ht="14.25" hidden="1" customHeight="1" x14ac:dyDescent="0.25">
      <c r="B909" s="121" t="s">
        <v>271</v>
      </c>
      <c r="C909" s="122" t="s">
        <v>4553</v>
      </c>
      <c r="D909" s="123">
        <v>10010000064</v>
      </c>
      <c r="E909" s="124">
        <v>44659</v>
      </c>
      <c r="F909" s="124">
        <v>44925</v>
      </c>
      <c r="G909" s="125">
        <v>2274</v>
      </c>
      <c r="H909" s="126" t="str">
        <f>+VLOOKUP(Hoja3!$G909,'[138]Plan de Cuentas'!B:H,7,FALSE)</f>
        <v>2.1.02.03.08</v>
      </c>
      <c r="I909" s="127" t="str">
        <f>+VLOOKUP(Hoja3!$H909,'[138]Plan de Cuentas'!A:C,3,FALSE)</f>
        <v>Proveedores Locales - USD</v>
      </c>
      <c r="J909" s="128">
        <v>-18178.2</v>
      </c>
      <c r="K909" s="128">
        <f>+Hoja3!$L909*$K$1</f>
        <v>-131872479.42600001</v>
      </c>
      <c r="L909" s="117">
        <v>-18178.2</v>
      </c>
      <c r="M909" s="129" t="s">
        <v>4554</v>
      </c>
      <c r="N909" s="129" t="str">
        <f>+IF(Hoja3!$O909="VIGENTE","SALDO A VENCER",IF(Hoja3!$O909="VENCIDO","SALDO VENCIDO - SE ABONA DE ACUERDO A DISPONIBILIDAD FINANCIERA",0))</f>
        <v>SALDO A VENCER</v>
      </c>
      <c r="O909" s="129" t="str">
        <f>+IF(($D$1-Hoja3!$F909)&gt;0,"VENCIDO","VIGENTE")</f>
        <v>VIGENTE</v>
      </c>
      <c r="P909" s="120"/>
    </row>
    <row r="910" spans="2:16" ht="14.25" hidden="1" customHeight="1" x14ac:dyDescent="0.25">
      <c r="B910" s="121" t="s">
        <v>271</v>
      </c>
      <c r="C910" s="122" t="s">
        <v>4555</v>
      </c>
      <c r="D910" s="123">
        <v>10010000066</v>
      </c>
      <c r="E910" s="124">
        <v>44679</v>
      </c>
      <c r="F910" s="124">
        <v>44925</v>
      </c>
      <c r="G910" s="125">
        <v>2274</v>
      </c>
      <c r="H910" s="126" t="str">
        <f>+VLOOKUP(Hoja3!$G910,'[138]Plan de Cuentas'!B:H,7,FALSE)</f>
        <v>2.1.02.03.08</v>
      </c>
      <c r="I910" s="127" t="str">
        <f>+VLOOKUP(Hoja3!$H910,'[138]Plan de Cuentas'!A:C,3,FALSE)</f>
        <v>Proveedores Locales - USD</v>
      </c>
      <c r="J910" s="128">
        <v>-7086.78</v>
      </c>
      <c r="K910" s="128">
        <f>+Hoja3!$L910*$K$1</f>
        <v>-51410549.435400002</v>
      </c>
      <c r="L910" s="117">
        <v>-7086.78</v>
      </c>
      <c r="M910" s="129" t="s">
        <v>4556</v>
      </c>
      <c r="N910" s="129" t="str">
        <f>+IF(Hoja3!$O910="VIGENTE","SALDO A VENCER",IF(Hoja3!$O910="VENCIDO","SALDO VENCIDO - SE ABONA DE ACUERDO A DISPONIBILIDAD FINANCIERA",0))</f>
        <v>SALDO A VENCER</v>
      </c>
      <c r="O910" s="129" t="str">
        <f>+IF(($D$1-Hoja3!$F910)&gt;0,"VENCIDO","VIGENTE")</f>
        <v>VIGENTE</v>
      </c>
      <c r="P910" s="120"/>
    </row>
    <row r="911" spans="2:16" ht="14.25" hidden="1" customHeight="1" x14ac:dyDescent="0.25">
      <c r="B911" s="121" t="s">
        <v>271</v>
      </c>
      <c r="C911" s="122" t="s">
        <v>4557</v>
      </c>
      <c r="D911" s="123">
        <v>10010000071</v>
      </c>
      <c r="E911" s="124">
        <v>44715</v>
      </c>
      <c r="F911" s="124">
        <v>44925</v>
      </c>
      <c r="G911" s="125">
        <v>2274</v>
      </c>
      <c r="H911" s="126" t="str">
        <f>+VLOOKUP(Hoja3!$G911,'[138]Plan de Cuentas'!B:H,7,FALSE)</f>
        <v>2.1.02.03.08</v>
      </c>
      <c r="I911" s="127" t="str">
        <f>+VLOOKUP(Hoja3!$H911,'[138]Plan de Cuentas'!A:C,3,FALSE)</f>
        <v>Proveedores Locales - USD</v>
      </c>
      <c r="J911" s="128">
        <v>-6436.26</v>
      </c>
      <c r="K911" s="128">
        <f>+Hoja3!$L911*$K$1</f>
        <v>-46691397.631800003</v>
      </c>
      <c r="L911" s="117">
        <v>-6436.26</v>
      </c>
      <c r="M911" s="129" t="s">
        <v>4558</v>
      </c>
      <c r="N911" s="129" t="str">
        <f>+IF(Hoja3!$O911="VIGENTE","SALDO A VENCER",IF(Hoja3!$O911="VENCIDO","SALDO VENCIDO - SE ABONA DE ACUERDO A DISPONIBILIDAD FINANCIERA",0))</f>
        <v>SALDO A VENCER</v>
      </c>
      <c r="O911" s="129" t="str">
        <f>+IF(($D$1-Hoja3!$F911)&gt;0,"VENCIDO","VIGENTE")</f>
        <v>VIGENTE</v>
      </c>
      <c r="P911" s="120"/>
    </row>
    <row r="912" spans="2:16" ht="14.25" hidden="1" customHeight="1" x14ac:dyDescent="0.25">
      <c r="B912" s="121" t="s">
        <v>100</v>
      </c>
      <c r="C912" s="122" t="s">
        <v>4559</v>
      </c>
      <c r="D912" s="123" t="s">
        <v>4560</v>
      </c>
      <c r="E912" s="124">
        <v>44862</v>
      </c>
      <c r="F912" s="124">
        <v>45051</v>
      </c>
      <c r="G912" s="125">
        <v>2274</v>
      </c>
      <c r="H912" s="126" t="str">
        <f>+VLOOKUP(Hoja3!$G912,'[138]Plan de Cuentas'!B:H,7,FALSE)</f>
        <v>2.1.02.03.08</v>
      </c>
      <c r="I912" s="127" t="str">
        <f>+VLOOKUP(Hoja3!$H912,'[138]Plan de Cuentas'!A:C,3,FALSE)</f>
        <v>Proveedores Locales - USD</v>
      </c>
      <c r="J912" s="128">
        <v>-115</v>
      </c>
      <c r="K912" s="128">
        <f>+Hoja3!$L912*$K$1</f>
        <v>-834259.45000000007</v>
      </c>
      <c r="L912" s="117">
        <v>-115</v>
      </c>
      <c r="M912" s="129" t="s">
        <v>4561</v>
      </c>
      <c r="N912" s="129" t="str">
        <f>+IF(Hoja3!$O912="VIGENTE","SALDO A VENCER",IF(Hoja3!$O912="VENCIDO","SALDO VENCIDO - SE ABONA DE ACUERDO A DISPONIBILIDAD FINANCIERA",0))</f>
        <v>SALDO A VENCER</v>
      </c>
      <c r="O912" s="129" t="str">
        <f>+IF(($D$1-Hoja3!$F912)&gt;0,"VENCIDO","VIGENTE")</f>
        <v>VIGENTE</v>
      </c>
      <c r="P912" s="120"/>
    </row>
    <row r="913" spans="2:16" ht="14.25" hidden="1" customHeight="1" x14ac:dyDescent="0.25">
      <c r="B913" s="121" t="s">
        <v>100</v>
      </c>
      <c r="C913" s="122" t="s">
        <v>4562</v>
      </c>
      <c r="D913" s="123" t="s">
        <v>4560</v>
      </c>
      <c r="E913" s="124">
        <v>44862</v>
      </c>
      <c r="F913" s="124">
        <v>45204</v>
      </c>
      <c r="G913" s="125">
        <v>2274</v>
      </c>
      <c r="H913" s="126" t="str">
        <f>+VLOOKUP(Hoja3!$G913,'[138]Plan de Cuentas'!B:H,7,FALSE)</f>
        <v>2.1.02.03.08</v>
      </c>
      <c r="I913" s="127" t="str">
        <f>+VLOOKUP(Hoja3!$H913,'[138]Plan de Cuentas'!A:C,3,FALSE)</f>
        <v>Proveedores Locales - USD</v>
      </c>
      <c r="J913" s="128">
        <v>-115</v>
      </c>
      <c r="K913" s="128">
        <f>+Hoja3!$L913*$K$1</f>
        <v>-834259.45000000007</v>
      </c>
      <c r="L913" s="117">
        <v>-115</v>
      </c>
      <c r="M913" s="129" t="s">
        <v>4561</v>
      </c>
      <c r="N913" s="129" t="str">
        <f>+IF(Hoja3!$O913="VIGENTE","SALDO A VENCER",IF(Hoja3!$O913="VENCIDO","SALDO VENCIDO - SE ABONA DE ACUERDO A DISPONIBILIDAD FINANCIERA",0))</f>
        <v>SALDO A VENCER</v>
      </c>
      <c r="O913" s="129" t="str">
        <f>+IF(($D$1-Hoja3!$F913)&gt;0,"VENCIDO","VIGENTE")</f>
        <v>VIGENTE</v>
      </c>
      <c r="P913" s="120"/>
    </row>
    <row r="914" spans="2:16" ht="14.25" hidden="1" customHeight="1" x14ac:dyDescent="0.25">
      <c r="B914" s="121" t="s">
        <v>100</v>
      </c>
      <c r="C914" s="122" t="s">
        <v>4563</v>
      </c>
      <c r="D914" s="123" t="s">
        <v>4564</v>
      </c>
      <c r="E914" s="124">
        <v>44862</v>
      </c>
      <c r="F914" s="124">
        <v>44990</v>
      </c>
      <c r="G914" s="125">
        <v>2274</v>
      </c>
      <c r="H914" s="126" t="str">
        <f>+VLOOKUP(Hoja3!$G914,'[138]Plan de Cuentas'!B:H,7,FALSE)</f>
        <v>2.1.02.03.08</v>
      </c>
      <c r="I914" s="127" t="str">
        <f>+VLOOKUP(Hoja3!$H914,'[138]Plan de Cuentas'!A:C,3,FALSE)</f>
        <v>Proveedores Locales - USD</v>
      </c>
      <c r="J914" s="128">
        <v>-115</v>
      </c>
      <c r="K914" s="128">
        <f>+Hoja3!$L914*$K$1</f>
        <v>-834259.45000000007</v>
      </c>
      <c r="L914" s="117">
        <v>-115</v>
      </c>
      <c r="M914" s="129" t="s">
        <v>4561</v>
      </c>
      <c r="N914" s="129" t="str">
        <f>+IF(Hoja3!$O914="VIGENTE","SALDO A VENCER",IF(Hoja3!$O914="VENCIDO","SALDO VENCIDO - SE ABONA DE ACUERDO A DISPONIBILIDAD FINANCIERA",0))</f>
        <v>SALDO A VENCER</v>
      </c>
      <c r="O914" s="129" t="str">
        <f>+IF(($D$1-Hoja3!$F914)&gt;0,"VENCIDO","VIGENTE")</f>
        <v>VIGENTE</v>
      </c>
      <c r="P914" s="120"/>
    </row>
    <row r="915" spans="2:16" ht="14.25" hidden="1" customHeight="1" x14ac:dyDescent="0.25">
      <c r="B915" s="121" t="s">
        <v>100</v>
      </c>
      <c r="C915" s="122" t="s">
        <v>4565</v>
      </c>
      <c r="D915" s="123" t="s">
        <v>4560</v>
      </c>
      <c r="E915" s="124">
        <v>44862</v>
      </c>
      <c r="F915" s="124">
        <v>45174</v>
      </c>
      <c r="G915" s="125">
        <v>2274</v>
      </c>
      <c r="H915" s="126" t="str">
        <f>+VLOOKUP(Hoja3!$G915,'[138]Plan de Cuentas'!B:H,7,FALSE)</f>
        <v>2.1.02.03.08</v>
      </c>
      <c r="I915" s="127" t="str">
        <f>+VLOOKUP(Hoja3!$H915,'[138]Plan de Cuentas'!A:C,3,FALSE)</f>
        <v>Proveedores Locales - USD</v>
      </c>
      <c r="J915" s="128">
        <v>-115</v>
      </c>
      <c r="K915" s="128">
        <f>+Hoja3!$L915*$K$1</f>
        <v>-834259.45000000007</v>
      </c>
      <c r="L915" s="117">
        <v>-115</v>
      </c>
      <c r="M915" s="129" t="s">
        <v>4561</v>
      </c>
      <c r="N915" s="129" t="str">
        <f>+IF(Hoja3!$O915="VIGENTE","SALDO A VENCER",IF(Hoja3!$O915="VENCIDO","SALDO VENCIDO - SE ABONA DE ACUERDO A DISPONIBILIDAD FINANCIERA",0))</f>
        <v>SALDO A VENCER</v>
      </c>
      <c r="O915" s="129" t="str">
        <f>+IF(($D$1-Hoja3!$F915)&gt;0,"VENCIDO","VIGENTE")</f>
        <v>VIGENTE</v>
      </c>
      <c r="P915" s="120"/>
    </row>
    <row r="916" spans="2:16" ht="14.25" hidden="1" customHeight="1" x14ac:dyDescent="0.25">
      <c r="B916" s="121" t="s">
        <v>100</v>
      </c>
      <c r="C916" s="122" t="s">
        <v>4566</v>
      </c>
      <c r="D916" s="123" t="s">
        <v>4560</v>
      </c>
      <c r="E916" s="124">
        <v>44862</v>
      </c>
      <c r="F916" s="124">
        <v>45143</v>
      </c>
      <c r="G916" s="125">
        <v>2274</v>
      </c>
      <c r="H916" s="126" t="str">
        <f>+VLOOKUP(Hoja3!$G916,'[138]Plan de Cuentas'!B:H,7,FALSE)</f>
        <v>2.1.02.03.08</v>
      </c>
      <c r="I916" s="127" t="str">
        <f>+VLOOKUP(Hoja3!$H916,'[138]Plan de Cuentas'!A:C,3,FALSE)</f>
        <v>Proveedores Locales - USD</v>
      </c>
      <c r="J916" s="128">
        <v>-115</v>
      </c>
      <c r="K916" s="128">
        <f>+Hoja3!$L916*$K$1</f>
        <v>-834259.45000000007</v>
      </c>
      <c r="L916" s="117">
        <v>-115</v>
      </c>
      <c r="M916" s="129" t="s">
        <v>4561</v>
      </c>
      <c r="N916" s="129" t="str">
        <f>+IF(Hoja3!$O916="VIGENTE","SALDO A VENCER",IF(Hoja3!$O916="VENCIDO","SALDO VENCIDO - SE ABONA DE ACUERDO A DISPONIBILIDAD FINANCIERA",0))</f>
        <v>SALDO A VENCER</v>
      </c>
      <c r="O916" s="129" t="str">
        <f>+IF(($D$1-Hoja3!$F916)&gt;0,"VENCIDO","VIGENTE")</f>
        <v>VIGENTE</v>
      </c>
      <c r="P916" s="120"/>
    </row>
    <row r="917" spans="2:16" ht="14.25" hidden="1" customHeight="1" x14ac:dyDescent="0.25">
      <c r="B917" s="121" t="s">
        <v>100</v>
      </c>
      <c r="C917" s="122" t="s">
        <v>4567</v>
      </c>
      <c r="D917" s="123" t="s">
        <v>4560</v>
      </c>
      <c r="E917" s="124">
        <v>44862</v>
      </c>
      <c r="F917" s="124">
        <v>44962</v>
      </c>
      <c r="G917" s="125">
        <v>2274</v>
      </c>
      <c r="H917" s="126" t="str">
        <f>+VLOOKUP(Hoja3!$G917,'[138]Plan de Cuentas'!B:H,7,FALSE)</f>
        <v>2.1.02.03.08</v>
      </c>
      <c r="I917" s="127" t="str">
        <f>+VLOOKUP(Hoja3!$H917,'[138]Plan de Cuentas'!A:C,3,FALSE)</f>
        <v>Proveedores Locales - USD</v>
      </c>
      <c r="J917" s="128">
        <v>-115</v>
      </c>
      <c r="K917" s="128">
        <f>+Hoja3!$L917*$K$1</f>
        <v>-834259.45000000007</v>
      </c>
      <c r="L917" s="117">
        <v>-115</v>
      </c>
      <c r="M917" s="129" t="s">
        <v>4561</v>
      </c>
      <c r="N917" s="129" t="str">
        <f>+IF(Hoja3!$O917="VIGENTE","SALDO A VENCER",IF(Hoja3!$O917="VENCIDO","SALDO VENCIDO - SE ABONA DE ACUERDO A DISPONIBILIDAD FINANCIERA",0))</f>
        <v>SALDO A VENCER</v>
      </c>
      <c r="O917" s="129" t="str">
        <f>+IF(($D$1-Hoja3!$F917)&gt;0,"VENCIDO","VIGENTE")</f>
        <v>VIGENTE</v>
      </c>
      <c r="P917" s="120"/>
    </row>
    <row r="918" spans="2:16" ht="14.25" hidden="1" customHeight="1" x14ac:dyDescent="0.25">
      <c r="B918" s="121" t="s">
        <v>100</v>
      </c>
      <c r="C918" s="122" t="s">
        <v>4568</v>
      </c>
      <c r="D918" s="123" t="s">
        <v>4560</v>
      </c>
      <c r="E918" s="124">
        <v>44862</v>
      </c>
      <c r="F918" s="124">
        <v>44931</v>
      </c>
      <c r="G918" s="125">
        <v>2274</v>
      </c>
      <c r="H918" s="126" t="str">
        <f>+VLOOKUP(Hoja3!$G918,'[138]Plan de Cuentas'!B:H,7,FALSE)</f>
        <v>2.1.02.03.08</v>
      </c>
      <c r="I918" s="127" t="str">
        <f>+VLOOKUP(Hoja3!$H918,'[138]Plan de Cuentas'!A:C,3,FALSE)</f>
        <v>Proveedores Locales - USD</v>
      </c>
      <c r="J918" s="128">
        <v>-115</v>
      </c>
      <c r="K918" s="128">
        <f>+Hoja3!$L918*$K$1</f>
        <v>-834259.45000000007</v>
      </c>
      <c r="L918" s="117">
        <v>-115</v>
      </c>
      <c r="M918" s="129" t="s">
        <v>4561</v>
      </c>
      <c r="N918" s="129" t="str">
        <f>+IF(Hoja3!$O918="VIGENTE","SALDO A VENCER",IF(Hoja3!$O918="VENCIDO","SALDO VENCIDO - SE ABONA DE ACUERDO A DISPONIBILIDAD FINANCIERA",0))</f>
        <v>SALDO A VENCER</v>
      </c>
      <c r="O918" s="129" t="str">
        <f>+IF(($D$1-Hoja3!$F918)&gt;0,"VENCIDO","VIGENTE")</f>
        <v>VIGENTE</v>
      </c>
      <c r="P918" s="120"/>
    </row>
    <row r="919" spans="2:16" ht="14.25" hidden="1" customHeight="1" x14ac:dyDescent="0.25">
      <c r="B919" s="121" t="s">
        <v>100</v>
      </c>
      <c r="C919" s="122" t="s">
        <v>4569</v>
      </c>
      <c r="D919" s="123" t="s">
        <v>4560</v>
      </c>
      <c r="E919" s="124">
        <v>44862</v>
      </c>
      <c r="F919" s="124">
        <v>45021</v>
      </c>
      <c r="G919" s="125">
        <v>2274</v>
      </c>
      <c r="H919" s="126" t="str">
        <f>+VLOOKUP(Hoja3!$G919,'[138]Plan de Cuentas'!B:H,7,FALSE)</f>
        <v>2.1.02.03.08</v>
      </c>
      <c r="I919" s="127" t="str">
        <f>+VLOOKUP(Hoja3!$H919,'[138]Plan de Cuentas'!A:C,3,FALSE)</f>
        <v>Proveedores Locales - USD</v>
      </c>
      <c r="J919" s="128">
        <v>-115</v>
      </c>
      <c r="K919" s="128">
        <f>+Hoja3!$L919*$K$1</f>
        <v>-834259.45000000007</v>
      </c>
      <c r="L919" s="117">
        <v>-115</v>
      </c>
      <c r="M919" s="129" t="s">
        <v>4561</v>
      </c>
      <c r="N919" s="129" t="str">
        <f>+IF(Hoja3!$O919="VIGENTE","SALDO A VENCER",IF(Hoja3!$O919="VENCIDO","SALDO VENCIDO - SE ABONA DE ACUERDO A DISPONIBILIDAD FINANCIERA",0))</f>
        <v>SALDO A VENCER</v>
      </c>
      <c r="O919" s="129" t="str">
        <f>+IF(($D$1-Hoja3!$F919)&gt;0,"VENCIDO","VIGENTE")</f>
        <v>VIGENTE</v>
      </c>
      <c r="P919" s="120"/>
    </row>
    <row r="920" spans="2:16" ht="14.25" hidden="1" customHeight="1" x14ac:dyDescent="0.25">
      <c r="B920" s="121" t="s">
        <v>100</v>
      </c>
      <c r="C920" s="122" t="s">
        <v>4570</v>
      </c>
      <c r="D920" s="123" t="s">
        <v>4560</v>
      </c>
      <c r="E920" s="124">
        <v>44862</v>
      </c>
      <c r="F920" s="124">
        <v>44870</v>
      </c>
      <c r="G920" s="125">
        <v>2274</v>
      </c>
      <c r="H920" s="126" t="str">
        <f>+VLOOKUP(Hoja3!$G920,'[138]Plan de Cuentas'!B:H,7,FALSE)</f>
        <v>2.1.02.03.08</v>
      </c>
      <c r="I920" s="127" t="str">
        <f>+VLOOKUP(Hoja3!$H920,'[138]Plan de Cuentas'!A:C,3,FALSE)</f>
        <v>Proveedores Locales - USD</v>
      </c>
      <c r="J920" s="128">
        <v>-115</v>
      </c>
      <c r="K920" s="128">
        <f>+Hoja3!$L920*$K$1</f>
        <v>-834259.45000000007</v>
      </c>
      <c r="L920" s="117">
        <v>-115</v>
      </c>
      <c r="M920" s="129" t="s">
        <v>4561</v>
      </c>
      <c r="N920" s="129" t="str">
        <f>+IF(Hoja3!$O920="VIGENTE","SALDO A VENCER",IF(Hoja3!$O920="VENCIDO","SALDO VENCIDO - SE ABONA DE ACUERDO A DISPONIBILIDAD FINANCIERA",0))</f>
        <v>SALDO A VENCER</v>
      </c>
      <c r="O920" s="129" t="str">
        <f>+IF(($D$1-Hoja3!$F920)&gt;0,"VENCIDO","VIGENTE")</f>
        <v>VIGENTE</v>
      </c>
      <c r="P920" s="120"/>
    </row>
    <row r="921" spans="2:16" ht="14.25" hidden="1" customHeight="1" x14ac:dyDescent="0.25">
      <c r="B921" s="121" t="s">
        <v>100</v>
      </c>
      <c r="C921" s="122" t="s">
        <v>4571</v>
      </c>
      <c r="D921" s="123" t="s">
        <v>4560</v>
      </c>
      <c r="E921" s="124">
        <v>44862</v>
      </c>
      <c r="F921" s="124">
        <v>44900</v>
      </c>
      <c r="G921" s="125">
        <v>2274</v>
      </c>
      <c r="H921" s="126" t="str">
        <f>+VLOOKUP(Hoja3!$G921,'[138]Plan de Cuentas'!B:H,7,FALSE)</f>
        <v>2.1.02.03.08</v>
      </c>
      <c r="I921" s="127" t="str">
        <f>+VLOOKUP(Hoja3!$H921,'[138]Plan de Cuentas'!A:C,3,FALSE)</f>
        <v>Proveedores Locales - USD</v>
      </c>
      <c r="J921" s="128">
        <v>-115</v>
      </c>
      <c r="K921" s="128">
        <f>+Hoja3!$L921*$K$1</f>
        <v>-834259.45000000007</v>
      </c>
      <c r="L921" s="117">
        <v>-115</v>
      </c>
      <c r="M921" s="129" t="s">
        <v>4561</v>
      </c>
      <c r="N921" s="129" t="str">
        <f>+IF(Hoja3!$O921="VIGENTE","SALDO A VENCER",IF(Hoja3!$O921="VENCIDO","SALDO VENCIDO - SE ABONA DE ACUERDO A DISPONIBILIDAD FINANCIERA",0))</f>
        <v>SALDO A VENCER</v>
      </c>
      <c r="O921" s="129" t="str">
        <f>+IF(($D$1-Hoja3!$F921)&gt;0,"VENCIDO","VIGENTE")</f>
        <v>VIGENTE</v>
      </c>
      <c r="P921" s="120"/>
    </row>
    <row r="922" spans="2:16" ht="14.25" hidden="1" customHeight="1" x14ac:dyDescent="0.25">
      <c r="B922" s="121" t="s">
        <v>100</v>
      </c>
      <c r="C922" s="122" t="s">
        <v>4572</v>
      </c>
      <c r="D922" s="123" t="s">
        <v>4560</v>
      </c>
      <c r="E922" s="124">
        <v>44862</v>
      </c>
      <c r="F922" s="124">
        <v>45082</v>
      </c>
      <c r="G922" s="125">
        <v>2274</v>
      </c>
      <c r="H922" s="126" t="str">
        <f>+VLOOKUP(Hoja3!$G922,'[138]Plan de Cuentas'!B:H,7,FALSE)</f>
        <v>2.1.02.03.08</v>
      </c>
      <c r="I922" s="127" t="str">
        <f>+VLOOKUP(Hoja3!$H922,'[138]Plan de Cuentas'!A:C,3,FALSE)</f>
        <v>Proveedores Locales - USD</v>
      </c>
      <c r="J922" s="128">
        <v>-115</v>
      </c>
      <c r="K922" s="128">
        <f>+Hoja3!$L922*$K$1</f>
        <v>-834259.45000000007</v>
      </c>
      <c r="L922" s="117">
        <v>-115</v>
      </c>
      <c r="M922" s="129" t="s">
        <v>4561</v>
      </c>
      <c r="N922" s="129" t="str">
        <f>+IF(Hoja3!$O922="VIGENTE","SALDO A VENCER",IF(Hoja3!$O922="VENCIDO","SALDO VENCIDO - SE ABONA DE ACUERDO A DISPONIBILIDAD FINANCIERA",0))</f>
        <v>SALDO A VENCER</v>
      </c>
      <c r="O922" s="129" t="str">
        <f>+IF(($D$1-Hoja3!$F922)&gt;0,"VENCIDO","VIGENTE")</f>
        <v>VIGENTE</v>
      </c>
      <c r="P922" s="120"/>
    </row>
    <row r="923" spans="2:16" ht="14.25" hidden="1" customHeight="1" x14ac:dyDescent="0.25">
      <c r="B923" s="121" t="s">
        <v>100</v>
      </c>
      <c r="C923" s="122" t="s">
        <v>4573</v>
      </c>
      <c r="D923" s="123" t="s">
        <v>4560</v>
      </c>
      <c r="E923" s="124">
        <v>44862</v>
      </c>
      <c r="F923" s="124">
        <v>45112</v>
      </c>
      <c r="G923" s="125">
        <v>2274</v>
      </c>
      <c r="H923" s="126" t="str">
        <f>+VLOOKUP(Hoja3!$G923,'[138]Plan de Cuentas'!B:H,7,FALSE)</f>
        <v>2.1.02.03.08</v>
      </c>
      <c r="I923" s="127" t="str">
        <f>+VLOOKUP(Hoja3!$H923,'[138]Plan de Cuentas'!A:C,3,FALSE)</f>
        <v>Proveedores Locales - USD</v>
      </c>
      <c r="J923" s="128">
        <v>-115</v>
      </c>
      <c r="K923" s="128">
        <f>+Hoja3!$L923*$K$1</f>
        <v>-834259.45000000007</v>
      </c>
      <c r="L923" s="117">
        <v>-115</v>
      </c>
      <c r="M923" s="129" t="s">
        <v>4561</v>
      </c>
      <c r="N923" s="129" t="str">
        <f>+IF(Hoja3!$O923="VIGENTE","SALDO A VENCER",IF(Hoja3!$O923="VENCIDO","SALDO VENCIDO - SE ABONA DE ACUERDO A DISPONIBILIDAD FINANCIERA",0))</f>
        <v>SALDO A VENCER</v>
      </c>
      <c r="O923" s="129" t="str">
        <f>+IF(($D$1-Hoja3!$F923)&gt;0,"VENCIDO","VIGENTE")</f>
        <v>VIGENTE</v>
      </c>
      <c r="P923" s="120"/>
    </row>
    <row r="924" spans="2:16" ht="14.25" hidden="1" customHeight="1" x14ac:dyDescent="0.25">
      <c r="B924" s="121" t="s">
        <v>4574</v>
      </c>
      <c r="C924" s="122" t="s">
        <v>4575</v>
      </c>
      <c r="D924" s="123" t="s">
        <v>4576</v>
      </c>
      <c r="E924" s="124">
        <v>44804</v>
      </c>
      <c r="F924" s="124">
        <v>45046</v>
      </c>
      <c r="G924" s="125">
        <v>878</v>
      </c>
      <c r="H924" s="126" t="str">
        <f>+VLOOKUP(Hoja3!$G924,'[138]Plan de Cuentas'!B:H,7,FALSE)</f>
        <v>2.1.01.02.05</v>
      </c>
      <c r="I924" s="127" t="str">
        <f>+VLOOKUP(Hoja3!$H924,'[138]Plan de Cuentas'!A:C,3,FALSE)</f>
        <v>Provision de Gastos a Pagar Usd.</v>
      </c>
      <c r="J924" s="128">
        <v>-67500</v>
      </c>
      <c r="K924" s="128">
        <f>+Hoja3!$L924*$K$1</f>
        <v>-489674025</v>
      </c>
      <c r="L924" s="117">
        <v>-67500</v>
      </c>
      <c r="M924" s="129" t="s">
        <v>4577</v>
      </c>
      <c r="N924" s="129" t="s">
        <v>4578</v>
      </c>
      <c r="O924" s="129" t="str">
        <f>+IF(($D$1-Hoja3!$F924)&gt;0,"VENCIDO","VIGENTE")</f>
        <v>VIGENTE</v>
      </c>
      <c r="P924" s="120"/>
    </row>
    <row r="925" spans="2:16" ht="14.25" hidden="1" customHeight="1" x14ac:dyDescent="0.25">
      <c r="B925" s="121" t="s">
        <v>4574</v>
      </c>
      <c r="C925" s="122" t="s">
        <v>4579</v>
      </c>
      <c r="D925" s="123" t="s">
        <v>4580</v>
      </c>
      <c r="E925" s="124">
        <v>44827</v>
      </c>
      <c r="F925" s="124">
        <v>45046</v>
      </c>
      <c r="G925" s="125">
        <v>878</v>
      </c>
      <c r="H925" s="126" t="str">
        <f>+VLOOKUP(Hoja3!$G925,'[138]Plan de Cuentas'!B:H,7,FALSE)</f>
        <v>2.1.01.02.05</v>
      </c>
      <c r="I925" s="127" t="str">
        <f>+VLOOKUP(Hoja3!$H925,'[138]Plan de Cuentas'!A:C,3,FALSE)</f>
        <v>Provision de Gastos a Pagar Usd.</v>
      </c>
      <c r="J925" s="128">
        <v>-22500</v>
      </c>
      <c r="K925" s="128">
        <f>+Hoja3!$L925*$K$1</f>
        <v>-163224675</v>
      </c>
      <c r="L925" s="117">
        <v>-22500</v>
      </c>
      <c r="M925" s="129" t="s">
        <v>4581</v>
      </c>
      <c r="N925" s="129" t="s">
        <v>4578</v>
      </c>
      <c r="O925" s="129" t="str">
        <f>+IF(($D$1-Hoja3!$F925)&gt;0,"VENCIDO","VIGENTE")</f>
        <v>VIGENTE</v>
      </c>
      <c r="P925" s="120"/>
    </row>
    <row r="926" spans="2:16" ht="14.25" hidden="1" customHeight="1" x14ac:dyDescent="0.25">
      <c r="B926" s="121" t="s">
        <v>4574</v>
      </c>
      <c r="C926" s="122" t="s">
        <v>4582</v>
      </c>
      <c r="D926" s="123" t="s">
        <v>4583</v>
      </c>
      <c r="E926" s="124">
        <v>44862</v>
      </c>
      <c r="F926" s="124">
        <v>45046</v>
      </c>
      <c r="G926" s="125">
        <v>878</v>
      </c>
      <c r="H926" s="126" t="str">
        <f>+VLOOKUP(Hoja3!$G926,'[138]Plan de Cuentas'!B:H,7,FALSE)</f>
        <v>2.1.01.02.05</v>
      </c>
      <c r="I926" s="127" t="str">
        <f>+VLOOKUP(Hoja3!$H926,'[138]Plan de Cuentas'!A:C,3,FALSE)</f>
        <v>Provision de Gastos a Pagar Usd.</v>
      </c>
      <c r="J926" s="128">
        <v>-22500</v>
      </c>
      <c r="K926" s="128">
        <f>+Hoja3!$L926*$K$1</f>
        <v>-163224675</v>
      </c>
      <c r="L926" s="117">
        <v>-22500</v>
      </c>
      <c r="M926" s="129" t="s">
        <v>4581</v>
      </c>
      <c r="N926" s="129" t="s">
        <v>4578</v>
      </c>
      <c r="O926" s="129" t="str">
        <f>+IF(($D$1-Hoja3!$F926)&gt;0,"VENCIDO","VIGENTE")</f>
        <v>VIGENTE</v>
      </c>
      <c r="P926" s="120"/>
    </row>
    <row r="927" spans="2:16" ht="14.25" hidden="1" customHeight="1" x14ac:dyDescent="0.25">
      <c r="B927" s="121" t="s">
        <v>4584</v>
      </c>
      <c r="C927" s="122" t="s">
        <v>4585</v>
      </c>
      <c r="D927" s="123" t="s">
        <v>4586</v>
      </c>
      <c r="E927" s="124">
        <v>44804</v>
      </c>
      <c r="F927" s="124">
        <v>45046</v>
      </c>
      <c r="G927" s="125">
        <v>878</v>
      </c>
      <c r="H927" s="126" t="str">
        <f>+VLOOKUP(Hoja3!$G927,'[138]Plan de Cuentas'!B:H,7,FALSE)</f>
        <v>2.1.01.02.05</v>
      </c>
      <c r="I927" s="127" t="str">
        <f>+VLOOKUP(Hoja3!$H927,'[138]Plan de Cuentas'!A:C,3,FALSE)</f>
        <v>Provision de Gastos a Pagar Usd.</v>
      </c>
      <c r="J927" s="128">
        <v>-15430.8</v>
      </c>
      <c r="K927" s="128">
        <f>+Hoja3!$L927*$K$1</f>
        <v>-111941658.44400001</v>
      </c>
      <c r="L927" s="117">
        <v>-15430.8</v>
      </c>
      <c r="M927" s="129" t="s">
        <v>4587</v>
      </c>
      <c r="N927" s="129" t="s">
        <v>4588</v>
      </c>
      <c r="O927" s="129" t="str">
        <f>+IF(($D$1-Hoja3!$F927)&gt;0,"VENCIDO","VIGENTE")</f>
        <v>VIGENTE</v>
      </c>
      <c r="P927" s="120"/>
    </row>
    <row r="928" spans="2:16" ht="14.25" hidden="1" customHeight="1" x14ac:dyDescent="0.25">
      <c r="B928" s="121" t="s">
        <v>4584</v>
      </c>
      <c r="C928" s="122" t="s">
        <v>4589</v>
      </c>
      <c r="D928" s="123" t="s">
        <v>4590</v>
      </c>
      <c r="E928" s="124">
        <v>44827</v>
      </c>
      <c r="F928" s="124">
        <v>45046</v>
      </c>
      <c r="G928" s="125">
        <v>878</v>
      </c>
      <c r="H928" s="126" t="str">
        <f>+VLOOKUP(Hoja3!$G928,'[138]Plan de Cuentas'!B:H,7,FALSE)</f>
        <v>2.1.01.02.05</v>
      </c>
      <c r="I928" s="127" t="str">
        <f>+VLOOKUP(Hoja3!$H928,'[138]Plan de Cuentas'!A:C,3,FALSE)</f>
        <v>Provision de Gastos a Pagar Usd.</v>
      </c>
      <c r="J928" s="128">
        <v>-5143.6000000000004</v>
      </c>
      <c r="K928" s="128">
        <f>+Hoja3!$L928*$K$1</f>
        <v>-37313886.148000002</v>
      </c>
      <c r="L928" s="117">
        <v>-5143.6000000000004</v>
      </c>
      <c r="M928" s="129" t="s">
        <v>4591</v>
      </c>
      <c r="N928" s="129" t="s">
        <v>4588</v>
      </c>
      <c r="O928" s="129" t="str">
        <f>+IF(($D$1-Hoja3!$F928)&gt;0,"VENCIDO","VIGENTE")</f>
        <v>VIGENTE</v>
      </c>
      <c r="P928" s="120"/>
    </row>
    <row r="929" spans="2:16" ht="14.25" hidden="1" customHeight="1" x14ac:dyDescent="0.25">
      <c r="B929" s="121" t="s">
        <v>4584</v>
      </c>
      <c r="C929" s="122" t="s">
        <v>4592</v>
      </c>
      <c r="D929" s="123" t="s">
        <v>4593</v>
      </c>
      <c r="E929" s="124">
        <v>44862</v>
      </c>
      <c r="F929" s="124">
        <v>45046</v>
      </c>
      <c r="G929" s="125">
        <v>878</v>
      </c>
      <c r="H929" s="126" t="str">
        <f>+VLOOKUP(Hoja3!$G929,'[138]Plan de Cuentas'!B:H,7,FALSE)</f>
        <v>2.1.01.02.05</v>
      </c>
      <c r="I929" s="127" t="str">
        <f>+VLOOKUP(Hoja3!$H929,'[138]Plan de Cuentas'!A:C,3,FALSE)</f>
        <v>Provision de Gastos a Pagar Usd.</v>
      </c>
      <c r="J929" s="128">
        <v>-5143.6000000000004</v>
      </c>
      <c r="K929" s="128">
        <f>+Hoja3!$L929*$K$1</f>
        <v>-37313886.148000002</v>
      </c>
      <c r="L929" s="117">
        <v>-5143.6000000000004</v>
      </c>
      <c r="M929" s="129" t="s">
        <v>4591</v>
      </c>
      <c r="N929" s="129" t="s">
        <v>4588</v>
      </c>
      <c r="O929" s="129" t="str">
        <f>+IF(($D$1-Hoja3!$F929)&gt;0,"VENCIDO","VIGENTE")</f>
        <v>VIGENTE</v>
      </c>
      <c r="P929" s="120"/>
    </row>
    <row r="930" spans="2:16" ht="14.25" hidden="1" customHeight="1" x14ac:dyDescent="0.25">
      <c r="B930" s="121" t="s">
        <v>272</v>
      </c>
      <c r="C930" s="122" t="s">
        <v>4594</v>
      </c>
      <c r="D930" s="123">
        <v>10010000311</v>
      </c>
      <c r="E930" s="124">
        <v>44718</v>
      </c>
      <c r="F930" s="124">
        <v>44742</v>
      </c>
      <c r="G930" s="125">
        <v>2274</v>
      </c>
      <c r="H930" s="126" t="str">
        <f>+VLOOKUP(Hoja3!$G930,'[138]Plan de Cuentas'!B:H,7,FALSE)</f>
        <v>2.1.02.03.08</v>
      </c>
      <c r="I930" s="127" t="str">
        <f>+VLOOKUP(Hoja3!$H930,'[138]Plan de Cuentas'!A:C,3,FALSE)</f>
        <v>Proveedores Locales - USD</v>
      </c>
      <c r="J930" s="128">
        <v>-13330</v>
      </c>
      <c r="K930" s="128">
        <f>+Hoja3!$L930*$K$1</f>
        <v>-96701551.900000006</v>
      </c>
      <c r="L930" s="117">
        <v>-13330</v>
      </c>
      <c r="M930" s="129" t="s">
        <v>4595</v>
      </c>
      <c r="N930" s="129" t="str">
        <f>+IF(Hoja3!$O930="VIGENTE","SALDO A VENCER",IF(Hoja3!$O930="VENCIDO","SALDO VENCIDO - SE ABONA DE ACUERDO A DISPONIBILIDAD FINANCIERA",0))</f>
        <v>SALDO VENCIDO - SE ABONA DE ACUERDO A DISPONIBILIDAD FINANCIERA</v>
      </c>
      <c r="O930" s="129" t="str">
        <f>+IF(($D$1-Hoja3!$F930)&gt;0,"VENCIDO","VIGENTE")</f>
        <v>VENCIDO</v>
      </c>
      <c r="P930" s="120"/>
    </row>
    <row r="931" spans="2:16" ht="14.25" hidden="1" customHeight="1" x14ac:dyDescent="0.25">
      <c r="B931" s="121" t="s">
        <v>272</v>
      </c>
      <c r="C931" s="122" t="s">
        <v>4596</v>
      </c>
      <c r="D931" s="123">
        <v>10010000319</v>
      </c>
      <c r="E931" s="124">
        <v>44777</v>
      </c>
      <c r="F931" s="124">
        <v>44803</v>
      </c>
      <c r="G931" s="125">
        <v>2274</v>
      </c>
      <c r="H931" s="126" t="str">
        <f>+VLOOKUP(Hoja3!$G931,'[138]Plan de Cuentas'!B:H,7,FALSE)</f>
        <v>2.1.02.03.08</v>
      </c>
      <c r="I931" s="127" t="str">
        <f>+VLOOKUP(Hoja3!$H931,'[138]Plan de Cuentas'!A:C,3,FALSE)</f>
        <v>Proveedores Locales - USD</v>
      </c>
      <c r="J931" s="128">
        <v>-3583</v>
      </c>
      <c r="K931" s="128">
        <f>+Hoja3!$L931*$K$1</f>
        <v>-25992622.690000001</v>
      </c>
      <c r="L931" s="117">
        <v>-3583</v>
      </c>
      <c r="M931" s="129" t="s">
        <v>4597</v>
      </c>
      <c r="N931" s="129" t="str">
        <f>+IF(Hoja3!$O931="VIGENTE","SALDO A VENCER",IF(Hoja3!$O931="VENCIDO","SALDO VENCIDO - SE ABONA DE ACUERDO A DISPONIBILIDAD FINANCIERA",0))</f>
        <v>SALDO VENCIDO - SE ABONA DE ACUERDO A DISPONIBILIDAD FINANCIERA</v>
      </c>
      <c r="O931" s="129" t="str">
        <f>+IF(($D$1-Hoja3!$F931)&gt;0,"VENCIDO","VIGENTE")</f>
        <v>VENCIDO</v>
      </c>
      <c r="P931" s="120"/>
    </row>
    <row r="932" spans="2:16" ht="14.25" hidden="1" customHeight="1" x14ac:dyDescent="0.25">
      <c r="B932" s="121" t="s">
        <v>272</v>
      </c>
      <c r="C932" s="122" t="s">
        <v>4598</v>
      </c>
      <c r="D932" s="123">
        <v>10010000319</v>
      </c>
      <c r="E932" s="124">
        <v>44777</v>
      </c>
      <c r="F932" s="124">
        <v>44985</v>
      </c>
      <c r="G932" s="125">
        <v>2274</v>
      </c>
      <c r="H932" s="126" t="str">
        <f>+VLOOKUP(Hoja3!$G932,'[138]Plan de Cuentas'!B:H,7,FALSE)</f>
        <v>2.1.02.03.08</v>
      </c>
      <c r="I932" s="127" t="str">
        <f>+VLOOKUP(Hoja3!$H932,'[138]Plan de Cuentas'!A:C,3,FALSE)</f>
        <v>Proveedores Locales - USD</v>
      </c>
      <c r="J932" s="128">
        <v>-8359.5</v>
      </c>
      <c r="K932" s="128">
        <f>+Hoja3!$L932*$K$1</f>
        <v>-60643407.585000001</v>
      </c>
      <c r="L932" s="117">
        <v>-8359.5</v>
      </c>
      <c r="M932" s="129" t="s">
        <v>4597</v>
      </c>
      <c r="N932" s="129" t="str">
        <f>+IF(Hoja3!$O932="VIGENTE","SALDO A VENCER",IF(Hoja3!$O932="VENCIDO","SALDO VENCIDO - SE ABONA DE ACUERDO A DISPONIBILIDAD FINANCIERA",0))</f>
        <v>SALDO A VENCER</v>
      </c>
      <c r="O932" s="129" t="str">
        <f>+IF(($D$1-Hoja3!$F932)&gt;0,"VENCIDO","VIGENTE")</f>
        <v>VIGENTE</v>
      </c>
      <c r="P932" s="120"/>
    </row>
    <row r="933" spans="2:16" ht="14.25" hidden="1" customHeight="1" x14ac:dyDescent="0.25">
      <c r="B933" s="121" t="s">
        <v>273</v>
      </c>
      <c r="C933" s="122" t="s">
        <v>4599</v>
      </c>
      <c r="D933" s="123">
        <v>10010000380</v>
      </c>
      <c r="E933" s="124">
        <v>44700</v>
      </c>
      <c r="F933" s="124">
        <v>44711</v>
      </c>
      <c r="G933" s="125">
        <v>2274</v>
      </c>
      <c r="H933" s="126" t="str">
        <f>+VLOOKUP(Hoja3!$G933,'[138]Plan de Cuentas'!B:H,7,FALSE)</f>
        <v>2.1.02.03.08</v>
      </c>
      <c r="I933" s="127" t="str">
        <f>+VLOOKUP(Hoja3!$H933,'[138]Plan de Cuentas'!A:C,3,FALSE)</f>
        <v>Proveedores Locales - USD</v>
      </c>
      <c r="J933" s="128">
        <v>-9651.98</v>
      </c>
      <c r="K933" s="128">
        <f>+Hoja3!$L933*$K$1</f>
        <v>-46777290.083000004</v>
      </c>
      <c r="L933" s="117">
        <v>-6448.1</v>
      </c>
      <c r="M933" s="129" t="s">
        <v>4600</v>
      </c>
      <c r="N933" s="129" t="str">
        <f>+IF(Hoja3!$O933="VIGENTE","SALDO A VENCER",IF(Hoja3!$O933="VENCIDO","SALDO VENCIDO - SE ABONA DE ACUERDO A DISPONIBILIDAD FINANCIERA",0))</f>
        <v>SALDO VENCIDO - SE ABONA DE ACUERDO A DISPONIBILIDAD FINANCIERA</v>
      </c>
      <c r="O933" s="129" t="str">
        <f>+IF(($D$1-Hoja3!$F933)&gt;0,"VENCIDO","VIGENTE")</f>
        <v>VENCIDO</v>
      </c>
      <c r="P933" s="120"/>
    </row>
    <row r="934" spans="2:16" ht="14.25" hidden="1" customHeight="1" x14ac:dyDescent="0.25">
      <c r="B934" s="121" t="s">
        <v>273</v>
      </c>
      <c r="C934" s="122" t="s">
        <v>4601</v>
      </c>
      <c r="D934" s="123">
        <v>10010000381</v>
      </c>
      <c r="E934" s="124">
        <v>44718</v>
      </c>
      <c r="F934" s="124">
        <v>44742</v>
      </c>
      <c r="G934" s="125">
        <v>2274</v>
      </c>
      <c r="H934" s="126" t="str">
        <f>+VLOOKUP(Hoja3!$G934,'[138]Plan de Cuentas'!B:H,7,FALSE)</f>
        <v>2.1.02.03.08</v>
      </c>
      <c r="I934" s="127" t="str">
        <f>+VLOOKUP(Hoja3!$H934,'[138]Plan de Cuentas'!A:C,3,FALSE)</f>
        <v>Proveedores Locales - USD</v>
      </c>
      <c r="J934" s="128">
        <v>-4788</v>
      </c>
      <c r="K934" s="128">
        <f>+Hoja3!$L934*$K$1</f>
        <v>-34734210.840000004</v>
      </c>
      <c r="L934" s="117">
        <v>-4788</v>
      </c>
      <c r="M934" s="129" t="s">
        <v>4602</v>
      </c>
      <c r="N934" s="129" t="str">
        <f>+IF(Hoja3!$O934="VIGENTE","SALDO A VENCER",IF(Hoja3!$O934="VENCIDO","SALDO VENCIDO - SE ABONA DE ACUERDO A DISPONIBILIDAD FINANCIERA",0))</f>
        <v>SALDO VENCIDO - SE ABONA DE ACUERDO A DISPONIBILIDAD FINANCIERA</v>
      </c>
      <c r="O934" s="129" t="str">
        <f>+IF(($D$1-Hoja3!$F934)&gt;0,"VENCIDO","VIGENTE")</f>
        <v>VENCIDO</v>
      </c>
      <c r="P934" s="120"/>
    </row>
    <row r="935" spans="2:16" ht="14.25" hidden="1" customHeight="1" x14ac:dyDescent="0.25">
      <c r="B935" s="121" t="s">
        <v>273</v>
      </c>
      <c r="C935" s="122" t="s">
        <v>4603</v>
      </c>
      <c r="D935" s="123" t="s">
        <v>4604</v>
      </c>
      <c r="E935" s="124">
        <v>44743</v>
      </c>
      <c r="F935" s="124">
        <v>44743</v>
      </c>
      <c r="G935" s="125">
        <v>2274</v>
      </c>
      <c r="H935" s="126" t="str">
        <f>+VLOOKUP(Hoja3!$G935,'[138]Plan de Cuentas'!B:H,7,FALSE)</f>
        <v>2.1.02.03.08</v>
      </c>
      <c r="I935" s="127" t="str">
        <f>+VLOOKUP(Hoja3!$H935,'[138]Plan de Cuentas'!A:C,3,FALSE)</f>
        <v>Proveedores Locales - USD</v>
      </c>
      <c r="J935" s="128">
        <v>-2598.31</v>
      </c>
      <c r="K935" s="128">
        <f>+Hoja3!$L935*$K$1</f>
        <v>-18849258.013300002</v>
      </c>
      <c r="L935" s="117">
        <v>-2598.31</v>
      </c>
      <c r="M935" s="129" t="s">
        <v>4605</v>
      </c>
      <c r="N935" s="129" t="str">
        <f>+IF(Hoja3!$O935="VIGENTE","SALDO A VENCER",IF(Hoja3!$O935="VENCIDO","SALDO VENCIDO - SE ABONA DE ACUERDO A DISPONIBILIDAD FINANCIERA",0))</f>
        <v>SALDO VENCIDO - SE ABONA DE ACUERDO A DISPONIBILIDAD FINANCIERA</v>
      </c>
      <c r="O935" s="129" t="str">
        <f>+IF(($D$1-Hoja3!$F935)&gt;0,"VENCIDO","VIGENTE")</f>
        <v>VENCIDO</v>
      </c>
      <c r="P935" s="120"/>
    </row>
    <row r="936" spans="2:16" ht="14.25" hidden="1" customHeight="1" x14ac:dyDescent="0.25">
      <c r="B936" s="121" t="s">
        <v>111</v>
      </c>
      <c r="C936" s="122" t="s">
        <v>4606</v>
      </c>
      <c r="D936" s="123" t="s">
        <v>4607</v>
      </c>
      <c r="E936" s="124">
        <v>44824</v>
      </c>
      <c r="F936" s="124">
        <v>44854</v>
      </c>
      <c r="G936" s="125">
        <v>2274</v>
      </c>
      <c r="H936" s="126" t="str">
        <f>+VLOOKUP(Hoja3!$G936,'[138]Plan de Cuentas'!B:H,7,FALSE)</f>
        <v>2.1.02.03.08</v>
      </c>
      <c r="I936" s="127" t="str">
        <f>+VLOOKUP(Hoja3!$H936,'[138]Plan de Cuentas'!A:C,3,FALSE)</f>
        <v>Proveedores Locales - USD</v>
      </c>
      <c r="J936" s="128">
        <v>-2500</v>
      </c>
      <c r="K936" s="128">
        <f>+Hoja3!$L936*$K$1</f>
        <v>-18136075</v>
      </c>
      <c r="L936" s="117">
        <v>-2500</v>
      </c>
      <c r="M936" s="129" t="s">
        <v>4608</v>
      </c>
      <c r="N936" s="129" t="str">
        <f>+IF(Hoja3!$O936="VIGENTE","SALDO A VENCER",IF(Hoja3!$O936="VENCIDO","SALDO VENCIDO - SE ABONA DE ACUERDO A DISPONIBILIDAD FINANCIERA",0))</f>
        <v>SALDO VENCIDO - SE ABONA DE ACUERDO A DISPONIBILIDAD FINANCIERA</v>
      </c>
      <c r="O936" s="129" t="str">
        <f>+IF(($D$1-Hoja3!$F936)&gt;0,"VENCIDO","VIGENTE")</f>
        <v>VENCIDO</v>
      </c>
      <c r="P936" s="120"/>
    </row>
    <row r="937" spans="2:16" ht="14.25" hidden="1" customHeight="1" x14ac:dyDescent="0.25">
      <c r="B937" s="121" t="s">
        <v>111</v>
      </c>
      <c r="C937" s="122" t="s">
        <v>4609</v>
      </c>
      <c r="D937" s="123" t="s">
        <v>4610</v>
      </c>
      <c r="E937" s="124">
        <v>44824</v>
      </c>
      <c r="F937" s="124">
        <v>44854</v>
      </c>
      <c r="G937" s="125">
        <v>2274</v>
      </c>
      <c r="H937" s="126" t="str">
        <f>+VLOOKUP(Hoja3!$G937,'[138]Plan de Cuentas'!B:H,7,FALSE)</f>
        <v>2.1.02.03.08</v>
      </c>
      <c r="I937" s="127" t="str">
        <f>+VLOOKUP(Hoja3!$H937,'[138]Plan de Cuentas'!A:C,3,FALSE)</f>
        <v>Proveedores Locales - USD</v>
      </c>
      <c r="J937" s="128">
        <v>-1100</v>
      </c>
      <c r="K937" s="128">
        <f>+Hoja3!$L937*$K$1</f>
        <v>-7979873</v>
      </c>
      <c r="L937" s="117">
        <v>-1100</v>
      </c>
      <c r="M937" s="129" t="s">
        <v>4611</v>
      </c>
      <c r="N937" s="129" t="str">
        <f>+IF(Hoja3!$O937="VIGENTE","SALDO A VENCER",IF(Hoja3!$O937="VENCIDO","SALDO VENCIDO - SE ABONA DE ACUERDO A DISPONIBILIDAD FINANCIERA",0))</f>
        <v>SALDO VENCIDO - SE ABONA DE ACUERDO A DISPONIBILIDAD FINANCIERA</v>
      </c>
      <c r="O937" s="129" t="str">
        <f>+IF(($D$1-Hoja3!$F937)&gt;0,"VENCIDO","VIGENTE")</f>
        <v>VENCIDO</v>
      </c>
      <c r="P937" s="120"/>
    </row>
    <row r="938" spans="2:16" ht="14.25" hidden="1" customHeight="1" x14ac:dyDescent="0.25">
      <c r="B938" s="121" t="s">
        <v>111</v>
      </c>
      <c r="C938" s="122" t="s">
        <v>4612</v>
      </c>
      <c r="D938" s="123" t="s">
        <v>4613</v>
      </c>
      <c r="E938" s="124">
        <v>44858</v>
      </c>
      <c r="F938" s="124">
        <v>44888</v>
      </c>
      <c r="G938" s="125">
        <v>2274</v>
      </c>
      <c r="H938" s="126" t="str">
        <f>+VLOOKUP(Hoja3!$G938,'[138]Plan de Cuentas'!B:H,7,FALSE)</f>
        <v>2.1.02.03.08</v>
      </c>
      <c r="I938" s="127" t="str">
        <f>+VLOOKUP(Hoja3!$H938,'[138]Plan de Cuentas'!A:C,3,FALSE)</f>
        <v>Proveedores Locales - USD</v>
      </c>
      <c r="J938" s="128">
        <v>-2000</v>
      </c>
      <c r="K938" s="128">
        <f>+Hoja3!$L938*$K$1</f>
        <v>-14508860</v>
      </c>
      <c r="L938" s="117">
        <v>-2000</v>
      </c>
      <c r="M938" s="129" t="s">
        <v>4614</v>
      </c>
      <c r="N938" s="129" t="str">
        <f>+IF(Hoja3!$O938="VIGENTE","SALDO A VENCER",IF(Hoja3!$O938="VENCIDO","SALDO VENCIDO - SE ABONA DE ACUERDO A DISPONIBILIDAD FINANCIERA",0))</f>
        <v>SALDO A VENCER</v>
      </c>
      <c r="O938" s="129" t="str">
        <f>+IF(($D$1-Hoja3!$F938)&gt;0,"VENCIDO","VIGENTE")</f>
        <v>VIGENTE</v>
      </c>
      <c r="P938" s="120"/>
    </row>
    <row r="939" spans="2:16" ht="14.25" hidden="1" customHeight="1" x14ac:dyDescent="0.25">
      <c r="B939" s="121" t="s">
        <v>113</v>
      </c>
      <c r="C939" s="122" t="s">
        <v>4615</v>
      </c>
      <c r="D939" s="123" t="s">
        <v>4616</v>
      </c>
      <c r="E939" s="124">
        <v>44500</v>
      </c>
      <c r="F939" s="124">
        <v>44561</v>
      </c>
      <c r="G939" s="125">
        <v>878</v>
      </c>
      <c r="H939" s="126" t="str">
        <f>+VLOOKUP(Hoja3!$G939,'[138]Plan de Cuentas'!B:H,7,FALSE)</f>
        <v>2.1.01.02.05</v>
      </c>
      <c r="I939" s="127" t="str">
        <f>+VLOOKUP(Hoja3!$H939,'[138]Plan de Cuentas'!A:C,3,FALSE)</f>
        <v>Provision de Gastos a Pagar Usd.</v>
      </c>
      <c r="J939" s="128">
        <v>-20337.46</v>
      </c>
      <c r="K939" s="128">
        <f>+Hoja3!$L939*$K$1</f>
        <v>-34846654.505000003</v>
      </c>
      <c r="L939" s="117">
        <v>-4803.5</v>
      </c>
      <c r="M939" s="129" t="s">
        <v>4617</v>
      </c>
      <c r="N939" s="129" t="s">
        <v>4618</v>
      </c>
      <c r="O939" s="129" t="str">
        <f>+IF(($D$1-Hoja3!$F939)&gt;0,"VENCIDO","VIGENTE")</f>
        <v>VENCIDO</v>
      </c>
      <c r="P939" s="120"/>
    </row>
    <row r="940" spans="2:16" ht="14.25" hidden="1" customHeight="1" x14ac:dyDescent="0.25">
      <c r="B940" s="121" t="s">
        <v>113</v>
      </c>
      <c r="C940" s="122" t="s">
        <v>4619</v>
      </c>
      <c r="D940" s="123" t="s">
        <v>4620</v>
      </c>
      <c r="E940" s="124">
        <v>44773</v>
      </c>
      <c r="F940" s="124">
        <v>44926</v>
      </c>
      <c r="G940" s="125">
        <v>878</v>
      </c>
      <c r="H940" s="126" t="str">
        <f>+VLOOKUP(Hoja3!$G940,'[138]Plan de Cuentas'!B:H,7,FALSE)</f>
        <v>2.1.01.02.05</v>
      </c>
      <c r="I940" s="127" t="str">
        <f>+VLOOKUP(Hoja3!$H940,'[138]Plan de Cuentas'!A:C,3,FALSE)</f>
        <v>Provision de Gastos a Pagar Usd.</v>
      </c>
      <c r="J940" s="128">
        <v>-25397.95</v>
      </c>
      <c r="K940" s="128">
        <f>+Hoja3!$L940*$K$1</f>
        <v>-184247650.41850001</v>
      </c>
      <c r="L940" s="117">
        <v>-25397.95</v>
      </c>
      <c r="M940" s="129" t="s">
        <v>3582</v>
      </c>
      <c r="N940" s="129" t="s">
        <v>4621</v>
      </c>
      <c r="O940" s="129" t="str">
        <f>+IF(($D$1-Hoja3!$F940)&gt;0,"VENCIDO","VIGENTE")</f>
        <v>VIGENTE</v>
      </c>
      <c r="P940" s="120"/>
    </row>
    <row r="941" spans="2:16" ht="14.25" hidden="1" customHeight="1" x14ac:dyDescent="0.25">
      <c r="B941" s="121" t="s">
        <v>4622</v>
      </c>
      <c r="C941" s="122" t="s">
        <v>4623</v>
      </c>
      <c r="D941" s="123" t="s">
        <v>4624</v>
      </c>
      <c r="E941" s="124">
        <v>44773</v>
      </c>
      <c r="F941" s="124">
        <v>44926</v>
      </c>
      <c r="G941" s="125">
        <v>878</v>
      </c>
      <c r="H941" s="126" t="str">
        <f>+VLOOKUP(Hoja3!$G941,'[138]Plan de Cuentas'!B:H,7,FALSE)</f>
        <v>2.1.01.02.05</v>
      </c>
      <c r="I941" s="127" t="str">
        <f>+VLOOKUP(Hoja3!$H941,'[138]Plan de Cuentas'!A:C,3,FALSE)</f>
        <v>Provision de Gastos a Pagar Usd.</v>
      </c>
      <c r="J941" s="128">
        <v>-15875.7</v>
      </c>
      <c r="K941" s="128">
        <f>+Hoja3!$L941*$K$1</f>
        <v>-115169154.35100001</v>
      </c>
      <c r="L941" s="117">
        <v>-15875.7</v>
      </c>
      <c r="M941" s="129" t="s">
        <v>3582</v>
      </c>
      <c r="N941" s="129" t="s">
        <v>4621</v>
      </c>
      <c r="O941" s="129" t="str">
        <f>+IF(($D$1-Hoja3!$F941)&gt;0,"VENCIDO","VIGENTE")</f>
        <v>VIGENTE</v>
      </c>
      <c r="P941" s="120"/>
    </row>
    <row r="942" spans="2:16" ht="14.25" hidden="1" customHeight="1" x14ac:dyDescent="0.25">
      <c r="B942" s="121" t="s">
        <v>118</v>
      </c>
      <c r="C942" s="122" t="s">
        <v>4625</v>
      </c>
      <c r="D942" s="123" t="s">
        <v>4626</v>
      </c>
      <c r="E942" s="124">
        <v>43900</v>
      </c>
      <c r="F942" s="124">
        <v>44255</v>
      </c>
      <c r="G942" s="125">
        <v>2274</v>
      </c>
      <c r="H942" s="126" t="str">
        <f>+VLOOKUP(Hoja3!$G942,'[138]Plan de Cuentas'!B:H,7,FALSE)</f>
        <v>2.1.02.03.08</v>
      </c>
      <c r="I942" s="127" t="str">
        <f>+VLOOKUP(Hoja3!$H942,'[138]Plan de Cuentas'!A:C,3,FALSE)</f>
        <v>Proveedores Locales - USD</v>
      </c>
      <c r="J942" s="128">
        <v>-218.68</v>
      </c>
      <c r="K942" s="128">
        <f>+Hoja3!$L942*$K$1</f>
        <v>-432581.66090000002</v>
      </c>
      <c r="L942" s="117">
        <v>-59.63</v>
      </c>
      <c r="M942" s="129" t="s">
        <v>4627</v>
      </c>
      <c r="N942" s="129" t="str">
        <f>+IF(Hoja3!$O942="VIGENTE","SALDO A VENCER",IF(Hoja3!$O942="VENCIDO","SALDO VENCIDO - SE ABONA DE ACUERDO A DISPONIBILIDAD FINANCIERA",0))</f>
        <v>SALDO VENCIDO - SE ABONA DE ACUERDO A DISPONIBILIDAD FINANCIERA</v>
      </c>
      <c r="O942" s="129" t="str">
        <f>+IF(($D$1-Hoja3!$F942)&gt;0,"VENCIDO","VIGENTE")</f>
        <v>VENCIDO</v>
      </c>
      <c r="P942" s="120"/>
    </row>
    <row r="943" spans="2:16" ht="14.25" hidden="1" customHeight="1" x14ac:dyDescent="0.25">
      <c r="B943" s="121" t="s">
        <v>118</v>
      </c>
      <c r="C943" s="122" t="s">
        <v>4628</v>
      </c>
      <c r="D943" s="123" t="s">
        <v>4629</v>
      </c>
      <c r="E943" s="124">
        <v>44309</v>
      </c>
      <c r="F943" s="124">
        <v>44439</v>
      </c>
      <c r="G943" s="125">
        <v>2274</v>
      </c>
      <c r="H943" s="126" t="str">
        <f>+VLOOKUP(Hoja3!$G943,'[138]Plan de Cuentas'!B:H,7,FALSE)</f>
        <v>2.1.02.03.08</v>
      </c>
      <c r="I943" s="127" t="str">
        <f>+VLOOKUP(Hoja3!$H943,'[138]Plan de Cuentas'!A:C,3,FALSE)</f>
        <v>Proveedores Locales - USD</v>
      </c>
      <c r="J943" s="128">
        <v>-210.17</v>
      </c>
      <c r="K943" s="128">
        <f>+Hoja3!$L943*$K$1</f>
        <v>-96774.0962</v>
      </c>
      <c r="L943" s="117">
        <v>-13.34</v>
      </c>
      <c r="M943" s="129" t="s">
        <v>4630</v>
      </c>
      <c r="N943" s="129" t="str">
        <f>+IF(Hoja3!$O943="VIGENTE","SALDO A VENCER",IF(Hoja3!$O943="VENCIDO","SALDO VENCIDO - SE ABONA DE ACUERDO A DISPONIBILIDAD FINANCIERA",0))</f>
        <v>SALDO VENCIDO - SE ABONA DE ACUERDO A DISPONIBILIDAD FINANCIERA</v>
      </c>
      <c r="O943" s="129" t="str">
        <f>+IF(($D$1-Hoja3!$F943)&gt;0,"VENCIDO","VIGENTE")</f>
        <v>VENCIDO</v>
      </c>
      <c r="P943" s="120"/>
    </row>
    <row r="944" spans="2:16" ht="14.25" hidden="1" customHeight="1" x14ac:dyDescent="0.25">
      <c r="B944" s="121" t="s">
        <v>118</v>
      </c>
      <c r="C944" s="122" t="s">
        <v>4631</v>
      </c>
      <c r="D944" s="123" t="s">
        <v>4632</v>
      </c>
      <c r="E944" s="124">
        <v>44636</v>
      </c>
      <c r="F944" s="124">
        <v>44962</v>
      </c>
      <c r="G944" s="125">
        <v>2274</v>
      </c>
      <c r="H944" s="126" t="str">
        <f>+VLOOKUP(Hoja3!$G944,'[138]Plan de Cuentas'!B:H,7,FALSE)</f>
        <v>2.1.02.03.08</v>
      </c>
      <c r="I944" s="127" t="str">
        <f>+VLOOKUP(Hoja3!$H944,'[138]Plan de Cuentas'!A:C,3,FALSE)</f>
        <v>Proveedores Locales - USD</v>
      </c>
      <c r="J944" s="128">
        <v>-87.28</v>
      </c>
      <c r="K944" s="128">
        <f>+Hoja3!$L944*$K$1</f>
        <v>-633166.65040000004</v>
      </c>
      <c r="L944" s="117">
        <v>-87.28</v>
      </c>
      <c r="M944" s="129" t="s">
        <v>4633</v>
      </c>
      <c r="N944" s="129" t="str">
        <f>+IF(Hoja3!$O944="VIGENTE","SALDO A VENCER",IF(Hoja3!$O944="VENCIDO","SALDO VENCIDO - SE ABONA DE ACUERDO A DISPONIBILIDAD FINANCIERA",0))</f>
        <v>SALDO A VENCER</v>
      </c>
      <c r="O944" s="129" t="str">
        <f>+IF(($D$1-Hoja3!$F944)&gt;0,"VENCIDO","VIGENTE")</f>
        <v>VIGENTE</v>
      </c>
      <c r="P944" s="120"/>
    </row>
    <row r="945" spans="2:16" ht="14.25" hidden="1" customHeight="1" x14ac:dyDescent="0.25">
      <c r="B945" s="121" t="s">
        <v>118</v>
      </c>
      <c r="C945" s="122" t="s">
        <v>4634</v>
      </c>
      <c r="D945" s="123" t="s">
        <v>4632</v>
      </c>
      <c r="E945" s="124">
        <v>44636</v>
      </c>
      <c r="F945" s="124">
        <v>44931</v>
      </c>
      <c r="G945" s="125">
        <v>2274</v>
      </c>
      <c r="H945" s="126" t="str">
        <f>+VLOOKUP(Hoja3!$G945,'[138]Plan de Cuentas'!B:H,7,FALSE)</f>
        <v>2.1.02.03.08</v>
      </c>
      <c r="I945" s="127" t="str">
        <f>+VLOOKUP(Hoja3!$H945,'[138]Plan de Cuentas'!A:C,3,FALSE)</f>
        <v>Proveedores Locales - USD</v>
      </c>
      <c r="J945" s="128">
        <v>-87.33</v>
      </c>
      <c r="K945" s="128">
        <f>+Hoja3!$L945*$K$1</f>
        <v>-633529.37190000003</v>
      </c>
      <c r="L945" s="117">
        <v>-87.33</v>
      </c>
      <c r="M945" s="129" t="s">
        <v>4633</v>
      </c>
      <c r="N945" s="129" t="str">
        <f>+IF(Hoja3!$O945="VIGENTE","SALDO A VENCER",IF(Hoja3!$O945="VENCIDO","SALDO VENCIDO - SE ABONA DE ACUERDO A DISPONIBILIDAD FINANCIERA",0))</f>
        <v>SALDO A VENCER</v>
      </c>
      <c r="O945" s="129" t="str">
        <f>+IF(($D$1-Hoja3!$F945)&gt;0,"VENCIDO","VIGENTE")</f>
        <v>VIGENTE</v>
      </c>
      <c r="P945" s="120"/>
    </row>
    <row r="946" spans="2:16" ht="14.25" hidden="1" customHeight="1" x14ac:dyDescent="0.25">
      <c r="B946" s="121" t="s">
        <v>118</v>
      </c>
      <c r="C946" s="122" t="s">
        <v>4635</v>
      </c>
      <c r="D946" s="123" t="s">
        <v>4632</v>
      </c>
      <c r="E946" s="124">
        <v>44636</v>
      </c>
      <c r="F946" s="124">
        <v>44870</v>
      </c>
      <c r="G946" s="125">
        <v>2274</v>
      </c>
      <c r="H946" s="126" t="str">
        <f>+VLOOKUP(Hoja3!$G946,'[138]Plan de Cuentas'!B:H,7,FALSE)</f>
        <v>2.1.02.03.08</v>
      </c>
      <c r="I946" s="127" t="str">
        <f>+VLOOKUP(Hoja3!$H946,'[138]Plan de Cuentas'!A:C,3,FALSE)</f>
        <v>Proveedores Locales - USD</v>
      </c>
      <c r="J946" s="128">
        <v>-87.33</v>
      </c>
      <c r="K946" s="128">
        <f>+Hoja3!$L946*$K$1</f>
        <v>-633529.37190000003</v>
      </c>
      <c r="L946" s="117">
        <v>-87.33</v>
      </c>
      <c r="M946" s="129" t="s">
        <v>4633</v>
      </c>
      <c r="N946" s="129" t="str">
        <f>+IF(Hoja3!$O946="VIGENTE","SALDO A VENCER",IF(Hoja3!$O946="VENCIDO","SALDO VENCIDO - SE ABONA DE ACUERDO A DISPONIBILIDAD FINANCIERA",0))</f>
        <v>SALDO A VENCER</v>
      </c>
      <c r="O946" s="129" t="str">
        <f>+IF(($D$1-Hoja3!$F946)&gt;0,"VENCIDO","VIGENTE")</f>
        <v>VIGENTE</v>
      </c>
      <c r="P946" s="120"/>
    </row>
    <row r="947" spans="2:16" ht="14.25" hidden="1" customHeight="1" x14ac:dyDescent="0.25">
      <c r="B947" s="121" t="s">
        <v>118</v>
      </c>
      <c r="C947" s="122" t="s">
        <v>4636</v>
      </c>
      <c r="D947" s="123" t="s">
        <v>4632</v>
      </c>
      <c r="E947" s="124">
        <v>44636</v>
      </c>
      <c r="F947" s="124">
        <v>44900</v>
      </c>
      <c r="G947" s="125">
        <v>2274</v>
      </c>
      <c r="H947" s="126" t="str">
        <f>+VLOOKUP(Hoja3!$G947,'[138]Plan de Cuentas'!B:H,7,FALSE)</f>
        <v>2.1.02.03.08</v>
      </c>
      <c r="I947" s="127" t="str">
        <f>+VLOOKUP(Hoja3!$H947,'[138]Plan de Cuentas'!A:C,3,FALSE)</f>
        <v>Proveedores Locales - USD</v>
      </c>
      <c r="J947" s="128">
        <v>-87.33</v>
      </c>
      <c r="K947" s="128">
        <f>+Hoja3!$L947*$K$1</f>
        <v>-633529.37190000003</v>
      </c>
      <c r="L947" s="117">
        <v>-87.33</v>
      </c>
      <c r="M947" s="129" t="s">
        <v>4633</v>
      </c>
      <c r="N947" s="129" t="str">
        <f>+IF(Hoja3!$O947="VIGENTE","SALDO A VENCER",IF(Hoja3!$O947="VENCIDO","SALDO VENCIDO - SE ABONA DE ACUERDO A DISPONIBILIDAD FINANCIERA",0))</f>
        <v>SALDO A VENCER</v>
      </c>
      <c r="O947" s="129" t="str">
        <f>+IF(($D$1-Hoja3!$F947)&gt;0,"VENCIDO","VIGENTE")</f>
        <v>VIGENTE</v>
      </c>
      <c r="P947" s="120"/>
    </row>
    <row r="948" spans="2:16" ht="14.25" hidden="1" customHeight="1" x14ac:dyDescent="0.25">
      <c r="B948" s="121" t="s">
        <v>118</v>
      </c>
      <c r="C948" s="122" t="s">
        <v>4637</v>
      </c>
      <c r="D948" s="123" t="s">
        <v>4632</v>
      </c>
      <c r="E948" s="124">
        <v>44636</v>
      </c>
      <c r="F948" s="124">
        <v>44839</v>
      </c>
      <c r="G948" s="125">
        <v>2274</v>
      </c>
      <c r="H948" s="126" t="str">
        <f>+VLOOKUP(Hoja3!$G948,'[138]Plan de Cuentas'!B:H,7,FALSE)</f>
        <v>2.1.02.03.08</v>
      </c>
      <c r="I948" s="127" t="str">
        <f>+VLOOKUP(Hoja3!$H948,'[138]Plan de Cuentas'!A:C,3,FALSE)</f>
        <v>Proveedores Locales - USD</v>
      </c>
      <c r="J948" s="128">
        <v>-87.33</v>
      </c>
      <c r="K948" s="128">
        <f>+Hoja3!$L948*$K$1</f>
        <v>-627218.01780000003</v>
      </c>
      <c r="L948" s="117">
        <v>-86.46</v>
      </c>
      <c r="M948" s="129" t="s">
        <v>4633</v>
      </c>
      <c r="N948" s="129" t="str">
        <f>+IF(Hoja3!$O948="VIGENTE","SALDO A VENCER",IF(Hoja3!$O948="VENCIDO","SALDO VENCIDO - SE ABONA DE ACUERDO A DISPONIBILIDAD FINANCIERA",0))</f>
        <v>SALDO VENCIDO - SE ABONA DE ACUERDO A DISPONIBILIDAD FINANCIERA</v>
      </c>
      <c r="O948" s="129" t="str">
        <f>+IF(($D$1-Hoja3!$F948)&gt;0,"VENCIDO","VIGENTE")</f>
        <v>VENCIDO</v>
      </c>
      <c r="P948" s="120"/>
    </row>
    <row r="949" spans="2:16" ht="14.25" hidden="1" customHeight="1" x14ac:dyDescent="0.25">
      <c r="B949" s="121" t="s">
        <v>118</v>
      </c>
      <c r="C949" s="122" t="s">
        <v>4638</v>
      </c>
      <c r="D949" s="123" t="s">
        <v>4639</v>
      </c>
      <c r="E949" s="124">
        <v>44637</v>
      </c>
      <c r="F949" s="124">
        <v>44962</v>
      </c>
      <c r="G949" s="125">
        <v>2274</v>
      </c>
      <c r="H949" s="126" t="str">
        <f>+VLOOKUP(Hoja3!$G949,'[138]Plan de Cuentas'!B:H,7,FALSE)</f>
        <v>2.1.02.03.08</v>
      </c>
      <c r="I949" s="127" t="str">
        <f>+VLOOKUP(Hoja3!$H949,'[138]Plan de Cuentas'!A:C,3,FALSE)</f>
        <v>Proveedores Locales - USD</v>
      </c>
      <c r="J949" s="128">
        <v>-200.11</v>
      </c>
      <c r="K949" s="128">
        <f>+Hoja3!$L949*$K$1</f>
        <v>-1451683.9873000002</v>
      </c>
      <c r="L949" s="117">
        <v>-200.11</v>
      </c>
      <c r="M949" s="129" t="s">
        <v>4640</v>
      </c>
      <c r="N949" s="129" t="str">
        <f>+IF(Hoja3!$O949="VIGENTE","SALDO A VENCER",IF(Hoja3!$O949="VENCIDO","SALDO VENCIDO - SE ABONA DE ACUERDO A DISPONIBILIDAD FINANCIERA",0))</f>
        <v>SALDO A VENCER</v>
      </c>
      <c r="O949" s="129" t="str">
        <f>+IF(($D$1-Hoja3!$F949)&gt;0,"VENCIDO","VIGENTE")</f>
        <v>VIGENTE</v>
      </c>
      <c r="P949" s="120"/>
    </row>
    <row r="950" spans="2:16" ht="14.25" hidden="1" customHeight="1" x14ac:dyDescent="0.25">
      <c r="B950" s="121" t="s">
        <v>118</v>
      </c>
      <c r="C950" s="122" t="s">
        <v>4641</v>
      </c>
      <c r="D950" s="123" t="s">
        <v>4639</v>
      </c>
      <c r="E950" s="124">
        <v>44637</v>
      </c>
      <c r="F950" s="124">
        <v>44870</v>
      </c>
      <c r="G950" s="125">
        <v>2274</v>
      </c>
      <c r="H950" s="126" t="str">
        <f>+VLOOKUP(Hoja3!$G950,'[138]Plan de Cuentas'!B:H,7,FALSE)</f>
        <v>2.1.02.03.08</v>
      </c>
      <c r="I950" s="127" t="str">
        <f>+VLOOKUP(Hoja3!$H950,'[138]Plan de Cuentas'!A:C,3,FALSE)</f>
        <v>Proveedores Locales - USD</v>
      </c>
      <c r="J950" s="128">
        <v>-199.95</v>
      </c>
      <c r="K950" s="128">
        <f>+Hoja3!$L950*$K$1</f>
        <v>-1450523.2785</v>
      </c>
      <c r="L950" s="117">
        <v>-199.95</v>
      </c>
      <c r="M950" s="129" t="s">
        <v>4640</v>
      </c>
      <c r="N950" s="129" t="str">
        <f>+IF(Hoja3!$O950="VIGENTE","SALDO A VENCER",IF(Hoja3!$O950="VENCIDO","SALDO VENCIDO - SE ABONA DE ACUERDO A DISPONIBILIDAD FINANCIERA",0))</f>
        <v>SALDO A VENCER</v>
      </c>
      <c r="O950" s="129" t="str">
        <f>+IF(($D$1-Hoja3!$F950)&gt;0,"VENCIDO","VIGENTE")</f>
        <v>VIGENTE</v>
      </c>
      <c r="P950" s="120"/>
    </row>
    <row r="951" spans="2:16" ht="14.25" hidden="1" customHeight="1" x14ac:dyDescent="0.25">
      <c r="B951" s="121" t="s">
        <v>118</v>
      </c>
      <c r="C951" s="122" t="s">
        <v>4642</v>
      </c>
      <c r="D951" s="123" t="s">
        <v>4639</v>
      </c>
      <c r="E951" s="124">
        <v>44637</v>
      </c>
      <c r="F951" s="124">
        <v>44931</v>
      </c>
      <c r="G951" s="125">
        <v>2274</v>
      </c>
      <c r="H951" s="126" t="str">
        <f>+VLOOKUP(Hoja3!$G951,'[138]Plan de Cuentas'!B:H,7,FALSE)</f>
        <v>2.1.02.03.08</v>
      </c>
      <c r="I951" s="127" t="str">
        <f>+VLOOKUP(Hoja3!$H951,'[138]Plan de Cuentas'!A:C,3,FALSE)</f>
        <v>Proveedores Locales - USD</v>
      </c>
      <c r="J951" s="128">
        <v>-199.95</v>
      </c>
      <c r="K951" s="128">
        <f>+Hoja3!$L951*$K$1</f>
        <v>-1450523.2785</v>
      </c>
      <c r="L951" s="117">
        <v>-199.95</v>
      </c>
      <c r="M951" s="129" t="s">
        <v>4640</v>
      </c>
      <c r="N951" s="129" t="str">
        <f>+IF(Hoja3!$O951="VIGENTE","SALDO A VENCER",IF(Hoja3!$O951="VENCIDO","SALDO VENCIDO - SE ABONA DE ACUERDO A DISPONIBILIDAD FINANCIERA",0))</f>
        <v>SALDO A VENCER</v>
      </c>
      <c r="O951" s="129" t="str">
        <f>+IF(($D$1-Hoja3!$F951)&gt;0,"VENCIDO","VIGENTE")</f>
        <v>VIGENTE</v>
      </c>
      <c r="P951" s="120"/>
    </row>
    <row r="952" spans="2:16" ht="14.25" hidden="1" customHeight="1" x14ac:dyDescent="0.25">
      <c r="B952" s="121" t="s">
        <v>118</v>
      </c>
      <c r="C952" s="122" t="s">
        <v>4643</v>
      </c>
      <c r="D952" s="123" t="s">
        <v>4639</v>
      </c>
      <c r="E952" s="124">
        <v>44637</v>
      </c>
      <c r="F952" s="124">
        <v>44900</v>
      </c>
      <c r="G952" s="125">
        <v>2274</v>
      </c>
      <c r="H952" s="126" t="str">
        <f>+VLOOKUP(Hoja3!$G952,'[138]Plan de Cuentas'!B:H,7,FALSE)</f>
        <v>2.1.02.03.08</v>
      </c>
      <c r="I952" s="127" t="str">
        <f>+VLOOKUP(Hoja3!$H952,'[138]Plan de Cuentas'!A:C,3,FALSE)</f>
        <v>Proveedores Locales - USD</v>
      </c>
      <c r="J952" s="128">
        <v>-199.95</v>
      </c>
      <c r="K952" s="128">
        <f>+Hoja3!$L952*$K$1</f>
        <v>-1450523.2785</v>
      </c>
      <c r="L952" s="117">
        <v>-199.95</v>
      </c>
      <c r="M952" s="129" t="s">
        <v>4640</v>
      </c>
      <c r="N952" s="129" t="str">
        <f>+IF(Hoja3!$O952="VIGENTE","SALDO A VENCER",IF(Hoja3!$O952="VENCIDO","SALDO VENCIDO - SE ABONA DE ACUERDO A DISPONIBILIDAD FINANCIERA",0))</f>
        <v>SALDO A VENCER</v>
      </c>
      <c r="O952" s="129" t="str">
        <f>+IF(($D$1-Hoja3!$F952)&gt;0,"VENCIDO","VIGENTE")</f>
        <v>VIGENTE</v>
      </c>
      <c r="P952" s="120"/>
    </row>
    <row r="953" spans="2:16" ht="14.25" hidden="1" customHeight="1" x14ac:dyDescent="0.25">
      <c r="B953" s="121" t="s">
        <v>118</v>
      </c>
      <c r="C953" s="122" t="s">
        <v>4644</v>
      </c>
      <c r="D953" s="123" t="s">
        <v>4639</v>
      </c>
      <c r="E953" s="124">
        <v>44637</v>
      </c>
      <c r="F953" s="124">
        <v>44839</v>
      </c>
      <c r="G953" s="125">
        <v>2274</v>
      </c>
      <c r="H953" s="126" t="str">
        <f>+VLOOKUP(Hoja3!$G953,'[138]Plan de Cuentas'!B:H,7,FALSE)</f>
        <v>2.1.02.03.08</v>
      </c>
      <c r="I953" s="127" t="str">
        <f>+VLOOKUP(Hoja3!$H953,'[138]Plan de Cuentas'!A:C,3,FALSE)</f>
        <v>Proveedores Locales - USD</v>
      </c>
      <c r="J953" s="128">
        <v>-199.95</v>
      </c>
      <c r="K953" s="128">
        <f>+Hoja3!$L953*$K$1</f>
        <v>-1425858.2165000001</v>
      </c>
      <c r="L953" s="117">
        <v>-196.55</v>
      </c>
      <c r="M953" s="129" t="s">
        <v>4640</v>
      </c>
      <c r="N953" s="129" t="str">
        <f>+IF(Hoja3!$O953="VIGENTE","SALDO A VENCER",IF(Hoja3!$O953="VENCIDO","SALDO VENCIDO - SE ABONA DE ACUERDO A DISPONIBILIDAD FINANCIERA",0))</f>
        <v>SALDO VENCIDO - SE ABONA DE ACUERDO A DISPONIBILIDAD FINANCIERA</v>
      </c>
      <c r="O953" s="129" t="str">
        <f>+IF(($D$1-Hoja3!$F953)&gt;0,"VENCIDO","VIGENTE")</f>
        <v>VENCIDO</v>
      </c>
      <c r="P953" s="120"/>
    </row>
    <row r="954" spans="2:16" ht="14.25" hidden="1" customHeight="1" x14ac:dyDescent="0.25">
      <c r="B954" s="121" t="s">
        <v>118</v>
      </c>
      <c r="C954" s="122" t="s">
        <v>4645</v>
      </c>
      <c r="D954" s="123" t="s">
        <v>4646</v>
      </c>
      <c r="E954" s="124">
        <v>44652</v>
      </c>
      <c r="F954" s="124">
        <v>44985</v>
      </c>
      <c r="G954" s="125">
        <v>2274</v>
      </c>
      <c r="H954" s="126" t="str">
        <f>+VLOOKUP(Hoja3!$G954,'[138]Plan de Cuentas'!B:H,7,FALSE)</f>
        <v>2.1.02.03.08</v>
      </c>
      <c r="I954" s="127" t="str">
        <f>+VLOOKUP(Hoja3!$H954,'[138]Plan de Cuentas'!A:C,3,FALSE)</f>
        <v>Proveedores Locales - USD</v>
      </c>
      <c r="J954" s="128">
        <v>-93.58</v>
      </c>
      <c r="K954" s="128">
        <f>+Hoja3!$L954*$K$1</f>
        <v>-678869.55940000003</v>
      </c>
      <c r="L954" s="117">
        <v>-93.58</v>
      </c>
      <c r="M954" s="129" t="s">
        <v>4647</v>
      </c>
      <c r="N954" s="129" t="str">
        <f>+IF(Hoja3!$O954="VIGENTE","SALDO A VENCER",IF(Hoja3!$O954="VENCIDO","SALDO VENCIDO - SE ABONA DE ACUERDO A DISPONIBILIDAD FINANCIERA",0))</f>
        <v>SALDO A VENCER</v>
      </c>
      <c r="O954" s="129" t="str">
        <f>+IF(($D$1-Hoja3!$F954)&gt;0,"VENCIDO","VIGENTE")</f>
        <v>VIGENTE</v>
      </c>
      <c r="P954" s="120"/>
    </row>
    <row r="955" spans="2:16" ht="14.25" hidden="1" customHeight="1" x14ac:dyDescent="0.25">
      <c r="B955" s="121" t="s">
        <v>118</v>
      </c>
      <c r="C955" s="122" t="s">
        <v>4648</v>
      </c>
      <c r="D955" s="123" t="s">
        <v>4646</v>
      </c>
      <c r="E955" s="124">
        <v>44652</v>
      </c>
      <c r="F955" s="124">
        <v>44863</v>
      </c>
      <c r="G955" s="125">
        <v>2274</v>
      </c>
      <c r="H955" s="126" t="str">
        <f>+VLOOKUP(Hoja3!$G955,'[138]Plan de Cuentas'!B:H,7,FALSE)</f>
        <v>2.1.02.03.08</v>
      </c>
      <c r="I955" s="127" t="str">
        <f>+VLOOKUP(Hoja3!$H955,'[138]Plan de Cuentas'!A:C,3,FALSE)</f>
        <v>Proveedores Locales - USD</v>
      </c>
      <c r="J955" s="128">
        <v>-93.47</v>
      </c>
      <c r="K955" s="128">
        <f>+Hoja3!$L955*$K$1</f>
        <v>-678071.57209999999</v>
      </c>
      <c r="L955" s="117">
        <v>-93.47</v>
      </c>
      <c r="M955" s="129" t="s">
        <v>4647</v>
      </c>
      <c r="N955" s="129" t="str">
        <f>+IF(Hoja3!$O955="VIGENTE","SALDO A VENCER",IF(Hoja3!$O955="VENCIDO","SALDO VENCIDO - SE ABONA DE ACUERDO A DISPONIBILIDAD FINANCIERA",0))</f>
        <v>SALDO VENCIDO - SE ABONA DE ACUERDO A DISPONIBILIDAD FINANCIERA</v>
      </c>
      <c r="O955" s="129" t="str">
        <f>+IF(($D$1-Hoja3!$F955)&gt;0,"VENCIDO","VIGENTE")</f>
        <v>VENCIDO</v>
      </c>
      <c r="P955" s="120"/>
    </row>
    <row r="956" spans="2:16" ht="14.25" hidden="1" customHeight="1" x14ac:dyDescent="0.25">
      <c r="B956" s="121" t="s">
        <v>118</v>
      </c>
      <c r="C956" s="122" t="s">
        <v>4649</v>
      </c>
      <c r="D956" s="123" t="s">
        <v>4646</v>
      </c>
      <c r="E956" s="124">
        <v>44652</v>
      </c>
      <c r="F956" s="124">
        <v>44955</v>
      </c>
      <c r="G956" s="125">
        <v>2274</v>
      </c>
      <c r="H956" s="126" t="str">
        <f>+VLOOKUP(Hoja3!$G956,'[138]Plan de Cuentas'!B:H,7,FALSE)</f>
        <v>2.1.02.03.08</v>
      </c>
      <c r="I956" s="127" t="str">
        <f>+VLOOKUP(Hoja3!$H956,'[138]Plan de Cuentas'!A:C,3,FALSE)</f>
        <v>Proveedores Locales - USD</v>
      </c>
      <c r="J956" s="128">
        <v>-93.47</v>
      </c>
      <c r="K956" s="128">
        <f>+Hoja3!$L956*$K$1</f>
        <v>-678071.57209999999</v>
      </c>
      <c r="L956" s="117">
        <v>-93.47</v>
      </c>
      <c r="M956" s="129" t="s">
        <v>4647</v>
      </c>
      <c r="N956" s="129" t="str">
        <f>+IF(Hoja3!$O956="VIGENTE","SALDO A VENCER",IF(Hoja3!$O956="VENCIDO","SALDO VENCIDO - SE ABONA DE ACUERDO A DISPONIBILIDAD FINANCIERA",0))</f>
        <v>SALDO A VENCER</v>
      </c>
      <c r="O956" s="129" t="str">
        <f>+IF(($D$1-Hoja3!$F956)&gt;0,"VENCIDO","VIGENTE")</f>
        <v>VIGENTE</v>
      </c>
      <c r="P956" s="120"/>
    </row>
    <row r="957" spans="2:16" ht="14.25" hidden="1" customHeight="1" x14ac:dyDescent="0.25">
      <c r="B957" s="121" t="s">
        <v>118</v>
      </c>
      <c r="C957" s="122" t="s">
        <v>4650</v>
      </c>
      <c r="D957" s="123" t="s">
        <v>4646</v>
      </c>
      <c r="E957" s="124">
        <v>44652</v>
      </c>
      <c r="F957" s="124">
        <v>44833</v>
      </c>
      <c r="G957" s="125">
        <v>2274</v>
      </c>
      <c r="H957" s="126" t="str">
        <f>+VLOOKUP(Hoja3!$G957,'[138]Plan de Cuentas'!B:H,7,FALSE)</f>
        <v>2.1.02.03.08</v>
      </c>
      <c r="I957" s="127" t="str">
        <f>+VLOOKUP(Hoja3!$H957,'[138]Plan de Cuentas'!A:C,3,FALSE)</f>
        <v>Proveedores Locales - USD</v>
      </c>
      <c r="J957" s="128">
        <v>-93.47</v>
      </c>
      <c r="K957" s="128">
        <f>+Hoja3!$L957*$K$1</f>
        <v>-641654.33350000007</v>
      </c>
      <c r="L957" s="117">
        <v>-88.45</v>
      </c>
      <c r="M957" s="129" t="s">
        <v>4647</v>
      </c>
      <c r="N957" s="129" t="str">
        <f>+IF(Hoja3!$O957="VIGENTE","SALDO A VENCER",IF(Hoja3!$O957="VENCIDO","SALDO VENCIDO - SE ABONA DE ACUERDO A DISPONIBILIDAD FINANCIERA",0))</f>
        <v>SALDO VENCIDO - SE ABONA DE ACUERDO A DISPONIBILIDAD FINANCIERA</v>
      </c>
      <c r="O957" s="129" t="str">
        <f>+IF(($D$1-Hoja3!$F957)&gt;0,"VENCIDO","VIGENTE")</f>
        <v>VENCIDO</v>
      </c>
      <c r="P957" s="120"/>
    </row>
    <row r="958" spans="2:16" ht="14.25" hidden="1" customHeight="1" x14ac:dyDescent="0.25">
      <c r="B958" s="121" t="s">
        <v>118</v>
      </c>
      <c r="C958" s="122" t="s">
        <v>4651</v>
      </c>
      <c r="D958" s="123" t="s">
        <v>4646</v>
      </c>
      <c r="E958" s="124">
        <v>44652</v>
      </c>
      <c r="F958" s="124">
        <v>44894</v>
      </c>
      <c r="G958" s="125">
        <v>2274</v>
      </c>
      <c r="H958" s="126" t="str">
        <f>+VLOOKUP(Hoja3!$G958,'[138]Plan de Cuentas'!B:H,7,FALSE)</f>
        <v>2.1.02.03.08</v>
      </c>
      <c r="I958" s="127" t="str">
        <f>+VLOOKUP(Hoja3!$H958,'[138]Plan de Cuentas'!A:C,3,FALSE)</f>
        <v>Proveedores Locales - USD</v>
      </c>
      <c r="J958" s="128">
        <v>-93.47</v>
      </c>
      <c r="K958" s="128">
        <f>+Hoja3!$L958*$K$1</f>
        <v>-678071.57209999999</v>
      </c>
      <c r="L958" s="117">
        <v>-93.47</v>
      </c>
      <c r="M958" s="129" t="s">
        <v>4647</v>
      </c>
      <c r="N958" s="129" t="str">
        <f>+IF(Hoja3!$O958="VIGENTE","SALDO A VENCER",IF(Hoja3!$O958="VENCIDO","SALDO VENCIDO - SE ABONA DE ACUERDO A DISPONIBILIDAD FINANCIERA",0))</f>
        <v>SALDO A VENCER</v>
      </c>
      <c r="O958" s="129" t="str">
        <f>+IF(($D$1-Hoja3!$F958)&gt;0,"VENCIDO","VIGENTE")</f>
        <v>VIGENTE</v>
      </c>
      <c r="P958" s="120"/>
    </row>
    <row r="959" spans="2:16" ht="14.25" hidden="1" customHeight="1" x14ac:dyDescent="0.25">
      <c r="B959" s="121" t="s">
        <v>118</v>
      </c>
      <c r="C959" s="122" t="s">
        <v>4652</v>
      </c>
      <c r="D959" s="123" t="s">
        <v>4646</v>
      </c>
      <c r="E959" s="124">
        <v>44652</v>
      </c>
      <c r="F959" s="124">
        <v>44924</v>
      </c>
      <c r="G959" s="125">
        <v>2274</v>
      </c>
      <c r="H959" s="126" t="str">
        <f>+VLOOKUP(Hoja3!$G959,'[138]Plan de Cuentas'!B:H,7,FALSE)</f>
        <v>2.1.02.03.08</v>
      </c>
      <c r="I959" s="127" t="str">
        <f>+VLOOKUP(Hoja3!$H959,'[138]Plan de Cuentas'!A:C,3,FALSE)</f>
        <v>Proveedores Locales - USD</v>
      </c>
      <c r="J959" s="128">
        <v>-93.47</v>
      </c>
      <c r="K959" s="128">
        <f>+Hoja3!$L959*$K$1</f>
        <v>-678071.57209999999</v>
      </c>
      <c r="L959" s="117">
        <v>-93.47</v>
      </c>
      <c r="M959" s="129" t="s">
        <v>4647</v>
      </c>
      <c r="N959" s="129" t="str">
        <f>+IF(Hoja3!$O959="VIGENTE","SALDO A VENCER",IF(Hoja3!$O959="VENCIDO","SALDO VENCIDO - SE ABONA DE ACUERDO A DISPONIBILIDAD FINANCIERA",0))</f>
        <v>SALDO A VENCER</v>
      </c>
      <c r="O959" s="129" t="str">
        <f>+IF(($D$1-Hoja3!$F959)&gt;0,"VENCIDO","VIGENTE")</f>
        <v>VIGENTE</v>
      </c>
      <c r="P959" s="120"/>
    </row>
    <row r="960" spans="2:16" ht="14.25" hidden="1" customHeight="1" x14ac:dyDescent="0.25">
      <c r="B960" s="121" t="s">
        <v>118</v>
      </c>
      <c r="C960" s="122" t="s">
        <v>4653</v>
      </c>
      <c r="D960" s="123" t="s">
        <v>4654</v>
      </c>
      <c r="E960" s="124">
        <v>44652</v>
      </c>
      <c r="F960" s="124">
        <v>44894</v>
      </c>
      <c r="G960" s="125">
        <v>2274</v>
      </c>
      <c r="H960" s="126" t="str">
        <f>+VLOOKUP(Hoja3!$G960,'[138]Plan de Cuentas'!B:H,7,FALSE)</f>
        <v>2.1.02.03.08</v>
      </c>
      <c r="I960" s="127" t="str">
        <f>+VLOOKUP(Hoja3!$H960,'[138]Plan de Cuentas'!A:C,3,FALSE)</f>
        <v>Proveedores Locales - USD</v>
      </c>
      <c r="J960" s="128">
        <v>-194.8</v>
      </c>
      <c r="K960" s="128">
        <f>+Hoja3!$L960*$K$1</f>
        <v>-1413162.9640000002</v>
      </c>
      <c r="L960" s="117">
        <v>-194.8</v>
      </c>
      <c r="M960" s="129" t="s">
        <v>4655</v>
      </c>
      <c r="N960" s="129" t="str">
        <f>+IF(Hoja3!$O960="VIGENTE","SALDO A VENCER",IF(Hoja3!$O960="VENCIDO","SALDO VENCIDO - SE ABONA DE ACUERDO A DISPONIBILIDAD FINANCIERA",0))</f>
        <v>SALDO A VENCER</v>
      </c>
      <c r="O960" s="129" t="str">
        <f>+IF(($D$1-Hoja3!$F960)&gt;0,"VENCIDO","VIGENTE")</f>
        <v>VIGENTE</v>
      </c>
      <c r="P960" s="120"/>
    </row>
    <row r="961" spans="2:16" ht="14.25" hidden="1" customHeight="1" x14ac:dyDescent="0.25">
      <c r="B961" s="121" t="s">
        <v>118</v>
      </c>
      <c r="C961" s="122" t="s">
        <v>4656</v>
      </c>
      <c r="D961" s="123" t="s">
        <v>4654</v>
      </c>
      <c r="E961" s="124">
        <v>44652</v>
      </c>
      <c r="F961" s="124">
        <v>44955</v>
      </c>
      <c r="G961" s="125">
        <v>2274</v>
      </c>
      <c r="H961" s="126" t="str">
        <f>+VLOOKUP(Hoja3!$G961,'[138]Plan de Cuentas'!B:H,7,FALSE)</f>
        <v>2.1.02.03.08</v>
      </c>
      <c r="I961" s="127" t="str">
        <f>+VLOOKUP(Hoja3!$H961,'[138]Plan de Cuentas'!A:C,3,FALSE)</f>
        <v>Proveedores Locales - USD</v>
      </c>
      <c r="J961" s="128">
        <v>-194.8</v>
      </c>
      <c r="K961" s="128">
        <f>+Hoja3!$L961*$K$1</f>
        <v>-1413162.9640000002</v>
      </c>
      <c r="L961" s="117">
        <v>-194.8</v>
      </c>
      <c r="M961" s="129" t="s">
        <v>4655</v>
      </c>
      <c r="N961" s="129" t="str">
        <f>+IF(Hoja3!$O961="VIGENTE","SALDO A VENCER",IF(Hoja3!$O961="VENCIDO","SALDO VENCIDO - SE ABONA DE ACUERDO A DISPONIBILIDAD FINANCIERA",0))</f>
        <v>SALDO A VENCER</v>
      </c>
      <c r="O961" s="129" t="str">
        <f>+IF(($D$1-Hoja3!$F961)&gt;0,"VENCIDO","VIGENTE")</f>
        <v>VIGENTE</v>
      </c>
      <c r="P961" s="120"/>
    </row>
    <row r="962" spans="2:16" ht="14.25" hidden="1" customHeight="1" x14ac:dyDescent="0.25">
      <c r="B962" s="121" t="s">
        <v>118</v>
      </c>
      <c r="C962" s="122" t="s">
        <v>4657</v>
      </c>
      <c r="D962" s="123" t="s">
        <v>4654</v>
      </c>
      <c r="E962" s="124">
        <v>44652</v>
      </c>
      <c r="F962" s="124">
        <v>44924</v>
      </c>
      <c r="G962" s="125">
        <v>2274</v>
      </c>
      <c r="H962" s="126" t="str">
        <f>+VLOOKUP(Hoja3!$G962,'[138]Plan de Cuentas'!B:H,7,FALSE)</f>
        <v>2.1.02.03.08</v>
      </c>
      <c r="I962" s="127" t="str">
        <f>+VLOOKUP(Hoja3!$H962,'[138]Plan de Cuentas'!A:C,3,FALSE)</f>
        <v>Proveedores Locales - USD</v>
      </c>
      <c r="J962" s="128">
        <v>-194.8</v>
      </c>
      <c r="K962" s="128">
        <f>+Hoja3!$L962*$K$1</f>
        <v>-1413162.9640000002</v>
      </c>
      <c r="L962" s="117">
        <v>-194.8</v>
      </c>
      <c r="M962" s="129" t="s">
        <v>4655</v>
      </c>
      <c r="N962" s="129" t="str">
        <f>+IF(Hoja3!$O962="VIGENTE","SALDO A VENCER",IF(Hoja3!$O962="VENCIDO","SALDO VENCIDO - SE ABONA DE ACUERDO A DISPONIBILIDAD FINANCIERA",0))</f>
        <v>SALDO A VENCER</v>
      </c>
      <c r="O962" s="129" t="str">
        <f>+IF(($D$1-Hoja3!$F962)&gt;0,"VENCIDO","VIGENTE")</f>
        <v>VIGENTE</v>
      </c>
      <c r="P962" s="120"/>
    </row>
    <row r="963" spans="2:16" ht="14.25" hidden="1" customHeight="1" x14ac:dyDescent="0.25">
      <c r="B963" s="121" t="s">
        <v>118</v>
      </c>
      <c r="C963" s="122" t="s">
        <v>4658</v>
      </c>
      <c r="D963" s="123" t="s">
        <v>4654</v>
      </c>
      <c r="E963" s="124">
        <v>44652</v>
      </c>
      <c r="F963" s="124">
        <v>44833</v>
      </c>
      <c r="G963" s="125">
        <v>2274</v>
      </c>
      <c r="H963" s="126" t="str">
        <f>+VLOOKUP(Hoja3!$G963,'[138]Plan de Cuentas'!B:H,7,FALSE)</f>
        <v>2.1.02.03.08</v>
      </c>
      <c r="I963" s="127" t="str">
        <f>+VLOOKUP(Hoja3!$H963,'[138]Plan de Cuentas'!A:C,3,FALSE)</f>
        <v>Proveedores Locales - USD</v>
      </c>
      <c r="J963" s="128">
        <v>-194.8</v>
      </c>
      <c r="K963" s="128">
        <f>+Hoja3!$L963*$K$1</f>
        <v>-1336918.9047000001</v>
      </c>
      <c r="L963" s="117">
        <v>-184.29</v>
      </c>
      <c r="M963" s="129" t="s">
        <v>4655</v>
      </c>
      <c r="N963" s="129" t="str">
        <f>+IF(Hoja3!$O963="VIGENTE","SALDO A VENCER",IF(Hoja3!$O963="VENCIDO","SALDO VENCIDO - SE ABONA DE ACUERDO A DISPONIBILIDAD FINANCIERA",0))</f>
        <v>SALDO VENCIDO - SE ABONA DE ACUERDO A DISPONIBILIDAD FINANCIERA</v>
      </c>
      <c r="O963" s="129" t="str">
        <f>+IF(($D$1-Hoja3!$F963)&gt;0,"VENCIDO","VIGENTE")</f>
        <v>VENCIDO</v>
      </c>
      <c r="P963" s="120"/>
    </row>
    <row r="964" spans="2:16" ht="14.25" hidden="1" customHeight="1" x14ac:dyDescent="0.25">
      <c r="B964" s="121" t="s">
        <v>118</v>
      </c>
      <c r="C964" s="122" t="s">
        <v>4659</v>
      </c>
      <c r="D964" s="123" t="s">
        <v>4654</v>
      </c>
      <c r="E964" s="124">
        <v>44652</v>
      </c>
      <c r="F964" s="124">
        <v>44863</v>
      </c>
      <c r="G964" s="125">
        <v>2274</v>
      </c>
      <c r="H964" s="126" t="str">
        <f>+VLOOKUP(Hoja3!$G964,'[138]Plan de Cuentas'!B:H,7,FALSE)</f>
        <v>2.1.02.03.08</v>
      </c>
      <c r="I964" s="127" t="str">
        <f>+VLOOKUP(Hoja3!$H964,'[138]Plan de Cuentas'!A:C,3,FALSE)</f>
        <v>Proveedores Locales - USD</v>
      </c>
      <c r="J964" s="128">
        <v>-194.8</v>
      </c>
      <c r="K964" s="128">
        <f>+Hoja3!$L964*$K$1</f>
        <v>-1413162.9640000002</v>
      </c>
      <c r="L964" s="117">
        <v>-194.8</v>
      </c>
      <c r="M964" s="129" t="s">
        <v>4655</v>
      </c>
      <c r="N964" s="129" t="str">
        <f>+IF(Hoja3!$O964="VIGENTE","SALDO A VENCER",IF(Hoja3!$O964="VENCIDO","SALDO VENCIDO - SE ABONA DE ACUERDO A DISPONIBILIDAD FINANCIERA",0))</f>
        <v>SALDO VENCIDO - SE ABONA DE ACUERDO A DISPONIBILIDAD FINANCIERA</v>
      </c>
      <c r="O964" s="129" t="str">
        <f>+IF(($D$1-Hoja3!$F964)&gt;0,"VENCIDO","VIGENTE")</f>
        <v>VENCIDO</v>
      </c>
      <c r="P964" s="120"/>
    </row>
    <row r="965" spans="2:16" ht="14.25" hidden="1" customHeight="1" x14ac:dyDescent="0.25">
      <c r="B965" s="121" t="s">
        <v>118</v>
      </c>
      <c r="C965" s="122" t="s">
        <v>4660</v>
      </c>
      <c r="D965" s="123" t="s">
        <v>4654</v>
      </c>
      <c r="E965" s="124">
        <v>44652</v>
      </c>
      <c r="F965" s="124">
        <v>44985</v>
      </c>
      <c r="G965" s="125">
        <v>2274</v>
      </c>
      <c r="H965" s="126" t="str">
        <f>+VLOOKUP(Hoja3!$G965,'[138]Plan de Cuentas'!B:H,7,FALSE)</f>
        <v>2.1.02.03.08</v>
      </c>
      <c r="I965" s="127" t="str">
        <f>+VLOOKUP(Hoja3!$H965,'[138]Plan de Cuentas'!A:C,3,FALSE)</f>
        <v>Proveedores Locales - USD</v>
      </c>
      <c r="J965" s="128">
        <v>-194.91</v>
      </c>
      <c r="K965" s="128">
        <f>+Hoja3!$L965*$K$1</f>
        <v>-1413960.9513000001</v>
      </c>
      <c r="L965" s="117">
        <v>-194.91</v>
      </c>
      <c r="M965" s="129" t="s">
        <v>4655</v>
      </c>
      <c r="N965" s="129" t="str">
        <f>+IF(Hoja3!$O965="VIGENTE","SALDO A VENCER",IF(Hoja3!$O965="VENCIDO","SALDO VENCIDO - SE ABONA DE ACUERDO A DISPONIBILIDAD FINANCIERA",0))</f>
        <v>SALDO A VENCER</v>
      </c>
      <c r="O965" s="129" t="str">
        <f>+IF(($D$1-Hoja3!$F965)&gt;0,"VENCIDO","VIGENTE")</f>
        <v>VIGENTE</v>
      </c>
      <c r="P965" s="120"/>
    </row>
    <row r="966" spans="2:16" ht="14.25" hidden="1" customHeight="1" x14ac:dyDescent="0.25">
      <c r="B966" s="121" t="s">
        <v>118</v>
      </c>
      <c r="C966" s="122" t="s">
        <v>4661</v>
      </c>
      <c r="D966" s="123" t="s">
        <v>4662</v>
      </c>
      <c r="E966" s="124">
        <v>44862</v>
      </c>
      <c r="F966" s="124">
        <v>44862</v>
      </c>
      <c r="G966" s="125">
        <v>2274</v>
      </c>
      <c r="H966" s="126" t="str">
        <f>+VLOOKUP(Hoja3!$G966,'[138]Plan de Cuentas'!B:H,7,FALSE)</f>
        <v>2.1.02.03.08</v>
      </c>
      <c r="I966" s="127" t="str">
        <f>+VLOOKUP(Hoja3!$H966,'[138]Plan de Cuentas'!A:C,3,FALSE)</f>
        <v>Proveedores Locales - USD</v>
      </c>
      <c r="J966" s="128">
        <v>-1079.6500000000001</v>
      </c>
      <c r="K966" s="128">
        <f>+Hoja3!$L966*$K$1</f>
        <v>-7832245.3495000014</v>
      </c>
      <c r="L966" s="117">
        <v>-1079.6500000000001</v>
      </c>
      <c r="M966" s="129" t="s">
        <v>4663</v>
      </c>
      <c r="N966" s="129" t="str">
        <f>+IF(Hoja3!$O966="VIGENTE","SALDO A VENCER",IF(Hoja3!$O966="VENCIDO","SALDO VENCIDO - SE ABONA DE ACUERDO A DISPONIBILIDAD FINANCIERA",0))</f>
        <v>SALDO VENCIDO - SE ABONA DE ACUERDO A DISPONIBILIDAD FINANCIERA</v>
      </c>
      <c r="O966" s="129" t="str">
        <f>+IF(($D$1-Hoja3!$F966)&gt;0,"VENCIDO","VIGENTE")</f>
        <v>VENCIDO</v>
      </c>
      <c r="P966" s="120"/>
    </row>
    <row r="967" spans="2:16" ht="14.25" hidden="1" customHeight="1" x14ac:dyDescent="0.25">
      <c r="B967" s="121" t="s">
        <v>120</v>
      </c>
      <c r="C967" s="122" t="s">
        <v>4664</v>
      </c>
      <c r="D967" s="123">
        <v>10010000449</v>
      </c>
      <c r="E967" s="124">
        <v>44840</v>
      </c>
      <c r="F967" s="124">
        <v>45015</v>
      </c>
      <c r="G967" s="125">
        <v>2274</v>
      </c>
      <c r="H967" s="126" t="str">
        <f>+VLOOKUP(Hoja3!$G967,'[138]Plan de Cuentas'!B:H,7,FALSE)</f>
        <v>2.1.02.03.08</v>
      </c>
      <c r="I967" s="127" t="str">
        <f>+VLOOKUP(Hoja3!$H967,'[138]Plan de Cuentas'!A:C,3,FALSE)</f>
        <v>Proveedores Locales - USD</v>
      </c>
      <c r="J967" s="128">
        <v>-15527.14</v>
      </c>
      <c r="K967" s="128">
        <f>+Hoja3!$L967*$K$1</f>
        <v>-112640550.23020001</v>
      </c>
      <c r="L967" s="117">
        <v>-15527.14</v>
      </c>
      <c r="M967" s="129" t="s">
        <v>4665</v>
      </c>
      <c r="N967" s="129" t="str">
        <f>+IF(Hoja3!$O967="VIGENTE","SALDO A VENCER",IF(Hoja3!$O967="VENCIDO","SALDO VENCIDO - SE ABONA DE ACUERDO A DISPONIBILIDAD FINANCIERA",0))</f>
        <v>SALDO A VENCER</v>
      </c>
      <c r="O967" s="129" t="str">
        <f>+IF(($D$1-Hoja3!$F967)&gt;0,"VENCIDO","VIGENTE")</f>
        <v>VIGENTE</v>
      </c>
      <c r="P967" s="120"/>
    </row>
    <row r="968" spans="2:16" ht="14.25" hidden="1" customHeight="1" x14ac:dyDescent="0.25">
      <c r="B968" s="121" t="s">
        <v>120</v>
      </c>
      <c r="C968" s="122" t="s">
        <v>4666</v>
      </c>
      <c r="D968" s="123">
        <v>10010000449</v>
      </c>
      <c r="E968" s="124">
        <v>44840</v>
      </c>
      <c r="F968" s="124">
        <v>44864</v>
      </c>
      <c r="G968" s="125">
        <v>2274</v>
      </c>
      <c r="H968" s="126" t="str">
        <f>+VLOOKUP(Hoja3!$G968,'[138]Plan de Cuentas'!B:H,7,FALSE)</f>
        <v>2.1.02.03.08</v>
      </c>
      <c r="I968" s="127" t="str">
        <f>+VLOOKUP(Hoja3!$H968,'[138]Plan de Cuentas'!A:C,3,FALSE)</f>
        <v>Proveedores Locales - USD</v>
      </c>
      <c r="J968" s="128">
        <v>-6655</v>
      </c>
      <c r="K968" s="128">
        <f>+Hoja3!$L968*$K$1</f>
        <v>-48278231.649999999</v>
      </c>
      <c r="L968" s="117">
        <v>-6655</v>
      </c>
      <c r="M968" s="129" t="s">
        <v>4665</v>
      </c>
      <c r="N968" s="129" t="str">
        <f>+IF(Hoja3!$O968="VIGENTE","SALDO A VENCER",IF(Hoja3!$O968="VENCIDO","SALDO VENCIDO - SE ABONA DE ACUERDO A DISPONIBILIDAD FINANCIERA",0))</f>
        <v>SALDO VENCIDO - SE ABONA DE ACUERDO A DISPONIBILIDAD FINANCIERA</v>
      </c>
      <c r="O968" s="129" t="str">
        <f>+IF(($D$1-Hoja3!$F968)&gt;0,"VENCIDO","VIGENTE")</f>
        <v>VENCIDO</v>
      </c>
      <c r="P968" s="120"/>
    </row>
    <row r="969" spans="2:16" ht="14.25" hidden="1" customHeight="1" x14ac:dyDescent="0.25">
      <c r="B969" s="121" t="s">
        <v>274</v>
      </c>
      <c r="C969" s="122" t="s">
        <v>4667</v>
      </c>
      <c r="D969" s="123">
        <v>10010000275</v>
      </c>
      <c r="E969" s="124">
        <v>44690</v>
      </c>
      <c r="F969" s="124">
        <v>44711</v>
      </c>
      <c r="G969" s="125">
        <v>2274</v>
      </c>
      <c r="H969" s="126" t="str">
        <f>+VLOOKUP(Hoja3!$G969,'[138]Plan de Cuentas'!B:H,7,FALSE)</f>
        <v>2.1.02.03.08</v>
      </c>
      <c r="I969" s="127" t="str">
        <f>+VLOOKUP(Hoja3!$H969,'[138]Plan de Cuentas'!A:C,3,FALSE)</f>
        <v>Proveedores Locales - USD</v>
      </c>
      <c r="J969" s="128">
        <v>-1450</v>
      </c>
      <c r="K969" s="128">
        <f>+Hoja3!$L969*$K$1</f>
        <v>-6836647.3762999997</v>
      </c>
      <c r="L969" s="117">
        <v>-942.41</v>
      </c>
      <c r="M969" s="129" t="s">
        <v>4668</v>
      </c>
      <c r="N969" s="129" t="str">
        <f>+IF(Hoja3!$O969="VIGENTE","SALDO A VENCER",IF(Hoja3!$O969="VENCIDO","SALDO VENCIDO - SE ABONA DE ACUERDO A DISPONIBILIDAD FINANCIERA",0))</f>
        <v>SALDO VENCIDO - SE ABONA DE ACUERDO A DISPONIBILIDAD FINANCIERA</v>
      </c>
      <c r="O969" s="129" t="str">
        <f>+IF(($D$1-Hoja3!$F969)&gt;0,"VENCIDO","VIGENTE")</f>
        <v>VENCIDO</v>
      </c>
      <c r="P969" s="120"/>
    </row>
    <row r="970" spans="2:16" ht="14.25" hidden="1" customHeight="1" x14ac:dyDescent="0.25">
      <c r="B970" s="121" t="s">
        <v>274</v>
      </c>
      <c r="C970" s="122" t="s">
        <v>4669</v>
      </c>
      <c r="D970" s="123">
        <v>10010000279</v>
      </c>
      <c r="E970" s="124">
        <v>44721</v>
      </c>
      <c r="F970" s="124">
        <v>44742</v>
      </c>
      <c r="G970" s="125">
        <v>2274</v>
      </c>
      <c r="H970" s="126" t="str">
        <f>+VLOOKUP(Hoja3!$G970,'[138]Plan de Cuentas'!B:H,7,FALSE)</f>
        <v>2.1.02.03.08</v>
      </c>
      <c r="I970" s="127" t="str">
        <f>+VLOOKUP(Hoja3!$H970,'[138]Plan de Cuentas'!A:C,3,FALSE)</f>
        <v>Proveedores Locales - USD</v>
      </c>
      <c r="J970" s="128">
        <v>-1275</v>
      </c>
      <c r="K970" s="128">
        <f>+Hoja3!$L970*$K$1</f>
        <v>-9249398.25</v>
      </c>
      <c r="L970" s="117">
        <v>-1275</v>
      </c>
      <c r="M970" s="129" t="s">
        <v>4670</v>
      </c>
      <c r="N970" s="129" t="str">
        <f>+IF(Hoja3!$O970="VIGENTE","SALDO A VENCER",IF(Hoja3!$O970="VENCIDO","SALDO VENCIDO - SE ABONA DE ACUERDO A DISPONIBILIDAD FINANCIERA",0))</f>
        <v>SALDO VENCIDO - SE ABONA DE ACUERDO A DISPONIBILIDAD FINANCIERA</v>
      </c>
      <c r="O970" s="129" t="str">
        <f>+IF(($D$1-Hoja3!$F970)&gt;0,"VENCIDO","VIGENTE")</f>
        <v>VENCIDO</v>
      </c>
      <c r="P970" s="120"/>
    </row>
    <row r="971" spans="2:16" ht="14.25" hidden="1" customHeight="1" x14ac:dyDescent="0.25">
      <c r="B971" s="121" t="s">
        <v>274</v>
      </c>
      <c r="C971" s="122" t="s">
        <v>4671</v>
      </c>
      <c r="D971" s="123">
        <v>10010000280</v>
      </c>
      <c r="E971" s="124">
        <v>44770</v>
      </c>
      <c r="F971" s="124">
        <v>44772</v>
      </c>
      <c r="G971" s="125">
        <v>2274</v>
      </c>
      <c r="H971" s="126" t="str">
        <f>+VLOOKUP(Hoja3!$G971,'[138]Plan de Cuentas'!B:H,7,FALSE)</f>
        <v>2.1.02.03.08</v>
      </c>
      <c r="I971" s="127" t="str">
        <f>+VLOOKUP(Hoja3!$H971,'[138]Plan de Cuentas'!A:C,3,FALSE)</f>
        <v>Proveedores Locales - USD</v>
      </c>
      <c r="J971" s="128">
        <v>-70</v>
      </c>
      <c r="K971" s="128">
        <f>+Hoja3!$L971*$K$1</f>
        <v>-507810.10000000003</v>
      </c>
      <c r="L971" s="117">
        <v>-70</v>
      </c>
      <c r="M971" s="129" t="s">
        <v>4672</v>
      </c>
      <c r="N971" s="129" t="str">
        <f>+IF(Hoja3!$O971="VIGENTE","SALDO A VENCER",IF(Hoja3!$O971="VENCIDO","SALDO VENCIDO - SE ABONA DE ACUERDO A DISPONIBILIDAD FINANCIERA",0))</f>
        <v>SALDO VENCIDO - SE ABONA DE ACUERDO A DISPONIBILIDAD FINANCIERA</v>
      </c>
      <c r="O971" s="129" t="str">
        <f>+IF(($D$1-Hoja3!$F971)&gt;0,"VENCIDO","VIGENTE")</f>
        <v>VENCIDO</v>
      </c>
      <c r="P971" s="120"/>
    </row>
    <row r="972" spans="2:16" ht="14.25" hidden="1" customHeight="1" x14ac:dyDescent="0.25">
      <c r="B972" s="121" t="s">
        <v>274</v>
      </c>
      <c r="C972" s="122" t="s">
        <v>4673</v>
      </c>
      <c r="D972" s="123">
        <v>10010000281</v>
      </c>
      <c r="E972" s="124">
        <v>44770</v>
      </c>
      <c r="F972" s="124">
        <v>44772</v>
      </c>
      <c r="G972" s="125">
        <v>2274</v>
      </c>
      <c r="H972" s="126" t="str">
        <f>+VLOOKUP(Hoja3!$G972,'[138]Plan de Cuentas'!B:H,7,FALSE)</f>
        <v>2.1.02.03.08</v>
      </c>
      <c r="I972" s="127" t="str">
        <f>+VLOOKUP(Hoja3!$H972,'[138]Plan de Cuentas'!A:C,3,FALSE)</f>
        <v>Proveedores Locales - USD</v>
      </c>
      <c r="J972" s="128">
        <v>-630</v>
      </c>
      <c r="K972" s="128">
        <f>+Hoja3!$L972*$K$1</f>
        <v>-4570290.9000000004</v>
      </c>
      <c r="L972" s="117">
        <v>-630</v>
      </c>
      <c r="M972" s="129" t="s">
        <v>4674</v>
      </c>
      <c r="N972" s="129" t="str">
        <f>+IF(Hoja3!$O972="VIGENTE","SALDO A VENCER",IF(Hoja3!$O972="VENCIDO","SALDO VENCIDO - SE ABONA DE ACUERDO A DISPONIBILIDAD FINANCIERA",0))</f>
        <v>SALDO VENCIDO - SE ABONA DE ACUERDO A DISPONIBILIDAD FINANCIERA</v>
      </c>
      <c r="O972" s="129" t="str">
        <f>+IF(($D$1-Hoja3!$F972)&gt;0,"VENCIDO","VIGENTE")</f>
        <v>VENCIDO</v>
      </c>
      <c r="P972" s="120"/>
    </row>
    <row r="973" spans="2:16" ht="14.25" hidden="1" customHeight="1" x14ac:dyDescent="0.25">
      <c r="B973" s="121" t="s">
        <v>274</v>
      </c>
      <c r="C973" s="122" t="s">
        <v>4675</v>
      </c>
      <c r="D973" s="123">
        <v>10010000281</v>
      </c>
      <c r="E973" s="124">
        <v>44770</v>
      </c>
      <c r="F973" s="124">
        <v>44985</v>
      </c>
      <c r="G973" s="125">
        <v>2274</v>
      </c>
      <c r="H973" s="126" t="str">
        <f>+VLOOKUP(Hoja3!$G973,'[138]Plan de Cuentas'!B:H,7,FALSE)</f>
        <v>2.1.02.03.08</v>
      </c>
      <c r="I973" s="127" t="str">
        <f>+VLOOKUP(Hoja3!$H973,'[138]Plan de Cuentas'!A:C,3,FALSE)</f>
        <v>Proveedores Locales - USD</v>
      </c>
      <c r="J973" s="128">
        <v>-1470</v>
      </c>
      <c r="K973" s="128">
        <f>+Hoja3!$L973*$K$1</f>
        <v>-10664012.1</v>
      </c>
      <c r="L973" s="117">
        <v>-1470</v>
      </c>
      <c r="M973" s="129" t="s">
        <v>4674</v>
      </c>
      <c r="N973" s="129" t="str">
        <f>+IF(Hoja3!$O973="VIGENTE","SALDO A VENCER",IF(Hoja3!$O973="VENCIDO","SALDO VENCIDO - SE ABONA DE ACUERDO A DISPONIBILIDAD FINANCIERA",0))</f>
        <v>SALDO A VENCER</v>
      </c>
      <c r="O973" s="129" t="str">
        <f>+IF(($D$1-Hoja3!$F973)&gt;0,"VENCIDO","VIGENTE")</f>
        <v>VIGENTE</v>
      </c>
      <c r="P973" s="120"/>
    </row>
    <row r="974" spans="2:16" ht="14.25" hidden="1" customHeight="1" x14ac:dyDescent="0.25">
      <c r="B974" s="121" t="s">
        <v>274</v>
      </c>
      <c r="C974" s="122" t="s">
        <v>4676</v>
      </c>
      <c r="D974" s="123">
        <v>10010000284</v>
      </c>
      <c r="E974" s="124">
        <v>44803</v>
      </c>
      <c r="F974" s="124">
        <v>44803</v>
      </c>
      <c r="G974" s="125">
        <v>2274</v>
      </c>
      <c r="H974" s="126" t="str">
        <f>+VLOOKUP(Hoja3!$G974,'[138]Plan de Cuentas'!B:H,7,FALSE)</f>
        <v>2.1.02.03.08</v>
      </c>
      <c r="I974" s="127" t="str">
        <f>+VLOOKUP(Hoja3!$H974,'[138]Plan de Cuentas'!A:C,3,FALSE)</f>
        <v>Proveedores Locales - USD</v>
      </c>
      <c r="J974" s="128">
        <v>-4910</v>
      </c>
      <c r="K974" s="128">
        <f>+Hoja3!$L974*$K$1</f>
        <v>-35619251.300000004</v>
      </c>
      <c r="L974" s="117">
        <v>-4910</v>
      </c>
      <c r="M974" s="129" t="s">
        <v>4677</v>
      </c>
      <c r="N974" s="129" t="str">
        <f>+IF(Hoja3!$O974="VIGENTE","SALDO A VENCER",IF(Hoja3!$O974="VENCIDO","SALDO VENCIDO - SE ABONA DE ACUERDO A DISPONIBILIDAD FINANCIERA",0))</f>
        <v>SALDO VENCIDO - SE ABONA DE ACUERDO A DISPONIBILIDAD FINANCIERA</v>
      </c>
      <c r="O974" s="129" t="str">
        <f>+IF(($D$1-Hoja3!$F974)&gt;0,"VENCIDO","VIGENTE")</f>
        <v>VENCIDO</v>
      </c>
      <c r="P974" s="120"/>
    </row>
    <row r="975" spans="2:16" ht="14.25" hidden="1" customHeight="1" x14ac:dyDescent="0.25">
      <c r="B975" s="121" t="s">
        <v>274</v>
      </c>
      <c r="C975" s="122" t="s">
        <v>4678</v>
      </c>
      <c r="D975" s="123">
        <v>10010000284</v>
      </c>
      <c r="E975" s="124">
        <v>44803</v>
      </c>
      <c r="F975" s="124">
        <v>44985</v>
      </c>
      <c r="G975" s="125">
        <v>2274</v>
      </c>
      <c r="H975" s="126" t="str">
        <f>+VLOOKUP(Hoja3!$G975,'[138]Plan de Cuentas'!B:H,7,FALSE)</f>
        <v>2.1.02.03.08</v>
      </c>
      <c r="I975" s="127" t="str">
        <f>+VLOOKUP(Hoja3!$H975,'[138]Plan de Cuentas'!A:C,3,FALSE)</f>
        <v>Proveedores Locales - USD</v>
      </c>
      <c r="J975" s="128">
        <v>-11457.93</v>
      </c>
      <c r="K975" s="128">
        <f>+Hoja3!$L975*$K$1</f>
        <v>-83120751.129900008</v>
      </c>
      <c r="L975" s="117">
        <v>-11457.93</v>
      </c>
      <c r="M975" s="129" t="s">
        <v>4677</v>
      </c>
      <c r="N975" s="129" t="str">
        <f>+IF(Hoja3!$O975="VIGENTE","SALDO A VENCER",IF(Hoja3!$O975="VENCIDO","SALDO VENCIDO - SE ABONA DE ACUERDO A DISPONIBILIDAD FINANCIERA",0))</f>
        <v>SALDO A VENCER</v>
      </c>
      <c r="O975" s="129" t="str">
        <f>+IF(($D$1-Hoja3!$F975)&gt;0,"VENCIDO","VIGENTE")</f>
        <v>VIGENTE</v>
      </c>
      <c r="P975" s="120"/>
    </row>
    <row r="976" spans="2:16" ht="14.25" hidden="1" customHeight="1" x14ac:dyDescent="0.25">
      <c r="B976" s="121" t="s">
        <v>274</v>
      </c>
      <c r="C976" s="122" t="s">
        <v>4679</v>
      </c>
      <c r="D976" s="123">
        <v>10010000282</v>
      </c>
      <c r="E976" s="124">
        <v>44803</v>
      </c>
      <c r="F976" s="124">
        <v>44834</v>
      </c>
      <c r="G976" s="125">
        <v>2274</v>
      </c>
      <c r="H976" s="126" t="str">
        <f>+VLOOKUP(Hoja3!$G976,'[138]Plan de Cuentas'!B:H,7,FALSE)</f>
        <v>2.1.02.03.08</v>
      </c>
      <c r="I976" s="127" t="str">
        <f>+VLOOKUP(Hoja3!$H976,'[138]Plan de Cuentas'!A:C,3,FALSE)</f>
        <v>Proveedores Locales - USD</v>
      </c>
      <c r="J976" s="128">
        <v>-140</v>
      </c>
      <c r="K976" s="128">
        <f>+Hoja3!$L976*$K$1</f>
        <v>-1015620.2000000001</v>
      </c>
      <c r="L976" s="117">
        <v>-140</v>
      </c>
      <c r="M976" s="129" t="s">
        <v>4680</v>
      </c>
      <c r="N976" s="129" t="str">
        <f>+IF(Hoja3!$O976="VIGENTE","SALDO A VENCER",IF(Hoja3!$O976="VENCIDO","SALDO VENCIDO - SE ABONA DE ACUERDO A DISPONIBILIDAD FINANCIERA",0))</f>
        <v>SALDO VENCIDO - SE ABONA DE ACUERDO A DISPONIBILIDAD FINANCIERA</v>
      </c>
      <c r="O976" s="129" t="str">
        <f>+IF(($D$1-Hoja3!$F976)&gt;0,"VENCIDO","VIGENTE")</f>
        <v>VENCIDO</v>
      </c>
      <c r="P976" s="120"/>
    </row>
    <row r="977" spans="2:16" ht="14.25" hidden="1" customHeight="1" x14ac:dyDescent="0.25">
      <c r="B977" s="121" t="s">
        <v>274</v>
      </c>
      <c r="C977" s="122" t="s">
        <v>4681</v>
      </c>
      <c r="D977" s="123">
        <v>10010000285</v>
      </c>
      <c r="E977" s="124">
        <v>44803</v>
      </c>
      <c r="F977" s="124">
        <v>44985</v>
      </c>
      <c r="G977" s="125">
        <v>2274</v>
      </c>
      <c r="H977" s="126" t="str">
        <f>+VLOOKUP(Hoja3!$G977,'[138]Plan de Cuentas'!B:H,7,FALSE)</f>
        <v>2.1.02.03.08</v>
      </c>
      <c r="I977" s="127" t="str">
        <f>+VLOOKUP(Hoja3!$H977,'[138]Plan de Cuentas'!A:C,3,FALSE)</f>
        <v>Proveedores Locales - USD</v>
      </c>
      <c r="J977" s="128">
        <v>-5719.72</v>
      </c>
      <c r="K977" s="128">
        <f>+Hoja3!$L977*$K$1</f>
        <v>-41493308.3596</v>
      </c>
      <c r="L977" s="117">
        <v>-5719.72</v>
      </c>
      <c r="M977" s="129" t="s">
        <v>4682</v>
      </c>
      <c r="N977" s="129" t="str">
        <f>+IF(Hoja3!$O977="VIGENTE","SALDO A VENCER",IF(Hoja3!$O977="VENCIDO","SALDO VENCIDO - SE ABONA DE ACUERDO A DISPONIBILIDAD FINANCIERA",0))</f>
        <v>SALDO A VENCER</v>
      </c>
      <c r="O977" s="129" t="str">
        <f>+IF(($D$1-Hoja3!$F977)&gt;0,"VENCIDO","VIGENTE")</f>
        <v>VIGENTE</v>
      </c>
      <c r="P977" s="120"/>
    </row>
    <row r="978" spans="2:16" ht="14.25" hidden="1" customHeight="1" x14ac:dyDescent="0.25">
      <c r="B978" s="121" t="s">
        <v>274</v>
      </c>
      <c r="C978" s="122" t="s">
        <v>4683</v>
      </c>
      <c r="D978" s="123">
        <v>10010000285</v>
      </c>
      <c r="E978" s="124">
        <v>44803</v>
      </c>
      <c r="F978" s="124">
        <v>44803</v>
      </c>
      <c r="G978" s="125">
        <v>2274</v>
      </c>
      <c r="H978" s="126" t="str">
        <f>+VLOOKUP(Hoja3!$G978,'[138]Plan de Cuentas'!B:H,7,FALSE)</f>
        <v>2.1.02.03.08</v>
      </c>
      <c r="I978" s="127" t="str">
        <f>+VLOOKUP(Hoja3!$H978,'[138]Plan de Cuentas'!A:C,3,FALSE)</f>
        <v>Proveedores Locales - USD</v>
      </c>
      <c r="J978" s="128">
        <v>-2452</v>
      </c>
      <c r="K978" s="128">
        <f>+Hoja3!$L978*$K$1</f>
        <v>-17787862.359999999</v>
      </c>
      <c r="L978" s="117">
        <v>-2452</v>
      </c>
      <c r="M978" s="129" t="s">
        <v>4682</v>
      </c>
      <c r="N978" s="129" t="str">
        <f>+IF(Hoja3!$O978="VIGENTE","SALDO A VENCER",IF(Hoja3!$O978="VENCIDO","SALDO VENCIDO - SE ABONA DE ACUERDO A DISPONIBILIDAD FINANCIERA",0))</f>
        <v>SALDO VENCIDO - SE ABONA DE ACUERDO A DISPONIBILIDAD FINANCIERA</v>
      </c>
      <c r="O978" s="129" t="str">
        <f>+IF(($D$1-Hoja3!$F978)&gt;0,"VENCIDO","VIGENTE")</f>
        <v>VENCIDO</v>
      </c>
      <c r="P978" s="120"/>
    </row>
    <row r="979" spans="2:16" ht="14.25" hidden="1" customHeight="1" x14ac:dyDescent="0.25">
      <c r="B979" s="121" t="s">
        <v>274</v>
      </c>
      <c r="C979" s="122" t="s">
        <v>4684</v>
      </c>
      <c r="D979" s="123">
        <v>10010000301</v>
      </c>
      <c r="E979" s="124">
        <v>44834</v>
      </c>
      <c r="F979" s="124">
        <v>44864</v>
      </c>
      <c r="G979" s="125">
        <v>2274</v>
      </c>
      <c r="H979" s="126" t="str">
        <f>+VLOOKUP(Hoja3!$G979,'[138]Plan de Cuentas'!B:H,7,FALSE)</f>
        <v>2.1.02.03.08</v>
      </c>
      <c r="I979" s="127" t="str">
        <f>+VLOOKUP(Hoja3!$H979,'[138]Plan de Cuentas'!A:C,3,FALSE)</f>
        <v>Proveedores Locales - USD</v>
      </c>
      <c r="J979" s="128">
        <v>-3185</v>
      </c>
      <c r="K979" s="128">
        <f>+Hoja3!$L979*$K$1</f>
        <v>-23105359.550000001</v>
      </c>
      <c r="L979" s="117">
        <v>-3185</v>
      </c>
      <c r="M979" s="129" t="s">
        <v>4685</v>
      </c>
      <c r="N979" s="129" t="str">
        <f>+IF(Hoja3!$O979="VIGENTE","SALDO A VENCER",IF(Hoja3!$O979="VENCIDO","SALDO VENCIDO - SE ABONA DE ACUERDO A DISPONIBILIDAD FINANCIERA",0))</f>
        <v>SALDO VENCIDO - SE ABONA DE ACUERDO A DISPONIBILIDAD FINANCIERA</v>
      </c>
      <c r="O979" s="129" t="str">
        <f>+IF(($D$1-Hoja3!$F979)&gt;0,"VENCIDO","VIGENTE")</f>
        <v>VENCIDO</v>
      </c>
      <c r="P979" s="120"/>
    </row>
    <row r="980" spans="2:16" ht="14.25" hidden="1" customHeight="1" x14ac:dyDescent="0.25">
      <c r="B980" s="121" t="s">
        <v>274</v>
      </c>
      <c r="C980" s="122" t="s">
        <v>4686</v>
      </c>
      <c r="D980" s="123">
        <v>10010000301</v>
      </c>
      <c r="E980" s="124">
        <v>44834</v>
      </c>
      <c r="F980" s="124">
        <v>44985</v>
      </c>
      <c r="G980" s="125">
        <v>2274</v>
      </c>
      <c r="H980" s="126" t="str">
        <f>+VLOOKUP(Hoja3!$G980,'[138]Plan de Cuentas'!B:H,7,FALSE)</f>
        <v>2.1.02.03.08</v>
      </c>
      <c r="I980" s="127" t="str">
        <f>+VLOOKUP(Hoja3!$H980,'[138]Plan de Cuentas'!A:C,3,FALSE)</f>
        <v>Proveedores Locales - USD</v>
      </c>
      <c r="J980" s="128">
        <v>-7432.05</v>
      </c>
      <c r="K980" s="128">
        <f>+Hoja3!$L980*$K$1</f>
        <v>-53915286.4815</v>
      </c>
      <c r="L980" s="117">
        <v>-7432.05</v>
      </c>
      <c r="M980" s="129" t="s">
        <v>4685</v>
      </c>
      <c r="N980" s="129" t="str">
        <f>+IF(Hoja3!$O980="VIGENTE","SALDO A VENCER",IF(Hoja3!$O980="VENCIDO","SALDO VENCIDO - SE ABONA DE ACUERDO A DISPONIBILIDAD FINANCIERA",0))</f>
        <v>SALDO A VENCER</v>
      </c>
      <c r="O980" s="129" t="str">
        <f>+IF(($D$1-Hoja3!$F980)&gt;0,"VENCIDO","VIGENTE")</f>
        <v>VIGENTE</v>
      </c>
      <c r="P980" s="120"/>
    </row>
    <row r="981" spans="2:16" ht="14.25" hidden="1" customHeight="1" x14ac:dyDescent="0.25">
      <c r="B981" s="121" t="s">
        <v>274</v>
      </c>
      <c r="C981" s="122" t="s">
        <v>4687</v>
      </c>
      <c r="D981" s="123">
        <v>10010000302</v>
      </c>
      <c r="E981" s="124">
        <v>44834</v>
      </c>
      <c r="F981" s="124">
        <v>44864</v>
      </c>
      <c r="G981" s="125">
        <v>2274</v>
      </c>
      <c r="H981" s="126" t="str">
        <f>+VLOOKUP(Hoja3!$G981,'[138]Plan de Cuentas'!B:H,7,FALSE)</f>
        <v>2.1.02.03.08</v>
      </c>
      <c r="I981" s="127" t="str">
        <f>+VLOOKUP(Hoja3!$H981,'[138]Plan de Cuentas'!A:C,3,FALSE)</f>
        <v>Proveedores Locales - USD</v>
      </c>
      <c r="J981" s="128">
        <v>-70</v>
      </c>
      <c r="K981" s="128">
        <f>+Hoja3!$L981*$K$1</f>
        <v>-507810.10000000003</v>
      </c>
      <c r="L981" s="117">
        <v>-70</v>
      </c>
      <c r="M981" s="129" t="s">
        <v>4688</v>
      </c>
      <c r="N981" s="129" t="str">
        <f>+IF(Hoja3!$O981="VIGENTE","SALDO A VENCER",IF(Hoja3!$O981="VENCIDO","SALDO VENCIDO - SE ABONA DE ACUERDO A DISPONIBILIDAD FINANCIERA",0))</f>
        <v>SALDO VENCIDO - SE ABONA DE ACUERDO A DISPONIBILIDAD FINANCIERA</v>
      </c>
      <c r="O981" s="129" t="str">
        <f>+IF(($D$1-Hoja3!$F981)&gt;0,"VENCIDO","VIGENTE")</f>
        <v>VENCIDO</v>
      </c>
      <c r="P981" s="120"/>
    </row>
    <row r="982" spans="2:16" ht="14.25" hidden="1" customHeight="1" x14ac:dyDescent="0.25">
      <c r="B982" s="121" t="s">
        <v>274</v>
      </c>
      <c r="C982" s="122" t="s">
        <v>4689</v>
      </c>
      <c r="D982" s="123">
        <v>10010000303</v>
      </c>
      <c r="E982" s="124">
        <v>44834</v>
      </c>
      <c r="F982" s="124">
        <v>44864</v>
      </c>
      <c r="G982" s="125">
        <v>2274</v>
      </c>
      <c r="H982" s="126" t="str">
        <f>+VLOOKUP(Hoja3!$G982,'[138]Plan de Cuentas'!B:H,7,FALSE)</f>
        <v>2.1.02.03.08</v>
      </c>
      <c r="I982" s="127" t="str">
        <f>+VLOOKUP(Hoja3!$H982,'[138]Plan de Cuentas'!A:C,3,FALSE)</f>
        <v>Proveedores Locales - USD</v>
      </c>
      <c r="J982" s="128">
        <v>-2903</v>
      </c>
      <c r="K982" s="128">
        <f>+Hoja3!$L982*$K$1</f>
        <v>-21059610.289999999</v>
      </c>
      <c r="L982" s="117">
        <v>-2903</v>
      </c>
      <c r="M982" s="129" t="s">
        <v>4690</v>
      </c>
      <c r="N982" s="129" t="str">
        <f>+IF(Hoja3!$O982="VIGENTE","SALDO A VENCER",IF(Hoja3!$O982="VENCIDO","SALDO VENCIDO - SE ABONA DE ACUERDO A DISPONIBILIDAD FINANCIERA",0))</f>
        <v>SALDO VENCIDO - SE ABONA DE ACUERDO A DISPONIBILIDAD FINANCIERA</v>
      </c>
      <c r="O982" s="129" t="str">
        <f>+IF(($D$1-Hoja3!$F982)&gt;0,"VENCIDO","VIGENTE")</f>
        <v>VENCIDO</v>
      </c>
      <c r="P982" s="120"/>
    </row>
    <row r="983" spans="2:16" ht="14.25" hidden="1" customHeight="1" x14ac:dyDescent="0.25">
      <c r="B983" s="121" t="s">
        <v>274</v>
      </c>
      <c r="C983" s="122" t="s">
        <v>4691</v>
      </c>
      <c r="D983" s="123">
        <v>10010000303</v>
      </c>
      <c r="E983" s="124">
        <v>44834</v>
      </c>
      <c r="F983" s="124">
        <v>44985</v>
      </c>
      <c r="G983" s="125">
        <v>2274</v>
      </c>
      <c r="H983" s="126" t="str">
        <f>+VLOOKUP(Hoja3!$G983,'[138]Plan de Cuentas'!B:H,7,FALSE)</f>
        <v>2.1.02.03.08</v>
      </c>
      <c r="I983" s="127" t="str">
        <f>+VLOOKUP(Hoja3!$H983,'[138]Plan de Cuentas'!A:C,3,FALSE)</f>
        <v>Proveedores Locales - USD</v>
      </c>
      <c r="J983" s="128">
        <v>-6774.77</v>
      </c>
      <c r="K983" s="128">
        <f>+Hoja3!$L983*$K$1</f>
        <v>-49147094.731100008</v>
      </c>
      <c r="L983" s="117">
        <v>-6774.77</v>
      </c>
      <c r="M983" s="129" t="s">
        <v>4690</v>
      </c>
      <c r="N983" s="129" t="str">
        <f>+IF(Hoja3!$O983="VIGENTE","SALDO A VENCER",IF(Hoja3!$O983="VENCIDO","SALDO VENCIDO - SE ABONA DE ACUERDO A DISPONIBILIDAD FINANCIERA",0))</f>
        <v>SALDO A VENCER</v>
      </c>
      <c r="O983" s="129" t="str">
        <f>+IF(($D$1-Hoja3!$F983)&gt;0,"VENCIDO","VIGENTE")</f>
        <v>VIGENTE</v>
      </c>
      <c r="P983" s="120"/>
    </row>
    <row r="984" spans="2:16" ht="14.25" hidden="1" customHeight="1" x14ac:dyDescent="0.25">
      <c r="B984" s="121" t="s">
        <v>274</v>
      </c>
      <c r="C984" s="122" t="s">
        <v>4692</v>
      </c>
      <c r="D984" s="123">
        <v>10010000305</v>
      </c>
      <c r="E984" s="124">
        <v>44862</v>
      </c>
      <c r="F984" s="124">
        <v>44892</v>
      </c>
      <c r="G984" s="125">
        <v>2274</v>
      </c>
      <c r="H984" s="126" t="str">
        <f>+VLOOKUP(Hoja3!$G984,'[138]Plan de Cuentas'!B:H,7,FALSE)</f>
        <v>2.1.02.03.08</v>
      </c>
      <c r="I984" s="127" t="str">
        <f>+VLOOKUP(Hoja3!$H984,'[138]Plan de Cuentas'!A:C,3,FALSE)</f>
        <v>Proveedores Locales - USD</v>
      </c>
      <c r="J984" s="128">
        <v>-70</v>
      </c>
      <c r="K984" s="128">
        <f>+Hoja3!$L984*$K$1</f>
        <v>-507810.10000000003</v>
      </c>
      <c r="L984" s="117">
        <v>-70</v>
      </c>
      <c r="M984" s="129" t="s">
        <v>4693</v>
      </c>
      <c r="N984" s="129" t="str">
        <f>+IF(Hoja3!$O984="VIGENTE","SALDO A VENCER",IF(Hoja3!$O984="VENCIDO","SALDO VENCIDO - SE ABONA DE ACUERDO A DISPONIBILIDAD FINANCIERA",0))</f>
        <v>SALDO A VENCER</v>
      </c>
      <c r="O984" s="129" t="str">
        <f>+IF(($D$1-Hoja3!$F984)&gt;0,"VENCIDO","VIGENTE")</f>
        <v>VIGENTE</v>
      </c>
      <c r="P984" s="120"/>
    </row>
    <row r="985" spans="2:16" ht="14.25" hidden="1" customHeight="1" x14ac:dyDescent="0.25">
      <c r="B985" s="121" t="s">
        <v>274</v>
      </c>
      <c r="C985" s="122" t="s">
        <v>4694</v>
      </c>
      <c r="D985" s="123">
        <v>10010000307</v>
      </c>
      <c r="E985" s="124">
        <v>44862</v>
      </c>
      <c r="F985" s="124">
        <v>45015</v>
      </c>
      <c r="G985" s="125">
        <v>2274</v>
      </c>
      <c r="H985" s="126" t="str">
        <f>+VLOOKUP(Hoja3!$G985,'[138]Plan de Cuentas'!B:H,7,FALSE)</f>
        <v>2.1.02.03.08</v>
      </c>
      <c r="I985" s="127" t="str">
        <f>+VLOOKUP(Hoja3!$H985,'[138]Plan de Cuentas'!A:C,3,FALSE)</f>
        <v>Proveedores Locales - USD</v>
      </c>
      <c r="J985" s="128">
        <v>-2838</v>
      </c>
      <c r="K985" s="128">
        <f>+Hoja3!$L985*$K$1</f>
        <v>-20588072.34</v>
      </c>
      <c r="L985" s="117">
        <v>-2838</v>
      </c>
      <c r="M985" s="129" t="s">
        <v>4695</v>
      </c>
      <c r="N985" s="129" t="str">
        <f>+IF(Hoja3!$O985="VIGENTE","SALDO A VENCER",IF(Hoja3!$O985="VENCIDO","SALDO VENCIDO - SE ABONA DE ACUERDO A DISPONIBILIDAD FINANCIERA",0))</f>
        <v>SALDO A VENCER</v>
      </c>
      <c r="O985" s="129" t="str">
        <f>+IF(($D$1-Hoja3!$F985)&gt;0,"VENCIDO","VIGENTE")</f>
        <v>VIGENTE</v>
      </c>
      <c r="P985" s="120"/>
    </row>
    <row r="986" spans="2:16" ht="14.25" hidden="1" customHeight="1" x14ac:dyDescent="0.25">
      <c r="B986" s="121" t="s">
        <v>274</v>
      </c>
      <c r="C986" s="122" t="s">
        <v>4696</v>
      </c>
      <c r="D986" s="123">
        <v>10010000307</v>
      </c>
      <c r="E986" s="124">
        <v>44862</v>
      </c>
      <c r="F986" s="124">
        <v>44864</v>
      </c>
      <c r="G986" s="125">
        <v>2274</v>
      </c>
      <c r="H986" s="126" t="str">
        <f>+VLOOKUP(Hoja3!$G986,'[138]Plan de Cuentas'!B:H,7,FALSE)</f>
        <v>2.1.02.03.08</v>
      </c>
      <c r="I986" s="127" t="str">
        <f>+VLOOKUP(Hoja3!$H986,'[138]Plan de Cuentas'!A:C,3,FALSE)</f>
        <v>Proveedores Locales - USD</v>
      </c>
      <c r="J986" s="128">
        <v>-1217</v>
      </c>
      <c r="K986" s="128">
        <f>+Hoja3!$L986*$K$1</f>
        <v>-8828641.3100000005</v>
      </c>
      <c r="L986" s="117">
        <v>-1217</v>
      </c>
      <c r="M986" s="129" t="s">
        <v>4695</v>
      </c>
      <c r="N986" s="129" t="str">
        <f>+IF(Hoja3!$O986="VIGENTE","SALDO A VENCER",IF(Hoja3!$O986="VENCIDO","SALDO VENCIDO - SE ABONA DE ACUERDO A DISPONIBILIDAD FINANCIERA",0))</f>
        <v>SALDO VENCIDO - SE ABONA DE ACUERDO A DISPONIBILIDAD FINANCIERA</v>
      </c>
      <c r="O986" s="129" t="str">
        <f>+IF(($D$1-Hoja3!$F986)&gt;0,"VENCIDO","VIGENTE")</f>
        <v>VENCIDO</v>
      </c>
      <c r="P986" s="120"/>
    </row>
    <row r="987" spans="2:16" ht="14.25" hidden="1" customHeight="1" x14ac:dyDescent="0.25">
      <c r="B987" s="121" t="s">
        <v>274</v>
      </c>
      <c r="C987" s="122" t="s">
        <v>4697</v>
      </c>
      <c r="D987" s="123">
        <v>10010000306</v>
      </c>
      <c r="E987" s="124">
        <v>44862</v>
      </c>
      <c r="F987" s="124">
        <v>44985</v>
      </c>
      <c r="G987" s="125">
        <v>2274</v>
      </c>
      <c r="H987" s="126" t="str">
        <f>+VLOOKUP(Hoja3!$G987,'[138]Plan de Cuentas'!B:H,7,FALSE)</f>
        <v>2.1.02.03.08</v>
      </c>
      <c r="I987" s="127" t="str">
        <f>+VLOOKUP(Hoja3!$H987,'[138]Plan de Cuentas'!A:C,3,FALSE)</f>
        <v>Proveedores Locales - USD</v>
      </c>
      <c r="J987" s="128">
        <v>-6804.94</v>
      </c>
      <c r="K987" s="128">
        <f>+Hoja3!$L987*$K$1</f>
        <v>-49365960.884199999</v>
      </c>
      <c r="L987" s="117">
        <v>-6804.94</v>
      </c>
      <c r="M987" s="129" t="s">
        <v>4698</v>
      </c>
      <c r="N987" s="129" t="str">
        <f>+IF(Hoja3!$O987="VIGENTE","SALDO A VENCER",IF(Hoja3!$O987="VENCIDO","SALDO VENCIDO - SE ABONA DE ACUERDO A DISPONIBILIDAD FINANCIERA",0))</f>
        <v>SALDO A VENCER</v>
      </c>
      <c r="O987" s="129" t="str">
        <f>+IF(($D$1-Hoja3!$F987)&gt;0,"VENCIDO","VIGENTE")</f>
        <v>VIGENTE</v>
      </c>
      <c r="P987" s="120"/>
    </row>
    <row r="988" spans="2:16" ht="14.25" hidden="1" customHeight="1" x14ac:dyDescent="0.25">
      <c r="B988" s="121" t="s">
        <v>274</v>
      </c>
      <c r="C988" s="122" t="s">
        <v>4699</v>
      </c>
      <c r="D988" s="123">
        <v>10010000306</v>
      </c>
      <c r="E988" s="124">
        <v>44862</v>
      </c>
      <c r="F988" s="124">
        <v>44864</v>
      </c>
      <c r="G988" s="125">
        <v>2274</v>
      </c>
      <c r="H988" s="126" t="str">
        <f>+VLOOKUP(Hoja3!$G988,'[138]Plan de Cuentas'!B:H,7,FALSE)</f>
        <v>2.1.02.03.08</v>
      </c>
      <c r="I988" s="127" t="str">
        <f>+VLOOKUP(Hoja3!$H988,'[138]Plan de Cuentas'!A:C,3,FALSE)</f>
        <v>Proveedores Locales - USD</v>
      </c>
      <c r="J988" s="128">
        <v>-2916</v>
      </c>
      <c r="K988" s="128">
        <f>+Hoja3!$L988*$K$1</f>
        <v>-21153917.880000003</v>
      </c>
      <c r="L988" s="117">
        <v>-2916</v>
      </c>
      <c r="M988" s="129" t="s">
        <v>4698</v>
      </c>
      <c r="N988" s="129" t="str">
        <f>+IF(Hoja3!$O988="VIGENTE","SALDO A VENCER",IF(Hoja3!$O988="VENCIDO","SALDO VENCIDO - SE ABONA DE ACUERDO A DISPONIBILIDAD FINANCIERA",0))</f>
        <v>SALDO VENCIDO - SE ABONA DE ACUERDO A DISPONIBILIDAD FINANCIERA</v>
      </c>
      <c r="O988" s="129" t="str">
        <f>+IF(($D$1-Hoja3!$F988)&gt;0,"VENCIDO","VIGENTE")</f>
        <v>VENCIDO</v>
      </c>
      <c r="P988" s="120"/>
    </row>
    <row r="989" spans="2:16" ht="14.25" hidden="1" customHeight="1" x14ac:dyDescent="0.25">
      <c r="B989" s="121" t="s">
        <v>275</v>
      </c>
      <c r="C989" s="122" t="s">
        <v>4700</v>
      </c>
      <c r="D989" s="123">
        <v>10010000185</v>
      </c>
      <c r="E989" s="124">
        <v>43983</v>
      </c>
      <c r="F989" s="124">
        <v>44316</v>
      </c>
      <c r="G989" s="125">
        <v>2274</v>
      </c>
      <c r="H989" s="126" t="str">
        <f>+VLOOKUP(Hoja3!$G989,'[138]Plan de Cuentas'!B:H,7,FALSE)</f>
        <v>2.1.02.03.08</v>
      </c>
      <c r="I989" s="127" t="str">
        <f>+VLOOKUP(Hoja3!$H989,'[138]Plan de Cuentas'!A:C,3,FALSE)</f>
        <v>Proveedores Locales - USD</v>
      </c>
      <c r="J989" s="128">
        <v>-2752.5</v>
      </c>
      <c r="K989" s="128">
        <f>+Hoja3!$L989*$K$1</f>
        <v>-1182181.9128</v>
      </c>
      <c r="L989" s="117">
        <v>-162.96</v>
      </c>
      <c r="M989" s="129" t="s">
        <v>4701</v>
      </c>
      <c r="N989" s="129" t="str">
        <f>+IF(Hoja3!$O989="VIGENTE","SALDO A VENCER",IF(Hoja3!$O989="VENCIDO","SALDO VENCIDO - SE ABONA DE ACUERDO A DISPONIBILIDAD FINANCIERA",0))</f>
        <v>SALDO VENCIDO - SE ABONA DE ACUERDO A DISPONIBILIDAD FINANCIERA</v>
      </c>
      <c r="O989" s="129" t="str">
        <f>+IF(($D$1-Hoja3!$F989)&gt;0,"VENCIDO","VIGENTE")</f>
        <v>VENCIDO</v>
      </c>
      <c r="P989" s="120"/>
    </row>
    <row r="990" spans="2:16" ht="14.25" hidden="1" customHeight="1" x14ac:dyDescent="0.25">
      <c r="B990" s="121" t="s">
        <v>275</v>
      </c>
      <c r="C990" s="122" t="s">
        <v>4702</v>
      </c>
      <c r="D990" s="123" t="s">
        <v>4703</v>
      </c>
      <c r="E990" s="124">
        <v>44013</v>
      </c>
      <c r="F990" s="124">
        <v>44316</v>
      </c>
      <c r="G990" s="125">
        <v>2274</v>
      </c>
      <c r="H990" s="126" t="str">
        <f>+VLOOKUP(Hoja3!$G990,'[138]Plan de Cuentas'!B:H,7,FALSE)</f>
        <v>2.1.02.03.08</v>
      </c>
      <c r="I990" s="127" t="str">
        <f>+VLOOKUP(Hoja3!$H990,'[138]Plan de Cuentas'!A:C,3,FALSE)</f>
        <v>Proveedores Locales - USD</v>
      </c>
      <c r="J990" s="128">
        <v>-1084</v>
      </c>
      <c r="K990" s="128">
        <f>+Hoja3!$L990*$K$1</f>
        <v>-7863802.1200000001</v>
      </c>
      <c r="L990" s="117">
        <v>-1084</v>
      </c>
      <c r="M990" s="129" t="s">
        <v>4704</v>
      </c>
      <c r="N990" s="129" t="str">
        <f>+IF(Hoja3!$O990="VIGENTE","SALDO A VENCER",IF(Hoja3!$O990="VENCIDO","SALDO VENCIDO - SE ABONA DE ACUERDO A DISPONIBILIDAD FINANCIERA",0))</f>
        <v>SALDO VENCIDO - SE ABONA DE ACUERDO A DISPONIBILIDAD FINANCIERA</v>
      </c>
      <c r="O990" s="129" t="str">
        <f>+IF(($D$1-Hoja3!$F990)&gt;0,"VENCIDO","VIGENTE")</f>
        <v>VENCIDO</v>
      </c>
      <c r="P990" s="120"/>
    </row>
    <row r="991" spans="2:16" ht="14.25" hidden="1" customHeight="1" x14ac:dyDescent="0.25">
      <c r="B991" s="121" t="s">
        <v>275</v>
      </c>
      <c r="C991" s="122" t="s">
        <v>4705</v>
      </c>
      <c r="D991" s="123" t="s">
        <v>4706</v>
      </c>
      <c r="E991" s="124">
        <v>44051</v>
      </c>
      <c r="F991" s="124">
        <v>44316</v>
      </c>
      <c r="G991" s="125">
        <v>2274</v>
      </c>
      <c r="H991" s="126" t="str">
        <f>+VLOOKUP(Hoja3!$G991,'[138]Plan de Cuentas'!B:H,7,FALSE)</f>
        <v>2.1.02.03.08</v>
      </c>
      <c r="I991" s="127" t="str">
        <f>+VLOOKUP(Hoja3!$H991,'[138]Plan de Cuentas'!A:C,3,FALSE)</f>
        <v>Proveedores Locales - USD</v>
      </c>
      <c r="J991" s="128">
        <v>-1312.04</v>
      </c>
      <c r="K991" s="128">
        <f>+Hoja3!$L991*$K$1</f>
        <v>-9518102.3372000009</v>
      </c>
      <c r="L991" s="117">
        <v>-1312.04</v>
      </c>
      <c r="M991" s="129" t="s">
        <v>4707</v>
      </c>
      <c r="N991" s="129" t="str">
        <f>+IF(Hoja3!$O991="VIGENTE","SALDO A VENCER",IF(Hoja3!$O991="VENCIDO","SALDO VENCIDO - SE ABONA DE ACUERDO A DISPONIBILIDAD FINANCIERA",0))</f>
        <v>SALDO VENCIDO - SE ABONA DE ACUERDO A DISPONIBILIDAD FINANCIERA</v>
      </c>
      <c r="O991" s="129" t="str">
        <f>+IF(($D$1-Hoja3!$F991)&gt;0,"VENCIDO","VIGENTE")</f>
        <v>VENCIDO</v>
      </c>
      <c r="P991" s="120"/>
    </row>
    <row r="992" spans="2:16" ht="14.25" hidden="1" customHeight="1" x14ac:dyDescent="0.25">
      <c r="B992" s="121" t="s">
        <v>275</v>
      </c>
      <c r="C992" s="122" t="s">
        <v>4708</v>
      </c>
      <c r="D992" s="123">
        <v>10010000188</v>
      </c>
      <c r="E992" s="124">
        <v>44070</v>
      </c>
      <c r="F992" s="124">
        <v>44316</v>
      </c>
      <c r="G992" s="125">
        <v>2274</v>
      </c>
      <c r="H992" s="126" t="str">
        <f>+VLOOKUP(Hoja3!$G992,'[138]Plan de Cuentas'!B:H,7,FALSE)</f>
        <v>2.1.02.03.08</v>
      </c>
      <c r="I992" s="127" t="str">
        <f>+VLOOKUP(Hoja3!$H992,'[138]Plan de Cuentas'!A:C,3,FALSE)</f>
        <v>Proveedores Locales - USD</v>
      </c>
      <c r="J992" s="128">
        <v>-2849.8</v>
      </c>
      <c r="K992" s="128">
        <f>+Hoja3!$L992*$K$1</f>
        <v>-20673674.614000004</v>
      </c>
      <c r="L992" s="117">
        <v>-2849.8</v>
      </c>
      <c r="M992" s="129" t="s">
        <v>4709</v>
      </c>
      <c r="N992" s="129" t="str">
        <f>+IF(Hoja3!$O992="VIGENTE","SALDO A VENCER",IF(Hoja3!$O992="VENCIDO","SALDO VENCIDO - SE ABONA DE ACUERDO A DISPONIBILIDAD FINANCIERA",0))</f>
        <v>SALDO VENCIDO - SE ABONA DE ACUERDO A DISPONIBILIDAD FINANCIERA</v>
      </c>
      <c r="O992" s="129" t="str">
        <f>+IF(($D$1-Hoja3!$F992)&gt;0,"VENCIDO","VIGENTE")</f>
        <v>VENCIDO</v>
      </c>
      <c r="P992" s="120"/>
    </row>
    <row r="993" spans="2:16" ht="14.25" hidden="1" customHeight="1" x14ac:dyDescent="0.25">
      <c r="B993" s="121" t="s">
        <v>276</v>
      </c>
      <c r="C993" s="122" t="s">
        <v>4710</v>
      </c>
      <c r="D993" s="123">
        <v>10020000028</v>
      </c>
      <c r="E993" s="124">
        <v>44725</v>
      </c>
      <c r="F993" s="124">
        <v>44742</v>
      </c>
      <c r="G993" s="125">
        <v>2274</v>
      </c>
      <c r="H993" s="126" t="str">
        <f>+VLOOKUP(Hoja3!$G993,'[138]Plan de Cuentas'!B:H,7,FALSE)</f>
        <v>2.1.02.03.08</v>
      </c>
      <c r="I993" s="127" t="str">
        <f>+VLOOKUP(Hoja3!$H993,'[138]Plan de Cuentas'!A:C,3,FALSE)</f>
        <v>Proveedores Locales - USD</v>
      </c>
      <c r="J993" s="128">
        <v>-25137.9</v>
      </c>
      <c r="K993" s="128">
        <f>+Hoja3!$L993*$K$1</f>
        <v>-122450280.65340002</v>
      </c>
      <c r="L993" s="117">
        <v>-16879.38</v>
      </c>
      <c r="M993" s="129" t="s">
        <v>4711</v>
      </c>
      <c r="N993" s="129" t="str">
        <f>+IF(Hoja3!$O993="VIGENTE","SALDO A VENCER",IF(Hoja3!$O993="VENCIDO","SALDO VENCIDO - SE ABONA DE ACUERDO A DISPONIBILIDAD FINANCIERA",0))</f>
        <v>SALDO VENCIDO - SE ABONA DE ACUERDO A DISPONIBILIDAD FINANCIERA</v>
      </c>
      <c r="O993" s="129" t="str">
        <f>+IF(($D$1-Hoja3!$F993)&gt;0,"VENCIDO","VIGENTE")</f>
        <v>VENCIDO</v>
      </c>
      <c r="P993" s="120"/>
    </row>
    <row r="994" spans="2:16" ht="14.25" hidden="1" customHeight="1" x14ac:dyDescent="0.25">
      <c r="B994" s="121" t="s">
        <v>276</v>
      </c>
      <c r="C994" s="122" t="s">
        <v>4712</v>
      </c>
      <c r="D994" s="123">
        <v>10020000030</v>
      </c>
      <c r="E994" s="124">
        <v>44756</v>
      </c>
      <c r="F994" s="124">
        <v>44985</v>
      </c>
      <c r="G994" s="125">
        <v>2274</v>
      </c>
      <c r="H994" s="126" t="str">
        <f>+VLOOKUP(Hoja3!$G994,'[138]Plan de Cuentas'!B:H,7,FALSE)</f>
        <v>2.1.02.03.08</v>
      </c>
      <c r="I994" s="127" t="str">
        <f>+VLOOKUP(Hoja3!$H994,'[138]Plan de Cuentas'!A:C,3,FALSE)</f>
        <v>Proveedores Locales - USD</v>
      </c>
      <c r="J994" s="128">
        <v>-12221.7</v>
      </c>
      <c r="K994" s="128">
        <f>+Hoja3!$L994*$K$1</f>
        <v>-88661467.131000012</v>
      </c>
      <c r="L994" s="117">
        <v>-12221.7</v>
      </c>
      <c r="M994" s="129" t="s">
        <v>4713</v>
      </c>
      <c r="N994" s="129" t="str">
        <f>+IF(Hoja3!$O994="VIGENTE","SALDO A VENCER",IF(Hoja3!$O994="VENCIDO","SALDO VENCIDO - SE ABONA DE ACUERDO A DISPONIBILIDAD FINANCIERA",0))</f>
        <v>SALDO A VENCER</v>
      </c>
      <c r="O994" s="129" t="str">
        <f>+IF(($D$1-Hoja3!$F994)&gt;0,"VENCIDO","VIGENTE")</f>
        <v>VIGENTE</v>
      </c>
      <c r="P994" s="120"/>
    </row>
    <row r="995" spans="2:16" ht="14.25" hidden="1" customHeight="1" x14ac:dyDescent="0.25">
      <c r="B995" s="121" t="s">
        <v>276</v>
      </c>
      <c r="C995" s="122" t="s">
        <v>4714</v>
      </c>
      <c r="D995" s="123">
        <v>10020000031</v>
      </c>
      <c r="E995" s="124">
        <v>44769</v>
      </c>
      <c r="F995" s="124">
        <v>44772</v>
      </c>
      <c r="G995" s="125">
        <v>2274</v>
      </c>
      <c r="H995" s="126" t="str">
        <f>+VLOOKUP(Hoja3!$G995,'[138]Plan de Cuentas'!B:H,7,FALSE)</f>
        <v>2.1.02.03.08</v>
      </c>
      <c r="I995" s="127" t="str">
        <f>+VLOOKUP(Hoja3!$H995,'[138]Plan de Cuentas'!A:C,3,FALSE)</f>
        <v>Proveedores Locales - USD</v>
      </c>
      <c r="J995" s="128">
        <v>-5176</v>
      </c>
      <c r="K995" s="128">
        <f>+Hoja3!$L995*$K$1</f>
        <v>-37548929.68</v>
      </c>
      <c r="L995" s="117">
        <v>-5176</v>
      </c>
      <c r="M995" s="129" t="s">
        <v>4715</v>
      </c>
      <c r="N995" s="129" t="str">
        <f>+IF(Hoja3!$O995="VIGENTE","SALDO A VENCER",IF(Hoja3!$O995="VENCIDO","SALDO VENCIDO - SE ABONA DE ACUERDO A DISPONIBILIDAD FINANCIERA",0))</f>
        <v>SALDO VENCIDO - SE ABONA DE ACUERDO A DISPONIBILIDAD FINANCIERA</v>
      </c>
      <c r="O995" s="129" t="str">
        <f>+IF(($D$1-Hoja3!$F995)&gt;0,"VENCIDO","VIGENTE")</f>
        <v>VENCIDO</v>
      </c>
      <c r="P995" s="120"/>
    </row>
    <row r="996" spans="2:16" ht="14.25" hidden="1" customHeight="1" x14ac:dyDescent="0.25">
      <c r="B996" s="121" t="s">
        <v>276</v>
      </c>
      <c r="C996" s="122" t="s">
        <v>4716</v>
      </c>
      <c r="D996" s="123">
        <v>10020000031</v>
      </c>
      <c r="E996" s="124">
        <v>44769</v>
      </c>
      <c r="F996" s="124">
        <v>44985</v>
      </c>
      <c r="G996" s="125">
        <v>2274</v>
      </c>
      <c r="H996" s="126" t="str">
        <f>+VLOOKUP(Hoja3!$G996,'[138]Plan de Cuentas'!B:H,7,FALSE)</f>
        <v>2.1.02.03.08</v>
      </c>
      <c r="I996" s="127" t="str">
        <f>+VLOOKUP(Hoja3!$H996,'[138]Plan de Cuentas'!A:C,3,FALSE)</f>
        <v>Proveedores Locales - USD</v>
      </c>
      <c r="J996" s="128">
        <v>-12077.27</v>
      </c>
      <c r="K996" s="128">
        <f>+Hoja3!$L996*$K$1</f>
        <v>-87613709.806100011</v>
      </c>
      <c r="L996" s="117">
        <v>-12077.27</v>
      </c>
      <c r="M996" s="129" t="s">
        <v>4715</v>
      </c>
      <c r="N996" s="129" t="str">
        <f>+IF(Hoja3!$O996="VIGENTE","SALDO A VENCER",IF(Hoja3!$O996="VENCIDO","SALDO VENCIDO - SE ABONA DE ACUERDO A DISPONIBILIDAD FINANCIERA",0))</f>
        <v>SALDO A VENCER</v>
      </c>
      <c r="O996" s="129" t="str">
        <f>+IF(($D$1-Hoja3!$F996)&gt;0,"VENCIDO","VIGENTE")</f>
        <v>VIGENTE</v>
      </c>
      <c r="P996" s="120"/>
    </row>
    <row r="997" spans="2:16" ht="14.25" hidden="1" customHeight="1" x14ac:dyDescent="0.25">
      <c r="B997" s="121" t="s">
        <v>276</v>
      </c>
      <c r="C997" s="122" t="s">
        <v>4717</v>
      </c>
      <c r="D997" s="123">
        <v>10020000033</v>
      </c>
      <c r="E997" s="124">
        <v>44769</v>
      </c>
      <c r="F997" s="124">
        <v>44772</v>
      </c>
      <c r="G997" s="125">
        <v>2274</v>
      </c>
      <c r="H997" s="126" t="str">
        <f>+VLOOKUP(Hoja3!$G997,'[138]Plan de Cuentas'!B:H,7,FALSE)</f>
        <v>2.1.02.03.08</v>
      </c>
      <c r="I997" s="127" t="str">
        <f>+VLOOKUP(Hoja3!$H997,'[138]Plan de Cuentas'!A:C,3,FALSE)</f>
        <v>Proveedores Locales - USD</v>
      </c>
      <c r="J997" s="128">
        <v>-330</v>
      </c>
      <c r="K997" s="128">
        <f>+Hoja3!$L997*$K$1</f>
        <v>-2393961.9</v>
      </c>
      <c r="L997" s="117">
        <v>-330</v>
      </c>
      <c r="M997" s="129" t="s">
        <v>4718</v>
      </c>
      <c r="N997" s="129" t="str">
        <f>+IF(Hoja3!$O997="VIGENTE","SALDO A VENCER",IF(Hoja3!$O997="VENCIDO","SALDO VENCIDO - SE ABONA DE ACUERDO A DISPONIBILIDAD FINANCIERA",0))</f>
        <v>SALDO VENCIDO - SE ABONA DE ACUERDO A DISPONIBILIDAD FINANCIERA</v>
      </c>
      <c r="O997" s="129" t="str">
        <f>+IF(($D$1-Hoja3!$F997)&gt;0,"VENCIDO","VIGENTE")</f>
        <v>VENCIDO</v>
      </c>
      <c r="P997" s="120"/>
    </row>
    <row r="998" spans="2:16" ht="14.25" hidden="1" customHeight="1" x14ac:dyDescent="0.25">
      <c r="B998" s="121" t="s">
        <v>276</v>
      </c>
      <c r="C998" s="122" t="s">
        <v>4719</v>
      </c>
      <c r="D998" s="123">
        <v>10020000033</v>
      </c>
      <c r="E998" s="124">
        <v>44769</v>
      </c>
      <c r="F998" s="124">
        <v>44985</v>
      </c>
      <c r="G998" s="125">
        <v>2274</v>
      </c>
      <c r="H998" s="126" t="str">
        <f>+VLOOKUP(Hoja3!$G998,'[138]Plan de Cuentas'!B:H,7,FALSE)</f>
        <v>2.1.02.03.08</v>
      </c>
      <c r="I998" s="127" t="str">
        <f>+VLOOKUP(Hoja3!$H998,'[138]Plan de Cuentas'!A:C,3,FALSE)</f>
        <v>Proveedores Locales - USD</v>
      </c>
      <c r="J998" s="128">
        <v>-769</v>
      </c>
      <c r="K998" s="128">
        <f>+Hoja3!$L998*$K$1</f>
        <v>-5578656.6699999999</v>
      </c>
      <c r="L998" s="117">
        <v>-769</v>
      </c>
      <c r="M998" s="129" t="s">
        <v>4718</v>
      </c>
      <c r="N998" s="129" t="str">
        <f>+IF(Hoja3!$O998="VIGENTE","SALDO A VENCER",IF(Hoja3!$O998="VENCIDO","SALDO VENCIDO - SE ABONA DE ACUERDO A DISPONIBILIDAD FINANCIERA",0))</f>
        <v>SALDO A VENCER</v>
      </c>
      <c r="O998" s="129" t="str">
        <f>+IF(($D$1-Hoja3!$F998)&gt;0,"VENCIDO","VIGENTE")</f>
        <v>VIGENTE</v>
      </c>
      <c r="P998" s="120"/>
    </row>
    <row r="999" spans="2:16" ht="14.25" hidden="1" customHeight="1" x14ac:dyDescent="0.25">
      <c r="B999" s="121" t="s">
        <v>276</v>
      </c>
      <c r="C999" s="122" t="s">
        <v>4720</v>
      </c>
      <c r="D999" s="123">
        <v>10020000032</v>
      </c>
      <c r="E999" s="124">
        <v>44769</v>
      </c>
      <c r="F999" s="124">
        <v>44985</v>
      </c>
      <c r="G999" s="125">
        <v>2274</v>
      </c>
      <c r="H999" s="126" t="str">
        <f>+VLOOKUP(Hoja3!$G999,'[138]Plan de Cuentas'!B:H,7,FALSE)</f>
        <v>2.1.02.03.08</v>
      </c>
      <c r="I999" s="127" t="str">
        <f>+VLOOKUP(Hoja3!$H999,'[138]Plan de Cuentas'!A:C,3,FALSE)</f>
        <v>Proveedores Locales - USD</v>
      </c>
      <c r="J999" s="128">
        <v>-917.08</v>
      </c>
      <c r="K999" s="128">
        <f>+Hoja3!$L999*$K$1</f>
        <v>-6652892.6644000001</v>
      </c>
      <c r="L999" s="117">
        <v>-917.08</v>
      </c>
      <c r="M999" s="129" t="s">
        <v>4721</v>
      </c>
      <c r="N999" s="129" t="str">
        <f>+IF(Hoja3!$O999="VIGENTE","SALDO A VENCER",IF(Hoja3!$O999="VENCIDO","SALDO VENCIDO - SE ABONA DE ACUERDO A DISPONIBILIDAD FINANCIERA",0))</f>
        <v>SALDO A VENCER</v>
      </c>
      <c r="O999" s="129" t="str">
        <f>+IF(($D$1-Hoja3!$F999)&gt;0,"VENCIDO","VIGENTE")</f>
        <v>VIGENTE</v>
      </c>
      <c r="P999" s="120"/>
    </row>
    <row r="1000" spans="2:16" ht="14.25" hidden="1" customHeight="1" x14ac:dyDescent="0.25">
      <c r="B1000" s="121" t="s">
        <v>276</v>
      </c>
      <c r="C1000" s="122" t="s">
        <v>4722</v>
      </c>
      <c r="D1000" s="123">
        <v>10020000032</v>
      </c>
      <c r="E1000" s="124">
        <v>44769</v>
      </c>
      <c r="F1000" s="124">
        <v>44772</v>
      </c>
      <c r="G1000" s="125">
        <v>2274</v>
      </c>
      <c r="H1000" s="126" t="str">
        <f>+VLOOKUP(Hoja3!$G1000,'[138]Plan de Cuentas'!B:H,7,FALSE)</f>
        <v>2.1.02.03.08</v>
      </c>
      <c r="I1000" s="127" t="str">
        <f>+VLOOKUP(Hoja3!$H1000,'[138]Plan de Cuentas'!A:C,3,FALSE)</f>
        <v>Proveedores Locales - USD</v>
      </c>
      <c r="J1000" s="128">
        <v>-393</v>
      </c>
      <c r="K1000" s="128">
        <f>+Hoja3!$L1000*$K$1</f>
        <v>-2850990.99</v>
      </c>
      <c r="L1000" s="117">
        <v>-393</v>
      </c>
      <c r="M1000" s="129" t="s">
        <v>4721</v>
      </c>
      <c r="N1000" s="129" t="str">
        <f>+IF(Hoja3!$O1000="VIGENTE","SALDO A VENCER",IF(Hoja3!$O1000="VENCIDO","SALDO VENCIDO - SE ABONA DE ACUERDO A DISPONIBILIDAD FINANCIERA",0))</f>
        <v>SALDO VENCIDO - SE ABONA DE ACUERDO A DISPONIBILIDAD FINANCIERA</v>
      </c>
      <c r="O1000" s="129" t="str">
        <f>+IF(($D$1-Hoja3!$F1000)&gt;0,"VENCIDO","VIGENTE")</f>
        <v>VENCIDO</v>
      </c>
      <c r="P1000" s="120"/>
    </row>
    <row r="1001" spans="2:16" ht="14.25" hidden="1" customHeight="1" x14ac:dyDescent="0.25">
      <c r="B1001" s="121" t="s">
        <v>276</v>
      </c>
      <c r="C1001" s="122" t="s">
        <v>4723</v>
      </c>
      <c r="D1001" s="123">
        <v>10020000052</v>
      </c>
      <c r="E1001" s="124">
        <v>44860</v>
      </c>
      <c r="F1001" s="124">
        <v>45015</v>
      </c>
      <c r="G1001" s="125">
        <v>2274</v>
      </c>
      <c r="H1001" s="126" t="str">
        <f>+VLOOKUP(Hoja3!$G1001,'[138]Plan de Cuentas'!B:H,7,FALSE)</f>
        <v>2.1.02.03.08</v>
      </c>
      <c r="I1001" s="127" t="str">
        <f>+VLOOKUP(Hoja3!$H1001,'[138]Plan de Cuentas'!A:C,3,FALSE)</f>
        <v>Proveedores Locales - USD</v>
      </c>
      <c r="J1001" s="128">
        <v>-8635.5</v>
      </c>
      <c r="K1001" s="128">
        <f>+Hoja3!$L1001*$K$1</f>
        <v>-62645630.265000001</v>
      </c>
      <c r="L1001" s="117">
        <v>-8635.5</v>
      </c>
      <c r="M1001" s="129" t="s">
        <v>4724</v>
      </c>
      <c r="N1001" s="129" t="str">
        <f>+IF(Hoja3!$O1001="VIGENTE","SALDO A VENCER",IF(Hoja3!$O1001="VENCIDO","SALDO VENCIDO - SE ABONA DE ACUERDO A DISPONIBILIDAD FINANCIERA",0))</f>
        <v>SALDO A VENCER</v>
      </c>
      <c r="O1001" s="129" t="str">
        <f>+IF(($D$1-Hoja3!$F1001)&gt;0,"VENCIDO","VIGENTE")</f>
        <v>VIGENTE</v>
      </c>
      <c r="P1001" s="120"/>
    </row>
    <row r="1002" spans="2:16" ht="14.25" hidden="1" customHeight="1" x14ac:dyDescent="0.25">
      <c r="B1002" s="121" t="s">
        <v>276</v>
      </c>
      <c r="C1002" s="122" t="s">
        <v>4725</v>
      </c>
      <c r="D1002" s="123">
        <v>10020000052</v>
      </c>
      <c r="E1002" s="124">
        <v>44860</v>
      </c>
      <c r="F1002" s="124">
        <v>44864</v>
      </c>
      <c r="G1002" s="125">
        <v>2274</v>
      </c>
      <c r="H1002" s="126" t="str">
        <f>+VLOOKUP(Hoja3!$G1002,'[138]Plan de Cuentas'!B:H,7,FALSE)</f>
        <v>2.1.02.03.08</v>
      </c>
      <c r="I1002" s="127" t="str">
        <f>+VLOOKUP(Hoja3!$H1002,'[138]Plan de Cuentas'!A:C,3,FALSE)</f>
        <v>Proveedores Locales - USD</v>
      </c>
      <c r="J1002" s="128">
        <v>-3700</v>
      </c>
      <c r="K1002" s="128">
        <f>+Hoja3!$L1002*$K$1</f>
        <v>-26841391</v>
      </c>
      <c r="L1002" s="117">
        <v>-3700</v>
      </c>
      <c r="M1002" s="129" t="s">
        <v>4724</v>
      </c>
      <c r="N1002" s="129" t="str">
        <f>+IF(Hoja3!$O1002="VIGENTE","SALDO A VENCER",IF(Hoja3!$O1002="VENCIDO","SALDO VENCIDO - SE ABONA DE ACUERDO A DISPONIBILIDAD FINANCIERA",0))</f>
        <v>SALDO VENCIDO - SE ABONA DE ACUERDO A DISPONIBILIDAD FINANCIERA</v>
      </c>
      <c r="O1002" s="129" t="str">
        <f>+IF(($D$1-Hoja3!$F1002)&gt;0,"VENCIDO","VIGENTE")</f>
        <v>VENCIDO</v>
      </c>
      <c r="P1002" s="120"/>
    </row>
    <row r="1003" spans="2:16" ht="14.25" hidden="1" customHeight="1" x14ac:dyDescent="0.25">
      <c r="B1003" s="121" t="s">
        <v>276</v>
      </c>
      <c r="C1003" s="122" t="s">
        <v>4726</v>
      </c>
      <c r="D1003" s="123">
        <v>10020000054</v>
      </c>
      <c r="E1003" s="124">
        <v>44860</v>
      </c>
      <c r="F1003" s="124">
        <v>45015</v>
      </c>
      <c r="G1003" s="125">
        <v>2274</v>
      </c>
      <c r="H1003" s="126" t="str">
        <f>+VLOOKUP(Hoja3!$G1003,'[138]Plan de Cuentas'!B:H,7,FALSE)</f>
        <v>2.1.02.03.08</v>
      </c>
      <c r="I1003" s="127" t="str">
        <f>+VLOOKUP(Hoja3!$H1003,'[138]Plan de Cuentas'!A:C,3,FALSE)</f>
        <v>Proveedores Locales - USD</v>
      </c>
      <c r="J1003" s="128">
        <v>-8876.77</v>
      </c>
      <c r="K1003" s="128">
        <f>+Hoja3!$L1003*$K$1</f>
        <v>-64395906.591100007</v>
      </c>
      <c r="L1003" s="117">
        <v>-8876.77</v>
      </c>
      <c r="M1003" s="129" t="s">
        <v>4727</v>
      </c>
      <c r="N1003" s="129" t="str">
        <f>+IF(Hoja3!$O1003="VIGENTE","SALDO A VENCER",IF(Hoja3!$O1003="VENCIDO","SALDO VENCIDO - SE ABONA DE ACUERDO A DISPONIBILIDAD FINANCIERA",0))</f>
        <v>SALDO A VENCER</v>
      </c>
      <c r="O1003" s="129" t="str">
        <f>+IF(($D$1-Hoja3!$F1003)&gt;0,"VENCIDO","VIGENTE")</f>
        <v>VIGENTE</v>
      </c>
      <c r="P1003" s="120"/>
    </row>
    <row r="1004" spans="2:16" ht="14.25" hidden="1" customHeight="1" x14ac:dyDescent="0.25">
      <c r="B1004" s="121" t="s">
        <v>276</v>
      </c>
      <c r="C1004" s="122" t="s">
        <v>4728</v>
      </c>
      <c r="D1004" s="123">
        <v>10020000054</v>
      </c>
      <c r="E1004" s="124">
        <v>44860</v>
      </c>
      <c r="F1004" s="124">
        <v>44864</v>
      </c>
      <c r="G1004" s="125">
        <v>2274</v>
      </c>
      <c r="H1004" s="126" t="str">
        <f>+VLOOKUP(Hoja3!$G1004,'[138]Plan de Cuentas'!B:H,7,FALSE)</f>
        <v>2.1.02.03.08</v>
      </c>
      <c r="I1004" s="127" t="str">
        <f>+VLOOKUP(Hoja3!$H1004,'[138]Plan de Cuentas'!A:C,3,FALSE)</f>
        <v>Proveedores Locales - USD</v>
      </c>
      <c r="J1004" s="128">
        <v>-3805</v>
      </c>
      <c r="K1004" s="128">
        <f>+Hoja3!$L1004*$K$1</f>
        <v>-27603106.150000002</v>
      </c>
      <c r="L1004" s="117">
        <v>-3805</v>
      </c>
      <c r="M1004" s="129" t="s">
        <v>4727</v>
      </c>
      <c r="N1004" s="129" t="str">
        <f>+IF(Hoja3!$O1004="VIGENTE","SALDO A VENCER",IF(Hoja3!$O1004="VENCIDO","SALDO VENCIDO - SE ABONA DE ACUERDO A DISPONIBILIDAD FINANCIERA",0))</f>
        <v>SALDO VENCIDO - SE ABONA DE ACUERDO A DISPONIBILIDAD FINANCIERA</v>
      </c>
      <c r="O1004" s="129" t="str">
        <f>+IF(($D$1-Hoja3!$F1004)&gt;0,"VENCIDO","VIGENTE")</f>
        <v>VENCIDO</v>
      </c>
      <c r="P1004" s="120"/>
    </row>
    <row r="1005" spans="2:16" ht="14.25" hidden="1" customHeight="1" x14ac:dyDescent="0.25">
      <c r="B1005" s="121" t="s">
        <v>276</v>
      </c>
      <c r="C1005" s="122" t="s">
        <v>4729</v>
      </c>
      <c r="D1005" s="123">
        <v>10020000056</v>
      </c>
      <c r="E1005" s="124">
        <v>44860</v>
      </c>
      <c r="F1005" s="124">
        <v>45015</v>
      </c>
      <c r="G1005" s="125">
        <v>2274</v>
      </c>
      <c r="H1005" s="126" t="str">
        <f>+VLOOKUP(Hoja3!$G1005,'[138]Plan de Cuentas'!B:H,7,FALSE)</f>
        <v>2.1.02.03.08</v>
      </c>
      <c r="I1005" s="127" t="str">
        <f>+VLOOKUP(Hoja3!$H1005,'[138]Plan de Cuentas'!A:C,3,FALSE)</f>
        <v>Proveedores Locales - USD</v>
      </c>
      <c r="J1005" s="128">
        <v>-1779</v>
      </c>
      <c r="K1005" s="128">
        <f>+Hoja3!$L1005*$K$1</f>
        <v>-12905630.970000001</v>
      </c>
      <c r="L1005" s="117">
        <v>-1779</v>
      </c>
      <c r="M1005" s="129" t="s">
        <v>4730</v>
      </c>
      <c r="N1005" s="129" t="str">
        <f>+IF(Hoja3!$O1005="VIGENTE","SALDO A VENCER",IF(Hoja3!$O1005="VENCIDO","SALDO VENCIDO - SE ABONA DE ACUERDO A DISPONIBILIDAD FINANCIERA",0))</f>
        <v>SALDO A VENCER</v>
      </c>
      <c r="O1005" s="129" t="str">
        <f>+IF(($D$1-Hoja3!$F1005)&gt;0,"VENCIDO","VIGENTE")</f>
        <v>VIGENTE</v>
      </c>
      <c r="P1005" s="120"/>
    </row>
    <row r="1006" spans="2:16" ht="14.25" hidden="1" customHeight="1" x14ac:dyDescent="0.25">
      <c r="B1006" s="121" t="s">
        <v>276</v>
      </c>
      <c r="C1006" s="122" t="s">
        <v>4731</v>
      </c>
      <c r="D1006" s="123">
        <v>10020000056</v>
      </c>
      <c r="E1006" s="124">
        <v>44860</v>
      </c>
      <c r="F1006" s="124">
        <v>44864</v>
      </c>
      <c r="G1006" s="125">
        <v>2274</v>
      </c>
      <c r="H1006" s="126" t="str">
        <f>+VLOOKUP(Hoja3!$G1006,'[138]Plan de Cuentas'!B:H,7,FALSE)</f>
        <v>2.1.02.03.08</v>
      </c>
      <c r="I1006" s="127" t="str">
        <f>+VLOOKUP(Hoja3!$H1006,'[138]Plan de Cuentas'!A:C,3,FALSE)</f>
        <v>Proveedores Locales - USD</v>
      </c>
      <c r="J1006" s="128">
        <v>-762</v>
      </c>
      <c r="K1006" s="128">
        <f>+Hoja3!$L1006*$K$1</f>
        <v>-5527875.6600000001</v>
      </c>
      <c r="L1006" s="117">
        <v>-762</v>
      </c>
      <c r="M1006" s="129" t="s">
        <v>4730</v>
      </c>
      <c r="N1006" s="129" t="str">
        <f>+IF(Hoja3!$O1006="VIGENTE","SALDO A VENCER",IF(Hoja3!$O1006="VENCIDO","SALDO VENCIDO - SE ABONA DE ACUERDO A DISPONIBILIDAD FINANCIERA",0))</f>
        <v>SALDO VENCIDO - SE ABONA DE ACUERDO A DISPONIBILIDAD FINANCIERA</v>
      </c>
      <c r="O1006" s="129" t="str">
        <f>+IF(($D$1-Hoja3!$F1006)&gt;0,"VENCIDO","VIGENTE")</f>
        <v>VENCIDO</v>
      </c>
      <c r="P1006" s="120"/>
    </row>
    <row r="1007" spans="2:16" ht="14.25" hidden="1" customHeight="1" x14ac:dyDescent="0.25">
      <c r="B1007" s="121" t="s">
        <v>277</v>
      </c>
      <c r="C1007" s="122" t="s">
        <v>4732</v>
      </c>
      <c r="D1007" s="123">
        <v>10010000352</v>
      </c>
      <c r="E1007" s="124">
        <v>44768</v>
      </c>
      <c r="F1007" s="124">
        <v>44985</v>
      </c>
      <c r="G1007" s="125">
        <v>2274</v>
      </c>
      <c r="H1007" s="126" t="str">
        <f>+VLOOKUP(Hoja3!$G1007,'[138]Plan de Cuentas'!B:H,7,FALSE)</f>
        <v>2.1.02.03.08</v>
      </c>
      <c r="I1007" s="127" t="str">
        <f>+VLOOKUP(Hoja3!$H1007,'[138]Plan de Cuentas'!A:C,3,FALSE)</f>
        <v>Proveedores Locales - USD</v>
      </c>
      <c r="J1007" s="128">
        <v>-4724</v>
      </c>
      <c r="K1007" s="128">
        <f>+Hoja3!$L1007*$K$1</f>
        <v>-34269927.32</v>
      </c>
      <c r="L1007" s="117">
        <v>-4724</v>
      </c>
      <c r="M1007" s="129" t="s">
        <v>4733</v>
      </c>
      <c r="N1007" s="129" t="str">
        <f>+IF(Hoja3!$O1007="VIGENTE","SALDO A VENCER",IF(Hoja3!$O1007="VENCIDO","SALDO VENCIDO - SE ABONA DE ACUERDO A DISPONIBILIDAD FINANCIERA",0))</f>
        <v>SALDO A VENCER</v>
      </c>
      <c r="O1007" s="129" t="str">
        <f>+IF(($D$1-Hoja3!$F1007)&gt;0,"VENCIDO","VIGENTE")</f>
        <v>VIGENTE</v>
      </c>
      <c r="P1007" s="120"/>
    </row>
    <row r="1008" spans="2:16" ht="14.25" hidden="1" customHeight="1" x14ac:dyDescent="0.25">
      <c r="B1008" s="121" t="s">
        <v>277</v>
      </c>
      <c r="C1008" s="122" t="s">
        <v>4734</v>
      </c>
      <c r="D1008" s="123">
        <v>10010000353</v>
      </c>
      <c r="E1008" s="124">
        <v>44777</v>
      </c>
      <c r="F1008" s="124">
        <v>44807</v>
      </c>
      <c r="G1008" s="125">
        <v>2274</v>
      </c>
      <c r="H1008" s="126" t="str">
        <f>+VLOOKUP(Hoja3!$G1008,'[138]Plan de Cuentas'!B:H,7,FALSE)</f>
        <v>2.1.02.03.08</v>
      </c>
      <c r="I1008" s="127" t="str">
        <f>+VLOOKUP(Hoja3!$H1008,'[138]Plan de Cuentas'!A:C,3,FALSE)</f>
        <v>Proveedores Locales - USD</v>
      </c>
      <c r="J1008" s="128">
        <v>-2717.5</v>
      </c>
      <c r="K1008" s="128">
        <f>+Hoja3!$L1008*$K$1</f>
        <v>-10109918.7366</v>
      </c>
      <c r="L1008" s="117">
        <v>-1393.62</v>
      </c>
      <c r="M1008" s="129" t="s">
        <v>4735</v>
      </c>
      <c r="N1008" s="129" t="str">
        <f>+IF(Hoja3!$O1008="VIGENTE","SALDO A VENCER",IF(Hoja3!$O1008="VENCIDO","SALDO VENCIDO - SE ABONA DE ACUERDO A DISPONIBILIDAD FINANCIERA",0))</f>
        <v>SALDO VENCIDO - SE ABONA DE ACUERDO A DISPONIBILIDAD FINANCIERA</v>
      </c>
      <c r="O1008" s="129" t="str">
        <f>+IF(($D$1-Hoja3!$F1008)&gt;0,"VENCIDO","VIGENTE")</f>
        <v>VENCIDO</v>
      </c>
      <c r="P1008" s="120"/>
    </row>
    <row r="1009" spans="2:16" ht="14.25" hidden="1" customHeight="1" x14ac:dyDescent="0.25">
      <c r="B1009" s="121" t="s">
        <v>277</v>
      </c>
      <c r="C1009" s="122" t="s">
        <v>4736</v>
      </c>
      <c r="D1009" s="123">
        <v>10010000358</v>
      </c>
      <c r="E1009" s="124">
        <v>44831</v>
      </c>
      <c r="F1009" s="124">
        <v>44834</v>
      </c>
      <c r="G1009" s="125">
        <v>2274</v>
      </c>
      <c r="H1009" s="126" t="str">
        <f>+VLOOKUP(Hoja3!$G1009,'[138]Plan de Cuentas'!B:H,7,FALSE)</f>
        <v>2.1.02.03.08</v>
      </c>
      <c r="I1009" s="127" t="str">
        <f>+VLOOKUP(Hoja3!$H1009,'[138]Plan de Cuentas'!A:C,3,FALSE)</f>
        <v>Proveedores Locales - USD</v>
      </c>
      <c r="J1009" s="128">
        <v>-10363</v>
      </c>
      <c r="K1009" s="128">
        <f>+Hoja3!$L1009*$K$1</f>
        <v>-75177658.090000004</v>
      </c>
      <c r="L1009" s="117">
        <v>-10363</v>
      </c>
      <c r="M1009" s="129" t="s">
        <v>4737</v>
      </c>
      <c r="N1009" s="129" t="str">
        <f>+IF(Hoja3!$O1009="VIGENTE","SALDO A VENCER",IF(Hoja3!$O1009="VENCIDO","SALDO VENCIDO - SE ABONA DE ACUERDO A DISPONIBILIDAD FINANCIERA",0))</f>
        <v>SALDO VENCIDO - SE ABONA DE ACUERDO A DISPONIBILIDAD FINANCIERA</v>
      </c>
      <c r="O1009" s="129" t="str">
        <f>+IF(($D$1-Hoja3!$F1009)&gt;0,"VENCIDO","VIGENTE")</f>
        <v>VENCIDO</v>
      </c>
      <c r="P1009" s="120"/>
    </row>
    <row r="1010" spans="2:16" ht="14.25" hidden="1" customHeight="1" x14ac:dyDescent="0.25">
      <c r="B1010" s="121" t="s">
        <v>277</v>
      </c>
      <c r="C1010" s="122" t="s">
        <v>4738</v>
      </c>
      <c r="D1010" s="123">
        <v>10010000358</v>
      </c>
      <c r="E1010" s="124">
        <v>44831</v>
      </c>
      <c r="F1010" s="124">
        <v>44985</v>
      </c>
      <c r="G1010" s="125">
        <v>2274</v>
      </c>
      <c r="H1010" s="126" t="str">
        <f>+VLOOKUP(Hoja3!$G1010,'[138]Plan de Cuentas'!B:H,7,FALSE)</f>
        <v>2.1.02.03.08</v>
      </c>
      <c r="I1010" s="127" t="str">
        <f>+VLOOKUP(Hoja3!$H1010,'[138]Plan de Cuentas'!A:C,3,FALSE)</f>
        <v>Proveedores Locales - USD</v>
      </c>
      <c r="J1010" s="128">
        <v>-24179.54</v>
      </c>
      <c r="K1010" s="128">
        <f>+Hoja3!$L1010*$K$1</f>
        <v>-175408780.36220002</v>
      </c>
      <c r="L1010" s="117">
        <v>-24179.54</v>
      </c>
      <c r="M1010" s="129" t="s">
        <v>4737</v>
      </c>
      <c r="N1010" s="129" t="str">
        <f>+IF(Hoja3!$O1010="VIGENTE","SALDO A VENCER",IF(Hoja3!$O1010="VENCIDO","SALDO VENCIDO - SE ABONA DE ACUERDO A DISPONIBILIDAD FINANCIERA",0))</f>
        <v>SALDO A VENCER</v>
      </c>
      <c r="O1010" s="129" t="str">
        <f>+IF(($D$1-Hoja3!$F1010)&gt;0,"VENCIDO","VIGENTE")</f>
        <v>VIGENTE</v>
      </c>
      <c r="P1010" s="120"/>
    </row>
    <row r="1011" spans="2:16" ht="14.25" hidden="1" customHeight="1" x14ac:dyDescent="0.25">
      <c r="B1011" s="121" t="s">
        <v>277</v>
      </c>
      <c r="C1011" s="122" t="s">
        <v>4739</v>
      </c>
      <c r="D1011" s="123">
        <v>10010000357</v>
      </c>
      <c r="E1011" s="124">
        <v>44831</v>
      </c>
      <c r="F1011" s="124">
        <v>44834</v>
      </c>
      <c r="G1011" s="125">
        <v>2274</v>
      </c>
      <c r="H1011" s="126" t="str">
        <f>+VLOOKUP(Hoja3!$G1011,'[138]Plan de Cuentas'!B:H,7,FALSE)</f>
        <v>2.1.02.03.08</v>
      </c>
      <c r="I1011" s="127" t="str">
        <f>+VLOOKUP(Hoja3!$H1011,'[138]Plan de Cuentas'!A:C,3,FALSE)</f>
        <v>Proveedores Locales - USD</v>
      </c>
      <c r="J1011" s="128">
        <v>-9867</v>
      </c>
      <c r="K1011" s="128">
        <f>+Hoja3!$L1011*$K$1</f>
        <v>-71579460.810000002</v>
      </c>
      <c r="L1011" s="117">
        <v>-9867</v>
      </c>
      <c r="M1011" s="129" t="s">
        <v>4740</v>
      </c>
      <c r="N1011" s="129" t="str">
        <f>+IF(Hoja3!$O1011="VIGENTE","SALDO A VENCER",IF(Hoja3!$O1011="VENCIDO","SALDO VENCIDO - SE ABONA DE ACUERDO A DISPONIBILIDAD FINANCIERA",0))</f>
        <v>SALDO VENCIDO - SE ABONA DE ACUERDO A DISPONIBILIDAD FINANCIERA</v>
      </c>
      <c r="O1011" s="129" t="str">
        <f>+IF(($D$1-Hoja3!$F1011)&gt;0,"VENCIDO","VIGENTE")</f>
        <v>VENCIDO</v>
      </c>
      <c r="P1011" s="120"/>
    </row>
    <row r="1012" spans="2:16" ht="14.25" hidden="1" customHeight="1" x14ac:dyDescent="0.25">
      <c r="B1012" s="121" t="s">
        <v>277</v>
      </c>
      <c r="C1012" s="122" t="s">
        <v>4741</v>
      </c>
      <c r="D1012" s="123">
        <v>10010000357</v>
      </c>
      <c r="E1012" s="124">
        <v>44831</v>
      </c>
      <c r="F1012" s="124">
        <v>44985</v>
      </c>
      <c r="G1012" s="125">
        <v>2274</v>
      </c>
      <c r="H1012" s="126" t="str">
        <f>+VLOOKUP(Hoja3!$G1012,'[138]Plan de Cuentas'!B:H,7,FALSE)</f>
        <v>2.1.02.03.08</v>
      </c>
      <c r="I1012" s="127" t="str">
        <f>+VLOOKUP(Hoja3!$H1012,'[138]Plan de Cuentas'!A:C,3,FALSE)</f>
        <v>Proveedores Locales - USD</v>
      </c>
      <c r="J1012" s="128">
        <v>-23023.68</v>
      </c>
      <c r="K1012" s="128">
        <f>+Hoja3!$L1012*$K$1</f>
        <v>-167023674.90240002</v>
      </c>
      <c r="L1012" s="117">
        <v>-23023.68</v>
      </c>
      <c r="M1012" s="129" t="s">
        <v>4740</v>
      </c>
      <c r="N1012" s="129" t="str">
        <f>+IF(Hoja3!$O1012="VIGENTE","SALDO A VENCER",IF(Hoja3!$O1012="VENCIDO","SALDO VENCIDO - SE ABONA DE ACUERDO A DISPONIBILIDAD FINANCIERA",0))</f>
        <v>SALDO A VENCER</v>
      </c>
      <c r="O1012" s="129" t="str">
        <f>+IF(($D$1-Hoja3!$F1012)&gt;0,"VENCIDO","VIGENTE")</f>
        <v>VIGENTE</v>
      </c>
      <c r="P1012" s="120"/>
    </row>
    <row r="1013" spans="2:16" ht="14.25" hidden="1" customHeight="1" x14ac:dyDescent="0.25">
      <c r="B1013" s="121" t="s">
        <v>278</v>
      </c>
      <c r="C1013" s="122" t="s">
        <v>4742</v>
      </c>
      <c r="D1013" s="123">
        <v>10010000010</v>
      </c>
      <c r="E1013" s="124">
        <v>44375</v>
      </c>
      <c r="F1013" s="124">
        <v>44591</v>
      </c>
      <c r="G1013" s="125">
        <v>2274</v>
      </c>
      <c r="H1013" s="126" t="str">
        <f>+VLOOKUP(Hoja3!$G1013,'[138]Plan de Cuentas'!B:H,7,FALSE)</f>
        <v>2.1.02.03.08</v>
      </c>
      <c r="I1013" s="127" t="str">
        <f>+VLOOKUP(Hoja3!$H1013,'[138]Plan de Cuentas'!A:C,3,FALSE)</f>
        <v>Proveedores Locales - USD</v>
      </c>
      <c r="J1013" s="128">
        <v>-4501.32</v>
      </c>
      <c r="K1013" s="128">
        <f>+Hoja3!$L1013*$K$1</f>
        <v>-32137052.355700001</v>
      </c>
      <c r="L1013" s="117">
        <v>-4429.99</v>
      </c>
      <c r="M1013" s="129" t="s">
        <v>4743</v>
      </c>
      <c r="N1013" s="129" t="str">
        <f>+IF(Hoja3!$O1013="VIGENTE","SALDO A VENCER",IF(Hoja3!$O1013="VENCIDO","SALDO VENCIDO - SE ABONA DE ACUERDO A DISPONIBILIDAD FINANCIERA",0))</f>
        <v>SALDO VENCIDO - SE ABONA DE ACUERDO A DISPONIBILIDAD FINANCIERA</v>
      </c>
      <c r="O1013" s="129" t="str">
        <f>+IF(($D$1-Hoja3!$F1013)&gt;0,"VENCIDO","VIGENTE")</f>
        <v>VENCIDO</v>
      </c>
      <c r="P1013" s="120"/>
    </row>
    <row r="1014" spans="2:16" ht="14.25" hidden="1" customHeight="1" x14ac:dyDescent="0.25">
      <c r="B1014" s="121" t="s">
        <v>279</v>
      </c>
      <c r="C1014" s="122" t="s">
        <v>4744</v>
      </c>
      <c r="D1014" s="123" t="s">
        <v>4745</v>
      </c>
      <c r="E1014" s="124">
        <v>44621</v>
      </c>
      <c r="F1014" s="124">
        <v>44621</v>
      </c>
      <c r="G1014" s="125">
        <v>2274</v>
      </c>
      <c r="H1014" s="126" t="str">
        <f>+VLOOKUP(Hoja3!$G1014,'[138]Plan de Cuentas'!B:H,7,FALSE)</f>
        <v>2.1.02.03.08</v>
      </c>
      <c r="I1014" s="127" t="str">
        <f>+VLOOKUP(Hoja3!$H1014,'[138]Plan de Cuentas'!A:C,3,FALSE)</f>
        <v>Proveedores Locales - USD</v>
      </c>
      <c r="J1014" s="128">
        <v>-898.91</v>
      </c>
      <c r="K1014" s="128">
        <f>+Hoja3!$L1014*$K$1</f>
        <v>-6521079.6712999996</v>
      </c>
      <c r="L1014" s="117">
        <v>-898.91</v>
      </c>
      <c r="M1014" s="129" t="s">
        <v>4746</v>
      </c>
      <c r="N1014" s="129" t="str">
        <f>+IF(Hoja3!$O1014="VIGENTE","SALDO A VENCER",IF(Hoja3!$O1014="VENCIDO","SALDO VENCIDO - SE ABONA DE ACUERDO A DISPONIBILIDAD FINANCIERA",0))</f>
        <v>SALDO VENCIDO - SE ABONA DE ACUERDO A DISPONIBILIDAD FINANCIERA</v>
      </c>
      <c r="O1014" s="129" t="str">
        <f>+IF(($D$1-Hoja3!$F1014)&gt;0,"VENCIDO","VIGENTE")</f>
        <v>VENCIDO</v>
      </c>
      <c r="P1014" s="120"/>
    </row>
    <row r="1015" spans="2:16" ht="14.25" hidden="1" customHeight="1" x14ac:dyDescent="0.25">
      <c r="B1015" s="121" t="s">
        <v>128</v>
      </c>
      <c r="C1015" s="122" t="s">
        <v>4747</v>
      </c>
      <c r="D1015" s="123" t="s">
        <v>4748</v>
      </c>
      <c r="E1015" s="124">
        <v>44743</v>
      </c>
      <c r="F1015" s="124">
        <v>44774</v>
      </c>
      <c r="G1015" s="125">
        <v>2274</v>
      </c>
      <c r="H1015" s="126" t="str">
        <f>+VLOOKUP(Hoja3!$G1015,'[138]Plan de Cuentas'!B:H,7,FALSE)</f>
        <v>2.1.02.03.08</v>
      </c>
      <c r="I1015" s="127" t="str">
        <f>+VLOOKUP(Hoja3!$H1015,'[138]Plan de Cuentas'!A:C,3,FALSE)</f>
        <v>Proveedores Locales - USD</v>
      </c>
      <c r="J1015" s="128">
        <v>-4023.18</v>
      </c>
      <c r="K1015" s="128">
        <f>+Hoja3!$L1015*$K$1</f>
        <v>-29185877.687399998</v>
      </c>
      <c r="L1015" s="117">
        <v>-4023.18</v>
      </c>
      <c r="M1015" s="129" t="s">
        <v>4749</v>
      </c>
      <c r="N1015" s="129" t="str">
        <f>+IF(Hoja3!$O1015="VIGENTE","SALDO A VENCER",IF(Hoja3!$O1015="VENCIDO","SALDO VENCIDO - SE ABONA DE ACUERDO A DISPONIBILIDAD FINANCIERA",0))</f>
        <v>SALDO VENCIDO - SE ABONA DE ACUERDO A DISPONIBILIDAD FINANCIERA</v>
      </c>
      <c r="O1015" s="129" t="str">
        <f>+IF(($D$1-Hoja3!$F1015)&gt;0,"VENCIDO","VIGENTE")</f>
        <v>VENCIDO</v>
      </c>
      <c r="P1015" s="120"/>
    </row>
    <row r="1016" spans="2:16" ht="14.25" hidden="1" customHeight="1" x14ac:dyDescent="0.25">
      <c r="B1016" s="121" t="s">
        <v>128</v>
      </c>
      <c r="C1016" s="122" t="s">
        <v>4750</v>
      </c>
      <c r="D1016" s="123" t="s">
        <v>4751</v>
      </c>
      <c r="E1016" s="124">
        <v>44743</v>
      </c>
      <c r="F1016" s="124">
        <v>44774</v>
      </c>
      <c r="G1016" s="125">
        <v>2274</v>
      </c>
      <c r="H1016" s="126" t="str">
        <f>+VLOOKUP(Hoja3!$G1016,'[138]Plan de Cuentas'!B:H,7,FALSE)</f>
        <v>2.1.02.03.08</v>
      </c>
      <c r="I1016" s="127" t="str">
        <f>+VLOOKUP(Hoja3!$H1016,'[138]Plan de Cuentas'!A:C,3,FALSE)</f>
        <v>Proveedores Locales - USD</v>
      </c>
      <c r="J1016" s="128">
        <v>-438.48</v>
      </c>
      <c r="K1016" s="128">
        <f>+Hoja3!$L1016*$K$1</f>
        <v>-3180922.4664000003</v>
      </c>
      <c r="L1016" s="117">
        <v>-438.48</v>
      </c>
      <c r="M1016" s="129" t="s">
        <v>4752</v>
      </c>
      <c r="N1016" s="129" t="str">
        <f>+IF(Hoja3!$O1016="VIGENTE","SALDO A VENCER",IF(Hoja3!$O1016="VENCIDO","SALDO VENCIDO - SE ABONA DE ACUERDO A DISPONIBILIDAD FINANCIERA",0))</f>
        <v>SALDO VENCIDO - SE ABONA DE ACUERDO A DISPONIBILIDAD FINANCIERA</v>
      </c>
      <c r="O1016" s="129" t="str">
        <f>+IF(($D$1-Hoja3!$F1016)&gt;0,"VENCIDO","VIGENTE")</f>
        <v>VENCIDO</v>
      </c>
      <c r="P1016" s="120"/>
    </row>
    <row r="1017" spans="2:16" ht="14.25" hidden="1" customHeight="1" x14ac:dyDescent="0.25">
      <c r="B1017" s="121" t="s">
        <v>128</v>
      </c>
      <c r="C1017" s="122" t="s">
        <v>4753</v>
      </c>
      <c r="D1017" s="123" t="s">
        <v>4754</v>
      </c>
      <c r="E1017" s="124">
        <v>44839</v>
      </c>
      <c r="F1017" s="124">
        <v>44869</v>
      </c>
      <c r="G1017" s="125">
        <v>2274</v>
      </c>
      <c r="H1017" s="126" t="str">
        <f>+VLOOKUP(Hoja3!$G1017,'[138]Plan de Cuentas'!B:H,7,FALSE)</f>
        <v>2.1.02.03.08</v>
      </c>
      <c r="I1017" s="127" t="str">
        <f>+VLOOKUP(Hoja3!$H1017,'[138]Plan de Cuentas'!A:C,3,FALSE)</f>
        <v>Proveedores Locales - USD</v>
      </c>
      <c r="J1017" s="128">
        <v>-4023.18</v>
      </c>
      <c r="K1017" s="128">
        <f>+Hoja3!$L1017*$K$1</f>
        <v>-29185877.687399998</v>
      </c>
      <c r="L1017" s="117">
        <v>-4023.18</v>
      </c>
      <c r="M1017" s="129" t="s">
        <v>4755</v>
      </c>
      <c r="N1017" s="129" t="str">
        <f>+IF(Hoja3!$O1017="VIGENTE","SALDO A VENCER",IF(Hoja3!$O1017="VENCIDO","SALDO VENCIDO - SE ABONA DE ACUERDO A DISPONIBILIDAD FINANCIERA",0))</f>
        <v>SALDO A VENCER</v>
      </c>
      <c r="O1017" s="129" t="str">
        <f>+IF(($D$1-Hoja3!$F1017)&gt;0,"VENCIDO","VIGENTE")</f>
        <v>VIGENTE</v>
      </c>
      <c r="P1017" s="120"/>
    </row>
    <row r="1018" spans="2:16" ht="14.25" hidden="1" customHeight="1" x14ac:dyDescent="0.25">
      <c r="B1018" s="121" t="s">
        <v>128</v>
      </c>
      <c r="C1018" s="122" t="s">
        <v>4756</v>
      </c>
      <c r="D1018" s="123" t="s">
        <v>4757</v>
      </c>
      <c r="E1018" s="124">
        <v>44839</v>
      </c>
      <c r="F1018" s="124">
        <v>44870</v>
      </c>
      <c r="G1018" s="125">
        <v>2274</v>
      </c>
      <c r="H1018" s="126" t="str">
        <f>+VLOOKUP(Hoja3!$G1018,'[138]Plan de Cuentas'!B:H,7,FALSE)</f>
        <v>2.1.02.03.08</v>
      </c>
      <c r="I1018" s="127" t="str">
        <f>+VLOOKUP(Hoja3!$H1018,'[138]Plan de Cuentas'!A:C,3,FALSE)</f>
        <v>Proveedores Locales - USD</v>
      </c>
      <c r="J1018" s="128">
        <v>-438.48</v>
      </c>
      <c r="K1018" s="128">
        <f>+Hoja3!$L1018*$K$1</f>
        <v>-3180922.4664000003</v>
      </c>
      <c r="L1018" s="117">
        <v>-438.48</v>
      </c>
      <c r="M1018" s="129" t="s">
        <v>4758</v>
      </c>
      <c r="N1018" s="129" t="str">
        <f>+IF(Hoja3!$O1018="VIGENTE","SALDO A VENCER",IF(Hoja3!$O1018="VENCIDO","SALDO VENCIDO - SE ABONA DE ACUERDO A DISPONIBILIDAD FINANCIERA",0))</f>
        <v>SALDO A VENCER</v>
      </c>
      <c r="O1018" s="129" t="str">
        <f>+IF(($D$1-Hoja3!$F1018)&gt;0,"VENCIDO","VIGENTE")</f>
        <v>VIGENTE</v>
      </c>
      <c r="P1018" s="120"/>
    </row>
    <row r="1019" spans="2:16" ht="14.25" hidden="1" customHeight="1" x14ac:dyDescent="0.25">
      <c r="B1019" s="121" t="s">
        <v>280</v>
      </c>
      <c r="C1019" s="122" t="s">
        <v>4759</v>
      </c>
      <c r="D1019" s="123" t="s">
        <v>4760</v>
      </c>
      <c r="E1019" s="124">
        <v>44785</v>
      </c>
      <c r="F1019" s="124">
        <v>44803</v>
      </c>
      <c r="G1019" s="125">
        <v>2274</v>
      </c>
      <c r="H1019" s="126" t="str">
        <f>+VLOOKUP(Hoja3!$G1019,'[138]Plan de Cuentas'!B:H,7,FALSE)</f>
        <v>2.1.02.03.08</v>
      </c>
      <c r="I1019" s="127" t="str">
        <f>+VLOOKUP(Hoja3!$H1019,'[138]Plan de Cuentas'!A:C,3,FALSE)</f>
        <v>Proveedores Locales - USD</v>
      </c>
      <c r="J1019" s="128">
        <v>-5300</v>
      </c>
      <c r="K1019" s="128">
        <f>+Hoja3!$L1019*$K$1</f>
        <v>-38448479</v>
      </c>
      <c r="L1019" s="117">
        <v>-5300</v>
      </c>
      <c r="M1019" s="129" t="s">
        <v>4761</v>
      </c>
      <c r="N1019" s="129" t="str">
        <f>+IF(Hoja3!$O1019="VIGENTE","SALDO A VENCER",IF(Hoja3!$O1019="VENCIDO","SALDO VENCIDO - SE ABONA DE ACUERDO A DISPONIBILIDAD FINANCIERA",0))</f>
        <v>SALDO VENCIDO - SE ABONA DE ACUERDO A DISPONIBILIDAD FINANCIERA</v>
      </c>
      <c r="O1019" s="129" t="str">
        <f>+IF(($D$1-Hoja3!$F1019)&gt;0,"VENCIDO","VIGENTE")</f>
        <v>VENCIDO</v>
      </c>
      <c r="P1019" s="120"/>
    </row>
    <row r="1020" spans="2:16" ht="14.25" hidden="1" customHeight="1" x14ac:dyDescent="0.25">
      <c r="B1020" s="121" t="s">
        <v>280</v>
      </c>
      <c r="C1020" s="122" t="s">
        <v>4762</v>
      </c>
      <c r="D1020" s="123" t="s">
        <v>4763</v>
      </c>
      <c r="E1020" s="124">
        <v>44835</v>
      </c>
      <c r="F1020" s="124">
        <v>44835</v>
      </c>
      <c r="G1020" s="125">
        <v>2274</v>
      </c>
      <c r="H1020" s="126" t="str">
        <f>+VLOOKUP(Hoja3!$G1020,'[138]Plan de Cuentas'!B:H,7,FALSE)</f>
        <v>2.1.02.03.08</v>
      </c>
      <c r="I1020" s="127" t="str">
        <f>+VLOOKUP(Hoja3!$H1020,'[138]Plan de Cuentas'!A:C,3,FALSE)</f>
        <v>Proveedores Locales - USD</v>
      </c>
      <c r="J1020" s="128">
        <v>-4962.7299999999996</v>
      </c>
      <c r="K1020" s="128">
        <f>+Hoja3!$L1020*$K$1</f>
        <v>-36001777.3939</v>
      </c>
      <c r="L1020" s="117">
        <v>-4962.7299999999996</v>
      </c>
      <c r="M1020" s="129" t="s">
        <v>4764</v>
      </c>
      <c r="N1020" s="129" t="str">
        <f>+IF(Hoja3!$O1020="VIGENTE","SALDO A VENCER",IF(Hoja3!$O1020="VENCIDO","SALDO VENCIDO - SE ABONA DE ACUERDO A DISPONIBILIDAD FINANCIERA",0))</f>
        <v>SALDO VENCIDO - SE ABONA DE ACUERDO A DISPONIBILIDAD FINANCIERA</v>
      </c>
      <c r="O1020" s="129" t="str">
        <f>+IF(($D$1-Hoja3!$F1020)&gt;0,"VENCIDO","VIGENTE")</f>
        <v>VENCIDO</v>
      </c>
      <c r="P1020" s="120"/>
    </row>
    <row r="1021" spans="2:16" ht="14.25" hidden="1" customHeight="1" x14ac:dyDescent="0.25">
      <c r="B1021" s="121" t="s">
        <v>281</v>
      </c>
      <c r="C1021" s="122" t="s">
        <v>4765</v>
      </c>
      <c r="D1021" s="123" t="s">
        <v>4766</v>
      </c>
      <c r="E1021" s="124">
        <v>44375</v>
      </c>
      <c r="F1021" s="124">
        <v>44405</v>
      </c>
      <c r="G1021" s="125">
        <v>2274</v>
      </c>
      <c r="H1021" s="126" t="str">
        <f>+VLOOKUP(Hoja3!$G1021,'[138]Plan de Cuentas'!B:H,7,FALSE)</f>
        <v>2.1.02.03.08</v>
      </c>
      <c r="I1021" s="127" t="str">
        <f>+VLOOKUP(Hoja3!$H1021,'[138]Plan de Cuentas'!A:C,3,FALSE)</f>
        <v>Proveedores Locales - USD</v>
      </c>
      <c r="J1021" s="128">
        <v>-940.12</v>
      </c>
      <c r="K1021" s="128">
        <f>+Hoja3!$L1021*$K$1</f>
        <v>-6820034.7316000005</v>
      </c>
      <c r="L1021" s="117">
        <v>-940.12</v>
      </c>
      <c r="M1021" s="129" t="s">
        <v>4767</v>
      </c>
      <c r="N1021" s="129" t="str">
        <f>+IF(Hoja3!$O1021="VIGENTE","SALDO A VENCER",IF(Hoja3!$O1021="VENCIDO","SALDO VENCIDO - SE ABONA DE ACUERDO A DISPONIBILIDAD FINANCIERA",0))</f>
        <v>SALDO VENCIDO - SE ABONA DE ACUERDO A DISPONIBILIDAD FINANCIERA</v>
      </c>
      <c r="O1021" s="129" t="str">
        <f>+IF(($D$1-Hoja3!$F1021)&gt;0,"VENCIDO","VIGENTE")</f>
        <v>VENCIDO</v>
      </c>
      <c r="P1021" s="120"/>
    </row>
    <row r="1022" spans="2:16" ht="14.25" hidden="1" customHeight="1" x14ac:dyDescent="0.25">
      <c r="B1022" s="121" t="s">
        <v>282</v>
      </c>
      <c r="C1022" s="122" t="s">
        <v>4768</v>
      </c>
      <c r="D1022" s="123" t="s">
        <v>4769</v>
      </c>
      <c r="E1022" s="124">
        <v>44792</v>
      </c>
      <c r="F1022" s="124">
        <v>44821</v>
      </c>
      <c r="G1022" s="125">
        <v>2274</v>
      </c>
      <c r="H1022" s="126" t="str">
        <f>+VLOOKUP(Hoja3!$G1022,'[138]Plan de Cuentas'!B:H,7,FALSE)</f>
        <v>2.1.02.03.08</v>
      </c>
      <c r="I1022" s="127" t="str">
        <f>+VLOOKUP(Hoja3!$H1022,'[138]Plan de Cuentas'!A:C,3,FALSE)</f>
        <v>Proveedores Locales - USD</v>
      </c>
      <c r="J1022" s="128">
        <v>-18000</v>
      </c>
      <c r="K1022" s="128">
        <f>+Hoja3!$L1022*$K$1</f>
        <v>-16182166.823799999</v>
      </c>
      <c r="L1022" s="117">
        <v>-2230.66</v>
      </c>
      <c r="M1022" s="129" t="s">
        <v>4770</v>
      </c>
      <c r="N1022" s="129" t="str">
        <f>+IF(Hoja3!$O1022="VIGENTE","SALDO A VENCER",IF(Hoja3!$O1022="VENCIDO","SALDO VENCIDO - SE ABONA DE ACUERDO A DISPONIBILIDAD FINANCIERA",0))</f>
        <v>SALDO VENCIDO - SE ABONA DE ACUERDO A DISPONIBILIDAD FINANCIERA</v>
      </c>
      <c r="O1022" s="129" t="str">
        <f>+IF(($D$1-Hoja3!$F1022)&gt;0,"VENCIDO","VIGENTE")</f>
        <v>VENCIDO</v>
      </c>
      <c r="P1022" s="120"/>
    </row>
    <row r="1023" spans="2:16" ht="14.25" hidden="1" customHeight="1" x14ac:dyDescent="0.25">
      <c r="B1023" s="121" t="s">
        <v>4771</v>
      </c>
      <c r="C1023" s="122" t="s">
        <v>4772</v>
      </c>
      <c r="D1023" s="123" t="s">
        <v>4773</v>
      </c>
      <c r="E1023" s="124">
        <v>44773</v>
      </c>
      <c r="F1023" s="124">
        <v>45046</v>
      </c>
      <c r="G1023" s="125">
        <v>878</v>
      </c>
      <c r="H1023" s="126" t="str">
        <f>+VLOOKUP(Hoja3!$G1023,'[138]Plan de Cuentas'!B:H,7,FALSE)</f>
        <v>2.1.01.02.05</v>
      </c>
      <c r="I1023" s="127" t="str">
        <f>+VLOOKUP(Hoja3!$H1023,'[138]Plan de Cuentas'!A:C,3,FALSE)</f>
        <v>Provision de Gastos a Pagar Usd.</v>
      </c>
      <c r="J1023" s="128">
        <v>-5200</v>
      </c>
      <c r="K1023" s="128">
        <f>+Hoja3!$L1023*$K$1</f>
        <v>-37723036</v>
      </c>
      <c r="L1023" s="117">
        <v>-5200</v>
      </c>
      <c r="M1023" s="129" t="s">
        <v>3595</v>
      </c>
      <c r="N1023" s="129" t="s">
        <v>3139</v>
      </c>
      <c r="O1023" s="129" t="str">
        <f>+IF(($D$1-Hoja3!$F1023)&gt;0,"VENCIDO","VIGENTE")</f>
        <v>VIGENTE</v>
      </c>
      <c r="P1023" s="120"/>
    </row>
    <row r="1024" spans="2:16" ht="14.25" hidden="1" customHeight="1" x14ac:dyDescent="0.25">
      <c r="B1024" s="121" t="s">
        <v>4771</v>
      </c>
      <c r="C1024" s="122" t="s">
        <v>4774</v>
      </c>
      <c r="D1024" s="123" t="s">
        <v>4775</v>
      </c>
      <c r="E1024" s="124">
        <v>44804</v>
      </c>
      <c r="F1024" s="124">
        <v>45046</v>
      </c>
      <c r="G1024" s="125">
        <v>878</v>
      </c>
      <c r="H1024" s="126" t="str">
        <f>+VLOOKUP(Hoja3!$G1024,'[138]Plan de Cuentas'!B:H,7,FALSE)</f>
        <v>2.1.01.02.05</v>
      </c>
      <c r="I1024" s="127" t="str">
        <f>+VLOOKUP(Hoja3!$H1024,'[138]Plan de Cuentas'!A:C,3,FALSE)</f>
        <v>Provision de Gastos a Pagar Usd.</v>
      </c>
      <c r="J1024" s="128">
        <v>-4621</v>
      </c>
      <c r="K1024" s="128">
        <f>+Hoja3!$L1024*$K$1</f>
        <v>-33522721.030000001</v>
      </c>
      <c r="L1024" s="117">
        <v>-4621</v>
      </c>
      <c r="M1024" s="129" t="s">
        <v>3138</v>
      </c>
      <c r="N1024" s="129" t="s">
        <v>3139</v>
      </c>
      <c r="O1024" s="129" t="str">
        <f>+IF(($D$1-Hoja3!$F1024)&gt;0,"VENCIDO","VIGENTE")</f>
        <v>VIGENTE</v>
      </c>
      <c r="P1024" s="120"/>
    </row>
    <row r="1025" spans="2:16" ht="14.25" hidden="1" customHeight="1" x14ac:dyDescent="0.25">
      <c r="B1025" s="121" t="s">
        <v>4771</v>
      </c>
      <c r="C1025" s="122" t="s">
        <v>4776</v>
      </c>
      <c r="D1025" s="123" t="s">
        <v>4777</v>
      </c>
      <c r="E1025" s="124">
        <v>44804</v>
      </c>
      <c r="F1025" s="124">
        <v>45046</v>
      </c>
      <c r="G1025" s="125">
        <v>878</v>
      </c>
      <c r="H1025" s="126" t="str">
        <f>+VLOOKUP(Hoja3!$G1025,'[138]Plan de Cuentas'!B:H,7,FALSE)</f>
        <v>2.1.01.02.05</v>
      </c>
      <c r="I1025" s="127" t="str">
        <f>+VLOOKUP(Hoja3!$H1025,'[138]Plan de Cuentas'!A:C,3,FALSE)</f>
        <v>Provision de Gastos a Pagar Usd.</v>
      </c>
      <c r="J1025" s="128">
        <v>-4042</v>
      </c>
      <c r="K1025" s="128">
        <f>+Hoja3!$L1025*$K$1</f>
        <v>-29322406.060000002</v>
      </c>
      <c r="L1025" s="117">
        <v>-4042</v>
      </c>
      <c r="M1025" s="129" t="s">
        <v>3145</v>
      </c>
      <c r="N1025" s="129" t="s">
        <v>3139</v>
      </c>
      <c r="O1025" s="129" t="str">
        <f>+IF(($D$1-Hoja3!$F1025)&gt;0,"VENCIDO","VIGENTE")</f>
        <v>VIGENTE</v>
      </c>
      <c r="P1025" s="120"/>
    </row>
    <row r="1026" spans="2:16" ht="14.25" hidden="1" customHeight="1" x14ac:dyDescent="0.25">
      <c r="B1026" s="121" t="s">
        <v>4771</v>
      </c>
      <c r="C1026" s="122" t="s">
        <v>4778</v>
      </c>
      <c r="D1026" s="123" t="s">
        <v>4779</v>
      </c>
      <c r="E1026" s="124">
        <v>44827</v>
      </c>
      <c r="F1026" s="124">
        <v>45046</v>
      </c>
      <c r="G1026" s="125">
        <v>878</v>
      </c>
      <c r="H1026" s="126" t="str">
        <f>+VLOOKUP(Hoja3!$G1026,'[138]Plan de Cuentas'!B:H,7,FALSE)</f>
        <v>2.1.01.02.05</v>
      </c>
      <c r="I1026" s="127" t="str">
        <f>+VLOOKUP(Hoja3!$H1026,'[138]Plan de Cuentas'!A:C,3,FALSE)</f>
        <v>Provision de Gastos a Pagar Usd.</v>
      </c>
      <c r="J1026" s="128">
        <v>-4621</v>
      </c>
      <c r="K1026" s="128">
        <f>+Hoja3!$L1026*$K$1</f>
        <v>-33522721.030000001</v>
      </c>
      <c r="L1026" s="117">
        <v>-4621</v>
      </c>
      <c r="M1026" s="129" t="s">
        <v>3148</v>
      </c>
      <c r="N1026" s="129" t="s">
        <v>3139</v>
      </c>
      <c r="O1026" s="129" t="str">
        <f>+IF(($D$1-Hoja3!$F1026)&gt;0,"VENCIDO","VIGENTE")</f>
        <v>VIGENTE</v>
      </c>
      <c r="P1026" s="120"/>
    </row>
    <row r="1027" spans="2:16" ht="14.25" hidden="1" customHeight="1" x14ac:dyDescent="0.25">
      <c r="B1027" s="121" t="s">
        <v>4771</v>
      </c>
      <c r="C1027" s="122" t="s">
        <v>4780</v>
      </c>
      <c r="D1027" s="123" t="s">
        <v>4781</v>
      </c>
      <c r="E1027" s="124">
        <v>44862</v>
      </c>
      <c r="F1027" s="124">
        <v>45046</v>
      </c>
      <c r="G1027" s="125">
        <v>878</v>
      </c>
      <c r="H1027" s="126" t="str">
        <f>+VLOOKUP(Hoja3!$G1027,'[138]Plan de Cuentas'!B:H,7,FALSE)</f>
        <v>2.1.01.02.05</v>
      </c>
      <c r="I1027" s="127" t="str">
        <f>+VLOOKUP(Hoja3!$H1027,'[138]Plan de Cuentas'!A:C,3,FALSE)</f>
        <v>Provision de Gastos a Pagar Usd.</v>
      </c>
      <c r="J1027" s="128">
        <v>-4621</v>
      </c>
      <c r="K1027" s="128">
        <f>+Hoja3!$L1027*$K$1</f>
        <v>-33522721.030000001</v>
      </c>
      <c r="L1027" s="117">
        <v>-4621</v>
      </c>
      <c r="M1027" s="129" t="s">
        <v>3148</v>
      </c>
      <c r="N1027" s="129" t="s">
        <v>3139</v>
      </c>
      <c r="O1027" s="129" t="str">
        <f>+IF(($D$1-Hoja3!$F1027)&gt;0,"VENCIDO","VIGENTE")</f>
        <v>VIGENTE</v>
      </c>
      <c r="P1027" s="120"/>
    </row>
    <row r="1028" spans="2:16" ht="14.25" hidden="1" customHeight="1" x14ac:dyDescent="0.25">
      <c r="B1028" s="121" t="s">
        <v>215</v>
      </c>
      <c r="C1028" s="122" t="s">
        <v>4782</v>
      </c>
      <c r="D1028" s="123" t="s">
        <v>4783</v>
      </c>
      <c r="E1028" s="124">
        <v>43846</v>
      </c>
      <c r="F1028" s="124">
        <v>43877</v>
      </c>
      <c r="G1028" s="125">
        <v>1556</v>
      </c>
      <c r="H1028" s="126" t="str">
        <f>+VLOOKUP(Hoja3!$G1028,'[138]Plan de Cuentas'!B:H,7,FALSE)</f>
        <v>2.1.02.03.07</v>
      </c>
      <c r="I1028" s="127" t="str">
        <f>+VLOOKUP(Hoja3!$H1028,'[138]Plan de Cuentas'!A:C,3,FALSE)</f>
        <v>Proveedores del Exterior Usd.</v>
      </c>
      <c r="J1028" s="128">
        <v>-71000</v>
      </c>
      <c r="K1028" s="128">
        <f>+Hoja3!$L1028*$K$1</f>
        <v>-515064530</v>
      </c>
      <c r="L1028" s="117">
        <v>-71000</v>
      </c>
      <c r="M1028" s="129" t="s">
        <v>4784</v>
      </c>
      <c r="N1028" s="129" t="str">
        <f>+IF(Hoja3!$O1028="VIGENTE","SALDO A VENCER",IF(Hoja3!$O1028="VENCIDO","SALDO VENCIDO - SE ABONA DE ACUERDO A DISPONIBILIDAD FINANCIERA",0))</f>
        <v>SALDO VENCIDO - SE ABONA DE ACUERDO A DISPONIBILIDAD FINANCIERA</v>
      </c>
      <c r="O1028" s="129" t="str">
        <f>+IF(($D$1-Hoja3!$F1028)&gt;0,"VENCIDO","VIGENTE")</f>
        <v>VENCIDO</v>
      </c>
      <c r="P1028" s="120"/>
    </row>
    <row r="1029" spans="2:16" ht="14.25" hidden="1" customHeight="1" x14ac:dyDescent="0.25">
      <c r="B1029" s="121" t="s">
        <v>215</v>
      </c>
      <c r="C1029" s="122" t="s">
        <v>4785</v>
      </c>
      <c r="D1029" s="123" t="s">
        <v>4786</v>
      </c>
      <c r="E1029" s="124">
        <v>43851</v>
      </c>
      <c r="F1029" s="124">
        <v>43882</v>
      </c>
      <c r="G1029" s="125">
        <v>1556</v>
      </c>
      <c r="H1029" s="126" t="str">
        <f>+VLOOKUP(Hoja3!$G1029,'[138]Plan de Cuentas'!B:H,7,FALSE)</f>
        <v>2.1.02.03.07</v>
      </c>
      <c r="I1029" s="127" t="str">
        <f>+VLOOKUP(Hoja3!$H1029,'[138]Plan de Cuentas'!A:C,3,FALSE)</f>
        <v>Proveedores del Exterior Usd.</v>
      </c>
      <c r="J1029" s="128">
        <v>-60000</v>
      </c>
      <c r="K1029" s="128">
        <f>+Hoja3!$L1029*$K$1</f>
        <v>-435265800</v>
      </c>
      <c r="L1029" s="117">
        <v>-60000</v>
      </c>
      <c r="M1029" s="129" t="s">
        <v>4787</v>
      </c>
      <c r="N1029" s="129" t="str">
        <f>+IF(Hoja3!$O1029="VIGENTE","SALDO A VENCER",IF(Hoja3!$O1029="VENCIDO","SALDO VENCIDO - SE ABONA DE ACUERDO A DISPONIBILIDAD FINANCIERA",0))</f>
        <v>SALDO VENCIDO - SE ABONA DE ACUERDO A DISPONIBILIDAD FINANCIERA</v>
      </c>
      <c r="O1029" s="129" t="str">
        <f>+IF(($D$1-Hoja3!$F1029)&gt;0,"VENCIDO","VIGENTE")</f>
        <v>VENCIDO</v>
      </c>
      <c r="P1029" s="120"/>
    </row>
    <row r="1030" spans="2:16" ht="14.25" hidden="1" customHeight="1" x14ac:dyDescent="0.25">
      <c r="B1030" s="121" t="s">
        <v>283</v>
      </c>
      <c r="C1030" s="122" t="s">
        <v>4788</v>
      </c>
      <c r="D1030" s="123" t="s">
        <v>4789</v>
      </c>
      <c r="E1030" s="124">
        <v>44743</v>
      </c>
      <c r="F1030" s="124">
        <v>44743</v>
      </c>
      <c r="G1030" s="125">
        <v>2274</v>
      </c>
      <c r="H1030" s="126" t="str">
        <f>+VLOOKUP(Hoja3!$G1030,'[138]Plan de Cuentas'!B:H,7,FALSE)</f>
        <v>2.1.02.03.08</v>
      </c>
      <c r="I1030" s="127" t="str">
        <f>+VLOOKUP(Hoja3!$H1030,'[138]Plan de Cuentas'!A:C,3,FALSE)</f>
        <v>Proveedores Locales - USD</v>
      </c>
      <c r="J1030" s="128">
        <v>-25000</v>
      </c>
      <c r="K1030" s="128">
        <f>+Hoja3!$L1030*$K$1</f>
        <v>-36272150</v>
      </c>
      <c r="L1030" s="117">
        <v>-5000</v>
      </c>
      <c r="M1030" s="129" t="s">
        <v>4790</v>
      </c>
      <c r="N1030" s="129" t="str">
        <f>+IF(Hoja3!$O1030="VIGENTE","SALDO A VENCER",IF(Hoja3!$O1030="VENCIDO","SALDO VENCIDO - SE ABONA DE ACUERDO A DISPONIBILIDAD FINANCIERA",0))</f>
        <v>SALDO VENCIDO - SE ABONA DE ACUERDO A DISPONIBILIDAD FINANCIERA</v>
      </c>
      <c r="O1030" s="129" t="str">
        <f>+IF(($D$1-Hoja3!$F1030)&gt;0,"VENCIDO","VIGENTE")</f>
        <v>VENCIDO</v>
      </c>
      <c r="P1030" s="120"/>
    </row>
    <row r="1031" spans="2:16" ht="14.25" hidden="1" customHeight="1" x14ac:dyDescent="0.25">
      <c r="B1031" s="121" t="s">
        <v>283</v>
      </c>
      <c r="C1031" s="122" t="s">
        <v>4791</v>
      </c>
      <c r="D1031" s="123" t="s">
        <v>4792</v>
      </c>
      <c r="E1031" s="124">
        <v>44743</v>
      </c>
      <c r="F1031" s="124">
        <v>44743</v>
      </c>
      <c r="G1031" s="125">
        <v>2274</v>
      </c>
      <c r="H1031" s="126" t="str">
        <f>+VLOOKUP(Hoja3!$G1031,'[138]Plan de Cuentas'!B:H,7,FALSE)</f>
        <v>2.1.02.03.08</v>
      </c>
      <c r="I1031" s="127" t="str">
        <f>+VLOOKUP(Hoja3!$H1031,'[138]Plan de Cuentas'!A:C,3,FALSE)</f>
        <v>Proveedores Locales - USD</v>
      </c>
      <c r="J1031" s="128">
        <v>-22000</v>
      </c>
      <c r="K1031" s="128">
        <f>+Hoja3!$L1031*$K$1</f>
        <v>-159597460</v>
      </c>
      <c r="L1031" s="117">
        <v>-22000</v>
      </c>
      <c r="M1031" s="129" t="s">
        <v>4790</v>
      </c>
      <c r="N1031" s="129" t="str">
        <f>+IF(Hoja3!$O1031="VIGENTE","SALDO A VENCER",IF(Hoja3!$O1031="VENCIDO","SALDO VENCIDO - SE ABONA DE ACUERDO A DISPONIBILIDAD FINANCIERA",0))</f>
        <v>SALDO VENCIDO - SE ABONA DE ACUERDO A DISPONIBILIDAD FINANCIERA</v>
      </c>
      <c r="O1031" s="129" t="str">
        <f>+IF(($D$1-Hoja3!$F1031)&gt;0,"VENCIDO","VIGENTE")</f>
        <v>VENCIDO</v>
      </c>
      <c r="P1031" s="120"/>
    </row>
    <row r="1032" spans="2:16" ht="14.25" hidden="1" customHeight="1" x14ac:dyDescent="0.25">
      <c r="B1032" s="121" t="s">
        <v>283</v>
      </c>
      <c r="C1032" s="122" t="s">
        <v>4793</v>
      </c>
      <c r="D1032" s="123" t="s">
        <v>4794</v>
      </c>
      <c r="E1032" s="124">
        <v>44773</v>
      </c>
      <c r="F1032" s="124">
        <v>45046</v>
      </c>
      <c r="G1032" s="125">
        <v>878</v>
      </c>
      <c r="H1032" s="126" t="str">
        <f>+VLOOKUP(Hoja3!$G1032,'[138]Plan de Cuentas'!B:H,7,FALSE)</f>
        <v>2.1.01.02.05</v>
      </c>
      <c r="I1032" s="127" t="str">
        <f>+VLOOKUP(Hoja3!$H1032,'[138]Plan de Cuentas'!A:C,3,FALSE)</f>
        <v>Provision de Gastos a Pagar Usd.</v>
      </c>
      <c r="J1032" s="128">
        <v>-7107.44</v>
      </c>
      <c r="K1032" s="128">
        <f>+Hoja3!$L1032*$K$1</f>
        <v>-16487360.6939</v>
      </c>
      <c r="L1032" s="117">
        <v>-2272.73</v>
      </c>
      <c r="M1032" s="129" t="s">
        <v>3595</v>
      </c>
      <c r="N1032" s="129" t="s">
        <v>3139</v>
      </c>
      <c r="O1032" s="129" t="str">
        <f>+IF(($D$1-Hoja3!$F1032)&gt;0,"VENCIDO","VIGENTE")</f>
        <v>VIGENTE</v>
      </c>
      <c r="P1032" s="120"/>
    </row>
    <row r="1033" spans="2:16" ht="14.25" hidden="1" customHeight="1" x14ac:dyDescent="0.25">
      <c r="B1033" s="121" t="s">
        <v>283</v>
      </c>
      <c r="C1033" s="122" t="s">
        <v>4795</v>
      </c>
      <c r="D1033" s="123" t="s">
        <v>4796</v>
      </c>
      <c r="E1033" s="124">
        <v>44804</v>
      </c>
      <c r="F1033" s="124">
        <v>45046</v>
      </c>
      <c r="G1033" s="125">
        <v>878</v>
      </c>
      <c r="H1033" s="126" t="str">
        <f>+VLOOKUP(Hoja3!$G1033,'[138]Plan de Cuentas'!B:H,7,FALSE)</f>
        <v>2.1.01.02.05</v>
      </c>
      <c r="I1033" s="127" t="str">
        <f>+VLOOKUP(Hoja3!$H1033,'[138]Plan de Cuentas'!A:C,3,FALSE)</f>
        <v>Provision de Gastos a Pagar Usd.</v>
      </c>
      <c r="J1033" s="128">
        <v>-2272.73</v>
      </c>
      <c r="K1033" s="128">
        <f>+Hoja3!$L1033*$K$1</f>
        <v>-16487360.6939</v>
      </c>
      <c r="L1033" s="117">
        <v>-2272.73</v>
      </c>
      <c r="M1033" s="129" t="s">
        <v>3138</v>
      </c>
      <c r="N1033" s="129" t="s">
        <v>3139</v>
      </c>
      <c r="O1033" s="129" t="str">
        <f>+IF(($D$1-Hoja3!$F1033)&gt;0,"VENCIDO","VIGENTE")</f>
        <v>VIGENTE</v>
      </c>
      <c r="P1033" s="120"/>
    </row>
    <row r="1034" spans="2:16" ht="14.25" hidden="1" customHeight="1" x14ac:dyDescent="0.25">
      <c r="B1034" s="121" t="s">
        <v>283</v>
      </c>
      <c r="C1034" s="122" t="s">
        <v>4797</v>
      </c>
      <c r="D1034" s="123" t="s">
        <v>4798</v>
      </c>
      <c r="E1034" s="124">
        <v>44804</v>
      </c>
      <c r="F1034" s="124">
        <v>45046</v>
      </c>
      <c r="G1034" s="125">
        <v>878</v>
      </c>
      <c r="H1034" s="126" t="str">
        <f>+VLOOKUP(Hoja3!$G1034,'[138]Plan de Cuentas'!B:H,7,FALSE)</f>
        <v>2.1.01.02.05</v>
      </c>
      <c r="I1034" s="127" t="str">
        <f>+VLOOKUP(Hoja3!$H1034,'[138]Plan de Cuentas'!A:C,3,FALSE)</f>
        <v>Provision de Gastos a Pagar Usd.</v>
      </c>
      <c r="J1034" s="128">
        <v>-2272.73</v>
      </c>
      <c r="K1034" s="128">
        <f>+Hoja3!$L1034*$K$1</f>
        <v>-16487360.6939</v>
      </c>
      <c r="L1034" s="117">
        <v>-2272.73</v>
      </c>
      <c r="M1034" s="129" t="s">
        <v>4799</v>
      </c>
      <c r="N1034" s="129" t="s">
        <v>3139</v>
      </c>
      <c r="O1034" s="129" t="str">
        <f>+IF(($D$1-Hoja3!$F1034)&gt;0,"VENCIDO","VIGENTE")</f>
        <v>VIGENTE</v>
      </c>
      <c r="P1034" s="120"/>
    </row>
    <row r="1035" spans="2:16" ht="14.25" hidden="1" customHeight="1" x14ac:dyDescent="0.25">
      <c r="B1035" s="121" t="s">
        <v>283</v>
      </c>
      <c r="C1035" s="122" t="s">
        <v>4800</v>
      </c>
      <c r="D1035" s="123" t="s">
        <v>4801</v>
      </c>
      <c r="E1035" s="124">
        <v>44827</v>
      </c>
      <c r="F1035" s="124">
        <v>45046</v>
      </c>
      <c r="G1035" s="125">
        <v>878</v>
      </c>
      <c r="H1035" s="126" t="str">
        <f>+VLOOKUP(Hoja3!$G1035,'[138]Plan de Cuentas'!B:H,7,FALSE)</f>
        <v>2.1.01.02.05</v>
      </c>
      <c r="I1035" s="127" t="str">
        <f>+VLOOKUP(Hoja3!$H1035,'[138]Plan de Cuentas'!A:C,3,FALSE)</f>
        <v>Provision de Gastos a Pagar Usd.</v>
      </c>
      <c r="J1035" s="128">
        <v>-2272.73</v>
      </c>
      <c r="K1035" s="128">
        <f>+Hoja3!$L1035*$K$1</f>
        <v>-16487360.6939</v>
      </c>
      <c r="L1035" s="117">
        <v>-2272.73</v>
      </c>
      <c r="M1035" s="129" t="s">
        <v>3148</v>
      </c>
      <c r="N1035" s="129" t="s">
        <v>3139</v>
      </c>
      <c r="O1035" s="129" t="str">
        <f>+IF(($D$1-Hoja3!$F1035)&gt;0,"VENCIDO","VIGENTE")</f>
        <v>VIGENTE</v>
      </c>
      <c r="P1035" s="120"/>
    </row>
    <row r="1036" spans="2:16" ht="14.25" hidden="1" customHeight="1" x14ac:dyDescent="0.25">
      <c r="B1036" s="121" t="s">
        <v>283</v>
      </c>
      <c r="C1036" s="122" t="s">
        <v>4802</v>
      </c>
      <c r="D1036" s="123" t="s">
        <v>4803</v>
      </c>
      <c r="E1036" s="124">
        <v>44862</v>
      </c>
      <c r="F1036" s="124">
        <v>45046</v>
      </c>
      <c r="G1036" s="125">
        <v>878</v>
      </c>
      <c r="H1036" s="126" t="str">
        <f>+VLOOKUP(Hoja3!$G1036,'[138]Plan de Cuentas'!B:H,7,FALSE)</f>
        <v>2.1.01.02.05</v>
      </c>
      <c r="I1036" s="127" t="str">
        <f>+VLOOKUP(Hoja3!$H1036,'[138]Plan de Cuentas'!A:C,3,FALSE)</f>
        <v>Provision de Gastos a Pagar Usd.</v>
      </c>
      <c r="J1036" s="128">
        <v>-2272.73</v>
      </c>
      <c r="K1036" s="128">
        <f>+Hoja3!$L1036*$K$1</f>
        <v>-16487360.6939</v>
      </c>
      <c r="L1036" s="117">
        <v>-2272.73</v>
      </c>
      <c r="M1036" s="129" t="s">
        <v>3148</v>
      </c>
      <c r="N1036" s="129" t="s">
        <v>3139</v>
      </c>
      <c r="O1036" s="129" t="str">
        <f>+IF(($D$1-Hoja3!$F1036)&gt;0,"VENCIDO","VIGENTE")</f>
        <v>VIGENTE</v>
      </c>
      <c r="P1036" s="120"/>
    </row>
    <row r="1037" spans="2:16" ht="14.25" hidden="1" customHeight="1" x14ac:dyDescent="0.25">
      <c r="B1037" s="121" t="s">
        <v>33</v>
      </c>
      <c r="C1037" s="122" t="s">
        <v>4804</v>
      </c>
      <c r="D1037" s="123">
        <v>10010000335</v>
      </c>
      <c r="E1037" s="124">
        <v>44838</v>
      </c>
      <c r="F1037" s="124">
        <v>45015</v>
      </c>
      <c r="G1037" s="125">
        <v>2274</v>
      </c>
      <c r="H1037" s="126" t="str">
        <f>+VLOOKUP(Hoja3!$G1037,'[138]Plan de Cuentas'!B:H,7,FALSE)</f>
        <v>2.1.02.03.08</v>
      </c>
      <c r="I1037" s="127" t="str">
        <f>+VLOOKUP(Hoja3!$H1037,'[138]Plan de Cuentas'!A:C,3,FALSE)</f>
        <v>Proveedores Locales - USD</v>
      </c>
      <c r="J1037" s="128">
        <v>-16747.8</v>
      </c>
      <c r="K1037" s="128">
        <f>+Hoja3!$L1037*$K$1</f>
        <v>-121495742.75399999</v>
      </c>
      <c r="L1037" s="117">
        <v>-16747.8</v>
      </c>
      <c r="M1037" s="129" t="s">
        <v>4805</v>
      </c>
      <c r="N1037" s="129" t="str">
        <f>+IF(Hoja3!$O1037="VIGENTE","SALDO A VENCER",IF(Hoja3!$O1037="VENCIDO","SALDO VENCIDO - SE ABONA DE ACUERDO A DISPONIBILIDAD FINANCIERA",0))</f>
        <v>SALDO A VENCER</v>
      </c>
      <c r="O1037" s="129" t="str">
        <f>+IF(($D$1-Hoja3!$F1037)&gt;0,"VENCIDO","VIGENTE")</f>
        <v>VIGENTE</v>
      </c>
      <c r="P1037" s="120"/>
    </row>
    <row r="1038" spans="2:16" ht="14.25" hidden="1" customHeight="1" x14ac:dyDescent="0.25">
      <c r="B1038" s="121" t="s">
        <v>33</v>
      </c>
      <c r="C1038" s="122" t="s">
        <v>4806</v>
      </c>
      <c r="D1038" s="123">
        <v>10010000335</v>
      </c>
      <c r="E1038" s="124">
        <v>44838</v>
      </c>
      <c r="F1038" s="124">
        <v>44864</v>
      </c>
      <c r="G1038" s="125">
        <v>2274</v>
      </c>
      <c r="H1038" s="126" t="str">
        <f>+VLOOKUP(Hoja3!$G1038,'[138]Plan de Cuentas'!B:H,7,FALSE)</f>
        <v>2.1.02.03.08</v>
      </c>
      <c r="I1038" s="127" t="str">
        <f>+VLOOKUP(Hoja3!$H1038,'[138]Plan de Cuentas'!A:C,3,FALSE)</f>
        <v>Proveedores Locales - USD</v>
      </c>
      <c r="J1038" s="128">
        <v>-7177</v>
      </c>
      <c r="K1038" s="128">
        <f>+Hoja3!$L1038*$K$1</f>
        <v>-52065044.109999999</v>
      </c>
      <c r="L1038" s="117">
        <v>-7177</v>
      </c>
      <c r="M1038" s="129" t="s">
        <v>4805</v>
      </c>
      <c r="N1038" s="129" t="str">
        <f>+IF(Hoja3!$O1038="VIGENTE","SALDO A VENCER",IF(Hoja3!$O1038="VENCIDO","SALDO VENCIDO - SE ABONA DE ACUERDO A DISPONIBILIDAD FINANCIERA",0))</f>
        <v>SALDO VENCIDO - SE ABONA DE ACUERDO A DISPONIBILIDAD FINANCIERA</v>
      </c>
      <c r="O1038" s="129" t="str">
        <f>+IF(($D$1-Hoja3!$F1038)&gt;0,"VENCIDO","VIGENTE")</f>
        <v>VENCIDO</v>
      </c>
      <c r="P1038" s="120"/>
    </row>
    <row r="1039" spans="2:16" ht="14.25" hidden="1" customHeight="1" x14ac:dyDescent="0.25">
      <c r="B1039" s="121" t="s">
        <v>33</v>
      </c>
      <c r="C1039" s="122" t="s">
        <v>4807</v>
      </c>
      <c r="D1039" s="123" t="s">
        <v>4808</v>
      </c>
      <c r="E1039" s="124">
        <v>44838</v>
      </c>
      <c r="F1039" s="124">
        <v>45015</v>
      </c>
      <c r="G1039" s="125">
        <v>2274</v>
      </c>
      <c r="H1039" s="126" t="str">
        <f>+VLOOKUP(Hoja3!$G1039,'[138]Plan de Cuentas'!B:H,7,FALSE)</f>
        <v>2.1.02.03.08</v>
      </c>
      <c r="I1039" s="127" t="str">
        <f>+VLOOKUP(Hoja3!$H1039,'[138]Plan de Cuentas'!A:C,3,FALSE)</f>
        <v>Proveedores Locales - USD</v>
      </c>
      <c r="J1039" s="128">
        <v>-6013.2</v>
      </c>
      <c r="K1039" s="128">
        <f>+Hoja3!$L1039*$K$1</f>
        <v>-43622338.476000004</v>
      </c>
      <c r="L1039" s="117">
        <v>-6013.2</v>
      </c>
      <c r="M1039" s="129" t="s">
        <v>4809</v>
      </c>
      <c r="N1039" s="129" t="str">
        <f>+IF(Hoja3!$O1039="VIGENTE","SALDO A VENCER",IF(Hoja3!$O1039="VENCIDO","SALDO VENCIDO - SE ABONA DE ACUERDO A DISPONIBILIDAD FINANCIERA",0))</f>
        <v>SALDO A VENCER</v>
      </c>
      <c r="O1039" s="129" t="str">
        <f>+IF(($D$1-Hoja3!$F1039)&gt;0,"VENCIDO","VIGENTE")</f>
        <v>VIGENTE</v>
      </c>
      <c r="P1039" s="120"/>
    </row>
    <row r="1040" spans="2:16" ht="14.25" hidden="1" customHeight="1" x14ac:dyDescent="0.25">
      <c r="B1040" s="121" t="s">
        <v>33</v>
      </c>
      <c r="C1040" s="122" t="s">
        <v>4810</v>
      </c>
      <c r="D1040" s="123" t="s">
        <v>4808</v>
      </c>
      <c r="E1040" s="124">
        <v>44838</v>
      </c>
      <c r="F1040" s="124">
        <v>44864</v>
      </c>
      <c r="G1040" s="125">
        <v>2274</v>
      </c>
      <c r="H1040" s="126" t="str">
        <f>+VLOOKUP(Hoja3!$G1040,'[138]Plan de Cuentas'!B:H,7,FALSE)</f>
        <v>2.1.02.03.08</v>
      </c>
      <c r="I1040" s="127" t="str">
        <f>+VLOOKUP(Hoja3!$H1040,'[138]Plan de Cuentas'!A:C,3,FALSE)</f>
        <v>Proveedores Locales - USD</v>
      </c>
      <c r="J1040" s="128">
        <v>-517.44000000000005</v>
      </c>
      <c r="K1040" s="128">
        <f>+Hoja3!$L1040*$K$1</f>
        <v>-3753732.2592000007</v>
      </c>
      <c r="L1040" s="117">
        <v>-517.44000000000005</v>
      </c>
      <c r="M1040" s="129" t="s">
        <v>4809</v>
      </c>
      <c r="N1040" s="129" t="str">
        <f>+IF(Hoja3!$O1040="VIGENTE","SALDO A VENCER",IF(Hoja3!$O1040="VENCIDO","SALDO VENCIDO - SE ABONA DE ACUERDO A DISPONIBILIDAD FINANCIERA",0))</f>
        <v>SALDO VENCIDO - SE ABONA DE ACUERDO A DISPONIBILIDAD FINANCIERA</v>
      </c>
      <c r="O1040" s="129" t="str">
        <f>+IF(($D$1-Hoja3!$F1040)&gt;0,"VENCIDO","VIGENTE")</f>
        <v>VENCIDO</v>
      </c>
      <c r="P1040" s="120"/>
    </row>
    <row r="1041" spans="2:16" ht="14.25" hidden="1" customHeight="1" x14ac:dyDescent="0.25">
      <c r="B1041" s="121" t="s">
        <v>33</v>
      </c>
      <c r="C1041" s="122" t="s">
        <v>4811</v>
      </c>
      <c r="D1041" s="123" t="s">
        <v>4808</v>
      </c>
      <c r="E1041" s="124">
        <v>44838</v>
      </c>
      <c r="F1041" s="124">
        <v>44864</v>
      </c>
      <c r="G1041" s="125">
        <v>2274</v>
      </c>
      <c r="H1041" s="126" t="str">
        <f>+VLOOKUP(Hoja3!$G1041,'[138]Plan de Cuentas'!B:H,7,FALSE)</f>
        <v>2.1.02.03.08</v>
      </c>
      <c r="I1041" s="127" t="str">
        <f>+VLOOKUP(Hoja3!$H1041,'[138]Plan de Cuentas'!A:C,3,FALSE)</f>
        <v>Proveedores Locales - USD</v>
      </c>
      <c r="J1041" s="128">
        <v>-2060</v>
      </c>
      <c r="K1041" s="128">
        <f>+Hoja3!$L1041*$K$1</f>
        <v>-14944125.800000001</v>
      </c>
      <c r="L1041" s="117">
        <v>-2060</v>
      </c>
      <c r="M1041" s="129" t="s">
        <v>4809</v>
      </c>
      <c r="N1041" s="129" t="str">
        <f>+IF(Hoja3!$O1041="VIGENTE","SALDO A VENCER",IF(Hoja3!$O1041="VENCIDO","SALDO VENCIDO - SE ABONA DE ACUERDO A DISPONIBILIDAD FINANCIERA",0))</f>
        <v>SALDO VENCIDO - SE ABONA DE ACUERDO A DISPONIBILIDAD FINANCIERA</v>
      </c>
      <c r="O1041" s="129" t="str">
        <f>+IF(($D$1-Hoja3!$F1041)&gt;0,"VENCIDO","VIGENTE")</f>
        <v>VENCIDO</v>
      </c>
      <c r="P1041" s="120"/>
    </row>
    <row r="1042" spans="2:16" ht="14.25" hidden="1" customHeight="1" x14ac:dyDescent="0.25">
      <c r="B1042" s="121" t="s">
        <v>33</v>
      </c>
      <c r="C1042" s="122" t="s">
        <v>4812</v>
      </c>
      <c r="D1042" s="123">
        <v>10010000329</v>
      </c>
      <c r="E1042" s="124">
        <v>44838</v>
      </c>
      <c r="F1042" s="124">
        <v>44864</v>
      </c>
      <c r="G1042" s="125">
        <v>2274</v>
      </c>
      <c r="H1042" s="126" t="str">
        <f>+VLOOKUP(Hoja3!$G1042,'[138]Plan de Cuentas'!B:H,7,FALSE)</f>
        <v>2.1.02.03.08</v>
      </c>
      <c r="I1042" s="127" t="str">
        <f>+VLOOKUP(Hoja3!$H1042,'[138]Plan de Cuentas'!A:C,3,FALSE)</f>
        <v>Proveedores Locales - USD</v>
      </c>
      <c r="J1042" s="128">
        <v>-2095</v>
      </c>
      <c r="K1042" s="128">
        <f>+Hoja3!$L1042*$K$1</f>
        <v>-15198030.850000001</v>
      </c>
      <c r="L1042" s="117">
        <v>-2095</v>
      </c>
      <c r="M1042" s="129" t="s">
        <v>4813</v>
      </c>
      <c r="N1042" s="129" t="str">
        <f>+IF(Hoja3!$O1042="VIGENTE","SALDO A VENCER",IF(Hoja3!$O1042="VENCIDO","SALDO VENCIDO - SE ABONA DE ACUERDO A DISPONIBILIDAD FINANCIERA",0))</f>
        <v>SALDO VENCIDO - SE ABONA DE ACUERDO A DISPONIBILIDAD FINANCIERA</v>
      </c>
      <c r="O1042" s="129" t="str">
        <f>+IF(($D$1-Hoja3!$F1042)&gt;0,"VENCIDO","VIGENTE")</f>
        <v>VENCIDO</v>
      </c>
      <c r="P1042" s="120"/>
    </row>
    <row r="1043" spans="2:16" ht="14.25" hidden="1" customHeight="1" x14ac:dyDescent="0.25">
      <c r="B1043" s="121" t="s">
        <v>284</v>
      </c>
      <c r="C1043" s="122" t="s">
        <v>4814</v>
      </c>
      <c r="D1043" s="123" t="s">
        <v>4815</v>
      </c>
      <c r="E1043" s="124">
        <v>44543</v>
      </c>
      <c r="F1043" s="124">
        <v>44543</v>
      </c>
      <c r="G1043" s="125">
        <v>2274</v>
      </c>
      <c r="H1043" s="126" t="str">
        <f>+VLOOKUP(Hoja3!$G1043,'[138]Plan de Cuentas'!B:H,7,FALSE)</f>
        <v>2.1.02.03.08</v>
      </c>
      <c r="I1043" s="127" t="str">
        <f>+VLOOKUP(Hoja3!$H1043,'[138]Plan de Cuentas'!A:C,3,FALSE)</f>
        <v>Proveedores Locales - USD</v>
      </c>
      <c r="J1043" s="128">
        <v>-176.4</v>
      </c>
      <c r="K1043" s="128">
        <f>+Hoja3!$L1043*$K$1</f>
        <v>-1279681.452</v>
      </c>
      <c r="L1043" s="117">
        <v>-176.4</v>
      </c>
      <c r="M1043" s="129" t="s">
        <v>4816</v>
      </c>
      <c r="N1043" s="129" t="str">
        <f>+IF(Hoja3!$O1043="VIGENTE","SALDO A VENCER",IF(Hoja3!$O1043="VENCIDO","SALDO VENCIDO - SE ABONA DE ACUERDO A DISPONIBILIDAD FINANCIERA",0))</f>
        <v>SALDO VENCIDO - SE ABONA DE ACUERDO A DISPONIBILIDAD FINANCIERA</v>
      </c>
      <c r="O1043" s="129" t="str">
        <f>+IF(($D$1-Hoja3!$F1043)&gt;0,"VENCIDO","VIGENTE")</f>
        <v>VENCIDO</v>
      </c>
      <c r="P1043" s="120"/>
    </row>
    <row r="1044" spans="2:16" ht="14.25" hidden="1" customHeight="1" x14ac:dyDescent="0.25">
      <c r="B1044" s="121" t="s">
        <v>4817</v>
      </c>
      <c r="C1044" s="122" t="s">
        <v>4818</v>
      </c>
      <c r="D1044" s="123" t="s">
        <v>4819</v>
      </c>
      <c r="E1044" s="124">
        <v>44845</v>
      </c>
      <c r="F1044" s="124">
        <v>44875</v>
      </c>
      <c r="G1044" s="125">
        <v>2274</v>
      </c>
      <c r="H1044" s="126" t="str">
        <f>+VLOOKUP(Hoja3!$G1044,'[138]Plan de Cuentas'!B:H,7,FALSE)</f>
        <v>2.1.02.03.08</v>
      </c>
      <c r="I1044" s="127" t="str">
        <f>+VLOOKUP(Hoja3!$H1044,'[138]Plan de Cuentas'!A:C,3,FALSE)</f>
        <v>Proveedores Locales - USD</v>
      </c>
      <c r="J1044" s="128">
        <v>-950</v>
      </c>
      <c r="K1044" s="128">
        <f>+Hoja3!$L1044*$K$1</f>
        <v>-6891708.5</v>
      </c>
      <c r="L1044" s="117">
        <v>-950</v>
      </c>
      <c r="M1044" s="129" t="s">
        <v>4820</v>
      </c>
      <c r="N1044" s="129" t="str">
        <f>+IF(Hoja3!$O1044="VIGENTE","SALDO A VENCER",IF(Hoja3!$O1044="VENCIDO","SALDO VENCIDO - SE ABONA DE ACUERDO A DISPONIBILIDAD FINANCIERA",0))</f>
        <v>SALDO A VENCER</v>
      </c>
      <c r="O1044" s="129" t="str">
        <f>+IF(($D$1-Hoja3!$F1044)&gt;0,"VENCIDO","VIGENTE")</f>
        <v>VIGENTE</v>
      </c>
      <c r="P1044" s="120"/>
    </row>
    <row r="1045" spans="2:16" ht="14.25" hidden="1" customHeight="1" x14ac:dyDescent="0.25">
      <c r="B1045" s="121" t="s">
        <v>4817</v>
      </c>
      <c r="C1045" s="122" t="s">
        <v>4821</v>
      </c>
      <c r="D1045" s="123" t="s">
        <v>4822</v>
      </c>
      <c r="E1045" s="124">
        <v>44845</v>
      </c>
      <c r="F1045" s="124">
        <v>44875</v>
      </c>
      <c r="G1045" s="125">
        <v>2274</v>
      </c>
      <c r="H1045" s="126" t="str">
        <f>+VLOOKUP(Hoja3!$G1045,'[138]Plan de Cuentas'!B:H,7,FALSE)</f>
        <v>2.1.02.03.08</v>
      </c>
      <c r="I1045" s="127" t="str">
        <f>+VLOOKUP(Hoja3!$H1045,'[138]Plan de Cuentas'!A:C,3,FALSE)</f>
        <v>Proveedores Locales - USD</v>
      </c>
      <c r="J1045" s="128">
        <v>-400</v>
      </c>
      <c r="K1045" s="128">
        <f>+Hoja3!$L1045*$K$1</f>
        <v>-2901772</v>
      </c>
      <c r="L1045" s="117">
        <v>-400</v>
      </c>
      <c r="M1045" s="129" t="s">
        <v>4823</v>
      </c>
      <c r="N1045" s="129" t="str">
        <f>+IF(Hoja3!$O1045="VIGENTE","SALDO A VENCER",IF(Hoja3!$O1045="VENCIDO","SALDO VENCIDO - SE ABONA DE ACUERDO A DISPONIBILIDAD FINANCIERA",0))</f>
        <v>SALDO A VENCER</v>
      </c>
      <c r="O1045" s="129" t="str">
        <f>+IF(($D$1-Hoja3!$F1045)&gt;0,"VENCIDO","VIGENTE")</f>
        <v>VIGENTE</v>
      </c>
      <c r="P1045" s="120"/>
    </row>
    <row r="1046" spans="2:16" ht="14.25" hidden="1" customHeight="1" x14ac:dyDescent="0.25">
      <c r="B1046" s="121" t="s">
        <v>4817</v>
      </c>
      <c r="C1046" s="122" t="s">
        <v>4824</v>
      </c>
      <c r="D1046" s="123" t="s">
        <v>4825</v>
      </c>
      <c r="E1046" s="124">
        <v>44845</v>
      </c>
      <c r="F1046" s="124">
        <v>44875</v>
      </c>
      <c r="G1046" s="125">
        <v>2274</v>
      </c>
      <c r="H1046" s="126" t="str">
        <f>+VLOOKUP(Hoja3!$G1046,'[138]Plan de Cuentas'!B:H,7,FALSE)</f>
        <v>2.1.02.03.08</v>
      </c>
      <c r="I1046" s="127" t="str">
        <f>+VLOOKUP(Hoja3!$H1046,'[138]Plan de Cuentas'!A:C,3,FALSE)</f>
        <v>Proveedores Locales - USD</v>
      </c>
      <c r="J1046" s="128">
        <v>-500</v>
      </c>
      <c r="K1046" s="128">
        <f>+Hoja3!$L1046*$K$1</f>
        <v>-3627215</v>
      </c>
      <c r="L1046" s="117">
        <v>-500</v>
      </c>
      <c r="M1046" s="129" t="s">
        <v>4826</v>
      </c>
      <c r="N1046" s="129" t="str">
        <f>+IF(Hoja3!$O1046="VIGENTE","SALDO A VENCER",IF(Hoja3!$O1046="VENCIDO","SALDO VENCIDO - SE ABONA DE ACUERDO A DISPONIBILIDAD FINANCIERA",0))</f>
        <v>SALDO A VENCER</v>
      </c>
      <c r="O1046" s="129" t="str">
        <f>+IF(($D$1-Hoja3!$F1046)&gt;0,"VENCIDO","VIGENTE")</f>
        <v>VIGENTE</v>
      </c>
      <c r="P1046" s="120"/>
    </row>
    <row r="1047" spans="2:16" ht="14.25" hidden="1" customHeight="1" x14ac:dyDescent="0.25">
      <c r="B1047" s="121" t="s">
        <v>4817</v>
      </c>
      <c r="C1047" s="122" t="s">
        <v>4827</v>
      </c>
      <c r="D1047" s="123" t="s">
        <v>4828</v>
      </c>
      <c r="E1047" s="124">
        <v>44845</v>
      </c>
      <c r="F1047" s="124">
        <v>44875</v>
      </c>
      <c r="G1047" s="125">
        <v>2274</v>
      </c>
      <c r="H1047" s="126" t="str">
        <f>+VLOOKUP(Hoja3!$G1047,'[138]Plan de Cuentas'!B:H,7,FALSE)</f>
        <v>2.1.02.03.08</v>
      </c>
      <c r="I1047" s="127" t="str">
        <f>+VLOOKUP(Hoja3!$H1047,'[138]Plan de Cuentas'!A:C,3,FALSE)</f>
        <v>Proveedores Locales - USD</v>
      </c>
      <c r="J1047" s="128">
        <v>-750</v>
      </c>
      <c r="K1047" s="128">
        <f>+Hoja3!$L1047*$K$1</f>
        <v>-5440822.5</v>
      </c>
      <c r="L1047" s="117">
        <v>-750</v>
      </c>
      <c r="M1047" s="129" t="s">
        <v>4829</v>
      </c>
      <c r="N1047" s="129" t="str">
        <f>+IF(Hoja3!$O1047="VIGENTE","SALDO A VENCER",IF(Hoja3!$O1047="VENCIDO","SALDO VENCIDO - SE ABONA DE ACUERDO A DISPONIBILIDAD FINANCIERA",0))</f>
        <v>SALDO A VENCER</v>
      </c>
      <c r="O1047" s="129" t="str">
        <f>+IF(($D$1-Hoja3!$F1047)&gt;0,"VENCIDO","VIGENTE")</f>
        <v>VIGENTE</v>
      </c>
      <c r="P1047" s="120"/>
    </row>
    <row r="1048" spans="2:16" ht="14.25" hidden="1" customHeight="1" x14ac:dyDescent="0.25">
      <c r="B1048" s="121" t="s">
        <v>4817</v>
      </c>
      <c r="C1048" s="122" t="s">
        <v>4830</v>
      </c>
      <c r="D1048" s="123" t="s">
        <v>4831</v>
      </c>
      <c r="E1048" s="124">
        <v>44845</v>
      </c>
      <c r="F1048" s="124">
        <v>44875</v>
      </c>
      <c r="G1048" s="125">
        <v>2274</v>
      </c>
      <c r="H1048" s="126" t="str">
        <f>+VLOOKUP(Hoja3!$G1048,'[138]Plan de Cuentas'!B:H,7,FALSE)</f>
        <v>2.1.02.03.08</v>
      </c>
      <c r="I1048" s="127" t="str">
        <f>+VLOOKUP(Hoja3!$H1048,'[138]Plan de Cuentas'!A:C,3,FALSE)</f>
        <v>Proveedores Locales - USD</v>
      </c>
      <c r="J1048" s="128">
        <v>-750</v>
      </c>
      <c r="K1048" s="128">
        <f>+Hoja3!$L1048*$K$1</f>
        <v>-5440822.5</v>
      </c>
      <c r="L1048" s="117">
        <v>-750</v>
      </c>
      <c r="M1048" s="129" t="s">
        <v>4832</v>
      </c>
      <c r="N1048" s="129" t="str">
        <f>+IF(Hoja3!$O1048="VIGENTE","SALDO A VENCER",IF(Hoja3!$O1048="VENCIDO","SALDO VENCIDO - SE ABONA DE ACUERDO A DISPONIBILIDAD FINANCIERA",0))</f>
        <v>SALDO A VENCER</v>
      </c>
      <c r="O1048" s="129" t="str">
        <f>+IF(($D$1-Hoja3!$F1048)&gt;0,"VENCIDO","VIGENTE")</f>
        <v>VIGENTE</v>
      </c>
      <c r="P1048" s="120"/>
    </row>
    <row r="1049" spans="2:16" ht="14.25" hidden="1" customHeight="1" x14ac:dyDescent="0.25">
      <c r="B1049" s="121" t="s">
        <v>4817</v>
      </c>
      <c r="C1049" s="122" t="s">
        <v>4833</v>
      </c>
      <c r="D1049" s="123" t="s">
        <v>4834</v>
      </c>
      <c r="E1049" s="124">
        <v>44845</v>
      </c>
      <c r="F1049" s="124">
        <v>44875</v>
      </c>
      <c r="G1049" s="125">
        <v>2274</v>
      </c>
      <c r="H1049" s="126" t="str">
        <f>+VLOOKUP(Hoja3!$G1049,'[138]Plan de Cuentas'!B:H,7,FALSE)</f>
        <v>2.1.02.03.08</v>
      </c>
      <c r="I1049" s="127" t="str">
        <f>+VLOOKUP(Hoja3!$H1049,'[138]Plan de Cuentas'!A:C,3,FALSE)</f>
        <v>Proveedores Locales - USD</v>
      </c>
      <c r="J1049" s="128">
        <v>-250</v>
      </c>
      <c r="K1049" s="128">
        <f>+Hoja3!$L1049*$K$1</f>
        <v>-1813607.5</v>
      </c>
      <c r="L1049" s="117">
        <v>-250</v>
      </c>
      <c r="M1049" s="129" t="s">
        <v>4835</v>
      </c>
      <c r="N1049" s="129" t="str">
        <f>+IF(Hoja3!$O1049="VIGENTE","SALDO A VENCER",IF(Hoja3!$O1049="VENCIDO","SALDO VENCIDO - SE ABONA DE ACUERDO A DISPONIBILIDAD FINANCIERA",0))</f>
        <v>SALDO A VENCER</v>
      </c>
      <c r="O1049" s="129" t="str">
        <f>+IF(($D$1-Hoja3!$F1049)&gt;0,"VENCIDO","VIGENTE")</f>
        <v>VIGENTE</v>
      </c>
      <c r="P1049" s="120"/>
    </row>
    <row r="1050" spans="2:16" ht="14.25" hidden="1" customHeight="1" x14ac:dyDescent="0.25">
      <c r="B1050" s="121" t="s">
        <v>285</v>
      </c>
      <c r="C1050" s="122" t="s">
        <v>4836</v>
      </c>
      <c r="D1050" s="123">
        <v>10010000134</v>
      </c>
      <c r="E1050" s="124">
        <v>44805</v>
      </c>
      <c r="F1050" s="124">
        <v>44985</v>
      </c>
      <c r="G1050" s="125">
        <v>2274</v>
      </c>
      <c r="H1050" s="126" t="str">
        <f>+VLOOKUP(Hoja3!$G1050,'[138]Plan de Cuentas'!B:H,7,FALSE)</f>
        <v>2.1.02.03.08</v>
      </c>
      <c r="I1050" s="127" t="str">
        <f>+VLOOKUP(Hoja3!$H1050,'[138]Plan de Cuentas'!A:C,3,FALSE)</f>
        <v>Proveedores Locales - USD</v>
      </c>
      <c r="J1050" s="128">
        <v>-3434.28</v>
      </c>
      <c r="K1050" s="128">
        <f>+Hoja3!$L1050*$K$1</f>
        <v>-24913743.860400002</v>
      </c>
      <c r="L1050" s="117">
        <v>-3434.28</v>
      </c>
      <c r="M1050" s="129" t="s">
        <v>4837</v>
      </c>
      <c r="N1050" s="129" t="str">
        <f>+IF(Hoja3!$O1050="VIGENTE","SALDO A VENCER",IF(Hoja3!$O1050="VENCIDO","SALDO VENCIDO - SE ABONA DE ACUERDO A DISPONIBILIDAD FINANCIERA",0))</f>
        <v>SALDO A VENCER</v>
      </c>
      <c r="O1050" s="129" t="str">
        <f>+IF(($D$1-Hoja3!$F1050)&gt;0,"VENCIDO","VIGENTE")</f>
        <v>VIGENTE</v>
      </c>
      <c r="P1050" s="120"/>
    </row>
    <row r="1051" spans="2:16" ht="14.25" hidden="1" customHeight="1" x14ac:dyDescent="0.25">
      <c r="B1051" s="121" t="s">
        <v>285</v>
      </c>
      <c r="C1051" s="122" t="s">
        <v>4838</v>
      </c>
      <c r="D1051" s="123">
        <v>10010000136</v>
      </c>
      <c r="E1051" s="124">
        <v>44840</v>
      </c>
      <c r="F1051" s="124">
        <v>45015</v>
      </c>
      <c r="G1051" s="125">
        <v>2274</v>
      </c>
      <c r="H1051" s="126" t="str">
        <f>+VLOOKUP(Hoja3!$G1051,'[138]Plan de Cuentas'!B:H,7,FALSE)</f>
        <v>2.1.02.03.08</v>
      </c>
      <c r="I1051" s="127" t="str">
        <f>+VLOOKUP(Hoja3!$H1051,'[138]Plan de Cuentas'!A:C,3,FALSE)</f>
        <v>Proveedores Locales - USD</v>
      </c>
      <c r="J1051" s="128">
        <v>-3304.46</v>
      </c>
      <c r="K1051" s="128">
        <f>+Hoja3!$L1051*$K$1</f>
        <v>-23971973.757800002</v>
      </c>
      <c r="L1051" s="117">
        <v>-3304.46</v>
      </c>
      <c r="M1051" s="129" t="s">
        <v>4839</v>
      </c>
      <c r="N1051" s="129" t="str">
        <f>+IF(Hoja3!$O1051="VIGENTE","SALDO A VENCER",IF(Hoja3!$O1051="VENCIDO","SALDO VENCIDO - SE ABONA DE ACUERDO A DISPONIBILIDAD FINANCIERA",0))</f>
        <v>SALDO A VENCER</v>
      </c>
      <c r="O1051" s="129" t="str">
        <f>+IF(($D$1-Hoja3!$F1051)&gt;0,"VENCIDO","VIGENTE")</f>
        <v>VIGENTE</v>
      </c>
      <c r="P1051" s="120"/>
    </row>
    <row r="1052" spans="2:16" ht="14.25" hidden="1" customHeight="1" x14ac:dyDescent="0.25">
      <c r="B1052" s="121" t="s">
        <v>286</v>
      </c>
      <c r="C1052" s="122" t="s">
        <v>4840</v>
      </c>
      <c r="D1052" s="123">
        <v>10010000114</v>
      </c>
      <c r="E1052" s="124">
        <v>44860</v>
      </c>
      <c r="F1052" s="124">
        <v>44865</v>
      </c>
      <c r="G1052" s="125">
        <v>2274</v>
      </c>
      <c r="H1052" s="126" t="str">
        <f>+VLOOKUP(Hoja3!$G1052,'[138]Plan de Cuentas'!B:H,7,FALSE)</f>
        <v>2.1.02.03.08</v>
      </c>
      <c r="I1052" s="127" t="str">
        <f>+VLOOKUP(Hoja3!$H1052,'[138]Plan de Cuentas'!A:C,3,FALSE)</f>
        <v>Proveedores Locales - USD</v>
      </c>
      <c r="J1052" s="128">
        <v>-6000</v>
      </c>
      <c r="K1052" s="128">
        <f>+Hoja3!$L1052*$K$1</f>
        <v>-43526580</v>
      </c>
      <c r="L1052" s="117">
        <v>-6000</v>
      </c>
      <c r="M1052" s="129" t="s">
        <v>4841</v>
      </c>
      <c r="N1052" s="129" t="str">
        <f>+IF(Hoja3!$O1052="VIGENTE","SALDO A VENCER",IF(Hoja3!$O1052="VENCIDO","SALDO VENCIDO - SE ABONA DE ACUERDO A DISPONIBILIDAD FINANCIERA",0))</f>
        <v>SALDO A VENCER</v>
      </c>
      <c r="O1052" s="129" t="str">
        <f>+IF(($D$1-Hoja3!$F1052)&gt;0,"VENCIDO","VIGENTE")</f>
        <v>VIGENTE</v>
      </c>
      <c r="P1052" s="120"/>
    </row>
    <row r="1053" spans="2:16" ht="14.25" hidden="1" customHeight="1" x14ac:dyDescent="0.25">
      <c r="B1053" s="121" t="s">
        <v>287</v>
      </c>
      <c r="C1053" s="122" t="s">
        <v>4842</v>
      </c>
      <c r="D1053" s="123" t="s">
        <v>4843</v>
      </c>
      <c r="E1053" s="124">
        <v>44743</v>
      </c>
      <c r="F1053" s="124">
        <v>44743</v>
      </c>
      <c r="G1053" s="125">
        <v>2274</v>
      </c>
      <c r="H1053" s="126" t="str">
        <f>+VLOOKUP(Hoja3!$G1053,'[138]Plan de Cuentas'!B:H,7,FALSE)</f>
        <v>2.1.02.03.08</v>
      </c>
      <c r="I1053" s="127" t="str">
        <f>+VLOOKUP(Hoja3!$H1053,'[138]Plan de Cuentas'!A:C,3,FALSE)</f>
        <v>Proveedores Locales - USD</v>
      </c>
      <c r="J1053" s="128">
        <v>-1036.96</v>
      </c>
      <c r="K1053" s="128">
        <f>+Hoja3!$L1053*$K$1</f>
        <v>-7522553.7328000003</v>
      </c>
      <c r="L1053" s="117">
        <v>-1036.96</v>
      </c>
      <c r="M1053" s="129" t="s">
        <v>4844</v>
      </c>
      <c r="N1053" s="129" t="str">
        <f>+IF(Hoja3!$O1053="VIGENTE","SALDO A VENCER",IF(Hoja3!$O1053="VENCIDO","SALDO VENCIDO - SE ABONA DE ACUERDO A DISPONIBILIDAD FINANCIERA",0))</f>
        <v>SALDO VENCIDO - SE ABONA DE ACUERDO A DISPONIBILIDAD FINANCIERA</v>
      </c>
      <c r="O1053" s="129" t="str">
        <f>+IF(($D$1-Hoja3!$F1053)&gt;0,"VENCIDO","VIGENTE")</f>
        <v>VENCIDO</v>
      </c>
      <c r="P1053" s="120"/>
    </row>
    <row r="1054" spans="2:16" ht="14.25" hidden="1" customHeight="1" x14ac:dyDescent="0.25">
      <c r="B1054" s="121" t="s">
        <v>37</v>
      </c>
      <c r="C1054" s="122" t="s">
        <v>4845</v>
      </c>
      <c r="D1054" s="123" t="s">
        <v>4846</v>
      </c>
      <c r="E1054" s="124">
        <v>44747</v>
      </c>
      <c r="F1054" s="124">
        <v>44747</v>
      </c>
      <c r="G1054" s="125">
        <v>1984</v>
      </c>
      <c r="H1054" s="126" t="str">
        <f>+VLOOKUP(Hoja3!$G1054,'[138]Plan de Cuentas'!B:H,7,FALSE)</f>
        <v>2.1.01.01.12</v>
      </c>
      <c r="I1054" s="127" t="str">
        <f>+VLOOKUP(Hoja3!$H1054,'[138]Plan de Cuentas'!A:C,3,FALSE)</f>
        <v>CTA. A PAGAR EXPORTACION GS.</v>
      </c>
      <c r="J1054" s="128">
        <v>-200000</v>
      </c>
      <c r="K1054" s="128">
        <v>-200000</v>
      </c>
      <c r="L1054" s="117">
        <f>+Hoja3!$K1054/$K$1</f>
        <v>-27.569361066272606</v>
      </c>
      <c r="M1054" s="129" t="s">
        <v>4847</v>
      </c>
      <c r="N1054" s="129" t="s">
        <v>4848</v>
      </c>
      <c r="O1054" s="129" t="str">
        <f>+IF(($D$1-Hoja3!$F1054)&gt;0,"VENCIDO","VIGENTE")</f>
        <v>VENCIDO</v>
      </c>
      <c r="P1054" s="120"/>
    </row>
    <row r="1055" spans="2:16" ht="14.25" hidden="1" customHeight="1" x14ac:dyDescent="0.25">
      <c r="B1055" s="121" t="s">
        <v>316</v>
      </c>
      <c r="C1055" s="122" t="s">
        <v>4849</v>
      </c>
      <c r="D1055" s="123" t="s">
        <v>4850</v>
      </c>
      <c r="E1055" s="124">
        <v>44847</v>
      </c>
      <c r="F1055" s="124">
        <v>44877</v>
      </c>
      <c r="G1055" s="125">
        <v>2145</v>
      </c>
      <c r="H1055" s="126" t="str">
        <f>+VLOOKUP(Hoja3!$G1055,'[138]Plan de Cuentas'!B:H,7,FALSE)</f>
        <v>2.1.01.01.16</v>
      </c>
      <c r="I1055" s="127" t="str">
        <f>+VLOOKUP(Hoja3!$H1055,'[138]Plan de Cuentas'!A:C,3,FALSE)</f>
        <v>CTA A PAGAR EXPORTACION USD.</v>
      </c>
      <c r="J1055" s="128">
        <v>-13.99</v>
      </c>
      <c r="K1055" s="128">
        <f>+Hoja3!$J1055*$K$1</f>
        <v>-101489.47570000001</v>
      </c>
      <c r="L1055" s="117">
        <v>-13.99</v>
      </c>
      <c r="M1055" s="129" t="s">
        <v>4851</v>
      </c>
      <c r="N1055" s="129" t="s">
        <v>2401</v>
      </c>
      <c r="O1055" s="129" t="str">
        <f>+IF(($D$1-Hoja3!$F1055)&gt;0,"VENCIDO","VIGENTE")</f>
        <v>VIGENTE</v>
      </c>
      <c r="P1055" s="120"/>
    </row>
    <row r="1056" spans="2:16" ht="14.25" hidden="1" customHeight="1" x14ac:dyDescent="0.25">
      <c r="B1056" s="121" t="s">
        <v>216</v>
      </c>
      <c r="C1056" s="122" t="s">
        <v>4852</v>
      </c>
      <c r="D1056" s="123" t="s">
        <v>4853</v>
      </c>
      <c r="E1056" s="124">
        <v>44742</v>
      </c>
      <c r="F1056" s="124">
        <v>44742</v>
      </c>
      <c r="G1056" s="125">
        <v>1556</v>
      </c>
      <c r="H1056" s="126" t="str">
        <f>+VLOOKUP(Hoja3!$G1056,'[138]Plan de Cuentas'!B:H,7,FALSE)</f>
        <v>2.1.02.03.07</v>
      </c>
      <c r="I1056" s="127" t="str">
        <f>+VLOOKUP(Hoja3!$H1056,'[138]Plan de Cuentas'!A:C,3,FALSE)</f>
        <v>Proveedores del Exterior Usd.</v>
      </c>
      <c r="J1056" s="128">
        <v>-22026.1</v>
      </c>
      <c r="K1056" s="128">
        <f>+Hoja3!$L1056*$K$1</f>
        <v>-143339702.0156</v>
      </c>
      <c r="L1056" s="117">
        <v>-19758.919999999998</v>
      </c>
      <c r="M1056" s="129" t="s">
        <v>4854</v>
      </c>
      <c r="N1056" s="129" t="str">
        <f>+IF(Hoja3!$O1056="VIGENTE","SALDO A VENCER",IF(Hoja3!$O1056="VENCIDO","SALDO VENCIDO - SE ABONA DE ACUERDO A DISPONIBILIDAD FINANCIERA",0))</f>
        <v>SALDO VENCIDO - SE ABONA DE ACUERDO A DISPONIBILIDAD FINANCIERA</v>
      </c>
      <c r="O1056" s="129" t="str">
        <f>+IF(($D$1-Hoja3!$F1056)&gt;0,"VENCIDO","VIGENTE")</f>
        <v>VENCIDO</v>
      </c>
      <c r="P1056" s="120"/>
    </row>
    <row r="1057" spans="2:16" ht="14.25" hidden="1" customHeight="1" x14ac:dyDescent="0.25">
      <c r="B1057" s="121" t="s">
        <v>216</v>
      </c>
      <c r="C1057" s="122" t="s">
        <v>4855</v>
      </c>
      <c r="D1057" s="123" t="s">
        <v>4856</v>
      </c>
      <c r="E1057" s="124">
        <v>44749</v>
      </c>
      <c r="F1057" s="124">
        <v>44749</v>
      </c>
      <c r="G1057" s="125">
        <v>1556</v>
      </c>
      <c r="H1057" s="126" t="str">
        <f>+VLOOKUP(Hoja3!$G1057,'[138]Plan de Cuentas'!B:H,7,FALSE)</f>
        <v>2.1.02.03.07</v>
      </c>
      <c r="I1057" s="127" t="str">
        <f>+VLOOKUP(Hoja3!$H1057,'[138]Plan de Cuentas'!A:C,3,FALSE)</f>
        <v>Proveedores del Exterior Usd.</v>
      </c>
      <c r="J1057" s="128">
        <v>-26562.2</v>
      </c>
      <c r="K1057" s="128">
        <f>+Hoja3!$L1057*$K$1</f>
        <v>-192693620.546</v>
      </c>
      <c r="L1057" s="117">
        <v>-26562.2</v>
      </c>
      <c r="M1057" s="129" t="s">
        <v>4857</v>
      </c>
      <c r="N1057" s="129" t="str">
        <f>+IF(Hoja3!$O1057="VIGENTE","SALDO A VENCER",IF(Hoja3!$O1057="VENCIDO","SALDO VENCIDO - SE ABONA DE ACUERDO A DISPONIBILIDAD FINANCIERA",0))</f>
        <v>SALDO VENCIDO - SE ABONA DE ACUERDO A DISPONIBILIDAD FINANCIERA</v>
      </c>
      <c r="O1057" s="129" t="str">
        <f>+IF(($D$1-Hoja3!$F1057)&gt;0,"VENCIDO","VIGENTE")</f>
        <v>VENCIDO</v>
      </c>
      <c r="P1057" s="120"/>
    </row>
    <row r="1058" spans="2:16" ht="14.25" hidden="1" customHeight="1" x14ac:dyDescent="0.25">
      <c r="B1058" s="121" t="s">
        <v>216</v>
      </c>
      <c r="C1058" s="122" t="s">
        <v>4858</v>
      </c>
      <c r="D1058" s="123" t="s">
        <v>4859</v>
      </c>
      <c r="E1058" s="124">
        <v>44761</v>
      </c>
      <c r="F1058" s="124">
        <v>44761</v>
      </c>
      <c r="G1058" s="125">
        <v>1556</v>
      </c>
      <c r="H1058" s="126" t="str">
        <f>+VLOOKUP(Hoja3!$G1058,'[138]Plan de Cuentas'!B:H,7,FALSE)</f>
        <v>2.1.02.03.07</v>
      </c>
      <c r="I1058" s="127" t="str">
        <f>+VLOOKUP(Hoja3!$H1058,'[138]Plan de Cuentas'!A:C,3,FALSE)</f>
        <v>Proveedores del Exterior Usd.</v>
      </c>
      <c r="J1058" s="128">
        <v>-27491.9</v>
      </c>
      <c r="K1058" s="128">
        <f>+Hoja3!$L1058*$K$1</f>
        <v>-199438064.11700001</v>
      </c>
      <c r="L1058" s="117">
        <v>-27491.9</v>
      </c>
      <c r="M1058" s="129" t="s">
        <v>4860</v>
      </c>
      <c r="N1058" s="129" t="str">
        <f>+IF(Hoja3!$O1058="VIGENTE","SALDO A VENCER",IF(Hoja3!$O1058="VENCIDO","SALDO VENCIDO - SE ABONA DE ACUERDO A DISPONIBILIDAD FINANCIERA",0))</f>
        <v>SALDO VENCIDO - SE ABONA DE ACUERDO A DISPONIBILIDAD FINANCIERA</v>
      </c>
      <c r="O1058" s="129" t="str">
        <f>+IF(($D$1-Hoja3!$F1058)&gt;0,"VENCIDO","VIGENTE")</f>
        <v>VENCIDO</v>
      </c>
      <c r="P1058" s="120"/>
    </row>
    <row r="1059" spans="2:16" ht="14.25" hidden="1" customHeight="1" x14ac:dyDescent="0.25">
      <c r="B1059" s="121" t="s">
        <v>288</v>
      </c>
      <c r="C1059" s="122" t="s">
        <v>4861</v>
      </c>
      <c r="D1059" s="123" t="s">
        <v>4862</v>
      </c>
      <c r="E1059" s="124">
        <v>44165</v>
      </c>
      <c r="F1059" s="124">
        <v>44195</v>
      </c>
      <c r="G1059" s="125">
        <v>2274</v>
      </c>
      <c r="H1059" s="126" t="str">
        <f>+VLOOKUP(Hoja3!$G1059,'[138]Plan de Cuentas'!B:H,7,FALSE)</f>
        <v>2.1.02.03.08</v>
      </c>
      <c r="I1059" s="127" t="str">
        <f>+VLOOKUP(Hoja3!$H1059,'[138]Plan de Cuentas'!A:C,3,FALSE)</f>
        <v>Proveedores Locales - USD</v>
      </c>
      <c r="J1059" s="128">
        <v>-19428.05</v>
      </c>
      <c r="K1059" s="128">
        <f>+Hoja3!$L1059*$K$1</f>
        <v>-51947522.344000004</v>
      </c>
      <c r="L1059" s="117">
        <v>-7160.8</v>
      </c>
      <c r="M1059" s="129" t="s">
        <v>4863</v>
      </c>
      <c r="N1059" s="129" t="str">
        <f>+IF(Hoja3!$O1059="VIGENTE","SALDO A VENCER",IF(Hoja3!$O1059="VENCIDO","SALDO VENCIDO - SE ABONA DE ACUERDO A DISPONIBILIDAD FINANCIERA",0))</f>
        <v>SALDO VENCIDO - SE ABONA DE ACUERDO A DISPONIBILIDAD FINANCIERA</v>
      </c>
      <c r="O1059" s="129" t="str">
        <f>+IF(($D$1-Hoja3!$F1059)&gt;0,"VENCIDO","VIGENTE")</f>
        <v>VENCIDO</v>
      </c>
      <c r="P1059" s="120"/>
    </row>
    <row r="1060" spans="2:16" ht="14.25" hidden="1" customHeight="1" x14ac:dyDescent="0.25">
      <c r="B1060" s="121" t="s">
        <v>288</v>
      </c>
      <c r="C1060" s="122" t="s">
        <v>4864</v>
      </c>
      <c r="D1060" s="123">
        <v>10010000149</v>
      </c>
      <c r="E1060" s="124">
        <v>44221</v>
      </c>
      <c r="F1060" s="124">
        <v>44252</v>
      </c>
      <c r="G1060" s="125">
        <v>2274</v>
      </c>
      <c r="H1060" s="126" t="str">
        <f>+VLOOKUP(Hoja3!$G1060,'[138]Plan de Cuentas'!B:H,7,FALSE)</f>
        <v>2.1.02.03.08</v>
      </c>
      <c r="I1060" s="127" t="str">
        <f>+VLOOKUP(Hoja3!$H1060,'[138]Plan de Cuentas'!A:C,3,FALSE)</f>
        <v>Proveedores Locales - USD</v>
      </c>
      <c r="J1060" s="128">
        <v>-4738</v>
      </c>
      <c r="K1060" s="128">
        <f>+Hoja3!$L1060*$K$1</f>
        <v>-34371489.340000004</v>
      </c>
      <c r="L1060" s="117">
        <v>-4738</v>
      </c>
      <c r="M1060" s="129" t="s">
        <v>4865</v>
      </c>
      <c r="N1060" s="129" t="str">
        <f>+IF(Hoja3!$O1060="VIGENTE","SALDO A VENCER",IF(Hoja3!$O1060="VENCIDO","SALDO VENCIDO - SE ABONA DE ACUERDO A DISPONIBILIDAD FINANCIERA",0))</f>
        <v>SALDO VENCIDO - SE ABONA DE ACUERDO A DISPONIBILIDAD FINANCIERA</v>
      </c>
      <c r="O1060" s="129" t="str">
        <f>+IF(($D$1-Hoja3!$F1060)&gt;0,"VENCIDO","VIGENTE")</f>
        <v>VENCIDO</v>
      </c>
      <c r="P1060" s="120"/>
    </row>
    <row r="1061" spans="2:16" ht="14.25" hidden="1" customHeight="1" x14ac:dyDescent="0.25">
      <c r="B1061" s="121" t="s">
        <v>288</v>
      </c>
      <c r="C1061" s="122" t="s">
        <v>4866</v>
      </c>
      <c r="D1061" s="123">
        <v>10010000148</v>
      </c>
      <c r="E1061" s="124">
        <v>44221</v>
      </c>
      <c r="F1061" s="124">
        <v>44252</v>
      </c>
      <c r="G1061" s="125">
        <v>2274</v>
      </c>
      <c r="H1061" s="126" t="str">
        <f>+VLOOKUP(Hoja3!$G1061,'[138]Plan de Cuentas'!B:H,7,FALSE)</f>
        <v>2.1.02.03.08</v>
      </c>
      <c r="I1061" s="127" t="str">
        <f>+VLOOKUP(Hoja3!$H1061,'[138]Plan de Cuentas'!A:C,3,FALSE)</f>
        <v>Proveedores Locales - USD</v>
      </c>
      <c r="J1061" s="128">
        <v>-1645.5</v>
      </c>
      <c r="K1061" s="128">
        <f>+Hoja3!$L1061*$K$1</f>
        <v>-11937164.565000001</v>
      </c>
      <c r="L1061" s="117">
        <v>-1645.5</v>
      </c>
      <c r="M1061" s="129" t="s">
        <v>4867</v>
      </c>
      <c r="N1061" s="129" t="str">
        <f>+IF(Hoja3!$O1061="VIGENTE","SALDO A VENCER",IF(Hoja3!$O1061="VENCIDO","SALDO VENCIDO - SE ABONA DE ACUERDO A DISPONIBILIDAD FINANCIERA",0))</f>
        <v>SALDO VENCIDO - SE ABONA DE ACUERDO A DISPONIBILIDAD FINANCIERA</v>
      </c>
      <c r="O1061" s="129" t="str">
        <f>+IF(($D$1-Hoja3!$F1061)&gt;0,"VENCIDO","VIGENTE")</f>
        <v>VENCIDO</v>
      </c>
      <c r="P1061" s="120"/>
    </row>
    <row r="1062" spans="2:16" ht="14.25" hidden="1" customHeight="1" x14ac:dyDescent="0.25">
      <c r="B1062" s="121" t="s">
        <v>288</v>
      </c>
      <c r="C1062" s="122" t="s">
        <v>4868</v>
      </c>
      <c r="D1062" s="123">
        <v>10010000147</v>
      </c>
      <c r="E1062" s="124">
        <v>44221</v>
      </c>
      <c r="F1062" s="124">
        <v>44252</v>
      </c>
      <c r="G1062" s="125">
        <v>2274</v>
      </c>
      <c r="H1062" s="126" t="str">
        <f>+VLOOKUP(Hoja3!$G1062,'[138]Plan de Cuentas'!B:H,7,FALSE)</f>
        <v>2.1.02.03.08</v>
      </c>
      <c r="I1062" s="127" t="str">
        <f>+VLOOKUP(Hoja3!$H1062,'[138]Plan de Cuentas'!A:C,3,FALSE)</f>
        <v>Proveedores Locales - USD</v>
      </c>
      <c r="J1062" s="128">
        <v>-3614</v>
      </c>
      <c r="K1062" s="128">
        <f>+Hoja3!$L1062*$K$1</f>
        <v>-26217510.02</v>
      </c>
      <c r="L1062" s="117">
        <v>-3614</v>
      </c>
      <c r="M1062" s="129" t="s">
        <v>4869</v>
      </c>
      <c r="N1062" s="129" t="str">
        <f>+IF(Hoja3!$O1062="VIGENTE","SALDO A VENCER",IF(Hoja3!$O1062="VENCIDO","SALDO VENCIDO - SE ABONA DE ACUERDO A DISPONIBILIDAD FINANCIERA",0))</f>
        <v>SALDO VENCIDO - SE ABONA DE ACUERDO A DISPONIBILIDAD FINANCIERA</v>
      </c>
      <c r="O1062" s="129" t="str">
        <f>+IF(($D$1-Hoja3!$F1062)&gt;0,"VENCIDO","VIGENTE")</f>
        <v>VENCIDO</v>
      </c>
      <c r="P1062" s="120"/>
    </row>
    <row r="1063" spans="2:16" ht="14.25" hidden="1" customHeight="1" x14ac:dyDescent="0.25">
      <c r="B1063" s="121" t="s">
        <v>288</v>
      </c>
      <c r="C1063" s="122" t="s">
        <v>4870</v>
      </c>
      <c r="D1063" s="123" t="s">
        <v>4862</v>
      </c>
      <c r="E1063" s="124">
        <v>44294</v>
      </c>
      <c r="F1063" s="124">
        <v>44316</v>
      </c>
      <c r="G1063" s="125">
        <v>2274</v>
      </c>
      <c r="H1063" s="126" t="str">
        <f>+VLOOKUP(Hoja3!$G1063,'[138]Plan de Cuentas'!B:H,7,FALSE)</f>
        <v>2.1.02.03.08</v>
      </c>
      <c r="I1063" s="127" t="str">
        <f>+VLOOKUP(Hoja3!$H1063,'[138]Plan de Cuentas'!A:C,3,FALSE)</f>
        <v>Proveedores Locales - USD</v>
      </c>
      <c r="J1063" s="128">
        <v>-4470.08</v>
      </c>
      <c r="K1063" s="128">
        <f>+Hoja3!$L1063*$K$1</f>
        <v>-32427882.454399999</v>
      </c>
      <c r="L1063" s="117">
        <v>-4470.08</v>
      </c>
      <c r="M1063" s="129" t="s">
        <v>4871</v>
      </c>
      <c r="N1063" s="129" t="str">
        <f>+IF(Hoja3!$O1063="VIGENTE","SALDO A VENCER",IF(Hoja3!$O1063="VENCIDO","SALDO VENCIDO - SE ABONA DE ACUERDO A DISPONIBILIDAD FINANCIERA",0))</f>
        <v>SALDO VENCIDO - SE ABONA DE ACUERDO A DISPONIBILIDAD FINANCIERA</v>
      </c>
      <c r="O1063" s="129" t="str">
        <f>+IF(($D$1-Hoja3!$F1063)&gt;0,"VENCIDO","VIGENTE")</f>
        <v>VENCIDO</v>
      </c>
      <c r="P1063" s="120"/>
    </row>
    <row r="1064" spans="2:16" ht="14.25" hidden="1" customHeight="1" x14ac:dyDescent="0.25">
      <c r="B1064" s="121" t="s">
        <v>288</v>
      </c>
      <c r="C1064" s="122" t="s">
        <v>4872</v>
      </c>
      <c r="D1064" s="123">
        <v>10010000151</v>
      </c>
      <c r="E1064" s="124">
        <v>44319</v>
      </c>
      <c r="F1064" s="124">
        <v>44350</v>
      </c>
      <c r="G1064" s="125">
        <v>2274</v>
      </c>
      <c r="H1064" s="126" t="str">
        <f>+VLOOKUP(Hoja3!$G1064,'[138]Plan de Cuentas'!B:H,7,FALSE)</f>
        <v>2.1.02.03.08</v>
      </c>
      <c r="I1064" s="127" t="str">
        <f>+VLOOKUP(Hoja3!$H1064,'[138]Plan de Cuentas'!A:C,3,FALSE)</f>
        <v>Proveedores Locales - USD</v>
      </c>
      <c r="J1064" s="128">
        <v>-37506.050000000003</v>
      </c>
      <c r="K1064" s="128">
        <f>+Hoja3!$L1064*$K$1</f>
        <v>-272085014.30150002</v>
      </c>
      <c r="L1064" s="117">
        <v>-37506.050000000003</v>
      </c>
      <c r="M1064" s="129" t="s">
        <v>4873</v>
      </c>
      <c r="N1064" s="129" t="str">
        <f>+IF(Hoja3!$O1064="VIGENTE","SALDO A VENCER",IF(Hoja3!$O1064="VENCIDO","SALDO VENCIDO - SE ABONA DE ACUERDO A DISPONIBILIDAD FINANCIERA",0))</f>
        <v>SALDO VENCIDO - SE ABONA DE ACUERDO A DISPONIBILIDAD FINANCIERA</v>
      </c>
      <c r="O1064" s="129" t="str">
        <f>+IF(($D$1-Hoja3!$F1064)&gt;0,"VENCIDO","VIGENTE")</f>
        <v>VENCIDO</v>
      </c>
      <c r="P1064" s="120"/>
    </row>
    <row r="1065" spans="2:16" ht="14.25" hidden="1" customHeight="1" x14ac:dyDescent="0.25">
      <c r="B1065" s="121" t="s">
        <v>288</v>
      </c>
      <c r="C1065" s="122" t="s">
        <v>4874</v>
      </c>
      <c r="D1065" s="123" t="s">
        <v>4875</v>
      </c>
      <c r="E1065" s="124">
        <v>44348</v>
      </c>
      <c r="F1065" s="124">
        <v>44377</v>
      </c>
      <c r="G1065" s="125">
        <v>2274</v>
      </c>
      <c r="H1065" s="126" t="str">
        <f>+VLOOKUP(Hoja3!$G1065,'[138]Plan de Cuentas'!B:H,7,FALSE)</f>
        <v>2.1.02.03.08</v>
      </c>
      <c r="I1065" s="127" t="str">
        <f>+VLOOKUP(Hoja3!$H1065,'[138]Plan de Cuentas'!A:C,3,FALSE)</f>
        <v>Proveedores Locales - USD</v>
      </c>
      <c r="J1065" s="128">
        <v>-1988.07</v>
      </c>
      <c r="K1065" s="128">
        <f>+Hoja3!$L1065*$K$1</f>
        <v>-14422314.6501</v>
      </c>
      <c r="L1065" s="117">
        <v>-1988.07</v>
      </c>
      <c r="M1065" s="129" t="s">
        <v>4876</v>
      </c>
      <c r="N1065" s="129" t="str">
        <f>+IF(Hoja3!$O1065="VIGENTE","SALDO A VENCER",IF(Hoja3!$O1065="VENCIDO","SALDO VENCIDO - SE ABONA DE ACUERDO A DISPONIBILIDAD FINANCIERA",0))</f>
        <v>SALDO VENCIDO - SE ABONA DE ACUERDO A DISPONIBILIDAD FINANCIERA</v>
      </c>
      <c r="O1065" s="129" t="str">
        <f>+IF(($D$1-Hoja3!$F1065)&gt;0,"VENCIDO","VIGENTE")</f>
        <v>VENCIDO</v>
      </c>
      <c r="P1065" s="120"/>
    </row>
    <row r="1066" spans="2:16" ht="14.25" hidden="1" customHeight="1" x14ac:dyDescent="0.25">
      <c r="B1066" s="121" t="s">
        <v>288</v>
      </c>
      <c r="C1066" s="122" t="s">
        <v>4877</v>
      </c>
      <c r="D1066" s="123">
        <v>10010000155</v>
      </c>
      <c r="E1066" s="124">
        <v>44357</v>
      </c>
      <c r="F1066" s="124">
        <v>44387</v>
      </c>
      <c r="G1066" s="125">
        <v>2274</v>
      </c>
      <c r="H1066" s="126" t="str">
        <f>+VLOOKUP(Hoja3!$G1066,'[138]Plan de Cuentas'!B:H,7,FALSE)</f>
        <v>2.1.02.03.08</v>
      </c>
      <c r="I1066" s="127" t="str">
        <f>+VLOOKUP(Hoja3!$H1066,'[138]Plan de Cuentas'!A:C,3,FALSE)</f>
        <v>Proveedores Locales - USD</v>
      </c>
      <c r="J1066" s="128">
        <v>-8859.7000000000007</v>
      </c>
      <c r="K1066" s="128">
        <f>+Hoja3!$L1066*$K$1</f>
        <v>-64272073.471000008</v>
      </c>
      <c r="L1066" s="117">
        <v>-8859.7000000000007</v>
      </c>
      <c r="M1066" s="129" t="s">
        <v>4878</v>
      </c>
      <c r="N1066" s="129" t="str">
        <f>+IF(Hoja3!$O1066="VIGENTE","SALDO A VENCER",IF(Hoja3!$O1066="VENCIDO","SALDO VENCIDO - SE ABONA DE ACUERDO A DISPONIBILIDAD FINANCIERA",0))</f>
        <v>SALDO VENCIDO - SE ABONA DE ACUERDO A DISPONIBILIDAD FINANCIERA</v>
      </c>
      <c r="O1066" s="129" t="str">
        <f>+IF(($D$1-Hoja3!$F1066)&gt;0,"VENCIDO","VIGENTE")</f>
        <v>VENCIDO</v>
      </c>
      <c r="P1066" s="120"/>
    </row>
    <row r="1067" spans="2:16" ht="14.25" hidden="1" customHeight="1" x14ac:dyDescent="0.25">
      <c r="B1067" s="121" t="s">
        <v>288</v>
      </c>
      <c r="C1067" s="122" t="s">
        <v>4879</v>
      </c>
      <c r="D1067" s="123">
        <v>10010000157</v>
      </c>
      <c r="E1067" s="124">
        <v>44375</v>
      </c>
      <c r="F1067" s="124">
        <v>44405</v>
      </c>
      <c r="G1067" s="125">
        <v>2274</v>
      </c>
      <c r="H1067" s="126" t="str">
        <f>+VLOOKUP(Hoja3!$G1067,'[138]Plan de Cuentas'!B:H,7,FALSE)</f>
        <v>2.1.02.03.08</v>
      </c>
      <c r="I1067" s="127" t="str">
        <f>+VLOOKUP(Hoja3!$H1067,'[138]Plan de Cuentas'!A:C,3,FALSE)</f>
        <v>Proveedores Locales - USD</v>
      </c>
      <c r="J1067" s="128">
        <v>-1518</v>
      </c>
      <c r="K1067" s="128">
        <f>+Hoja3!$L1067*$K$1</f>
        <v>-11012224.74</v>
      </c>
      <c r="L1067" s="117">
        <v>-1518</v>
      </c>
      <c r="M1067" s="129" t="s">
        <v>4880</v>
      </c>
      <c r="N1067" s="129" t="str">
        <f>+IF(Hoja3!$O1067="VIGENTE","SALDO A VENCER",IF(Hoja3!$O1067="VENCIDO","SALDO VENCIDO - SE ABONA DE ACUERDO A DISPONIBILIDAD FINANCIERA",0))</f>
        <v>SALDO VENCIDO - SE ABONA DE ACUERDO A DISPONIBILIDAD FINANCIERA</v>
      </c>
      <c r="O1067" s="129" t="str">
        <f>+IF(($D$1-Hoja3!$F1067)&gt;0,"VENCIDO","VIGENTE")</f>
        <v>VENCIDO</v>
      </c>
      <c r="P1067" s="120"/>
    </row>
    <row r="1068" spans="2:16" ht="14.25" hidden="1" customHeight="1" x14ac:dyDescent="0.25">
      <c r="B1068" s="121" t="s">
        <v>288</v>
      </c>
      <c r="C1068" s="122" t="s">
        <v>4881</v>
      </c>
      <c r="D1068" s="123">
        <v>10010000158</v>
      </c>
      <c r="E1068" s="124">
        <v>44375</v>
      </c>
      <c r="F1068" s="124">
        <v>44405</v>
      </c>
      <c r="G1068" s="125">
        <v>2274</v>
      </c>
      <c r="H1068" s="126" t="str">
        <f>+VLOOKUP(Hoja3!$G1068,'[138]Plan de Cuentas'!B:H,7,FALSE)</f>
        <v>2.1.02.03.08</v>
      </c>
      <c r="I1068" s="127" t="str">
        <f>+VLOOKUP(Hoja3!$H1068,'[138]Plan de Cuentas'!A:C,3,FALSE)</f>
        <v>Proveedores Locales - USD</v>
      </c>
      <c r="J1068" s="128">
        <v>-14648.5</v>
      </c>
      <c r="K1068" s="128">
        <f>+Hoja3!$L1068*$K$1</f>
        <v>-106266517.855</v>
      </c>
      <c r="L1068" s="117">
        <v>-14648.5</v>
      </c>
      <c r="M1068" s="129" t="s">
        <v>4882</v>
      </c>
      <c r="N1068" s="129" t="str">
        <f>+IF(Hoja3!$O1068="VIGENTE","SALDO A VENCER",IF(Hoja3!$O1068="VENCIDO","SALDO VENCIDO - SE ABONA DE ACUERDO A DISPONIBILIDAD FINANCIERA",0))</f>
        <v>SALDO VENCIDO - SE ABONA DE ACUERDO A DISPONIBILIDAD FINANCIERA</v>
      </c>
      <c r="O1068" s="129" t="str">
        <f>+IF(($D$1-Hoja3!$F1068)&gt;0,"VENCIDO","VIGENTE")</f>
        <v>VENCIDO</v>
      </c>
      <c r="P1068" s="120"/>
    </row>
    <row r="1069" spans="2:16" ht="14.25" hidden="1" customHeight="1" x14ac:dyDescent="0.25">
      <c r="B1069" s="121" t="s">
        <v>289</v>
      </c>
      <c r="C1069" s="122" t="s">
        <v>4883</v>
      </c>
      <c r="D1069" s="123">
        <v>10010000691</v>
      </c>
      <c r="E1069" s="124">
        <v>44746</v>
      </c>
      <c r="F1069" s="124">
        <v>44947</v>
      </c>
      <c r="G1069" s="125">
        <v>2274</v>
      </c>
      <c r="H1069" s="126" t="str">
        <f>+VLOOKUP(Hoja3!$G1069,'[138]Plan de Cuentas'!B:H,7,FALSE)</f>
        <v>2.1.02.03.08</v>
      </c>
      <c r="I1069" s="127" t="str">
        <f>+VLOOKUP(Hoja3!$H1069,'[138]Plan de Cuentas'!A:C,3,FALSE)</f>
        <v>Proveedores Locales - USD</v>
      </c>
      <c r="J1069" s="128">
        <v>-6500</v>
      </c>
      <c r="K1069" s="128">
        <f>+Hoja3!$L1069*$K$1</f>
        <v>-7692162.3061999995</v>
      </c>
      <c r="L1069" s="117">
        <v>-1060.3399999999999</v>
      </c>
      <c r="M1069" s="129" t="s">
        <v>4884</v>
      </c>
      <c r="N1069" s="129" t="str">
        <f>+IF(Hoja3!$O1069="VIGENTE","SALDO A VENCER",IF(Hoja3!$O1069="VENCIDO","SALDO VENCIDO - SE ABONA DE ACUERDO A DISPONIBILIDAD FINANCIERA",0))</f>
        <v>SALDO A VENCER</v>
      </c>
      <c r="O1069" s="129" t="str">
        <f>+IF(($D$1-Hoja3!$F1069)&gt;0,"VENCIDO","VIGENTE")</f>
        <v>VIGENTE</v>
      </c>
      <c r="P1069" s="120"/>
    </row>
    <row r="1070" spans="2:16" ht="14.25" hidden="1" customHeight="1" x14ac:dyDescent="0.25">
      <c r="B1070" s="121" t="s">
        <v>289</v>
      </c>
      <c r="C1070" s="122" t="s">
        <v>4885</v>
      </c>
      <c r="D1070" s="123">
        <v>10010000710</v>
      </c>
      <c r="E1070" s="124">
        <v>44806</v>
      </c>
      <c r="F1070" s="124">
        <v>44829</v>
      </c>
      <c r="G1070" s="125">
        <v>2274</v>
      </c>
      <c r="H1070" s="126" t="str">
        <f>+VLOOKUP(Hoja3!$G1070,'[138]Plan de Cuentas'!B:H,7,FALSE)</f>
        <v>2.1.02.03.08</v>
      </c>
      <c r="I1070" s="127" t="str">
        <f>+VLOOKUP(Hoja3!$H1070,'[138]Plan de Cuentas'!A:C,3,FALSE)</f>
        <v>Proveedores Locales - USD</v>
      </c>
      <c r="J1070" s="128">
        <v>-8160</v>
      </c>
      <c r="K1070" s="128">
        <f>+Hoja3!$L1070*$K$1</f>
        <v>-59196148.800000004</v>
      </c>
      <c r="L1070" s="117">
        <v>-8160</v>
      </c>
      <c r="M1070" s="129" t="s">
        <v>4886</v>
      </c>
      <c r="N1070" s="129" t="str">
        <f>+IF(Hoja3!$O1070="VIGENTE","SALDO A VENCER",IF(Hoja3!$O1070="VENCIDO","SALDO VENCIDO - SE ABONA DE ACUERDO A DISPONIBILIDAD FINANCIERA",0))</f>
        <v>SALDO VENCIDO - SE ABONA DE ACUERDO A DISPONIBILIDAD FINANCIERA</v>
      </c>
      <c r="O1070" s="129" t="str">
        <f>+IF(($D$1-Hoja3!$F1070)&gt;0,"VENCIDO","VIGENTE")</f>
        <v>VENCIDO</v>
      </c>
      <c r="P1070" s="120"/>
    </row>
    <row r="1071" spans="2:16" ht="14.25" hidden="1" customHeight="1" x14ac:dyDescent="0.25">
      <c r="B1071" s="121" t="s">
        <v>289</v>
      </c>
      <c r="C1071" s="122" t="s">
        <v>4887</v>
      </c>
      <c r="D1071" s="123">
        <v>10010000710</v>
      </c>
      <c r="E1071" s="124">
        <v>44806</v>
      </c>
      <c r="F1071" s="124">
        <v>44849</v>
      </c>
      <c r="G1071" s="125">
        <v>2274</v>
      </c>
      <c r="H1071" s="126" t="str">
        <f>+VLOOKUP(Hoja3!$G1071,'[138]Plan de Cuentas'!B:H,7,FALSE)</f>
        <v>2.1.02.03.08</v>
      </c>
      <c r="I1071" s="127" t="str">
        <f>+VLOOKUP(Hoja3!$H1071,'[138]Plan de Cuentas'!A:C,3,FALSE)</f>
        <v>Proveedores Locales - USD</v>
      </c>
      <c r="J1071" s="128">
        <v>-8160</v>
      </c>
      <c r="K1071" s="128">
        <f>+Hoja3!$L1071*$K$1</f>
        <v>-59196148.800000004</v>
      </c>
      <c r="L1071" s="117">
        <v>-8160</v>
      </c>
      <c r="M1071" s="129" t="s">
        <v>4886</v>
      </c>
      <c r="N1071" s="129" t="str">
        <f>+IF(Hoja3!$O1071="VIGENTE","SALDO A VENCER",IF(Hoja3!$O1071="VENCIDO","SALDO VENCIDO - SE ABONA DE ACUERDO A DISPONIBILIDAD FINANCIERA",0))</f>
        <v>SALDO VENCIDO - SE ABONA DE ACUERDO A DISPONIBILIDAD FINANCIERA</v>
      </c>
      <c r="O1071" s="129" t="str">
        <f>+IF(($D$1-Hoja3!$F1071)&gt;0,"VENCIDO","VIGENTE")</f>
        <v>VENCIDO</v>
      </c>
      <c r="P1071" s="120"/>
    </row>
    <row r="1072" spans="2:16" ht="14.25" hidden="1" customHeight="1" x14ac:dyDescent="0.25">
      <c r="B1072" s="121" t="s">
        <v>289</v>
      </c>
      <c r="C1072" s="122" t="s">
        <v>4888</v>
      </c>
      <c r="D1072" s="123">
        <v>10010000719</v>
      </c>
      <c r="E1072" s="124">
        <v>44838</v>
      </c>
      <c r="F1072" s="124">
        <v>44868</v>
      </c>
      <c r="G1072" s="125">
        <v>2274</v>
      </c>
      <c r="H1072" s="126" t="str">
        <f>+VLOOKUP(Hoja3!$G1072,'[138]Plan de Cuentas'!B:H,7,FALSE)</f>
        <v>2.1.02.03.08</v>
      </c>
      <c r="I1072" s="127" t="str">
        <f>+VLOOKUP(Hoja3!$H1072,'[138]Plan de Cuentas'!A:C,3,FALSE)</f>
        <v>Proveedores Locales - USD</v>
      </c>
      <c r="J1072" s="128">
        <v>-9479.2000000000007</v>
      </c>
      <c r="K1072" s="128">
        <f>+Hoja3!$L1072*$K$1</f>
        <v>-68766192.856000006</v>
      </c>
      <c r="L1072" s="117">
        <v>-9479.2000000000007</v>
      </c>
      <c r="M1072" s="129" t="s">
        <v>4889</v>
      </c>
      <c r="N1072" s="129" t="str">
        <f>+IF(Hoja3!$O1072="VIGENTE","SALDO A VENCER",IF(Hoja3!$O1072="VENCIDO","SALDO VENCIDO - SE ABONA DE ACUERDO A DISPONIBILIDAD FINANCIERA",0))</f>
        <v>SALDO A VENCER</v>
      </c>
      <c r="O1072" s="129" t="str">
        <f>+IF(($D$1-Hoja3!$F1072)&gt;0,"VENCIDO","VIGENTE")</f>
        <v>VIGENTE</v>
      </c>
      <c r="P1072" s="120"/>
    </row>
    <row r="1073" spans="2:16" ht="14.25" hidden="1" customHeight="1" x14ac:dyDescent="0.25">
      <c r="B1073" s="121" t="s">
        <v>151</v>
      </c>
      <c r="C1073" s="122" t="s">
        <v>4890</v>
      </c>
      <c r="D1073" s="123" t="s">
        <v>4891</v>
      </c>
      <c r="E1073" s="124">
        <v>44803</v>
      </c>
      <c r="F1073" s="124">
        <v>44985</v>
      </c>
      <c r="G1073" s="125">
        <v>2274</v>
      </c>
      <c r="H1073" s="126" t="str">
        <f>+VLOOKUP(Hoja3!$G1073,'[138]Plan de Cuentas'!B:H,7,FALSE)</f>
        <v>2.1.02.03.08</v>
      </c>
      <c r="I1073" s="127" t="str">
        <f>+VLOOKUP(Hoja3!$H1073,'[138]Plan de Cuentas'!A:C,3,FALSE)</f>
        <v>Proveedores Locales - USD</v>
      </c>
      <c r="J1073" s="128">
        <v>-14469</v>
      </c>
      <c r="K1073" s="128">
        <f>+Hoja3!$L1073*$K$1</f>
        <v>-104964347.67</v>
      </c>
      <c r="L1073" s="117">
        <v>-14469</v>
      </c>
      <c r="M1073" s="129" t="s">
        <v>4892</v>
      </c>
      <c r="N1073" s="129" t="str">
        <f>+IF(Hoja3!$O1073="VIGENTE","SALDO A VENCER",IF(Hoja3!$O1073="VENCIDO","SALDO VENCIDO - SE ABONA DE ACUERDO A DISPONIBILIDAD FINANCIERA",0))</f>
        <v>SALDO A VENCER</v>
      </c>
      <c r="O1073" s="129" t="str">
        <f>+IF(($D$1-Hoja3!$F1073)&gt;0,"VENCIDO","VIGENTE")</f>
        <v>VIGENTE</v>
      </c>
      <c r="P1073" s="120"/>
    </row>
    <row r="1074" spans="2:16" ht="14.25" hidden="1" customHeight="1" x14ac:dyDescent="0.25">
      <c r="B1074" s="121" t="s">
        <v>151</v>
      </c>
      <c r="C1074" s="122" t="s">
        <v>4893</v>
      </c>
      <c r="D1074" s="123" t="s">
        <v>4891</v>
      </c>
      <c r="E1074" s="124">
        <v>44853</v>
      </c>
      <c r="F1074" s="124">
        <v>44853</v>
      </c>
      <c r="G1074" s="125">
        <v>2274</v>
      </c>
      <c r="H1074" s="126" t="str">
        <f>+VLOOKUP(Hoja3!$G1074,'[138]Plan de Cuentas'!B:H,7,FALSE)</f>
        <v>2.1.02.03.08</v>
      </c>
      <c r="I1074" s="127" t="str">
        <f>+VLOOKUP(Hoja3!$H1074,'[138]Plan de Cuentas'!A:C,3,FALSE)</f>
        <v>Proveedores Locales - USD</v>
      </c>
      <c r="J1074" s="128">
        <v>-5806.39</v>
      </c>
      <c r="K1074" s="128">
        <f>+Hoja3!$L1074*$K$1</f>
        <v>-42122049.807700001</v>
      </c>
      <c r="L1074" s="117">
        <v>-5806.39</v>
      </c>
      <c r="M1074" s="129" t="s">
        <v>4894</v>
      </c>
      <c r="N1074" s="129" t="str">
        <f>+IF(Hoja3!$O1074="VIGENTE","SALDO A VENCER",IF(Hoja3!$O1074="VENCIDO","SALDO VENCIDO - SE ABONA DE ACUERDO A DISPONIBILIDAD FINANCIERA",0))</f>
        <v>SALDO VENCIDO - SE ABONA DE ACUERDO A DISPONIBILIDAD FINANCIERA</v>
      </c>
      <c r="O1074" s="129" t="str">
        <f>+IF(($D$1-Hoja3!$F1074)&gt;0,"VENCIDO","VIGENTE")</f>
        <v>VENCIDO</v>
      </c>
      <c r="P1074" s="120"/>
    </row>
    <row r="1075" spans="2:16" ht="14.25" hidden="1" customHeight="1" x14ac:dyDescent="0.25">
      <c r="B1075" s="121" t="s">
        <v>152</v>
      </c>
      <c r="C1075" s="122" t="s">
        <v>4895</v>
      </c>
      <c r="D1075" s="123" t="s">
        <v>4896</v>
      </c>
      <c r="E1075" s="124">
        <v>44804</v>
      </c>
      <c r="F1075" s="124">
        <v>45046</v>
      </c>
      <c r="G1075" s="125">
        <v>878</v>
      </c>
      <c r="H1075" s="126" t="str">
        <f>+VLOOKUP(Hoja3!$G1075,'[138]Plan de Cuentas'!B:H,7,FALSE)</f>
        <v>2.1.01.02.05</v>
      </c>
      <c r="I1075" s="127" t="str">
        <f>+VLOOKUP(Hoja3!$H1075,'[138]Plan de Cuentas'!A:C,3,FALSE)</f>
        <v>Provision de Gastos a Pagar Usd.</v>
      </c>
      <c r="J1075" s="128">
        <v>-32271.62</v>
      </c>
      <c r="K1075" s="128">
        <f>+Hoja3!$L1075*$K$1</f>
        <v>-234112208.2766</v>
      </c>
      <c r="L1075" s="117">
        <v>-32271.62</v>
      </c>
      <c r="M1075" s="129" t="s">
        <v>4587</v>
      </c>
      <c r="N1075" s="129" t="s">
        <v>4588</v>
      </c>
      <c r="O1075" s="129" t="str">
        <f>+IF(($D$1-Hoja3!$F1075)&gt;0,"VENCIDO","VIGENTE")</f>
        <v>VIGENTE</v>
      </c>
      <c r="P1075" s="120"/>
    </row>
    <row r="1076" spans="2:16" ht="14.25" hidden="1" customHeight="1" x14ac:dyDescent="0.25">
      <c r="B1076" s="121" t="s">
        <v>152</v>
      </c>
      <c r="C1076" s="122" t="s">
        <v>4897</v>
      </c>
      <c r="D1076" s="123" t="s">
        <v>4898</v>
      </c>
      <c r="E1076" s="124">
        <v>44827</v>
      </c>
      <c r="F1076" s="124">
        <v>45046</v>
      </c>
      <c r="G1076" s="125">
        <v>878</v>
      </c>
      <c r="H1076" s="126" t="str">
        <f>+VLOOKUP(Hoja3!$G1076,'[138]Plan de Cuentas'!B:H,7,FALSE)</f>
        <v>2.1.01.02.05</v>
      </c>
      <c r="I1076" s="127" t="str">
        <f>+VLOOKUP(Hoja3!$H1076,'[138]Plan de Cuentas'!A:C,3,FALSE)</f>
        <v>Provision de Gastos a Pagar Usd.</v>
      </c>
      <c r="J1076" s="128">
        <v>-10757.21</v>
      </c>
      <c r="K1076" s="128">
        <f>+Hoja3!$L1076*$K$1</f>
        <v>-78037426.940300003</v>
      </c>
      <c r="L1076" s="117">
        <v>-10757.21</v>
      </c>
      <c r="M1076" s="129" t="s">
        <v>4591</v>
      </c>
      <c r="N1076" s="129" t="s">
        <v>4588</v>
      </c>
      <c r="O1076" s="129" t="str">
        <f>+IF(($D$1-Hoja3!$F1076)&gt;0,"VENCIDO","VIGENTE")</f>
        <v>VIGENTE</v>
      </c>
      <c r="P1076" s="120"/>
    </row>
    <row r="1077" spans="2:16" ht="14.25" hidden="1" customHeight="1" x14ac:dyDescent="0.25">
      <c r="B1077" s="121" t="s">
        <v>152</v>
      </c>
      <c r="C1077" s="122" t="s">
        <v>4899</v>
      </c>
      <c r="D1077" s="123" t="s">
        <v>4900</v>
      </c>
      <c r="E1077" s="124">
        <v>44862</v>
      </c>
      <c r="F1077" s="124">
        <v>45046</v>
      </c>
      <c r="G1077" s="125">
        <v>878</v>
      </c>
      <c r="H1077" s="126" t="str">
        <f>+VLOOKUP(Hoja3!$G1077,'[138]Plan de Cuentas'!B:H,7,FALSE)</f>
        <v>2.1.01.02.05</v>
      </c>
      <c r="I1077" s="127" t="str">
        <f>+VLOOKUP(Hoja3!$H1077,'[138]Plan de Cuentas'!A:C,3,FALSE)</f>
        <v>Provision de Gastos a Pagar Usd.</v>
      </c>
      <c r="J1077" s="128">
        <v>-10757.21</v>
      </c>
      <c r="K1077" s="128">
        <f>+Hoja3!$L1077*$K$1</f>
        <v>-78037426.940300003</v>
      </c>
      <c r="L1077" s="117">
        <v>-10757.21</v>
      </c>
      <c r="M1077" s="129" t="s">
        <v>4591</v>
      </c>
      <c r="N1077" s="129" t="s">
        <v>4588</v>
      </c>
      <c r="O1077" s="129" t="str">
        <f>+IF(($D$1-Hoja3!$F1077)&gt;0,"VENCIDO","VIGENTE")</f>
        <v>VIGENTE</v>
      </c>
      <c r="P1077" s="120"/>
    </row>
    <row r="1078" spans="2:16" ht="14.25" hidden="1" customHeight="1" x14ac:dyDescent="0.25">
      <c r="B1078" s="121" t="s">
        <v>290</v>
      </c>
      <c r="C1078" s="122" t="s">
        <v>4901</v>
      </c>
      <c r="D1078" s="123" t="s">
        <v>4902</v>
      </c>
      <c r="E1078" s="124">
        <v>44718</v>
      </c>
      <c r="F1078" s="124">
        <v>44748</v>
      </c>
      <c r="G1078" s="125">
        <v>2274</v>
      </c>
      <c r="H1078" s="126" t="str">
        <f>+VLOOKUP(Hoja3!$G1078,'[138]Plan de Cuentas'!B:H,7,FALSE)</f>
        <v>2.1.02.03.08</v>
      </c>
      <c r="I1078" s="127" t="str">
        <f>+VLOOKUP(Hoja3!$H1078,'[138]Plan de Cuentas'!A:C,3,FALSE)</f>
        <v>Proveedores Locales - USD</v>
      </c>
      <c r="J1078" s="128">
        <v>-9827</v>
      </c>
      <c r="K1078" s="128">
        <f>+Hoja3!$L1078*$K$1</f>
        <v>-35641014.590000004</v>
      </c>
      <c r="L1078" s="117">
        <v>-4913</v>
      </c>
      <c r="M1078" s="129" t="s">
        <v>4903</v>
      </c>
      <c r="N1078" s="129" t="str">
        <f>+IF(Hoja3!$O1078="VIGENTE","SALDO A VENCER",IF(Hoja3!$O1078="VENCIDO","SALDO VENCIDO - SE ABONA DE ACUERDO A DISPONIBILIDAD FINANCIERA",0))</f>
        <v>SALDO VENCIDO - SE ABONA DE ACUERDO A DISPONIBILIDAD FINANCIERA</v>
      </c>
      <c r="O1078" s="129" t="str">
        <f>+IF(($D$1-Hoja3!$F1078)&gt;0,"VENCIDO","VIGENTE")</f>
        <v>VENCIDO</v>
      </c>
      <c r="P1078" s="120"/>
    </row>
    <row r="1079" spans="2:16" ht="14.25" hidden="1" customHeight="1" x14ac:dyDescent="0.25">
      <c r="B1079" s="121" t="s">
        <v>290</v>
      </c>
      <c r="C1079" s="122" t="s">
        <v>4904</v>
      </c>
      <c r="D1079" s="123" t="s">
        <v>4905</v>
      </c>
      <c r="E1079" s="124">
        <v>44763</v>
      </c>
      <c r="F1079" s="124">
        <v>44793</v>
      </c>
      <c r="G1079" s="125">
        <v>2274</v>
      </c>
      <c r="H1079" s="126" t="str">
        <f>+VLOOKUP(Hoja3!$G1079,'[138]Plan de Cuentas'!B:H,7,FALSE)</f>
        <v>2.1.02.03.08</v>
      </c>
      <c r="I1079" s="127" t="str">
        <f>+VLOOKUP(Hoja3!$H1079,'[138]Plan de Cuentas'!A:C,3,FALSE)</f>
        <v>Proveedores Locales - USD</v>
      </c>
      <c r="J1079" s="128">
        <v>-1495</v>
      </c>
      <c r="K1079" s="128">
        <f>+Hoja3!$L1079*$K$1</f>
        <v>-6047583.0252</v>
      </c>
      <c r="L1079" s="117">
        <v>-833.64</v>
      </c>
      <c r="M1079" s="129" t="s">
        <v>4906</v>
      </c>
      <c r="N1079" s="129" t="str">
        <f>+IF(Hoja3!$O1079="VIGENTE","SALDO A VENCER",IF(Hoja3!$O1079="VENCIDO","SALDO VENCIDO - SE ABONA DE ACUERDO A DISPONIBILIDAD FINANCIERA",0))</f>
        <v>SALDO VENCIDO - SE ABONA DE ACUERDO A DISPONIBILIDAD FINANCIERA</v>
      </c>
      <c r="O1079" s="129" t="str">
        <f>+IF(($D$1-Hoja3!$F1079)&gt;0,"VENCIDO","VIGENTE")</f>
        <v>VENCIDO</v>
      </c>
      <c r="P1079" s="120"/>
    </row>
    <row r="1080" spans="2:16" ht="14.25" hidden="1" customHeight="1" x14ac:dyDescent="0.25">
      <c r="B1080" s="121" t="s">
        <v>154</v>
      </c>
      <c r="C1080" s="122" t="s">
        <v>4907</v>
      </c>
      <c r="D1080" s="123" t="s">
        <v>4908</v>
      </c>
      <c r="E1080" s="124">
        <v>44141</v>
      </c>
      <c r="F1080" s="124">
        <v>44260</v>
      </c>
      <c r="G1080" s="125">
        <v>2274</v>
      </c>
      <c r="H1080" s="126" t="str">
        <f>+VLOOKUP(Hoja3!$G1080,'[138]Plan de Cuentas'!B:H,7,FALSE)</f>
        <v>2.1.02.03.08</v>
      </c>
      <c r="I1080" s="127" t="str">
        <f>+VLOOKUP(Hoja3!$H1080,'[138]Plan de Cuentas'!A:C,3,FALSE)</f>
        <v>Proveedores Locales - USD</v>
      </c>
      <c r="J1080" s="128">
        <v>-753</v>
      </c>
      <c r="K1080" s="128">
        <f>+Hoja3!$L1080*$K$1</f>
        <v>-1300284.0332000002</v>
      </c>
      <c r="L1080" s="117">
        <v>-179.24</v>
      </c>
      <c r="M1080" s="129" t="s">
        <v>4909</v>
      </c>
      <c r="N1080" s="129" t="str">
        <f>+IF(Hoja3!$O1080="VIGENTE","SALDO A VENCER",IF(Hoja3!$O1080="VENCIDO","SALDO VENCIDO - SE ABONA DE ACUERDO A DISPONIBILIDAD FINANCIERA",0))</f>
        <v>SALDO VENCIDO - SE ABONA DE ACUERDO A DISPONIBILIDAD FINANCIERA</v>
      </c>
      <c r="O1080" s="129" t="str">
        <f>+IF(($D$1-Hoja3!$F1080)&gt;0,"VENCIDO","VIGENTE")</f>
        <v>VENCIDO</v>
      </c>
      <c r="P1080" s="120"/>
    </row>
    <row r="1081" spans="2:16" ht="14.25" hidden="1" customHeight="1" x14ac:dyDescent="0.25">
      <c r="B1081" s="121" t="s">
        <v>154</v>
      </c>
      <c r="C1081" s="122" t="s">
        <v>4910</v>
      </c>
      <c r="D1081" s="123" t="s">
        <v>4911</v>
      </c>
      <c r="E1081" s="124">
        <v>44170</v>
      </c>
      <c r="F1081" s="124">
        <v>44535</v>
      </c>
      <c r="G1081" s="125">
        <v>2274</v>
      </c>
      <c r="H1081" s="126" t="str">
        <f>+VLOOKUP(Hoja3!$G1081,'[138]Plan de Cuentas'!B:H,7,FALSE)</f>
        <v>2.1.02.03.08</v>
      </c>
      <c r="I1081" s="127" t="str">
        <f>+VLOOKUP(Hoja3!$H1081,'[138]Plan de Cuentas'!A:C,3,FALSE)</f>
        <v>Proveedores Locales - USD</v>
      </c>
      <c r="J1081" s="128">
        <v>-79</v>
      </c>
      <c r="K1081" s="128">
        <f>+Hoja3!$L1081*$K$1</f>
        <v>-573099.97</v>
      </c>
      <c r="L1081" s="117">
        <v>-79</v>
      </c>
      <c r="M1081" s="129" t="s">
        <v>4912</v>
      </c>
      <c r="N1081" s="129" t="str">
        <f>+IF(Hoja3!$O1081="VIGENTE","SALDO A VENCER",IF(Hoja3!$O1081="VENCIDO","SALDO VENCIDO - SE ABONA DE ACUERDO A DISPONIBILIDAD FINANCIERA",0))</f>
        <v>SALDO VENCIDO - SE ABONA DE ACUERDO A DISPONIBILIDAD FINANCIERA</v>
      </c>
      <c r="O1081" s="129" t="str">
        <f>+IF(($D$1-Hoja3!$F1081)&gt;0,"VENCIDO","VIGENTE")</f>
        <v>VENCIDO</v>
      </c>
      <c r="P1081" s="120"/>
    </row>
    <row r="1082" spans="2:16" ht="14.25" hidden="1" customHeight="1" x14ac:dyDescent="0.25">
      <c r="B1082" s="121" t="s">
        <v>154</v>
      </c>
      <c r="C1082" s="122" t="s">
        <v>4913</v>
      </c>
      <c r="D1082" s="123" t="s">
        <v>4914</v>
      </c>
      <c r="E1082" s="124">
        <v>44221</v>
      </c>
      <c r="F1082" s="124">
        <v>44586</v>
      </c>
      <c r="G1082" s="125">
        <v>2274</v>
      </c>
      <c r="H1082" s="126" t="str">
        <f>+VLOOKUP(Hoja3!$G1082,'[138]Plan de Cuentas'!B:H,7,FALSE)</f>
        <v>2.1.02.03.08</v>
      </c>
      <c r="I1082" s="127" t="str">
        <f>+VLOOKUP(Hoja3!$H1082,'[138]Plan de Cuentas'!A:C,3,FALSE)</f>
        <v>Proveedores Locales - USD</v>
      </c>
      <c r="J1082" s="128">
        <v>-145</v>
      </c>
      <c r="K1082" s="128">
        <f>+Hoja3!$L1082*$K$1</f>
        <v>-478792.38</v>
      </c>
      <c r="L1082" s="117">
        <v>-66</v>
      </c>
      <c r="M1082" s="129" t="s">
        <v>4915</v>
      </c>
      <c r="N1082" s="129" t="str">
        <f>+IF(Hoja3!$O1082="VIGENTE","SALDO A VENCER",IF(Hoja3!$O1082="VENCIDO","SALDO VENCIDO - SE ABONA DE ACUERDO A DISPONIBILIDAD FINANCIERA",0))</f>
        <v>SALDO VENCIDO - SE ABONA DE ACUERDO A DISPONIBILIDAD FINANCIERA</v>
      </c>
      <c r="O1082" s="129" t="str">
        <f>+IF(($D$1-Hoja3!$F1082)&gt;0,"VENCIDO","VIGENTE")</f>
        <v>VENCIDO</v>
      </c>
      <c r="P1082" s="120"/>
    </row>
    <row r="1083" spans="2:16" ht="14.25" hidden="1" customHeight="1" x14ac:dyDescent="0.25">
      <c r="B1083" s="121" t="s">
        <v>154</v>
      </c>
      <c r="C1083" s="122" t="s">
        <v>4916</v>
      </c>
      <c r="D1083" s="123" t="s">
        <v>4917</v>
      </c>
      <c r="E1083" s="124">
        <v>44260</v>
      </c>
      <c r="F1083" s="124">
        <v>44625</v>
      </c>
      <c r="G1083" s="125">
        <v>2274</v>
      </c>
      <c r="H1083" s="126" t="str">
        <f>+VLOOKUP(Hoja3!$G1083,'[138]Plan de Cuentas'!B:H,7,FALSE)</f>
        <v>2.1.02.03.08</v>
      </c>
      <c r="I1083" s="127" t="str">
        <f>+VLOOKUP(Hoja3!$H1083,'[138]Plan de Cuentas'!A:C,3,FALSE)</f>
        <v>Proveedores Locales - USD</v>
      </c>
      <c r="J1083" s="128">
        <v>-79</v>
      </c>
      <c r="K1083" s="128">
        <f>+Hoja3!$L1083*$K$1</f>
        <v>-573099.97</v>
      </c>
      <c r="L1083" s="117">
        <v>-79</v>
      </c>
      <c r="M1083" s="129" t="s">
        <v>4918</v>
      </c>
      <c r="N1083" s="129" t="str">
        <f>+IF(Hoja3!$O1083="VIGENTE","SALDO A VENCER",IF(Hoja3!$O1083="VENCIDO","SALDO VENCIDO - SE ABONA DE ACUERDO A DISPONIBILIDAD FINANCIERA",0))</f>
        <v>SALDO VENCIDO - SE ABONA DE ACUERDO A DISPONIBILIDAD FINANCIERA</v>
      </c>
      <c r="O1083" s="129" t="str">
        <f>+IF(($D$1-Hoja3!$F1083)&gt;0,"VENCIDO","VIGENTE")</f>
        <v>VENCIDO</v>
      </c>
      <c r="P1083" s="120"/>
    </row>
    <row r="1084" spans="2:16" ht="14.25" hidden="1" customHeight="1" x14ac:dyDescent="0.25">
      <c r="B1084" s="121" t="s">
        <v>154</v>
      </c>
      <c r="C1084" s="122" t="s">
        <v>4919</v>
      </c>
      <c r="D1084" s="123" t="s">
        <v>4920</v>
      </c>
      <c r="E1084" s="124">
        <v>44602</v>
      </c>
      <c r="F1084" s="124">
        <v>44905</v>
      </c>
      <c r="G1084" s="125">
        <v>2274</v>
      </c>
      <c r="H1084" s="126" t="str">
        <f>+VLOOKUP(Hoja3!$G1084,'[138]Plan de Cuentas'!B:H,7,FALSE)</f>
        <v>2.1.02.03.08</v>
      </c>
      <c r="I1084" s="127" t="str">
        <f>+VLOOKUP(Hoja3!$H1084,'[138]Plan de Cuentas'!A:C,3,FALSE)</f>
        <v>Proveedores Locales - USD</v>
      </c>
      <c r="J1084" s="128">
        <v>-85</v>
      </c>
      <c r="K1084" s="128">
        <f>+Hoja3!$L1084*$K$1</f>
        <v>-616626.55000000005</v>
      </c>
      <c r="L1084" s="117">
        <v>-85</v>
      </c>
      <c r="M1084" s="129" t="s">
        <v>4921</v>
      </c>
      <c r="N1084" s="129" t="str">
        <f>+IF(Hoja3!$O1084="VIGENTE","SALDO A VENCER",IF(Hoja3!$O1084="VENCIDO","SALDO VENCIDO - SE ABONA DE ACUERDO A DISPONIBILIDAD FINANCIERA",0))</f>
        <v>SALDO A VENCER</v>
      </c>
      <c r="O1084" s="129" t="str">
        <f>+IF(($D$1-Hoja3!$F1084)&gt;0,"VENCIDO","VIGENTE")</f>
        <v>VIGENTE</v>
      </c>
      <c r="P1084" s="120"/>
    </row>
    <row r="1085" spans="2:16" ht="14.25" hidden="1" customHeight="1" x14ac:dyDescent="0.25">
      <c r="B1085" s="121" t="s">
        <v>154</v>
      </c>
      <c r="C1085" s="122" t="s">
        <v>4922</v>
      </c>
      <c r="D1085" s="123" t="s">
        <v>4920</v>
      </c>
      <c r="E1085" s="124">
        <v>44602</v>
      </c>
      <c r="F1085" s="124">
        <v>44936</v>
      </c>
      <c r="G1085" s="125">
        <v>2274</v>
      </c>
      <c r="H1085" s="126" t="str">
        <f>+VLOOKUP(Hoja3!$G1085,'[138]Plan de Cuentas'!B:H,7,FALSE)</f>
        <v>2.1.02.03.08</v>
      </c>
      <c r="I1085" s="127" t="str">
        <f>+VLOOKUP(Hoja3!$H1085,'[138]Plan de Cuentas'!A:C,3,FALSE)</f>
        <v>Proveedores Locales - USD</v>
      </c>
      <c r="J1085" s="128">
        <v>-85</v>
      </c>
      <c r="K1085" s="128">
        <f>+Hoja3!$L1085*$K$1</f>
        <v>-616626.55000000005</v>
      </c>
      <c r="L1085" s="117">
        <v>-85</v>
      </c>
      <c r="M1085" s="129" t="s">
        <v>4921</v>
      </c>
      <c r="N1085" s="129" t="str">
        <f>+IF(Hoja3!$O1085="VIGENTE","SALDO A VENCER",IF(Hoja3!$O1085="VENCIDO","SALDO VENCIDO - SE ABONA DE ACUERDO A DISPONIBILIDAD FINANCIERA",0))</f>
        <v>SALDO A VENCER</v>
      </c>
      <c r="O1085" s="129" t="str">
        <f>+IF(($D$1-Hoja3!$F1085)&gt;0,"VENCIDO","VIGENTE")</f>
        <v>VIGENTE</v>
      </c>
      <c r="P1085" s="120"/>
    </row>
    <row r="1086" spans="2:16" ht="14.25" hidden="1" customHeight="1" x14ac:dyDescent="0.25">
      <c r="B1086" s="121" t="s">
        <v>154</v>
      </c>
      <c r="C1086" s="122" t="s">
        <v>4923</v>
      </c>
      <c r="D1086" s="123" t="s">
        <v>4920</v>
      </c>
      <c r="E1086" s="124">
        <v>44602</v>
      </c>
      <c r="F1086" s="124">
        <v>44875</v>
      </c>
      <c r="G1086" s="125">
        <v>2274</v>
      </c>
      <c r="H1086" s="126" t="str">
        <f>+VLOOKUP(Hoja3!$G1086,'[138]Plan de Cuentas'!B:H,7,FALSE)</f>
        <v>2.1.02.03.08</v>
      </c>
      <c r="I1086" s="127" t="str">
        <f>+VLOOKUP(Hoja3!$H1086,'[138]Plan de Cuentas'!A:C,3,FALSE)</f>
        <v>Proveedores Locales - USD</v>
      </c>
      <c r="J1086" s="128">
        <v>-85</v>
      </c>
      <c r="K1086" s="128">
        <f>+Hoja3!$L1086*$K$1</f>
        <v>-616626.55000000005</v>
      </c>
      <c r="L1086" s="117">
        <v>-85</v>
      </c>
      <c r="M1086" s="129" t="s">
        <v>4921</v>
      </c>
      <c r="N1086" s="129" t="str">
        <f>+IF(Hoja3!$O1086="VIGENTE","SALDO A VENCER",IF(Hoja3!$O1086="VENCIDO","SALDO VENCIDO - SE ABONA DE ACUERDO A DISPONIBILIDAD FINANCIERA",0))</f>
        <v>SALDO A VENCER</v>
      </c>
      <c r="O1086" s="129" t="str">
        <f>+IF(($D$1-Hoja3!$F1086)&gt;0,"VENCIDO","VIGENTE")</f>
        <v>VIGENTE</v>
      </c>
      <c r="P1086" s="120"/>
    </row>
    <row r="1087" spans="2:16" ht="14.25" hidden="1" customHeight="1" x14ac:dyDescent="0.25">
      <c r="B1087" s="121" t="s">
        <v>154</v>
      </c>
      <c r="C1087" s="122" t="s">
        <v>4924</v>
      </c>
      <c r="D1087" s="123" t="s">
        <v>4920</v>
      </c>
      <c r="E1087" s="124">
        <v>44602</v>
      </c>
      <c r="F1087" s="124">
        <v>44844</v>
      </c>
      <c r="G1087" s="125">
        <v>2274</v>
      </c>
      <c r="H1087" s="126" t="str">
        <f>+VLOOKUP(Hoja3!$G1087,'[138]Plan de Cuentas'!B:H,7,FALSE)</f>
        <v>2.1.02.03.08</v>
      </c>
      <c r="I1087" s="127" t="str">
        <f>+VLOOKUP(Hoja3!$H1087,'[138]Plan de Cuentas'!A:C,3,FALSE)</f>
        <v>Proveedores Locales - USD</v>
      </c>
      <c r="J1087" s="128">
        <v>-85</v>
      </c>
      <c r="K1087" s="128">
        <f>+Hoja3!$L1087*$K$1</f>
        <v>-616626.55000000005</v>
      </c>
      <c r="L1087" s="117">
        <v>-85</v>
      </c>
      <c r="M1087" s="129" t="s">
        <v>4921</v>
      </c>
      <c r="N1087" s="129" t="str">
        <f>+IF(Hoja3!$O1087="VIGENTE","SALDO A VENCER",IF(Hoja3!$O1087="VENCIDO","SALDO VENCIDO - SE ABONA DE ACUERDO A DISPONIBILIDAD FINANCIERA",0))</f>
        <v>SALDO VENCIDO - SE ABONA DE ACUERDO A DISPONIBILIDAD FINANCIERA</v>
      </c>
      <c r="O1087" s="129" t="str">
        <f>+IF(($D$1-Hoja3!$F1087)&gt;0,"VENCIDO","VIGENTE")</f>
        <v>VENCIDO</v>
      </c>
      <c r="P1087" s="120"/>
    </row>
    <row r="1088" spans="2:16" ht="14.25" hidden="1" customHeight="1" x14ac:dyDescent="0.25">
      <c r="B1088" s="121" t="s">
        <v>154</v>
      </c>
      <c r="C1088" s="122" t="s">
        <v>4925</v>
      </c>
      <c r="D1088" s="123" t="s">
        <v>4926</v>
      </c>
      <c r="E1088" s="124">
        <v>44602</v>
      </c>
      <c r="F1088" s="124">
        <v>44844</v>
      </c>
      <c r="G1088" s="125">
        <v>2274</v>
      </c>
      <c r="H1088" s="126" t="str">
        <f>+VLOOKUP(Hoja3!$G1088,'[138]Plan de Cuentas'!B:H,7,FALSE)</f>
        <v>2.1.02.03.08</v>
      </c>
      <c r="I1088" s="127" t="str">
        <f>+VLOOKUP(Hoja3!$H1088,'[138]Plan de Cuentas'!A:C,3,FALSE)</f>
        <v>Proveedores Locales - USD</v>
      </c>
      <c r="J1088" s="128">
        <v>-287</v>
      </c>
      <c r="K1088" s="128">
        <f>+Hoja3!$L1088*$K$1</f>
        <v>-2082021.4100000001</v>
      </c>
      <c r="L1088" s="117">
        <v>-287</v>
      </c>
      <c r="M1088" s="129" t="s">
        <v>4927</v>
      </c>
      <c r="N1088" s="129" t="str">
        <f>+IF(Hoja3!$O1088="VIGENTE","SALDO A VENCER",IF(Hoja3!$O1088="VENCIDO","SALDO VENCIDO - SE ABONA DE ACUERDO A DISPONIBILIDAD FINANCIERA",0))</f>
        <v>SALDO VENCIDO - SE ABONA DE ACUERDO A DISPONIBILIDAD FINANCIERA</v>
      </c>
      <c r="O1088" s="129" t="str">
        <f>+IF(($D$1-Hoja3!$F1088)&gt;0,"VENCIDO","VIGENTE")</f>
        <v>VENCIDO</v>
      </c>
      <c r="P1088" s="120"/>
    </row>
    <row r="1089" spans="2:16" ht="14.25" hidden="1" customHeight="1" x14ac:dyDescent="0.25">
      <c r="B1089" s="121" t="s">
        <v>154</v>
      </c>
      <c r="C1089" s="122" t="s">
        <v>4928</v>
      </c>
      <c r="D1089" s="123" t="s">
        <v>4926</v>
      </c>
      <c r="E1089" s="124">
        <v>44602</v>
      </c>
      <c r="F1089" s="124">
        <v>44875</v>
      </c>
      <c r="G1089" s="125">
        <v>2274</v>
      </c>
      <c r="H1089" s="126" t="str">
        <f>+VLOOKUP(Hoja3!$G1089,'[138]Plan de Cuentas'!B:H,7,FALSE)</f>
        <v>2.1.02.03.08</v>
      </c>
      <c r="I1089" s="127" t="str">
        <f>+VLOOKUP(Hoja3!$H1089,'[138]Plan de Cuentas'!A:C,3,FALSE)</f>
        <v>Proveedores Locales - USD</v>
      </c>
      <c r="J1089" s="128">
        <v>-287</v>
      </c>
      <c r="K1089" s="128">
        <f>+Hoja3!$L1089*$K$1</f>
        <v>-2082021.4100000001</v>
      </c>
      <c r="L1089" s="117">
        <v>-287</v>
      </c>
      <c r="M1089" s="129" t="s">
        <v>4927</v>
      </c>
      <c r="N1089" s="129" t="str">
        <f>+IF(Hoja3!$O1089="VIGENTE","SALDO A VENCER",IF(Hoja3!$O1089="VENCIDO","SALDO VENCIDO - SE ABONA DE ACUERDO A DISPONIBILIDAD FINANCIERA",0))</f>
        <v>SALDO A VENCER</v>
      </c>
      <c r="O1089" s="129" t="str">
        <f>+IF(($D$1-Hoja3!$F1089)&gt;0,"VENCIDO","VIGENTE")</f>
        <v>VIGENTE</v>
      </c>
      <c r="P1089" s="120"/>
    </row>
    <row r="1090" spans="2:16" ht="14.25" hidden="1" customHeight="1" x14ac:dyDescent="0.25">
      <c r="B1090" s="121" t="s">
        <v>154</v>
      </c>
      <c r="C1090" s="122" t="s">
        <v>4929</v>
      </c>
      <c r="D1090" s="123" t="s">
        <v>4926</v>
      </c>
      <c r="E1090" s="124">
        <v>44602</v>
      </c>
      <c r="F1090" s="124">
        <v>44905</v>
      </c>
      <c r="G1090" s="125">
        <v>2274</v>
      </c>
      <c r="H1090" s="126" t="str">
        <f>+VLOOKUP(Hoja3!$G1090,'[138]Plan de Cuentas'!B:H,7,FALSE)</f>
        <v>2.1.02.03.08</v>
      </c>
      <c r="I1090" s="127" t="str">
        <f>+VLOOKUP(Hoja3!$H1090,'[138]Plan de Cuentas'!A:C,3,FALSE)</f>
        <v>Proveedores Locales - USD</v>
      </c>
      <c r="J1090" s="128">
        <v>-287</v>
      </c>
      <c r="K1090" s="128">
        <f>+Hoja3!$L1090*$K$1</f>
        <v>-2082021.4100000001</v>
      </c>
      <c r="L1090" s="117">
        <v>-287</v>
      </c>
      <c r="M1090" s="129" t="s">
        <v>4927</v>
      </c>
      <c r="N1090" s="129" t="str">
        <f>+IF(Hoja3!$O1090="VIGENTE","SALDO A VENCER",IF(Hoja3!$O1090="VENCIDO","SALDO VENCIDO - SE ABONA DE ACUERDO A DISPONIBILIDAD FINANCIERA",0))</f>
        <v>SALDO A VENCER</v>
      </c>
      <c r="O1090" s="129" t="str">
        <f>+IF(($D$1-Hoja3!$F1090)&gt;0,"VENCIDO","VIGENTE")</f>
        <v>VIGENTE</v>
      </c>
      <c r="P1090" s="120"/>
    </row>
    <row r="1091" spans="2:16" ht="14.25" hidden="1" customHeight="1" x14ac:dyDescent="0.25">
      <c r="B1091" s="121" t="s">
        <v>154</v>
      </c>
      <c r="C1091" s="122" t="s">
        <v>4930</v>
      </c>
      <c r="D1091" s="123" t="s">
        <v>4926</v>
      </c>
      <c r="E1091" s="124">
        <v>44602</v>
      </c>
      <c r="F1091" s="124">
        <v>44936</v>
      </c>
      <c r="G1091" s="125">
        <v>2274</v>
      </c>
      <c r="H1091" s="126" t="str">
        <f>+VLOOKUP(Hoja3!$G1091,'[138]Plan de Cuentas'!B:H,7,FALSE)</f>
        <v>2.1.02.03.08</v>
      </c>
      <c r="I1091" s="127" t="str">
        <f>+VLOOKUP(Hoja3!$H1091,'[138]Plan de Cuentas'!A:C,3,FALSE)</f>
        <v>Proveedores Locales - USD</v>
      </c>
      <c r="J1091" s="128">
        <v>-287</v>
      </c>
      <c r="K1091" s="128">
        <f>+Hoja3!$L1091*$K$1</f>
        <v>-2082021.4100000001</v>
      </c>
      <c r="L1091" s="117">
        <v>-287</v>
      </c>
      <c r="M1091" s="129" t="s">
        <v>4927</v>
      </c>
      <c r="N1091" s="129" t="str">
        <f>+IF(Hoja3!$O1091="VIGENTE","SALDO A VENCER",IF(Hoja3!$O1091="VENCIDO","SALDO VENCIDO - SE ABONA DE ACUERDO A DISPONIBILIDAD FINANCIERA",0))</f>
        <v>SALDO A VENCER</v>
      </c>
      <c r="O1091" s="129" t="str">
        <f>+IF(($D$1-Hoja3!$F1091)&gt;0,"VENCIDO","VIGENTE")</f>
        <v>VIGENTE</v>
      </c>
      <c r="P1091" s="120"/>
    </row>
    <row r="1092" spans="2:16" ht="14.25" hidden="1" customHeight="1" x14ac:dyDescent="0.25">
      <c r="B1092" s="121" t="s">
        <v>154</v>
      </c>
      <c r="C1092" s="122" t="s">
        <v>4931</v>
      </c>
      <c r="D1092" s="123" t="s">
        <v>4932</v>
      </c>
      <c r="E1092" s="124">
        <v>44602</v>
      </c>
      <c r="F1092" s="124">
        <v>44875</v>
      </c>
      <c r="G1092" s="125">
        <v>2274</v>
      </c>
      <c r="H1092" s="126" t="str">
        <f>+VLOOKUP(Hoja3!$G1092,'[138]Plan de Cuentas'!B:H,7,FALSE)</f>
        <v>2.1.02.03.08</v>
      </c>
      <c r="I1092" s="127" t="str">
        <f>+VLOOKUP(Hoja3!$H1092,'[138]Plan de Cuentas'!A:C,3,FALSE)</f>
        <v>Proveedores Locales - USD</v>
      </c>
      <c r="J1092" s="128">
        <v>-90</v>
      </c>
      <c r="K1092" s="128">
        <f>+Hoja3!$L1092*$K$1</f>
        <v>-652898.70000000007</v>
      </c>
      <c r="L1092" s="117">
        <v>-90</v>
      </c>
      <c r="M1092" s="129" t="s">
        <v>4933</v>
      </c>
      <c r="N1092" s="129" t="str">
        <f>+IF(Hoja3!$O1092="VIGENTE","SALDO A VENCER",IF(Hoja3!$O1092="VENCIDO","SALDO VENCIDO - SE ABONA DE ACUERDO A DISPONIBILIDAD FINANCIERA",0))</f>
        <v>SALDO A VENCER</v>
      </c>
      <c r="O1092" s="129" t="str">
        <f>+IF(($D$1-Hoja3!$F1092)&gt;0,"VENCIDO","VIGENTE")</f>
        <v>VIGENTE</v>
      </c>
      <c r="P1092" s="120"/>
    </row>
    <row r="1093" spans="2:16" ht="14.25" hidden="1" customHeight="1" x14ac:dyDescent="0.25">
      <c r="B1093" s="121" t="s">
        <v>154</v>
      </c>
      <c r="C1093" s="122" t="s">
        <v>4934</v>
      </c>
      <c r="D1093" s="123" t="s">
        <v>4932</v>
      </c>
      <c r="E1093" s="124">
        <v>44602</v>
      </c>
      <c r="F1093" s="124">
        <v>44936</v>
      </c>
      <c r="G1093" s="125">
        <v>2274</v>
      </c>
      <c r="H1093" s="126" t="str">
        <f>+VLOOKUP(Hoja3!$G1093,'[138]Plan de Cuentas'!B:H,7,FALSE)</f>
        <v>2.1.02.03.08</v>
      </c>
      <c r="I1093" s="127" t="str">
        <f>+VLOOKUP(Hoja3!$H1093,'[138]Plan de Cuentas'!A:C,3,FALSE)</f>
        <v>Proveedores Locales - USD</v>
      </c>
      <c r="J1093" s="128">
        <v>-90</v>
      </c>
      <c r="K1093" s="128">
        <f>+Hoja3!$L1093*$K$1</f>
        <v>-652898.70000000007</v>
      </c>
      <c r="L1093" s="117">
        <v>-90</v>
      </c>
      <c r="M1093" s="129" t="s">
        <v>4933</v>
      </c>
      <c r="N1093" s="129" t="str">
        <f>+IF(Hoja3!$O1093="VIGENTE","SALDO A VENCER",IF(Hoja3!$O1093="VENCIDO","SALDO VENCIDO - SE ABONA DE ACUERDO A DISPONIBILIDAD FINANCIERA",0))</f>
        <v>SALDO A VENCER</v>
      </c>
      <c r="O1093" s="129" t="str">
        <f>+IF(($D$1-Hoja3!$F1093)&gt;0,"VENCIDO","VIGENTE")</f>
        <v>VIGENTE</v>
      </c>
      <c r="P1093" s="120"/>
    </row>
    <row r="1094" spans="2:16" ht="14.25" hidden="1" customHeight="1" x14ac:dyDescent="0.25">
      <c r="B1094" s="121" t="s">
        <v>154</v>
      </c>
      <c r="C1094" s="122" t="s">
        <v>4935</v>
      </c>
      <c r="D1094" s="123" t="s">
        <v>4932</v>
      </c>
      <c r="E1094" s="124">
        <v>44602</v>
      </c>
      <c r="F1094" s="124">
        <v>44905</v>
      </c>
      <c r="G1094" s="125">
        <v>2274</v>
      </c>
      <c r="H1094" s="126" t="str">
        <f>+VLOOKUP(Hoja3!$G1094,'[138]Plan de Cuentas'!B:H,7,FALSE)</f>
        <v>2.1.02.03.08</v>
      </c>
      <c r="I1094" s="127" t="str">
        <f>+VLOOKUP(Hoja3!$H1094,'[138]Plan de Cuentas'!A:C,3,FALSE)</f>
        <v>Proveedores Locales - USD</v>
      </c>
      <c r="J1094" s="128">
        <v>-90</v>
      </c>
      <c r="K1094" s="128">
        <f>+Hoja3!$L1094*$K$1</f>
        <v>-652898.70000000007</v>
      </c>
      <c r="L1094" s="117">
        <v>-90</v>
      </c>
      <c r="M1094" s="129" t="s">
        <v>4933</v>
      </c>
      <c r="N1094" s="129" t="str">
        <f>+IF(Hoja3!$O1094="VIGENTE","SALDO A VENCER",IF(Hoja3!$O1094="VENCIDO","SALDO VENCIDO - SE ABONA DE ACUERDO A DISPONIBILIDAD FINANCIERA",0))</f>
        <v>SALDO A VENCER</v>
      </c>
      <c r="O1094" s="129" t="str">
        <f>+IF(($D$1-Hoja3!$F1094)&gt;0,"VENCIDO","VIGENTE")</f>
        <v>VIGENTE</v>
      </c>
      <c r="P1094" s="120"/>
    </row>
    <row r="1095" spans="2:16" ht="14.25" hidden="1" customHeight="1" x14ac:dyDescent="0.25">
      <c r="B1095" s="121" t="s">
        <v>154</v>
      </c>
      <c r="C1095" s="122" t="s">
        <v>4936</v>
      </c>
      <c r="D1095" s="123" t="s">
        <v>4932</v>
      </c>
      <c r="E1095" s="124">
        <v>44602</v>
      </c>
      <c r="F1095" s="124">
        <v>44844</v>
      </c>
      <c r="G1095" s="125">
        <v>2274</v>
      </c>
      <c r="H1095" s="126" t="str">
        <f>+VLOOKUP(Hoja3!$G1095,'[138]Plan de Cuentas'!B:H,7,FALSE)</f>
        <v>2.1.02.03.08</v>
      </c>
      <c r="I1095" s="127" t="str">
        <f>+VLOOKUP(Hoja3!$H1095,'[138]Plan de Cuentas'!A:C,3,FALSE)</f>
        <v>Proveedores Locales - USD</v>
      </c>
      <c r="J1095" s="128">
        <v>-90</v>
      </c>
      <c r="K1095" s="128">
        <f>+Hoja3!$L1095*$K$1</f>
        <v>-652898.70000000007</v>
      </c>
      <c r="L1095" s="117">
        <v>-90</v>
      </c>
      <c r="M1095" s="129" t="s">
        <v>4933</v>
      </c>
      <c r="N1095" s="129" t="str">
        <f>+IF(Hoja3!$O1095="VIGENTE","SALDO A VENCER",IF(Hoja3!$O1095="VENCIDO","SALDO VENCIDO - SE ABONA DE ACUERDO A DISPONIBILIDAD FINANCIERA",0))</f>
        <v>SALDO VENCIDO - SE ABONA DE ACUERDO A DISPONIBILIDAD FINANCIERA</v>
      </c>
      <c r="O1095" s="129" t="str">
        <f>+IF(($D$1-Hoja3!$F1095)&gt;0,"VENCIDO","VIGENTE")</f>
        <v>VENCIDO</v>
      </c>
      <c r="P1095" s="120"/>
    </row>
    <row r="1096" spans="2:16" ht="14.25" hidden="1" customHeight="1" x14ac:dyDescent="0.25">
      <c r="B1096" s="121" t="s">
        <v>154</v>
      </c>
      <c r="C1096" s="122" t="s">
        <v>4937</v>
      </c>
      <c r="D1096" s="123" t="s">
        <v>4932</v>
      </c>
      <c r="E1096" s="124">
        <v>44602</v>
      </c>
      <c r="F1096" s="124">
        <v>44722</v>
      </c>
      <c r="G1096" s="125">
        <v>2274</v>
      </c>
      <c r="H1096" s="126" t="str">
        <f>+VLOOKUP(Hoja3!$G1096,'[138]Plan de Cuentas'!B:H,7,FALSE)</f>
        <v>2.1.02.03.08</v>
      </c>
      <c r="I1096" s="127" t="str">
        <f>+VLOOKUP(Hoja3!$H1096,'[138]Plan de Cuentas'!A:C,3,FALSE)</f>
        <v>Proveedores Locales - USD</v>
      </c>
      <c r="J1096" s="128">
        <v>-90</v>
      </c>
      <c r="K1096" s="128">
        <f>+Hoja3!$L1096*$K$1</f>
        <v>-652898.70000000007</v>
      </c>
      <c r="L1096" s="117">
        <v>-90</v>
      </c>
      <c r="M1096" s="129" t="s">
        <v>4933</v>
      </c>
      <c r="N1096" s="129" t="str">
        <f>+IF(Hoja3!$O1096="VIGENTE","SALDO A VENCER",IF(Hoja3!$O1096="VENCIDO","SALDO VENCIDO - SE ABONA DE ACUERDO A DISPONIBILIDAD FINANCIERA",0))</f>
        <v>SALDO VENCIDO - SE ABONA DE ACUERDO A DISPONIBILIDAD FINANCIERA</v>
      </c>
      <c r="O1096" s="129" t="str">
        <f>+IF(($D$1-Hoja3!$F1096)&gt;0,"VENCIDO","VIGENTE")</f>
        <v>VENCIDO</v>
      </c>
      <c r="P1096" s="120"/>
    </row>
    <row r="1097" spans="2:16" ht="14.25" hidden="1" customHeight="1" x14ac:dyDescent="0.25">
      <c r="B1097" s="121" t="s">
        <v>154</v>
      </c>
      <c r="C1097" s="122" t="s">
        <v>4938</v>
      </c>
      <c r="D1097" s="123" t="s">
        <v>4939</v>
      </c>
      <c r="E1097" s="124">
        <v>44602</v>
      </c>
      <c r="F1097" s="124">
        <v>44875</v>
      </c>
      <c r="G1097" s="125">
        <v>2274</v>
      </c>
      <c r="H1097" s="126" t="str">
        <f>+VLOOKUP(Hoja3!$G1097,'[138]Plan de Cuentas'!B:H,7,FALSE)</f>
        <v>2.1.02.03.08</v>
      </c>
      <c r="I1097" s="127" t="str">
        <f>+VLOOKUP(Hoja3!$H1097,'[138]Plan de Cuentas'!A:C,3,FALSE)</f>
        <v>Proveedores Locales - USD</v>
      </c>
      <c r="J1097" s="128">
        <v>-290</v>
      </c>
      <c r="K1097" s="128">
        <f>+Hoja3!$L1097*$K$1</f>
        <v>-2103784.7000000002</v>
      </c>
      <c r="L1097" s="117">
        <v>-290</v>
      </c>
      <c r="M1097" s="129" t="s">
        <v>4940</v>
      </c>
      <c r="N1097" s="129" t="str">
        <f>+IF(Hoja3!$O1097="VIGENTE","SALDO A VENCER",IF(Hoja3!$O1097="VENCIDO","SALDO VENCIDO - SE ABONA DE ACUERDO A DISPONIBILIDAD FINANCIERA",0))</f>
        <v>SALDO A VENCER</v>
      </c>
      <c r="O1097" s="129" t="str">
        <f>+IF(($D$1-Hoja3!$F1097)&gt;0,"VENCIDO","VIGENTE")</f>
        <v>VIGENTE</v>
      </c>
      <c r="P1097" s="120"/>
    </row>
    <row r="1098" spans="2:16" ht="14.25" hidden="1" customHeight="1" x14ac:dyDescent="0.25">
      <c r="B1098" s="121" t="s">
        <v>154</v>
      </c>
      <c r="C1098" s="122" t="s">
        <v>4941</v>
      </c>
      <c r="D1098" s="123" t="s">
        <v>4939</v>
      </c>
      <c r="E1098" s="124">
        <v>44602</v>
      </c>
      <c r="F1098" s="124">
        <v>44844</v>
      </c>
      <c r="G1098" s="125">
        <v>2274</v>
      </c>
      <c r="H1098" s="126" t="str">
        <f>+VLOOKUP(Hoja3!$G1098,'[138]Plan de Cuentas'!B:H,7,FALSE)</f>
        <v>2.1.02.03.08</v>
      </c>
      <c r="I1098" s="127" t="str">
        <f>+VLOOKUP(Hoja3!$H1098,'[138]Plan de Cuentas'!A:C,3,FALSE)</f>
        <v>Proveedores Locales - USD</v>
      </c>
      <c r="J1098" s="128">
        <v>-290</v>
      </c>
      <c r="K1098" s="128">
        <f>+Hoja3!$L1098*$K$1</f>
        <v>-2103784.7000000002</v>
      </c>
      <c r="L1098" s="117">
        <v>-290</v>
      </c>
      <c r="M1098" s="129" t="s">
        <v>4940</v>
      </c>
      <c r="N1098" s="129" t="str">
        <f>+IF(Hoja3!$O1098="VIGENTE","SALDO A VENCER",IF(Hoja3!$O1098="VENCIDO","SALDO VENCIDO - SE ABONA DE ACUERDO A DISPONIBILIDAD FINANCIERA",0))</f>
        <v>SALDO VENCIDO - SE ABONA DE ACUERDO A DISPONIBILIDAD FINANCIERA</v>
      </c>
      <c r="O1098" s="129" t="str">
        <f>+IF(($D$1-Hoja3!$F1098)&gt;0,"VENCIDO","VIGENTE")</f>
        <v>VENCIDO</v>
      </c>
      <c r="P1098" s="120"/>
    </row>
    <row r="1099" spans="2:16" ht="14.25" hidden="1" customHeight="1" x14ac:dyDescent="0.25">
      <c r="B1099" s="121" t="s">
        <v>154</v>
      </c>
      <c r="C1099" s="122" t="s">
        <v>4942</v>
      </c>
      <c r="D1099" s="123" t="s">
        <v>4939</v>
      </c>
      <c r="E1099" s="124">
        <v>44602</v>
      </c>
      <c r="F1099" s="124">
        <v>44936</v>
      </c>
      <c r="G1099" s="125">
        <v>2274</v>
      </c>
      <c r="H1099" s="126" t="str">
        <f>+VLOOKUP(Hoja3!$G1099,'[138]Plan de Cuentas'!B:H,7,FALSE)</f>
        <v>2.1.02.03.08</v>
      </c>
      <c r="I1099" s="127" t="str">
        <f>+VLOOKUP(Hoja3!$H1099,'[138]Plan de Cuentas'!A:C,3,FALSE)</f>
        <v>Proveedores Locales - USD</v>
      </c>
      <c r="J1099" s="128">
        <v>-290</v>
      </c>
      <c r="K1099" s="128">
        <f>+Hoja3!$L1099*$K$1</f>
        <v>-2103784.7000000002</v>
      </c>
      <c r="L1099" s="117">
        <v>-290</v>
      </c>
      <c r="M1099" s="129" t="s">
        <v>4940</v>
      </c>
      <c r="N1099" s="129" t="str">
        <f>+IF(Hoja3!$O1099="VIGENTE","SALDO A VENCER",IF(Hoja3!$O1099="VENCIDO","SALDO VENCIDO - SE ABONA DE ACUERDO A DISPONIBILIDAD FINANCIERA",0))</f>
        <v>SALDO A VENCER</v>
      </c>
      <c r="O1099" s="129" t="str">
        <f>+IF(($D$1-Hoja3!$F1099)&gt;0,"VENCIDO","VIGENTE")</f>
        <v>VIGENTE</v>
      </c>
      <c r="P1099" s="120"/>
    </row>
    <row r="1100" spans="2:16" ht="14.25" hidden="1" customHeight="1" x14ac:dyDescent="0.25">
      <c r="B1100" s="121" t="s">
        <v>154</v>
      </c>
      <c r="C1100" s="122" t="s">
        <v>4943</v>
      </c>
      <c r="D1100" s="123" t="s">
        <v>4939</v>
      </c>
      <c r="E1100" s="124">
        <v>44602</v>
      </c>
      <c r="F1100" s="124">
        <v>44905</v>
      </c>
      <c r="G1100" s="125">
        <v>2274</v>
      </c>
      <c r="H1100" s="126" t="str">
        <f>+VLOOKUP(Hoja3!$G1100,'[138]Plan de Cuentas'!B:H,7,FALSE)</f>
        <v>2.1.02.03.08</v>
      </c>
      <c r="I1100" s="127" t="str">
        <f>+VLOOKUP(Hoja3!$H1100,'[138]Plan de Cuentas'!A:C,3,FALSE)</f>
        <v>Proveedores Locales - USD</v>
      </c>
      <c r="J1100" s="128">
        <v>-290</v>
      </c>
      <c r="K1100" s="128">
        <f>+Hoja3!$L1100*$K$1</f>
        <v>-2103784.7000000002</v>
      </c>
      <c r="L1100" s="117">
        <v>-290</v>
      </c>
      <c r="M1100" s="129" t="s">
        <v>4940</v>
      </c>
      <c r="N1100" s="129" t="str">
        <f>+IF(Hoja3!$O1100="VIGENTE","SALDO A VENCER",IF(Hoja3!$O1100="VENCIDO","SALDO VENCIDO - SE ABONA DE ACUERDO A DISPONIBILIDAD FINANCIERA",0))</f>
        <v>SALDO A VENCER</v>
      </c>
      <c r="O1100" s="129" t="str">
        <f>+IF(($D$1-Hoja3!$F1100)&gt;0,"VENCIDO","VIGENTE")</f>
        <v>VIGENTE</v>
      </c>
      <c r="P1100" s="120"/>
    </row>
    <row r="1101" spans="2:16" ht="14.25" hidden="1" customHeight="1" x14ac:dyDescent="0.25">
      <c r="B1101" s="121" t="s">
        <v>154</v>
      </c>
      <c r="C1101" s="122" t="s">
        <v>4944</v>
      </c>
      <c r="D1101" s="123" t="s">
        <v>4939</v>
      </c>
      <c r="E1101" s="124">
        <v>44840</v>
      </c>
      <c r="F1101" s="124">
        <v>44840</v>
      </c>
      <c r="G1101" s="125">
        <v>2274</v>
      </c>
      <c r="H1101" s="126" t="str">
        <f>+VLOOKUP(Hoja3!$G1101,'[138]Plan de Cuentas'!B:H,7,FALSE)</f>
        <v>2.1.02.03.08</v>
      </c>
      <c r="I1101" s="127" t="str">
        <f>+VLOOKUP(Hoja3!$H1101,'[138]Plan de Cuentas'!A:C,3,FALSE)</f>
        <v>Proveedores Locales - USD</v>
      </c>
      <c r="J1101" s="128">
        <v>-271.55</v>
      </c>
      <c r="K1101" s="128">
        <f>+Hoja3!$L1101*$K$1</f>
        <v>-1969940.4665000001</v>
      </c>
      <c r="L1101" s="117">
        <v>-271.55</v>
      </c>
      <c r="M1101" s="129" t="s">
        <v>4945</v>
      </c>
      <c r="N1101" s="129" t="str">
        <f>+IF(Hoja3!$O1101="VIGENTE","SALDO A VENCER",IF(Hoja3!$O1101="VENCIDO","SALDO VENCIDO - SE ABONA DE ACUERDO A DISPONIBILIDAD FINANCIERA",0))</f>
        <v>SALDO VENCIDO - SE ABONA DE ACUERDO A DISPONIBILIDAD FINANCIERA</v>
      </c>
      <c r="O1101" s="129" t="str">
        <f>+IF(($D$1-Hoja3!$F1101)&gt;0,"VENCIDO","VIGENTE")</f>
        <v>VENCIDO</v>
      </c>
      <c r="P1101" s="120"/>
    </row>
    <row r="1102" spans="2:16" ht="14.25" hidden="1" customHeight="1" x14ac:dyDescent="0.25">
      <c r="B1102" s="121" t="s">
        <v>154</v>
      </c>
      <c r="C1102" s="122" t="s">
        <v>4946</v>
      </c>
      <c r="D1102" s="123" t="s">
        <v>4932</v>
      </c>
      <c r="E1102" s="124">
        <v>44840</v>
      </c>
      <c r="F1102" s="124">
        <v>44840</v>
      </c>
      <c r="G1102" s="125">
        <v>2274</v>
      </c>
      <c r="H1102" s="126" t="str">
        <f>+VLOOKUP(Hoja3!$G1102,'[138]Plan de Cuentas'!B:H,7,FALSE)</f>
        <v>2.1.02.03.08</v>
      </c>
      <c r="I1102" s="127" t="str">
        <f>+VLOOKUP(Hoja3!$H1102,'[138]Plan de Cuentas'!A:C,3,FALSE)</f>
        <v>Proveedores Locales - USD</v>
      </c>
      <c r="J1102" s="128">
        <v>-84.27</v>
      </c>
      <c r="K1102" s="128">
        <f>+Hoja3!$L1102*$K$1</f>
        <v>-611330.81609999994</v>
      </c>
      <c r="L1102" s="117">
        <v>-84.27</v>
      </c>
      <c r="M1102" s="129" t="s">
        <v>4945</v>
      </c>
      <c r="N1102" s="129" t="str">
        <f>+IF(Hoja3!$O1102="VIGENTE","SALDO A VENCER",IF(Hoja3!$O1102="VENCIDO","SALDO VENCIDO - SE ABONA DE ACUERDO A DISPONIBILIDAD FINANCIERA",0))</f>
        <v>SALDO VENCIDO - SE ABONA DE ACUERDO A DISPONIBILIDAD FINANCIERA</v>
      </c>
      <c r="O1102" s="129" t="str">
        <f>+IF(($D$1-Hoja3!$F1102)&gt;0,"VENCIDO","VIGENTE")</f>
        <v>VENCIDO</v>
      </c>
      <c r="P1102" s="120"/>
    </row>
    <row r="1103" spans="2:16" ht="14.25" hidden="1" customHeight="1" x14ac:dyDescent="0.25">
      <c r="B1103" s="121" t="s">
        <v>154</v>
      </c>
      <c r="C1103" s="122" t="s">
        <v>4947</v>
      </c>
      <c r="D1103" s="123" t="s">
        <v>4939</v>
      </c>
      <c r="E1103" s="124">
        <v>44840</v>
      </c>
      <c r="F1103" s="124">
        <v>44840</v>
      </c>
      <c r="G1103" s="125">
        <v>2274</v>
      </c>
      <c r="H1103" s="126" t="str">
        <f>+VLOOKUP(Hoja3!$G1103,'[138]Plan de Cuentas'!B:H,7,FALSE)</f>
        <v>2.1.02.03.08</v>
      </c>
      <c r="I1103" s="127" t="str">
        <f>+VLOOKUP(Hoja3!$H1103,'[138]Plan de Cuentas'!A:C,3,FALSE)</f>
        <v>Proveedores Locales - USD</v>
      </c>
      <c r="J1103" s="128">
        <v>-271.55</v>
      </c>
      <c r="K1103" s="128">
        <f>+Hoja3!$L1103*$K$1</f>
        <v>-1969940.4665000001</v>
      </c>
      <c r="L1103" s="117">
        <v>-271.55</v>
      </c>
      <c r="M1103" s="129" t="s">
        <v>4945</v>
      </c>
      <c r="N1103" s="129" t="str">
        <f>+IF(Hoja3!$O1103="VIGENTE","SALDO A VENCER",IF(Hoja3!$O1103="VENCIDO","SALDO VENCIDO - SE ABONA DE ACUERDO A DISPONIBILIDAD FINANCIERA",0))</f>
        <v>SALDO VENCIDO - SE ABONA DE ACUERDO A DISPONIBILIDAD FINANCIERA</v>
      </c>
      <c r="O1103" s="129" t="str">
        <f>+IF(($D$1-Hoja3!$F1103)&gt;0,"VENCIDO","VIGENTE")</f>
        <v>VENCIDO</v>
      </c>
      <c r="P1103" s="120"/>
    </row>
    <row r="1104" spans="2:16" ht="14.25" hidden="1" customHeight="1" x14ac:dyDescent="0.25">
      <c r="B1104" s="121" t="s">
        <v>154</v>
      </c>
      <c r="C1104" s="122" t="s">
        <v>4948</v>
      </c>
      <c r="D1104" s="123" t="s">
        <v>4920</v>
      </c>
      <c r="E1104" s="124">
        <v>44840</v>
      </c>
      <c r="F1104" s="124">
        <v>44840</v>
      </c>
      <c r="G1104" s="125">
        <v>2274</v>
      </c>
      <c r="H1104" s="126" t="str">
        <f>+VLOOKUP(Hoja3!$G1104,'[138]Plan de Cuentas'!B:H,7,FALSE)</f>
        <v>2.1.02.03.08</v>
      </c>
      <c r="I1104" s="127" t="str">
        <f>+VLOOKUP(Hoja3!$H1104,'[138]Plan de Cuentas'!A:C,3,FALSE)</f>
        <v>Proveedores Locales - USD</v>
      </c>
      <c r="J1104" s="128">
        <v>-79.59</v>
      </c>
      <c r="K1104" s="128">
        <f>+Hoja3!$L1104*$K$1</f>
        <v>-577380.08370000008</v>
      </c>
      <c r="L1104" s="117">
        <v>-79.59</v>
      </c>
      <c r="M1104" s="129" t="s">
        <v>4945</v>
      </c>
      <c r="N1104" s="129" t="str">
        <f>+IF(Hoja3!$O1104="VIGENTE","SALDO A VENCER",IF(Hoja3!$O1104="VENCIDO","SALDO VENCIDO - SE ABONA DE ACUERDO A DISPONIBILIDAD FINANCIERA",0))</f>
        <v>SALDO VENCIDO - SE ABONA DE ACUERDO A DISPONIBILIDAD FINANCIERA</v>
      </c>
      <c r="O1104" s="129" t="str">
        <f>+IF(($D$1-Hoja3!$F1104)&gt;0,"VENCIDO","VIGENTE")</f>
        <v>VENCIDO</v>
      </c>
      <c r="P1104" s="120"/>
    </row>
    <row r="1105" spans="2:16" ht="14.25" hidden="1" customHeight="1" x14ac:dyDescent="0.25">
      <c r="B1105" s="121" t="s">
        <v>154</v>
      </c>
      <c r="C1105" s="122" t="s">
        <v>4949</v>
      </c>
      <c r="D1105" s="123" t="s">
        <v>4926</v>
      </c>
      <c r="E1105" s="124">
        <v>44840</v>
      </c>
      <c r="F1105" s="124">
        <v>44840</v>
      </c>
      <c r="G1105" s="125">
        <v>2274</v>
      </c>
      <c r="H1105" s="126" t="str">
        <f>+VLOOKUP(Hoja3!$G1105,'[138]Plan de Cuentas'!B:H,7,FALSE)</f>
        <v>2.1.02.03.08</v>
      </c>
      <c r="I1105" s="127" t="str">
        <f>+VLOOKUP(Hoja3!$H1105,'[138]Plan de Cuentas'!A:C,3,FALSE)</f>
        <v>Proveedores Locales - USD</v>
      </c>
      <c r="J1105" s="128">
        <v>-268.74</v>
      </c>
      <c r="K1105" s="128">
        <f>+Hoja3!$L1105*$K$1</f>
        <v>-1949555.5182</v>
      </c>
      <c r="L1105" s="117">
        <v>-268.74</v>
      </c>
      <c r="M1105" s="129" t="s">
        <v>4945</v>
      </c>
      <c r="N1105" s="129" t="str">
        <f>+IF(Hoja3!$O1105="VIGENTE","SALDO A VENCER",IF(Hoja3!$O1105="VENCIDO","SALDO VENCIDO - SE ABONA DE ACUERDO A DISPONIBILIDAD FINANCIERA",0))</f>
        <v>SALDO VENCIDO - SE ABONA DE ACUERDO A DISPONIBILIDAD FINANCIERA</v>
      </c>
      <c r="O1105" s="129" t="str">
        <f>+IF(($D$1-Hoja3!$F1105)&gt;0,"VENCIDO","VIGENTE")</f>
        <v>VENCIDO</v>
      </c>
      <c r="P1105" s="120"/>
    </row>
    <row r="1106" spans="2:16" ht="14.25" hidden="1" customHeight="1" x14ac:dyDescent="0.25">
      <c r="B1106" s="121" t="s">
        <v>154</v>
      </c>
      <c r="C1106" s="122" t="s">
        <v>4950</v>
      </c>
      <c r="D1106" s="123" t="s">
        <v>4939</v>
      </c>
      <c r="E1106" s="124">
        <v>44840</v>
      </c>
      <c r="F1106" s="124">
        <v>44840</v>
      </c>
      <c r="G1106" s="125">
        <v>2274</v>
      </c>
      <c r="H1106" s="126" t="str">
        <f>+VLOOKUP(Hoja3!$G1106,'[138]Plan de Cuentas'!B:H,7,FALSE)</f>
        <v>2.1.02.03.08</v>
      </c>
      <c r="I1106" s="127" t="str">
        <f>+VLOOKUP(Hoja3!$H1106,'[138]Plan de Cuentas'!A:C,3,FALSE)</f>
        <v>Proveedores Locales - USD</v>
      </c>
      <c r="J1106" s="128">
        <v>-271.55</v>
      </c>
      <c r="K1106" s="128">
        <f>+Hoja3!$L1106*$K$1</f>
        <v>-1969940.4665000001</v>
      </c>
      <c r="L1106" s="117">
        <v>-271.55</v>
      </c>
      <c r="M1106" s="129" t="s">
        <v>4945</v>
      </c>
      <c r="N1106" s="129" t="str">
        <f>+IF(Hoja3!$O1106="VIGENTE","SALDO A VENCER",IF(Hoja3!$O1106="VENCIDO","SALDO VENCIDO - SE ABONA DE ACUERDO A DISPONIBILIDAD FINANCIERA",0))</f>
        <v>SALDO VENCIDO - SE ABONA DE ACUERDO A DISPONIBILIDAD FINANCIERA</v>
      </c>
      <c r="O1106" s="129" t="str">
        <f>+IF(($D$1-Hoja3!$F1106)&gt;0,"VENCIDO","VIGENTE")</f>
        <v>VENCIDO</v>
      </c>
      <c r="P1106" s="120"/>
    </row>
    <row r="1107" spans="2:16" ht="14.25" hidden="1" customHeight="1" x14ac:dyDescent="0.25">
      <c r="B1107" s="121" t="s">
        <v>154</v>
      </c>
      <c r="C1107" s="122" t="s">
        <v>4951</v>
      </c>
      <c r="D1107" s="123" t="s">
        <v>4939</v>
      </c>
      <c r="E1107" s="124">
        <v>44840</v>
      </c>
      <c r="F1107" s="124">
        <v>44840</v>
      </c>
      <c r="G1107" s="125">
        <v>2274</v>
      </c>
      <c r="H1107" s="126" t="str">
        <f>+VLOOKUP(Hoja3!$G1107,'[138]Plan de Cuentas'!B:H,7,FALSE)</f>
        <v>2.1.02.03.08</v>
      </c>
      <c r="I1107" s="127" t="str">
        <f>+VLOOKUP(Hoja3!$H1107,'[138]Plan de Cuentas'!A:C,3,FALSE)</f>
        <v>Proveedores Locales - USD</v>
      </c>
      <c r="J1107" s="128">
        <v>-271.55</v>
      </c>
      <c r="K1107" s="128">
        <f>+Hoja3!$L1107*$K$1</f>
        <v>-1969940.4665000001</v>
      </c>
      <c r="L1107" s="117">
        <v>-271.55</v>
      </c>
      <c r="M1107" s="129" t="s">
        <v>4945</v>
      </c>
      <c r="N1107" s="129" t="str">
        <f>+IF(Hoja3!$O1107="VIGENTE","SALDO A VENCER",IF(Hoja3!$O1107="VENCIDO","SALDO VENCIDO - SE ABONA DE ACUERDO A DISPONIBILIDAD FINANCIERA",0))</f>
        <v>SALDO VENCIDO - SE ABONA DE ACUERDO A DISPONIBILIDAD FINANCIERA</v>
      </c>
      <c r="O1107" s="129" t="str">
        <f>+IF(($D$1-Hoja3!$F1107)&gt;0,"VENCIDO","VIGENTE")</f>
        <v>VENCIDO</v>
      </c>
      <c r="P1107" s="120"/>
    </row>
    <row r="1108" spans="2:16" ht="14.25" hidden="1" customHeight="1" x14ac:dyDescent="0.25">
      <c r="B1108" s="121" t="s">
        <v>154</v>
      </c>
      <c r="C1108" s="122" t="s">
        <v>4952</v>
      </c>
      <c r="D1108" s="123" t="s">
        <v>4920</v>
      </c>
      <c r="E1108" s="124">
        <v>44840</v>
      </c>
      <c r="F1108" s="124">
        <v>44840</v>
      </c>
      <c r="G1108" s="125">
        <v>2274</v>
      </c>
      <c r="H1108" s="126" t="str">
        <f>+VLOOKUP(Hoja3!$G1108,'[138]Plan de Cuentas'!B:H,7,FALSE)</f>
        <v>2.1.02.03.08</v>
      </c>
      <c r="I1108" s="127" t="str">
        <f>+VLOOKUP(Hoja3!$H1108,'[138]Plan de Cuentas'!A:C,3,FALSE)</f>
        <v>Proveedores Locales - USD</v>
      </c>
      <c r="J1108" s="128">
        <v>-79.59</v>
      </c>
      <c r="K1108" s="128">
        <f>+Hoja3!$L1108*$K$1</f>
        <v>-577380.08370000008</v>
      </c>
      <c r="L1108" s="117">
        <v>-79.59</v>
      </c>
      <c r="M1108" s="129" t="s">
        <v>4945</v>
      </c>
      <c r="N1108" s="129" t="str">
        <f>+IF(Hoja3!$O1108="VIGENTE","SALDO A VENCER",IF(Hoja3!$O1108="VENCIDO","SALDO VENCIDO - SE ABONA DE ACUERDO A DISPONIBILIDAD FINANCIERA",0))</f>
        <v>SALDO VENCIDO - SE ABONA DE ACUERDO A DISPONIBILIDAD FINANCIERA</v>
      </c>
      <c r="O1108" s="129" t="str">
        <f>+IF(($D$1-Hoja3!$F1108)&gt;0,"VENCIDO","VIGENTE")</f>
        <v>VENCIDO</v>
      </c>
      <c r="P1108" s="120"/>
    </row>
    <row r="1109" spans="2:16" ht="14.25" hidden="1" customHeight="1" x14ac:dyDescent="0.25">
      <c r="B1109" s="121" t="s">
        <v>154</v>
      </c>
      <c r="C1109" s="122" t="s">
        <v>4953</v>
      </c>
      <c r="D1109" s="123" t="s">
        <v>4926</v>
      </c>
      <c r="E1109" s="124">
        <v>44840</v>
      </c>
      <c r="F1109" s="124">
        <v>44840</v>
      </c>
      <c r="G1109" s="125">
        <v>2274</v>
      </c>
      <c r="H1109" s="126" t="str">
        <f>+VLOOKUP(Hoja3!$G1109,'[138]Plan de Cuentas'!B:H,7,FALSE)</f>
        <v>2.1.02.03.08</v>
      </c>
      <c r="I1109" s="127" t="str">
        <f>+VLOOKUP(Hoja3!$H1109,'[138]Plan de Cuentas'!A:C,3,FALSE)</f>
        <v>Proveedores Locales - USD</v>
      </c>
      <c r="J1109" s="128">
        <v>-268.74</v>
      </c>
      <c r="K1109" s="128">
        <f>+Hoja3!$L1109*$K$1</f>
        <v>-1949555.5182</v>
      </c>
      <c r="L1109" s="117">
        <v>-268.74</v>
      </c>
      <c r="M1109" s="129" t="s">
        <v>4945</v>
      </c>
      <c r="N1109" s="129" t="str">
        <f>+IF(Hoja3!$O1109="VIGENTE","SALDO A VENCER",IF(Hoja3!$O1109="VENCIDO","SALDO VENCIDO - SE ABONA DE ACUERDO A DISPONIBILIDAD FINANCIERA",0))</f>
        <v>SALDO VENCIDO - SE ABONA DE ACUERDO A DISPONIBILIDAD FINANCIERA</v>
      </c>
      <c r="O1109" s="129" t="str">
        <f>+IF(($D$1-Hoja3!$F1109)&gt;0,"VENCIDO","VIGENTE")</f>
        <v>VENCIDO</v>
      </c>
      <c r="P1109" s="120"/>
    </row>
    <row r="1110" spans="2:16" ht="14.25" hidden="1" customHeight="1" x14ac:dyDescent="0.25">
      <c r="B1110" s="121" t="s">
        <v>154</v>
      </c>
      <c r="C1110" s="122" t="s">
        <v>4954</v>
      </c>
      <c r="D1110" s="123" t="s">
        <v>4932</v>
      </c>
      <c r="E1110" s="124">
        <v>44840</v>
      </c>
      <c r="F1110" s="124">
        <v>44840</v>
      </c>
      <c r="G1110" s="125">
        <v>2274</v>
      </c>
      <c r="H1110" s="126" t="str">
        <f>+VLOOKUP(Hoja3!$G1110,'[138]Plan de Cuentas'!B:H,7,FALSE)</f>
        <v>2.1.02.03.08</v>
      </c>
      <c r="I1110" s="127" t="str">
        <f>+VLOOKUP(Hoja3!$H1110,'[138]Plan de Cuentas'!A:C,3,FALSE)</f>
        <v>Proveedores Locales - USD</v>
      </c>
      <c r="J1110" s="128">
        <v>-84.27</v>
      </c>
      <c r="K1110" s="128">
        <f>+Hoja3!$L1110*$K$1</f>
        <v>-611330.81609999994</v>
      </c>
      <c r="L1110" s="117">
        <v>-84.27</v>
      </c>
      <c r="M1110" s="129" t="s">
        <v>4945</v>
      </c>
      <c r="N1110" s="129" t="str">
        <f>+IF(Hoja3!$O1110="VIGENTE","SALDO A VENCER",IF(Hoja3!$O1110="VENCIDO","SALDO VENCIDO - SE ABONA DE ACUERDO A DISPONIBILIDAD FINANCIERA",0))</f>
        <v>SALDO VENCIDO - SE ABONA DE ACUERDO A DISPONIBILIDAD FINANCIERA</v>
      </c>
      <c r="O1110" s="129" t="str">
        <f>+IF(($D$1-Hoja3!$F1110)&gt;0,"VENCIDO","VIGENTE")</f>
        <v>VENCIDO</v>
      </c>
      <c r="P1110" s="120"/>
    </row>
    <row r="1111" spans="2:16" ht="14.25" hidden="1" customHeight="1" x14ac:dyDescent="0.25">
      <c r="B1111" s="121" t="s">
        <v>154</v>
      </c>
      <c r="C1111" s="122" t="s">
        <v>4955</v>
      </c>
      <c r="D1111" s="123" t="s">
        <v>4920</v>
      </c>
      <c r="E1111" s="124">
        <v>44840</v>
      </c>
      <c r="F1111" s="124">
        <v>44840</v>
      </c>
      <c r="G1111" s="125">
        <v>2274</v>
      </c>
      <c r="H1111" s="126" t="str">
        <f>+VLOOKUP(Hoja3!$G1111,'[138]Plan de Cuentas'!B:H,7,FALSE)</f>
        <v>2.1.02.03.08</v>
      </c>
      <c r="I1111" s="127" t="str">
        <f>+VLOOKUP(Hoja3!$H1111,'[138]Plan de Cuentas'!A:C,3,FALSE)</f>
        <v>Proveedores Locales - USD</v>
      </c>
      <c r="J1111" s="128">
        <v>-79.59</v>
      </c>
      <c r="K1111" s="128">
        <f>+Hoja3!$L1111*$K$1</f>
        <v>-577380.08370000008</v>
      </c>
      <c r="L1111" s="117">
        <v>-79.59</v>
      </c>
      <c r="M1111" s="129" t="s">
        <v>4945</v>
      </c>
      <c r="N1111" s="129" t="str">
        <f>+IF(Hoja3!$O1111="VIGENTE","SALDO A VENCER",IF(Hoja3!$O1111="VENCIDO","SALDO VENCIDO - SE ABONA DE ACUERDO A DISPONIBILIDAD FINANCIERA",0))</f>
        <v>SALDO VENCIDO - SE ABONA DE ACUERDO A DISPONIBILIDAD FINANCIERA</v>
      </c>
      <c r="O1111" s="129" t="str">
        <f>+IF(($D$1-Hoja3!$F1111)&gt;0,"VENCIDO","VIGENTE")</f>
        <v>VENCIDO</v>
      </c>
      <c r="P1111" s="120"/>
    </row>
    <row r="1112" spans="2:16" ht="14.25" hidden="1" customHeight="1" x14ac:dyDescent="0.25">
      <c r="B1112" s="121" t="s">
        <v>154</v>
      </c>
      <c r="C1112" s="122" t="s">
        <v>4956</v>
      </c>
      <c r="D1112" s="123" t="s">
        <v>4920</v>
      </c>
      <c r="E1112" s="124">
        <v>44840</v>
      </c>
      <c r="F1112" s="124">
        <v>44840</v>
      </c>
      <c r="G1112" s="125">
        <v>2274</v>
      </c>
      <c r="H1112" s="126" t="str">
        <f>+VLOOKUP(Hoja3!$G1112,'[138]Plan de Cuentas'!B:H,7,FALSE)</f>
        <v>2.1.02.03.08</v>
      </c>
      <c r="I1112" s="127" t="str">
        <f>+VLOOKUP(Hoja3!$H1112,'[138]Plan de Cuentas'!A:C,3,FALSE)</f>
        <v>Proveedores Locales - USD</v>
      </c>
      <c r="J1112" s="128">
        <v>-79.59</v>
      </c>
      <c r="K1112" s="128">
        <f>+Hoja3!$L1112*$K$1</f>
        <v>-577380.08370000008</v>
      </c>
      <c r="L1112" s="117">
        <v>-79.59</v>
      </c>
      <c r="M1112" s="129" t="s">
        <v>4945</v>
      </c>
      <c r="N1112" s="129" t="str">
        <f>+IF(Hoja3!$O1112="VIGENTE","SALDO A VENCER",IF(Hoja3!$O1112="VENCIDO","SALDO VENCIDO - SE ABONA DE ACUERDO A DISPONIBILIDAD FINANCIERA",0))</f>
        <v>SALDO VENCIDO - SE ABONA DE ACUERDO A DISPONIBILIDAD FINANCIERA</v>
      </c>
      <c r="O1112" s="129" t="str">
        <f>+IF(($D$1-Hoja3!$F1112)&gt;0,"VENCIDO","VIGENTE")</f>
        <v>VENCIDO</v>
      </c>
      <c r="P1112" s="120"/>
    </row>
    <row r="1113" spans="2:16" ht="14.25" hidden="1" customHeight="1" x14ac:dyDescent="0.25">
      <c r="B1113" s="121" t="s">
        <v>154</v>
      </c>
      <c r="C1113" s="122" t="s">
        <v>4957</v>
      </c>
      <c r="D1113" s="123" t="s">
        <v>4926</v>
      </c>
      <c r="E1113" s="124">
        <v>44840</v>
      </c>
      <c r="F1113" s="124">
        <v>44840</v>
      </c>
      <c r="G1113" s="125">
        <v>2274</v>
      </c>
      <c r="H1113" s="126" t="str">
        <f>+VLOOKUP(Hoja3!$G1113,'[138]Plan de Cuentas'!B:H,7,FALSE)</f>
        <v>2.1.02.03.08</v>
      </c>
      <c r="I1113" s="127" t="str">
        <f>+VLOOKUP(Hoja3!$H1113,'[138]Plan de Cuentas'!A:C,3,FALSE)</f>
        <v>Proveedores Locales - USD</v>
      </c>
      <c r="J1113" s="128">
        <v>-268.74</v>
      </c>
      <c r="K1113" s="128">
        <f>+Hoja3!$L1113*$K$1</f>
        <v>-1949555.5182</v>
      </c>
      <c r="L1113" s="117">
        <v>-268.74</v>
      </c>
      <c r="M1113" s="129" t="s">
        <v>4945</v>
      </c>
      <c r="N1113" s="129" t="str">
        <f>+IF(Hoja3!$O1113="VIGENTE","SALDO A VENCER",IF(Hoja3!$O1113="VENCIDO","SALDO VENCIDO - SE ABONA DE ACUERDO A DISPONIBILIDAD FINANCIERA",0))</f>
        <v>SALDO VENCIDO - SE ABONA DE ACUERDO A DISPONIBILIDAD FINANCIERA</v>
      </c>
      <c r="O1113" s="129" t="str">
        <f>+IF(($D$1-Hoja3!$F1113)&gt;0,"VENCIDO","VIGENTE")</f>
        <v>VENCIDO</v>
      </c>
      <c r="P1113" s="120"/>
    </row>
    <row r="1114" spans="2:16" ht="14.25" hidden="1" customHeight="1" x14ac:dyDescent="0.25">
      <c r="B1114" s="121" t="s">
        <v>154</v>
      </c>
      <c r="C1114" s="122" t="s">
        <v>4958</v>
      </c>
      <c r="D1114" s="123" t="s">
        <v>4932</v>
      </c>
      <c r="E1114" s="124">
        <v>44840</v>
      </c>
      <c r="F1114" s="124">
        <v>44840</v>
      </c>
      <c r="G1114" s="125">
        <v>2274</v>
      </c>
      <c r="H1114" s="126" t="str">
        <f>+VLOOKUP(Hoja3!$G1114,'[138]Plan de Cuentas'!B:H,7,FALSE)</f>
        <v>2.1.02.03.08</v>
      </c>
      <c r="I1114" s="127" t="str">
        <f>+VLOOKUP(Hoja3!$H1114,'[138]Plan de Cuentas'!A:C,3,FALSE)</f>
        <v>Proveedores Locales - USD</v>
      </c>
      <c r="J1114" s="128">
        <v>-84.27</v>
      </c>
      <c r="K1114" s="128">
        <f>+Hoja3!$L1114*$K$1</f>
        <v>-611330.81609999994</v>
      </c>
      <c r="L1114" s="117">
        <v>-84.27</v>
      </c>
      <c r="M1114" s="129" t="s">
        <v>4945</v>
      </c>
      <c r="N1114" s="129" t="str">
        <f>+IF(Hoja3!$O1114="VIGENTE","SALDO A VENCER",IF(Hoja3!$O1114="VENCIDO","SALDO VENCIDO - SE ABONA DE ACUERDO A DISPONIBILIDAD FINANCIERA",0))</f>
        <v>SALDO VENCIDO - SE ABONA DE ACUERDO A DISPONIBILIDAD FINANCIERA</v>
      </c>
      <c r="O1114" s="129" t="str">
        <f>+IF(($D$1-Hoja3!$F1114)&gt;0,"VENCIDO","VIGENTE")</f>
        <v>VENCIDO</v>
      </c>
      <c r="P1114" s="120"/>
    </row>
    <row r="1115" spans="2:16" ht="14.25" hidden="1" customHeight="1" x14ac:dyDescent="0.25">
      <c r="B1115" s="121" t="s">
        <v>154</v>
      </c>
      <c r="C1115" s="122" t="s">
        <v>4959</v>
      </c>
      <c r="D1115" s="123" t="s">
        <v>4926</v>
      </c>
      <c r="E1115" s="124">
        <v>44840</v>
      </c>
      <c r="F1115" s="124">
        <v>44840</v>
      </c>
      <c r="G1115" s="125">
        <v>2274</v>
      </c>
      <c r="H1115" s="126" t="str">
        <f>+VLOOKUP(Hoja3!$G1115,'[138]Plan de Cuentas'!B:H,7,FALSE)</f>
        <v>2.1.02.03.08</v>
      </c>
      <c r="I1115" s="127" t="str">
        <f>+VLOOKUP(Hoja3!$H1115,'[138]Plan de Cuentas'!A:C,3,FALSE)</f>
        <v>Proveedores Locales - USD</v>
      </c>
      <c r="J1115" s="128">
        <v>-268.74</v>
      </c>
      <c r="K1115" s="128">
        <f>+Hoja3!$L1115*$K$1</f>
        <v>-1949555.5182</v>
      </c>
      <c r="L1115" s="117">
        <v>-268.74</v>
      </c>
      <c r="M1115" s="129" t="s">
        <v>4945</v>
      </c>
      <c r="N1115" s="129" t="str">
        <f>+IF(Hoja3!$O1115="VIGENTE","SALDO A VENCER",IF(Hoja3!$O1115="VENCIDO","SALDO VENCIDO - SE ABONA DE ACUERDO A DISPONIBILIDAD FINANCIERA",0))</f>
        <v>SALDO VENCIDO - SE ABONA DE ACUERDO A DISPONIBILIDAD FINANCIERA</v>
      </c>
      <c r="O1115" s="129" t="str">
        <f>+IF(($D$1-Hoja3!$F1115)&gt;0,"VENCIDO","VIGENTE")</f>
        <v>VENCIDO</v>
      </c>
      <c r="P1115" s="120"/>
    </row>
    <row r="1116" spans="2:16" ht="14.25" hidden="1" customHeight="1" x14ac:dyDescent="0.25">
      <c r="B1116" s="121" t="s">
        <v>154</v>
      </c>
      <c r="C1116" s="122" t="s">
        <v>4960</v>
      </c>
      <c r="D1116" s="123" t="s">
        <v>4961</v>
      </c>
      <c r="E1116" s="124">
        <v>44852</v>
      </c>
      <c r="F1116" s="124">
        <v>45155</v>
      </c>
      <c r="G1116" s="125">
        <v>2274</v>
      </c>
      <c r="H1116" s="126" t="str">
        <f>+VLOOKUP(Hoja3!$G1116,'[138]Plan de Cuentas'!B:H,7,FALSE)</f>
        <v>2.1.02.03.08</v>
      </c>
      <c r="I1116" s="127" t="str">
        <f>+VLOOKUP(Hoja3!$H1116,'[138]Plan de Cuentas'!A:C,3,FALSE)</f>
        <v>Proveedores Locales - USD</v>
      </c>
      <c r="J1116" s="128">
        <v>-3200</v>
      </c>
      <c r="K1116" s="128">
        <f>+Hoja3!$L1116*$K$1</f>
        <v>-23214176</v>
      </c>
      <c r="L1116" s="117">
        <v>-3200</v>
      </c>
      <c r="M1116" s="129" t="s">
        <v>4962</v>
      </c>
      <c r="N1116" s="129" t="str">
        <f>+IF(Hoja3!$O1116="VIGENTE","SALDO A VENCER",IF(Hoja3!$O1116="VENCIDO","SALDO VENCIDO - SE ABONA DE ACUERDO A DISPONIBILIDAD FINANCIERA",0))</f>
        <v>SALDO A VENCER</v>
      </c>
      <c r="O1116" s="129" t="str">
        <f>+IF(($D$1-Hoja3!$F1116)&gt;0,"VENCIDO","VIGENTE")</f>
        <v>VIGENTE</v>
      </c>
      <c r="P1116" s="120"/>
    </row>
    <row r="1117" spans="2:16" ht="14.25" hidden="1" customHeight="1" x14ac:dyDescent="0.25">
      <c r="B1117" s="121" t="s">
        <v>154</v>
      </c>
      <c r="C1117" s="122" t="s">
        <v>4963</v>
      </c>
      <c r="D1117" s="123" t="s">
        <v>4961</v>
      </c>
      <c r="E1117" s="124">
        <v>44852</v>
      </c>
      <c r="F1117" s="124">
        <v>45002</v>
      </c>
      <c r="G1117" s="125">
        <v>2274</v>
      </c>
      <c r="H1117" s="126" t="str">
        <f>+VLOOKUP(Hoja3!$G1117,'[138]Plan de Cuentas'!B:H,7,FALSE)</f>
        <v>2.1.02.03.08</v>
      </c>
      <c r="I1117" s="127" t="str">
        <f>+VLOOKUP(Hoja3!$H1117,'[138]Plan de Cuentas'!A:C,3,FALSE)</f>
        <v>Proveedores Locales - USD</v>
      </c>
      <c r="J1117" s="128">
        <v>-3200</v>
      </c>
      <c r="K1117" s="128">
        <f>+Hoja3!$L1117*$K$1</f>
        <v>-23214176</v>
      </c>
      <c r="L1117" s="117">
        <v>-3200</v>
      </c>
      <c r="M1117" s="129" t="s">
        <v>4962</v>
      </c>
      <c r="N1117" s="129" t="str">
        <f>+IF(Hoja3!$O1117="VIGENTE","SALDO A VENCER",IF(Hoja3!$O1117="VENCIDO","SALDO VENCIDO - SE ABONA DE ACUERDO A DISPONIBILIDAD FINANCIERA",0))</f>
        <v>SALDO A VENCER</v>
      </c>
      <c r="O1117" s="129" t="str">
        <f>+IF(($D$1-Hoja3!$F1117)&gt;0,"VENCIDO","VIGENTE")</f>
        <v>VIGENTE</v>
      </c>
      <c r="P1117" s="120"/>
    </row>
    <row r="1118" spans="2:16" ht="14.25" hidden="1" customHeight="1" x14ac:dyDescent="0.25">
      <c r="B1118" s="121" t="s">
        <v>154</v>
      </c>
      <c r="C1118" s="122" t="s">
        <v>4964</v>
      </c>
      <c r="D1118" s="123" t="s">
        <v>4961</v>
      </c>
      <c r="E1118" s="124">
        <v>44852</v>
      </c>
      <c r="F1118" s="124">
        <v>44974</v>
      </c>
      <c r="G1118" s="125">
        <v>2274</v>
      </c>
      <c r="H1118" s="126" t="str">
        <f>+VLOOKUP(Hoja3!$G1118,'[138]Plan de Cuentas'!B:H,7,FALSE)</f>
        <v>2.1.02.03.08</v>
      </c>
      <c r="I1118" s="127" t="str">
        <f>+VLOOKUP(Hoja3!$H1118,'[138]Plan de Cuentas'!A:C,3,FALSE)</f>
        <v>Proveedores Locales - USD</v>
      </c>
      <c r="J1118" s="128">
        <v>-3200</v>
      </c>
      <c r="K1118" s="128">
        <f>+Hoja3!$L1118*$K$1</f>
        <v>-23214176</v>
      </c>
      <c r="L1118" s="117">
        <v>-3200</v>
      </c>
      <c r="M1118" s="129" t="s">
        <v>4962</v>
      </c>
      <c r="N1118" s="129" t="str">
        <f>+IF(Hoja3!$O1118="VIGENTE","SALDO A VENCER",IF(Hoja3!$O1118="VENCIDO","SALDO VENCIDO - SE ABONA DE ACUERDO A DISPONIBILIDAD FINANCIERA",0))</f>
        <v>SALDO A VENCER</v>
      </c>
      <c r="O1118" s="129" t="str">
        <f>+IF(($D$1-Hoja3!$F1118)&gt;0,"VENCIDO","VIGENTE")</f>
        <v>VIGENTE</v>
      </c>
      <c r="P1118" s="120"/>
    </row>
    <row r="1119" spans="2:16" ht="14.25" hidden="1" customHeight="1" x14ac:dyDescent="0.25">
      <c r="B1119" s="121" t="s">
        <v>154</v>
      </c>
      <c r="C1119" s="122" t="s">
        <v>4965</v>
      </c>
      <c r="D1119" s="123" t="s">
        <v>4961</v>
      </c>
      <c r="E1119" s="124">
        <v>44852</v>
      </c>
      <c r="F1119" s="124">
        <v>44852</v>
      </c>
      <c r="G1119" s="125">
        <v>2274</v>
      </c>
      <c r="H1119" s="126" t="str">
        <f>+VLOOKUP(Hoja3!$G1119,'[138]Plan de Cuentas'!B:H,7,FALSE)</f>
        <v>2.1.02.03.08</v>
      </c>
      <c r="I1119" s="127" t="str">
        <f>+VLOOKUP(Hoja3!$H1119,'[138]Plan de Cuentas'!A:C,3,FALSE)</f>
        <v>Proveedores Locales - USD</v>
      </c>
      <c r="J1119" s="128">
        <v>-3200</v>
      </c>
      <c r="K1119" s="128">
        <f>+Hoja3!$L1119*$K$1</f>
        <v>-23214176</v>
      </c>
      <c r="L1119" s="117">
        <v>-3200</v>
      </c>
      <c r="M1119" s="129" t="s">
        <v>4962</v>
      </c>
      <c r="N1119" s="129" t="str">
        <f>+IF(Hoja3!$O1119="VIGENTE","SALDO A VENCER",IF(Hoja3!$O1119="VENCIDO","SALDO VENCIDO - SE ABONA DE ACUERDO A DISPONIBILIDAD FINANCIERA",0))</f>
        <v>SALDO VENCIDO - SE ABONA DE ACUERDO A DISPONIBILIDAD FINANCIERA</v>
      </c>
      <c r="O1119" s="129" t="str">
        <f>+IF(($D$1-Hoja3!$F1119)&gt;0,"VENCIDO","VIGENTE")</f>
        <v>VENCIDO</v>
      </c>
      <c r="P1119" s="120"/>
    </row>
    <row r="1120" spans="2:16" ht="14.25" hidden="1" customHeight="1" x14ac:dyDescent="0.25">
      <c r="B1120" s="121" t="s">
        <v>154</v>
      </c>
      <c r="C1120" s="122" t="s">
        <v>4966</v>
      </c>
      <c r="D1120" s="123" t="s">
        <v>4961</v>
      </c>
      <c r="E1120" s="124">
        <v>44852</v>
      </c>
      <c r="F1120" s="124">
        <v>45124</v>
      </c>
      <c r="G1120" s="125">
        <v>2274</v>
      </c>
      <c r="H1120" s="126" t="str">
        <f>+VLOOKUP(Hoja3!$G1120,'[138]Plan de Cuentas'!B:H,7,FALSE)</f>
        <v>2.1.02.03.08</v>
      </c>
      <c r="I1120" s="127" t="str">
        <f>+VLOOKUP(Hoja3!$H1120,'[138]Plan de Cuentas'!A:C,3,FALSE)</f>
        <v>Proveedores Locales - USD</v>
      </c>
      <c r="J1120" s="128">
        <v>-3200</v>
      </c>
      <c r="K1120" s="128">
        <f>+Hoja3!$L1120*$K$1</f>
        <v>-23214176</v>
      </c>
      <c r="L1120" s="117">
        <v>-3200</v>
      </c>
      <c r="M1120" s="129" t="s">
        <v>4962</v>
      </c>
      <c r="N1120" s="129" t="str">
        <f>+IF(Hoja3!$O1120="VIGENTE","SALDO A VENCER",IF(Hoja3!$O1120="VENCIDO","SALDO VENCIDO - SE ABONA DE ACUERDO A DISPONIBILIDAD FINANCIERA",0))</f>
        <v>SALDO A VENCER</v>
      </c>
      <c r="O1120" s="129" t="str">
        <f>+IF(($D$1-Hoja3!$F1120)&gt;0,"VENCIDO","VIGENTE")</f>
        <v>VIGENTE</v>
      </c>
      <c r="P1120" s="120"/>
    </row>
    <row r="1121" spans="2:16" ht="14.25" hidden="1" customHeight="1" x14ac:dyDescent="0.25">
      <c r="B1121" s="121" t="s">
        <v>154</v>
      </c>
      <c r="C1121" s="122" t="s">
        <v>4967</v>
      </c>
      <c r="D1121" s="123" t="s">
        <v>4961</v>
      </c>
      <c r="E1121" s="124">
        <v>44852</v>
      </c>
      <c r="F1121" s="124">
        <v>44882</v>
      </c>
      <c r="G1121" s="125">
        <v>2274</v>
      </c>
      <c r="H1121" s="126" t="str">
        <f>+VLOOKUP(Hoja3!$G1121,'[138]Plan de Cuentas'!B:H,7,FALSE)</f>
        <v>2.1.02.03.08</v>
      </c>
      <c r="I1121" s="127" t="str">
        <f>+VLOOKUP(Hoja3!$H1121,'[138]Plan de Cuentas'!A:C,3,FALSE)</f>
        <v>Proveedores Locales - USD</v>
      </c>
      <c r="J1121" s="128">
        <v>-3200</v>
      </c>
      <c r="K1121" s="128">
        <f>+Hoja3!$L1121*$K$1</f>
        <v>-23214176</v>
      </c>
      <c r="L1121" s="117">
        <v>-3200</v>
      </c>
      <c r="M1121" s="129" t="s">
        <v>4962</v>
      </c>
      <c r="N1121" s="129" t="str">
        <f>+IF(Hoja3!$O1121="VIGENTE","SALDO A VENCER",IF(Hoja3!$O1121="VENCIDO","SALDO VENCIDO - SE ABONA DE ACUERDO A DISPONIBILIDAD FINANCIERA",0))</f>
        <v>SALDO A VENCER</v>
      </c>
      <c r="O1121" s="129" t="str">
        <f>+IF(($D$1-Hoja3!$F1121)&gt;0,"VENCIDO","VIGENTE")</f>
        <v>VIGENTE</v>
      </c>
      <c r="P1121" s="120"/>
    </row>
    <row r="1122" spans="2:16" ht="14.25" hidden="1" customHeight="1" x14ac:dyDescent="0.25">
      <c r="B1122" s="121" t="s">
        <v>154</v>
      </c>
      <c r="C1122" s="122" t="s">
        <v>4968</v>
      </c>
      <c r="D1122" s="123" t="s">
        <v>4961</v>
      </c>
      <c r="E1122" s="124">
        <v>44852</v>
      </c>
      <c r="F1122" s="124">
        <v>45094</v>
      </c>
      <c r="G1122" s="125">
        <v>2274</v>
      </c>
      <c r="H1122" s="126" t="str">
        <f>+VLOOKUP(Hoja3!$G1122,'[138]Plan de Cuentas'!B:H,7,FALSE)</f>
        <v>2.1.02.03.08</v>
      </c>
      <c r="I1122" s="127" t="str">
        <f>+VLOOKUP(Hoja3!$H1122,'[138]Plan de Cuentas'!A:C,3,FALSE)</f>
        <v>Proveedores Locales - USD</v>
      </c>
      <c r="J1122" s="128">
        <v>-3200</v>
      </c>
      <c r="K1122" s="128">
        <f>+Hoja3!$L1122*$K$1</f>
        <v>-23214176</v>
      </c>
      <c r="L1122" s="117">
        <v>-3200</v>
      </c>
      <c r="M1122" s="129" t="s">
        <v>4962</v>
      </c>
      <c r="N1122" s="129" t="str">
        <f>+IF(Hoja3!$O1122="VIGENTE","SALDO A VENCER",IF(Hoja3!$O1122="VENCIDO","SALDO VENCIDO - SE ABONA DE ACUERDO A DISPONIBILIDAD FINANCIERA",0))</f>
        <v>SALDO A VENCER</v>
      </c>
      <c r="O1122" s="129" t="str">
        <f>+IF(($D$1-Hoja3!$F1122)&gt;0,"VENCIDO","VIGENTE")</f>
        <v>VIGENTE</v>
      </c>
      <c r="P1122" s="120"/>
    </row>
    <row r="1123" spans="2:16" ht="14.25" hidden="1" customHeight="1" x14ac:dyDescent="0.25">
      <c r="B1123" s="121" t="s">
        <v>154</v>
      </c>
      <c r="C1123" s="122" t="s">
        <v>4969</v>
      </c>
      <c r="D1123" s="123" t="s">
        <v>4961</v>
      </c>
      <c r="E1123" s="124">
        <v>44852</v>
      </c>
      <c r="F1123" s="124">
        <v>45186</v>
      </c>
      <c r="G1123" s="125">
        <v>2274</v>
      </c>
      <c r="H1123" s="126" t="str">
        <f>+VLOOKUP(Hoja3!$G1123,'[138]Plan de Cuentas'!B:H,7,FALSE)</f>
        <v>2.1.02.03.08</v>
      </c>
      <c r="I1123" s="127" t="str">
        <f>+VLOOKUP(Hoja3!$H1123,'[138]Plan de Cuentas'!A:C,3,FALSE)</f>
        <v>Proveedores Locales - USD</v>
      </c>
      <c r="J1123" s="128">
        <v>-3200</v>
      </c>
      <c r="K1123" s="128">
        <f>+Hoja3!$L1123*$K$1</f>
        <v>-23214176</v>
      </c>
      <c r="L1123" s="117">
        <v>-3200</v>
      </c>
      <c r="M1123" s="129" t="s">
        <v>4962</v>
      </c>
      <c r="N1123" s="129" t="str">
        <f>+IF(Hoja3!$O1123="VIGENTE","SALDO A VENCER",IF(Hoja3!$O1123="VENCIDO","SALDO VENCIDO - SE ABONA DE ACUERDO A DISPONIBILIDAD FINANCIERA",0))</f>
        <v>SALDO A VENCER</v>
      </c>
      <c r="O1123" s="129" t="str">
        <f>+IF(($D$1-Hoja3!$F1123)&gt;0,"VENCIDO","VIGENTE")</f>
        <v>VIGENTE</v>
      </c>
      <c r="P1123" s="120"/>
    </row>
    <row r="1124" spans="2:16" ht="14.25" hidden="1" customHeight="1" x14ac:dyDescent="0.25">
      <c r="B1124" s="121" t="s">
        <v>154</v>
      </c>
      <c r="C1124" s="122" t="s">
        <v>4970</v>
      </c>
      <c r="D1124" s="123" t="s">
        <v>4961</v>
      </c>
      <c r="E1124" s="124">
        <v>44852</v>
      </c>
      <c r="F1124" s="124">
        <v>44943</v>
      </c>
      <c r="G1124" s="125">
        <v>2274</v>
      </c>
      <c r="H1124" s="126" t="str">
        <f>+VLOOKUP(Hoja3!$G1124,'[138]Plan de Cuentas'!B:H,7,FALSE)</f>
        <v>2.1.02.03.08</v>
      </c>
      <c r="I1124" s="127" t="str">
        <f>+VLOOKUP(Hoja3!$H1124,'[138]Plan de Cuentas'!A:C,3,FALSE)</f>
        <v>Proveedores Locales - USD</v>
      </c>
      <c r="J1124" s="128">
        <v>-3200</v>
      </c>
      <c r="K1124" s="128">
        <f>+Hoja3!$L1124*$K$1</f>
        <v>-23214176</v>
      </c>
      <c r="L1124" s="117">
        <v>-3200</v>
      </c>
      <c r="M1124" s="129" t="s">
        <v>4962</v>
      </c>
      <c r="N1124" s="129" t="str">
        <f>+IF(Hoja3!$O1124="VIGENTE","SALDO A VENCER",IF(Hoja3!$O1124="VENCIDO","SALDO VENCIDO - SE ABONA DE ACUERDO A DISPONIBILIDAD FINANCIERA",0))</f>
        <v>SALDO A VENCER</v>
      </c>
      <c r="O1124" s="129" t="str">
        <f>+IF(($D$1-Hoja3!$F1124)&gt;0,"VENCIDO","VIGENTE")</f>
        <v>VIGENTE</v>
      </c>
      <c r="P1124" s="120"/>
    </row>
    <row r="1125" spans="2:16" ht="14.25" hidden="1" customHeight="1" x14ac:dyDescent="0.25">
      <c r="B1125" s="121" t="s">
        <v>154</v>
      </c>
      <c r="C1125" s="122" t="s">
        <v>4971</v>
      </c>
      <c r="D1125" s="123" t="s">
        <v>4961</v>
      </c>
      <c r="E1125" s="124">
        <v>44852</v>
      </c>
      <c r="F1125" s="124">
        <v>45033</v>
      </c>
      <c r="G1125" s="125">
        <v>2274</v>
      </c>
      <c r="H1125" s="126" t="str">
        <f>+VLOOKUP(Hoja3!$G1125,'[138]Plan de Cuentas'!B:H,7,FALSE)</f>
        <v>2.1.02.03.08</v>
      </c>
      <c r="I1125" s="127" t="str">
        <f>+VLOOKUP(Hoja3!$H1125,'[138]Plan de Cuentas'!A:C,3,FALSE)</f>
        <v>Proveedores Locales - USD</v>
      </c>
      <c r="J1125" s="128">
        <v>-3200</v>
      </c>
      <c r="K1125" s="128">
        <f>+Hoja3!$L1125*$K$1</f>
        <v>-23214176</v>
      </c>
      <c r="L1125" s="117">
        <v>-3200</v>
      </c>
      <c r="M1125" s="129" t="s">
        <v>4962</v>
      </c>
      <c r="N1125" s="129" t="str">
        <f>+IF(Hoja3!$O1125="VIGENTE","SALDO A VENCER",IF(Hoja3!$O1125="VENCIDO","SALDO VENCIDO - SE ABONA DE ACUERDO A DISPONIBILIDAD FINANCIERA",0))</f>
        <v>SALDO A VENCER</v>
      </c>
      <c r="O1125" s="129" t="str">
        <f>+IF(($D$1-Hoja3!$F1125)&gt;0,"VENCIDO","VIGENTE")</f>
        <v>VIGENTE</v>
      </c>
      <c r="P1125" s="120"/>
    </row>
    <row r="1126" spans="2:16" ht="14.25" hidden="1" customHeight="1" x14ac:dyDescent="0.25">
      <c r="B1126" s="121" t="s">
        <v>154</v>
      </c>
      <c r="C1126" s="122" t="s">
        <v>4972</v>
      </c>
      <c r="D1126" s="123" t="s">
        <v>4961</v>
      </c>
      <c r="E1126" s="124">
        <v>44852</v>
      </c>
      <c r="F1126" s="124">
        <v>45063</v>
      </c>
      <c r="G1126" s="125">
        <v>2274</v>
      </c>
      <c r="H1126" s="126" t="str">
        <f>+VLOOKUP(Hoja3!$G1126,'[138]Plan de Cuentas'!B:H,7,FALSE)</f>
        <v>2.1.02.03.08</v>
      </c>
      <c r="I1126" s="127" t="str">
        <f>+VLOOKUP(Hoja3!$H1126,'[138]Plan de Cuentas'!A:C,3,FALSE)</f>
        <v>Proveedores Locales - USD</v>
      </c>
      <c r="J1126" s="128">
        <v>-3200</v>
      </c>
      <c r="K1126" s="128">
        <f>+Hoja3!$L1126*$K$1</f>
        <v>-23214176</v>
      </c>
      <c r="L1126" s="117">
        <v>-3200</v>
      </c>
      <c r="M1126" s="129" t="s">
        <v>4962</v>
      </c>
      <c r="N1126" s="129" t="str">
        <f>+IF(Hoja3!$O1126="VIGENTE","SALDO A VENCER",IF(Hoja3!$O1126="VENCIDO","SALDO VENCIDO - SE ABONA DE ACUERDO A DISPONIBILIDAD FINANCIERA",0))</f>
        <v>SALDO A VENCER</v>
      </c>
      <c r="O1126" s="129" t="str">
        <f>+IF(($D$1-Hoja3!$F1126)&gt;0,"VENCIDO","VIGENTE")</f>
        <v>VIGENTE</v>
      </c>
      <c r="P1126" s="120"/>
    </row>
    <row r="1127" spans="2:16" ht="14.25" hidden="1" customHeight="1" x14ac:dyDescent="0.25">
      <c r="B1127" s="121" t="s">
        <v>154</v>
      </c>
      <c r="C1127" s="122" t="s">
        <v>4973</v>
      </c>
      <c r="D1127" s="123" t="s">
        <v>4961</v>
      </c>
      <c r="E1127" s="124">
        <v>44852</v>
      </c>
      <c r="F1127" s="124">
        <v>44912</v>
      </c>
      <c r="G1127" s="125">
        <v>2274</v>
      </c>
      <c r="H1127" s="126" t="str">
        <f>+VLOOKUP(Hoja3!$G1127,'[138]Plan de Cuentas'!B:H,7,FALSE)</f>
        <v>2.1.02.03.08</v>
      </c>
      <c r="I1127" s="127" t="str">
        <f>+VLOOKUP(Hoja3!$H1127,'[138]Plan de Cuentas'!A:C,3,FALSE)</f>
        <v>Proveedores Locales - USD</v>
      </c>
      <c r="J1127" s="128">
        <v>-3200</v>
      </c>
      <c r="K1127" s="128">
        <f>+Hoja3!$L1127*$K$1</f>
        <v>-23214176</v>
      </c>
      <c r="L1127" s="117">
        <v>-3200</v>
      </c>
      <c r="M1127" s="129" t="s">
        <v>4962</v>
      </c>
      <c r="N1127" s="129" t="str">
        <f>+IF(Hoja3!$O1127="VIGENTE","SALDO A VENCER",IF(Hoja3!$O1127="VENCIDO","SALDO VENCIDO - SE ABONA DE ACUERDO A DISPONIBILIDAD FINANCIERA",0))</f>
        <v>SALDO A VENCER</v>
      </c>
      <c r="O1127" s="129" t="str">
        <f>+IF(($D$1-Hoja3!$F1127)&gt;0,"VENCIDO","VIGENTE")</f>
        <v>VIGENTE</v>
      </c>
      <c r="P1127" s="120"/>
    </row>
    <row r="1128" spans="2:16" ht="14.25" hidden="1" customHeight="1" x14ac:dyDescent="0.25">
      <c r="B1128" s="121" t="s">
        <v>291</v>
      </c>
      <c r="C1128" s="122" t="s">
        <v>4974</v>
      </c>
      <c r="D1128" s="123" t="s">
        <v>4975</v>
      </c>
      <c r="E1128" s="124">
        <v>44830</v>
      </c>
      <c r="F1128" s="124">
        <v>44834</v>
      </c>
      <c r="G1128" s="125">
        <v>2274</v>
      </c>
      <c r="H1128" s="126" t="str">
        <f>+VLOOKUP(Hoja3!$G1128,'[138]Plan de Cuentas'!B:H,7,FALSE)</f>
        <v>2.1.02.03.08</v>
      </c>
      <c r="I1128" s="127" t="str">
        <f>+VLOOKUP(Hoja3!$H1128,'[138]Plan de Cuentas'!A:C,3,FALSE)</f>
        <v>Proveedores Locales - USD</v>
      </c>
      <c r="J1128" s="128">
        <v>-956.4</v>
      </c>
      <c r="K1128" s="128">
        <f>+Hoja3!$L1128*$K$1</f>
        <v>-6938136.852</v>
      </c>
      <c r="L1128" s="117">
        <v>-956.4</v>
      </c>
      <c r="M1128" s="129" t="s">
        <v>4976</v>
      </c>
      <c r="N1128" s="129" t="str">
        <f>+IF(Hoja3!$O1128="VIGENTE","SALDO A VENCER",IF(Hoja3!$O1128="VENCIDO","SALDO VENCIDO - SE ABONA DE ACUERDO A DISPONIBILIDAD FINANCIERA",0))</f>
        <v>SALDO VENCIDO - SE ABONA DE ACUERDO A DISPONIBILIDAD FINANCIERA</v>
      </c>
      <c r="O1128" s="129" t="str">
        <f>+IF(($D$1-Hoja3!$F1128)&gt;0,"VENCIDO","VIGENTE")</f>
        <v>VENCIDO</v>
      </c>
      <c r="P1128" s="120"/>
    </row>
    <row r="1129" spans="2:16" ht="14.25" hidden="1" customHeight="1" x14ac:dyDescent="0.25">
      <c r="B1129" s="121" t="s">
        <v>291</v>
      </c>
      <c r="C1129" s="122" t="s">
        <v>4977</v>
      </c>
      <c r="D1129" s="123" t="s">
        <v>4978</v>
      </c>
      <c r="E1129" s="124">
        <v>44860</v>
      </c>
      <c r="F1129" s="124">
        <v>44890</v>
      </c>
      <c r="G1129" s="125">
        <v>2274</v>
      </c>
      <c r="H1129" s="126" t="str">
        <f>+VLOOKUP(Hoja3!$G1129,'[138]Plan de Cuentas'!B:H,7,FALSE)</f>
        <v>2.1.02.03.08</v>
      </c>
      <c r="I1129" s="127" t="str">
        <f>+VLOOKUP(Hoja3!$H1129,'[138]Plan de Cuentas'!A:C,3,FALSE)</f>
        <v>Proveedores Locales - USD</v>
      </c>
      <c r="J1129" s="128">
        <v>-579.6</v>
      </c>
      <c r="K1129" s="128">
        <f>+Hoja3!$L1129*$K$1</f>
        <v>-4204667.6280000005</v>
      </c>
      <c r="L1129" s="117">
        <v>-579.6</v>
      </c>
      <c r="M1129" s="129" t="s">
        <v>4979</v>
      </c>
      <c r="N1129" s="129" t="str">
        <f>+IF(Hoja3!$O1129="VIGENTE","SALDO A VENCER",IF(Hoja3!$O1129="VENCIDO","SALDO VENCIDO - SE ABONA DE ACUERDO A DISPONIBILIDAD FINANCIERA",0))</f>
        <v>SALDO A VENCER</v>
      </c>
      <c r="O1129" s="129" t="str">
        <f>+IF(($D$1-Hoja3!$F1129)&gt;0,"VENCIDO","VIGENTE")</f>
        <v>VIGENTE</v>
      </c>
      <c r="P1129" s="120"/>
    </row>
    <row r="1130" spans="2:16" ht="14.25" hidden="1" customHeight="1" x14ac:dyDescent="0.25">
      <c r="B1130" s="121" t="s">
        <v>292</v>
      </c>
      <c r="C1130" s="122" t="s">
        <v>4980</v>
      </c>
      <c r="D1130" s="123">
        <v>10020000577</v>
      </c>
      <c r="E1130" s="124">
        <v>44784</v>
      </c>
      <c r="F1130" s="124">
        <v>44985</v>
      </c>
      <c r="G1130" s="125">
        <v>2274</v>
      </c>
      <c r="H1130" s="126" t="str">
        <f>+VLOOKUP(Hoja3!$G1130,'[138]Plan de Cuentas'!B:H,7,FALSE)</f>
        <v>2.1.02.03.08</v>
      </c>
      <c r="I1130" s="127" t="str">
        <f>+VLOOKUP(Hoja3!$H1130,'[138]Plan de Cuentas'!A:C,3,FALSE)</f>
        <v>Proveedores Locales - USD</v>
      </c>
      <c r="J1130" s="128">
        <v>-2632.73</v>
      </c>
      <c r="K1130" s="128">
        <f>+Hoja3!$L1130*$K$1</f>
        <v>-19098955.493900001</v>
      </c>
      <c r="L1130" s="117">
        <v>-2632.73</v>
      </c>
      <c r="M1130" s="129" t="s">
        <v>2950</v>
      </c>
      <c r="N1130" s="129" t="str">
        <f>+IF(Hoja3!$O1130="VIGENTE","SALDO A VENCER",IF(Hoja3!$O1130="VENCIDO","SALDO VENCIDO - SE ABONA DE ACUERDO A DISPONIBILIDAD FINANCIERA",0))</f>
        <v>SALDO A VENCER</v>
      </c>
      <c r="O1130" s="129" t="str">
        <f>+IF(($D$1-Hoja3!$F1130)&gt;0,"VENCIDO","VIGENTE")</f>
        <v>VIGENTE</v>
      </c>
      <c r="P1130" s="120"/>
    </row>
    <row r="1131" spans="2:16" ht="14.25" hidden="1" customHeight="1" x14ac:dyDescent="0.25">
      <c r="B1131" s="121" t="s">
        <v>292</v>
      </c>
      <c r="C1131" s="122" t="s">
        <v>4981</v>
      </c>
      <c r="D1131" s="123" t="s">
        <v>4982</v>
      </c>
      <c r="E1131" s="124">
        <v>44805</v>
      </c>
      <c r="F1131" s="124">
        <v>44985</v>
      </c>
      <c r="G1131" s="125">
        <v>2274</v>
      </c>
      <c r="H1131" s="126" t="str">
        <f>+VLOOKUP(Hoja3!$G1131,'[138]Plan de Cuentas'!B:H,7,FALSE)</f>
        <v>2.1.02.03.08</v>
      </c>
      <c r="I1131" s="127" t="str">
        <f>+VLOOKUP(Hoja3!$H1131,'[138]Plan de Cuentas'!A:C,3,FALSE)</f>
        <v>Proveedores Locales - USD</v>
      </c>
      <c r="J1131" s="128">
        <v>-5105.2</v>
      </c>
      <c r="K1131" s="128">
        <f>+Hoja3!$L1131*$K$1</f>
        <v>-37035316.035999998</v>
      </c>
      <c r="L1131" s="117">
        <v>-5105.2</v>
      </c>
      <c r="M1131" s="129" t="s">
        <v>4983</v>
      </c>
      <c r="N1131" s="129" t="str">
        <f>+IF(Hoja3!$O1131="VIGENTE","SALDO A VENCER",IF(Hoja3!$O1131="VENCIDO","SALDO VENCIDO - SE ABONA DE ACUERDO A DISPONIBILIDAD FINANCIERA",0))</f>
        <v>SALDO A VENCER</v>
      </c>
      <c r="O1131" s="129" t="str">
        <f>+IF(($D$1-Hoja3!$F1131)&gt;0,"VENCIDO","VIGENTE")</f>
        <v>VIGENTE</v>
      </c>
      <c r="P1131" s="120"/>
    </row>
    <row r="1132" spans="2:16" ht="14.25" hidden="1" customHeight="1" x14ac:dyDescent="0.25">
      <c r="B1132" s="121" t="s">
        <v>292</v>
      </c>
      <c r="C1132" s="122" t="s">
        <v>4984</v>
      </c>
      <c r="D1132" s="123" t="s">
        <v>4982</v>
      </c>
      <c r="E1132" s="124">
        <v>44805</v>
      </c>
      <c r="F1132" s="124">
        <v>44834</v>
      </c>
      <c r="G1132" s="125">
        <v>2274</v>
      </c>
      <c r="H1132" s="126" t="str">
        <f>+VLOOKUP(Hoja3!$G1132,'[138]Plan de Cuentas'!B:H,7,FALSE)</f>
        <v>2.1.02.03.08</v>
      </c>
      <c r="I1132" s="127" t="str">
        <f>+VLOOKUP(Hoja3!$H1132,'[138]Plan de Cuentas'!A:C,3,FALSE)</f>
        <v>Proveedores Locales - USD</v>
      </c>
      <c r="J1132" s="128">
        <v>-770.54</v>
      </c>
      <c r="K1132" s="128">
        <f>+Hoja3!$L1132*$K$1</f>
        <v>-1566521.6142</v>
      </c>
      <c r="L1132" s="117">
        <v>-215.94</v>
      </c>
      <c r="M1132" s="129" t="s">
        <v>4983</v>
      </c>
      <c r="N1132" s="129" t="str">
        <f>+IF(Hoja3!$O1132="VIGENTE","SALDO A VENCER",IF(Hoja3!$O1132="VENCIDO","SALDO VENCIDO - SE ABONA DE ACUERDO A DISPONIBILIDAD FINANCIERA",0))</f>
        <v>SALDO VENCIDO - SE ABONA DE ACUERDO A DISPONIBILIDAD FINANCIERA</v>
      </c>
      <c r="O1132" s="129" t="str">
        <f>+IF(($D$1-Hoja3!$F1132)&gt;0,"VENCIDO","VIGENTE")</f>
        <v>VENCIDO</v>
      </c>
      <c r="P1132" s="120"/>
    </row>
    <row r="1133" spans="2:16" ht="14.25" hidden="1" customHeight="1" x14ac:dyDescent="0.25">
      <c r="B1133" s="121" t="s">
        <v>292</v>
      </c>
      <c r="C1133" s="122" t="s">
        <v>4985</v>
      </c>
      <c r="D1133" s="123" t="s">
        <v>4986</v>
      </c>
      <c r="E1133" s="124">
        <v>44862</v>
      </c>
      <c r="F1133" s="124">
        <v>44862</v>
      </c>
      <c r="G1133" s="125">
        <v>2274</v>
      </c>
      <c r="H1133" s="126" t="str">
        <f>+VLOOKUP(Hoja3!$G1133,'[138]Plan de Cuentas'!B:H,7,FALSE)</f>
        <v>2.1.02.03.08</v>
      </c>
      <c r="I1133" s="127" t="str">
        <f>+VLOOKUP(Hoja3!$H1133,'[138]Plan de Cuentas'!A:C,3,FALSE)</f>
        <v>Proveedores Locales - USD</v>
      </c>
      <c r="J1133" s="128">
        <v>-2902.72</v>
      </c>
      <c r="K1133" s="128">
        <f>+Hoja3!$L1133*$K$1</f>
        <v>-21057579.049599998</v>
      </c>
      <c r="L1133" s="117">
        <v>-2902.72</v>
      </c>
      <c r="M1133" s="129" t="s">
        <v>4987</v>
      </c>
      <c r="N1133" s="129" t="str">
        <f>+IF(Hoja3!$O1133="VIGENTE","SALDO A VENCER",IF(Hoja3!$O1133="VENCIDO","SALDO VENCIDO - SE ABONA DE ACUERDO A DISPONIBILIDAD FINANCIERA",0))</f>
        <v>SALDO VENCIDO - SE ABONA DE ACUERDO A DISPONIBILIDAD FINANCIERA</v>
      </c>
      <c r="O1133" s="129" t="str">
        <f>+IF(($D$1-Hoja3!$F1133)&gt;0,"VENCIDO","VIGENTE")</f>
        <v>VENCIDO</v>
      </c>
      <c r="P1133" s="120"/>
    </row>
    <row r="1134" spans="2:16" ht="14.25" hidden="1" customHeight="1" x14ac:dyDescent="0.25">
      <c r="B1134" s="121" t="s">
        <v>156</v>
      </c>
      <c r="C1134" s="122" t="s">
        <v>4988</v>
      </c>
      <c r="D1134" s="123" t="s">
        <v>4989</v>
      </c>
      <c r="E1134" s="124">
        <v>44393</v>
      </c>
      <c r="F1134" s="124">
        <v>44393</v>
      </c>
      <c r="G1134" s="125">
        <v>2274</v>
      </c>
      <c r="H1134" s="126" t="str">
        <f>+VLOOKUP(Hoja3!$G1134,'[138]Plan de Cuentas'!B:H,7,FALSE)</f>
        <v>2.1.02.03.08</v>
      </c>
      <c r="I1134" s="127" t="str">
        <f>+VLOOKUP(Hoja3!$H1134,'[138]Plan de Cuentas'!A:C,3,FALSE)</f>
        <v>Proveedores Locales - USD</v>
      </c>
      <c r="J1134" s="128">
        <v>-141.06</v>
      </c>
      <c r="K1134" s="128">
        <f>+Hoja3!$L1134*$K$1</f>
        <v>-1023309.8958000001</v>
      </c>
      <c r="L1134" s="117">
        <v>-141.06</v>
      </c>
      <c r="M1134" s="129" t="s">
        <v>4990</v>
      </c>
      <c r="N1134" s="129" t="str">
        <f>+IF(Hoja3!$O1134="VIGENTE","SALDO A VENCER",IF(Hoja3!$O1134="VENCIDO","SALDO VENCIDO - SE ABONA DE ACUERDO A DISPONIBILIDAD FINANCIERA",0))</f>
        <v>SALDO VENCIDO - SE ABONA DE ACUERDO A DISPONIBILIDAD FINANCIERA</v>
      </c>
      <c r="O1134" s="129" t="str">
        <f>+IF(($D$1-Hoja3!$F1134)&gt;0,"VENCIDO","VIGENTE")</f>
        <v>VENCIDO</v>
      </c>
      <c r="P1134" s="120"/>
    </row>
    <row r="1135" spans="2:16" ht="14.25" hidden="1" customHeight="1" x14ac:dyDescent="0.25">
      <c r="B1135" s="121" t="s">
        <v>158</v>
      </c>
      <c r="C1135" s="122" t="s">
        <v>4991</v>
      </c>
      <c r="D1135" s="123">
        <v>10010000055</v>
      </c>
      <c r="E1135" s="124">
        <v>44692</v>
      </c>
      <c r="F1135" s="124">
        <v>44985</v>
      </c>
      <c r="G1135" s="125">
        <v>2274</v>
      </c>
      <c r="H1135" s="126" t="str">
        <f>+VLOOKUP(Hoja3!$G1135,'[138]Plan de Cuentas'!B:H,7,FALSE)</f>
        <v>2.1.02.03.08</v>
      </c>
      <c r="I1135" s="127" t="str">
        <f>+VLOOKUP(Hoja3!$H1135,'[138]Plan de Cuentas'!A:C,3,FALSE)</f>
        <v>Proveedores Locales - USD</v>
      </c>
      <c r="J1135" s="128">
        <v>-315</v>
      </c>
      <c r="K1135" s="128">
        <f>+Hoja3!$L1135*$K$1</f>
        <v>-1317912.2981</v>
      </c>
      <c r="L1135" s="117">
        <v>-181.67</v>
      </c>
      <c r="M1135" s="129" t="s">
        <v>4992</v>
      </c>
      <c r="N1135" s="129" t="str">
        <f>+IF(Hoja3!$O1135="VIGENTE","SALDO A VENCER",IF(Hoja3!$O1135="VENCIDO","SALDO VENCIDO - SE ABONA DE ACUERDO A DISPONIBILIDAD FINANCIERA",0))</f>
        <v>SALDO A VENCER</v>
      </c>
      <c r="O1135" s="129" t="str">
        <f>+IF(($D$1-Hoja3!$F1135)&gt;0,"VENCIDO","VIGENTE")</f>
        <v>VIGENTE</v>
      </c>
      <c r="P1135" s="120"/>
    </row>
    <row r="1136" spans="2:16" ht="14.25" hidden="1" customHeight="1" x14ac:dyDescent="0.25">
      <c r="B1136" s="121" t="s">
        <v>158</v>
      </c>
      <c r="C1136" s="122" t="s">
        <v>4993</v>
      </c>
      <c r="D1136" s="123" t="s">
        <v>3659</v>
      </c>
      <c r="E1136" s="124">
        <v>44743</v>
      </c>
      <c r="F1136" s="124">
        <v>44743</v>
      </c>
      <c r="G1136" s="125">
        <v>2274</v>
      </c>
      <c r="H1136" s="126" t="str">
        <f>+VLOOKUP(Hoja3!$G1136,'[138]Plan de Cuentas'!B:H,7,FALSE)</f>
        <v>2.1.02.03.08</v>
      </c>
      <c r="I1136" s="127" t="str">
        <f>+VLOOKUP(Hoja3!$H1136,'[138]Plan de Cuentas'!A:C,3,FALSE)</f>
        <v>Proveedores Locales - USD</v>
      </c>
      <c r="J1136" s="128">
        <v>-246.23</v>
      </c>
      <c r="K1136" s="128">
        <f>+Hoja3!$L1136*$K$1</f>
        <v>-1786258.2989000001</v>
      </c>
      <c r="L1136" s="117">
        <v>-246.23</v>
      </c>
      <c r="M1136" s="129" t="s">
        <v>4994</v>
      </c>
      <c r="N1136" s="129" t="str">
        <f>+IF(Hoja3!$O1136="VIGENTE","SALDO A VENCER",IF(Hoja3!$O1136="VENCIDO","SALDO VENCIDO - SE ABONA DE ACUERDO A DISPONIBILIDAD FINANCIERA",0))</f>
        <v>SALDO VENCIDO - SE ABONA DE ACUERDO A DISPONIBILIDAD FINANCIERA</v>
      </c>
      <c r="O1136" s="129" t="str">
        <f>+IF(($D$1-Hoja3!$F1136)&gt;0,"VENCIDO","VIGENTE")</f>
        <v>VENCIDO</v>
      </c>
      <c r="P1136" s="120"/>
    </row>
    <row r="1137" spans="2:16" ht="14.25" hidden="1" customHeight="1" x14ac:dyDescent="0.25">
      <c r="B1137" s="121" t="s">
        <v>158</v>
      </c>
      <c r="C1137" s="122" t="s">
        <v>4995</v>
      </c>
      <c r="D1137" s="123" t="s">
        <v>4996</v>
      </c>
      <c r="E1137" s="124">
        <v>44743</v>
      </c>
      <c r="F1137" s="124">
        <v>44743</v>
      </c>
      <c r="G1137" s="125">
        <v>2274</v>
      </c>
      <c r="H1137" s="126" t="str">
        <f>+VLOOKUP(Hoja3!$G1137,'[138]Plan de Cuentas'!B:H,7,FALSE)</f>
        <v>2.1.02.03.08</v>
      </c>
      <c r="I1137" s="127" t="str">
        <f>+VLOOKUP(Hoja3!$H1137,'[138]Plan de Cuentas'!A:C,3,FALSE)</f>
        <v>Proveedores Locales - USD</v>
      </c>
      <c r="J1137" s="128">
        <v>-3907.45</v>
      </c>
      <c r="K1137" s="128">
        <f>+Hoja3!$L1137*$K$1</f>
        <v>-6583032.5035000006</v>
      </c>
      <c r="L1137" s="117">
        <v>-907.45</v>
      </c>
      <c r="M1137" s="129" t="s">
        <v>4994</v>
      </c>
      <c r="N1137" s="129" t="str">
        <f>+IF(Hoja3!$O1137="VIGENTE","SALDO A VENCER",IF(Hoja3!$O1137="VENCIDO","SALDO VENCIDO - SE ABONA DE ACUERDO A DISPONIBILIDAD FINANCIERA",0))</f>
        <v>SALDO VENCIDO - SE ABONA DE ACUERDO A DISPONIBILIDAD FINANCIERA</v>
      </c>
      <c r="O1137" s="129" t="str">
        <f>+IF(($D$1-Hoja3!$F1137)&gt;0,"VENCIDO","VIGENTE")</f>
        <v>VENCIDO</v>
      </c>
      <c r="P1137" s="120"/>
    </row>
    <row r="1138" spans="2:16" ht="14.25" hidden="1" customHeight="1" x14ac:dyDescent="0.25">
      <c r="B1138" s="121" t="s">
        <v>158</v>
      </c>
      <c r="C1138" s="122" t="s">
        <v>4997</v>
      </c>
      <c r="D1138" s="123" t="s">
        <v>4996</v>
      </c>
      <c r="E1138" s="124">
        <v>44781</v>
      </c>
      <c r="F1138" s="124">
        <v>44781</v>
      </c>
      <c r="G1138" s="125">
        <v>2274</v>
      </c>
      <c r="H1138" s="126" t="str">
        <f>+VLOOKUP(Hoja3!$G1138,'[138]Plan de Cuentas'!B:H,7,FALSE)</f>
        <v>2.1.02.03.08</v>
      </c>
      <c r="I1138" s="127" t="str">
        <f>+VLOOKUP(Hoja3!$H1138,'[138]Plan de Cuentas'!A:C,3,FALSE)</f>
        <v>Proveedores Locales - USD</v>
      </c>
      <c r="J1138" s="128">
        <v>-3000</v>
      </c>
      <c r="K1138" s="128">
        <f>+Hoja3!$L1138*$K$1</f>
        <v>-7254430</v>
      </c>
      <c r="L1138" s="117">
        <v>-1000</v>
      </c>
      <c r="M1138" s="129" t="s">
        <v>4998</v>
      </c>
      <c r="N1138" s="129" t="str">
        <f>+IF(Hoja3!$O1138="VIGENTE","SALDO A VENCER",IF(Hoja3!$O1138="VENCIDO","SALDO VENCIDO - SE ABONA DE ACUERDO A DISPONIBILIDAD FINANCIERA",0))</f>
        <v>SALDO VENCIDO - SE ABONA DE ACUERDO A DISPONIBILIDAD FINANCIERA</v>
      </c>
      <c r="O1138" s="129" t="str">
        <f>+IF(($D$1-Hoja3!$F1138)&gt;0,"VENCIDO","VIGENTE")</f>
        <v>VENCIDO</v>
      </c>
      <c r="P1138" s="120"/>
    </row>
    <row r="1139" spans="2:16" ht="14.25" hidden="1" customHeight="1" x14ac:dyDescent="0.25">
      <c r="B1139" s="121" t="s">
        <v>158</v>
      </c>
      <c r="C1139" s="122" t="s">
        <v>4999</v>
      </c>
      <c r="D1139" s="123">
        <v>10010000057</v>
      </c>
      <c r="E1139" s="124">
        <v>44784</v>
      </c>
      <c r="F1139" s="124">
        <v>44985</v>
      </c>
      <c r="G1139" s="125">
        <v>2274</v>
      </c>
      <c r="H1139" s="126" t="str">
        <f>+VLOOKUP(Hoja3!$G1139,'[138]Plan de Cuentas'!B:H,7,FALSE)</f>
        <v>2.1.02.03.08</v>
      </c>
      <c r="I1139" s="127" t="str">
        <f>+VLOOKUP(Hoja3!$H1139,'[138]Plan de Cuentas'!A:C,3,FALSE)</f>
        <v>Proveedores Locales - USD</v>
      </c>
      <c r="J1139" s="128">
        <v>-2400.4</v>
      </c>
      <c r="K1139" s="128">
        <f>+Hoja3!$L1139*$K$1</f>
        <v>-17413533.772</v>
      </c>
      <c r="L1139" s="117">
        <v>-2400.4</v>
      </c>
      <c r="M1139" s="129" t="s">
        <v>5000</v>
      </c>
      <c r="N1139" s="129" t="str">
        <f>+IF(Hoja3!$O1139="VIGENTE","SALDO A VENCER",IF(Hoja3!$O1139="VENCIDO","SALDO VENCIDO - SE ABONA DE ACUERDO A DISPONIBILIDAD FINANCIERA",0))</f>
        <v>SALDO A VENCER</v>
      </c>
      <c r="O1139" s="129" t="str">
        <f>+IF(($D$1-Hoja3!$F1139)&gt;0,"VENCIDO","VIGENTE")</f>
        <v>VIGENTE</v>
      </c>
      <c r="P1139" s="120"/>
    </row>
    <row r="1140" spans="2:16" ht="14.25" hidden="1" customHeight="1" x14ac:dyDescent="0.25">
      <c r="B1140" s="121" t="s">
        <v>158</v>
      </c>
      <c r="C1140" s="122" t="s">
        <v>5001</v>
      </c>
      <c r="D1140" s="123">
        <v>10010000057</v>
      </c>
      <c r="E1140" s="124">
        <v>44784</v>
      </c>
      <c r="F1140" s="124">
        <v>44803</v>
      </c>
      <c r="G1140" s="125">
        <v>2274</v>
      </c>
      <c r="H1140" s="126" t="str">
        <f>+VLOOKUP(Hoja3!$G1140,'[138]Plan de Cuentas'!B:H,7,FALSE)</f>
        <v>2.1.02.03.08</v>
      </c>
      <c r="I1140" s="127" t="str">
        <f>+VLOOKUP(Hoja3!$H1140,'[138]Plan de Cuentas'!A:C,3,FALSE)</f>
        <v>Proveedores Locales - USD</v>
      </c>
      <c r="J1140" s="128">
        <v>-1071.5999999999999</v>
      </c>
      <c r="K1140" s="128">
        <f>+Hoja3!$L1140*$K$1</f>
        <v>-7773847.1880000001</v>
      </c>
      <c r="L1140" s="117">
        <v>-1071.5999999999999</v>
      </c>
      <c r="M1140" s="129" t="s">
        <v>5000</v>
      </c>
      <c r="N1140" s="129" t="str">
        <f>+IF(Hoja3!$O1140="VIGENTE","SALDO A VENCER",IF(Hoja3!$O1140="VENCIDO","SALDO VENCIDO - SE ABONA DE ACUERDO A DISPONIBILIDAD FINANCIERA",0))</f>
        <v>SALDO VENCIDO - SE ABONA DE ACUERDO A DISPONIBILIDAD FINANCIERA</v>
      </c>
      <c r="O1140" s="129" t="str">
        <f>+IF(($D$1-Hoja3!$F1140)&gt;0,"VENCIDO","VIGENTE")</f>
        <v>VENCIDO</v>
      </c>
      <c r="P1140" s="120"/>
    </row>
    <row r="1141" spans="2:16" ht="14.25" hidden="1" customHeight="1" x14ac:dyDescent="0.25">
      <c r="B1141" s="121" t="s">
        <v>158</v>
      </c>
      <c r="C1141" s="122" t="s">
        <v>5002</v>
      </c>
      <c r="D1141" s="123">
        <v>10010000058</v>
      </c>
      <c r="E1141" s="124">
        <v>44784</v>
      </c>
      <c r="F1141" s="124">
        <v>44803</v>
      </c>
      <c r="G1141" s="125">
        <v>2274</v>
      </c>
      <c r="H1141" s="126" t="str">
        <f>+VLOOKUP(Hoja3!$G1141,'[138]Plan de Cuentas'!B:H,7,FALSE)</f>
        <v>2.1.02.03.08</v>
      </c>
      <c r="I1141" s="127" t="str">
        <f>+VLOOKUP(Hoja3!$H1141,'[138]Plan de Cuentas'!A:C,3,FALSE)</f>
        <v>Proveedores Locales - USD</v>
      </c>
      <c r="J1141" s="128">
        <v>-437.5</v>
      </c>
      <c r="K1141" s="128">
        <f>+Hoja3!$L1141*$K$1</f>
        <v>-3173813.125</v>
      </c>
      <c r="L1141" s="117">
        <v>-437.5</v>
      </c>
      <c r="M1141" s="129" t="s">
        <v>5003</v>
      </c>
      <c r="N1141" s="129" t="str">
        <f>+IF(Hoja3!$O1141="VIGENTE","SALDO A VENCER",IF(Hoja3!$O1141="VENCIDO","SALDO VENCIDO - SE ABONA DE ACUERDO A DISPONIBILIDAD FINANCIERA",0))</f>
        <v>SALDO VENCIDO - SE ABONA DE ACUERDO A DISPONIBILIDAD FINANCIERA</v>
      </c>
      <c r="O1141" s="129" t="str">
        <f>+IF(($D$1-Hoja3!$F1141)&gt;0,"VENCIDO","VIGENTE")</f>
        <v>VENCIDO</v>
      </c>
      <c r="P1141" s="120"/>
    </row>
    <row r="1142" spans="2:16" ht="14.25" hidden="1" customHeight="1" x14ac:dyDescent="0.25">
      <c r="B1142" s="121" t="s">
        <v>158</v>
      </c>
      <c r="C1142" s="122" t="s">
        <v>5004</v>
      </c>
      <c r="D1142" s="123">
        <v>10010000064</v>
      </c>
      <c r="E1142" s="124">
        <v>44805</v>
      </c>
      <c r="F1142" s="124">
        <v>44985</v>
      </c>
      <c r="G1142" s="125">
        <v>2274</v>
      </c>
      <c r="H1142" s="126" t="str">
        <f>+VLOOKUP(Hoja3!$G1142,'[138]Plan de Cuentas'!B:H,7,FALSE)</f>
        <v>2.1.02.03.08</v>
      </c>
      <c r="I1142" s="127" t="str">
        <f>+VLOOKUP(Hoja3!$H1142,'[138]Plan de Cuentas'!A:C,3,FALSE)</f>
        <v>Proveedores Locales - USD</v>
      </c>
      <c r="J1142" s="128">
        <v>-6321.04</v>
      </c>
      <c r="K1142" s="128">
        <f>+Hoja3!$L1142*$K$1</f>
        <v>-45855542.207199998</v>
      </c>
      <c r="L1142" s="117">
        <v>-6321.04</v>
      </c>
      <c r="M1142" s="129" t="s">
        <v>5005</v>
      </c>
      <c r="N1142" s="129" t="str">
        <f>+IF(Hoja3!$O1142="VIGENTE","SALDO A VENCER",IF(Hoja3!$O1142="VENCIDO","SALDO VENCIDO - SE ABONA DE ACUERDO A DISPONIBILIDAD FINANCIERA",0))</f>
        <v>SALDO A VENCER</v>
      </c>
      <c r="O1142" s="129" t="str">
        <f>+IF(($D$1-Hoja3!$F1142)&gt;0,"VENCIDO","VIGENTE")</f>
        <v>VIGENTE</v>
      </c>
      <c r="P1142" s="120"/>
    </row>
    <row r="1143" spans="2:16" ht="14.25" hidden="1" customHeight="1" x14ac:dyDescent="0.25">
      <c r="B1143" s="121" t="s">
        <v>158</v>
      </c>
      <c r="C1143" s="122" t="s">
        <v>5006</v>
      </c>
      <c r="D1143" s="123">
        <v>10010000064</v>
      </c>
      <c r="E1143" s="124">
        <v>44805</v>
      </c>
      <c r="F1143" s="124">
        <v>44834</v>
      </c>
      <c r="G1143" s="125">
        <v>2274</v>
      </c>
      <c r="H1143" s="126" t="str">
        <f>+VLOOKUP(Hoja3!$G1143,'[138]Plan de Cuentas'!B:H,7,FALSE)</f>
        <v>2.1.02.03.08</v>
      </c>
      <c r="I1143" s="127" t="str">
        <f>+VLOOKUP(Hoja3!$H1143,'[138]Plan de Cuentas'!A:C,3,FALSE)</f>
        <v>Proveedores Locales - USD</v>
      </c>
      <c r="J1143" s="128">
        <v>-2709</v>
      </c>
      <c r="K1143" s="128">
        <f>+Hoja3!$L1143*$K$1</f>
        <v>-19652250.870000001</v>
      </c>
      <c r="L1143" s="117">
        <v>-2709</v>
      </c>
      <c r="M1143" s="129" t="s">
        <v>5005</v>
      </c>
      <c r="N1143" s="129" t="str">
        <f>+IF(Hoja3!$O1143="VIGENTE","SALDO A VENCER",IF(Hoja3!$O1143="VENCIDO","SALDO VENCIDO - SE ABONA DE ACUERDO A DISPONIBILIDAD FINANCIERA",0))</f>
        <v>SALDO VENCIDO - SE ABONA DE ACUERDO A DISPONIBILIDAD FINANCIERA</v>
      </c>
      <c r="O1143" s="129" t="str">
        <f>+IF(($D$1-Hoja3!$F1143)&gt;0,"VENCIDO","VIGENTE")</f>
        <v>VENCIDO</v>
      </c>
      <c r="P1143" s="120"/>
    </row>
    <row r="1144" spans="2:16" ht="14.25" hidden="1" customHeight="1" x14ac:dyDescent="0.25">
      <c r="B1144" s="121" t="s">
        <v>158</v>
      </c>
      <c r="C1144" s="122" t="s">
        <v>5007</v>
      </c>
      <c r="D1144" s="123">
        <v>10010000063</v>
      </c>
      <c r="E1144" s="124">
        <v>44805</v>
      </c>
      <c r="F1144" s="124">
        <v>44834</v>
      </c>
      <c r="G1144" s="125">
        <v>2274</v>
      </c>
      <c r="H1144" s="126" t="str">
        <f>+VLOOKUP(Hoja3!$G1144,'[138]Plan de Cuentas'!B:H,7,FALSE)</f>
        <v>2.1.02.03.08</v>
      </c>
      <c r="I1144" s="127" t="str">
        <f>+VLOOKUP(Hoja3!$H1144,'[138]Plan de Cuentas'!A:C,3,FALSE)</f>
        <v>Proveedores Locales - USD</v>
      </c>
      <c r="J1144" s="128">
        <v>-431.25</v>
      </c>
      <c r="K1144" s="128">
        <f>+Hoja3!$L1144*$K$1</f>
        <v>-3128472.9375</v>
      </c>
      <c r="L1144" s="117">
        <v>-431.25</v>
      </c>
      <c r="M1144" s="129" t="s">
        <v>5008</v>
      </c>
      <c r="N1144" s="129" t="str">
        <f>+IF(Hoja3!$O1144="VIGENTE","SALDO A VENCER",IF(Hoja3!$O1144="VENCIDO","SALDO VENCIDO - SE ABONA DE ACUERDO A DISPONIBILIDAD FINANCIERA",0))</f>
        <v>SALDO VENCIDO - SE ABONA DE ACUERDO A DISPONIBILIDAD FINANCIERA</v>
      </c>
      <c r="O1144" s="129" t="str">
        <f>+IF(($D$1-Hoja3!$F1144)&gt;0,"VENCIDO","VIGENTE")</f>
        <v>VENCIDO</v>
      </c>
      <c r="P1144" s="120"/>
    </row>
    <row r="1145" spans="2:16" ht="14.25" hidden="1" customHeight="1" x14ac:dyDescent="0.25">
      <c r="B1145" s="121" t="s">
        <v>158</v>
      </c>
      <c r="C1145" s="122" t="s">
        <v>5009</v>
      </c>
      <c r="D1145" s="123">
        <v>10010000063</v>
      </c>
      <c r="E1145" s="124">
        <v>44805</v>
      </c>
      <c r="F1145" s="124">
        <v>44985</v>
      </c>
      <c r="G1145" s="125">
        <v>2274</v>
      </c>
      <c r="H1145" s="126" t="str">
        <f>+VLOOKUP(Hoja3!$G1145,'[138]Plan de Cuentas'!B:H,7,FALSE)</f>
        <v>2.1.02.03.08</v>
      </c>
      <c r="I1145" s="127" t="str">
        <f>+VLOOKUP(Hoja3!$H1145,'[138]Plan de Cuentas'!A:C,3,FALSE)</f>
        <v>Proveedores Locales - USD</v>
      </c>
      <c r="J1145" s="128">
        <v>-1006.25</v>
      </c>
      <c r="K1145" s="128">
        <f>+Hoja3!$L1145*$K$1</f>
        <v>-7299770.1875</v>
      </c>
      <c r="L1145" s="117">
        <v>-1006.25</v>
      </c>
      <c r="M1145" s="129" t="s">
        <v>5008</v>
      </c>
      <c r="N1145" s="129" t="str">
        <f>+IF(Hoja3!$O1145="VIGENTE","SALDO A VENCER",IF(Hoja3!$O1145="VENCIDO","SALDO VENCIDO - SE ABONA DE ACUERDO A DISPONIBILIDAD FINANCIERA",0))</f>
        <v>SALDO A VENCER</v>
      </c>
      <c r="O1145" s="129" t="str">
        <f>+IF(($D$1-Hoja3!$F1145)&gt;0,"VENCIDO","VIGENTE")</f>
        <v>VIGENTE</v>
      </c>
      <c r="P1145" s="120"/>
    </row>
    <row r="1146" spans="2:16" ht="14.25" hidden="1" customHeight="1" x14ac:dyDescent="0.25">
      <c r="B1146" s="121" t="s">
        <v>158</v>
      </c>
      <c r="C1146" s="122" t="s">
        <v>5010</v>
      </c>
      <c r="D1146" s="123">
        <v>10010000069</v>
      </c>
      <c r="E1146" s="124">
        <v>44835</v>
      </c>
      <c r="F1146" s="124">
        <v>44864</v>
      </c>
      <c r="G1146" s="125">
        <v>2274</v>
      </c>
      <c r="H1146" s="126" t="str">
        <f>+VLOOKUP(Hoja3!$G1146,'[138]Plan de Cuentas'!B:H,7,FALSE)</f>
        <v>2.1.02.03.08</v>
      </c>
      <c r="I1146" s="127" t="str">
        <f>+VLOOKUP(Hoja3!$H1146,'[138]Plan de Cuentas'!A:C,3,FALSE)</f>
        <v>Proveedores Locales - USD</v>
      </c>
      <c r="J1146" s="128">
        <v>-37.5</v>
      </c>
      <c r="K1146" s="128">
        <f>+Hoja3!$L1146*$K$1</f>
        <v>-272041.125</v>
      </c>
      <c r="L1146" s="117">
        <v>-37.5</v>
      </c>
      <c r="M1146" s="129" t="s">
        <v>5011</v>
      </c>
      <c r="N1146" s="129" t="str">
        <f>+IF(Hoja3!$O1146="VIGENTE","SALDO A VENCER",IF(Hoja3!$O1146="VENCIDO","SALDO VENCIDO - SE ABONA DE ACUERDO A DISPONIBILIDAD FINANCIERA",0))</f>
        <v>SALDO VENCIDO - SE ABONA DE ACUERDO A DISPONIBILIDAD FINANCIERA</v>
      </c>
      <c r="O1146" s="129" t="str">
        <f>+IF(($D$1-Hoja3!$F1146)&gt;0,"VENCIDO","VIGENTE")</f>
        <v>VENCIDO</v>
      </c>
      <c r="P1146" s="120"/>
    </row>
    <row r="1147" spans="2:16" ht="14.25" hidden="1" customHeight="1" x14ac:dyDescent="0.25">
      <c r="B1147" s="121" t="s">
        <v>158</v>
      </c>
      <c r="C1147" s="122" t="s">
        <v>5012</v>
      </c>
      <c r="D1147" s="123">
        <v>10010000067</v>
      </c>
      <c r="E1147" s="124">
        <v>44835</v>
      </c>
      <c r="F1147" s="124">
        <v>44985</v>
      </c>
      <c r="G1147" s="125">
        <v>2274</v>
      </c>
      <c r="H1147" s="126" t="str">
        <f>+VLOOKUP(Hoja3!$G1147,'[138]Plan de Cuentas'!B:H,7,FALSE)</f>
        <v>2.1.02.03.08</v>
      </c>
      <c r="I1147" s="127" t="str">
        <f>+VLOOKUP(Hoja3!$H1147,'[138]Plan de Cuentas'!A:C,3,FALSE)</f>
        <v>Proveedores Locales - USD</v>
      </c>
      <c r="J1147" s="128">
        <v>-1930.5</v>
      </c>
      <c r="K1147" s="128">
        <f>+Hoja3!$L1147*$K$1</f>
        <v>-14004677.115</v>
      </c>
      <c r="L1147" s="117">
        <v>-1930.5</v>
      </c>
      <c r="M1147" s="129" t="s">
        <v>5013</v>
      </c>
      <c r="N1147" s="129" t="str">
        <f>+IF(Hoja3!$O1147="VIGENTE","SALDO A VENCER",IF(Hoja3!$O1147="VENCIDO","SALDO VENCIDO - SE ABONA DE ACUERDO A DISPONIBILIDAD FINANCIERA",0))</f>
        <v>SALDO A VENCER</v>
      </c>
      <c r="O1147" s="129" t="str">
        <f>+IF(($D$1-Hoja3!$F1147)&gt;0,"VENCIDO","VIGENTE")</f>
        <v>VIGENTE</v>
      </c>
      <c r="P1147" s="120"/>
    </row>
    <row r="1148" spans="2:16" ht="14.25" hidden="1" customHeight="1" x14ac:dyDescent="0.25">
      <c r="B1148" s="121" t="s">
        <v>158</v>
      </c>
      <c r="C1148" s="122" t="s">
        <v>5014</v>
      </c>
      <c r="D1148" s="123">
        <v>10010000067</v>
      </c>
      <c r="E1148" s="124">
        <v>44835</v>
      </c>
      <c r="F1148" s="124">
        <v>44864</v>
      </c>
      <c r="G1148" s="125">
        <v>2274</v>
      </c>
      <c r="H1148" s="126" t="str">
        <f>+VLOOKUP(Hoja3!$G1148,'[138]Plan de Cuentas'!B:H,7,FALSE)</f>
        <v>2.1.02.03.08</v>
      </c>
      <c r="I1148" s="127" t="str">
        <f>+VLOOKUP(Hoja3!$H1148,'[138]Plan de Cuentas'!A:C,3,FALSE)</f>
        <v>Proveedores Locales - USD</v>
      </c>
      <c r="J1148" s="128">
        <v>-827</v>
      </c>
      <c r="K1148" s="128">
        <f>+Hoja3!$L1148*$K$1</f>
        <v>-5999413.6100000003</v>
      </c>
      <c r="L1148" s="117">
        <v>-827</v>
      </c>
      <c r="M1148" s="129" t="s">
        <v>5013</v>
      </c>
      <c r="N1148" s="129" t="str">
        <f>+IF(Hoja3!$O1148="VIGENTE","SALDO A VENCER",IF(Hoja3!$O1148="VENCIDO","SALDO VENCIDO - SE ABONA DE ACUERDO A DISPONIBILIDAD FINANCIERA",0))</f>
        <v>SALDO VENCIDO - SE ABONA DE ACUERDO A DISPONIBILIDAD FINANCIERA</v>
      </c>
      <c r="O1148" s="129" t="str">
        <f>+IF(($D$1-Hoja3!$F1148)&gt;0,"VENCIDO","VIGENTE")</f>
        <v>VENCIDO</v>
      </c>
      <c r="P1148" s="120"/>
    </row>
    <row r="1149" spans="2:16" ht="14.25" hidden="1" customHeight="1" x14ac:dyDescent="0.25">
      <c r="B1149" s="121" t="s">
        <v>158</v>
      </c>
      <c r="C1149" s="122" t="s">
        <v>5015</v>
      </c>
      <c r="D1149" s="123">
        <v>10010000068</v>
      </c>
      <c r="E1149" s="124">
        <v>44835</v>
      </c>
      <c r="F1149" s="124">
        <v>44865</v>
      </c>
      <c r="G1149" s="125">
        <v>2274</v>
      </c>
      <c r="H1149" s="126" t="str">
        <f>+VLOOKUP(Hoja3!$G1149,'[138]Plan de Cuentas'!B:H,7,FALSE)</f>
        <v>2.1.02.03.08</v>
      </c>
      <c r="I1149" s="127" t="str">
        <f>+VLOOKUP(Hoja3!$H1149,'[138]Plan de Cuentas'!A:C,3,FALSE)</f>
        <v>Proveedores Locales - USD</v>
      </c>
      <c r="J1149" s="128">
        <v>-6008</v>
      </c>
      <c r="K1149" s="128">
        <f>+Hoja3!$L1149*$K$1</f>
        <v>-43584615.440000005</v>
      </c>
      <c r="L1149" s="117">
        <v>-6008</v>
      </c>
      <c r="M1149" s="129" t="s">
        <v>5016</v>
      </c>
      <c r="N1149" s="129" t="str">
        <f>+IF(Hoja3!$O1149="VIGENTE","SALDO A VENCER",IF(Hoja3!$O1149="VENCIDO","SALDO VENCIDO - SE ABONA DE ACUERDO A DISPONIBILIDAD FINANCIERA",0))</f>
        <v>SALDO A VENCER</v>
      </c>
      <c r="O1149" s="129" t="str">
        <f>+IF(($D$1-Hoja3!$F1149)&gt;0,"VENCIDO","VIGENTE")</f>
        <v>VIGENTE</v>
      </c>
      <c r="P1149" s="120"/>
    </row>
    <row r="1150" spans="2:16" ht="14.25" hidden="1" customHeight="1" x14ac:dyDescent="0.25">
      <c r="B1150" s="121" t="s">
        <v>158</v>
      </c>
      <c r="C1150" s="122" t="s">
        <v>5017</v>
      </c>
      <c r="D1150" s="123">
        <v>10010000068</v>
      </c>
      <c r="E1150" s="124">
        <v>44835</v>
      </c>
      <c r="F1150" s="124">
        <v>44985</v>
      </c>
      <c r="G1150" s="125">
        <v>2274</v>
      </c>
      <c r="H1150" s="126" t="str">
        <f>+VLOOKUP(Hoja3!$G1150,'[138]Plan de Cuentas'!B:H,7,FALSE)</f>
        <v>2.1.02.03.08</v>
      </c>
      <c r="I1150" s="127" t="str">
        <f>+VLOOKUP(Hoja3!$H1150,'[138]Plan de Cuentas'!A:C,3,FALSE)</f>
        <v>Proveedores Locales - USD</v>
      </c>
      <c r="J1150" s="128">
        <v>-14018.06</v>
      </c>
      <c r="K1150" s="128">
        <f>+Hoja3!$L1150*$K$1</f>
        <v>-101693035.00579999</v>
      </c>
      <c r="L1150" s="117">
        <v>-14018.06</v>
      </c>
      <c r="M1150" s="129" t="s">
        <v>5016</v>
      </c>
      <c r="N1150" s="129" t="str">
        <f>+IF(Hoja3!$O1150="VIGENTE","SALDO A VENCER",IF(Hoja3!$O1150="VENCIDO","SALDO VENCIDO - SE ABONA DE ACUERDO A DISPONIBILIDAD FINANCIERA",0))</f>
        <v>SALDO A VENCER</v>
      </c>
      <c r="O1150" s="129" t="str">
        <f>+IF(($D$1-Hoja3!$F1150)&gt;0,"VENCIDO","VIGENTE")</f>
        <v>VIGENTE</v>
      </c>
      <c r="P1150" s="120"/>
    </row>
    <row r="1151" spans="2:16" ht="14.25" hidden="1" customHeight="1" x14ac:dyDescent="0.25">
      <c r="B1151" s="121" t="s">
        <v>158</v>
      </c>
      <c r="C1151" s="122" t="s">
        <v>5018</v>
      </c>
      <c r="D1151" s="123">
        <v>10010000076</v>
      </c>
      <c r="E1151" s="124">
        <v>44862</v>
      </c>
      <c r="F1151" s="124">
        <v>45015</v>
      </c>
      <c r="G1151" s="125">
        <v>2274</v>
      </c>
      <c r="H1151" s="126" t="str">
        <f>+VLOOKUP(Hoja3!$G1151,'[138]Plan de Cuentas'!B:H,7,FALSE)</f>
        <v>2.1.02.03.08</v>
      </c>
      <c r="I1151" s="127" t="str">
        <f>+VLOOKUP(Hoja3!$H1151,'[138]Plan de Cuentas'!A:C,3,FALSE)</f>
        <v>Proveedores Locales - USD</v>
      </c>
      <c r="J1151" s="128">
        <v>-1236.3399999999999</v>
      </c>
      <c r="K1151" s="128">
        <f>+Hoja3!$L1151*$K$1</f>
        <v>-8968941.9861999992</v>
      </c>
      <c r="L1151" s="117">
        <v>-1236.3399999999999</v>
      </c>
      <c r="M1151" s="129" t="s">
        <v>5019</v>
      </c>
      <c r="N1151" s="129" t="str">
        <f>+IF(Hoja3!$O1151="VIGENTE","SALDO A VENCER",IF(Hoja3!$O1151="VENCIDO","SALDO VENCIDO - SE ABONA DE ACUERDO A DISPONIBILIDAD FINANCIERA",0))</f>
        <v>SALDO A VENCER</v>
      </c>
      <c r="O1151" s="129" t="str">
        <f>+IF(($D$1-Hoja3!$F1151)&gt;0,"VENCIDO","VIGENTE")</f>
        <v>VIGENTE</v>
      </c>
      <c r="P1151" s="120"/>
    </row>
    <row r="1152" spans="2:16" ht="14.25" hidden="1" customHeight="1" x14ac:dyDescent="0.25">
      <c r="B1152" s="121" t="s">
        <v>158</v>
      </c>
      <c r="C1152" s="122" t="s">
        <v>5020</v>
      </c>
      <c r="D1152" s="123">
        <v>10010000076</v>
      </c>
      <c r="E1152" s="124">
        <v>44862</v>
      </c>
      <c r="F1152" s="124">
        <v>44864</v>
      </c>
      <c r="G1152" s="125">
        <v>2274</v>
      </c>
      <c r="H1152" s="126" t="str">
        <f>+VLOOKUP(Hoja3!$G1152,'[138]Plan de Cuentas'!B:H,7,FALSE)</f>
        <v>2.1.02.03.08</v>
      </c>
      <c r="I1152" s="127" t="str">
        <f>+VLOOKUP(Hoja3!$H1152,'[138]Plan de Cuentas'!A:C,3,FALSE)</f>
        <v>Proveedores Locales - USD</v>
      </c>
      <c r="J1152" s="128">
        <v>-530</v>
      </c>
      <c r="K1152" s="128">
        <f>+Hoja3!$L1152*$K$1</f>
        <v>-3844847.9000000004</v>
      </c>
      <c r="L1152" s="117">
        <v>-530</v>
      </c>
      <c r="M1152" s="129" t="s">
        <v>5019</v>
      </c>
      <c r="N1152" s="129" t="str">
        <f>+IF(Hoja3!$O1152="VIGENTE","SALDO A VENCER",IF(Hoja3!$O1152="VENCIDO","SALDO VENCIDO - SE ABONA DE ACUERDO A DISPONIBILIDAD FINANCIERA",0))</f>
        <v>SALDO VENCIDO - SE ABONA DE ACUERDO A DISPONIBILIDAD FINANCIERA</v>
      </c>
      <c r="O1152" s="129" t="str">
        <f>+IF(($D$1-Hoja3!$F1152)&gt;0,"VENCIDO","VIGENTE")</f>
        <v>VENCIDO</v>
      </c>
      <c r="P1152" s="120"/>
    </row>
    <row r="1153" spans="2:16" ht="14.25" hidden="1" customHeight="1" x14ac:dyDescent="0.25">
      <c r="B1153" s="121" t="s">
        <v>158</v>
      </c>
      <c r="C1153" s="122" t="s">
        <v>5021</v>
      </c>
      <c r="D1153" s="123">
        <v>10010000075</v>
      </c>
      <c r="E1153" s="124">
        <v>44862</v>
      </c>
      <c r="F1153" s="124">
        <v>44895</v>
      </c>
      <c r="G1153" s="125">
        <v>2274</v>
      </c>
      <c r="H1153" s="126" t="str">
        <f>+VLOOKUP(Hoja3!$G1153,'[138]Plan de Cuentas'!B:H,7,FALSE)</f>
        <v>2.1.02.03.08</v>
      </c>
      <c r="I1153" s="127" t="str">
        <f>+VLOOKUP(Hoja3!$H1153,'[138]Plan de Cuentas'!A:C,3,FALSE)</f>
        <v>Proveedores Locales - USD</v>
      </c>
      <c r="J1153" s="128">
        <v>-240</v>
      </c>
      <c r="K1153" s="128">
        <f>+Hoja3!$L1153*$K$1</f>
        <v>-1741063.2000000002</v>
      </c>
      <c r="L1153" s="117">
        <v>-240</v>
      </c>
      <c r="M1153" s="129" t="s">
        <v>5022</v>
      </c>
      <c r="N1153" s="129" t="str">
        <f>+IF(Hoja3!$O1153="VIGENTE","SALDO A VENCER",IF(Hoja3!$O1153="VENCIDO","SALDO VENCIDO - SE ABONA DE ACUERDO A DISPONIBILIDAD FINANCIERA",0))</f>
        <v>SALDO A VENCER</v>
      </c>
      <c r="O1153" s="129" t="str">
        <f>+IF(($D$1-Hoja3!$F1153)&gt;0,"VENCIDO","VIGENTE")</f>
        <v>VIGENTE</v>
      </c>
      <c r="P1153" s="120"/>
    </row>
    <row r="1154" spans="2:16" ht="14.25" hidden="1" customHeight="1" x14ac:dyDescent="0.25">
      <c r="B1154" s="121" t="s">
        <v>293</v>
      </c>
      <c r="C1154" s="122" t="s">
        <v>5023</v>
      </c>
      <c r="D1154" s="123" t="s">
        <v>5024</v>
      </c>
      <c r="E1154" s="124">
        <v>44853</v>
      </c>
      <c r="F1154" s="124">
        <v>44884</v>
      </c>
      <c r="G1154" s="125">
        <v>2274</v>
      </c>
      <c r="H1154" s="126" t="str">
        <f>+VLOOKUP(Hoja3!$G1154,'[138]Plan de Cuentas'!B:H,7,FALSE)</f>
        <v>2.1.02.03.08</v>
      </c>
      <c r="I1154" s="127" t="str">
        <f>+VLOOKUP(Hoja3!$H1154,'[138]Plan de Cuentas'!A:C,3,FALSE)</f>
        <v>Proveedores Locales - USD</v>
      </c>
      <c r="J1154" s="128">
        <v>-2500</v>
      </c>
      <c r="K1154" s="128">
        <f>+Hoja3!$L1154*$K$1</f>
        <v>-18136075</v>
      </c>
      <c r="L1154" s="117">
        <v>-2500</v>
      </c>
      <c r="M1154" s="129" t="s">
        <v>5025</v>
      </c>
      <c r="N1154" s="129" t="str">
        <f>+IF(Hoja3!$O1154="VIGENTE","SALDO A VENCER",IF(Hoja3!$O1154="VENCIDO","SALDO VENCIDO - SE ABONA DE ACUERDO A DISPONIBILIDAD FINANCIERA",0))</f>
        <v>SALDO A VENCER</v>
      </c>
      <c r="O1154" s="129" t="str">
        <f>+IF(($D$1-Hoja3!$F1154)&gt;0,"VENCIDO","VIGENTE")</f>
        <v>VIGENTE</v>
      </c>
      <c r="P1154" s="120"/>
    </row>
    <row r="1155" spans="2:16" ht="14.25" hidden="1" customHeight="1" x14ac:dyDescent="0.25">
      <c r="B1155" s="121" t="s">
        <v>161</v>
      </c>
      <c r="C1155" s="122" t="s">
        <v>5026</v>
      </c>
      <c r="D1155" s="123" t="s">
        <v>5027</v>
      </c>
      <c r="E1155" s="124">
        <v>44285</v>
      </c>
      <c r="F1155" s="124">
        <v>44650</v>
      </c>
      <c r="G1155" s="125">
        <v>2274</v>
      </c>
      <c r="H1155" s="126" t="str">
        <f>+VLOOKUP(Hoja3!$G1155,'[138]Plan de Cuentas'!B:H,7,FALSE)</f>
        <v>2.1.02.03.08</v>
      </c>
      <c r="I1155" s="127" t="str">
        <f>+VLOOKUP(Hoja3!$H1155,'[138]Plan de Cuentas'!A:C,3,FALSE)</f>
        <v>Proveedores Locales - USD</v>
      </c>
      <c r="J1155" s="128">
        <v>-1000</v>
      </c>
      <c r="K1155" s="128">
        <f>+Hoja3!$L1155*$K$1</f>
        <v>-7254430</v>
      </c>
      <c r="L1155" s="117">
        <v>-1000</v>
      </c>
      <c r="M1155" s="129" t="s">
        <v>5028</v>
      </c>
      <c r="N1155" s="129" t="str">
        <f>+IF(Hoja3!$O1155="VIGENTE","SALDO A VENCER",IF(Hoja3!$O1155="VENCIDO","SALDO VENCIDO - SE ABONA DE ACUERDO A DISPONIBILIDAD FINANCIERA",0))</f>
        <v>SALDO VENCIDO - SE ABONA DE ACUERDO A DISPONIBILIDAD FINANCIERA</v>
      </c>
      <c r="O1155" s="129" t="str">
        <f>+IF(($D$1-Hoja3!$F1155)&gt;0,"VENCIDO","VIGENTE")</f>
        <v>VENCIDO</v>
      </c>
      <c r="P1155" s="120"/>
    </row>
    <row r="1156" spans="2:16" ht="14.25" hidden="1" customHeight="1" x14ac:dyDescent="0.25">
      <c r="B1156" s="121" t="s">
        <v>161</v>
      </c>
      <c r="C1156" s="122" t="s">
        <v>5029</v>
      </c>
      <c r="D1156" s="123" t="s">
        <v>5030</v>
      </c>
      <c r="E1156" s="124">
        <v>44469</v>
      </c>
      <c r="F1156" s="124">
        <v>44834</v>
      </c>
      <c r="G1156" s="125">
        <v>2274</v>
      </c>
      <c r="H1156" s="126" t="str">
        <f>+VLOOKUP(Hoja3!$G1156,'[138]Plan de Cuentas'!B:H,7,FALSE)</f>
        <v>2.1.02.03.08</v>
      </c>
      <c r="I1156" s="127" t="str">
        <f>+VLOOKUP(Hoja3!$H1156,'[138]Plan de Cuentas'!A:C,3,FALSE)</f>
        <v>Proveedores Locales - USD</v>
      </c>
      <c r="J1156" s="128">
        <v>-1000</v>
      </c>
      <c r="K1156" s="128">
        <f>+Hoja3!$L1156*$K$1</f>
        <v>-7254430</v>
      </c>
      <c r="L1156" s="117">
        <v>-1000</v>
      </c>
      <c r="M1156" s="129" t="s">
        <v>5031</v>
      </c>
      <c r="N1156" s="129" t="str">
        <f>+IF(Hoja3!$O1156="VIGENTE","SALDO A VENCER",IF(Hoja3!$O1156="VENCIDO","SALDO VENCIDO - SE ABONA DE ACUERDO A DISPONIBILIDAD FINANCIERA",0))</f>
        <v>SALDO VENCIDO - SE ABONA DE ACUERDO A DISPONIBILIDAD FINANCIERA</v>
      </c>
      <c r="O1156" s="129" t="str">
        <f>+IF(($D$1-Hoja3!$F1156)&gt;0,"VENCIDO","VIGENTE")</f>
        <v>VENCIDO</v>
      </c>
      <c r="P1156" s="120"/>
    </row>
    <row r="1157" spans="2:16" ht="14.25" hidden="1" customHeight="1" x14ac:dyDescent="0.25">
      <c r="B1157" s="121" t="s">
        <v>161</v>
      </c>
      <c r="C1157" s="122" t="s">
        <v>5032</v>
      </c>
      <c r="D1157" s="123" t="s">
        <v>5033</v>
      </c>
      <c r="E1157" s="124">
        <v>44469</v>
      </c>
      <c r="F1157" s="124">
        <v>44814</v>
      </c>
      <c r="G1157" s="125">
        <v>2274</v>
      </c>
      <c r="H1157" s="126" t="str">
        <f>+VLOOKUP(Hoja3!$G1157,'[138]Plan de Cuentas'!B:H,7,FALSE)</f>
        <v>2.1.02.03.08</v>
      </c>
      <c r="I1157" s="127" t="str">
        <f>+VLOOKUP(Hoja3!$H1157,'[138]Plan de Cuentas'!A:C,3,FALSE)</f>
        <v>Proveedores Locales - USD</v>
      </c>
      <c r="J1157" s="128">
        <v>-2575</v>
      </c>
      <c r="K1157" s="128">
        <f>+Hoja3!$L1157*$K$1</f>
        <v>-29017.72</v>
      </c>
      <c r="L1157" s="117">
        <v>-4</v>
      </c>
      <c r="M1157" s="129" t="s">
        <v>5031</v>
      </c>
      <c r="N1157" s="129" t="str">
        <f>+IF(Hoja3!$O1157="VIGENTE","SALDO A VENCER",IF(Hoja3!$O1157="VENCIDO","SALDO VENCIDO - SE ABONA DE ACUERDO A DISPONIBILIDAD FINANCIERA",0))</f>
        <v>SALDO VENCIDO - SE ABONA DE ACUERDO A DISPONIBILIDAD FINANCIERA</v>
      </c>
      <c r="O1157" s="129" t="str">
        <f>+IF(($D$1-Hoja3!$F1157)&gt;0,"VENCIDO","VIGENTE")</f>
        <v>VENCIDO</v>
      </c>
      <c r="P1157" s="120"/>
    </row>
    <row r="1158" spans="2:16" ht="14.25" hidden="1" customHeight="1" x14ac:dyDescent="0.25">
      <c r="B1158" s="121" t="s">
        <v>161</v>
      </c>
      <c r="C1158" s="122" t="s">
        <v>5034</v>
      </c>
      <c r="D1158" s="123" t="s">
        <v>5035</v>
      </c>
      <c r="E1158" s="124">
        <v>44499</v>
      </c>
      <c r="F1158" s="124">
        <v>44864</v>
      </c>
      <c r="G1158" s="125">
        <v>2274</v>
      </c>
      <c r="H1158" s="126" t="str">
        <f>+VLOOKUP(Hoja3!$G1158,'[138]Plan de Cuentas'!B:H,7,FALSE)</f>
        <v>2.1.02.03.08</v>
      </c>
      <c r="I1158" s="127" t="str">
        <f>+VLOOKUP(Hoja3!$H1158,'[138]Plan de Cuentas'!A:C,3,FALSE)</f>
        <v>Proveedores Locales - USD</v>
      </c>
      <c r="J1158" s="128">
        <v>-1000</v>
      </c>
      <c r="K1158" s="128">
        <f>+Hoja3!$L1158*$K$1</f>
        <v>-7254430</v>
      </c>
      <c r="L1158" s="117">
        <v>-1000</v>
      </c>
      <c r="M1158" s="129" t="s">
        <v>2984</v>
      </c>
      <c r="N1158" s="129" t="str">
        <f>+IF(Hoja3!$O1158="VIGENTE","SALDO A VENCER",IF(Hoja3!$O1158="VENCIDO","SALDO VENCIDO - SE ABONA DE ACUERDO A DISPONIBILIDAD FINANCIERA",0))</f>
        <v>SALDO VENCIDO - SE ABONA DE ACUERDO A DISPONIBILIDAD FINANCIERA</v>
      </c>
      <c r="O1158" s="129" t="str">
        <f>+IF(($D$1-Hoja3!$F1158)&gt;0,"VENCIDO","VIGENTE")</f>
        <v>VENCIDO</v>
      </c>
      <c r="P1158" s="120"/>
    </row>
    <row r="1159" spans="2:16" ht="14.25" hidden="1" customHeight="1" x14ac:dyDescent="0.25">
      <c r="B1159" s="121" t="s">
        <v>161</v>
      </c>
      <c r="C1159" s="122" t="s">
        <v>5036</v>
      </c>
      <c r="D1159" s="123" t="s">
        <v>5037</v>
      </c>
      <c r="E1159" s="124">
        <v>44564</v>
      </c>
      <c r="F1159" s="124">
        <v>45538</v>
      </c>
      <c r="G1159" s="125">
        <v>2265</v>
      </c>
      <c r="H1159" s="126" t="str">
        <f>+VLOOKUP(Hoja3!$G1159,'[138]Plan de Cuentas'!B:H,7,FALSE)</f>
        <v>2.2.02.02.02</v>
      </c>
      <c r="I1159" s="127" t="str">
        <f>+VLOOKUP(Hoja3!$H1159,'[138]Plan de Cuentas'!A:C,3,FALSE)</f>
        <v>Proveedores Locales  USD - LP</v>
      </c>
      <c r="J1159" s="128">
        <v>-2888.88</v>
      </c>
      <c r="K1159" s="128">
        <f>+Hoja3!$L1159*$K$1</f>
        <v>-20957177.738400001</v>
      </c>
      <c r="L1159" s="117">
        <v>-2888.88</v>
      </c>
      <c r="M1159" s="129" t="s">
        <v>5038</v>
      </c>
      <c r="N1159" s="129" t="str">
        <f>+IF(Hoja3!$O1159="VIGENTE","SALDO A VENCER",IF(Hoja3!$O1159="VENCIDO","SALDO VENCIDO - SE ABONA DE ACUERDO A DISPONIBILIDAD FINANCIERA",0))</f>
        <v>SALDO A VENCER</v>
      </c>
      <c r="O1159" s="129" t="str">
        <f>+IF(($D$1-Hoja3!$F1159)&gt;0,"VENCIDO","VIGENTE")</f>
        <v>VIGENTE</v>
      </c>
      <c r="P1159" s="120"/>
    </row>
    <row r="1160" spans="2:16" ht="14.25" hidden="1" customHeight="1" x14ac:dyDescent="0.25">
      <c r="B1160" s="121" t="s">
        <v>161</v>
      </c>
      <c r="C1160" s="122" t="s">
        <v>5039</v>
      </c>
      <c r="D1160" s="123" t="s">
        <v>5037</v>
      </c>
      <c r="E1160" s="124">
        <v>44564</v>
      </c>
      <c r="F1160" s="124">
        <v>44898</v>
      </c>
      <c r="G1160" s="125">
        <v>2274</v>
      </c>
      <c r="H1160" s="126" t="str">
        <f>+VLOOKUP(Hoja3!$G1160,'[138]Plan de Cuentas'!B:H,7,FALSE)</f>
        <v>2.1.02.03.08</v>
      </c>
      <c r="I1160" s="127" t="str">
        <f>+VLOOKUP(Hoja3!$H1160,'[138]Plan de Cuentas'!A:C,3,FALSE)</f>
        <v>Proveedores Locales - USD</v>
      </c>
      <c r="J1160" s="128">
        <v>-2888.88</v>
      </c>
      <c r="K1160" s="128">
        <f>+Hoja3!$L1160*$K$1</f>
        <v>-20957177.738400001</v>
      </c>
      <c r="L1160" s="117">
        <v>-2888.88</v>
      </c>
      <c r="M1160" s="129" t="s">
        <v>5038</v>
      </c>
      <c r="N1160" s="129" t="str">
        <f>+IF(Hoja3!$O1160="VIGENTE","SALDO A VENCER",IF(Hoja3!$O1160="VENCIDO","SALDO VENCIDO - SE ABONA DE ACUERDO A DISPONIBILIDAD FINANCIERA",0))</f>
        <v>SALDO A VENCER</v>
      </c>
      <c r="O1160" s="129" t="str">
        <f>+IF(($D$1-Hoja3!$F1160)&gt;0,"VENCIDO","VIGENTE")</f>
        <v>VIGENTE</v>
      </c>
      <c r="P1160" s="120"/>
    </row>
    <row r="1161" spans="2:16" ht="14.25" hidden="1" customHeight="1" x14ac:dyDescent="0.25">
      <c r="B1161" s="121" t="s">
        <v>161</v>
      </c>
      <c r="C1161" s="122" t="s">
        <v>5040</v>
      </c>
      <c r="D1161" s="123" t="s">
        <v>5037</v>
      </c>
      <c r="E1161" s="124">
        <v>44564</v>
      </c>
      <c r="F1161" s="124">
        <v>44745</v>
      </c>
      <c r="G1161" s="125">
        <v>2274</v>
      </c>
      <c r="H1161" s="126" t="str">
        <f>+VLOOKUP(Hoja3!$G1161,'[138]Plan de Cuentas'!B:H,7,FALSE)</f>
        <v>2.1.02.03.08</v>
      </c>
      <c r="I1161" s="127" t="str">
        <f>+VLOOKUP(Hoja3!$H1161,'[138]Plan de Cuentas'!A:C,3,FALSE)</f>
        <v>Proveedores Locales - USD</v>
      </c>
      <c r="J1161" s="128">
        <v>-2888.88</v>
      </c>
      <c r="K1161" s="128">
        <f>+Hoja3!$L1161*$K$1</f>
        <v>-20957177.738400001</v>
      </c>
      <c r="L1161" s="117">
        <v>-2888.88</v>
      </c>
      <c r="M1161" s="129" t="s">
        <v>5038</v>
      </c>
      <c r="N1161" s="129" t="str">
        <f>+IF(Hoja3!$O1161="VIGENTE","SALDO A VENCER",IF(Hoja3!$O1161="VENCIDO","SALDO VENCIDO - SE ABONA DE ACUERDO A DISPONIBILIDAD FINANCIERA",0))</f>
        <v>SALDO VENCIDO - SE ABONA DE ACUERDO A DISPONIBILIDAD FINANCIERA</v>
      </c>
      <c r="O1161" s="129" t="str">
        <f>+IF(($D$1-Hoja3!$F1161)&gt;0,"VENCIDO","VIGENTE")</f>
        <v>VENCIDO</v>
      </c>
      <c r="P1161" s="120"/>
    </row>
    <row r="1162" spans="2:16" ht="14.25" hidden="1" customHeight="1" x14ac:dyDescent="0.25">
      <c r="B1162" s="121" t="s">
        <v>161</v>
      </c>
      <c r="C1162" s="122" t="s">
        <v>5041</v>
      </c>
      <c r="D1162" s="123" t="s">
        <v>5037</v>
      </c>
      <c r="E1162" s="124">
        <v>44564</v>
      </c>
      <c r="F1162" s="124">
        <v>44868</v>
      </c>
      <c r="G1162" s="125">
        <v>2274</v>
      </c>
      <c r="H1162" s="126" t="str">
        <f>+VLOOKUP(Hoja3!$G1162,'[138]Plan de Cuentas'!B:H,7,FALSE)</f>
        <v>2.1.02.03.08</v>
      </c>
      <c r="I1162" s="127" t="str">
        <f>+VLOOKUP(Hoja3!$H1162,'[138]Plan de Cuentas'!A:C,3,FALSE)</f>
        <v>Proveedores Locales - USD</v>
      </c>
      <c r="J1162" s="128">
        <v>-2888.88</v>
      </c>
      <c r="K1162" s="128">
        <f>+Hoja3!$L1162*$K$1</f>
        <v>-20957177.738400001</v>
      </c>
      <c r="L1162" s="117">
        <v>-2888.88</v>
      </c>
      <c r="M1162" s="129" t="s">
        <v>5038</v>
      </c>
      <c r="N1162" s="129" t="str">
        <f>+IF(Hoja3!$O1162="VIGENTE","SALDO A VENCER",IF(Hoja3!$O1162="VENCIDO","SALDO VENCIDO - SE ABONA DE ACUERDO A DISPONIBILIDAD FINANCIERA",0))</f>
        <v>SALDO A VENCER</v>
      </c>
      <c r="O1162" s="129" t="str">
        <f>+IF(($D$1-Hoja3!$F1162)&gt;0,"VENCIDO","VIGENTE")</f>
        <v>VIGENTE</v>
      </c>
      <c r="P1162" s="120"/>
    </row>
    <row r="1163" spans="2:16" ht="14.25" hidden="1" customHeight="1" x14ac:dyDescent="0.25">
      <c r="B1163" s="121" t="s">
        <v>161</v>
      </c>
      <c r="C1163" s="122" t="s">
        <v>5042</v>
      </c>
      <c r="D1163" s="123" t="s">
        <v>5037</v>
      </c>
      <c r="E1163" s="124">
        <v>44564</v>
      </c>
      <c r="F1163" s="124">
        <v>45294</v>
      </c>
      <c r="G1163" s="125">
        <v>2265</v>
      </c>
      <c r="H1163" s="126" t="str">
        <f>+VLOOKUP(Hoja3!$G1163,'[138]Plan de Cuentas'!B:H,7,FALSE)</f>
        <v>2.2.02.02.02</v>
      </c>
      <c r="I1163" s="127" t="str">
        <f>+VLOOKUP(Hoja3!$H1163,'[138]Plan de Cuentas'!A:C,3,FALSE)</f>
        <v>Proveedores Locales  USD - LP</v>
      </c>
      <c r="J1163" s="128">
        <v>-2888.88</v>
      </c>
      <c r="K1163" s="128">
        <f>+Hoja3!$L1163*$K$1</f>
        <v>-20957177.738400001</v>
      </c>
      <c r="L1163" s="117">
        <v>-2888.88</v>
      </c>
      <c r="M1163" s="129" t="s">
        <v>5038</v>
      </c>
      <c r="N1163" s="129" t="str">
        <f>+IF(Hoja3!$O1163="VIGENTE","SALDO A VENCER",IF(Hoja3!$O1163="VENCIDO","SALDO VENCIDO - SE ABONA DE ACUERDO A DISPONIBILIDAD FINANCIERA",0))</f>
        <v>SALDO A VENCER</v>
      </c>
      <c r="O1163" s="129" t="str">
        <f>+IF(($D$1-Hoja3!$F1163)&gt;0,"VENCIDO","VIGENTE")</f>
        <v>VIGENTE</v>
      </c>
      <c r="P1163" s="120"/>
    </row>
    <row r="1164" spans="2:16" ht="14.25" hidden="1" customHeight="1" x14ac:dyDescent="0.25">
      <c r="B1164" s="121" t="s">
        <v>161</v>
      </c>
      <c r="C1164" s="122" t="s">
        <v>5043</v>
      </c>
      <c r="D1164" s="123" t="s">
        <v>5037</v>
      </c>
      <c r="E1164" s="124">
        <v>44564</v>
      </c>
      <c r="F1164" s="124">
        <v>45660</v>
      </c>
      <c r="G1164" s="125">
        <v>2265</v>
      </c>
      <c r="H1164" s="126" t="str">
        <f>+VLOOKUP(Hoja3!$G1164,'[138]Plan de Cuentas'!B:H,7,FALSE)</f>
        <v>2.2.02.02.02</v>
      </c>
      <c r="I1164" s="127" t="str">
        <f>+VLOOKUP(Hoja3!$H1164,'[138]Plan de Cuentas'!A:C,3,FALSE)</f>
        <v>Proveedores Locales  USD - LP</v>
      </c>
      <c r="J1164" s="128">
        <v>-2889.2</v>
      </c>
      <c r="K1164" s="128">
        <f>+Hoja3!$L1164*$K$1</f>
        <v>-20959499.155999999</v>
      </c>
      <c r="L1164" s="117">
        <v>-2889.2</v>
      </c>
      <c r="M1164" s="129" t="s">
        <v>5038</v>
      </c>
      <c r="N1164" s="129" t="str">
        <f>+IF(Hoja3!$O1164="VIGENTE","SALDO A VENCER",IF(Hoja3!$O1164="VENCIDO","SALDO VENCIDO - SE ABONA DE ACUERDO A DISPONIBILIDAD FINANCIERA",0))</f>
        <v>SALDO A VENCER</v>
      </c>
      <c r="O1164" s="129" t="str">
        <f>+IF(($D$1-Hoja3!$F1164)&gt;0,"VENCIDO","VIGENTE")</f>
        <v>VIGENTE</v>
      </c>
      <c r="P1164" s="120"/>
    </row>
    <row r="1165" spans="2:16" ht="14.25" hidden="1" customHeight="1" x14ac:dyDescent="0.25">
      <c r="B1165" s="121" t="s">
        <v>161</v>
      </c>
      <c r="C1165" s="122" t="s">
        <v>5044</v>
      </c>
      <c r="D1165" s="123" t="s">
        <v>5037</v>
      </c>
      <c r="E1165" s="124">
        <v>44564</v>
      </c>
      <c r="F1165" s="124">
        <v>44684</v>
      </c>
      <c r="G1165" s="125">
        <v>2274</v>
      </c>
      <c r="H1165" s="126" t="str">
        <f>+VLOOKUP(Hoja3!$G1165,'[138]Plan de Cuentas'!B:H,7,FALSE)</f>
        <v>2.1.02.03.08</v>
      </c>
      <c r="I1165" s="127" t="str">
        <f>+VLOOKUP(Hoja3!$H1165,'[138]Plan de Cuentas'!A:C,3,FALSE)</f>
        <v>Proveedores Locales - USD</v>
      </c>
      <c r="J1165" s="128">
        <v>-2888.88</v>
      </c>
      <c r="K1165" s="128">
        <f>+Hoja3!$L1165*$K$1</f>
        <v>-20957177.738400001</v>
      </c>
      <c r="L1165" s="117">
        <v>-2888.88</v>
      </c>
      <c r="M1165" s="129" t="s">
        <v>5038</v>
      </c>
      <c r="N1165" s="129" t="str">
        <f>+IF(Hoja3!$O1165="VIGENTE","SALDO A VENCER",IF(Hoja3!$O1165="VENCIDO","SALDO VENCIDO - SE ABONA DE ACUERDO A DISPONIBILIDAD FINANCIERA",0))</f>
        <v>SALDO VENCIDO - SE ABONA DE ACUERDO A DISPONIBILIDAD FINANCIERA</v>
      </c>
      <c r="O1165" s="129" t="str">
        <f>+IF(($D$1-Hoja3!$F1165)&gt;0,"VENCIDO","VIGENTE")</f>
        <v>VENCIDO</v>
      </c>
      <c r="P1165" s="120"/>
    </row>
    <row r="1166" spans="2:16" ht="14.25" hidden="1" customHeight="1" x14ac:dyDescent="0.25">
      <c r="B1166" s="121" t="s">
        <v>161</v>
      </c>
      <c r="C1166" s="122" t="s">
        <v>5045</v>
      </c>
      <c r="D1166" s="123" t="s">
        <v>5037</v>
      </c>
      <c r="E1166" s="124">
        <v>44564</v>
      </c>
      <c r="F1166" s="124">
        <v>44837</v>
      </c>
      <c r="G1166" s="125">
        <v>2274</v>
      </c>
      <c r="H1166" s="126" t="str">
        <f>+VLOOKUP(Hoja3!$G1166,'[138]Plan de Cuentas'!B:H,7,FALSE)</f>
        <v>2.1.02.03.08</v>
      </c>
      <c r="I1166" s="127" t="str">
        <f>+VLOOKUP(Hoja3!$H1166,'[138]Plan de Cuentas'!A:C,3,FALSE)</f>
        <v>Proveedores Locales - USD</v>
      </c>
      <c r="J1166" s="128">
        <v>-2888.88</v>
      </c>
      <c r="K1166" s="128">
        <f>+Hoja3!$L1166*$K$1</f>
        <v>-20957177.738400001</v>
      </c>
      <c r="L1166" s="117">
        <v>-2888.88</v>
      </c>
      <c r="M1166" s="129" t="s">
        <v>5038</v>
      </c>
      <c r="N1166" s="129" t="str">
        <f>+IF(Hoja3!$O1166="VIGENTE","SALDO A VENCER",IF(Hoja3!$O1166="VENCIDO","SALDO VENCIDO - SE ABONA DE ACUERDO A DISPONIBILIDAD FINANCIERA",0))</f>
        <v>SALDO VENCIDO - SE ABONA DE ACUERDO A DISPONIBILIDAD FINANCIERA</v>
      </c>
      <c r="O1166" s="129" t="str">
        <f>+IF(($D$1-Hoja3!$F1166)&gt;0,"VENCIDO","VIGENTE")</f>
        <v>VENCIDO</v>
      </c>
      <c r="P1166" s="120"/>
    </row>
    <row r="1167" spans="2:16" ht="14.25" hidden="1" customHeight="1" x14ac:dyDescent="0.25">
      <c r="B1167" s="121" t="s">
        <v>161</v>
      </c>
      <c r="C1167" s="122" t="s">
        <v>5046</v>
      </c>
      <c r="D1167" s="123" t="s">
        <v>5037</v>
      </c>
      <c r="E1167" s="124">
        <v>44564</v>
      </c>
      <c r="F1167" s="124">
        <v>45446</v>
      </c>
      <c r="G1167" s="125">
        <v>2265</v>
      </c>
      <c r="H1167" s="126" t="str">
        <f>+VLOOKUP(Hoja3!$G1167,'[138]Plan de Cuentas'!B:H,7,FALSE)</f>
        <v>2.2.02.02.02</v>
      </c>
      <c r="I1167" s="127" t="str">
        <f>+VLOOKUP(Hoja3!$H1167,'[138]Plan de Cuentas'!A:C,3,FALSE)</f>
        <v>Proveedores Locales  USD - LP</v>
      </c>
      <c r="J1167" s="128">
        <v>-2888.88</v>
      </c>
      <c r="K1167" s="128">
        <f>+Hoja3!$L1167*$K$1</f>
        <v>-20957177.738400001</v>
      </c>
      <c r="L1167" s="117">
        <v>-2888.88</v>
      </c>
      <c r="M1167" s="129" t="s">
        <v>5038</v>
      </c>
      <c r="N1167" s="129" t="str">
        <f>+IF(Hoja3!$O1167="VIGENTE","SALDO A VENCER",IF(Hoja3!$O1167="VENCIDO","SALDO VENCIDO - SE ABONA DE ACUERDO A DISPONIBILIDAD FINANCIERA",0))</f>
        <v>SALDO A VENCER</v>
      </c>
      <c r="O1167" s="129" t="str">
        <f>+IF(($D$1-Hoja3!$F1167)&gt;0,"VENCIDO","VIGENTE")</f>
        <v>VIGENTE</v>
      </c>
      <c r="P1167" s="120"/>
    </row>
    <row r="1168" spans="2:16" ht="14.25" hidden="1" customHeight="1" x14ac:dyDescent="0.25">
      <c r="B1168" s="121" t="s">
        <v>161</v>
      </c>
      <c r="C1168" s="122" t="s">
        <v>5047</v>
      </c>
      <c r="D1168" s="123" t="s">
        <v>5037</v>
      </c>
      <c r="E1168" s="124">
        <v>44564</v>
      </c>
      <c r="F1168" s="124">
        <v>44715</v>
      </c>
      <c r="G1168" s="125">
        <v>2274</v>
      </c>
      <c r="H1168" s="126" t="str">
        <f>+VLOOKUP(Hoja3!$G1168,'[138]Plan de Cuentas'!B:H,7,FALSE)</f>
        <v>2.1.02.03.08</v>
      </c>
      <c r="I1168" s="127" t="str">
        <f>+VLOOKUP(Hoja3!$H1168,'[138]Plan de Cuentas'!A:C,3,FALSE)</f>
        <v>Proveedores Locales - USD</v>
      </c>
      <c r="J1168" s="128">
        <v>-2888.88</v>
      </c>
      <c r="K1168" s="128">
        <f>+Hoja3!$L1168*$K$1</f>
        <v>-20957177.738400001</v>
      </c>
      <c r="L1168" s="117">
        <v>-2888.88</v>
      </c>
      <c r="M1168" s="129" t="s">
        <v>5038</v>
      </c>
      <c r="N1168" s="129" t="str">
        <f>+IF(Hoja3!$O1168="VIGENTE","SALDO A VENCER",IF(Hoja3!$O1168="VENCIDO","SALDO VENCIDO - SE ABONA DE ACUERDO A DISPONIBILIDAD FINANCIERA",0))</f>
        <v>SALDO VENCIDO - SE ABONA DE ACUERDO A DISPONIBILIDAD FINANCIERA</v>
      </c>
      <c r="O1168" s="129" t="str">
        <f>+IF(($D$1-Hoja3!$F1168)&gt;0,"VENCIDO","VIGENTE")</f>
        <v>VENCIDO</v>
      </c>
      <c r="P1168" s="120"/>
    </row>
    <row r="1169" spans="2:16" ht="14.25" hidden="1" customHeight="1" x14ac:dyDescent="0.25">
      <c r="B1169" s="121" t="s">
        <v>161</v>
      </c>
      <c r="C1169" s="122" t="s">
        <v>5048</v>
      </c>
      <c r="D1169" s="123" t="s">
        <v>5037</v>
      </c>
      <c r="E1169" s="124">
        <v>44564</v>
      </c>
      <c r="F1169" s="124">
        <v>45233</v>
      </c>
      <c r="G1169" s="125">
        <v>2265</v>
      </c>
      <c r="H1169" s="126" t="str">
        <f>+VLOOKUP(Hoja3!$G1169,'[138]Plan de Cuentas'!B:H,7,FALSE)</f>
        <v>2.2.02.02.02</v>
      </c>
      <c r="I1169" s="127" t="str">
        <f>+VLOOKUP(Hoja3!$H1169,'[138]Plan de Cuentas'!A:C,3,FALSE)</f>
        <v>Proveedores Locales  USD - LP</v>
      </c>
      <c r="J1169" s="128">
        <v>-2888.88</v>
      </c>
      <c r="K1169" s="128">
        <f>+Hoja3!$L1169*$K$1</f>
        <v>-20957177.738400001</v>
      </c>
      <c r="L1169" s="117">
        <v>-2888.88</v>
      </c>
      <c r="M1169" s="129" t="s">
        <v>5038</v>
      </c>
      <c r="N1169" s="129" t="str">
        <f>+IF(Hoja3!$O1169="VIGENTE","SALDO A VENCER",IF(Hoja3!$O1169="VENCIDO","SALDO VENCIDO - SE ABONA DE ACUERDO A DISPONIBILIDAD FINANCIERA",0))</f>
        <v>SALDO A VENCER</v>
      </c>
      <c r="O1169" s="129" t="str">
        <f>+IF(($D$1-Hoja3!$F1169)&gt;0,"VENCIDO","VIGENTE")</f>
        <v>VIGENTE</v>
      </c>
      <c r="P1169" s="120"/>
    </row>
    <row r="1170" spans="2:16" ht="14.25" hidden="1" customHeight="1" x14ac:dyDescent="0.25">
      <c r="B1170" s="121" t="s">
        <v>161</v>
      </c>
      <c r="C1170" s="122" t="s">
        <v>5049</v>
      </c>
      <c r="D1170" s="123" t="s">
        <v>5037</v>
      </c>
      <c r="E1170" s="124">
        <v>44564</v>
      </c>
      <c r="F1170" s="124">
        <v>44929</v>
      </c>
      <c r="G1170" s="125">
        <v>2274</v>
      </c>
      <c r="H1170" s="126" t="str">
        <f>+VLOOKUP(Hoja3!$G1170,'[138]Plan de Cuentas'!B:H,7,FALSE)</f>
        <v>2.1.02.03.08</v>
      </c>
      <c r="I1170" s="127" t="str">
        <f>+VLOOKUP(Hoja3!$H1170,'[138]Plan de Cuentas'!A:C,3,FALSE)</f>
        <v>Proveedores Locales - USD</v>
      </c>
      <c r="J1170" s="128">
        <v>-2888.88</v>
      </c>
      <c r="K1170" s="128">
        <f>+Hoja3!$L1170*$K$1</f>
        <v>-20957177.738400001</v>
      </c>
      <c r="L1170" s="117">
        <v>-2888.88</v>
      </c>
      <c r="M1170" s="129" t="s">
        <v>5038</v>
      </c>
      <c r="N1170" s="129" t="str">
        <f>+IF(Hoja3!$O1170="VIGENTE","SALDO A VENCER",IF(Hoja3!$O1170="VENCIDO","SALDO VENCIDO - SE ABONA DE ACUERDO A DISPONIBILIDAD FINANCIERA",0))</f>
        <v>SALDO A VENCER</v>
      </c>
      <c r="O1170" s="129" t="str">
        <f>+IF(($D$1-Hoja3!$F1170)&gt;0,"VENCIDO","VIGENTE")</f>
        <v>VIGENTE</v>
      </c>
      <c r="P1170" s="120"/>
    </row>
    <row r="1171" spans="2:16" ht="14.25" hidden="1" customHeight="1" x14ac:dyDescent="0.25">
      <c r="B1171" s="121" t="s">
        <v>161</v>
      </c>
      <c r="C1171" s="122" t="s">
        <v>5050</v>
      </c>
      <c r="D1171" s="123" t="s">
        <v>5037</v>
      </c>
      <c r="E1171" s="124">
        <v>44564</v>
      </c>
      <c r="F1171" s="124">
        <v>44564</v>
      </c>
      <c r="G1171" s="125">
        <v>2274</v>
      </c>
      <c r="H1171" s="126" t="str">
        <f>+VLOOKUP(Hoja3!$G1171,'[138]Plan de Cuentas'!B:H,7,FALSE)</f>
        <v>2.1.02.03.08</v>
      </c>
      <c r="I1171" s="127" t="str">
        <f>+VLOOKUP(Hoja3!$H1171,'[138]Plan de Cuentas'!A:C,3,FALSE)</f>
        <v>Proveedores Locales - USD</v>
      </c>
      <c r="J1171" s="128">
        <v>-11000</v>
      </c>
      <c r="K1171" s="128">
        <f>+Hoja3!$L1171*$K$1</f>
        <v>-79798730</v>
      </c>
      <c r="L1171" s="117">
        <v>-11000</v>
      </c>
      <c r="M1171" s="129" t="s">
        <v>5038</v>
      </c>
      <c r="N1171" s="129" t="str">
        <f>+IF(Hoja3!$O1171="VIGENTE","SALDO A VENCER",IF(Hoja3!$O1171="VENCIDO","SALDO VENCIDO - SE ABONA DE ACUERDO A DISPONIBILIDAD FINANCIERA",0))</f>
        <v>SALDO VENCIDO - SE ABONA DE ACUERDO A DISPONIBILIDAD FINANCIERA</v>
      </c>
      <c r="O1171" s="129" t="str">
        <f>+IF(($D$1-Hoja3!$F1171)&gt;0,"VENCIDO","VIGENTE")</f>
        <v>VENCIDO</v>
      </c>
      <c r="P1171" s="120"/>
    </row>
    <row r="1172" spans="2:16" ht="14.25" hidden="1" customHeight="1" x14ac:dyDescent="0.25">
      <c r="B1172" s="121" t="s">
        <v>161</v>
      </c>
      <c r="C1172" s="122" t="s">
        <v>5051</v>
      </c>
      <c r="D1172" s="123" t="s">
        <v>5037</v>
      </c>
      <c r="E1172" s="124">
        <v>44564</v>
      </c>
      <c r="F1172" s="124">
        <v>45263</v>
      </c>
      <c r="G1172" s="125">
        <v>2265</v>
      </c>
      <c r="H1172" s="126" t="str">
        <f>+VLOOKUP(Hoja3!$G1172,'[138]Plan de Cuentas'!B:H,7,FALSE)</f>
        <v>2.2.02.02.02</v>
      </c>
      <c r="I1172" s="127" t="str">
        <f>+VLOOKUP(Hoja3!$H1172,'[138]Plan de Cuentas'!A:C,3,FALSE)</f>
        <v>Proveedores Locales  USD - LP</v>
      </c>
      <c r="J1172" s="128">
        <v>-2888.88</v>
      </c>
      <c r="K1172" s="128">
        <f>+Hoja3!$L1172*$K$1</f>
        <v>-20957177.738400001</v>
      </c>
      <c r="L1172" s="117">
        <v>-2888.88</v>
      </c>
      <c r="M1172" s="129" t="s">
        <v>5038</v>
      </c>
      <c r="N1172" s="129" t="str">
        <f>+IF(Hoja3!$O1172="VIGENTE","SALDO A VENCER",IF(Hoja3!$O1172="VENCIDO","SALDO VENCIDO - SE ABONA DE ACUERDO A DISPONIBILIDAD FINANCIERA",0))</f>
        <v>SALDO A VENCER</v>
      </c>
      <c r="O1172" s="129" t="str">
        <f>+IF(($D$1-Hoja3!$F1172)&gt;0,"VENCIDO","VIGENTE")</f>
        <v>VIGENTE</v>
      </c>
      <c r="P1172" s="120"/>
    </row>
    <row r="1173" spans="2:16" ht="14.25" hidden="1" customHeight="1" x14ac:dyDescent="0.25">
      <c r="B1173" s="121" t="s">
        <v>161</v>
      </c>
      <c r="C1173" s="122" t="s">
        <v>5052</v>
      </c>
      <c r="D1173" s="123" t="s">
        <v>5037</v>
      </c>
      <c r="E1173" s="124">
        <v>44564</v>
      </c>
      <c r="F1173" s="124">
        <v>45507</v>
      </c>
      <c r="G1173" s="125">
        <v>2265</v>
      </c>
      <c r="H1173" s="126" t="str">
        <f>+VLOOKUP(Hoja3!$G1173,'[138]Plan de Cuentas'!B:H,7,FALSE)</f>
        <v>2.2.02.02.02</v>
      </c>
      <c r="I1173" s="127" t="str">
        <f>+VLOOKUP(Hoja3!$H1173,'[138]Plan de Cuentas'!A:C,3,FALSE)</f>
        <v>Proveedores Locales  USD - LP</v>
      </c>
      <c r="J1173" s="128">
        <v>-2888.88</v>
      </c>
      <c r="K1173" s="128">
        <f>+Hoja3!$L1173*$K$1</f>
        <v>-20957177.738400001</v>
      </c>
      <c r="L1173" s="117">
        <v>-2888.88</v>
      </c>
      <c r="M1173" s="129" t="s">
        <v>5038</v>
      </c>
      <c r="N1173" s="129" t="str">
        <f>+IF(Hoja3!$O1173="VIGENTE","SALDO A VENCER",IF(Hoja3!$O1173="VENCIDO","SALDO VENCIDO - SE ABONA DE ACUERDO A DISPONIBILIDAD FINANCIERA",0))</f>
        <v>SALDO A VENCER</v>
      </c>
      <c r="O1173" s="129" t="str">
        <f>+IF(($D$1-Hoja3!$F1173)&gt;0,"VENCIDO","VIGENTE")</f>
        <v>VIGENTE</v>
      </c>
      <c r="P1173" s="120"/>
    </row>
    <row r="1174" spans="2:16" ht="14.25" hidden="1" customHeight="1" x14ac:dyDescent="0.25">
      <c r="B1174" s="121" t="s">
        <v>161</v>
      </c>
      <c r="C1174" s="122" t="s">
        <v>5053</v>
      </c>
      <c r="D1174" s="123" t="s">
        <v>5037</v>
      </c>
      <c r="E1174" s="124">
        <v>44564</v>
      </c>
      <c r="F1174" s="124">
        <v>45385</v>
      </c>
      <c r="G1174" s="125">
        <v>2265</v>
      </c>
      <c r="H1174" s="126" t="str">
        <f>+VLOOKUP(Hoja3!$G1174,'[138]Plan de Cuentas'!B:H,7,FALSE)</f>
        <v>2.2.02.02.02</v>
      </c>
      <c r="I1174" s="127" t="str">
        <f>+VLOOKUP(Hoja3!$H1174,'[138]Plan de Cuentas'!A:C,3,FALSE)</f>
        <v>Proveedores Locales  USD - LP</v>
      </c>
      <c r="J1174" s="128">
        <v>-2888.88</v>
      </c>
      <c r="K1174" s="128">
        <f>+Hoja3!$L1174*$K$1</f>
        <v>-20957177.738400001</v>
      </c>
      <c r="L1174" s="117">
        <v>-2888.88</v>
      </c>
      <c r="M1174" s="129" t="s">
        <v>5038</v>
      </c>
      <c r="N1174" s="129" t="str">
        <f>+IF(Hoja3!$O1174="VIGENTE","SALDO A VENCER",IF(Hoja3!$O1174="VENCIDO","SALDO VENCIDO - SE ABONA DE ACUERDO A DISPONIBILIDAD FINANCIERA",0))</f>
        <v>SALDO A VENCER</v>
      </c>
      <c r="O1174" s="129" t="str">
        <f>+IF(($D$1-Hoja3!$F1174)&gt;0,"VENCIDO","VIGENTE")</f>
        <v>VIGENTE</v>
      </c>
      <c r="P1174" s="120"/>
    </row>
    <row r="1175" spans="2:16" ht="14.25" hidden="1" customHeight="1" x14ac:dyDescent="0.25">
      <c r="B1175" s="121" t="s">
        <v>161</v>
      </c>
      <c r="C1175" s="122" t="s">
        <v>5054</v>
      </c>
      <c r="D1175" s="123" t="s">
        <v>5037</v>
      </c>
      <c r="E1175" s="124">
        <v>44564</v>
      </c>
      <c r="F1175" s="124">
        <v>45325</v>
      </c>
      <c r="G1175" s="125">
        <v>2265</v>
      </c>
      <c r="H1175" s="126" t="str">
        <f>+VLOOKUP(Hoja3!$G1175,'[138]Plan de Cuentas'!B:H,7,FALSE)</f>
        <v>2.2.02.02.02</v>
      </c>
      <c r="I1175" s="127" t="str">
        <f>+VLOOKUP(Hoja3!$H1175,'[138]Plan de Cuentas'!A:C,3,FALSE)</f>
        <v>Proveedores Locales  USD - LP</v>
      </c>
      <c r="J1175" s="128">
        <v>-2888.88</v>
      </c>
      <c r="K1175" s="128">
        <f>+Hoja3!$L1175*$K$1</f>
        <v>-20957177.738400001</v>
      </c>
      <c r="L1175" s="117">
        <v>-2888.88</v>
      </c>
      <c r="M1175" s="129" t="s">
        <v>5038</v>
      </c>
      <c r="N1175" s="129" t="str">
        <f>+IF(Hoja3!$O1175="VIGENTE","SALDO A VENCER",IF(Hoja3!$O1175="VENCIDO","SALDO VENCIDO - SE ABONA DE ACUERDO A DISPONIBILIDAD FINANCIERA",0))</f>
        <v>SALDO A VENCER</v>
      </c>
      <c r="O1175" s="129" t="str">
        <f>+IF(($D$1-Hoja3!$F1175)&gt;0,"VENCIDO","VIGENTE")</f>
        <v>VIGENTE</v>
      </c>
      <c r="P1175" s="120"/>
    </row>
    <row r="1176" spans="2:16" ht="14.25" hidden="1" customHeight="1" x14ac:dyDescent="0.25">
      <c r="B1176" s="121" t="s">
        <v>161</v>
      </c>
      <c r="C1176" s="122" t="s">
        <v>5055</v>
      </c>
      <c r="D1176" s="123" t="s">
        <v>5037</v>
      </c>
      <c r="E1176" s="124">
        <v>44564</v>
      </c>
      <c r="F1176" s="124">
        <v>45415</v>
      </c>
      <c r="G1176" s="125">
        <v>2265</v>
      </c>
      <c r="H1176" s="126" t="str">
        <f>+VLOOKUP(Hoja3!$G1176,'[138]Plan de Cuentas'!B:H,7,FALSE)</f>
        <v>2.2.02.02.02</v>
      </c>
      <c r="I1176" s="127" t="str">
        <f>+VLOOKUP(Hoja3!$H1176,'[138]Plan de Cuentas'!A:C,3,FALSE)</f>
        <v>Proveedores Locales  USD - LP</v>
      </c>
      <c r="J1176" s="128">
        <v>-2888.88</v>
      </c>
      <c r="K1176" s="128">
        <f>+Hoja3!$L1176*$K$1</f>
        <v>-20957177.738400001</v>
      </c>
      <c r="L1176" s="117">
        <v>-2888.88</v>
      </c>
      <c r="M1176" s="129" t="s">
        <v>5038</v>
      </c>
      <c r="N1176" s="129" t="str">
        <f>+IF(Hoja3!$O1176="VIGENTE","SALDO A VENCER",IF(Hoja3!$O1176="VENCIDO","SALDO VENCIDO - SE ABONA DE ACUERDO A DISPONIBILIDAD FINANCIERA",0))</f>
        <v>SALDO A VENCER</v>
      </c>
      <c r="O1176" s="129" t="str">
        <f>+IF(($D$1-Hoja3!$F1176)&gt;0,"VENCIDO","VIGENTE")</f>
        <v>VIGENTE</v>
      </c>
      <c r="P1176" s="120"/>
    </row>
    <row r="1177" spans="2:16" ht="14.25" hidden="1" customHeight="1" x14ac:dyDescent="0.25">
      <c r="B1177" s="121" t="s">
        <v>161</v>
      </c>
      <c r="C1177" s="122" t="s">
        <v>5056</v>
      </c>
      <c r="D1177" s="123" t="s">
        <v>5037</v>
      </c>
      <c r="E1177" s="124">
        <v>44564</v>
      </c>
      <c r="F1177" s="124">
        <v>45354</v>
      </c>
      <c r="G1177" s="125">
        <v>2265</v>
      </c>
      <c r="H1177" s="126" t="str">
        <f>+VLOOKUP(Hoja3!$G1177,'[138]Plan de Cuentas'!B:H,7,FALSE)</f>
        <v>2.2.02.02.02</v>
      </c>
      <c r="I1177" s="127" t="str">
        <f>+VLOOKUP(Hoja3!$H1177,'[138]Plan de Cuentas'!A:C,3,FALSE)</f>
        <v>Proveedores Locales  USD - LP</v>
      </c>
      <c r="J1177" s="128">
        <v>-2888.88</v>
      </c>
      <c r="K1177" s="128">
        <f>+Hoja3!$L1177*$K$1</f>
        <v>-20957177.738400001</v>
      </c>
      <c r="L1177" s="117">
        <v>-2888.88</v>
      </c>
      <c r="M1177" s="129" t="s">
        <v>5038</v>
      </c>
      <c r="N1177" s="129" t="str">
        <f>+IF(Hoja3!$O1177="VIGENTE","SALDO A VENCER",IF(Hoja3!$O1177="VENCIDO","SALDO VENCIDO - SE ABONA DE ACUERDO A DISPONIBILIDAD FINANCIERA",0))</f>
        <v>SALDO A VENCER</v>
      </c>
      <c r="O1177" s="129" t="str">
        <f>+IF(($D$1-Hoja3!$F1177)&gt;0,"VENCIDO","VIGENTE")</f>
        <v>VIGENTE</v>
      </c>
      <c r="P1177" s="120"/>
    </row>
    <row r="1178" spans="2:16" ht="14.25" hidden="1" customHeight="1" x14ac:dyDescent="0.25">
      <c r="B1178" s="121" t="s">
        <v>161</v>
      </c>
      <c r="C1178" s="122" t="s">
        <v>5057</v>
      </c>
      <c r="D1178" s="123" t="s">
        <v>5037</v>
      </c>
      <c r="E1178" s="124">
        <v>44564</v>
      </c>
      <c r="F1178" s="124">
        <v>45568</v>
      </c>
      <c r="G1178" s="125">
        <v>2265</v>
      </c>
      <c r="H1178" s="126" t="str">
        <f>+VLOOKUP(Hoja3!$G1178,'[138]Plan de Cuentas'!B:H,7,FALSE)</f>
        <v>2.2.02.02.02</v>
      </c>
      <c r="I1178" s="127" t="str">
        <f>+VLOOKUP(Hoja3!$H1178,'[138]Plan de Cuentas'!A:C,3,FALSE)</f>
        <v>Proveedores Locales  USD - LP</v>
      </c>
      <c r="J1178" s="128">
        <v>-2888.88</v>
      </c>
      <c r="K1178" s="128">
        <f>+Hoja3!$L1178*$K$1</f>
        <v>-20957177.738400001</v>
      </c>
      <c r="L1178" s="117">
        <v>-2888.88</v>
      </c>
      <c r="M1178" s="129" t="s">
        <v>5038</v>
      </c>
      <c r="N1178" s="129" t="str">
        <f>+IF(Hoja3!$O1178="VIGENTE","SALDO A VENCER",IF(Hoja3!$O1178="VENCIDO","SALDO VENCIDO - SE ABONA DE ACUERDO A DISPONIBILIDAD FINANCIERA",0))</f>
        <v>SALDO A VENCER</v>
      </c>
      <c r="O1178" s="129" t="str">
        <f>+IF(($D$1-Hoja3!$F1178)&gt;0,"VENCIDO","VIGENTE")</f>
        <v>VIGENTE</v>
      </c>
      <c r="P1178" s="120"/>
    </row>
    <row r="1179" spans="2:16" ht="14.25" hidden="1" customHeight="1" x14ac:dyDescent="0.25">
      <c r="B1179" s="121" t="s">
        <v>161</v>
      </c>
      <c r="C1179" s="122" t="s">
        <v>5058</v>
      </c>
      <c r="D1179" s="123" t="s">
        <v>5037</v>
      </c>
      <c r="E1179" s="124">
        <v>44564</v>
      </c>
      <c r="F1179" s="124">
        <v>45629</v>
      </c>
      <c r="G1179" s="125">
        <v>2265</v>
      </c>
      <c r="H1179" s="126" t="str">
        <f>+VLOOKUP(Hoja3!$G1179,'[138]Plan de Cuentas'!B:H,7,FALSE)</f>
        <v>2.2.02.02.02</v>
      </c>
      <c r="I1179" s="127" t="str">
        <f>+VLOOKUP(Hoja3!$H1179,'[138]Plan de Cuentas'!A:C,3,FALSE)</f>
        <v>Proveedores Locales  USD - LP</v>
      </c>
      <c r="J1179" s="128">
        <v>-2888.88</v>
      </c>
      <c r="K1179" s="128">
        <f>+Hoja3!$L1179*$K$1</f>
        <v>-20957177.738400001</v>
      </c>
      <c r="L1179" s="117">
        <v>-2888.88</v>
      </c>
      <c r="M1179" s="129" t="s">
        <v>5038</v>
      </c>
      <c r="N1179" s="129" t="str">
        <f>+IF(Hoja3!$O1179="VIGENTE","SALDO A VENCER",IF(Hoja3!$O1179="VENCIDO","SALDO VENCIDO - SE ABONA DE ACUERDO A DISPONIBILIDAD FINANCIERA",0))</f>
        <v>SALDO A VENCER</v>
      </c>
      <c r="O1179" s="129" t="str">
        <f>+IF(($D$1-Hoja3!$F1179)&gt;0,"VENCIDO","VIGENTE")</f>
        <v>VIGENTE</v>
      </c>
      <c r="P1179" s="120"/>
    </row>
    <row r="1180" spans="2:16" ht="14.25" hidden="1" customHeight="1" x14ac:dyDescent="0.25">
      <c r="B1180" s="121" t="s">
        <v>161</v>
      </c>
      <c r="C1180" s="122" t="s">
        <v>5059</v>
      </c>
      <c r="D1180" s="123" t="s">
        <v>5037</v>
      </c>
      <c r="E1180" s="124">
        <v>44564</v>
      </c>
      <c r="F1180" s="124">
        <v>45141</v>
      </c>
      <c r="G1180" s="125">
        <v>2274</v>
      </c>
      <c r="H1180" s="126" t="str">
        <f>+VLOOKUP(Hoja3!$G1180,'[138]Plan de Cuentas'!B:H,7,FALSE)</f>
        <v>2.1.02.03.08</v>
      </c>
      <c r="I1180" s="127" t="str">
        <f>+VLOOKUP(Hoja3!$H1180,'[138]Plan de Cuentas'!A:C,3,FALSE)</f>
        <v>Proveedores Locales - USD</v>
      </c>
      <c r="J1180" s="128">
        <v>-2888.88</v>
      </c>
      <c r="K1180" s="128">
        <f>+Hoja3!$L1180*$K$1</f>
        <v>-20957177.738400001</v>
      </c>
      <c r="L1180" s="117">
        <v>-2888.88</v>
      </c>
      <c r="M1180" s="129" t="s">
        <v>5038</v>
      </c>
      <c r="N1180" s="129" t="str">
        <f>+IF(Hoja3!$O1180="VIGENTE","SALDO A VENCER",IF(Hoja3!$O1180="VENCIDO","SALDO VENCIDO - SE ABONA DE ACUERDO A DISPONIBILIDAD FINANCIERA",0))</f>
        <v>SALDO A VENCER</v>
      </c>
      <c r="O1180" s="129" t="str">
        <f>+IF(($D$1-Hoja3!$F1180)&gt;0,"VENCIDO","VIGENTE")</f>
        <v>VIGENTE</v>
      </c>
      <c r="P1180" s="120"/>
    </row>
    <row r="1181" spans="2:16" ht="14.25" hidden="1" customHeight="1" x14ac:dyDescent="0.25">
      <c r="B1181" s="121" t="s">
        <v>161</v>
      </c>
      <c r="C1181" s="122" t="s">
        <v>5060</v>
      </c>
      <c r="D1181" s="123" t="s">
        <v>5037</v>
      </c>
      <c r="E1181" s="124">
        <v>44564</v>
      </c>
      <c r="F1181" s="124">
        <v>45599</v>
      </c>
      <c r="G1181" s="125">
        <v>2265</v>
      </c>
      <c r="H1181" s="126" t="str">
        <f>+VLOOKUP(Hoja3!$G1181,'[138]Plan de Cuentas'!B:H,7,FALSE)</f>
        <v>2.2.02.02.02</v>
      </c>
      <c r="I1181" s="127" t="str">
        <f>+VLOOKUP(Hoja3!$H1181,'[138]Plan de Cuentas'!A:C,3,FALSE)</f>
        <v>Proveedores Locales  USD - LP</v>
      </c>
      <c r="J1181" s="128">
        <v>-2888.88</v>
      </c>
      <c r="K1181" s="128">
        <f>+Hoja3!$L1181*$K$1</f>
        <v>-20957177.738400001</v>
      </c>
      <c r="L1181" s="117">
        <v>-2888.88</v>
      </c>
      <c r="M1181" s="129" t="s">
        <v>5038</v>
      </c>
      <c r="N1181" s="129" t="str">
        <f>+IF(Hoja3!$O1181="VIGENTE","SALDO A VENCER",IF(Hoja3!$O1181="VENCIDO","SALDO VENCIDO - SE ABONA DE ACUERDO A DISPONIBILIDAD FINANCIERA",0))</f>
        <v>SALDO A VENCER</v>
      </c>
      <c r="O1181" s="129" t="str">
        <f>+IF(($D$1-Hoja3!$F1181)&gt;0,"VENCIDO","VIGENTE")</f>
        <v>VIGENTE</v>
      </c>
      <c r="P1181" s="120"/>
    </row>
    <row r="1182" spans="2:16" ht="14.25" hidden="1" customHeight="1" x14ac:dyDescent="0.25">
      <c r="B1182" s="121" t="s">
        <v>161</v>
      </c>
      <c r="C1182" s="122" t="s">
        <v>5061</v>
      </c>
      <c r="D1182" s="123" t="s">
        <v>5062</v>
      </c>
      <c r="E1182" s="124">
        <v>44574</v>
      </c>
      <c r="F1182" s="124">
        <v>45442</v>
      </c>
      <c r="G1182" s="125">
        <v>2265</v>
      </c>
      <c r="H1182" s="126" t="str">
        <f>+VLOOKUP(Hoja3!$G1182,'[138]Plan de Cuentas'!B:H,7,FALSE)</f>
        <v>2.2.02.02.02</v>
      </c>
      <c r="I1182" s="127" t="str">
        <f>+VLOOKUP(Hoja3!$H1182,'[138]Plan de Cuentas'!A:C,3,FALSE)</f>
        <v>Proveedores Locales  USD - LP</v>
      </c>
      <c r="J1182" s="128">
        <v>-2895</v>
      </c>
      <c r="K1182" s="128">
        <f>+Hoja3!$L1182*$K$1</f>
        <v>-21001574.850000001</v>
      </c>
      <c r="L1182" s="117">
        <v>-2895</v>
      </c>
      <c r="M1182" s="129" t="s">
        <v>5063</v>
      </c>
      <c r="N1182" s="129" t="str">
        <f>+IF(Hoja3!$O1182="VIGENTE","SALDO A VENCER",IF(Hoja3!$O1182="VENCIDO","SALDO VENCIDO - SE ABONA DE ACUERDO A DISPONIBILIDAD FINANCIERA",0))</f>
        <v>SALDO A VENCER</v>
      </c>
      <c r="O1182" s="129" t="str">
        <f>+IF(($D$1-Hoja3!$F1182)&gt;0,"VENCIDO","VIGENTE")</f>
        <v>VIGENTE</v>
      </c>
      <c r="P1182" s="120"/>
    </row>
    <row r="1183" spans="2:16" ht="14.25" hidden="1" customHeight="1" x14ac:dyDescent="0.25">
      <c r="B1183" s="121" t="s">
        <v>161</v>
      </c>
      <c r="C1183" s="122" t="s">
        <v>5064</v>
      </c>
      <c r="D1183" s="123" t="s">
        <v>5062</v>
      </c>
      <c r="E1183" s="124">
        <v>44574</v>
      </c>
      <c r="F1183" s="124">
        <v>44864</v>
      </c>
      <c r="G1183" s="125">
        <v>2274</v>
      </c>
      <c r="H1183" s="126" t="str">
        <f>+VLOOKUP(Hoja3!$G1183,'[138]Plan de Cuentas'!B:H,7,FALSE)</f>
        <v>2.1.02.03.08</v>
      </c>
      <c r="I1183" s="127" t="str">
        <f>+VLOOKUP(Hoja3!$H1183,'[138]Plan de Cuentas'!A:C,3,FALSE)</f>
        <v>Proveedores Locales - USD</v>
      </c>
      <c r="J1183" s="128">
        <v>-2895</v>
      </c>
      <c r="K1183" s="128">
        <f>+Hoja3!$L1183*$K$1</f>
        <v>-21001574.850000001</v>
      </c>
      <c r="L1183" s="117">
        <v>-2895</v>
      </c>
      <c r="M1183" s="129" t="s">
        <v>5063</v>
      </c>
      <c r="N1183" s="129" t="str">
        <f>+IF(Hoja3!$O1183="VIGENTE","SALDO A VENCER",IF(Hoja3!$O1183="VENCIDO","SALDO VENCIDO - SE ABONA DE ACUERDO A DISPONIBILIDAD FINANCIERA",0))</f>
        <v>SALDO VENCIDO - SE ABONA DE ACUERDO A DISPONIBILIDAD FINANCIERA</v>
      </c>
      <c r="O1183" s="129" t="str">
        <f>+IF(($D$1-Hoja3!$F1183)&gt;0,"VENCIDO","VIGENTE")</f>
        <v>VENCIDO</v>
      </c>
      <c r="P1183" s="120"/>
    </row>
    <row r="1184" spans="2:16" ht="14.25" hidden="1" customHeight="1" x14ac:dyDescent="0.25">
      <c r="B1184" s="121" t="s">
        <v>161</v>
      </c>
      <c r="C1184" s="122" t="s">
        <v>5065</v>
      </c>
      <c r="D1184" s="123" t="s">
        <v>5062</v>
      </c>
      <c r="E1184" s="124">
        <v>44574</v>
      </c>
      <c r="F1184" s="124">
        <v>44956</v>
      </c>
      <c r="G1184" s="125">
        <v>2274</v>
      </c>
      <c r="H1184" s="126" t="str">
        <f>+VLOOKUP(Hoja3!$G1184,'[138]Plan de Cuentas'!B:H,7,FALSE)</f>
        <v>2.1.02.03.08</v>
      </c>
      <c r="I1184" s="127" t="str">
        <f>+VLOOKUP(Hoja3!$H1184,'[138]Plan de Cuentas'!A:C,3,FALSE)</f>
        <v>Proveedores Locales - USD</v>
      </c>
      <c r="J1184" s="128">
        <v>-2895</v>
      </c>
      <c r="K1184" s="128">
        <f>+Hoja3!$L1184*$K$1</f>
        <v>-21001574.850000001</v>
      </c>
      <c r="L1184" s="117">
        <v>-2895</v>
      </c>
      <c r="M1184" s="129" t="s">
        <v>5063</v>
      </c>
      <c r="N1184" s="129" t="str">
        <f>+IF(Hoja3!$O1184="VIGENTE","SALDO A VENCER",IF(Hoja3!$O1184="VENCIDO","SALDO VENCIDO - SE ABONA DE ACUERDO A DISPONIBILIDAD FINANCIERA",0))</f>
        <v>SALDO A VENCER</v>
      </c>
      <c r="O1184" s="129" t="str">
        <f>+IF(($D$1-Hoja3!$F1184)&gt;0,"VENCIDO","VIGENTE")</f>
        <v>VIGENTE</v>
      </c>
      <c r="P1184" s="120"/>
    </row>
    <row r="1185" spans="2:16" ht="14.25" hidden="1" customHeight="1" x14ac:dyDescent="0.25">
      <c r="B1185" s="121" t="s">
        <v>161</v>
      </c>
      <c r="C1185" s="122" t="s">
        <v>5066</v>
      </c>
      <c r="D1185" s="123" t="s">
        <v>5062</v>
      </c>
      <c r="E1185" s="124">
        <v>44574</v>
      </c>
      <c r="F1185" s="124">
        <v>45381</v>
      </c>
      <c r="G1185" s="125">
        <v>2265</v>
      </c>
      <c r="H1185" s="126" t="str">
        <f>+VLOOKUP(Hoja3!$G1185,'[138]Plan de Cuentas'!B:H,7,FALSE)</f>
        <v>2.2.02.02.02</v>
      </c>
      <c r="I1185" s="127" t="str">
        <f>+VLOOKUP(Hoja3!$H1185,'[138]Plan de Cuentas'!A:C,3,FALSE)</f>
        <v>Proveedores Locales  USD - LP</v>
      </c>
      <c r="J1185" s="128">
        <v>-2895</v>
      </c>
      <c r="K1185" s="128">
        <f>+Hoja3!$L1185*$K$1</f>
        <v>-21001574.850000001</v>
      </c>
      <c r="L1185" s="117">
        <v>-2895</v>
      </c>
      <c r="M1185" s="129" t="s">
        <v>5063</v>
      </c>
      <c r="N1185" s="129" t="str">
        <f>+IF(Hoja3!$O1185="VIGENTE","SALDO A VENCER",IF(Hoja3!$O1185="VENCIDO","SALDO VENCIDO - SE ABONA DE ACUERDO A DISPONIBILIDAD FINANCIERA",0))</f>
        <v>SALDO A VENCER</v>
      </c>
      <c r="O1185" s="129" t="str">
        <f>+IF(($D$1-Hoja3!$F1185)&gt;0,"VENCIDO","VIGENTE")</f>
        <v>VIGENTE</v>
      </c>
      <c r="P1185" s="120"/>
    </row>
    <row r="1186" spans="2:16" ht="14.25" hidden="1" customHeight="1" x14ac:dyDescent="0.25">
      <c r="B1186" s="121" t="s">
        <v>161</v>
      </c>
      <c r="C1186" s="122" t="s">
        <v>5067</v>
      </c>
      <c r="D1186" s="123" t="s">
        <v>5062</v>
      </c>
      <c r="E1186" s="124">
        <v>44574</v>
      </c>
      <c r="F1186" s="124">
        <v>45260</v>
      </c>
      <c r="G1186" s="125">
        <v>2265</v>
      </c>
      <c r="H1186" s="126" t="str">
        <f>+VLOOKUP(Hoja3!$G1186,'[138]Plan de Cuentas'!B:H,7,FALSE)</f>
        <v>2.2.02.02.02</v>
      </c>
      <c r="I1186" s="127" t="str">
        <f>+VLOOKUP(Hoja3!$H1186,'[138]Plan de Cuentas'!A:C,3,FALSE)</f>
        <v>Proveedores Locales  USD - LP</v>
      </c>
      <c r="J1186" s="128">
        <v>-2895</v>
      </c>
      <c r="K1186" s="128">
        <f>+Hoja3!$L1186*$K$1</f>
        <v>-21001574.850000001</v>
      </c>
      <c r="L1186" s="117">
        <v>-2895</v>
      </c>
      <c r="M1186" s="129" t="s">
        <v>5063</v>
      </c>
      <c r="N1186" s="129" t="str">
        <f>+IF(Hoja3!$O1186="VIGENTE","SALDO A VENCER",IF(Hoja3!$O1186="VENCIDO","SALDO VENCIDO - SE ABONA DE ACUERDO A DISPONIBILIDAD FINANCIERA",0))</f>
        <v>SALDO A VENCER</v>
      </c>
      <c r="O1186" s="129" t="str">
        <f>+IF(($D$1-Hoja3!$F1186)&gt;0,"VENCIDO","VIGENTE")</f>
        <v>VIGENTE</v>
      </c>
      <c r="P1186" s="120"/>
    </row>
    <row r="1187" spans="2:16" ht="14.25" hidden="1" customHeight="1" x14ac:dyDescent="0.25">
      <c r="B1187" s="121" t="s">
        <v>161</v>
      </c>
      <c r="C1187" s="122" t="s">
        <v>5068</v>
      </c>
      <c r="D1187" s="123" t="s">
        <v>5062</v>
      </c>
      <c r="E1187" s="124">
        <v>44574</v>
      </c>
      <c r="F1187" s="124">
        <v>45534</v>
      </c>
      <c r="G1187" s="125">
        <v>2265</v>
      </c>
      <c r="H1187" s="126" t="str">
        <f>+VLOOKUP(Hoja3!$G1187,'[138]Plan de Cuentas'!B:H,7,FALSE)</f>
        <v>2.2.02.02.02</v>
      </c>
      <c r="I1187" s="127" t="str">
        <f>+VLOOKUP(Hoja3!$H1187,'[138]Plan de Cuentas'!A:C,3,FALSE)</f>
        <v>Proveedores Locales  USD - LP</v>
      </c>
      <c r="J1187" s="128">
        <v>-2895</v>
      </c>
      <c r="K1187" s="128">
        <f>+Hoja3!$L1187*$K$1</f>
        <v>-21001574.850000001</v>
      </c>
      <c r="L1187" s="117">
        <v>-2895</v>
      </c>
      <c r="M1187" s="129" t="s">
        <v>5063</v>
      </c>
      <c r="N1187" s="129" t="str">
        <f>+IF(Hoja3!$O1187="VIGENTE","SALDO A VENCER",IF(Hoja3!$O1187="VENCIDO","SALDO VENCIDO - SE ABONA DE ACUERDO A DISPONIBILIDAD FINANCIERA",0))</f>
        <v>SALDO A VENCER</v>
      </c>
      <c r="O1187" s="129" t="str">
        <f>+IF(($D$1-Hoja3!$F1187)&gt;0,"VENCIDO","VIGENTE")</f>
        <v>VIGENTE</v>
      </c>
      <c r="P1187" s="120"/>
    </row>
    <row r="1188" spans="2:16" ht="14.25" hidden="1" customHeight="1" x14ac:dyDescent="0.25">
      <c r="B1188" s="121" t="s">
        <v>161</v>
      </c>
      <c r="C1188" s="122" t="s">
        <v>5069</v>
      </c>
      <c r="D1188" s="123" t="s">
        <v>5062</v>
      </c>
      <c r="E1188" s="124">
        <v>44574</v>
      </c>
      <c r="F1188" s="124">
        <v>45565</v>
      </c>
      <c r="G1188" s="125">
        <v>2265</v>
      </c>
      <c r="H1188" s="126" t="str">
        <f>+VLOOKUP(Hoja3!$G1188,'[138]Plan de Cuentas'!B:H,7,FALSE)</f>
        <v>2.2.02.02.02</v>
      </c>
      <c r="I1188" s="127" t="str">
        <f>+VLOOKUP(Hoja3!$H1188,'[138]Plan de Cuentas'!A:C,3,FALSE)</f>
        <v>Proveedores Locales  USD - LP</v>
      </c>
      <c r="J1188" s="128">
        <v>-2895</v>
      </c>
      <c r="K1188" s="128">
        <f>+Hoja3!$L1188*$K$1</f>
        <v>-21001574.850000001</v>
      </c>
      <c r="L1188" s="117">
        <v>-2895</v>
      </c>
      <c r="M1188" s="129" t="s">
        <v>5063</v>
      </c>
      <c r="N1188" s="129" t="str">
        <f>+IF(Hoja3!$O1188="VIGENTE","SALDO A VENCER",IF(Hoja3!$O1188="VENCIDO","SALDO VENCIDO - SE ABONA DE ACUERDO A DISPONIBILIDAD FINANCIERA",0))</f>
        <v>SALDO A VENCER</v>
      </c>
      <c r="O1188" s="129" t="str">
        <f>+IF(($D$1-Hoja3!$F1188)&gt;0,"VENCIDO","VIGENTE")</f>
        <v>VIGENTE</v>
      </c>
      <c r="P1188" s="120"/>
    </row>
    <row r="1189" spans="2:16" ht="14.25" hidden="1" customHeight="1" x14ac:dyDescent="0.25">
      <c r="B1189" s="121" t="s">
        <v>161</v>
      </c>
      <c r="C1189" s="122" t="s">
        <v>5070</v>
      </c>
      <c r="D1189" s="123" t="s">
        <v>5062</v>
      </c>
      <c r="E1189" s="124">
        <v>44574</v>
      </c>
      <c r="F1189" s="124">
        <v>45290</v>
      </c>
      <c r="G1189" s="125">
        <v>2265</v>
      </c>
      <c r="H1189" s="126" t="str">
        <f>+VLOOKUP(Hoja3!$G1189,'[138]Plan de Cuentas'!B:H,7,FALSE)</f>
        <v>2.2.02.02.02</v>
      </c>
      <c r="I1189" s="127" t="str">
        <f>+VLOOKUP(Hoja3!$H1189,'[138]Plan de Cuentas'!A:C,3,FALSE)</f>
        <v>Proveedores Locales  USD - LP</v>
      </c>
      <c r="J1189" s="128">
        <v>-2895</v>
      </c>
      <c r="K1189" s="128">
        <f>+Hoja3!$L1189*$K$1</f>
        <v>-21001574.850000001</v>
      </c>
      <c r="L1189" s="117">
        <v>-2895</v>
      </c>
      <c r="M1189" s="129" t="s">
        <v>5063</v>
      </c>
      <c r="N1189" s="129" t="str">
        <f>+IF(Hoja3!$O1189="VIGENTE","SALDO A VENCER",IF(Hoja3!$O1189="VENCIDO","SALDO VENCIDO - SE ABONA DE ACUERDO A DISPONIBILIDAD FINANCIERA",0))</f>
        <v>SALDO A VENCER</v>
      </c>
      <c r="O1189" s="129" t="str">
        <f>+IF(($D$1-Hoja3!$F1189)&gt;0,"VENCIDO","VIGENTE")</f>
        <v>VIGENTE</v>
      </c>
      <c r="P1189" s="120"/>
    </row>
    <row r="1190" spans="2:16" ht="14.25" hidden="1" customHeight="1" x14ac:dyDescent="0.25">
      <c r="B1190" s="121" t="s">
        <v>161</v>
      </c>
      <c r="C1190" s="122" t="s">
        <v>5071</v>
      </c>
      <c r="D1190" s="123" t="s">
        <v>5062</v>
      </c>
      <c r="E1190" s="124">
        <v>44574</v>
      </c>
      <c r="F1190" s="124">
        <v>45473</v>
      </c>
      <c r="G1190" s="125">
        <v>2265</v>
      </c>
      <c r="H1190" s="126" t="str">
        <f>+VLOOKUP(Hoja3!$G1190,'[138]Plan de Cuentas'!B:H,7,FALSE)</f>
        <v>2.2.02.02.02</v>
      </c>
      <c r="I1190" s="127" t="str">
        <f>+VLOOKUP(Hoja3!$H1190,'[138]Plan de Cuentas'!A:C,3,FALSE)</f>
        <v>Proveedores Locales  USD - LP</v>
      </c>
      <c r="J1190" s="128">
        <v>-2895</v>
      </c>
      <c r="K1190" s="128">
        <f>+Hoja3!$L1190*$K$1</f>
        <v>-21001574.850000001</v>
      </c>
      <c r="L1190" s="117">
        <v>-2895</v>
      </c>
      <c r="M1190" s="129" t="s">
        <v>5063</v>
      </c>
      <c r="N1190" s="129" t="str">
        <f>+IF(Hoja3!$O1190="VIGENTE","SALDO A VENCER",IF(Hoja3!$O1190="VENCIDO","SALDO VENCIDO - SE ABONA DE ACUERDO A DISPONIBILIDAD FINANCIERA",0))</f>
        <v>SALDO A VENCER</v>
      </c>
      <c r="O1190" s="129" t="str">
        <f>+IF(($D$1-Hoja3!$F1190)&gt;0,"VENCIDO","VIGENTE")</f>
        <v>VIGENTE</v>
      </c>
      <c r="P1190" s="120"/>
    </row>
    <row r="1191" spans="2:16" ht="14.25" hidden="1" customHeight="1" x14ac:dyDescent="0.25">
      <c r="B1191" s="121" t="s">
        <v>161</v>
      </c>
      <c r="C1191" s="122" t="s">
        <v>5072</v>
      </c>
      <c r="D1191" s="123" t="s">
        <v>5062</v>
      </c>
      <c r="E1191" s="124">
        <v>44574</v>
      </c>
      <c r="F1191" s="124">
        <v>45626</v>
      </c>
      <c r="G1191" s="125">
        <v>2265</v>
      </c>
      <c r="H1191" s="126" t="str">
        <f>+VLOOKUP(Hoja3!$G1191,'[138]Plan de Cuentas'!B:H,7,FALSE)</f>
        <v>2.2.02.02.02</v>
      </c>
      <c r="I1191" s="127" t="str">
        <f>+VLOOKUP(Hoja3!$H1191,'[138]Plan de Cuentas'!A:C,3,FALSE)</f>
        <v>Proveedores Locales  USD - LP</v>
      </c>
      <c r="J1191" s="128">
        <v>-2895</v>
      </c>
      <c r="K1191" s="128">
        <f>+Hoja3!$L1191*$K$1</f>
        <v>-21001574.850000001</v>
      </c>
      <c r="L1191" s="117">
        <v>-2895</v>
      </c>
      <c r="M1191" s="129" t="s">
        <v>5063</v>
      </c>
      <c r="N1191" s="129" t="str">
        <f>+IF(Hoja3!$O1191="VIGENTE","SALDO A VENCER",IF(Hoja3!$O1191="VENCIDO","SALDO VENCIDO - SE ABONA DE ACUERDO A DISPONIBILIDAD FINANCIERA",0))</f>
        <v>SALDO A VENCER</v>
      </c>
      <c r="O1191" s="129" t="str">
        <f>+IF(($D$1-Hoja3!$F1191)&gt;0,"VENCIDO","VIGENTE")</f>
        <v>VIGENTE</v>
      </c>
      <c r="P1191" s="120"/>
    </row>
    <row r="1192" spans="2:16" ht="14.25" hidden="1" customHeight="1" x14ac:dyDescent="0.25">
      <c r="B1192" s="121" t="s">
        <v>161</v>
      </c>
      <c r="C1192" s="122" t="s">
        <v>5073</v>
      </c>
      <c r="D1192" s="123" t="s">
        <v>5062</v>
      </c>
      <c r="E1192" s="124">
        <v>44574</v>
      </c>
      <c r="F1192" s="124">
        <v>45412</v>
      </c>
      <c r="G1192" s="125">
        <v>2265</v>
      </c>
      <c r="H1192" s="126" t="str">
        <f>+VLOOKUP(Hoja3!$G1192,'[138]Plan de Cuentas'!B:H,7,FALSE)</f>
        <v>2.2.02.02.02</v>
      </c>
      <c r="I1192" s="127" t="str">
        <f>+VLOOKUP(Hoja3!$H1192,'[138]Plan de Cuentas'!A:C,3,FALSE)</f>
        <v>Proveedores Locales  USD - LP</v>
      </c>
      <c r="J1192" s="128">
        <v>-2895</v>
      </c>
      <c r="K1192" s="128">
        <f>+Hoja3!$L1192*$K$1</f>
        <v>-21001574.850000001</v>
      </c>
      <c r="L1192" s="117">
        <v>-2895</v>
      </c>
      <c r="M1192" s="129" t="s">
        <v>5063</v>
      </c>
      <c r="N1192" s="129" t="str">
        <f>+IF(Hoja3!$O1192="VIGENTE","SALDO A VENCER",IF(Hoja3!$O1192="VENCIDO","SALDO VENCIDO - SE ABONA DE ACUERDO A DISPONIBILIDAD FINANCIERA",0))</f>
        <v>SALDO A VENCER</v>
      </c>
      <c r="O1192" s="129" t="str">
        <f>+IF(($D$1-Hoja3!$F1192)&gt;0,"VENCIDO","VIGENTE")</f>
        <v>VIGENTE</v>
      </c>
      <c r="P1192" s="120"/>
    </row>
    <row r="1193" spans="2:16" ht="14.25" hidden="1" customHeight="1" x14ac:dyDescent="0.25">
      <c r="B1193" s="121" t="s">
        <v>161</v>
      </c>
      <c r="C1193" s="122" t="s">
        <v>5074</v>
      </c>
      <c r="D1193" s="123" t="s">
        <v>5062</v>
      </c>
      <c r="E1193" s="124">
        <v>44574</v>
      </c>
      <c r="F1193" s="124">
        <v>45595</v>
      </c>
      <c r="G1193" s="125">
        <v>2265</v>
      </c>
      <c r="H1193" s="126" t="str">
        <f>+VLOOKUP(Hoja3!$G1193,'[138]Plan de Cuentas'!B:H,7,FALSE)</f>
        <v>2.2.02.02.02</v>
      </c>
      <c r="I1193" s="127" t="str">
        <f>+VLOOKUP(Hoja3!$H1193,'[138]Plan de Cuentas'!A:C,3,FALSE)</f>
        <v>Proveedores Locales  USD - LP</v>
      </c>
      <c r="J1193" s="128">
        <v>-2895</v>
      </c>
      <c r="K1193" s="128">
        <f>+Hoja3!$L1193*$K$1</f>
        <v>-21001574.850000001</v>
      </c>
      <c r="L1193" s="117">
        <v>-2895</v>
      </c>
      <c r="M1193" s="129" t="s">
        <v>5063</v>
      </c>
      <c r="N1193" s="129" t="str">
        <f>+IF(Hoja3!$O1193="VIGENTE","SALDO A VENCER",IF(Hoja3!$O1193="VENCIDO","SALDO VENCIDO - SE ABONA DE ACUERDO A DISPONIBILIDAD FINANCIERA",0))</f>
        <v>SALDO A VENCER</v>
      </c>
      <c r="O1193" s="129" t="str">
        <f>+IF(($D$1-Hoja3!$F1193)&gt;0,"VENCIDO","VIGENTE")</f>
        <v>VIGENTE</v>
      </c>
      <c r="P1193" s="120"/>
    </row>
    <row r="1194" spans="2:16" ht="14.25" hidden="1" customHeight="1" x14ac:dyDescent="0.25">
      <c r="B1194" s="121" t="s">
        <v>161</v>
      </c>
      <c r="C1194" s="122" t="s">
        <v>5075</v>
      </c>
      <c r="D1194" s="123" t="s">
        <v>5062</v>
      </c>
      <c r="E1194" s="124">
        <v>44574</v>
      </c>
      <c r="F1194" s="124">
        <v>44925</v>
      </c>
      <c r="G1194" s="125">
        <v>2274</v>
      </c>
      <c r="H1194" s="126" t="str">
        <f>+VLOOKUP(Hoja3!$G1194,'[138]Plan de Cuentas'!B:H,7,FALSE)</f>
        <v>2.1.02.03.08</v>
      </c>
      <c r="I1194" s="127" t="str">
        <f>+VLOOKUP(Hoja3!$H1194,'[138]Plan de Cuentas'!A:C,3,FALSE)</f>
        <v>Proveedores Locales - USD</v>
      </c>
      <c r="J1194" s="128">
        <v>-2895</v>
      </c>
      <c r="K1194" s="128">
        <f>+Hoja3!$L1194*$K$1</f>
        <v>-21001574.850000001</v>
      </c>
      <c r="L1194" s="117">
        <v>-2895</v>
      </c>
      <c r="M1194" s="129" t="s">
        <v>5063</v>
      </c>
      <c r="N1194" s="129" t="str">
        <f>+IF(Hoja3!$O1194="VIGENTE","SALDO A VENCER",IF(Hoja3!$O1194="VENCIDO","SALDO VENCIDO - SE ABONA DE ACUERDO A DISPONIBILIDAD FINANCIERA",0))</f>
        <v>SALDO A VENCER</v>
      </c>
      <c r="O1194" s="129" t="str">
        <f>+IF(($D$1-Hoja3!$F1194)&gt;0,"VENCIDO","VIGENTE")</f>
        <v>VIGENTE</v>
      </c>
      <c r="P1194" s="120"/>
    </row>
    <row r="1195" spans="2:16" ht="14.25" hidden="1" customHeight="1" x14ac:dyDescent="0.25">
      <c r="B1195" s="121" t="s">
        <v>161</v>
      </c>
      <c r="C1195" s="122" t="s">
        <v>5076</v>
      </c>
      <c r="D1195" s="123" t="s">
        <v>5062</v>
      </c>
      <c r="E1195" s="124">
        <v>44574</v>
      </c>
      <c r="F1195" s="124">
        <v>45656</v>
      </c>
      <c r="G1195" s="125">
        <v>2265</v>
      </c>
      <c r="H1195" s="126" t="str">
        <f>+VLOOKUP(Hoja3!$G1195,'[138]Plan de Cuentas'!B:H,7,FALSE)</f>
        <v>2.2.02.02.02</v>
      </c>
      <c r="I1195" s="127" t="str">
        <f>+VLOOKUP(Hoja3!$H1195,'[138]Plan de Cuentas'!A:C,3,FALSE)</f>
        <v>Proveedores Locales  USD - LP</v>
      </c>
      <c r="J1195" s="128">
        <v>-2895</v>
      </c>
      <c r="K1195" s="128">
        <f>+Hoja3!$L1195*$K$1</f>
        <v>-21001574.850000001</v>
      </c>
      <c r="L1195" s="117">
        <v>-2895</v>
      </c>
      <c r="M1195" s="129" t="s">
        <v>5063</v>
      </c>
      <c r="N1195" s="129" t="str">
        <f>+IF(Hoja3!$O1195="VIGENTE","SALDO A VENCER",IF(Hoja3!$O1195="VENCIDO","SALDO VENCIDO - SE ABONA DE ACUERDO A DISPONIBILIDAD FINANCIERA",0))</f>
        <v>SALDO A VENCER</v>
      </c>
      <c r="O1195" s="129" t="str">
        <f>+IF(($D$1-Hoja3!$F1195)&gt;0,"VENCIDO","VIGENTE")</f>
        <v>VIGENTE</v>
      </c>
      <c r="P1195" s="120"/>
    </row>
    <row r="1196" spans="2:16" ht="14.25" hidden="1" customHeight="1" x14ac:dyDescent="0.25">
      <c r="B1196" s="121" t="s">
        <v>161</v>
      </c>
      <c r="C1196" s="122" t="s">
        <v>5077</v>
      </c>
      <c r="D1196" s="123" t="s">
        <v>5062</v>
      </c>
      <c r="E1196" s="124">
        <v>44574</v>
      </c>
      <c r="F1196" s="124">
        <v>45350</v>
      </c>
      <c r="G1196" s="125">
        <v>2265</v>
      </c>
      <c r="H1196" s="126" t="str">
        <f>+VLOOKUP(Hoja3!$G1196,'[138]Plan de Cuentas'!B:H,7,FALSE)</f>
        <v>2.2.02.02.02</v>
      </c>
      <c r="I1196" s="127" t="str">
        <f>+VLOOKUP(Hoja3!$H1196,'[138]Plan de Cuentas'!A:C,3,FALSE)</f>
        <v>Proveedores Locales  USD - LP</v>
      </c>
      <c r="J1196" s="128">
        <v>-2895</v>
      </c>
      <c r="K1196" s="128">
        <f>+Hoja3!$L1196*$K$1</f>
        <v>-21001574.850000001</v>
      </c>
      <c r="L1196" s="117">
        <v>-2895</v>
      </c>
      <c r="M1196" s="129" t="s">
        <v>5063</v>
      </c>
      <c r="N1196" s="129" t="str">
        <f>+IF(Hoja3!$O1196="VIGENTE","SALDO A VENCER",IF(Hoja3!$O1196="VENCIDO","SALDO VENCIDO - SE ABONA DE ACUERDO A DISPONIBILIDAD FINANCIERA",0))</f>
        <v>SALDO A VENCER</v>
      </c>
      <c r="O1196" s="129" t="str">
        <f>+IF(($D$1-Hoja3!$F1196)&gt;0,"VENCIDO","VIGENTE")</f>
        <v>VIGENTE</v>
      </c>
      <c r="P1196" s="120"/>
    </row>
    <row r="1197" spans="2:16" ht="14.25" hidden="1" customHeight="1" x14ac:dyDescent="0.25">
      <c r="B1197" s="121" t="s">
        <v>161</v>
      </c>
      <c r="C1197" s="122" t="s">
        <v>5078</v>
      </c>
      <c r="D1197" s="123" t="s">
        <v>5062</v>
      </c>
      <c r="E1197" s="124">
        <v>44574</v>
      </c>
      <c r="F1197" s="124">
        <v>44834</v>
      </c>
      <c r="G1197" s="125">
        <v>2274</v>
      </c>
      <c r="H1197" s="126" t="str">
        <f>+VLOOKUP(Hoja3!$G1197,'[138]Plan de Cuentas'!B:H,7,FALSE)</f>
        <v>2.1.02.03.08</v>
      </c>
      <c r="I1197" s="127" t="str">
        <f>+VLOOKUP(Hoja3!$H1197,'[138]Plan de Cuentas'!A:C,3,FALSE)</f>
        <v>Proveedores Locales - USD</v>
      </c>
      <c r="J1197" s="128">
        <v>-2895</v>
      </c>
      <c r="K1197" s="128">
        <f>+Hoja3!$L1197*$K$1</f>
        <v>-21001574.850000001</v>
      </c>
      <c r="L1197" s="117">
        <v>-2895</v>
      </c>
      <c r="M1197" s="129" t="s">
        <v>5063</v>
      </c>
      <c r="N1197" s="129" t="str">
        <f>+IF(Hoja3!$O1197="VIGENTE","SALDO A VENCER",IF(Hoja3!$O1197="VENCIDO","SALDO VENCIDO - SE ABONA DE ACUERDO A DISPONIBILIDAD FINANCIERA",0))</f>
        <v>SALDO VENCIDO - SE ABONA DE ACUERDO A DISPONIBILIDAD FINANCIERA</v>
      </c>
      <c r="O1197" s="129" t="str">
        <f>+IF(($D$1-Hoja3!$F1197)&gt;0,"VENCIDO","VIGENTE")</f>
        <v>VENCIDO</v>
      </c>
      <c r="P1197" s="120"/>
    </row>
    <row r="1198" spans="2:16" ht="14.25" hidden="1" customHeight="1" x14ac:dyDescent="0.25">
      <c r="B1198" s="121" t="s">
        <v>161</v>
      </c>
      <c r="C1198" s="122" t="s">
        <v>5079</v>
      </c>
      <c r="D1198" s="123" t="s">
        <v>5062</v>
      </c>
      <c r="E1198" s="124">
        <v>44574</v>
      </c>
      <c r="F1198" s="124">
        <v>44834</v>
      </c>
      <c r="G1198" s="125">
        <v>2274</v>
      </c>
      <c r="H1198" s="126" t="str">
        <f>+VLOOKUP(Hoja3!$G1198,'[138]Plan de Cuentas'!B:H,7,FALSE)</f>
        <v>2.1.02.03.08</v>
      </c>
      <c r="I1198" s="127" t="str">
        <f>+VLOOKUP(Hoja3!$H1198,'[138]Plan de Cuentas'!A:C,3,FALSE)</f>
        <v>Proveedores Locales - USD</v>
      </c>
      <c r="J1198" s="128">
        <v>-2895</v>
      </c>
      <c r="K1198" s="128">
        <f>+Hoja3!$L1198*$K$1</f>
        <v>-21001574.850000001</v>
      </c>
      <c r="L1198" s="117">
        <v>-2895</v>
      </c>
      <c r="M1198" s="129" t="s">
        <v>5063</v>
      </c>
      <c r="N1198" s="129" t="str">
        <f>+IF(Hoja3!$O1198="VIGENTE","SALDO A VENCER",IF(Hoja3!$O1198="VENCIDO","SALDO VENCIDO - SE ABONA DE ACUERDO A DISPONIBILIDAD FINANCIERA",0))</f>
        <v>SALDO VENCIDO - SE ABONA DE ACUERDO A DISPONIBILIDAD FINANCIERA</v>
      </c>
      <c r="O1198" s="129" t="str">
        <f>+IF(($D$1-Hoja3!$F1198)&gt;0,"VENCIDO","VIGENTE")</f>
        <v>VENCIDO</v>
      </c>
      <c r="P1198" s="120"/>
    </row>
    <row r="1199" spans="2:16" ht="14.25" hidden="1" customHeight="1" x14ac:dyDescent="0.25">
      <c r="B1199" s="121" t="s">
        <v>161</v>
      </c>
      <c r="C1199" s="122" t="s">
        <v>5080</v>
      </c>
      <c r="D1199" s="123" t="s">
        <v>5062</v>
      </c>
      <c r="E1199" s="124">
        <v>44574</v>
      </c>
      <c r="F1199" s="124">
        <v>45321</v>
      </c>
      <c r="G1199" s="125">
        <v>2265</v>
      </c>
      <c r="H1199" s="126" t="str">
        <f>+VLOOKUP(Hoja3!$G1199,'[138]Plan de Cuentas'!B:H,7,FALSE)</f>
        <v>2.2.02.02.02</v>
      </c>
      <c r="I1199" s="127" t="str">
        <f>+VLOOKUP(Hoja3!$H1199,'[138]Plan de Cuentas'!A:C,3,FALSE)</f>
        <v>Proveedores Locales  USD - LP</v>
      </c>
      <c r="J1199" s="128">
        <v>-2895</v>
      </c>
      <c r="K1199" s="128">
        <f>+Hoja3!$L1199*$K$1</f>
        <v>-21001574.850000001</v>
      </c>
      <c r="L1199" s="117">
        <v>-2895</v>
      </c>
      <c r="M1199" s="129" t="s">
        <v>5063</v>
      </c>
      <c r="N1199" s="129" t="str">
        <f>+IF(Hoja3!$O1199="VIGENTE","SALDO A VENCER",IF(Hoja3!$O1199="VENCIDO","SALDO VENCIDO - SE ABONA DE ACUERDO A DISPONIBILIDAD FINANCIERA",0))</f>
        <v>SALDO A VENCER</v>
      </c>
      <c r="O1199" s="129" t="str">
        <f>+IF(($D$1-Hoja3!$F1199)&gt;0,"VENCIDO","VIGENTE")</f>
        <v>VIGENTE</v>
      </c>
      <c r="P1199" s="120"/>
    </row>
    <row r="1200" spans="2:16" ht="14.25" hidden="1" customHeight="1" x14ac:dyDescent="0.25">
      <c r="B1200" s="121" t="s">
        <v>161</v>
      </c>
      <c r="C1200" s="122" t="s">
        <v>5081</v>
      </c>
      <c r="D1200" s="123" t="s">
        <v>5062</v>
      </c>
      <c r="E1200" s="124">
        <v>44574</v>
      </c>
      <c r="F1200" s="124">
        <v>45503</v>
      </c>
      <c r="G1200" s="125">
        <v>2265</v>
      </c>
      <c r="H1200" s="126" t="str">
        <f>+VLOOKUP(Hoja3!$G1200,'[138]Plan de Cuentas'!B:H,7,FALSE)</f>
        <v>2.2.02.02.02</v>
      </c>
      <c r="I1200" s="127" t="str">
        <f>+VLOOKUP(Hoja3!$H1200,'[138]Plan de Cuentas'!A:C,3,FALSE)</f>
        <v>Proveedores Locales  USD - LP</v>
      </c>
      <c r="J1200" s="128">
        <v>-2895</v>
      </c>
      <c r="K1200" s="128">
        <f>+Hoja3!$L1200*$K$1</f>
        <v>-21001574.850000001</v>
      </c>
      <c r="L1200" s="117">
        <v>-2895</v>
      </c>
      <c r="M1200" s="129" t="s">
        <v>5063</v>
      </c>
      <c r="N1200" s="129" t="str">
        <f>+IF(Hoja3!$O1200="VIGENTE","SALDO A VENCER",IF(Hoja3!$O1200="VENCIDO","SALDO VENCIDO - SE ABONA DE ACUERDO A DISPONIBILIDAD FINANCIERA",0))</f>
        <v>SALDO A VENCER</v>
      </c>
      <c r="O1200" s="129" t="str">
        <f>+IF(($D$1-Hoja3!$F1200)&gt;0,"VENCIDO","VIGENTE")</f>
        <v>VIGENTE</v>
      </c>
      <c r="P1200" s="120"/>
    </row>
    <row r="1201" spans="2:16" ht="14.25" hidden="1" customHeight="1" x14ac:dyDescent="0.25">
      <c r="B1201" s="121" t="s">
        <v>161</v>
      </c>
      <c r="C1201" s="122" t="s">
        <v>5082</v>
      </c>
      <c r="D1201" s="123" t="s">
        <v>5062</v>
      </c>
      <c r="E1201" s="124">
        <v>44574</v>
      </c>
      <c r="F1201" s="124">
        <v>45687</v>
      </c>
      <c r="G1201" s="125">
        <v>2265</v>
      </c>
      <c r="H1201" s="126" t="str">
        <f>+VLOOKUP(Hoja3!$G1201,'[138]Plan de Cuentas'!B:H,7,FALSE)</f>
        <v>2.2.02.02.02</v>
      </c>
      <c r="I1201" s="127" t="str">
        <f>+VLOOKUP(Hoja3!$H1201,'[138]Plan de Cuentas'!A:C,3,FALSE)</f>
        <v>Proveedores Locales  USD - LP</v>
      </c>
      <c r="J1201" s="128">
        <v>-2895</v>
      </c>
      <c r="K1201" s="128">
        <f>+Hoja3!$L1201*$K$1</f>
        <v>-21001574.850000001</v>
      </c>
      <c r="L1201" s="117">
        <v>-2895</v>
      </c>
      <c r="M1201" s="129" t="s">
        <v>5063</v>
      </c>
      <c r="N1201" s="129" t="str">
        <f>+IF(Hoja3!$O1201="VIGENTE","SALDO A VENCER",IF(Hoja3!$O1201="VENCIDO","SALDO VENCIDO - SE ABONA DE ACUERDO A DISPONIBILIDAD FINANCIERA",0))</f>
        <v>SALDO A VENCER</v>
      </c>
      <c r="O1201" s="129" t="str">
        <f>+IF(($D$1-Hoja3!$F1201)&gt;0,"VENCIDO","VIGENTE")</f>
        <v>VIGENTE</v>
      </c>
      <c r="P1201" s="120"/>
    </row>
    <row r="1202" spans="2:16" ht="14.25" hidden="1" customHeight="1" x14ac:dyDescent="0.25">
      <c r="B1202" s="121" t="s">
        <v>161</v>
      </c>
      <c r="C1202" s="122" t="s">
        <v>5083</v>
      </c>
      <c r="D1202" s="123" t="s">
        <v>5084</v>
      </c>
      <c r="E1202" s="124">
        <v>44620</v>
      </c>
      <c r="F1202" s="124">
        <v>44681</v>
      </c>
      <c r="G1202" s="125">
        <v>2274</v>
      </c>
      <c r="H1202" s="126" t="str">
        <f>+VLOOKUP(Hoja3!$G1202,'[138]Plan de Cuentas'!B:H,7,FALSE)</f>
        <v>2.1.02.03.08</v>
      </c>
      <c r="I1202" s="127" t="str">
        <f>+VLOOKUP(Hoja3!$H1202,'[138]Plan de Cuentas'!A:C,3,FALSE)</f>
        <v>Proveedores Locales - USD</v>
      </c>
      <c r="J1202" s="128">
        <v>-2895</v>
      </c>
      <c r="K1202" s="128">
        <f>+Hoja3!$L1202*$K$1</f>
        <v>-21001574.850000001</v>
      </c>
      <c r="L1202" s="117">
        <v>-2895</v>
      </c>
      <c r="M1202" s="129" t="s">
        <v>5085</v>
      </c>
      <c r="N1202" s="129" t="str">
        <f>+IF(Hoja3!$O1202="VIGENTE","SALDO A VENCER",IF(Hoja3!$O1202="VENCIDO","SALDO VENCIDO - SE ABONA DE ACUERDO A DISPONIBILIDAD FINANCIERA",0))</f>
        <v>SALDO VENCIDO - SE ABONA DE ACUERDO A DISPONIBILIDAD FINANCIERA</v>
      </c>
      <c r="O1202" s="129" t="str">
        <f>+IF(($D$1-Hoja3!$F1202)&gt;0,"VENCIDO","VIGENTE")</f>
        <v>VENCIDO</v>
      </c>
      <c r="P1202" s="120"/>
    </row>
    <row r="1203" spans="2:16" ht="14.25" hidden="1" customHeight="1" x14ac:dyDescent="0.25">
      <c r="B1203" s="121" t="s">
        <v>161</v>
      </c>
      <c r="C1203" s="122" t="s">
        <v>5086</v>
      </c>
      <c r="D1203" s="123" t="s">
        <v>5087</v>
      </c>
      <c r="E1203" s="124">
        <v>44627</v>
      </c>
      <c r="F1203" s="124">
        <v>45237</v>
      </c>
      <c r="G1203" s="125">
        <v>2265</v>
      </c>
      <c r="H1203" s="126" t="str">
        <f>+VLOOKUP(Hoja3!$G1203,'[138]Plan de Cuentas'!B:H,7,FALSE)</f>
        <v>2.2.02.02.02</v>
      </c>
      <c r="I1203" s="127" t="str">
        <f>+VLOOKUP(Hoja3!$H1203,'[138]Plan de Cuentas'!A:C,3,FALSE)</f>
        <v>Proveedores Locales  USD - LP</v>
      </c>
      <c r="J1203" s="128">
        <v>-910</v>
      </c>
      <c r="K1203" s="128">
        <f>+Hoja3!$L1203*$K$1</f>
        <v>-6601531.2999999998</v>
      </c>
      <c r="L1203" s="117">
        <v>-910</v>
      </c>
      <c r="M1203" s="129" t="s">
        <v>5088</v>
      </c>
      <c r="N1203" s="129" t="str">
        <f>+IF(Hoja3!$O1203="VIGENTE","SALDO A VENCER",IF(Hoja3!$O1203="VENCIDO","SALDO VENCIDO - SE ABONA DE ACUERDO A DISPONIBILIDAD FINANCIERA",0))</f>
        <v>SALDO A VENCER</v>
      </c>
      <c r="O1203" s="129" t="str">
        <f>+IF(($D$1-Hoja3!$F1203)&gt;0,"VENCIDO","VIGENTE")</f>
        <v>VIGENTE</v>
      </c>
      <c r="P1203" s="120"/>
    </row>
    <row r="1204" spans="2:16" ht="14.25" hidden="1" customHeight="1" x14ac:dyDescent="0.25">
      <c r="B1204" s="121" t="s">
        <v>161</v>
      </c>
      <c r="C1204" s="122" t="s">
        <v>5089</v>
      </c>
      <c r="D1204" s="123" t="s">
        <v>5087</v>
      </c>
      <c r="E1204" s="124">
        <v>44627</v>
      </c>
      <c r="F1204" s="124">
        <v>45358</v>
      </c>
      <c r="G1204" s="125">
        <v>2265</v>
      </c>
      <c r="H1204" s="126" t="str">
        <f>+VLOOKUP(Hoja3!$G1204,'[138]Plan de Cuentas'!B:H,7,FALSE)</f>
        <v>2.2.02.02.02</v>
      </c>
      <c r="I1204" s="127" t="str">
        <f>+VLOOKUP(Hoja3!$H1204,'[138]Plan de Cuentas'!A:C,3,FALSE)</f>
        <v>Proveedores Locales  USD - LP</v>
      </c>
      <c r="J1204" s="128">
        <v>-910</v>
      </c>
      <c r="K1204" s="128">
        <f>+Hoja3!$L1204*$K$1</f>
        <v>-6601531.2999999998</v>
      </c>
      <c r="L1204" s="117">
        <v>-910</v>
      </c>
      <c r="M1204" s="129" t="s">
        <v>5088</v>
      </c>
      <c r="N1204" s="129" t="str">
        <f>+IF(Hoja3!$O1204="VIGENTE","SALDO A VENCER",IF(Hoja3!$O1204="VENCIDO","SALDO VENCIDO - SE ABONA DE ACUERDO A DISPONIBILIDAD FINANCIERA",0))</f>
        <v>SALDO A VENCER</v>
      </c>
      <c r="O1204" s="129" t="str">
        <f>+IF(($D$1-Hoja3!$F1204)&gt;0,"VENCIDO","VIGENTE")</f>
        <v>VIGENTE</v>
      </c>
      <c r="P1204" s="120"/>
    </row>
    <row r="1205" spans="2:16" ht="14.25" hidden="1" customHeight="1" x14ac:dyDescent="0.25">
      <c r="B1205" s="121" t="s">
        <v>161</v>
      </c>
      <c r="C1205" s="122" t="s">
        <v>5090</v>
      </c>
      <c r="D1205" s="123" t="s">
        <v>5087</v>
      </c>
      <c r="E1205" s="124">
        <v>44627</v>
      </c>
      <c r="F1205" s="124">
        <v>44902</v>
      </c>
      <c r="G1205" s="125">
        <v>2274</v>
      </c>
      <c r="H1205" s="126" t="str">
        <f>+VLOOKUP(Hoja3!$G1205,'[138]Plan de Cuentas'!B:H,7,FALSE)</f>
        <v>2.1.02.03.08</v>
      </c>
      <c r="I1205" s="127" t="str">
        <f>+VLOOKUP(Hoja3!$H1205,'[138]Plan de Cuentas'!A:C,3,FALSE)</f>
        <v>Proveedores Locales - USD</v>
      </c>
      <c r="J1205" s="128">
        <v>-910</v>
      </c>
      <c r="K1205" s="128">
        <f>+Hoja3!$L1205*$K$1</f>
        <v>-6601531.2999999998</v>
      </c>
      <c r="L1205" s="117">
        <v>-910</v>
      </c>
      <c r="M1205" s="129" t="s">
        <v>5088</v>
      </c>
      <c r="N1205" s="129" t="str">
        <f>+IF(Hoja3!$O1205="VIGENTE","SALDO A VENCER",IF(Hoja3!$O1205="VENCIDO","SALDO VENCIDO - SE ABONA DE ACUERDO A DISPONIBILIDAD FINANCIERA",0))</f>
        <v>SALDO A VENCER</v>
      </c>
      <c r="O1205" s="129" t="str">
        <f>+IF(($D$1-Hoja3!$F1205)&gt;0,"VENCIDO","VIGENTE")</f>
        <v>VIGENTE</v>
      </c>
      <c r="P1205" s="120"/>
    </row>
    <row r="1206" spans="2:16" ht="14.25" hidden="1" customHeight="1" x14ac:dyDescent="0.25">
      <c r="B1206" s="121" t="s">
        <v>161</v>
      </c>
      <c r="C1206" s="122" t="s">
        <v>5091</v>
      </c>
      <c r="D1206" s="123" t="s">
        <v>5087</v>
      </c>
      <c r="E1206" s="124">
        <v>44627</v>
      </c>
      <c r="F1206" s="124">
        <v>45329</v>
      </c>
      <c r="G1206" s="125">
        <v>2265</v>
      </c>
      <c r="H1206" s="126" t="str">
        <f>+VLOOKUP(Hoja3!$G1206,'[138]Plan de Cuentas'!B:H,7,FALSE)</f>
        <v>2.2.02.02.02</v>
      </c>
      <c r="I1206" s="127" t="str">
        <f>+VLOOKUP(Hoja3!$H1206,'[138]Plan de Cuentas'!A:C,3,FALSE)</f>
        <v>Proveedores Locales  USD - LP</v>
      </c>
      <c r="J1206" s="128">
        <v>-910</v>
      </c>
      <c r="K1206" s="128">
        <f>+Hoja3!$L1206*$K$1</f>
        <v>-6601531.2999999998</v>
      </c>
      <c r="L1206" s="117">
        <v>-910</v>
      </c>
      <c r="M1206" s="129" t="s">
        <v>5088</v>
      </c>
      <c r="N1206" s="129" t="str">
        <f>+IF(Hoja3!$O1206="VIGENTE","SALDO A VENCER",IF(Hoja3!$O1206="VENCIDO","SALDO VENCIDO - SE ABONA DE ACUERDO A DISPONIBILIDAD FINANCIERA",0))</f>
        <v>SALDO A VENCER</v>
      </c>
      <c r="O1206" s="129" t="str">
        <f>+IF(($D$1-Hoja3!$F1206)&gt;0,"VENCIDO","VIGENTE")</f>
        <v>VIGENTE</v>
      </c>
      <c r="P1206" s="120"/>
    </row>
    <row r="1207" spans="2:16" ht="14.25" hidden="1" customHeight="1" x14ac:dyDescent="0.25">
      <c r="B1207" s="121" t="s">
        <v>161</v>
      </c>
      <c r="C1207" s="122" t="s">
        <v>5092</v>
      </c>
      <c r="D1207" s="123" t="s">
        <v>5087</v>
      </c>
      <c r="E1207" s="124">
        <v>44627</v>
      </c>
      <c r="F1207" s="124">
        <v>44872</v>
      </c>
      <c r="G1207" s="125">
        <v>2274</v>
      </c>
      <c r="H1207" s="126" t="str">
        <f>+VLOOKUP(Hoja3!$G1207,'[138]Plan de Cuentas'!B:H,7,FALSE)</f>
        <v>2.1.02.03.08</v>
      </c>
      <c r="I1207" s="127" t="str">
        <f>+VLOOKUP(Hoja3!$H1207,'[138]Plan de Cuentas'!A:C,3,FALSE)</f>
        <v>Proveedores Locales - USD</v>
      </c>
      <c r="J1207" s="128">
        <v>-910</v>
      </c>
      <c r="K1207" s="128">
        <f>+Hoja3!$L1207*$K$1</f>
        <v>-6601531.2999999998</v>
      </c>
      <c r="L1207" s="117">
        <v>-910</v>
      </c>
      <c r="M1207" s="129" t="s">
        <v>5088</v>
      </c>
      <c r="N1207" s="129" t="str">
        <f>+IF(Hoja3!$O1207="VIGENTE","SALDO A VENCER",IF(Hoja3!$O1207="VENCIDO","SALDO VENCIDO - SE ABONA DE ACUERDO A DISPONIBILIDAD FINANCIERA",0))</f>
        <v>SALDO A VENCER</v>
      </c>
      <c r="O1207" s="129" t="str">
        <f>+IF(($D$1-Hoja3!$F1207)&gt;0,"VENCIDO","VIGENTE")</f>
        <v>VIGENTE</v>
      </c>
      <c r="P1207" s="120"/>
    </row>
    <row r="1208" spans="2:16" ht="14.25" hidden="1" customHeight="1" x14ac:dyDescent="0.25">
      <c r="B1208" s="121" t="s">
        <v>161</v>
      </c>
      <c r="C1208" s="122" t="s">
        <v>5093</v>
      </c>
      <c r="D1208" s="123" t="s">
        <v>5087</v>
      </c>
      <c r="E1208" s="124">
        <v>44627</v>
      </c>
      <c r="F1208" s="124">
        <v>45267</v>
      </c>
      <c r="G1208" s="125">
        <v>2265</v>
      </c>
      <c r="H1208" s="126" t="str">
        <f>+VLOOKUP(Hoja3!$G1208,'[138]Plan de Cuentas'!B:H,7,FALSE)</f>
        <v>2.2.02.02.02</v>
      </c>
      <c r="I1208" s="127" t="str">
        <f>+VLOOKUP(Hoja3!$H1208,'[138]Plan de Cuentas'!A:C,3,FALSE)</f>
        <v>Proveedores Locales  USD - LP</v>
      </c>
      <c r="J1208" s="128">
        <v>-910</v>
      </c>
      <c r="K1208" s="128">
        <f>+Hoja3!$L1208*$K$1</f>
        <v>-6601531.2999999998</v>
      </c>
      <c r="L1208" s="117">
        <v>-910</v>
      </c>
      <c r="M1208" s="129" t="s">
        <v>5088</v>
      </c>
      <c r="N1208" s="129" t="str">
        <f>+IF(Hoja3!$O1208="VIGENTE","SALDO A VENCER",IF(Hoja3!$O1208="VENCIDO","SALDO VENCIDO - SE ABONA DE ACUERDO A DISPONIBILIDAD FINANCIERA",0))</f>
        <v>SALDO A VENCER</v>
      </c>
      <c r="O1208" s="129" t="str">
        <f>+IF(($D$1-Hoja3!$F1208)&gt;0,"VENCIDO","VIGENTE")</f>
        <v>VIGENTE</v>
      </c>
      <c r="P1208" s="120"/>
    </row>
    <row r="1209" spans="2:16" ht="14.25" hidden="1" customHeight="1" x14ac:dyDescent="0.25">
      <c r="B1209" s="121" t="s">
        <v>161</v>
      </c>
      <c r="C1209" s="122" t="s">
        <v>5094</v>
      </c>
      <c r="D1209" s="123" t="s">
        <v>5087</v>
      </c>
      <c r="E1209" s="124">
        <v>44627</v>
      </c>
      <c r="F1209" s="124">
        <v>44811</v>
      </c>
      <c r="G1209" s="125">
        <v>2274</v>
      </c>
      <c r="H1209" s="126" t="str">
        <f>+VLOOKUP(Hoja3!$G1209,'[138]Plan de Cuentas'!B:H,7,FALSE)</f>
        <v>2.1.02.03.08</v>
      </c>
      <c r="I1209" s="127" t="str">
        <f>+VLOOKUP(Hoja3!$H1209,'[138]Plan de Cuentas'!A:C,3,FALSE)</f>
        <v>Proveedores Locales - USD</v>
      </c>
      <c r="J1209" s="128">
        <v>-910</v>
      </c>
      <c r="K1209" s="128">
        <f>+Hoja3!$L1209*$K$1</f>
        <v>-6601531.2999999998</v>
      </c>
      <c r="L1209" s="117">
        <v>-910</v>
      </c>
      <c r="M1209" s="129" t="s">
        <v>5088</v>
      </c>
      <c r="N1209" s="129" t="str">
        <f>+IF(Hoja3!$O1209="VIGENTE","SALDO A VENCER",IF(Hoja3!$O1209="VENCIDO","SALDO VENCIDO - SE ABONA DE ACUERDO A DISPONIBILIDAD FINANCIERA",0))</f>
        <v>SALDO VENCIDO - SE ABONA DE ACUERDO A DISPONIBILIDAD FINANCIERA</v>
      </c>
      <c r="O1209" s="129" t="str">
        <f>+IF(($D$1-Hoja3!$F1209)&gt;0,"VENCIDO","VIGENTE")</f>
        <v>VENCIDO</v>
      </c>
      <c r="P1209" s="120"/>
    </row>
    <row r="1210" spans="2:16" ht="14.25" hidden="1" customHeight="1" x14ac:dyDescent="0.25">
      <c r="B1210" s="121" t="s">
        <v>161</v>
      </c>
      <c r="C1210" s="122" t="s">
        <v>5095</v>
      </c>
      <c r="D1210" s="123" t="s">
        <v>5087</v>
      </c>
      <c r="E1210" s="124">
        <v>44627</v>
      </c>
      <c r="F1210" s="124">
        <v>45298</v>
      </c>
      <c r="G1210" s="125">
        <v>2265</v>
      </c>
      <c r="H1210" s="126" t="str">
        <f>+VLOOKUP(Hoja3!$G1210,'[138]Plan de Cuentas'!B:H,7,FALSE)</f>
        <v>2.2.02.02.02</v>
      </c>
      <c r="I1210" s="127" t="str">
        <f>+VLOOKUP(Hoja3!$H1210,'[138]Plan de Cuentas'!A:C,3,FALSE)</f>
        <v>Proveedores Locales  USD - LP</v>
      </c>
      <c r="J1210" s="128">
        <v>-910</v>
      </c>
      <c r="K1210" s="128">
        <f>+Hoja3!$L1210*$K$1</f>
        <v>-6601531.2999999998</v>
      </c>
      <c r="L1210" s="117">
        <v>-910</v>
      </c>
      <c r="M1210" s="129" t="s">
        <v>5088</v>
      </c>
      <c r="N1210" s="129" t="str">
        <f>+IF(Hoja3!$O1210="VIGENTE","SALDO A VENCER",IF(Hoja3!$O1210="VENCIDO","SALDO VENCIDO - SE ABONA DE ACUERDO A DISPONIBILIDAD FINANCIERA",0))</f>
        <v>SALDO A VENCER</v>
      </c>
      <c r="O1210" s="129" t="str">
        <f>+IF(($D$1-Hoja3!$F1210)&gt;0,"VENCIDO","VIGENTE")</f>
        <v>VIGENTE</v>
      </c>
      <c r="P1210" s="120"/>
    </row>
    <row r="1211" spans="2:16" ht="14.25" hidden="1" customHeight="1" x14ac:dyDescent="0.25">
      <c r="B1211" s="121" t="s">
        <v>161</v>
      </c>
      <c r="C1211" s="122" t="s">
        <v>5096</v>
      </c>
      <c r="D1211" s="123" t="s">
        <v>5087</v>
      </c>
      <c r="E1211" s="124">
        <v>44627</v>
      </c>
      <c r="F1211" s="124">
        <v>44933</v>
      </c>
      <c r="G1211" s="125">
        <v>2274</v>
      </c>
      <c r="H1211" s="126" t="str">
        <f>+VLOOKUP(Hoja3!$G1211,'[138]Plan de Cuentas'!B:H,7,FALSE)</f>
        <v>2.1.02.03.08</v>
      </c>
      <c r="I1211" s="127" t="str">
        <f>+VLOOKUP(Hoja3!$H1211,'[138]Plan de Cuentas'!A:C,3,FALSE)</f>
        <v>Proveedores Locales - USD</v>
      </c>
      <c r="J1211" s="128">
        <v>-910</v>
      </c>
      <c r="K1211" s="128">
        <f>+Hoja3!$L1211*$K$1</f>
        <v>-6601531.2999999998</v>
      </c>
      <c r="L1211" s="117">
        <v>-910</v>
      </c>
      <c r="M1211" s="129" t="s">
        <v>5088</v>
      </c>
      <c r="N1211" s="129" t="str">
        <f>+IF(Hoja3!$O1211="VIGENTE","SALDO A VENCER",IF(Hoja3!$O1211="VENCIDO","SALDO VENCIDO - SE ABONA DE ACUERDO A DISPONIBILIDAD FINANCIERA",0))</f>
        <v>SALDO A VENCER</v>
      </c>
      <c r="O1211" s="129" t="str">
        <f>+IF(($D$1-Hoja3!$F1211)&gt;0,"VENCIDO","VIGENTE")</f>
        <v>VIGENTE</v>
      </c>
      <c r="P1211" s="120"/>
    </row>
    <row r="1212" spans="2:16" ht="14.25" hidden="1" customHeight="1" x14ac:dyDescent="0.25">
      <c r="B1212" s="121" t="s">
        <v>161</v>
      </c>
      <c r="C1212" s="122" t="s">
        <v>5097</v>
      </c>
      <c r="D1212" s="123" t="s">
        <v>5087</v>
      </c>
      <c r="E1212" s="124">
        <v>44627</v>
      </c>
      <c r="F1212" s="124">
        <v>44964</v>
      </c>
      <c r="G1212" s="125">
        <v>2274</v>
      </c>
      <c r="H1212" s="126" t="str">
        <f>+VLOOKUP(Hoja3!$G1212,'[138]Plan de Cuentas'!B:H,7,FALSE)</f>
        <v>2.1.02.03.08</v>
      </c>
      <c r="I1212" s="127" t="str">
        <f>+VLOOKUP(Hoja3!$H1212,'[138]Plan de Cuentas'!A:C,3,FALSE)</f>
        <v>Proveedores Locales - USD</v>
      </c>
      <c r="J1212" s="128">
        <v>-910</v>
      </c>
      <c r="K1212" s="128">
        <f>+Hoja3!$L1212*$K$1</f>
        <v>-6601531.2999999998</v>
      </c>
      <c r="L1212" s="117">
        <v>-910</v>
      </c>
      <c r="M1212" s="129" t="s">
        <v>5088</v>
      </c>
      <c r="N1212" s="129" t="str">
        <f>+IF(Hoja3!$O1212="VIGENTE","SALDO A VENCER",IF(Hoja3!$O1212="VENCIDO","SALDO VENCIDO - SE ABONA DE ACUERDO A DISPONIBILIDAD FINANCIERA",0))</f>
        <v>SALDO A VENCER</v>
      </c>
      <c r="O1212" s="129" t="str">
        <f>+IF(($D$1-Hoja3!$F1212)&gt;0,"VENCIDO","VIGENTE")</f>
        <v>VIGENTE</v>
      </c>
      <c r="P1212" s="120"/>
    </row>
    <row r="1213" spans="2:16" ht="14.25" hidden="1" customHeight="1" x14ac:dyDescent="0.25">
      <c r="B1213" s="121" t="s">
        <v>161</v>
      </c>
      <c r="C1213" s="122" t="s">
        <v>5098</v>
      </c>
      <c r="D1213" s="123" t="s">
        <v>5087</v>
      </c>
      <c r="E1213" s="124">
        <v>44627</v>
      </c>
      <c r="F1213" s="124">
        <v>44992</v>
      </c>
      <c r="G1213" s="125">
        <v>2274</v>
      </c>
      <c r="H1213" s="126" t="str">
        <f>+VLOOKUP(Hoja3!$G1213,'[138]Plan de Cuentas'!B:H,7,FALSE)</f>
        <v>2.1.02.03.08</v>
      </c>
      <c r="I1213" s="127" t="str">
        <f>+VLOOKUP(Hoja3!$H1213,'[138]Plan de Cuentas'!A:C,3,FALSE)</f>
        <v>Proveedores Locales - USD</v>
      </c>
      <c r="J1213" s="128">
        <v>-910</v>
      </c>
      <c r="K1213" s="128">
        <f>+Hoja3!$L1213*$K$1</f>
        <v>-6601531.2999999998</v>
      </c>
      <c r="L1213" s="117">
        <v>-910</v>
      </c>
      <c r="M1213" s="129" t="s">
        <v>5088</v>
      </c>
      <c r="N1213" s="129" t="str">
        <f>+IF(Hoja3!$O1213="VIGENTE","SALDO A VENCER",IF(Hoja3!$O1213="VENCIDO","SALDO VENCIDO - SE ABONA DE ACUERDO A DISPONIBILIDAD FINANCIERA",0))</f>
        <v>SALDO A VENCER</v>
      </c>
      <c r="O1213" s="129" t="str">
        <f>+IF(($D$1-Hoja3!$F1213)&gt;0,"VENCIDO","VIGENTE")</f>
        <v>VIGENTE</v>
      </c>
      <c r="P1213" s="120"/>
    </row>
    <row r="1214" spans="2:16" ht="14.25" hidden="1" customHeight="1" x14ac:dyDescent="0.25">
      <c r="B1214" s="121" t="s">
        <v>161</v>
      </c>
      <c r="C1214" s="122" t="s">
        <v>5099</v>
      </c>
      <c r="D1214" s="123" t="s">
        <v>5087</v>
      </c>
      <c r="E1214" s="124">
        <v>44627</v>
      </c>
      <c r="F1214" s="124">
        <v>44841</v>
      </c>
      <c r="G1214" s="125">
        <v>2274</v>
      </c>
      <c r="H1214" s="126" t="str">
        <f>+VLOOKUP(Hoja3!$G1214,'[138]Plan de Cuentas'!B:H,7,FALSE)</f>
        <v>2.1.02.03.08</v>
      </c>
      <c r="I1214" s="127" t="str">
        <f>+VLOOKUP(Hoja3!$H1214,'[138]Plan de Cuentas'!A:C,3,FALSE)</f>
        <v>Proveedores Locales - USD</v>
      </c>
      <c r="J1214" s="128">
        <v>-910</v>
      </c>
      <c r="K1214" s="128">
        <f>+Hoja3!$L1214*$K$1</f>
        <v>-6601531.2999999998</v>
      </c>
      <c r="L1214" s="117">
        <v>-910</v>
      </c>
      <c r="M1214" s="129" t="s">
        <v>5088</v>
      </c>
      <c r="N1214" s="129" t="str">
        <f>+IF(Hoja3!$O1214="VIGENTE","SALDO A VENCER",IF(Hoja3!$O1214="VENCIDO","SALDO VENCIDO - SE ABONA DE ACUERDO A DISPONIBILIDAD FINANCIERA",0))</f>
        <v>SALDO VENCIDO - SE ABONA DE ACUERDO A DISPONIBILIDAD FINANCIERA</v>
      </c>
      <c r="O1214" s="129" t="str">
        <f>+IF(($D$1-Hoja3!$F1214)&gt;0,"VENCIDO","VIGENTE")</f>
        <v>VENCIDO</v>
      </c>
      <c r="P1214" s="120"/>
    </row>
    <row r="1215" spans="2:16" ht="14.25" hidden="1" customHeight="1" x14ac:dyDescent="0.25">
      <c r="B1215" s="121" t="s">
        <v>161</v>
      </c>
      <c r="C1215" s="122" t="s">
        <v>5100</v>
      </c>
      <c r="D1215" s="123" t="s">
        <v>5087</v>
      </c>
      <c r="E1215" s="124">
        <v>44627</v>
      </c>
      <c r="F1215" s="124">
        <v>45206</v>
      </c>
      <c r="G1215" s="125">
        <v>2274</v>
      </c>
      <c r="H1215" s="126" t="str">
        <f>+VLOOKUP(Hoja3!$G1215,'[138]Plan de Cuentas'!B:H,7,FALSE)</f>
        <v>2.1.02.03.08</v>
      </c>
      <c r="I1215" s="127" t="str">
        <f>+VLOOKUP(Hoja3!$H1215,'[138]Plan de Cuentas'!A:C,3,FALSE)</f>
        <v>Proveedores Locales - USD</v>
      </c>
      <c r="J1215" s="128">
        <v>-910</v>
      </c>
      <c r="K1215" s="128">
        <f>+Hoja3!$L1215*$K$1</f>
        <v>-6601531.2999999998</v>
      </c>
      <c r="L1215" s="117">
        <v>-910</v>
      </c>
      <c r="M1215" s="129" t="s">
        <v>5088</v>
      </c>
      <c r="N1215" s="129" t="str">
        <f>+IF(Hoja3!$O1215="VIGENTE","SALDO A VENCER",IF(Hoja3!$O1215="VENCIDO","SALDO VENCIDO - SE ABONA DE ACUERDO A DISPONIBILIDAD FINANCIERA",0))</f>
        <v>SALDO A VENCER</v>
      </c>
      <c r="O1215" s="129" t="str">
        <f>+IF(($D$1-Hoja3!$F1215)&gt;0,"VENCIDO","VIGENTE")</f>
        <v>VIGENTE</v>
      </c>
      <c r="P1215" s="120"/>
    </row>
    <row r="1216" spans="2:16" ht="14.25" hidden="1" customHeight="1" x14ac:dyDescent="0.25">
      <c r="B1216" s="121" t="s">
        <v>161</v>
      </c>
      <c r="C1216" s="122" t="s">
        <v>5101</v>
      </c>
      <c r="D1216" s="123" t="s">
        <v>5037</v>
      </c>
      <c r="E1216" s="124">
        <v>44651</v>
      </c>
      <c r="F1216" s="124">
        <v>44988</v>
      </c>
      <c r="G1216" s="125">
        <v>2274</v>
      </c>
      <c r="H1216" s="126" t="str">
        <f>+VLOOKUP(Hoja3!$G1216,'[138]Plan de Cuentas'!B:H,7,FALSE)</f>
        <v>2.1.02.03.08</v>
      </c>
      <c r="I1216" s="127" t="str">
        <f>+VLOOKUP(Hoja3!$H1216,'[138]Plan de Cuentas'!A:C,3,FALSE)</f>
        <v>Proveedores Locales - USD</v>
      </c>
      <c r="J1216" s="128">
        <v>-2888.88</v>
      </c>
      <c r="K1216" s="128">
        <f>+Hoja3!$L1216*$K$1</f>
        <v>-20957177.738400001</v>
      </c>
      <c r="L1216" s="117">
        <v>-2888.88</v>
      </c>
      <c r="M1216" s="129" t="s">
        <v>5102</v>
      </c>
      <c r="N1216" s="129" t="str">
        <f>+IF(Hoja3!$O1216="VIGENTE","SALDO A VENCER",IF(Hoja3!$O1216="VENCIDO","SALDO VENCIDO - SE ABONA DE ACUERDO A DISPONIBILIDAD FINANCIERA",0))</f>
        <v>SALDO A VENCER</v>
      </c>
      <c r="O1216" s="129" t="str">
        <f>+IF(($D$1-Hoja3!$F1216)&gt;0,"VENCIDO","VIGENTE")</f>
        <v>VIGENTE</v>
      </c>
      <c r="P1216" s="120"/>
    </row>
    <row r="1217" spans="2:16" ht="14.25" hidden="1" customHeight="1" x14ac:dyDescent="0.25">
      <c r="B1217" s="121" t="s">
        <v>161</v>
      </c>
      <c r="C1217" s="122" t="s">
        <v>5103</v>
      </c>
      <c r="D1217" s="123" t="s">
        <v>5062</v>
      </c>
      <c r="E1217" s="124">
        <v>44651</v>
      </c>
      <c r="F1217" s="124">
        <v>45015</v>
      </c>
      <c r="G1217" s="125">
        <v>2274</v>
      </c>
      <c r="H1217" s="126" t="str">
        <f>+VLOOKUP(Hoja3!$G1217,'[138]Plan de Cuentas'!B:H,7,FALSE)</f>
        <v>2.1.02.03.08</v>
      </c>
      <c r="I1217" s="127" t="str">
        <f>+VLOOKUP(Hoja3!$H1217,'[138]Plan de Cuentas'!A:C,3,FALSE)</f>
        <v>Proveedores Locales - USD</v>
      </c>
      <c r="J1217" s="128">
        <v>-2895</v>
      </c>
      <c r="K1217" s="128">
        <f>+Hoja3!$L1217*$K$1</f>
        <v>-21001574.850000001</v>
      </c>
      <c r="L1217" s="117">
        <v>-2895</v>
      </c>
      <c r="M1217" s="129" t="s">
        <v>5104</v>
      </c>
      <c r="N1217" s="129" t="str">
        <f>+IF(Hoja3!$O1217="VIGENTE","SALDO A VENCER",IF(Hoja3!$O1217="VENCIDO","SALDO VENCIDO - SE ABONA DE ACUERDO A DISPONIBILIDAD FINANCIERA",0))</f>
        <v>SALDO A VENCER</v>
      </c>
      <c r="O1217" s="129" t="str">
        <f>+IF(($D$1-Hoja3!$F1217)&gt;0,"VENCIDO","VIGENTE")</f>
        <v>VIGENTE</v>
      </c>
      <c r="P1217" s="120"/>
    </row>
    <row r="1218" spans="2:16" ht="14.25" hidden="1" customHeight="1" x14ac:dyDescent="0.25">
      <c r="B1218" s="121" t="s">
        <v>161</v>
      </c>
      <c r="C1218" s="122" t="s">
        <v>5105</v>
      </c>
      <c r="D1218" s="123" t="s">
        <v>5037</v>
      </c>
      <c r="E1218" s="124">
        <v>44654</v>
      </c>
      <c r="F1218" s="124">
        <v>45019</v>
      </c>
      <c r="G1218" s="125">
        <v>2274</v>
      </c>
      <c r="H1218" s="126" t="str">
        <f>+VLOOKUP(Hoja3!$G1218,'[138]Plan de Cuentas'!B:H,7,FALSE)</f>
        <v>2.1.02.03.08</v>
      </c>
      <c r="I1218" s="127" t="str">
        <f>+VLOOKUP(Hoja3!$H1218,'[138]Plan de Cuentas'!A:C,3,FALSE)</f>
        <v>Proveedores Locales - USD</v>
      </c>
      <c r="J1218" s="128">
        <v>-2888.88</v>
      </c>
      <c r="K1218" s="128">
        <f>+Hoja3!$L1218*$K$1</f>
        <v>-20957177.738400001</v>
      </c>
      <c r="L1218" s="117">
        <v>-2888.88</v>
      </c>
      <c r="M1218" s="129" t="s">
        <v>5106</v>
      </c>
      <c r="N1218" s="129" t="str">
        <f>+IF(Hoja3!$O1218="VIGENTE","SALDO A VENCER",IF(Hoja3!$O1218="VENCIDO","SALDO VENCIDO - SE ABONA DE ACUERDO A DISPONIBILIDAD FINANCIERA",0))</f>
        <v>SALDO A VENCER</v>
      </c>
      <c r="O1218" s="129" t="str">
        <f>+IF(($D$1-Hoja3!$F1218)&gt;0,"VENCIDO","VIGENTE")</f>
        <v>VIGENTE</v>
      </c>
      <c r="P1218" s="120"/>
    </row>
    <row r="1219" spans="2:16" ht="14.25" hidden="1" customHeight="1" x14ac:dyDescent="0.25">
      <c r="B1219" s="121" t="s">
        <v>161</v>
      </c>
      <c r="C1219" s="122" t="s">
        <v>5107</v>
      </c>
      <c r="D1219" s="123" t="s">
        <v>5087</v>
      </c>
      <c r="E1219" s="124">
        <v>44658</v>
      </c>
      <c r="F1219" s="124">
        <v>45023</v>
      </c>
      <c r="G1219" s="125">
        <v>2274</v>
      </c>
      <c r="H1219" s="126" t="str">
        <f>+VLOOKUP(Hoja3!$G1219,'[138]Plan de Cuentas'!B:H,7,FALSE)</f>
        <v>2.1.02.03.08</v>
      </c>
      <c r="I1219" s="127" t="str">
        <f>+VLOOKUP(Hoja3!$H1219,'[138]Plan de Cuentas'!A:C,3,FALSE)</f>
        <v>Proveedores Locales - USD</v>
      </c>
      <c r="J1219" s="128">
        <v>-910</v>
      </c>
      <c r="K1219" s="128">
        <f>+Hoja3!$L1219*$K$1</f>
        <v>-6601531.2999999998</v>
      </c>
      <c r="L1219" s="117">
        <v>-910</v>
      </c>
      <c r="M1219" s="129" t="s">
        <v>5108</v>
      </c>
      <c r="N1219" s="129" t="str">
        <f>+IF(Hoja3!$O1219="VIGENTE","SALDO A VENCER",IF(Hoja3!$O1219="VENCIDO","SALDO VENCIDO - SE ABONA DE ACUERDO A DISPONIBILIDAD FINANCIERA",0))</f>
        <v>SALDO A VENCER</v>
      </c>
      <c r="O1219" s="129" t="str">
        <f>+IF(($D$1-Hoja3!$F1219)&gt;0,"VENCIDO","VIGENTE")</f>
        <v>VIGENTE</v>
      </c>
      <c r="P1219" s="120"/>
    </row>
    <row r="1220" spans="2:16" ht="14.25" hidden="1" customHeight="1" x14ac:dyDescent="0.25">
      <c r="B1220" s="121" t="s">
        <v>161</v>
      </c>
      <c r="C1220" s="122" t="s">
        <v>5109</v>
      </c>
      <c r="D1220" s="123" t="s">
        <v>5110</v>
      </c>
      <c r="E1220" s="124">
        <v>44681</v>
      </c>
      <c r="F1220" s="124">
        <v>45046</v>
      </c>
      <c r="G1220" s="125">
        <v>2274</v>
      </c>
      <c r="H1220" s="126" t="str">
        <f>+VLOOKUP(Hoja3!$G1220,'[138]Plan de Cuentas'!B:H,7,FALSE)</f>
        <v>2.1.02.03.08</v>
      </c>
      <c r="I1220" s="127" t="str">
        <f>+VLOOKUP(Hoja3!$H1220,'[138]Plan de Cuentas'!A:C,3,FALSE)</f>
        <v>Proveedores Locales - USD</v>
      </c>
      <c r="J1220" s="128">
        <v>-2895</v>
      </c>
      <c r="K1220" s="128">
        <f>+Hoja3!$L1220*$K$1</f>
        <v>-21001574.850000001</v>
      </c>
      <c r="L1220" s="117">
        <v>-2895</v>
      </c>
      <c r="M1220" s="129" t="s">
        <v>5111</v>
      </c>
      <c r="N1220" s="129" t="str">
        <f>+IF(Hoja3!$O1220="VIGENTE","SALDO A VENCER",IF(Hoja3!$O1220="VENCIDO","SALDO VENCIDO - SE ABONA DE ACUERDO A DISPONIBILIDAD FINANCIERA",0))</f>
        <v>SALDO A VENCER</v>
      </c>
      <c r="O1220" s="129" t="str">
        <f>+IF(($D$1-Hoja3!$F1220)&gt;0,"VENCIDO","VIGENTE")</f>
        <v>VIGENTE</v>
      </c>
      <c r="P1220" s="120"/>
    </row>
    <row r="1221" spans="2:16" ht="14.25" hidden="1" customHeight="1" x14ac:dyDescent="0.25">
      <c r="B1221" s="121" t="s">
        <v>161</v>
      </c>
      <c r="C1221" s="122" t="s">
        <v>5112</v>
      </c>
      <c r="D1221" s="123" t="s">
        <v>5037</v>
      </c>
      <c r="E1221" s="124">
        <v>44712</v>
      </c>
      <c r="F1221" s="124">
        <v>45049</v>
      </c>
      <c r="G1221" s="125">
        <v>2274</v>
      </c>
      <c r="H1221" s="126" t="str">
        <f>+VLOOKUP(Hoja3!$G1221,'[138]Plan de Cuentas'!B:H,7,FALSE)</f>
        <v>2.1.02.03.08</v>
      </c>
      <c r="I1221" s="127" t="str">
        <f>+VLOOKUP(Hoja3!$H1221,'[138]Plan de Cuentas'!A:C,3,FALSE)</f>
        <v>Proveedores Locales - USD</v>
      </c>
      <c r="J1221" s="128">
        <v>-2888.88</v>
      </c>
      <c r="K1221" s="128">
        <f>+Hoja3!$L1221*$K$1</f>
        <v>-20957177.738400001</v>
      </c>
      <c r="L1221" s="117">
        <v>-2888.88</v>
      </c>
      <c r="M1221" s="129" t="s">
        <v>5113</v>
      </c>
      <c r="N1221" s="129" t="str">
        <f>+IF(Hoja3!$O1221="VIGENTE","SALDO A VENCER",IF(Hoja3!$O1221="VENCIDO","SALDO VENCIDO - SE ABONA DE ACUERDO A DISPONIBILIDAD FINANCIERA",0))</f>
        <v>SALDO A VENCER</v>
      </c>
      <c r="O1221" s="129" t="str">
        <f>+IF(($D$1-Hoja3!$F1221)&gt;0,"VENCIDO","VIGENTE")</f>
        <v>VIGENTE</v>
      </c>
      <c r="P1221" s="120"/>
    </row>
    <row r="1222" spans="2:16" ht="14.25" hidden="1" customHeight="1" x14ac:dyDescent="0.25">
      <c r="B1222" s="121" t="s">
        <v>161</v>
      </c>
      <c r="C1222" s="122" t="s">
        <v>5114</v>
      </c>
      <c r="D1222" s="123" t="s">
        <v>5062</v>
      </c>
      <c r="E1222" s="124">
        <v>44712</v>
      </c>
      <c r="F1222" s="124">
        <v>45076</v>
      </c>
      <c r="G1222" s="125">
        <v>2274</v>
      </c>
      <c r="H1222" s="126" t="str">
        <f>+VLOOKUP(Hoja3!$G1222,'[138]Plan de Cuentas'!B:H,7,FALSE)</f>
        <v>2.1.02.03.08</v>
      </c>
      <c r="I1222" s="127" t="str">
        <f>+VLOOKUP(Hoja3!$H1222,'[138]Plan de Cuentas'!A:C,3,FALSE)</f>
        <v>Proveedores Locales - USD</v>
      </c>
      <c r="J1222" s="128">
        <v>-2895</v>
      </c>
      <c r="K1222" s="128">
        <f>+Hoja3!$L1222*$K$1</f>
        <v>-21001574.850000001</v>
      </c>
      <c r="L1222" s="117">
        <v>-2895</v>
      </c>
      <c r="M1222" s="129" t="s">
        <v>5115</v>
      </c>
      <c r="N1222" s="129" t="str">
        <f>+IF(Hoja3!$O1222="VIGENTE","SALDO A VENCER",IF(Hoja3!$O1222="VENCIDO","SALDO VENCIDO - SE ABONA DE ACUERDO A DISPONIBILIDAD FINANCIERA",0))</f>
        <v>SALDO A VENCER</v>
      </c>
      <c r="O1222" s="129" t="str">
        <f>+IF(($D$1-Hoja3!$F1222)&gt;0,"VENCIDO","VIGENTE")</f>
        <v>VIGENTE</v>
      </c>
      <c r="P1222" s="120"/>
    </row>
    <row r="1223" spans="2:16" ht="14.25" hidden="1" customHeight="1" x14ac:dyDescent="0.25">
      <c r="B1223" s="121" t="s">
        <v>161</v>
      </c>
      <c r="C1223" s="122" t="s">
        <v>5116</v>
      </c>
      <c r="D1223" s="123" t="s">
        <v>5087</v>
      </c>
      <c r="E1223" s="124">
        <v>44712</v>
      </c>
      <c r="F1223" s="124">
        <v>45053</v>
      </c>
      <c r="G1223" s="125">
        <v>2274</v>
      </c>
      <c r="H1223" s="126" t="str">
        <f>+VLOOKUP(Hoja3!$G1223,'[138]Plan de Cuentas'!B:H,7,FALSE)</f>
        <v>2.1.02.03.08</v>
      </c>
      <c r="I1223" s="127" t="str">
        <f>+VLOOKUP(Hoja3!$H1223,'[138]Plan de Cuentas'!A:C,3,FALSE)</f>
        <v>Proveedores Locales - USD</v>
      </c>
      <c r="J1223" s="128">
        <v>-910</v>
      </c>
      <c r="K1223" s="128">
        <f>+Hoja3!$L1223*$K$1</f>
        <v>-6601531.2999999998</v>
      </c>
      <c r="L1223" s="117">
        <v>-910</v>
      </c>
      <c r="M1223" s="129" t="s">
        <v>5117</v>
      </c>
      <c r="N1223" s="129" t="str">
        <f>+IF(Hoja3!$O1223="VIGENTE","SALDO A VENCER",IF(Hoja3!$O1223="VENCIDO","SALDO VENCIDO - SE ABONA DE ACUERDO A DISPONIBILIDAD FINANCIERA",0))</f>
        <v>SALDO A VENCER</v>
      </c>
      <c r="O1223" s="129" t="str">
        <f>+IF(($D$1-Hoja3!$F1223)&gt;0,"VENCIDO","VIGENTE")</f>
        <v>VIGENTE</v>
      </c>
      <c r="P1223" s="120"/>
    </row>
    <row r="1224" spans="2:16" ht="14.25" hidden="1" customHeight="1" x14ac:dyDescent="0.25">
      <c r="B1224" s="121" t="s">
        <v>161</v>
      </c>
      <c r="C1224" s="122" t="s">
        <v>5118</v>
      </c>
      <c r="D1224" s="123" t="s">
        <v>5037</v>
      </c>
      <c r="E1224" s="124">
        <v>44742</v>
      </c>
      <c r="F1224" s="124">
        <v>45080</v>
      </c>
      <c r="G1224" s="125">
        <v>2274</v>
      </c>
      <c r="H1224" s="126" t="str">
        <f>+VLOOKUP(Hoja3!$G1224,'[138]Plan de Cuentas'!B:H,7,FALSE)</f>
        <v>2.1.02.03.08</v>
      </c>
      <c r="I1224" s="127" t="str">
        <f>+VLOOKUP(Hoja3!$H1224,'[138]Plan de Cuentas'!A:C,3,FALSE)</f>
        <v>Proveedores Locales - USD</v>
      </c>
      <c r="J1224" s="128">
        <v>-2888.88</v>
      </c>
      <c r="K1224" s="128">
        <f>+Hoja3!$L1224*$K$1</f>
        <v>-20957177.738400001</v>
      </c>
      <c r="L1224" s="117">
        <v>-2888.88</v>
      </c>
      <c r="M1224" s="129" t="s">
        <v>5119</v>
      </c>
      <c r="N1224" s="129" t="str">
        <f>+IF(Hoja3!$O1224="VIGENTE","SALDO A VENCER",IF(Hoja3!$O1224="VENCIDO","SALDO VENCIDO - SE ABONA DE ACUERDO A DISPONIBILIDAD FINANCIERA",0))</f>
        <v>SALDO A VENCER</v>
      </c>
      <c r="O1224" s="129" t="str">
        <f>+IF(($D$1-Hoja3!$F1224)&gt;0,"VENCIDO","VIGENTE")</f>
        <v>VIGENTE</v>
      </c>
      <c r="P1224" s="120"/>
    </row>
    <row r="1225" spans="2:16" ht="14.25" hidden="1" customHeight="1" x14ac:dyDescent="0.25">
      <c r="B1225" s="121" t="s">
        <v>161</v>
      </c>
      <c r="C1225" s="122" t="s">
        <v>5120</v>
      </c>
      <c r="D1225" s="123" t="s">
        <v>5062</v>
      </c>
      <c r="E1225" s="124">
        <v>44742</v>
      </c>
      <c r="F1225" s="124">
        <v>45107</v>
      </c>
      <c r="G1225" s="125">
        <v>2274</v>
      </c>
      <c r="H1225" s="126" t="str">
        <f>+VLOOKUP(Hoja3!$G1225,'[138]Plan de Cuentas'!B:H,7,FALSE)</f>
        <v>2.1.02.03.08</v>
      </c>
      <c r="I1225" s="127" t="str">
        <f>+VLOOKUP(Hoja3!$H1225,'[138]Plan de Cuentas'!A:C,3,FALSE)</f>
        <v>Proveedores Locales - USD</v>
      </c>
      <c r="J1225" s="128">
        <v>-2895</v>
      </c>
      <c r="K1225" s="128">
        <f>+Hoja3!$L1225*$K$1</f>
        <v>-21001574.850000001</v>
      </c>
      <c r="L1225" s="117">
        <v>-2895</v>
      </c>
      <c r="M1225" s="129" t="s">
        <v>5121</v>
      </c>
      <c r="N1225" s="129" t="str">
        <f>+IF(Hoja3!$O1225="VIGENTE","SALDO A VENCER",IF(Hoja3!$O1225="VENCIDO","SALDO VENCIDO - SE ABONA DE ACUERDO A DISPONIBILIDAD FINANCIERA",0))</f>
        <v>SALDO A VENCER</v>
      </c>
      <c r="O1225" s="129" t="str">
        <f>+IF(($D$1-Hoja3!$F1225)&gt;0,"VENCIDO","VIGENTE")</f>
        <v>VIGENTE</v>
      </c>
      <c r="P1225" s="120"/>
    </row>
    <row r="1226" spans="2:16" ht="14.25" hidden="1" customHeight="1" x14ac:dyDescent="0.25">
      <c r="B1226" s="121" t="s">
        <v>161</v>
      </c>
      <c r="C1226" s="122" t="s">
        <v>5122</v>
      </c>
      <c r="D1226" s="123" t="s">
        <v>5087</v>
      </c>
      <c r="E1226" s="124">
        <v>44742</v>
      </c>
      <c r="F1226" s="124">
        <v>45084</v>
      </c>
      <c r="G1226" s="125">
        <v>2274</v>
      </c>
      <c r="H1226" s="126" t="str">
        <f>+VLOOKUP(Hoja3!$G1226,'[138]Plan de Cuentas'!B:H,7,FALSE)</f>
        <v>2.1.02.03.08</v>
      </c>
      <c r="I1226" s="127" t="str">
        <f>+VLOOKUP(Hoja3!$H1226,'[138]Plan de Cuentas'!A:C,3,FALSE)</f>
        <v>Proveedores Locales - USD</v>
      </c>
      <c r="J1226" s="128">
        <v>-910</v>
      </c>
      <c r="K1226" s="128">
        <f>+Hoja3!$L1226*$K$1</f>
        <v>-6601531.2999999998</v>
      </c>
      <c r="L1226" s="117">
        <v>-910</v>
      </c>
      <c r="M1226" s="129" t="s">
        <v>5123</v>
      </c>
      <c r="N1226" s="129" t="str">
        <f>+IF(Hoja3!$O1226="VIGENTE","SALDO A VENCER",IF(Hoja3!$O1226="VENCIDO","SALDO VENCIDO - SE ABONA DE ACUERDO A DISPONIBILIDAD FINANCIERA",0))</f>
        <v>SALDO A VENCER</v>
      </c>
      <c r="O1226" s="129" t="str">
        <f>+IF(($D$1-Hoja3!$F1226)&gt;0,"VENCIDO","VIGENTE")</f>
        <v>VIGENTE</v>
      </c>
      <c r="P1226" s="120"/>
    </row>
    <row r="1227" spans="2:16" ht="14.25" hidden="1" customHeight="1" x14ac:dyDescent="0.25">
      <c r="B1227" s="121" t="s">
        <v>161</v>
      </c>
      <c r="C1227" s="122" t="s">
        <v>5124</v>
      </c>
      <c r="D1227" s="123" t="s">
        <v>5037</v>
      </c>
      <c r="E1227" s="124">
        <v>44745</v>
      </c>
      <c r="F1227" s="124">
        <v>45110</v>
      </c>
      <c r="G1227" s="125">
        <v>2274</v>
      </c>
      <c r="H1227" s="126" t="str">
        <f>+VLOOKUP(Hoja3!$G1227,'[138]Plan de Cuentas'!B:H,7,FALSE)</f>
        <v>2.1.02.03.08</v>
      </c>
      <c r="I1227" s="127" t="str">
        <f>+VLOOKUP(Hoja3!$H1227,'[138]Plan de Cuentas'!A:C,3,FALSE)</f>
        <v>Proveedores Locales - USD</v>
      </c>
      <c r="J1227" s="128">
        <v>-2888.88</v>
      </c>
      <c r="K1227" s="128">
        <f>+Hoja3!$L1227*$K$1</f>
        <v>-20957177.738400001</v>
      </c>
      <c r="L1227" s="117">
        <v>-2888.88</v>
      </c>
      <c r="M1227" s="129" t="s">
        <v>5125</v>
      </c>
      <c r="N1227" s="129" t="str">
        <f>+IF(Hoja3!$O1227="VIGENTE","SALDO A VENCER",IF(Hoja3!$O1227="VENCIDO","SALDO VENCIDO - SE ABONA DE ACUERDO A DISPONIBILIDAD FINANCIERA",0))</f>
        <v>SALDO A VENCER</v>
      </c>
      <c r="O1227" s="129" t="str">
        <f>+IF(($D$1-Hoja3!$F1227)&gt;0,"VENCIDO","VIGENTE")</f>
        <v>VIGENTE</v>
      </c>
      <c r="P1227" s="120"/>
    </row>
    <row r="1228" spans="2:16" ht="14.25" hidden="1" customHeight="1" x14ac:dyDescent="0.25">
      <c r="B1228" s="121" t="s">
        <v>161</v>
      </c>
      <c r="C1228" s="122" t="s">
        <v>5126</v>
      </c>
      <c r="D1228" s="123" t="s">
        <v>5062</v>
      </c>
      <c r="E1228" s="124">
        <v>44772</v>
      </c>
      <c r="F1228" s="124">
        <v>45137</v>
      </c>
      <c r="G1228" s="125">
        <v>2274</v>
      </c>
      <c r="H1228" s="126" t="str">
        <f>+VLOOKUP(Hoja3!$G1228,'[138]Plan de Cuentas'!B:H,7,FALSE)</f>
        <v>2.1.02.03.08</v>
      </c>
      <c r="I1228" s="127" t="str">
        <f>+VLOOKUP(Hoja3!$H1228,'[138]Plan de Cuentas'!A:C,3,FALSE)</f>
        <v>Proveedores Locales - USD</v>
      </c>
      <c r="J1228" s="128">
        <v>-2895</v>
      </c>
      <c r="K1228" s="128">
        <f>+Hoja3!$L1228*$K$1</f>
        <v>-21001574.850000001</v>
      </c>
      <c r="L1228" s="117">
        <v>-2895</v>
      </c>
      <c r="M1228" s="129" t="s">
        <v>5127</v>
      </c>
      <c r="N1228" s="129" t="str">
        <f>+IF(Hoja3!$O1228="VIGENTE","SALDO A VENCER",IF(Hoja3!$O1228="VENCIDO","SALDO VENCIDO - SE ABONA DE ACUERDO A DISPONIBILIDAD FINANCIERA",0))</f>
        <v>SALDO A VENCER</v>
      </c>
      <c r="O1228" s="129" t="str">
        <f>+IF(($D$1-Hoja3!$F1228)&gt;0,"VENCIDO","VIGENTE")</f>
        <v>VIGENTE</v>
      </c>
      <c r="P1228" s="120"/>
    </row>
    <row r="1229" spans="2:16" ht="14.25" hidden="1" customHeight="1" x14ac:dyDescent="0.25">
      <c r="B1229" s="121" t="s">
        <v>161</v>
      </c>
      <c r="C1229" s="122" t="s">
        <v>5128</v>
      </c>
      <c r="D1229" s="123" t="s">
        <v>5129</v>
      </c>
      <c r="E1229" s="124">
        <v>44780</v>
      </c>
      <c r="F1229" s="124">
        <v>45145</v>
      </c>
      <c r="G1229" s="125">
        <v>2274</v>
      </c>
      <c r="H1229" s="126" t="str">
        <f>+VLOOKUP(Hoja3!$G1229,'[138]Plan de Cuentas'!B:H,7,FALSE)</f>
        <v>2.1.02.03.08</v>
      </c>
      <c r="I1229" s="127" t="str">
        <f>+VLOOKUP(Hoja3!$H1229,'[138]Plan de Cuentas'!A:C,3,FALSE)</f>
        <v>Proveedores Locales - USD</v>
      </c>
      <c r="J1229" s="128">
        <v>-910</v>
      </c>
      <c r="K1229" s="128">
        <f>+Hoja3!$L1229*$K$1</f>
        <v>-6601531.2999999998</v>
      </c>
      <c r="L1229" s="117">
        <v>-910</v>
      </c>
      <c r="M1229" s="129" t="s">
        <v>5130</v>
      </c>
      <c r="N1229" s="129" t="str">
        <f>+IF(Hoja3!$O1229="VIGENTE","SALDO A VENCER",IF(Hoja3!$O1229="VENCIDO","SALDO VENCIDO - SE ABONA DE ACUERDO A DISPONIBILIDAD FINANCIERA",0))</f>
        <v>SALDO A VENCER</v>
      </c>
      <c r="O1229" s="129" t="str">
        <f>+IF(($D$1-Hoja3!$F1229)&gt;0,"VENCIDO","VIGENTE")</f>
        <v>VIGENTE</v>
      </c>
      <c r="P1229" s="120"/>
    </row>
    <row r="1230" spans="2:16" ht="14.25" hidden="1" customHeight="1" x14ac:dyDescent="0.25">
      <c r="B1230" s="121" t="s">
        <v>161</v>
      </c>
      <c r="C1230" s="122" t="s">
        <v>5131</v>
      </c>
      <c r="D1230" s="123" t="s">
        <v>5132</v>
      </c>
      <c r="E1230" s="124">
        <v>44798</v>
      </c>
      <c r="F1230" s="124">
        <v>45145</v>
      </c>
      <c r="G1230" s="125">
        <v>2274</v>
      </c>
      <c r="H1230" s="126" t="str">
        <f>+VLOOKUP(Hoja3!$G1230,'[138]Plan de Cuentas'!B:H,7,FALSE)</f>
        <v>2.1.02.03.08</v>
      </c>
      <c r="I1230" s="127" t="str">
        <f>+VLOOKUP(Hoja3!$H1230,'[138]Plan de Cuentas'!A:C,3,FALSE)</f>
        <v>Proveedores Locales - USD</v>
      </c>
      <c r="J1230" s="128">
        <v>-910</v>
      </c>
      <c r="K1230" s="128">
        <f>+Hoja3!$L1230*$K$1</f>
        <v>-6601531.2999999998</v>
      </c>
      <c r="L1230" s="117">
        <v>-910</v>
      </c>
      <c r="M1230" s="129" t="s">
        <v>5133</v>
      </c>
      <c r="N1230" s="129" t="str">
        <f>+IF(Hoja3!$O1230="VIGENTE","SALDO A VENCER",IF(Hoja3!$O1230="VENCIDO","SALDO VENCIDO - SE ABONA DE ACUERDO A DISPONIBILIDAD FINANCIERA",0))</f>
        <v>SALDO A VENCER</v>
      </c>
      <c r="O1230" s="129" t="str">
        <f>+IF(($D$1-Hoja3!$F1230)&gt;0,"VENCIDO","VIGENTE")</f>
        <v>VIGENTE</v>
      </c>
      <c r="P1230" s="120"/>
    </row>
    <row r="1231" spans="2:16" ht="14.25" hidden="1" customHeight="1" x14ac:dyDescent="0.25">
      <c r="B1231" s="121" t="s">
        <v>161</v>
      </c>
      <c r="C1231" s="122" t="s">
        <v>5134</v>
      </c>
      <c r="D1231" s="123" t="s">
        <v>5135</v>
      </c>
      <c r="E1231" s="124">
        <v>44803</v>
      </c>
      <c r="F1231" s="124">
        <v>45168</v>
      </c>
      <c r="G1231" s="125">
        <v>2274</v>
      </c>
      <c r="H1231" s="126" t="str">
        <f>+VLOOKUP(Hoja3!$G1231,'[138]Plan de Cuentas'!B:H,7,FALSE)</f>
        <v>2.1.02.03.08</v>
      </c>
      <c r="I1231" s="127" t="str">
        <f>+VLOOKUP(Hoja3!$H1231,'[138]Plan de Cuentas'!A:C,3,FALSE)</f>
        <v>Proveedores Locales - USD</v>
      </c>
      <c r="J1231" s="128">
        <v>-2895</v>
      </c>
      <c r="K1231" s="128">
        <f>+Hoja3!$L1231*$K$1</f>
        <v>-21001574.850000001</v>
      </c>
      <c r="L1231" s="117">
        <v>-2895</v>
      </c>
      <c r="M1231" s="129" t="s">
        <v>5136</v>
      </c>
      <c r="N1231" s="129" t="str">
        <f>+IF(Hoja3!$O1231="VIGENTE","SALDO A VENCER",IF(Hoja3!$O1231="VENCIDO","SALDO VENCIDO - SE ABONA DE ACUERDO A DISPONIBILIDAD FINANCIERA",0))</f>
        <v>SALDO A VENCER</v>
      </c>
      <c r="O1231" s="129" t="str">
        <f>+IF(($D$1-Hoja3!$F1231)&gt;0,"VENCIDO","VIGENTE")</f>
        <v>VIGENTE</v>
      </c>
      <c r="P1231" s="120"/>
    </row>
    <row r="1232" spans="2:16" ht="14.25" hidden="1" customHeight="1" x14ac:dyDescent="0.25">
      <c r="B1232" s="121" t="s">
        <v>161</v>
      </c>
      <c r="C1232" s="122" t="s">
        <v>5137</v>
      </c>
      <c r="D1232" s="123" t="s">
        <v>5138</v>
      </c>
      <c r="E1232" s="124">
        <v>44804</v>
      </c>
      <c r="F1232" s="124">
        <v>45110</v>
      </c>
      <c r="G1232" s="125">
        <v>2274</v>
      </c>
      <c r="H1232" s="126" t="str">
        <f>+VLOOKUP(Hoja3!$G1232,'[138]Plan de Cuentas'!B:H,7,FALSE)</f>
        <v>2.1.02.03.08</v>
      </c>
      <c r="I1232" s="127" t="str">
        <f>+VLOOKUP(Hoja3!$H1232,'[138]Plan de Cuentas'!A:C,3,FALSE)</f>
        <v>Proveedores Locales - USD</v>
      </c>
      <c r="J1232" s="128">
        <v>-2888.88</v>
      </c>
      <c r="K1232" s="128">
        <f>+Hoja3!$L1232*$K$1</f>
        <v>-20957177.738400001</v>
      </c>
      <c r="L1232" s="117">
        <v>-2888.88</v>
      </c>
      <c r="M1232" s="129" t="s">
        <v>5139</v>
      </c>
      <c r="N1232" s="129" t="str">
        <f>+IF(Hoja3!$O1232="VIGENTE","SALDO A VENCER",IF(Hoja3!$O1232="VENCIDO","SALDO VENCIDO - SE ABONA DE ACUERDO A DISPONIBILIDAD FINANCIERA",0))</f>
        <v>SALDO A VENCER</v>
      </c>
      <c r="O1232" s="129" t="str">
        <f>+IF(($D$1-Hoja3!$F1232)&gt;0,"VENCIDO","VIGENTE")</f>
        <v>VIGENTE</v>
      </c>
      <c r="P1232" s="120"/>
    </row>
    <row r="1233" spans="2:16" ht="14.25" hidden="1" customHeight="1" x14ac:dyDescent="0.25">
      <c r="B1233" s="121" t="s">
        <v>161</v>
      </c>
      <c r="C1233" s="122" t="s">
        <v>5140</v>
      </c>
      <c r="D1233" s="123" t="s">
        <v>5141</v>
      </c>
      <c r="E1233" s="124">
        <v>44807</v>
      </c>
      <c r="F1233" s="124">
        <v>45172</v>
      </c>
      <c r="G1233" s="125">
        <v>2274</v>
      </c>
      <c r="H1233" s="126" t="str">
        <f>+VLOOKUP(Hoja3!$G1233,'[138]Plan de Cuentas'!B:H,7,FALSE)</f>
        <v>2.1.02.03.08</v>
      </c>
      <c r="I1233" s="127" t="str">
        <f>+VLOOKUP(Hoja3!$H1233,'[138]Plan de Cuentas'!A:C,3,FALSE)</f>
        <v>Proveedores Locales - USD</v>
      </c>
      <c r="J1233" s="128">
        <v>-2888.88</v>
      </c>
      <c r="K1233" s="128">
        <f>+Hoja3!$L1233*$K$1</f>
        <v>-20957177.738400001</v>
      </c>
      <c r="L1233" s="117">
        <v>-2888.88</v>
      </c>
      <c r="M1233" s="129" t="s">
        <v>5142</v>
      </c>
      <c r="N1233" s="129" t="str">
        <f>+IF(Hoja3!$O1233="VIGENTE","SALDO A VENCER",IF(Hoja3!$O1233="VENCIDO","SALDO VENCIDO - SE ABONA DE ACUERDO A DISPONIBILIDAD FINANCIERA",0))</f>
        <v>SALDO A VENCER</v>
      </c>
      <c r="O1233" s="129" t="str">
        <f>+IF(($D$1-Hoja3!$F1233)&gt;0,"VENCIDO","VIGENTE")</f>
        <v>VIGENTE</v>
      </c>
      <c r="P1233" s="120"/>
    </row>
    <row r="1234" spans="2:16" ht="14.25" hidden="1" customHeight="1" x14ac:dyDescent="0.25">
      <c r="B1234" s="121" t="s">
        <v>161</v>
      </c>
      <c r="C1234" s="122" t="s">
        <v>5143</v>
      </c>
      <c r="D1234" s="123" t="s">
        <v>5144</v>
      </c>
      <c r="E1234" s="124">
        <v>44811</v>
      </c>
      <c r="F1234" s="124">
        <v>45176</v>
      </c>
      <c r="G1234" s="125">
        <v>2274</v>
      </c>
      <c r="H1234" s="126" t="str">
        <f>+VLOOKUP(Hoja3!$G1234,'[138]Plan de Cuentas'!B:H,7,FALSE)</f>
        <v>2.1.02.03.08</v>
      </c>
      <c r="I1234" s="127" t="str">
        <f>+VLOOKUP(Hoja3!$H1234,'[138]Plan de Cuentas'!A:C,3,FALSE)</f>
        <v>Proveedores Locales - USD</v>
      </c>
      <c r="J1234" s="128">
        <v>-910</v>
      </c>
      <c r="K1234" s="128">
        <f>+Hoja3!$L1234*$K$1</f>
        <v>-6601531.2999999998</v>
      </c>
      <c r="L1234" s="117">
        <v>-910</v>
      </c>
      <c r="M1234" s="129" t="s">
        <v>5145</v>
      </c>
      <c r="N1234" s="129" t="str">
        <f>+IF(Hoja3!$O1234="VIGENTE","SALDO A VENCER",IF(Hoja3!$O1234="VENCIDO","SALDO VENCIDO - SE ABONA DE ACUERDO A DISPONIBILIDAD FINANCIERA",0))</f>
        <v>SALDO A VENCER</v>
      </c>
      <c r="O1234" s="129" t="str">
        <f>+IF(($D$1-Hoja3!$F1234)&gt;0,"VENCIDO","VIGENTE")</f>
        <v>VIGENTE</v>
      </c>
      <c r="P1234" s="120"/>
    </row>
    <row r="1235" spans="2:16" ht="14.25" hidden="1" customHeight="1" x14ac:dyDescent="0.25">
      <c r="B1235" s="121" t="s">
        <v>161</v>
      </c>
      <c r="C1235" s="122" t="s">
        <v>5146</v>
      </c>
      <c r="D1235" s="123" t="s">
        <v>5147</v>
      </c>
      <c r="E1235" s="124">
        <v>44827</v>
      </c>
      <c r="F1235" s="124">
        <v>45199</v>
      </c>
      <c r="G1235" s="125">
        <v>2274</v>
      </c>
      <c r="H1235" s="126" t="str">
        <f>+VLOOKUP(Hoja3!$G1235,'[138]Plan de Cuentas'!B:H,7,FALSE)</f>
        <v>2.1.02.03.08</v>
      </c>
      <c r="I1235" s="127" t="str">
        <f>+VLOOKUP(Hoja3!$H1235,'[138]Plan de Cuentas'!A:C,3,FALSE)</f>
        <v>Proveedores Locales - USD</v>
      </c>
      <c r="J1235" s="128">
        <v>-2895</v>
      </c>
      <c r="K1235" s="128">
        <f>+Hoja3!$L1235*$K$1</f>
        <v>-21001574.850000001</v>
      </c>
      <c r="L1235" s="117">
        <v>-2895</v>
      </c>
      <c r="M1235" s="129" t="s">
        <v>5104</v>
      </c>
      <c r="N1235" s="129" t="str">
        <f>+IF(Hoja3!$O1235="VIGENTE","SALDO A VENCER",IF(Hoja3!$O1235="VENCIDO","SALDO VENCIDO - SE ABONA DE ACUERDO A DISPONIBILIDAD FINANCIERA",0))</f>
        <v>SALDO A VENCER</v>
      </c>
      <c r="O1235" s="129" t="str">
        <f>+IF(($D$1-Hoja3!$F1235)&gt;0,"VENCIDO","VIGENTE")</f>
        <v>VIGENTE</v>
      </c>
      <c r="P1235" s="120"/>
    </row>
    <row r="1236" spans="2:16" ht="14.25" hidden="1" customHeight="1" x14ac:dyDescent="0.25">
      <c r="B1236" s="121" t="s">
        <v>161</v>
      </c>
      <c r="C1236" s="122" t="s">
        <v>5148</v>
      </c>
      <c r="D1236" s="123" t="s">
        <v>5149</v>
      </c>
      <c r="E1236" s="124">
        <v>44837</v>
      </c>
      <c r="F1236" s="124">
        <v>45202</v>
      </c>
      <c r="G1236" s="125">
        <v>2274</v>
      </c>
      <c r="H1236" s="126" t="str">
        <f>+VLOOKUP(Hoja3!$G1236,'[138]Plan de Cuentas'!B:H,7,FALSE)</f>
        <v>2.1.02.03.08</v>
      </c>
      <c r="I1236" s="127" t="str">
        <f>+VLOOKUP(Hoja3!$H1236,'[138]Plan de Cuentas'!A:C,3,FALSE)</f>
        <v>Proveedores Locales - USD</v>
      </c>
      <c r="J1236" s="128">
        <v>-2888.88</v>
      </c>
      <c r="K1236" s="128">
        <f>+Hoja3!$L1236*$K$1</f>
        <v>-20957177.738400001</v>
      </c>
      <c r="L1236" s="117">
        <v>-2888.88</v>
      </c>
      <c r="M1236" s="129" t="s">
        <v>5142</v>
      </c>
      <c r="N1236" s="129" t="str">
        <f>+IF(Hoja3!$O1236="VIGENTE","SALDO A VENCER",IF(Hoja3!$O1236="VENCIDO","SALDO VENCIDO - SE ABONA DE ACUERDO A DISPONIBILIDAD FINANCIERA",0))</f>
        <v>SALDO A VENCER</v>
      </c>
      <c r="O1236" s="129" t="str">
        <f>+IF(($D$1-Hoja3!$F1236)&gt;0,"VENCIDO","VIGENTE")</f>
        <v>VIGENTE</v>
      </c>
      <c r="P1236" s="120"/>
    </row>
    <row r="1237" spans="2:16" ht="14.25" hidden="1" customHeight="1" x14ac:dyDescent="0.25">
      <c r="B1237" s="121" t="s">
        <v>294</v>
      </c>
      <c r="C1237" s="122" t="s">
        <v>5150</v>
      </c>
      <c r="D1237" s="123">
        <v>10020000215</v>
      </c>
      <c r="E1237" s="124">
        <v>44797</v>
      </c>
      <c r="F1237" s="124">
        <v>44967</v>
      </c>
      <c r="G1237" s="125">
        <v>2274</v>
      </c>
      <c r="H1237" s="126" t="str">
        <f>+VLOOKUP(Hoja3!$G1237,'[138]Plan de Cuentas'!B:H,7,FALSE)</f>
        <v>2.1.02.03.08</v>
      </c>
      <c r="I1237" s="127" t="str">
        <f>+VLOOKUP(Hoja3!$H1237,'[138]Plan de Cuentas'!A:C,3,FALSE)</f>
        <v>Proveedores Locales - USD</v>
      </c>
      <c r="J1237" s="128">
        <v>-13821.78</v>
      </c>
      <c r="K1237" s="128">
        <f>+Hoja3!$L1237*$K$1</f>
        <v>-100269135.48540001</v>
      </c>
      <c r="L1237" s="117">
        <v>-13821.78</v>
      </c>
      <c r="M1237" s="129" t="s">
        <v>5151</v>
      </c>
      <c r="N1237" s="129" t="str">
        <f>+IF(Hoja3!$O1237="VIGENTE","SALDO A VENCER",IF(Hoja3!$O1237="VENCIDO","SALDO VENCIDO - SE ABONA DE ACUERDO A DISPONIBILIDAD FINANCIERA",0))</f>
        <v>SALDO A VENCER</v>
      </c>
      <c r="O1237" s="129" t="str">
        <f>+IF(($D$1-Hoja3!$F1237)&gt;0,"VENCIDO","VIGENTE")</f>
        <v>VIGENTE</v>
      </c>
      <c r="P1237" s="120"/>
    </row>
    <row r="1238" spans="2:16" ht="14.25" hidden="1" customHeight="1" x14ac:dyDescent="0.25">
      <c r="B1238" s="121" t="s">
        <v>294</v>
      </c>
      <c r="C1238" s="122" t="s">
        <v>5152</v>
      </c>
      <c r="D1238" s="123">
        <v>10020000215</v>
      </c>
      <c r="E1238" s="124">
        <v>44797</v>
      </c>
      <c r="F1238" s="124">
        <v>44803</v>
      </c>
      <c r="G1238" s="125">
        <v>2274</v>
      </c>
      <c r="H1238" s="126" t="str">
        <f>+VLOOKUP(Hoja3!$G1238,'[138]Plan de Cuentas'!B:H,7,FALSE)</f>
        <v>2.1.02.03.08</v>
      </c>
      <c r="I1238" s="127" t="str">
        <f>+VLOOKUP(Hoja3!$H1238,'[138]Plan de Cuentas'!A:C,3,FALSE)</f>
        <v>Proveedores Locales - USD</v>
      </c>
      <c r="J1238" s="128">
        <v>-5923</v>
      </c>
      <c r="K1238" s="128">
        <f>+Hoja3!$L1238*$K$1</f>
        <v>-6695838.8900000006</v>
      </c>
      <c r="L1238" s="117">
        <v>-923</v>
      </c>
      <c r="M1238" s="129" t="s">
        <v>5151</v>
      </c>
      <c r="N1238" s="129" t="str">
        <f>+IF(Hoja3!$O1238="VIGENTE","SALDO A VENCER",IF(Hoja3!$O1238="VENCIDO","SALDO VENCIDO - SE ABONA DE ACUERDO A DISPONIBILIDAD FINANCIERA",0))</f>
        <v>SALDO VENCIDO - SE ABONA DE ACUERDO A DISPONIBILIDAD FINANCIERA</v>
      </c>
      <c r="O1238" s="129" t="str">
        <f>+IF(($D$1-Hoja3!$F1238)&gt;0,"VENCIDO","VIGENTE")</f>
        <v>VENCIDO</v>
      </c>
      <c r="P1238" s="120"/>
    </row>
    <row r="1239" spans="2:16" ht="14.25" hidden="1" customHeight="1" x14ac:dyDescent="0.25">
      <c r="B1239" s="121" t="s">
        <v>295</v>
      </c>
      <c r="C1239" s="122" t="s">
        <v>5153</v>
      </c>
      <c r="D1239" s="123">
        <v>10010000111</v>
      </c>
      <c r="E1239" s="124">
        <v>44807</v>
      </c>
      <c r="F1239" s="124">
        <v>44985</v>
      </c>
      <c r="G1239" s="125">
        <v>2274</v>
      </c>
      <c r="H1239" s="126" t="str">
        <f>+VLOOKUP(Hoja3!$G1239,'[138]Plan de Cuentas'!B:H,7,FALSE)</f>
        <v>2.1.02.03.08</v>
      </c>
      <c r="I1239" s="127" t="str">
        <f>+VLOOKUP(Hoja3!$H1239,'[138]Plan de Cuentas'!A:C,3,FALSE)</f>
        <v>Proveedores Locales - USD</v>
      </c>
      <c r="J1239" s="128">
        <v>-1566.75</v>
      </c>
      <c r="K1239" s="128">
        <f>+Hoja3!$L1239*$K$1</f>
        <v>-11365878.202500001</v>
      </c>
      <c r="L1239" s="117">
        <v>-1566.75</v>
      </c>
      <c r="M1239" s="129" t="s">
        <v>5154</v>
      </c>
      <c r="N1239" s="129" t="str">
        <f>+IF(Hoja3!$O1239="VIGENTE","SALDO A VENCER",IF(Hoja3!$O1239="VENCIDO","SALDO VENCIDO - SE ABONA DE ACUERDO A DISPONIBILIDAD FINANCIERA",0))</f>
        <v>SALDO A VENCER</v>
      </c>
      <c r="O1239" s="129" t="str">
        <f>+IF(($D$1-Hoja3!$F1239)&gt;0,"VENCIDO","VIGENTE")</f>
        <v>VIGENTE</v>
      </c>
      <c r="P1239" s="120"/>
    </row>
    <row r="1240" spans="2:16" ht="14.25" hidden="1" customHeight="1" x14ac:dyDescent="0.25">
      <c r="B1240" s="121" t="s">
        <v>295</v>
      </c>
      <c r="C1240" s="122" t="s">
        <v>5155</v>
      </c>
      <c r="D1240" s="123">
        <v>10010000112</v>
      </c>
      <c r="E1240" s="124">
        <v>44835</v>
      </c>
      <c r="F1240" s="124">
        <v>44864</v>
      </c>
      <c r="G1240" s="125">
        <v>2274</v>
      </c>
      <c r="H1240" s="126" t="str">
        <f>+VLOOKUP(Hoja3!$G1240,'[138]Plan de Cuentas'!B:H,7,FALSE)</f>
        <v>2.1.02.03.08</v>
      </c>
      <c r="I1240" s="127" t="str">
        <f>+VLOOKUP(Hoja3!$H1240,'[138]Plan de Cuentas'!A:C,3,FALSE)</f>
        <v>Proveedores Locales - USD</v>
      </c>
      <c r="J1240" s="128">
        <v>-1975</v>
      </c>
      <c r="K1240" s="128">
        <f>+Hoja3!$L1240*$K$1</f>
        <v>-14327499.25</v>
      </c>
      <c r="L1240" s="117">
        <v>-1975</v>
      </c>
      <c r="M1240" s="129" t="s">
        <v>5156</v>
      </c>
      <c r="N1240" s="129" t="str">
        <f>+IF(Hoja3!$O1240="VIGENTE","SALDO A VENCER",IF(Hoja3!$O1240="VENCIDO","SALDO VENCIDO - SE ABONA DE ACUERDO A DISPONIBILIDAD FINANCIERA",0))</f>
        <v>SALDO VENCIDO - SE ABONA DE ACUERDO A DISPONIBILIDAD FINANCIERA</v>
      </c>
      <c r="O1240" s="129" t="str">
        <f>+IF(($D$1-Hoja3!$F1240)&gt;0,"VENCIDO","VIGENTE")</f>
        <v>VENCIDO</v>
      </c>
      <c r="P1240" s="120"/>
    </row>
    <row r="1241" spans="2:16" ht="14.25" hidden="1" customHeight="1" x14ac:dyDescent="0.25">
      <c r="B1241" s="121" t="s">
        <v>295</v>
      </c>
      <c r="C1241" s="122" t="s">
        <v>5157</v>
      </c>
      <c r="D1241" s="123">
        <v>10010000112</v>
      </c>
      <c r="E1241" s="124">
        <v>44835</v>
      </c>
      <c r="F1241" s="124">
        <v>44985</v>
      </c>
      <c r="G1241" s="125">
        <v>2274</v>
      </c>
      <c r="H1241" s="126" t="str">
        <f>+VLOOKUP(Hoja3!$G1241,'[138]Plan de Cuentas'!B:H,7,FALSE)</f>
        <v>2.1.02.03.08</v>
      </c>
      <c r="I1241" s="127" t="str">
        <f>+VLOOKUP(Hoja3!$H1241,'[138]Plan de Cuentas'!A:C,3,FALSE)</f>
        <v>Proveedores Locales - USD</v>
      </c>
      <c r="J1241" s="128">
        <v>-4607.5</v>
      </c>
      <c r="K1241" s="128">
        <f>+Hoja3!$L1241*$K$1</f>
        <v>-33424786.225000001</v>
      </c>
      <c r="L1241" s="117">
        <v>-4607.5</v>
      </c>
      <c r="M1241" s="129" t="s">
        <v>5156</v>
      </c>
      <c r="N1241" s="129" t="str">
        <f>+IF(Hoja3!$O1241="VIGENTE","SALDO A VENCER",IF(Hoja3!$O1241="VENCIDO","SALDO VENCIDO - SE ABONA DE ACUERDO A DISPONIBILIDAD FINANCIERA",0))</f>
        <v>SALDO A VENCER</v>
      </c>
      <c r="O1241" s="129" t="str">
        <f>+IF(($D$1-Hoja3!$F1241)&gt;0,"VENCIDO","VIGENTE")</f>
        <v>VIGENTE</v>
      </c>
      <c r="P1241" s="120"/>
    </row>
    <row r="1242" spans="2:16" ht="14.25" hidden="1" customHeight="1" x14ac:dyDescent="0.25">
      <c r="B1242" s="121" t="s">
        <v>295</v>
      </c>
      <c r="C1242" s="122" t="s">
        <v>5158</v>
      </c>
      <c r="D1242" s="123">
        <v>10010000113</v>
      </c>
      <c r="E1242" s="124">
        <v>44862</v>
      </c>
      <c r="F1242" s="124">
        <v>44864</v>
      </c>
      <c r="G1242" s="125">
        <v>2274</v>
      </c>
      <c r="H1242" s="126" t="str">
        <f>+VLOOKUP(Hoja3!$G1242,'[138]Plan de Cuentas'!B:H,7,FALSE)</f>
        <v>2.1.02.03.08</v>
      </c>
      <c r="I1242" s="127" t="str">
        <f>+VLOOKUP(Hoja3!$H1242,'[138]Plan de Cuentas'!A:C,3,FALSE)</f>
        <v>Proveedores Locales - USD</v>
      </c>
      <c r="J1242" s="128">
        <v>-630</v>
      </c>
      <c r="K1242" s="128">
        <f>+Hoja3!$L1242*$K$1</f>
        <v>-4570290.9000000004</v>
      </c>
      <c r="L1242" s="117">
        <v>-630</v>
      </c>
      <c r="M1242" s="129" t="s">
        <v>5159</v>
      </c>
      <c r="N1242" s="129" t="str">
        <f>+IF(Hoja3!$O1242="VIGENTE","SALDO A VENCER",IF(Hoja3!$O1242="VENCIDO","SALDO VENCIDO - SE ABONA DE ACUERDO A DISPONIBILIDAD FINANCIERA",0))</f>
        <v>SALDO VENCIDO - SE ABONA DE ACUERDO A DISPONIBILIDAD FINANCIERA</v>
      </c>
      <c r="O1242" s="129" t="str">
        <f>+IF(($D$1-Hoja3!$F1242)&gt;0,"VENCIDO","VIGENTE")</f>
        <v>VENCIDO</v>
      </c>
      <c r="P1242" s="120"/>
    </row>
    <row r="1243" spans="2:16" ht="14.25" hidden="1" customHeight="1" x14ac:dyDescent="0.25">
      <c r="B1243" s="121" t="s">
        <v>295</v>
      </c>
      <c r="C1243" s="122" t="s">
        <v>5160</v>
      </c>
      <c r="D1243" s="123">
        <v>10010000113</v>
      </c>
      <c r="E1243" s="124">
        <v>44862</v>
      </c>
      <c r="F1243" s="124">
        <v>44985</v>
      </c>
      <c r="G1243" s="125">
        <v>2274</v>
      </c>
      <c r="H1243" s="126" t="str">
        <f>+VLOOKUP(Hoja3!$G1243,'[138]Plan de Cuentas'!B:H,7,FALSE)</f>
        <v>2.1.02.03.08</v>
      </c>
      <c r="I1243" s="127" t="str">
        <f>+VLOOKUP(Hoja3!$H1243,'[138]Plan de Cuentas'!A:C,3,FALSE)</f>
        <v>Proveedores Locales - USD</v>
      </c>
      <c r="J1243" s="128">
        <v>-1470</v>
      </c>
      <c r="K1243" s="128">
        <f>+Hoja3!$L1243*$K$1</f>
        <v>-10664012.1</v>
      </c>
      <c r="L1243" s="117">
        <v>-1470</v>
      </c>
      <c r="M1243" s="129" t="s">
        <v>5159</v>
      </c>
      <c r="N1243" s="129" t="str">
        <f>+IF(Hoja3!$O1243="VIGENTE","SALDO A VENCER",IF(Hoja3!$O1243="VENCIDO","SALDO VENCIDO - SE ABONA DE ACUERDO A DISPONIBILIDAD FINANCIERA",0))</f>
        <v>SALDO A VENCER</v>
      </c>
      <c r="O1243" s="129" t="str">
        <f>+IF(($D$1-Hoja3!$F1243)&gt;0,"VENCIDO","VIGENTE")</f>
        <v>VIGENTE</v>
      </c>
      <c r="P1243" s="120"/>
    </row>
    <row r="1244" spans="2:16" ht="14.25" hidden="1" customHeight="1" x14ac:dyDescent="0.25">
      <c r="B1244" s="121" t="s">
        <v>296</v>
      </c>
      <c r="C1244" s="122" t="s">
        <v>5161</v>
      </c>
      <c r="D1244" s="123" t="s">
        <v>5162</v>
      </c>
      <c r="E1244" s="124">
        <v>44630</v>
      </c>
      <c r="F1244" s="124">
        <v>44660</v>
      </c>
      <c r="G1244" s="125">
        <v>2274</v>
      </c>
      <c r="H1244" s="126" t="str">
        <f>+VLOOKUP(Hoja3!$G1244,'[138]Plan de Cuentas'!B:H,7,FALSE)</f>
        <v>2.1.02.03.08</v>
      </c>
      <c r="I1244" s="127" t="str">
        <f>+VLOOKUP(Hoja3!$H1244,'[138]Plan de Cuentas'!A:C,3,FALSE)</f>
        <v>Proveedores Locales - USD</v>
      </c>
      <c r="J1244" s="128">
        <v>-877.8</v>
      </c>
      <c r="K1244" s="128">
        <f>+Hoja3!$L1244*$K$1</f>
        <v>-72544.3</v>
      </c>
      <c r="L1244" s="117">
        <v>-10</v>
      </c>
      <c r="M1244" s="129" t="s">
        <v>5163</v>
      </c>
      <c r="N1244" s="129" t="str">
        <f>+IF(Hoja3!$O1244="VIGENTE","SALDO A VENCER",IF(Hoja3!$O1244="VENCIDO","SALDO VENCIDO - SE ABONA DE ACUERDO A DISPONIBILIDAD FINANCIERA",0))</f>
        <v>SALDO VENCIDO - SE ABONA DE ACUERDO A DISPONIBILIDAD FINANCIERA</v>
      </c>
      <c r="O1244" s="129" t="str">
        <f>+IF(($D$1-Hoja3!$F1244)&gt;0,"VENCIDO","VIGENTE")</f>
        <v>VENCIDO</v>
      </c>
      <c r="P1244" s="120"/>
    </row>
    <row r="1245" spans="2:16" ht="14.25" hidden="1" customHeight="1" x14ac:dyDescent="0.25">
      <c r="B1245" s="121" t="s">
        <v>297</v>
      </c>
      <c r="C1245" s="122" t="s">
        <v>5164</v>
      </c>
      <c r="D1245" s="123" t="s">
        <v>5165</v>
      </c>
      <c r="E1245" s="124">
        <v>44221</v>
      </c>
      <c r="F1245" s="124">
        <v>44252</v>
      </c>
      <c r="G1245" s="125">
        <v>2274</v>
      </c>
      <c r="H1245" s="126" t="str">
        <f>+VLOOKUP(Hoja3!$G1245,'[138]Plan de Cuentas'!B:H,7,FALSE)</f>
        <v>2.1.02.03.08</v>
      </c>
      <c r="I1245" s="127" t="str">
        <f>+VLOOKUP(Hoja3!$H1245,'[138]Plan de Cuentas'!A:C,3,FALSE)</f>
        <v>Proveedores Locales - USD</v>
      </c>
      <c r="J1245" s="128">
        <v>-7065.5</v>
      </c>
      <c r="K1245" s="128">
        <f>+Hoja3!$L1245*$K$1</f>
        <v>-51256175.164999999</v>
      </c>
      <c r="L1245" s="117">
        <v>-7065.5</v>
      </c>
      <c r="M1245" s="129" t="s">
        <v>5166</v>
      </c>
      <c r="N1245" s="129" t="str">
        <f>+IF(Hoja3!$O1245="VIGENTE","SALDO A VENCER",IF(Hoja3!$O1245="VENCIDO","SALDO VENCIDO - SE ABONA DE ACUERDO A DISPONIBILIDAD FINANCIERA",0))</f>
        <v>SALDO VENCIDO - SE ABONA DE ACUERDO A DISPONIBILIDAD FINANCIERA</v>
      </c>
      <c r="O1245" s="129" t="str">
        <f>+IF(($D$1-Hoja3!$F1245)&gt;0,"VENCIDO","VIGENTE")</f>
        <v>VENCIDO</v>
      </c>
      <c r="P1245" s="120"/>
    </row>
    <row r="1246" spans="2:16" ht="14.25" hidden="1" customHeight="1" x14ac:dyDescent="0.25">
      <c r="B1246" s="121" t="s">
        <v>217</v>
      </c>
      <c r="C1246" s="122" t="s">
        <v>5167</v>
      </c>
      <c r="D1246" s="123" t="s">
        <v>5168</v>
      </c>
      <c r="E1246" s="124">
        <v>44706</v>
      </c>
      <c r="F1246" s="124">
        <v>44711</v>
      </c>
      <c r="G1246" s="125">
        <v>1556</v>
      </c>
      <c r="H1246" s="126" t="str">
        <f>+VLOOKUP(Hoja3!$G1246,'[138]Plan de Cuentas'!B:H,7,FALSE)</f>
        <v>2.1.02.03.07</v>
      </c>
      <c r="I1246" s="127" t="str">
        <f>+VLOOKUP(Hoja3!$H1246,'[138]Plan de Cuentas'!A:C,3,FALSE)</f>
        <v>Proveedores del Exterior Usd.</v>
      </c>
      <c r="J1246" s="128">
        <v>-614.64</v>
      </c>
      <c r="K1246" s="128">
        <f>+Hoja3!$L1246*$K$1</f>
        <v>-4458862.8552000001</v>
      </c>
      <c r="L1246" s="117">
        <v>-614.64</v>
      </c>
      <c r="M1246" s="129" t="s">
        <v>5169</v>
      </c>
      <c r="N1246" s="129" t="str">
        <f>+IF(Hoja3!$O1246="VIGENTE","SALDO A VENCER",IF(Hoja3!$O1246="VENCIDO","SALDO VENCIDO - SE ABONA DE ACUERDO A DISPONIBILIDAD FINANCIERA",0))</f>
        <v>SALDO VENCIDO - SE ABONA DE ACUERDO A DISPONIBILIDAD FINANCIERA</v>
      </c>
      <c r="O1246" s="129" t="str">
        <f>+IF(($D$1-Hoja3!$F1246)&gt;0,"VENCIDO","VIGENTE")</f>
        <v>VENCIDO</v>
      </c>
      <c r="P1246" s="120"/>
    </row>
    <row r="1247" spans="2:16" ht="14.25" hidden="1" customHeight="1" x14ac:dyDescent="0.25">
      <c r="B1247" s="121" t="s">
        <v>217</v>
      </c>
      <c r="C1247" s="122" t="s">
        <v>5170</v>
      </c>
      <c r="D1247" s="123" t="s">
        <v>5171</v>
      </c>
      <c r="E1247" s="124">
        <v>44706</v>
      </c>
      <c r="F1247" s="124">
        <v>44711</v>
      </c>
      <c r="G1247" s="125">
        <v>1556</v>
      </c>
      <c r="H1247" s="126" t="str">
        <f>+VLOOKUP(Hoja3!$G1247,'[138]Plan de Cuentas'!B:H,7,FALSE)</f>
        <v>2.1.02.03.07</v>
      </c>
      <c r="I1247" s="127" t="str">
        <f>+VLOOKUP(Hoja3!$H1247,'[138]Plan de Cuentas'!A:C,3,FALSE)</f>
        <v>Proveedores del Exterior Usd.</v>
      </c>
      <c r="J1247" s="128">
        <v>-685.5</v>
      </c>
      <c r="K1247" s="128">
        <f>+Hoja3!$L1247*$K$1</f>
        <v>-4972911.7650000006</v>
      </c>
      <c r="L1247" s="117">
        <v>-685.5</v>
      </c>
      <c r="M1247" s="129" t="s">
        <v>5172</v>
      </c>
      <c r="N1247" s="129" t="str">
        <f>+IF(Hoja3!$O1247="VIGENTE","SALDO A VENCER",IF(Hoja3!$O1247="VENCIDO","SALDO VENCIDO - SE ABONA DE ACUERDO A DISPONIBILIDAD FINANCIERA",0))</f>
        <v>SALDO VENCIDO - SE ABONA DE ACUERDO A DISPONIBILIDAD FINANCIERA</v>
      </c>
      <c r="O1247" s="129" t="str">
        <f>+IF(($D$1-Hoja3!$F1247)&gt;0,"VENCIDO","VIGENTE")</f>
        <v>VENCIDO</v>
      </c>
      <c r="P1247" s="120"/>
    </row>
    <row r="1248" spans="2:16" ht="14.25" hidden="1" customHeight="1" x14ac:dyDescent="0.25">
      <c r="B1248" s="121" t="s">
        <v>217</v>
      </c>
      <c r="C1248" s="122" t="s">
        <v>5173</v>
      </c>
      <c r="D1248" s="123" t="s">
        <v>5174</v>
      </c>
      <c r="E1248" s="124">
        <v>44706</v>
      </c>
      <c r="F1248" s="124">
        <v>44711</v>
      </c>
      <c r="G1248" s="125">
        <v>1556</v>
      </c>
      <c r="H1248" s="126" t="str">
        <f>+VLOOKUP(Hoja3!$G1248,'[138]Plan de Cuentas'!B:H,7,FALSE)</f>
        <v>2.1.02.03.07</v>
      </c>
      <c r="I1248" s="127" t="str">
        <f>+VLOOKUP(Hoja3!$H1248,'[138]Plan de Cuentas'!A:C,3,FALSE)</f>
        <v>Proveedores del Exterior Usd.</v>
      </c>
      <c r="J1248" s="128">
        <v>-3300.73</v>
      </c>
      <c r="K1248" s="128">
        <f>+Hoja3!$L1248*$K$1</f>
        <v>-23944914.733899999</v>
      </c>
      <c r="L1248" s="117">
        <v>-3300.73</v>
      </c>
      <c r="M1248" s="129" t="s">
        <v>5175</v>
      </c>
      <c r="N1248" s="129" t="str">
        <f>+IF(Hoja3!$O1248="VIGENTE","SALDO A VENCER",IF(Hoja3!$O1248="VENCIDO","SALDO VENCIDO - SE ABONA DE ACUERDO A DISPONIBILIDAD FINANCIERA",0))</f>
        <v>SALDO VENCIDO - SE ABONA DE ACUERDO A DISPONIBILIDAD FINANCIERA</v>
      </c>
      <c r="O1248" s="129" t="str">
        <f>+IF(($D$1-Hoja3!$F1248)&gt;0,"VENCIDO","VIGENTE")</f>
        <v>VENCIDO</v>
      </c>
      <c r="P1248" s="120"/>
    </row>
    <row r="1249" spans="2:16" ht="14.25" hidden="1" customHeight="1" x14ac:dyDescent="0.25">
      <c r="B1249" s="121" t="s">
        <v>217</v>
      </c>
      <c r="C1249" s="122" t="s">
        <v>5176</v>
      </c>
      <c r="D1249" s="123" t="s">
        <v>5177</v>
      </c>
      <c r="E1249" s="124">
        <v>44707</v>
      </c>
      <c r="F1249" s="124">
        <v>44711</v>
      </c>
      <c r="G1249" s="125">
        <v>1556</v>
      </c>
      <c r="H1249" s="126" t="str">
        <f>+VLOOKUP(Hoja3!$G1249,'[138]Plan de Cuentas'!B:H,7,FALSE)</f>
        <v>2.1.02.03.07</v>
      </c>
      <c r="I1249" s="127" t="str">
        <f>+VLOOKUP(Hoja3!$H1249,'[138]Plan de Cuentas'!A:C,3,FALSE)</f>
        <v>Proveedores del Exterior Usd.</v>
      </c>
      <c r="J1249" s="128">
        <v>-469.2</v>
      </c>
      <c r="K1249" s="128">
        <f>+Hoja3!$L1249*$K$1</f>
        <v>-3403778.5559999999</v>
      </c>
      <c r="L1249" s="117">
        <v>-469.2</v>
      </c>
      <c r="M1249" s="129" t="s">
        <v>5178</v>
      </c>
      <c r="N1249" s="129" t="str">
        <f>+IF(Hoja3!$O1249="VIGENTE","SALDO A VENCER",IF(Hoja3!$O1249="VENCIDO","SALDO VENCIDO - SE ABONA DE ACUERDO A DISPONIBILIDAD FINANCIERA",0))</f>
        <v>SALDO VENCIDO - SE ABONA DE ACUERDO A DISPONIBILIDAD FINANCIERA</v>
      </c>
      <c r="O1249" s="129" t="str">
        <f>+IF(($D$1-Hoja3!$F1249)&gt;0,"VENCIDO","VIGENTE")</f>
        <v>VENCIDO</v>
      </c>
      <c r="P1249" s="120"/>
    </row>
    <row r="1250" spans="2:16" ht="14.25" hidden="1" customHeight="1" x14ac:dyDescent="0.25">
      <c r="B1250" s="121" t="s">
        <v>217</v>
      </c>
      <c r="C1250" s="122" t="s">
        <v>5179</v>
      </c>
      <c r="D1250" s="123" t="s">
        <v>5180</v>
      </c>
      <c r="E1250" s="124">
        <v>44739</v>
      </c>
      <c r="F1250" s="124">
        <v>44769</v>
      </c>
      <c r="G1250" s="125">
        <v>1556</v>
      </c>
      <c r="H1250" s="126" t="str">
        <f>+VLOOKUP(Hoja3!$G1250,'[138]Plan de Cuentas'!B:H,7,FALSE)</f>
        <v>2.1.02.03.07</v>
      </c>
      <c r="I1250" s="127" t="str">
        <f>+VLOOKUP(Hoja3!$H1250,'[138]Plan de Cuentas'!A:C,3,FALSE)</f>
        <v>Proveedores del Exterior Usd.</v>
      </c>
      <c r="J1250" s="128">
        <v>-661.77</v>
      </c>
      <c r="K1250" s="128">
        <f>+Hoja3!$L1250*$K$1</f>
        <v>-4800764.1410999997</v>
      </c>
      <c r="L1250" s="117">
        <v>-661.77</v>
      </c>
      <c r="M1250" s="129" t="s">
        <v>5181</v>
      </c>
      <c r="N1250" s="129" t="str">
        <f>+IF(Hoja3!$O1250="VIGENTE","SALDO A VENCER",IF(Hoja3!$O1250="VENCIDO","SALDO VENCIDO - SE ABONA DE ACUERDO A DISPONIBILIDAD FINANCIERA",0))</f>
        <v>SALDO VENCIDO - SE ABONA DE ACUERDO A DISPONIBILIDAD FINANCIERA</v>
      </c>
      <c r="O1250" s="129" t="str">
        <f>+IF(($D$1-Hoja3!$F1250)&gt;0,"VENCIDO","VIGENTE")</f>
        <v>VENCIDO</v>
      </c>
      <c r="P1250" s="120"/>
    </row>
    <row r="1251" spans="2:16" ht="14.25" hidden="1" customHeight="1" x14ac:dyDescent="0.25">
      <c r="B1251" s="121" t="s">
        <v>217</v>
      </c>
      <c r="C1251" s="122" t="s">
        <v>5182</v>
      </c>
      <c r="D1251" s="123" t="s">
        <v>5183</v>
      </c>
      <c r="E1251" s="124">
        <v>44739</v>
      </c>
      <c r="F1251" s="124">
        <v>44769</v>
      </c>
      <c r="G1251" s="125">
        <v>1556</v>
      </c>
      <c r="H1251" s="126" t="str">
        <f>+VLOOKUP(Hoja3!$G1251,'[138]Plan de Cuentas'!B:H,7,FALSE)</f>
        <v>2.1.02.03.07</v>
      </c>
      <c r="I1251" s="127" t="str">
        <f>+VLOOKUP(Hoja3!$H1251,'[138]Plan de Cuentas'!A:C,3,FALSE)</f>
        <v>Proveedores del Exterior Usd.</v>
      </c>
      <c r="J1251" s="128">
        <v>-441.18</v>
      </c>
      <c r="K1251" s="128">
        <f>+Hoja3!$L1251*$K$1</f>
        <v>-3200509.4274000004</v>
      </c>
      <c r="L1251" s="117">
        <v>-441.18</v>
      </c>
      <c r="M1251" s="129" t="s">
        <v>5184</v>
      </c>
      <c r="N1251" s="129" t="str">
        <f>+IF(Hoja3!$O1251="VIGENTE","SALDO A VENCER",IF(Hoja3!$O1251="VENCIDO","SALDO VENCIDO - SE ABONA DE ACUERDO A DISPONIBILIDAD FINANCIERA",0))</f>
        <v>SALDO VENCIDO - SE ABONA DE ACUERDO A DISPONIBILIDAD FINANCIERA</v>
      </c>
      <c r="O1251" s="129" t="str">
        <f>+IF(($D$1-Hoja3!$F1251)&gt;0,"VENCIDO","VIGENTE")</f>
        <v>VENCIDO</v>
      </c>
      <c r="P1251" s="120"/>
    </row>
    <row r="1252" spans="2:16" ht="14.25" hidden="1" customHeight="1" x14ac:dyDescent="0.25">
      <c r="B1252" s="121" t="s">
        <v>217</v>
      </c>
      <c r="C1252" s="122" t="s">
        <v>5185</v>
      </c>
      <c r="D1252" s="123" t="s">
        <v>5186</v>
      </c>
      <c r="E1252" s="124">
        <v>44739</v>
      </c>
      <c r="F1252" s="124">
        <v>44769</v>
      </c>
      <c r="G1252" s="125">
        <v>1556</v>
      </c>
      <c r="H1252" s="126" t="str">
        <f>+VLOOKUP(Hoja3!$G1252,'[138]Plan de Cuentas'!B:H,7,FALSE)</f>
        <v>2.1.02.03.07</v>
      </c>
      <c r="I1252" s="127" t="str">
        <f>+VLOOKUP(Hoja3!$H1252,'[138]Plan de Cuentas'!A:C,3,FALSE)</f>
        <v>Proveedores del Exterior Usd.</v>
      </c>
      <c r="J1252" s="128">
        <v>-441.18</v>
      </c>
      <c r="K1252" s="128">
        <f>+Hoja3!$L1252*$K$1</f>
        <v>-3200509.4274000004</v>
      </c>
      <c r="L1252" s="117">
        <v>-441.18</v>
      </c>
      <c r="M1252" s="129" t="s">
        <v>5187</v>
      </c>
      <c r="N1252" s="129" t="str">
        <f>+IF(Hoja3!$O1252="VIGENTE","SALDO A VENCER",IF(Hoja3!$O1252="VENCIDO","SALDO VENCIDO - SE ABONA DE ACUERDO A DISPONIBILIDAD FINANCIERA",0))</f>
        <v>SALDO VENCIDO - SE ABONA DE ACUERDO A DISPONIBILIDAD FINANCIERA</v>
      </c>
      <c r="O1252" s="129" t="str">
        <f>+IF(($D$1-Hoja3!$F1252)&gt;0,"VENCIDO","VIGENTE")</f>
        <v>VENCIDO</v>
      </c>
      <c r="P1252" s="120"/>
    </row>
    <row r="1253" spans="2:16" ht="14.25" hidden="1" customHeight="1" x14ac:dyDescent="0.25">
      <c r="B1253" s="121" t="s">
        <v>218</v>
      </c>
      <c r="C1253" s="122" t="s">
        <v>5188</v>
      </c>
      <c r="D1253" s="123" t="s">
        <v>5189</v>
      </c>
      <c r="E1253" s="124">
        <v>44195</v>
      </c>
      <c r="F1253" s="124">
        <v>44195</v>
      </c>
      <c r="G1253" s="125">
        <v>1556</v>
      </c>
      <c r="H1253" s="126" t="str">
        <f>+VLOOKUP(Hoja3!$G1253,'[138]Plan de Cuentas'!B:H,7,FALSE)</f>
        <v>2.1.02.03.07</v>
      </c>
      <c r="I1253" s="127" t="str">
        <f>+VLOOKUP(Hoja3!$H1253,'[138]Plan de Cuentas'!A:C,3,FALSE)</f>
        <v>Proveedores del Exterior Usd.</v>
      </c>
      <c r="J1253" s="128">
        <v>-469.2</v>
      </c>
      <c r="K1253" s="128">
        <f>+Hoja3!$L1253*$K$1</f>
        <v>-3403778.5559999999</v>
      </c>
      <c r="L1253" s="117">
        <v>-469.2</v>
      </c>
      <c r="M1253" s="129" t="s">
        <v>5190</v>
      </c>
      <c r="N1253" s="129" t="str">
        <f>+IF(Hoja3!$O1253="VIGENTE","SALDO A VENCER",IF(Hoja3!$O1253="VENCIDO","SALDO VENCIDO - SE ABONA DE ACUERDO A DISPONIBILIDAD FINANCIERA",0))</f>
        <v>SALDO VENCIDO - SE ABONA DE ACUERDO A DISPONIBILIDAD FINANCIERA</v>
      </c>
      <c r="O1253" s="129" t="str">
        <f>+IF(($D$1-Hoja3!$F1253)&gt;0,"VENCIDO","VIGENTE")</f>
        <v>VENCIDO</v>
      </c>
      <c r="P1253" s="120"/>
    </row>
    <row r="1254" spans="2:16" ht="14.25" hidden="1" customHeight="1" x14ac:dyDescent="0.25">
      <c r="B1254" s="121" t="s">
        <v>167</v>
      </c>
      <c r="C1254" s="122" t="s">
        <v>5191</v>
      </c>
      <c r="D1254" s="123" t="s">
        <v>5192</v>
      </c>
      <c r="E1254" s="124">
        <v>44818</v>
      </c>
      <c r="F1254" s="124">
        <v>44818</v>
      </c>
      <c r="G1254" s="125">
        <v>2274</v>
      </c>
      <c r="H1254" s="126" t="str">
        <f>+VLOOKUP(Hoja3!$G1254,'[138]Plan de Cuentas'!B:H,7,FALSE)</f>
        <v>2.1.02.03.08</v>
      </c>
      <c r="I1254" s="127" t="str">
        <f>+VLOOKUP(Hoja3!$H1254,'[138]Plan de Cuentas'!A:C,3,FALSE)</f>
        <v>Proveedores Locales - USD</v>
      </c>
      <c r="J1254" s="128">
        <v>-2400</v>
      </c>
      <c r="K1254" s="128">
        <f>+Hoja3!$L1254*$K$1</f>
        <v>-17410632</v>
      </c>
      <c r="L1254" s="117">
        <v>-2400</v>
      </c>
      <c r="M1254" s="129" t="s">
        <v>5193</v>
      </c>
      <c r="N1254" s="129" t="str">
        <f>+IF(Hoja3!$O1254="VIGENTE","SALDO A VENCER",IF(Hoja3!$O1254="VENCIDO","SALDO VENCIDO - SE ABONA DE ACUERDO A DISPONIBILIDAD FINANCIERA",0))</f>
        <v>SALDO VENCIDO - SE ABONA DE ACUERDO A DISPONIBILIDAD FINANCIERA</v>
      </c>
      <c r="O1254" s="129" t="str">
        <f>+IF(($D$1-Hoja3!$F1254)&gt;0,"VENCIDO","VIGENTE")</f>
        <v>VENCIDO</v>
      </c>
      <c r="P1254" s="120"/>
    </row>
    <row r="1255" spans="2:16" ht="14.25" hidden="1" customHeight="1" x14ac:dyDescent="0.25">
      <c r="B1255" s="121" t="s">
        <v>167</v>
      </c>
      <c r="C1255" s="122" t="s">
        <v>5194</v>
      </c>
      <c r="D1255" s="123" t="s">
        <v>5195</v>
      </c>
      <c r="E1255" s="124">
        <v>44818</v>
      </c>
      <c r="F1255" s="124">
        <v>44848</v>
      </c>
      <c r="G1255" s="125">
        <v>2274</v>
      </c>
      <c r="H1255" s="126" t="str">
        <f>+VLOOKUP(Hoja3!$G1255,'[138]Plan de Cuentas'!B:H,7,FALSE)</f>
        <v>2.1.02.03.08</v>
      </c>
      <c r="I1255" s="127" t="str">
        <f>+VLOOKUP(Hoja3!$H1255,'[138]Plan de Cuentas'!A:C,3,FALSE)</f>
        <v>Proveedores Locales - USD</v>
      </c>
      <c r="J1255" s="128">
        <v>-14000</v>
      </c>
      <c r="K1255" s="128">
        <f>+Hoja3!$L1255*$K$1</f>
        <v>-101562020</v>
      </c>
      <c r="L1255" s="117">
        <v>-14000</v>
      </c>
      <c r="M1255" s="129" t="s">
        <v>5196</v>
      </c>
      <c r="N1255" s="129" t="str">
        <f>+IF(Hoja3!$O1255="VIGENTE","SALDO A VENCER",IF(Hoja3!$O1255="VENCIDO","SALDO VENCIDO - SE ABONA DE ACUERDO A DISPONIBILIDAD FINANCIERA",0))</f>
        <v>SALDO VENCIDO - SE ABONA DE ACUERDO A DISPONIBILIDAD FINANCIERA</v>
      </c>
      <c r="O1255" s="129" t="str">
        <f>+IF(($D$1-Hoja3!$F1255)&gt;0,"VENCIDO","VIGENTE")</f>
        <v>VENCIDO</v>
      </c>
      <c r="P1255" s="120"/>
    </row>
    <row r="1256" spans="2:16" ht="14.25" hidden="1" customHeight="1" x14ac:dyDescent="0.25">
      <c r="B1256" s="121" t="s">
        <v>219</v>
      </c>
      <c r="C1256" s="122" t="s">
        <v>5197</v>
      </c>
      <c r="D1256" s="123" t="s">
        <v>5198</v>
      </c>
      <c r="E1256" s="124">
        <v>43774</v>
      </c>
      <c r="F1256" s="124">
        <v>43804</v>
      </c>
      <c r="G1256" s="125">
        <v>1556</v>
      </c>
      <c r="H1256" s="126" t="str">
        <f>+VLOOKUP(Hoja3!$G1256,'[138]Plan de Cuentas'!B:H,7,FALSE)</f>
        <v>2.1.02.03.07</v>
      </c>
      <c r="I1256" s="127" t="str">
        <f>+VLOOKUP(Hoja3!$H1256,'[138]Plan de Cuentas'!A:C,3,FALSE)</f>
        <v>Proveedores del Exterior Usd.</v>
      </c>
      <c r="J1256" s="128">
        <v>-1383.03</v>
      </c>
      <c r="K1256" s="128">
        <f>+Hoja3!$L1256*$K$1</f>
        <v>-2430234.0500000003</v>
      </c>
      <c r="L1256" s="117">
        <v>-335</v>
      </c>
      <c r="M1256" s="129"/>
      <c r="N1256" s="129" t="str">
        <f>+IF(Hoja3!$O1256="VIGENTE","SALDO A VENCER",IF(Hoja3!$O1256="VENCIDO","SALDO VENCIDO - SE ABONA DE ACUERDO A DISPONIBILIDAD FINANCIERA",0))</f>
        <v>SALDO VENCIDO - SE ABONA DE ACUERDO A DISPONIBILIDAD FINANCIERA</v>
      </c>
      <c r="O1256" s="129" t="str">
        <f>+IF(($D$1-Hoja3!$F1256)&gt;0,"VENCIDO","VIGENTE")</f>
        <v>VENCIDO</v>
      </c>
      <c r="P1256" s="120"/>
    </row>
    <row r="1257" spans="2:16" ht="14.25" hidden="1" customHeight="1" x14ac:dyDescent="0.25">
      <c r="B1257" s="121" t="s">
        <v>219</v>
      </c>
      <c r="C1257" s="122" t="s">
        <v>5199</v>
      </c>
      <c r="D1257" s="123" t="s">
        <v>5200</v>
      </c>
      <c r="E1257" s="124">
        <v>43774</v>
      </c>
      <c r="F1257" s="124">
        <v>43804</v>
      </c>
      <c r="G1257" s="125">
        <v>1556</v>
      </c>
      <c r="H1257" s="126" t="str">
        <f>+VLOOKUP(Hoja3!$G1257,'[138]Plan de Cuentas'!B:H,7,FALSE)</f>
        <v>2.1.02.03.07</v>
      </c>
      <c r="I1257" s="127" t="str">
        <f>+VLOOKUP(Hoja3!$H1257,'[138]Plan de Cuentas'!A:C,3,FALSE)</f>
        <v>Proveedores del Exterior Usd.</v>
      </c>
      <c r="J1257" s="128">
        <v>-5136.99</v>
      </c>
      <c r="K1257" s="128">
        <f>+Hoja3!$L1257*$K$1</f>
        <v>-37265934.365699999</v>
      </c>
      <c r="L1257" s="117">
        <v>-5136.99</v>
      </c>
      <c r="M1257" s="129" t="s">
        <v>5201</v>
      </c>
      <c r="N1257" s="129" t="str">
        <f>+IF(Hoja3!$O1257="VIGENTE","SALDO A VENCER",IF(Hoja3!$O1257="VENCIDO","SALDO VENCIDO - SE ABONA DE ACUERDO A DISPONIBILIDAD FINANCIERA",0))</f>
        <v>SALDO VENCIDO - SE ABONA DE ACUERDO A DISPONIBILIDAD FINANCIERA</v>
      </c>
      <c r="O1257" s="129" t="str">
        <f>+IF(($D$1-Hoja3!$F1257)&gt;0,"VENCIDO","VIGENTE")</f>
        <v>VENCIDO</v>
      </c>
      <c r="P1257" s="120"/>
    </row>
    <row r="1258" spans="2:16" ht="14.25" hidden="1" customHeight="1" x14ac:dyDescent="0.25">
      <c r="B1258" s="121" t="s">
        <v>219</v>
      </c>
      <c r="C1258" s="122" t="s">
        <v>5202</v>
      </c>
      <c r="D1258" s="123" t="s">
        <v>5203</v>
      </c>
      <c r="E1258" s="124">
        <v>44411</v>
      </c>
      <c r="F1258" s="124">
        <v>44411</v>
      </c>
      <c r="G1258" s="125">
        <v>1556</v>
      </c>
      <c r="H1258" s="126" t="str">
        <f>+VLOOKUP(Hoja3!$G1258,'[138]Plan de Cuentas'!B:H,7,FALSE)</f>
        <v>2.1.02.03.07</v>
      </c>
      <c r="I1258" s="127" t="str">
        <f>+VLOOKUP(Hoja3!$H1258,'[138]Plan de Cuentas'!A:C,3,FALSE)</f>
        <v>Proveedores del Exterior Usd.</v>
      </c>
      <c r="J1258" s="128">
        <v>-11852.86</v>
      </c>
      <c r="K1258" s="128">
        <f>+Hoja3!$L1258*$K$1</f>
        <v>-58703210.281500004</v>
      </c>
      <c r="L1258" s="117">
        <v>-8092.05</v>
      </c>
      <c r="M1258" s="129" t="s">
        <v>5204</v>
      </c>
      <c r="N1258" s="129" t="str">
        <f>+IF(Hoja3!$O1258="VIGENTE","SALDO A VENCER",IF(Hoja3!$O1258="VENCIDO","SALDO VENCIDO - SE ABONA DE ACUERDO A DISPONIBILIDAD FINANCIERA",0))</f>
        <v>SALDO VENCIDO - SE ABONA DE ACUERDO A DISPONIBILIDAD FINANCIERA</v>
      </c>
      <c r="O1258" s="129" t="str">
        <f>+IF(($D$1-Hoja3!$F1258)&gt;0,"VENCIDO","VIGENTE")</f>
        <v>VENCIDO</v>
      </c>
      <c r="P1258" s="120"/>
    </row>
    <row r="1259" spans="2:16" ht="14.25" hidden="1" customHeight="1" x14ac:dyDescent="0.25">
      <c r="B1259" s="121" t="s">
        <v>219</v>
      </c>
      <c r="C1259" s="122" t="s">
        <v>5205</v>
      </c>
      <c r="D1259" s="123" t="s">
        <v>5206</v>
      </c>
      <c r="E1259" s="124">
        <v>44411</v>
      </c>
      <c r="F1259" s="124">
        <v>44411</v>
      </c>
      <c r="G1259" s="125">
        <v>1556</v>
      </c>
      <c r="H1259" s="126" t="str">
        <f>+VLOOKUP(Hoja3!$G1259,'[138]Plan de Cuentas'!B:H,7,FALSE)</f>
        <v>2.1.02.03.07</v>
      </c>
      <c r="I1259" s="127" t="str">
        <f>+VLOOKUP(Hoja3!$H1259,'[138]Plan de Cuentas'!A:C,3,FALSE)</f>
        <v>Proveedores del Exterior Usd.</v>
      </c>
      <c r="J1259" s="128">
        <v>-11852.86</v>
      </c>
      <c r="K1259" s="128">
        <f>+Hoja3!$L1259*$K$1</f>
        <v>-58703210.281500004</v>
      </c>
      <c r="L1259" s="117">
        <v>-8092.05</v>
      </c>
      <c r="M1259" s="129" t="s">
        <v>5207</v>
      </c>
      <c r="N1259" s="129" t="str">
        <f>+IF(Hoja3!$O1259="VIGENTE","SALDO A VENCER",IF(Hoja3!$O1259="VENCIDO","SALDO VENCIDO - SE ABONA DE ACUERDO A DISPONIBILIDAD FINANCIERA",0))</f>
        <v>SALDO VENCIDO - SE ABONA DE ACUERDO A DISPONIBILIDAD FINANCIERA</v>
      </c>
      <c r="O1259" s="129" t="str">
        <f>+IF(($D$1-Hoja3!$F1259)&gt;0,"VENCIDO","VIGENTE")</f>
        <v>VENCIDO</v>
      </c>
      <c r="P1259" s="120"/>
    </row>
    <row r="1260" spans="2:16" ht="14.25" hidden="1" customHeight="1" x14ac:dyDescent="0.25">
      <c r="B1260" s="121" t="s">
        <v>219</v>
      </c>
      <c r="C1260" s="122" t="s">
        <v>5208</v>
      </c>
      <c r="D1260" s="123" t="s">
        <v>5209</v>
      </c>
      <c r="E1260" s="124">
        <v>44411</v>
      </c>
      <c r="F1260" s="124">
        <v>44411</v>
      </c>
      <c r="G1260" s="125">
        <v>1556</v>
      </c>
      <c r="H1260" s="126" t="str">
        <f>+VLOOKUP(Hoja3!$G1260,'[138]Plan de Cuentas'!B:H,7,FALSE)</f>
        <v>2.1.02.03.07</v>
      </c>
      <c r="I1260" s="127" t="str">
        <f>+VLOOKUP(Hoja3!$H1260,'[138]Plan de Cuentas'!A:C,3,FALSE)</f>
        <v>Proveedores del Exterior Usd.</v>
      </c>
      <c r="J1260" s="128">
        <v>-11852.86</v>
      </c>
      <c r="K1260" s="128">
        <f>+Hoja3!$L1260*$K$1</f>
        <v>-58703210.281500004</v>
      </c>
      <c r="L1260" s="117">
        <v>-8092.05</v>
      </c>
      <c r="M1260" s="129" t="s">
        <v>5210</v>
      </c>
      <c r="N1260" s="129" t="str">
        <f>+IF(Hoja3!$O1260="VIGENTE","SALDO A VENCER",IF(Hoja3!$O1260="VENCIDO","SALDO VENCIDO - SE ABONA DE ACUERDO A DISPONIBILIDAD FINANCIERA",0))</f>
        <v>SALDO VENCIDO - SE ABONA DE ACUERDO A DISPONIBILIDAD FINANCIERA</v>
      </c>
      <c r="O1260" s="129" t="str">
        <f>+IF(($D$1-Hoja3!$F1260)&gt;0,"VENCIDO","VIGENTE")</f>
        <v>VENCIDO</v>
      </c>
      <c r="P1260" s="120"/>
    </row>
    <row r="1261" spans="2:16" ht="14.25" hidden="1" customHeight="1" x14ac:dyDescent="0.25">
      <c r="B1261" s="121" t="s">
        <v>219</v>
      </c>
      <c r="C1261" s="122" t="s">
        <v>5211</v>
      </c>
      <c r="D1261" s="123" t="s">
        <v>5212</v>
      </c>
      <c r="E1261" s="124">
        <v>44452</v>
      </c>
      <c r="F1261" s="124">
        <v>44452</v>
      </c>
      <c r="G1261" s="125">
        <v>1556</v>
      </c>
      <c r="H1261" s="126" t="str">
        <f>+VLOOKUP(Hoja3!$G1261,'[138]Plan de Cuentas'!B:H,7,FALSE)</f>
        <v>2.1.02.03.07</v>
      </c>
      <c r="I1261" s="127" t="str">
        <f>+VLOOKUP(Hoja3!$H1261,'[138]Plan de Cuentas'!A:C,3,FALSE)</f>
        <v>Proveedores del Exterior Usd.</v>
      </c>
      <c r="J1261" s="128">
        <v>-11680.55</v>
      </c>
      <c r="K1261" s="128">
        <f>+Hoja3!$L1261*$K$1</f>
        <v>-57771451.292300001</v>
      </c>
      <c r="L1261" s="117">
        <v>-7963.61</v>
      </c>
      <c r="M1261" s="129" t="s">
        <v>5213</v>
      </c>
      <c r="N1261" s="129" t="str">
        <f>+IF(Hoja3!$O1261="VIGENTE","SALDO A VENCER",IF(Hoja3!$O1261="VENCIDO","SALDO VENCIDO - SE ABONA DE ACUERDO A DISPONIBILIDAD FINANCIERA",0))</f>
        <v>SALDO VENCIDO - SE ABONA DE ACUERDO A DISPONIBILIDAD FINANCIERA</v>
      </c>
      <c r="O1261" s="129" t="str">
        <f>+IF(($D$1-Hoja3!$F1261)&gt;0,"VENCIDO","VIGENTE")</f>
        <v>VENCIDO</v>
      </c>
      <c r="P1261" s="120"/>
    </row>
    <row r="1262" spans="2:16" ht="14.25" hidden="1" customHeight="1" x14ac:dyDescent="0.25">
      <c r="B1262" s="121" t="s">
        <v>219</v>
      </c>
      <c r="C1262" s="122" t="s">
        <v>5214</v>
      </c>
      <c r="D1262" s="123" t="s">
        <v>5215</v>
      </c>
      <c r="E1262" s="124">
        <v>44453</v>
      </c>
      <c r="F1262" s="124">
        <v>44453</v>
      </c>
      <c r="G1262" s="125">
        <v>1556</v>
      </c>
      <c r="H1262" s="126" t="str">
        <f>+VLOOKUP(Hoja3!$G1262,'[138]Plan de Cuentas'!B:H,7,FALSE)</f>
        <v>2.1.02.03.07</v>
      </c>
      <c r="I1262" s="127" t="str">
        <f>+VLOOKUP(Hoja3!$H1262,'[138]Plan de Cuentas'!A:C,3,FALSE)</f>
        <v>Proveedores del Exterior Usd.</v>
      </c>
      <c r="J1262" s="128">
        <v>-11696.28</v>
      </c>
      <c r="K1262" s="128">
        <f>+Hoja3!$L1262*$K$1</f>
        <v>-57849291.326200001</v>
      </c>
      <c r="L1262" s="117">
        <v>-7974.34</v>
      </c>
      <c r="M1262" s="129" t="s">
        <v>5216</v>
      </c>
      <c r="N1262" s="129" t="str">
        <f>+IF(Hoja3!$O1262="VIGENTE","SALDO A VENCER",IF(Hoja3!$O1262="VENCIDO","SALDO VENCIDO - SE ABONA DE ACUERDO A DISPONIBILIDAD FINANCIERA",0))</f>
        <v>SALDO VENCIDO - SE ABONA DE ACUERDO A DISPONIBILIDAD FINANCIERA</v>
      </c>
      <c r="O1262" s="129" t="str">
        <f>+IF(($D$1-Hoja3!$F1262)&gt;0,"VENCIDO","VIGENTE")</f>
        <v>VENCIDO</v>
      </c>
      <c r="P1262" s="120"/>
    </row>
    <row r="1263" spans="2:16" ht="14.25" hidden="1" customHeight="1" x14ac:dyDescent="0.25">
      <c r="B1263" s="121" t="s">
        <v>219</v>
      </c>
      <c r="C1263" s="122" t="s">
        <v>5217</v>
      </c>
      <c r="D1263" s="123" t="s">
        <v>5218</v>
      </c>
      <c r="E1263" s="124">
        <v>44806</v>
      </c>
      <c r="F1263" s="124">
        <v>44806</v>
      </c>
      <c r="G1263" s="125">
        <v>1556</v>
      </c>
      <c r="H1263" s="126" t="str">
        <f>+VLOOKUP(Hoja3!$G1263,'[138]Plan de Cuentas'!B:H,7,FALSE)</f>
        <v>2.1.02.03.07</v>
      </c>
      <c r="I1263" s="127" t="str">
        <f>+VLOOKUP(Hoja3!$H1263,'[138]Plan de Cuentas'!A:C,3,FALSE)</f>
        <v>Proveedores del Exterior Usd.</v>
      </c>
      <c r="J1263" s="128">
        <v>-8941.74</v>
      </c>
      <c r="K1263" s="128">
        <f>+Hoja3!$L1263*$K$1</f>
        <v>-64867226.908200003</v>
      </c>
      <c r="L1263" s="117">
        <v>-8941.74</v>
      </c>
      <c r="M1263" s="129" t="s">
        <v>5219</v>
      </c>
      <c r="N1263" s="129" t="str">
        <f>+IF(Hoja3!$O1263="VIGENTE","SALDO A VENCER",IF(Hoja3!$O1263="VENCIDO","SALDO VENCIDO - SE ABONA DE ACUERDO A DISPONIBILIDAD FINANCIERA",0))</f>
        <v>SALDO VENCIDO - SE ABONA DE ACUERDO A DISPONIBILIDAD FINANCIERA</v>
      </c>
      <c r="O1263" s="129" t="str">
        <f>+IF(($D$1-Hoja3!$F1263)&gt;0,"VENCIDO","VIGENTE")</f>
        <v>VENCIDO</v>
      </c>
      <c r="P1263" s="120"/>
    </row>
    <row r="1264" spans="2:16" ht="14.25" hidden="1" customHeight="1" x14ac:dyDescent="0.25">
      <c r="B1264" s="121" t="s">
        <v>298</v>
      </c>
      <c r="C1264" s="122" t="s">
        <v>5220</v>
      </c>
      <c r="D1264" s="123" t="s">
        <v>5221</v>
      </c>
      <c r="E1264" s="124">
        <v>44741</v>
      </c>
      <c r="F1264" s="124">
        <v>44771</v>
      </c>
      <c r="G1264" s="125">
        <v>2274</v>
      </c>
      <c r="H1264" s="126" t="str">
        <f>+VLOOKUP(Hoja3!$G1264,'[138]Plan de Cuentas'!B:H,7,FALSE)</f>
        <v>2.1.02.03.08</v>
      </c>
      <c r="I1264" s="127" t="str">
        <f>+VLOOKUP(Hoja3!$H1264,'[138]Plan de Cuentas'!A:C,3,FALSE)</f>
        <v>Proveedores Locales - USD</v>
      </c>
      <c r="J1264" s="128">
        <v>-336.7</v>
      </c>
      <c r="K1264" s="128">
        <f>+Hoja3!$L1264*$K$1</f>
        <v>-2442566.5810000002</v>
      </c>
      <c r="L1264" s="117">
        <v>-336.7</v>
      </c>
      <c r="M1264" s="129" t="s">
        <v>5222</v>
      </c>
      <c r="N1264" s="129" t="str">
        <f>+IF(Hoja3!$O1264="VIGENTE","SALDO A VENCER",IF(Hoja3!$O1264="VENCIDO","SALDO VENCIDO - SE ABONA DE ACUERDO A DISPONIBILIDAD FINANCIERA",0))</f>
        <v>SALDO VENCIDO - SE ABONA DE ACUERDO A DISPONIBILIDAD FINANCIERA</v>
      </c>
      <c r="O1264" s="129" t="str">
        <f>+IF(($D$1-Hoja3!$F1264)&gt;0,"VENCIDO","VIGENTE")</f>
        <v>VENCIDO</v>
      </c>
      <c r="P1264" s="120"/>
    </row>
    <row r="1265" spans="2:16" ht="14.25" hidden="1" customHeight="1" x14ac:dyDescent="0.25">
      <c r="B1265" s="121" t="s">
        <v>298</v>
      </c>
      <c r="C1265" s="122" t="s">
        <v>5223</v>
      </c>
      <c r="D1265" s="123" t="s">
        <v>5224</v>
      </c>
      <c r="E1265" s="124">
        <v>44741</v>
      </c>
      <c r="F1265" s="124">
        <v>44771</v>
      </c>
      <c r="G1265" s="125">
        <v>2274</v>
      </c>
      <c r="H1265" s="126" t="str">
        <f>+VLOOKUP(Hoja3!$G1265,'[138]Plan de Cuentas'!B:H,7,FALSE)</f>
        <v>2.1.02.03.08</v>
      </c>
      <c r="I1265" s="127" t="str">
        <f>+VLOOKUP(Hoja3!$H1265,'[138]Plan de Cuentas'!A:C,3,FALSE)</f>
        <v>Proveedores Locales - USD</v>
      </c>
      <c r="J1265" s="128">
        <v>-543.87</v>
      </c>
      <c r="K1265" s="128">
        <f>+Hoja3!$L1265*$K$1</f>
        <v>-3945466.8441000003</v>
      </c>
      <c r="L1265" s="117">
        <v>-543.87</v>
      </c>
      <c r="M1265" s="129" t="s">
        <v>5225</v>
      </c>
      <c r="N1265" s="129" t="str">
        <f>+IF(Hoja3!$O1265="VIGENTE","SALDO A VENCER",IF(Hoja3!$O1265="VENCIDO","SALDO VENCIDO - SE ABONA DE ACUERDO A DISPONIBILIDAD FINANCIERA",0))</f>
        <v>SALDO VENCIDO - SE ABONA DE ACUERDO A DISPONIBILIDAD FINANCIERA</v>
      </c>
      <c r="O1265" s="129" t="str">
        <f>+IF(($D$1-Hoja3!$F1265)&gt;0,"VENCIDO","VIGENTE")</f>
        <v>VENCIDO</v>
      </c>
      <c r="P1265" s="120"/>
    </row>
    <row r="1266" spans="2:16" ht="14.25" hidden="1" customHeight="1" x14ac:dyDescent="0.25">
      <c r="B1266" s="121" t="s">
        <v>298</v>
      </c>
      <c r="C1266" s="122" t="s">
        <v>5226</v>
      </c>
      <c r="D1266" s="123" t="s">
        <v>5227</v>
      </c>
      <c r="E1266" s="124">
        <v>44741</v>
      </c>
      <c r="F1266" s="124">
        <v>44741</v>
      </c>
      <c r="G1266" s="125">
        <v>2274</v>
      </c>
      <c r="H1266" s="126" t="str">
        <f>+VLOOKUP(Hoja3!$G1266,'[138]Plan de Cuentas'!B:H,7,FALSE)</f>
        <v>2.1.02.03.08</v>
      </c>
      <c r="I1266" s="127" t="str">
        <f>+VLOOKUP(Hoja3!$H1266,'[138]Plan de Cuentas'!A:C,3,FALSE)</f>
        <v>Proveedores Locales - USD</v>
      </c>
      <c r="J1266" s="128">
        <v>-738.1</v>
      </c>
      <c r="K1266" s="128">
        <f>+Hoja3!$L1266*$K$1</f>
        <v>-5354494.7830000008</v>
      </c>
      <c r="L1266" s="117">
        <v>-738.1</v>
      </c>
      <c r="M1266" s="129" t="s">
        <v>5225</v>
      </c>
      <c r="N1266" s="129" t="str">
        <f>+IF(Hoja3!$O1266="VIGENTE","SALDO A VENCER",IF(Hoja3!$O1266="VENCIDO","SALDO VENCIDO - SE ABONA DE ACUERDO A DISPONIBILIDAD FINANCIERA",0))</f>
        <v>SALDO VENCIDO - SE ABONA DE ACUERDO A DISPONIBILIDAD FINANCIERA</v>
      </c>
      <c r="O1266" s="129" t="str">
        <f>+IF(($D$1-Hoja3!$F1266)&gt;0,"VENCIDO","VIGENTE")</f>
        <v>VENCIDO</v>
      </c>
      <c r="P1266" s="120"/>
    </row>
    <row r="1267" spans="2:16" ht="14.25" hidden="1" customHeight="1" x14ac:dyDescent="0.25">
      <c r="B1267" s="121" t="s">
        <v>298</v>
      </c>
      <c r="C1267" s="122" t="s">
        <v>5228</v>
      </c>
      <c r="D1267" s="123" t="s">
        <v>5229</v>
      </c>
      <c r="E1267" s="124">
        <v>44748</v>
      </c>
      <c r="F1267" s="124">
        <v>45076</v>
      </c>
      <c r="G1267" s="125">
        <v>2274</v>
      </c>
      <c r="H1267" s="126" t="str">
        <f>+VLOOKUP(Hoja3!$G1267,'[138]Plan de Cuentas'!B:H,7,FALSE)</f>
        <v>2.1.02.03.08</v>
      </c>
      <c r="I1267" s="127" t="str">
        <f>+VLOOKUP(Hoja3!$H1267,'[138]Plan de Cuentas'!A:C,3,FALSE)</f>
        <v>Proveedores Locales - USD</v>
      </c>
      <c r="J1267" s="128">
        <v>-1926</v>
      </c>
      <c r="K1267" s="128">
        <f>+Hoja3!$L1267*$K$1</f>
        <v>-13972032.18</v>
      </c>
      <c r="L1267" s="117">
        <v>-1926</v>
      </c>
      <c r="M1267" s="129" t="s">
        <v>5230</v>
      </c>
      <c r="N1267" s="129" t="str">
        <f>+IF(Hoja3!$O1267="VIGENTE","SALDO A VENCER",IF(Hoja3!$O1267="VENCIDO","SALDO VENCIDO - SE ABONA DE ACUERDO A DISPONIBILIDAD FINANCIERA",0))</f>
        <v>SALDO A VENCER</v>
      </c>
      <c r="O1267" s="129" t="str">
        <f>+IF(($D$1-Hoja3!$F1267)&gt;0,"VENCIDO","VIGENTE")</f>
        <v>VIGENTE</v>
      </c>
      <c r="P1267" s="120"/>
    </row>
    <row r="1268" spans="2:16" ht="14.25" hidden="1" customHeight="1" x14ac:dyDescent="0.25">
      <c r="B1268" s="121" t="s">
        <v>298</v>
      </c>
      <c r="C1268" s="122" t="s">
        <v>5231</v>
      </c>
      <c r="D1268" s="123" t="s">
        <v>5232</v>
      </c>
      <c r="E1268" s="124">
        <v>44749</v>
      </c>
      <c r="F1268" s="124">
        <v>45076</v>
      </c>
      <c r="G1268" s="125">
        <v>2274</v>
      </c>
      <c r="H1268" s="126" t="str">
        <f>+VLOOKUP(Hoja3!$G1268,'[138]Plan de Cuentas'!B:H,7,FALSE)</f>
        <v>2.1.02.03.08</v>
      </c>
      <c r="I1268" s="127" t="str">
        <f>+VLOOKUP(Hoja3!$H1268,'[138]Plan de Cuentas'!A:C,3,FALSE)</f>
        <v>Proveedores Locales - USD</v>
      </c>
      <c r="J1268" s="128">
        <v>-5000</v>
      </c>
      <c r="K1268" s="128">
        <f>+Hoja3!$L1268*$K$1</f>
        <v>-36272150</v>
      </c>
      <c r="L1268" s="117">
        <v>-5000</v>
      </c>
      <c r="M1268" s="129" t="s">
        <v>5233</v>
      </c>
      <c r="N1268" s="129" t="str">
        <f>+IF(Hoja3!$O1268="VIGENTE","SALDO A VENCER",IF(Hoja3!$O1268="VENCIDO","SALDO VENCIDO - SE ABONA DE ACUERDO A DISPONIBILIDAD FINANCIERA",0))</f>
        <v>SALDO A VENCER</v>
      </c>
      <c r="O1268" s="129" t="str">
        <f>+IF(($D$1-Hoja3!$F1268)&gt;0,"VENCIDO","VIGENTE")</f>
        <v>VIGENTE</v>
      </c>
      <c r="P1268" s="120"/>
    </row>
    <row r="1269" spans="2:16" ht="14.25" hidden="1" customHeight="1" x14ac:dyDescent="0.25">
      <c r="B1269" s="121" t="s">
        <v>298</v>
      </c>
      <c r="C1269" s="122" t="s">
        <v>5234</v>
      </c>
      <c r="D1269" s="123" t="s">
        <v>5235</v>
      </c>
      <c r="E1269" s="124">
        <v>44835</v>
      </c>
      <c r="F1269" s="124">
        <v>45076</v>
      </c>
      <c r="G1269" s="125">
        <v>2274</v>
      </c>
      <c r="H1269" s="126" t="str">
        <f>+VLOOKUP(Hoja3!$G1269,'[138]Plan de Cuentas'!B:H,7,FALSE)</f>
        <v>2.1.02.03.08</v>
      </c>
      <c r="I1269" s="127" t="str">
        <f>+VLOOKUP(Hoja3!$H1269,'[138]Plan de Cuentas'!A:C,3,FALSE)</f>
        <v>Proveedores Locales - USD</v>
      </c>
      <c r="J1269" s="128">
        <v>-10375</v>
      </c>
      <c r="K1269" s="128">
        <f>+Hoja3!$L1269*$K$1</f>
        <v>-75264711.25</v>
      </c>
      <c r="L1269" s="117">
        <v>-10375</v>
      </c>
      <c r="M1269" s="129"/>
      <c r="N1269" s="129" t="str">
        <f>+IF(Hoja3!$O1269="VIGENTE","SALDO A VENCER",IF(Hoja3!$O1269="VENCIDO","SALDO VENCIDO - SE ABONA DE ACUERDO A DISPONIBILIDAD FINANCIERA",0))</f>
        <v>SALDO A VENCER</v>
      </c>
      <c r="O1269" s="129" t="str">
        <f>+IF(($D$1-Hoja3!$F1269)&gt;0,"VENCIDO","VIGENTE")</f>
        <v>VIGENTE</v>
      </c>
      <c r="P1269" s="120"/>
    </row>
    <row r="1270" spans="2:16" ht="14.25" hidden="1" customHeight="1" x14ac:dyDescent="0.25">
      <c r="B1270" s="121" t="s">
        <v>298</v>
      </c>
      <c r="C1270" s="122" t="s">
        <v>5236</v>
      </c>
      <c r="D1270" s="123" t="s">
        <v>5237</v>
      </c>
      <c r="E1270" s="124">
        <v>44838</v>
      </c>
      <c r="F1270" s="124">
        <v>45076</v>
      </c>
      <c r="G1270" s="125">
        <v>2274</v>
      </c>
      <c r="H1270" s="126" t="str">
        <f>+VLOOKUP(Hoja3!$G1270,'[138]Plan de Cuentas'!B:H,7,FALSE)</f>
        <v>2.1.02.03.08</v>
      </c>
      <c r="I1270" s="127" t="str">
        <f>+VLOOKUP(Hoja3!$H1270,'[138]Plan de Cuentas'!A:C,3,FALSE)</f>
        <v>Proveedores Locales - USD</v>
      </c>
      <c r="J1270" s="128">
        <v>-4150</v>
      </c>
      <c r="K1270" s="128">
        <f>+Hoja3!$L1270*$K$1</f>
        <v>-30105884.5</v>
      </c>
      <c r="L1270" s="117">
        <v>-4150</v>
      </c>
      <c r="M1270" s="129"/>
      <c r="N1270" s="129" t="str">
        <f>+IF(Hoja3!$O1270="VIGENTE","SALDO A VENCER",IF(Hoja3!$O1270="VENCIDO","SALDO VENCIDO - SE ABONA DE ACUERDO A DISPONIBILIDAD FINANCIERA",0))</f>
        <v>SALDO A VENCER</v>
      </c>
      <c r="O1270" s="129" t="str">
        <f>+IF(($D$1-Hoja3!$F1270)&gt;0,"VENCIDO","VIGENTE")</f>
        <v>VIGENTE</v>
      </c>
      <c r="P1270" s="120"/>
    </row>
    <row r="1271" spans="2:16" ht="14.25" hidden="1" customHeight="1" x14ac:dyDescent="0.25">
      <c r="B1271" s="121" t="s">
        <v>298</v>
      </c>
      <c r="C1271" s="122" t="s">
        <v>5238</v>
      </c>
      <c r="D1271" s="123" t="s">
        <v>5239</v>
      </c>
      <c r="E1271" s="124">
        <v>44859</v>
      </c>
      <c r="F1271" s="124">
        <v>45076</v>
      </c>
      <c r="G1271" s="125">
        <v>2274</v>
      </c>
      <c r="H1271" s="126" t="str">
        <f>+VLOOKUP(Hoja3!$G1271,'[138]Plan de Cuentas'!B:H,7,FALSE)</f>
        <v>2.1.02.03.08</v>
      </c>
      <c r="I1271" s="127" t="str">
        <f>+VLOOKUP(Hoja3!$H1271,'[138]Plan de Cuentas'!A:C,3,FALSE)</f>
        <v>Proveedores Locales - USD</v>
      </c>
      <c r="J1271" s="128">
        <v>-4150</v>
      </c>
      <c r="K1271" s="128">
        <f>+Hoja3!$L1271*$K$1</f>
        <v>-30105884.5</v>
      </c>
      <c r="L1271" s="117">
        <v>-4150</v>
      </c>
      <c r="M1271" s="129"/>
      <c r="N1271" s="129" t="str">
        <f>+IF(Hoja3!$O1271="VIGENTE","SALDO A VENCER",IF(Hoja3!$O1271="VENCIDO","SALDO VENCIDO - SE ABONA DE ACUERDO A DISPONIBILIDAD FINANCIERA",0))</f>
        <v>SALDO A VENCER</v>
      </c>
      <c r="O1271" s="129" t="str">
        <f>+IF(($D$1-Hoja3!$F1271)&gt;0,"VENCIDO","VIGENTE")</f>
        <v>VIGENTE</v>
      </c>
      <c r="P1271" s="120"/>
    </row>
    <row r="1272" spans="2:16" ht="14.25" hidden="1" customHeight="1" x14ac:dyDescent="0.25">
      <c r="B1272" s="121" t="s">
        <v>298</v>
      </c>
      <c r="C1272" s="122" t="s">
        <v>5240</v>
      </c>
      <c r="D1272" s="123" t="s">
        <v>5241</v>
      </c>
      <c r="E1272" s="124">
        <v>44861</v>
      </c>
      <c r="F1272" s="124">
        <v>45076</v>
      </c>
      <c r="G1272" s="125">
        <v>2274</v>
      </c>
      <c r="H1272" s="126" t="str">
        <f>+VLOOKUP(Hoja3!$G1272,'[138]Plan de Cuentas'!B:H,7,FALSE)</f>
        <v>2.1.02.03.08</v>
      </c>
      <c r="I1272" s="127" t="str">
        <f>+VLOOKUP(Hoja3!$H1272,'[138]Plan de Cuentas'!A:C,3,FALSE)</f>
        <v>Proveedores Locales - USD</v>
      </c>
      <c r="J1272" s="128">
        <v>-10000</v>
      </c>
      <c r="K1272" s="128">
        <f>+Hoja3!$L1272*$K$1</f>
        <v>-72544300</v>
      </c>
      <c r="L1272" s="117">
        <v>-10000</v>
      </c>
      <c r="M1272" s="129"/>
      <c r="N1272" s="129" t="str">
        <f>+IF(Hoja3!$O1272="VIGENTE","SALDO A VENCER",IF(Hoja3!$O1272="VENCIDO","SALDO VENCIDO - SE ABONA DE ACUERDO A DISPONIBILIDAD FINANCIERA",0))</f>
        <v>SALDO A VENCER</v>
      </c>
      <c r="O1272" s="129" t="str">
        <f>+IF(($D$1-Hoja3!$F1272)&gt;0,"VENCIDO","VIGENTE")</f>
        <v>VIGENTE</v>
      </c>
      <c r="P1272" s="120"/>
    </row>
    <row r="1273" spans="2:16" ht="14.25" hidden="1" customHeight="1" x14ac:dyDescent="0.25">
      <c r="B1273" s="121" t="s">
        <v>299</v>
      </c>
      <c r="C1273" s="122" t="s">
        <v>5242</v>
      </c>
      <c r="D1273" s="123" t="s">
        <v>5243</v>
      </c>
      <c r="E1273" s="124">
        <v>44748</v>
      </c>
      <c r="F1273" s="124">
        <v>45076</v>
      </c>
      <c r="G1273" s="125">
        <v>2274</v>
      </c>
      <c r="H1273" s="126" t="str">
        <f>+VLOOKUP(Hoja3!$G1273,'[138]Plan de Cuentas'!B:H,7,FALSE)</f>
        <v>2.1.02.03.08</v>
      </c>
      <c r="I1273" s="127" t="str">
        <f>+VLOOKUP(Hoja3!$H1273,'[138]Plan de Cuentas'!A:C,3,FALSE)</f>
        <v>Proveedores Locales - USD</v>
      </c>
      <c r="J1273" s="128">
        <v>-600</v>
      </c>
      <c r="K1273" s="128">
        <f>+Hoja3!$L1273*$K$1</f>
        <v>-4352658</v>
      </c>
      <c r="L1273" s="117">
        <v>-600</v>
      </c>
      <c r="M1273" s="129" t="s">
        <v>5244</v>
      </c>
      <c r="N1273" s="129" t="str">
        <f>+IF(Hoja3!$O1273="VIGENTE","SALDO A VENCER",IF(Hoja3!$O1273="VENCIDO","SALDO VENCIDO - SE ABONA DE ACUERDO A DISPONIBILIDAD FINANCIERA",0))</f>
        <v>SALDO A VENCER</v>
      </c>
      <c r="O1273" s="129" t="str">
        <f>+IF(($D$1-Hoja3!$F1273)&gt;0,"VENCIDO","VIGENTE")</f>
        <v>VIGENTE</v>
      </c>
      <c r="P1273" s="120"/>
    </row>
    <row r="1274" spans="2:16" ht="14.25" hidden="1" customHeight="1" x14ac:dyDescent="0.25">
      <c r="B1274" s="121" t="s">
        <v>300</v>
      </c>
      <c r="C1274" s="122" t="s">
        <v>5245</v>
      </c>
      <c r="D1274" s="123" t="s">
        <v>5246</v>
      </c>
      <c r="E1274" s="124">
        <v>44564</v>
      </c>
      <c r="F1274" s="124">
        <v>44651</v>
      </c>
      <c r="G1274" s="125">
        <v>2274</v>
      </c>
      <c r="H1274" s="126" t="str">
        <f>+VLOOKUP(Hoja3!$G1274,'[138]Plan de Cuentas'!B:H,7,FALSE)</f>
        <v>2.1.02.03.08</v>
      </c>
      <c r="I1274" s="127" t="str">
        <f>+VLOOKUP(Hoja3!$H1274,'[138]Plan de Cuentas'!A:C,3,FALSE)</f>
        <v>Proveedores Locales - USD</v>
      </c>
      <c r="J1274" s="128">
        <v>-31400</v>
      </c>
      <c r="K1274" s="128">
        <f>+Hoja3!$L1274*$K$1</f>
        <v>-79556867.303800002</v>
      </c>
      <c r="L1274" s="117">
        <v>-10966.66</v>
      </c>
      <c r="M1274" s="129" t="s">
        <v>5247</v>
      </c>
      <c r="N1274" s="129" t="str">
        <f>+IF(Hoja3!$O1274="VIGENTE","SALDO A VENCER",IF(Hoja3!$O1274="VENCIDO","SALDO VENCIDO - SE ABONA DE ACUERDO A DISPONIBILIDAD FINANCIERA",0))</f>
        <v>SALDO VENCIDO - SE ABONA DE ACUERDO A DISPONIBILIDAD FINANCIERA</v>
      </c>
      <c r="O1274" s="129" t="str">
        <f>+IF(($D$1-Hoja3!$F1274)&gt;0,"VENCIDO","VIGENTE")</f>
        <v>VENCIDO</v>
      </c>
      <c r="P1274" s="120"/>
    </row>
    <row r="1275" spans="2:16" ht="14.25" hidden="1" customHeight="1" x14ac:dyDescent="0.25">
      <c r="B1275" s="121" t="s">
        <v>300</v>
      </c>
      <c r="C1275" s="122" t="s">
        <v>5248</v>
      </c>
      <c r="D1275" s="123">
        <v>10020000072</v>
      </c>
      <c r="E1275" s="124">
        <v>44680</v>
      </c>
      <c r="F1275" s="124">
        <v>44696</v>
      </c>
      <c r="G1275" s="125">
        <v>2274</v>
      </c>
      <c r="H1275" s="126" t="str">
        <f>+VLOOKUP(Hoja3!$G1275,'[138]Plan de Cuentas'!B:H,7,FALSE)</f>
        <v>2.1.02.03.08</v>
      </c>
      <c r="I1275" s="127" t="str">
        <f>+VLOOKUP(Hoja3!$H1275,'[138]Plan de Cuentas'!A:C,3,FALSE)</f>
        <v>Proveedores Locales - USD</v>
      </c>
      <c r="J1275" s="128">
        <v>-400</v>
      </c>
      <c r="K1275" s="128">
        <f>+Hoja3!$L1275*$K$1</f>
        <v>-2901772</v>
      </c>
      <c r="L1275" s="117">
        <v>-400</v>
      </c>
      <c r="M1275" s="129" t="s">
        <v>5249</v>
      </c>
      <c r="N1275" s="129" t="str">
        <f>+IF(Hoja3!$O1275="VIGENTE","SALDO A VENCER",IF(Hoja3!$O1275="VENCIDO","SALDO VENCIDO - SE ABONA DE ACUERDO A DISPONIBILIDAD FINANCIERA",0))</f>
        <v>SALDO VENCIDO - SE ABONA DE ACUERDO A DISPONIBILIDAD FINANCIERA</v>
      </c>
      <c r="O1275" s="129" t="str">
        <f>+IF(($D$1-Hoja3!$F1275)&gt;0,"VENCIDO","VIGENTE")</f>
        <v>VENCIDO</v>
      </c>
      <c r="P1275" s="120"/>
    </row>
    <row r="1276" spans="2:16" ht="14.25" hidden="1" customHeight="1" x14ac:dyDescent="0.25">
      <c r="B1276" s="121" t="s">
        <v>300</v>
      </c>
      <c r="C1276" s="122" t="s">
        <v>5250</v>
      </c>
      <c r="D1276" s="123" t="s">
        <v>5251</v>
      </c>
      <c r="E1276" s="124">
        <v>44693</v>
      </c>
      <c r="F1276" s="124">
        <v>44693</v>
      </c>
      <c r="G1276" s="125">
        <v>2274</v>
      </c>
      <c r="H1276" s="126" t="str">
        <f>+VLOOKUP(Hoja3!$G1276,'[138]Plan de Cuentas'!B:H,7,FALSE)</f>
        <v>2.1.02.03.08</v>
      </c>
      <c r="I1276" s="127" t="str">
        <f>+VLOOKUP(Hoja3!$H1276,'[138]Plan de Cuentas'!A:C,3,FALSE)</f>
        <v>Proveedores Locales - USD</v>
      </c>
      <c r="J1276" s="128">
        <v>-1758.96</v>
      </c>
      <c r="K1276" s="128">
        <f>+Hoja3!$L1276*$K$1</f>
        <v>-12760252.1928</v>
      </c>
      <c r="L1276" s="117">
        <v>-1758.96</v>
      </c>
      <c r="M1276" s="129" t="s">
        <v>5252</v>
      </c>
      <c r="N1276" s="129" t="str">
        <f>+IF(Hoja3!$O1276="VIGENTE","SALDO A VENCER",IF(Hoja3!$O1276="VENCIDO","SALDO VENCIDO - SE ABONA DE ACUERDO A DISPONIBILIDAD FINANCIERA",0))</f>
        <v>SALDO VENCIDO - SE ABONA DE ACUERDO A DISPONIBILIDAD FINANCIERA</v>
      </c>
      <c r="O1276" s="129" t="str">
        <f>+IF(($D$1-Hoja3!$F1276)&gt;0,"VENCIDO","VIGENTE")</f>
        <v>VENCIDO</v>
      </c>
      <c r="P1276" s="120"/>
    </row>
    <row r="1277" spans="2:16" ht="14.25" hidden="1" customHeight="1" x14ac:dyDescent="0.25">
      <c r="B1277" s="121" t="s">
        <v>5253</v>
      </c>
      <c r="C1277" s="122" t="s">
        <v>5254</v>
      </c>
      <c r="D1277" s="123">
        <v>10010004497</v>
      </c>
      <c r="E1277" s="124">
        <v>44839</v>
      </c>
      <c r="F1277" s="124">
        <v>45076</v>
      </c>
      <c r="G1277" s="125">
        <v>2274</v>
      </c>
      <c r="H1277" s="126" t="str">
        <f>+VLOOKUP(Hoja3!$G1277,'[138]Plan de Cuentas'!B:H,7,FALSE)</f>
        <v>2.1.02.03.08</v>
      </c>
      <c r="I1277" s="127" t="str">
        <f>+VLOOKUP(Hoja3!$H1277,'[138]Plan de Cuentas'!A:C,3,FALSE)</f>
        <v>Proveedores Locales - USD</v>
      </c>
      <c r="J1277" s="128">
        <v>-6000</v>
      </c>
      <c r="K1277" s="128">
        <f>+Hoja3!$L1277*$K$1</f>
        <v>-43526580</v>
      </c>
      <c r="L1277" s="117">
        <v>-6000</v>
      </c>
      <c r="M1277" s="129"/>
      <c r="N1277" s="129" t="str">
        <f>+IF(Hoja3!$O1277="VIGENTE","SALDO A VENCER",IF(Hoja3!$O1277="VENCIDO","SALDO VENCIDO - SE ABONA DE ACUERDO A DISPONIBILIDAD FINANCIERA",0))</f>
        <v>SALDO A VENCER</v>
      </c>
      <c r="O1277" s="129" t="str">
        <f>+IF(($D$1-Hoja3!$F1277)&gt;0,"VENCIDO","VIGENTE")</f>
        <v>VIGENTE</v>
      </c>
      <c r="P1277" s="120"/>
    </row>
    <row r="1278" spans="2:16" ht="14.25" hidden="1" customHeight="1" x14ac:dyDescent="0.25">
      <c r="B1278" s="121" t="s">
        <v>170</v>
      </c>
      <c r="C1278" s="122" t="s">
        <v>5255</v>
      </c>
      <c r="D1278" s="123" t="s">
        <v>5256</v>
      </c>
      <c r="E1278" s="124">
        <v>43644</v>
      </c>
      <c r="F1278" s="124">
        <v>45260</v>
      </c>
      <c r="G1278" s="125">
        <v>2265</v>
      </c>
      <c r="H1278" s="126" t="str">
        <f>+VLOOKUP(Hoja3!$G1278,'[138]Plan de Cuentas'!B:H,7,FALSE)</f>
        <v>2.2.02.02.02</v>
      </c>
      <c r="I1278" s="127" t="str">
        <f>+VLOOKUP(Hoja3!$H1278,'[138]Plan de Cuentas'!A:C,3,FALSE)</f>
        <v>Proveedores Locales  USD - LP</v>
      </c>
      <c r="J1278" s="128">
        <v>-609</v>
      </c>
      <c r="K1278" s="128">
        <f>+Hoja3!$L1278*$K$1</f>
        <v>-4417947.87</v>
      </c>
      <c r="L1278" s="117">
        <v>-609</v>
      </c>
      <c r="M1278" s="129" t="s">
        <v>5257</v>
      </c>
      <c r="N1278" s="129" t="str">
        <f>+IF(Hoja3!$O1278="VIGENTE","SALDO A VENCER",IF(Hoja3!$O1278="VENCIDO","SALDO VENCIDO - SE ABONA DE ACUERDO A DISPONIBILIDAD FINANCIERA",0))</f>
        <v>SALDO A VENCER</v>
      </c>
      <c r="O1278" s="129" t="str">
        <f>+IF(($D$1-Hoja3!$F1278)&gt;0,"VENCIDO","VIGENTE")</f>
        <v>VIGENTE</v>
      </c>
      <c r="P1278" s="120"/>
    </row>
    <row r="1279" spans="2:16" ht="14.25" hidden="1" customHeight="1" x14ac:dyDescent="0.25">
      <c r="B1279" s="121" t="s">
        <v>170</v>
      </c>
      <c r="C1279" s="122" t="s">
        <v>5258</v>
      </c>
      <c r="D1279" s="123" t="s">
        <v>5256</v>
      </c>
      <c r="E1279" s="124">
        <v>43644</v>
      </c>
      <c r="F1279" s="124">
        <v>45351</v>
      </c>
      <c r="G1279" s="125">
        <v>2265</v>
      </c>
      <c r="H1279" s="126" t="str">
        <f>+VLOOKUP(Hoja3!$G1279,'[138]Plan de Cuentas'!B:H,7,FALSE)</f>
        <v>2.2.02.02.02</v>
      </c>
      <c r="I1279" s="127" t="str">
        <f>+VLOOKUP(Hoja3!$H1279,'[138]Plan de Cuentas'!A:C,3,FALSE)</f>
        <v>Proveedores Locales  USD - LP</v>
      </c>
      <c r="J1279" s="128">
        <v>-609</v>
      </c>
      <c r="K1279" s="128">
        <f>+Hoja3!$L1279*$K$1</f>
        <v>-4417947.87</v>
      </c>
      <c r="L1279" s="117">
        <v>-609</v>
      </c>
      <c r="M1279" s="129" t="s">
        <v>5257</v>
      </c>
      <c r="N1279" s="129" t="str">
        <f>+IF(Hoja3!$O1279="VIGENTE","SALDO A VENCER",IF(Hoja3!$O1279="VENCIDO","SALDO VENCIDO - SE ABONA DE ACUERDO A DISPONIBILIDAD FINANCIERA",0))</f>
        <v>SALDO A VENCER</v>
      </c>
      <c r="O1279" s="129" t="str">
        <f>+IF(($D$1-Hoja3!$F1279)&gt;0,"VENCIDO","VIGENTE")</f>
        <v>VIGENTE</v>
      </c>
      <c r="P1279" s="120"/>
    </row>
    <row r="1280" spans="2:16" ht="14.25" hidden="1" customHeight="1" x14ac:dyDescent="0.25">
      <c r="B1280" s="121" t="s">
        <v>170</v>
      </c>
      <c r="C1280" s="122" t="s">
        <v>5259</v>
      </c>
      <c r="D1280" s="123" t="s">
        <v>5256</v>
      </c>
      <c r="E1280" s="124">
        <v>43644</v>
      </c>
      <c r="F1280" s="124">
        <v>45321</v>
      </c>
      <c r="G1280" s="125">
        <v>2265</v>
      </c>
      <c r="H1280" s="126" t="str">
        <f>+VLOOKUP(Hoja3!$G1280,'[138]Plan de Cuentas'!B:H,7,FALSE)</f>
        <v>2.2.02.02.02</v>
      </c>
      <c r="I1280" s="127" t="str">
        <f>+VLOOKUP(Hoja3!$H1280,'[138]Plan de Cuentas'!A:C,3,FALSE)</f>
        <v>Proveedores Locales  USD - LP</v>
      </c>
      <c r="J1280" s="128">
        <v>-609</v>
      </c>
      <c r="K1280" s="128">
        <f>+Hoja3!$L1280*$K$1</f>
        <v>-4417947.87</v>
      </c>
      <c r="L1280" s="117">
        <v>-609</v>
      </c>
      <c r="M1280" s="129" t="s">
        <v>5257</v>
      </c>
      <c r="N1280" s="129" t="str">
        <f>+IF(Hoja3!$O1280="VIGENTE","SALDO A VENCER",IF(Hoja3!$O1280="VENCIDO","SALDO VENCIDO - SE ABONA DE ACUERDO A DISPONIBILIDAD FINANCIERA",0))</f>
        <v>SALDO A VENCER</v>
      </c>
      <c r="O1280" s="129" t="str">
        <f>+IF(($D$1-Hoja3!$F1280)&gt;0,"VENCIDO","VIGENTE")</f>
        <v>VIGENTE</v>
      </c>
      <c r="P1280" s="120"/>
    </row>
    <row r="1281" spans="2:16" ht="14.25" hidden="1" customHeight="1" x14ac:dyDescent="0.25">
      <c r="B1281" s="121" t="s">
        <v>170</v>
      </c>
      <c r="C1281" s="122" t="s">
        <v>5260</v>
      </c>
      <c r="D1281" s="123" t="s">
        <v>5256</v>
      </c>
      <c r="E1281" s="124">
        <v>43644</v>
      </c>
      <c r="F1281" s="124">
        <v>45412</v>
      </c>
      <c r="G1281" s="125">
        <v>2265</v>
      </c>
      <c r="H1281" s="126" t="str">
        <f>+VLOOKUP(Hoja3!$G1281,'[138]Plan de Cuentas'!B:H,7,FALSE)</f>
        <v>2.2.02.02.02</v>
      </c>
      <c r="I1281" s="127" t="str">
        <f>+VLOOKUP(Hoja3!$H1281,'[138]Plan de Cuentas'!A:C,3,FALSE)</f>
        <v>Proveedores Locales  USD - LP</v>
      </c>
      <c r="J1281" s="128">
        <v>-609</v>
      </c>
      <c r="K1281" s="128">
        <f>+Hoja3!$L1281*$K$1</f>
        <v>-4417947.87</v>
      </c>
      <c r="L1281" s="117">
        <v>-609</v>
      </c>
      <c r="M1281" s="129" t="s">
        <v>5257</v>
      </c>
      <c r="N1281" s="129" t="str">
        <f>+IF(Hoja3!$O1281="VIGENTE","SALDO A VENCER",IF(Hoja3!$O1281="VENCIDO","SALDO VENCIDO - SE ABONA DE ACUERDO A DISPONIBILIDAD FINANCIERA",0))</f>
        <v>SALDO A VENCER</v>
      </c>
      <c r="O1281" s="129" t="str">
        <f>+IF(($D$1-Hoja3!$F1281)&gt;0,"VENCIDO","VIGENTE")</f>
        <v>VIGENTE</v>
      </c>
      <c r="P1281" s="120"/>
    </row>
    <row r="1282" spans="2:16" ht="14.25" hidden="1" customHeight="1" x14ac:dyDescent="0.25">
      <c r="B1282" s="121" t="s">
        <v>170</v>
      </c>
      <c r="C1282" s="122" t="s">
        <v>5261</v>
      </c>
      <c r="D1282" s="123" t="s">
        <v>5256</v>
      </c>
      <c r="E1282" s="124">
        <v>43644</v>
      </c>
      <c r="F1282" s="124">
        <v>45290</v>
      </c>
      <c r="G1282" s="125">
        <v>2265</v>
      </c>
      <c r="H1282" s="126" t="str">
        <f>+VLOOKUP(Hoja3!$G1282,'[138]Plan de Cuentas'!B:H,7,FALSE)</f>
        <v>2.2.02.02.02</v>
      </c>
      <c r="I1282" s="127" t="str">
        <f>+VLOOKUP(Hoja3!$H1282,'[138]Plan de Cuentas'!A:C,3,FALSE)</f>
        <v>Proveedores Locales  USD - LP</v>
      </c>
      <c r="J1282" s="128">
        <v>-609</v>
      </c>
      <c r="K1282" s="128">
        <f>+Hoja3!$L1282*$K$1</f>
        <v>-4417947.87</v>
      </c>
      <c r="L1282" s="117">
        <v>-609</v>
      </c>
      <c r="M1282" s="129" t="s">
        <v>5257</v>
      </c>
      <c r="N1282" s="129" t="str">
        <f>+IF(Hoja3!$O1282="VIGENTE","SALDO A VENCER",IF(Hoja3!$O1282="VENCIDO","SALDO VENCIDO - SE ABONA DE ACUERDO A DISPONIBILIDAD FINANCIERA",0))</f>
        <v>SALDO A VENCER</v>
      </c>
      <c r="O1282" s="129" t="str">
        <f>+IF(($D$1-Hoja3!$F1282)&gt;0,"VENCIDO","VIGENTE")</f>
        <v>VIGENTE</v>
      </c>
      <c r="P1282" s="120"/>
    </row>
    <row r="1283" spans="2:16" ht="14.25" hidden="1" customHeight="1" x14ac:dyDescent="0.25">
      <c r="B1283" s="121" t="s">
        <v>170</v>
      </c>
      <c r="C1283" s="122" t="s">
        <v>5262</v>
      </c>
      <c r="D1283" s="123" t="s">
        <v>5263</v>
      </c>
      <c r="E1283" s="124">
        <v>43644</v>
      </c>
      <c r="F1283" s="124">
        <v>45290</v>
      </c>
      <c r="G1283" s="125">
        <v>2265</v>
      </c>
      <c r="H1283" s="126" t="str">
        <f>+VLOOKUP(Hoja3!$G1283,'[138]Plan de Cuentas'!B:H,7,FALSE)</f>
        <v>2.2.02.02.02</v>
      </c>
      <c r="I1283" s="127" t="str">
        <f>+VLOOKUP(Hoja3!$H1283,'[138]Plan de Cuentas'!A:C,3,FALSE)</f>
        <v>Proveedores Locales  USD - LP</v>
      </c>
      <c r="J1283" s="128">
        <v>-624</v>
      </c>
      <c r="K1283" s="128">
        <f>+Hoja3!$L1283*$K$1</f>
        <v>-4526764.32</v>
      </c>
      <c r="L1283" s="117">
        <v>-624</v>
      </c>
      <c r="M1283" s="129" t="s">
        <v>5264</v>
      </c>
      <c r="N1283" s="129" t="str">
        <f>+IF(Hoja3!$O1283="VIGENTE","SALDO A VENCER",IF(Hoja3!$O1283="VENCIDO","SALDO VENCIDO - SE ABONA DE ACUERDO A DISPONIBILIDAD FINANCIERA",0))</f>
        <v>SALDO A VENCER</v>
      </c>
      <c r="O1283" s="129" t="str">
        <f>+IF(($D$1-Hoja3!$F1283)&gt;0,"VENCIDO","VIGENTE")</f>
        <v>VIGENTE</v>
      </c>
      <c r="P1283" s="120"/>
    </row>
    <row r="1284" spans="2:16" ht="14.25" hidden="1" customHeight="1" x14ac:dyDescent="0.25">
      <c r="B1284" s="121" t="s">
        <v>170</v>
      </c>
      <c r="C1284" s="122" t="s">
        <v>5265</v>
      </c>
      <c r="D1284" s="123" t="s">
        <v>5263</v>
      </c>
      <c r="E1284" s="124">
        <v>43644</v>
      </c>
      <c r="F1284" s="124">
        <v>45351</v>
      </c>
      <c r="G1284" s="125">
        <v>2265</v>
      </c>
      <c r="H1284" s="126" t="str">
        <f>+VLOOKUP(Hoja3!$G1284,'[138]Plan de Cuentas'!B:H,7,FALSE)</f>
        <v>2.2.02.02.02</v>
      </c>
      <c r="I1284" s="127" t="str">
        <f>+VLOOKUP(Hoja3!$H1284,'[138]Plan de Cuentas'!A:C,3,FALSE)</f>
        <v>Proveedores Locales  USD - LP</v>
      </c>
      <c r="J1284" s="128">
        <v>-624</v>
      </c>
      <c r="K1284" s="128">
        <f>+Hoja3!$L1284*$K$1</f>
        <v>-4526764.32</v>
      </c>
      <c r="L1284" s="117">
        <v>-624</v>
      </c>
      <c r="M1284" s="129" t="s">
        <v>5264</v>
      </c>
      <c r="N1284" s="129" t="str">
        <f>+IF(Hoja3!$O1284="VIGENTE","SALDO A VENCER",IF(Hoja3!$O1284="VENCIDO","SALDO VENCIDO - SE ABONA DE ACUERDO A DISPONIBILIDAD FINANCIERA",0))</f>
        <v>SALDO A VENCER</v>
      </c>
      <c r="O1284" s="129" t="str">
        <f>+IF(($D$1-Hoja3!$F1284)&gt;0,"VENCIDO","VIGENTE")</f>
        <v>VIGENTE</v>
      </c>
      <c r="P1284" s="120"/>
    </row>
    <row r="1285" spans="2:16" ht="14.25" hidden="1" customHeight="1" x14ac:dyDescent="0.25">
      <c r="B1285" s="121" t="s">
        <v>170</v>
      </c>
      <c r="C1285" s="122" t="s">
        <v>5266</v>
      </c>
      <c r="D1285" s="123" t="s">
        <v>5263</v>
      </c>
      <c r="E1285" s="124">
        <v>43644</v>
      </c>
      <c r="F1285" s="124">
        <v>45442</v>
      </c>
      <c r="G1285" s="125">
        <v>2265</v>
      </c>
      <c r="H1285" s="126" t="str">
        <f>+VLOOKUP(Hoja3!$G1285,'[138]Plan de Cuentas'!B:H,7,FALSE)</f>
        <v>2.2.02.02.02</v>
      </c>
      <c r="I1285" s="127" t="str">
        <f>+VLOOKUP(Hoja3!$H1285,'[138]Plan de Cuentas'!A:C,3,FALSE)</f>
        <v>Proveedores Locales  USD - LP</v>
      </c>
      <c r="J1285" s="128">
        <v>-624</v>
      </c>
      <c r="K1285" s="128">
        <f>+Hoja3!$L1285*$K$1</f>
        <v>-4526764.32</v>
      </c>
      <c r="L1285" s="117">
        <v>-624</v>
      </c>
      <c r="M1285" s="129" t="s">
        <v>5264</v>
      </c>
      <c r="N1285" s="129" t="str">
        <f>+IF(Hoja3!$O1285="VIGENTE","SALDO A VENCER",IF(Hoja3!$O1285="VENCIDO","SALDO VENCIDO - SE ABONA DE ACUERDO A DISPONIBILIDAD FINANCIERA",0))</f>
        <v>SALDO A VENCER</v>
      </c>
      <c r="O1285" s="129" t="str">
        <f>+IF(($D$1-Hoja3!$F1285)&gt;0,"VENCIDO","VIGENTE")</f>
        <v>VIGENTE</v>
      </c>
      <c r="P1285" s="120"/>
    </row>
    <row r="1286" spans="2:16" ht="14.25" hidden="1" customHeight="1" x14ac:dyDescent="0.25">
      <c r="B1286" s="121" t="s">
        <v>170</v>
      </c>
      <c r="C1286" s="122" t="s">
        <v>5267</v>
      </c>
      <c r="D1286" s="123" t="s">
        <v>5263</v>
      </c>
      <c r="E1286" s="124">
        <v>43644</v>
      </c>
      <c r="F1286" s="124">
        <v>45321</v>
      </c>
      <c r="G1286" s="125">
        <v>2265</v>
      </c>
      <c r="H1286" s="126" t="str">
        <f>+VLOOKUP(Hoja3!$G1286,'[138]Plan de Cuentas'!B:H,7,FALSE)</f>
        <v>2.2.02.02.02</v>
      </c>
      <c r="I1286" s="127" t="str">
        <f>+VLOOKUP(Hoja3!$H1286,'[138]Plan de Cuentas'!A:C,3,FALSE)</f>
        <v>Proveedores Locales  USD - LP</v>
      </c>
      <c r="J1286" s="128">
        <v>-624</v>
      </c>
      <c r="K1286" s="128">
        <f>+Hoja3!$L1286*$K$1</f>
        <v>-4526764.32</v>
      </c>
      <c r="L1286" s="117">
        <v>-624</v>
      </c>
      <c r="M1286" s="129" t="s">
        <v>5264</v>
      </c>
      <c r="N1286" s="129" t="str">
        <f>+IF(Hoja3!$O1286="VIGENTE","SALDO A VENCER",IF(Hoja3!$O1286="VENCIDO","SALDO VENCIDO - SE ABONA DE ACUERDO A DISPONIBILIDAD FINANCIERA",0))</f>
        <v>SALDO A VENCER</v>
      </c>
      <c r="O1286" s="129" t="str">
        <f>+IF(($D$1-Hoja3!$F1286)&gt;0,"VENCIDO","VIGENTE")</f>
        <v>VIGENTE</v>
      </c>
      <c r="P1286" s="120"/>
    </row>
    <row r="1287" spans="2:16" ht="14.25" hidden="1" customHeight="1" x14ac:dyDescent="0.25">
      <c r="B1287" s="121" t="s">
        <v>170</v>
      </c>
      <c r="C1287" s="122" t="s">
        <v>5268</v>
      </c>
      <c r="D1287" s="123" t="s">
        <v>5263</v>
      </c>
      <c r="E1287" s="124">
        <v>43644</v>
      </c>
      <c r="F1287" s="124">
        <v>45381</v>
      </c>
      <c r="G1287" s="125">
        <v>2265</v>
      </c>
      <c r="H1287" s="126" t="str">
        <f>+VLOOKUP(Hoja3!$G1287,'[138]Plan de Cuentas'!B:H,7,FALSE)</f>
        <v>2.2.02.02.02</v>
      </c>
      <c r="I1287" s="127" t="str">
        <f>+VLOOKUP(Hoja3!$H1287,'[138]Plan de Cuentas'!A:C,3,FALSE)</f>
        <v>Proveedores Locales  USD - LP</v>
      </c>
      <c r="J1287" s="128">
        <v>-624</v>
      </c>
      <c r="K1287" s="128">
        <f>+Hoja3!$L1287*$K$1</f>
        <v>-4526764.32</v>
      </c>
      <c r="L1287" s="117">
        <v>-624</v>
      </c>
      <c r="M1287" s="129" t="s">
        <v>5264</v>
      </c>
      <c r="N1287" s="129" t="str">
        <f>+IF(Hoja3!$O1287="VIGENTE","SALDO A VENCER",IF(Hoja3!$O1287="VENCIDO","SALDO VENCIDO - SE ABONA DE ACUERDO A DISPONIBILIDAD FINANCIERA",0))</f>
        <v>SALDO A VENCER</v>
      </c>
      <c r="O1287" s="129" t="str">
        <f>+IF(($D$1-Hoja3!$F1287)&gt;0,"VENCIDO","VIGENTE")</f>
        <v>VIGENTE</v>
      </c>
      <c r="P1287" s="120"/>
    </row>
    <row r="1288" spans="2:16" ht="14.25" hidden="1" customHeight="1" x14ac:dyDescent="0.25">
      <c r="B1288" s="121" t="s">
        <v>170</v>
      </c>
      <c r="C1288" s="122" t="s">
        <v>5269</v>
      </c>
      <c r="D1288" s="123" t="s">
        <v>5263</v>
      </c>
      <c r="E1288" s="124">
        <v>43644</v>
      </c>
      <c r="F1288" s="124">
        <v>45260</v>
      </c>
      <c r="G1288" s="125">
        <v>2265</v>
      </c>
      <c r="H1288" s="126" t="str">
        <f>+VLOOKUP(Hoja3!$G1288,'[138]Plan de Cuentas'!B:H,7,FALSE)</f>
        <v>2.2.02.02.02</v>
      </c>
      <c r="I1288" s="127" t="str">
        <f>+VLOOKUP(Hoja3!$H1288,'[138]Plan de Cuentas'!A:C,3,FALSE)</f>
        <v>Proveedores Locales  USD - LP</v>
      </c>
      <c r="J1288" s="128">
        <v>-624</v>
      </c>
      <c r="K1288" s="128">
        <f>+Hoja3!$L1288*$K$1</f>
        <v>-4526764.32</v>
      </c>
      <c r="L1288" s="117">
        <v>-624</v>
      </c>
      <c r="M1288" s="129" t="s">
        <v>5264</v>
      </c>
      <c r="N1288" s="129" t="str">
        <f>+IF(Hoja3!$O1288="VIGENTE","SALDO A VENCER",IF(Hoja3!$O1288="VENCIDO","SALDO VENCIDO - SE ABONA DE ACUERDO A DISPONIBILIDAD FINANCIERA",0))</f>
        <v>SALDO A VENCER</v>
      </c>
      <c r="O1288" s="129" t="str">
        <f>+IF(($D$1-Hoja3!$F1288)&gt;0,"VENCIDO","VIGENTE")</f>
        <v>VIGENTE</v>
      </c>
      <c r="P1288" s="120"/>
    </row>
    <row r="1289" spans="2:16" ht="14.25" hidden="1" customHeight="1" x14ac:dyDescent="0.25">
      <c r="B1289" s="121" t="s">
        <v>170</v>
      </c>
      <c r="C1289" s="122" t="s">
        <v>5270</v>
      </c>
      <c r="D1289" s="123" t="s">
        <v>5263</v>
      </c>
      <c r="E1289" s="124">
        <v>43644</v>
      </c>
      <c r="F1289" s="124">
        <v>45473</v>
      </c>
      <c r="G1289" s="125">
        <v>2265</v>
      </c>
      <c r="H1289" s="126" t="str">
        <f>+VLOOKUP(Hoja3!$G1289,'[138]Plan de Cuentas'!B:H,7,FALSE)</f>
        <v>2.2.02.02.02</v>
      </c>
      <c r="I1289" s="127" t="str">
        <f>+VLOOKUP(Hoja3!$H1289,'[138]Plan de Cuentas'!A:C,3,FALSE)</f>
        <v>Proveedores Locales  USD - LP</v>
      </c>
      <c r="J1289" s="128">
        <v>-614</v>
      </c>
      <c r="K1289" s="128">
        <f>+Hoja3!$L1289*$K$1</f>
        <v>-4454220.0200000005</v>
      </c>
      <c r="L1289" s="117">
        <v>-614</v>
      </c>
      <c r="M1289" s="129" t="s">
        <v>5264</v>
      </c>
      <c r="N1289" s="129" t="str">
        <f>+IF(Hoja3!$O1289="VIGENTE","SALDO A VENCER",IF(Hoja3!$O1289="VENCIDO","SALDO VENCIDO - SE ABONA DE ACUERDO A DISPONIBILIDAD FINANCIERA",0))</f>
        <v>SALDO A VENCER</v>
      </c>
      <c r="O1289" s="129" t="str">
        <f>+IF(($D$1-Hoja3!$F1289)&gt;0,"VENCIDO","VIGENTE")</f>
        <v>VIGENTE</v>
      </c>
      <c r="P1289" s="120"/>
    </row>
    <row r="1290" spans="2:16" ht="14.25" hidden="1" customHeight="1" x14ac:dyDescent="0.25">
      <c r="B1290" s="121" t="s">
        <v>170</v>
      </c>
      <c r="C1290" s="122" t="s">
        <v>5271</v>
      </c>
      <c r="D1290" s="123" t="s">
        <v>5263</v>
      </c>
      <c r="E1290" s="124">
        <v>43644</v>
      </c>
      <c r="F1290" s="124">
        <v>45412</v>
      </c>
      <c r="G1290" s="125">
        <v>2265</v>
      </c>
      <c r="H1290" s="126" t="str">
        <f>+VLOOKUP(Hoja3!$G1290,'[138]Plan de Cuentas'!B:H,7,FALSE)</f>
        <v>2.2.02.02.02</v>
      </c>
      <c r="I1290" s="127" t="str">
        <f>+VLOOKUP(Hoja3!$H1290,'[138]Plan de Cuentas'!A:C,3,FALSE)</f>
        <v>Proveedores Locales  USD - LP</v>
      </c>
      <c r="J1290" s="128">
        <v>-624</v>
      </c>
      <c r="K1290" s="128">
        <f>+Hoja3!$L1290*$K$1</f>
        <v>-4526764.32</v>
      </c>
      <c r="L1290" s="117">
        <v>-624</v>
      </c>
      <c r="M1290" s="129" t="s">
        <v>5264</v>
      </c>
      <c r="N1290" s="129" t="str">
        <f>+IF(Hoja3!$O1290="VIGENTE","SALDO A VENCER",IF(Hoja3!$O1290="VENCIDO","SALDO VENCIDO - SE ABONA DE ACUERDO A DISPONIBILIDAD FINANCIERA",0))</f>
        <v>SALDO A VENCER</v>
      </c>
      <c r="O1290" s="129" t="str">
        <f>+IF(($D$1-Hoja3!$F1290)&gt;0,"VENCIDO","VIGENTE")</f>
        <v>VIGENTE</v>
      </c>
      <c r="P1290" s="120"/>
    </row>
    <row r="1291" spans="2:16" ht="14.25" hidden="1" customHeight="1" x14ac:dyDescent="0.25">
      <c r="B1291" s="121" t="s">
        <v>170</v>
      </c>
      <c r="C1291" s="122" t="s">
        <v>5272</v>
      </c>
      <c r="D1291" s="123" t="s">
        <v>5256</v>
      </c>
      <c r="E1291" s="124">
        <v>43644</v>
      </c>
      <c r="F1291" s="124">
        <v>45473</v>
      </c>
      <c r="G1291" s="125">
        <v>2265</v>
      </c>
      <c r="H1291" s="126" t="str">
        <f>+VLOOKUP(Hoja3!$G1291,'[138]Plan de Cuentas'!B:H,7,FALSE)</f>
        <v>2.2.02.02.02</v>
      </c>
      <c r="I1291" s="127" t="str">
        <f>+VLOOKUP(Hoja3!$H1291,'[138]Plan de Cuentas'!A:C,3,FALSE)</f>
        <v>Proveedores Locales  USD - LP</v>
      </c>
      <c r="J1291" s="128">
        <v>-644</v>
      </c>
      <c r="K1291" s="128">
        <f>+Hoja3!$L1291*$K$1</f>
        <v>-4671852.92</v>
      </c>
      <c r="L1291" s="117">
        <v>-644</v>
      </c>
      <c r="M1291" s="129" t="s">
        <v>5273</v>
      </c>
      <c r="N1291" s="129" t="str">
        <f>+IF(Hoja3!$O1291="VIGENTE","SALDO A VENCER",IF(Hoja3!$O1291="VENCIDO","SALDO VENCIDO - SE ABONA DE ACUERDO A DISPONIBILIDAD FINANCIERA",0))</f>
        <v>SALDO A VENCER</v>
      </c>
      <c r="O1291" s="129" t="str">
        <f>+IF(($D$1-Hoja3!$F1291)&gt;0,"VENCIDO","VIGENTE")</f>
        <v>VIGENTE</v>
      </c>
      <c r="P1291" s="120"/>
    </row>
    <row r="1292" spans="2:16" ht="14.25" hidden="1" customHeight="1" x14ac:dyDescent="0.25">
      <c r="B1292" s="121" t="s">
        <v>170</v>
      </c>
      <c r="C1292" s="122" t="s">
        <v>5274</v>
      </c>
      <c r="D1292" s="123" t="s">
        <v>5275</v>
      </c>
      <c r="E1292" s="124">
        <v>43698</v>
      </c>
      <c r="F1292" s="124">
        <v>45316</v>
      </c>
      <c r="G1292" s="125">
        <v>2265</v>
      </c>
      <c r="H1292" s="126" t="str">
        <f>+VLOOKUP(Hoja3!$G1292,'[138]Plan de Cuentas'!B:H,7,FALSE)</f>
        <v>2.2.02.02.02</v>
      </c>
      <c r="I1292" s="127" t="str">
        <f>+VLOOKUP(Hoja3!$H1292,'[138]Plan de Cuentas'!A:C,3,FALSE)</f>
        <v>Proveedores Locales  USD - LP</v>
      </c>
      <c r="J1292" s="128">
        <v>-609</v>
      </c>
      <c r="K1292" s="128">
        <f>+Hoja3!$L1292*$K$1</f>
        <v>-4417947.87</v>
      </c>
      <c r="L1292" s="117">
        <v>-609</v>
      </c>
      <c r="M1292" s="129" t="s">
        <v>5276</v>
      </c>
      <c r="N1292" s="129" t="str">
        <f>+IF(Hoja3!$O1292="VIGENTE","SALDO A VENCER",IF(Hoja3!$O1292="VENCIDO","SALDO VENCIDO - SE ABONA DE ACUERDO A DISPONIBILIDAD FINANCIERA",0))</f>
        <v>SALDO A VENCER</v>
      </c>
      <c r="O1292" s="129" t="str">
        <f>+IF(($D$1-Hoja3!$F1292)&gt;0,"VENCIDO","VIGENTE")</f>
        <v>VIGENTE</v>
      </c>
      <c r="P1292" s="120"/>
    </row>
    <row r="1293" spans="2:16" ht="14.25" hidden="1" customHeight="1" x14ac:dyDescent="0.25">
      <c r="B1293" s="121" t="s">
        <v>170</v>
      </c>
      <c r="C1293" s="122" t="s">
        <v>5277</v>
      </c>
      <c r="D1293" s="123" t="s">
        <v>5275</v>
      </c>
      <c r="E1293" s="124">
        <v>43698</v>
      </c>
      <c r="F1293" s="124">
        <v>45468</v>
      </c>
      <c r="G1293" s="125">
        <v>2265</v>
      </c>
      <c r="H1293" s="126" t="str">
        <f>+VLOOKUP(Hoja3!$G1293,'[138]Plan de Cuentas'!B:H,7,FALSE)</f>
        <v>2.2.02.02.02</v>
      </c>
      <c r="I1293" s="127" t="str">
        <f>+VLOOKUP(Hoja3!$H1293,'[138]Plan de Cuentas'!A:C,3,FALSE)</f>
        <v>Proveedores Locales  USD - LP</v>
      </c>
      <c r="J1293" s="128">
        <v>-609</v>
      </c>
      <c r="K1293" s="128">
        <f>+Hoja3!$L1293*$K$1</f>
        <v>-4417947.87</v>
      </c>
      <c r="L1293" s="117">
        <v>-609</v>
      </c>
      <c r="M1293" s="129" t="s">
        <v>5276</v>
      </c>
      <c r="N1293" s="129" t="str">
        <f>+IF(Hoja3!$O1293="VIGENTE","SALDO A VENCER",IF(Hoja3!$O1293="VENCIDO","SALDO VENCIDO - SE ABONA DE ACUERDO A DISPONIBILIDAD FINANCIERA",0))</f>
        <v>SALDO A VENCER</v>
      </c>
      <c r="O1293" s="129" t="str">
        <f>+IF(($D$1-Hoja3!$F1293)&gt;0,"VENCIDO","VIGENTE")</f>
        <v>VIGENTE</v>
      </c>
      <c r="P1293" s="120"/>
    </row>
    <row r="1294" spans="2:16" ht="14.25" hidden="1" customHeight="1" x14ac:dyDescent="0.25">
      <c r="B1294" s="121" t="s">
        <v>170</v>
      </c>
      <c r="C1294" s="122" t="s">
        <v>5278</v>
      </c>
      <c r="D1294" s="123" t="s">
        <v>5275</v>
      </c>
      <c r="E1294" s="124">
        <v>43698</v>
      </c>
      <c r="F1294" s="124">
        <v>45255</v>
      </c>
      <c r="G1294" s="125">
        <v>2265</v>
      </c>
      <c r="H1294" s="126" t="str">
        <f>+VLOOKUP(Hoja3!$G1294,'[138]Plan de Cuentas'!B:H,7,FALSE)</f>
        <v>2.2.02.02.02</v>
      </c>
      <c r="I1294" s="127" t="str">
        <f>+VLOOKUP(Hoja3!$H1294,'[138]Plan de Cuentas'!A:C,3,FALSE)</f>
        <v>Proveedores Locales  USD - LP</v>
      </c>
      <c r="J1294" s="128">
        <v>-609</v>
      </c>
      <c r="K1294" s="128">
        <f>+Hoja3!$L1294*$K$1</f>
        <v>-4417947.87</v>
      </c>
      <c r="L1294" s="117">
        <v>-609</v>
      </c>
      <c r="M1294" s="129" t="s">
        <v>5276</v>
      </c>
      <c r="N1294" s="129" t="str">
        <f>+IF(Hoja3!$O1294="VIGENTE","SALDO A VENCER",IF(Hoja3!$O1294="VENCIDO","SALDO VENCIDO - SE ABONA DE ACUERDO A DISPONIBILIDAD FINANCIERA",0))</f>
        <v>SALDO A VENCER</v>
      </c>
      <c r="O1294" s="129" t="str">
        <f>+IF(($D$1-Hoja3!$F1294)&gt;0,"VENCIDO","VIGENTE")</f>
        <v>VIGENTE</v>
      </c>
      <c r="P1294" s="120"/>
    </row>
    <row r="1295" spans="2:16" ht="14.25" hidden="1" customHeight="1" x14ac:dyDescent="0.25">
      <c r="B1295" s="121" t="s">
        <v>170</v>
      </c>
      <c r="C1295" s="122" t="s">
        <v>5279</v>
      </c>
      <c r="D1295" s="123" t="s">
        <v>5275</v>
      </c>
      <c r="E1295" s="124">
        <v>43698</v>
      </c>
      <c r="F1295" s="124">
        <v>45347</v>
      </c>
      <c r="G1295" s="125">
        <v>2265</v>
      </c>
      <c r="H1295" s="126" t="str">
        <f>+VLOOKUP(Hoja3!$G1295,'[138]Plan de Cuentas'!B:H,7,FALSE)</f>
        <v>2.2.02.02.02</v>
      </c>
      <c r="I1295" s="127" t="str">
        <f>+VLOOKUP(Hoja3!$H1295,'[138]Plan de Cuentas'!A:C,3,FALSE)</f>
        <v>Proveedores Locales  USD - LP</v>
      </c>
      <c r="J1295" s="128">
        <v>-609</v>
      </c>
      <c r="K1295" s="128">
        <f>+Hoja3!$L1295*$K$1</f>
        <v>-4417947.87</v>
      </c>
      <c r="L1295" s="117">
        <v>-609</v>
      </c>
      <c r="M1295" s="129" t="s">
        <v>5276</v>
      </c>
      <c r="N1295" s="129" t="str">
        <f>+IF(Hoja3!$O1295="VIGENTE","SALDO A VENCER",IF(Hoja3!$O1295="VENCIDO","SALDO VENCIDO - SE ABONA DE ACUERDO A DISPONIBILIDAD FINANCIERA",0))</f>
        <v>SALDO A VENCER</v>
      </c>
      <c r="O1295" s="129" t="str">
        <f>+IF(($D$1-Hoja3!$F1295)&gt;0,"VENCIDO","VIGENTE")</f>
        <v>VIGENTE</v>
      </c>
      <c r="P1295" s="120"/>
    </row>
    <row r="1296" spans="2:16" ht="14.25" hidden="1" customHeight="1" x14ac:dyDescent="0.25">
      <c r="B1296" s="121" t="s">
        <v>170</v>
      </c>
      <c r="C1296" s="122" t="s">
        <v>5280</v>
      </c>
      <c r="D1296" s="123" t="s">
        <v>5275</v>
      </c>
      <c r="E1296" s="124">
        <v>43698</v>
      </c>
      <c r="F1296" s="124">
        <v>45285</v>
      </c>
      <c r="G1296" s="125">
        <v>2265</v>
      </c>
      <c r="H1296" s="126" t="str">
        <f>+VLOOKUP(Hoja3!$G1296,'[138]Plan de Cuentas'!B:H,7,FALSE)</f>
        <v>2.2.02.02.02</v>
      </c>
      <c r="I1296" s="127" t="str">
        <f>+VLOOKUP(Hoja3!$H1296,'[138]Plan de Cuentas'!A:C,3,FALSE)</f>
        <v>Proveedores Locales  USD - LP</v>
      </c>
      <c r="J1296" s="128">
        <v>-609</v>
      </c>
      <c r="K1296" s="128">
        <f>+Hoja3!$L1296*$K$1</f>
        <v>-4417947.87</v>
      </c>
      <c r="L1296" s="117">
        <v>-609</v>
      </c>
      <c r="M1296" s="129" t="s">
        <v>5276</v>
      </c>
      <c r="N1296" s="129" t="str">
        <f>+IF(Hoja3!$O1296="VIGENTE","SALDO A VENCER",IF(Hoja3!$O1296="VENCIDO","SALDO VENCIDO - SE ABONA DE ACUERDO A DISPONIBILIDAD FINANCIERA",0))</f>
        <v>SALDO A VENCER</v>
      </c>
      <c r="O1296" s="129" t="str">
        <f>+IF(($D$1-Hoja3!$F1296)&gt;0,"VENCIDO","VIGENTE")</f>
        <v>VIGENTE</v>
      </c>
      <c r="P1296" s="120"/>
    </row>
    <row r="1297" spans="2:16" ht="14.25" hidden="1" customHeight="1" x14ac:dyDescent="0.25">
      <c r="B1297" s="121" t="s">
        <v>170</v>
      </c>
      <c r="C1297" s="122" t="s">
        <v>5281</v>
      </c>
      <c r="D1297" s="123" t="s">
        <v>5275</v>
      </c>
      <c r="E1297" s="124">
        <v>43698</v>
      </c>
      <c r="F1297" s="124">
        <v>45407</v>
      </c>
      <c r="G1297" s="125">
        <v>2265</v>
      </c>
      <c r="H1297" s="126" t="str">
        <f>+VLOOKUP(Hoja3!$G1297,'[138]Plan de Cuentas'!B:H,7,FALSE)</f>
        <v>2.2.02.02.02</v>
      </c>
      <c r="I1297" s="127" t="str">
        <f>+VLOOKUP(Hoja3!$H1297,'[138]Plan de Cuentas'!A:C,3,FALSE)</f>
        <v>Proveedores Locales  USD - LP</v>
      </c>
      <c r="J1297" s="128">
        <v>-609</v>
      </c>
      <c r="K1297" s="128">
        <f>+Hoja3!$L1297*$K$1</f>
        <v>-4417947.87</v>
      </c>
      <c r="L1297" s="117">
        <v>-609</v>
      </c>
      <c r="M1297" s="129" t="s">
        <v>5276</v>
      </c>
      <c r="N1297" s="129" t="str">
        <f>+IF(Hoja3!$O1297="VIGENTE","SALDO A VENCER",IF(Hoja3!$O1297="VENCIDO","SALDO VENCIDO - SE ABONA DE ACUERDO A DISPONIBILIDAD FINANCIERA",0))</f>
        <v>SALDO A VENCER</v>
      </c>
      <c r="O1297" s="129" t="str">
        <f>+IF(($D$1-Hoja3!$F1297)&gt;0,"VENCIDO","VIGENTE")</f>
        <v>VIGENTE</v>
      </c>
      <c r="P1297" s="120"/>
    </row>
    <row r="1298" spans="2:16" ht="14.25" hidden="1" customHeight="1" x14ac:dyDescent="0.25">
      <c r="B1298" s="121" t="s">
        <v>170</v>
      </c>
      <c r="C1298" s="122" t="s">
        <v>5282</v>
      </c>
      <c r="D1298" s="123" t="s">
        <v>5275</v>
      </c>
      <c r="E1298" s="124">
        <v>43698</v>
      </c>
      <c r="F1298" s="124">
        <v>45437</v>
      </c>
      <c r="G1298" s="125">
        <v>2265</v>
      </c>
      <c r="H1298" s="126" t="str">
        <f>+VLOOKUP(Hoja3!$G1298,'[138]Plan de Cuentas'!B:H,7,FALSE)</f>
        <v>2.2.02.02.02</v>
      </c>
      <c r="I1298" s="127" t="str">
        <f>+VLOOKUP(Hoja3!$H1298,'[138]Plan de Cuentas'!A:C,3,FALSE)</f>
        <v>Proveedores Locales  USD - LP</v>
      </c>
      <c r="J1298" s="128">
        <v>-609</v>
      </c>
      <c r="K1298" s="128">
        <f>+Hoja3!$L1298*$K$1</f>
        <v>-4417947.87</v>
      </c>
      <c r="L1298" s="117">
        <v>-609</v>
      </c>
      <c r="M1298" s="129" t="s">
        <v>5276</v>
      </c>
      <c r="N1298" s="129" t="str">
        <f>+IF(Hoja3!$O1298="VIGENTE","SALDO A VENCER",IF(Hoja3!$O1298="VENCIDO","SALDO VENCIDO - SE ABONA DE ACUERDO A DISPONIBILIDAD FINANCIERA",0))</f>
        <v>SALDO A VENCER</v>
      </c>
      <c r="O1298" s="129" t="str">
        <f>+IF(($D$1-Hoja3!$F1298)&gt;0,"VENCIDO","VIGENTE")</f>
        <v>VIGENTE</v>
      </c>
      <c r="P1298" s="120"/>
    </row>
    <row r="1299" spans="2:16" ht="14.25" hidden="1" customHeight="1" x14ac:dyDescent="0.25">
      <c r="B1299" s="121" t="s">
        <v>170</v>
      </c>
      <c r="C1299" s="122" t="s">
        <v>5283</v>
      </c>
      <c r="D1299" s="123" t="s">
        <v>5275</v>
      </c>
      <c r="E1299" s="124">
        <v>43698</v>
      </c>
      <c r="F1299" s="124">
        <v>45529</v>
      </c>
      <c r="G1299" s="125">
        <v>2265</v>
      </c>
      <c r="H1299" s="126" t="str">
        <f>+VLOOKUP(Hoja3!$G1299,'[138]Plan de Cuentas'!B:H,7,FALSE)</f>
        <v>2.2.02.02.02</v>
      </c>
      <c r="I1299" s="127" t="str">
        <f>+VLOOKUP(Hoja3!$H1299,'[138]Plan de Cuentas'!A:C,3,FALSE)</f>
        <v>Proveedores Locales  USD - LP</v>
      </c>
      <c r="J1299" s="128">
        <v>-644</v>
      </c>
      <c r="K1299" s="128">
        <f>+Hoja3!$L1299*$K$1</f>
        <v>-4671852.92</v>
      </c>
      <c r="L1299" s="117">
        <v>-644</v>
      </c>
      <c r="M1299" s="129" t="s">
        <v>5276</v>
      </c>
      <c r="N1299" s="129" t="str">
        <f>+IF(Hoja3!$O1299="VIGENTE","SALDO A VENCER",IF(Hoja3!$O1299="VENCIDO","SALDO VENCIDO - SE ABONA DE ACUERDO A DISPONIBILIDAD FINANCIERA",0))</f>
        <v>SALDO A VENCER</v>
      </c>
      <c r="O1299" s="129" t="str">
        <f>+IF(($D$1-Hoja3!$F1299)&gt;0,"VENCIDO","VIGENTE")</f>
        <v>VIGENTE</v>
      </c>
      <c r="P1299" s="120"/>
    </row>
    <row r="1300" spans="2:16" ht="14.25" hidden="1" customHeight="1" x14ac:dyDescent="0.25">
      <c r="B1300" s="121" t="s">
        <v>170</v>
      </c>
      <c r="C1300" s="122" t="s">
        <v>5284</v>
      </c>
      <c r="D1300" s="123" t="s">
        <v>5275</v>
      </c>
      <c r="E1300" s="124">
        <v>43698</v>
      </c>
      <c r="F1300" s="124">
        <v>45376</v>
      </c>
      <c r="G1300" s="125">
        <v>2265</v>
      </c>
      <c r="H1300" s="126" t="str">
        <f>+VLOOKUP(Hoja3!$G1300,'[138]Plan de Cuentas'!B:H,7,FALSE)</f>
        <v>2.2.02.02.02</v>
      </c>
      <c r="I1300" s="127" t="str">
        <f>+VLOOKUP(Hoja3!$H1300,'[138]Plan de Cuentas'!A:C,3,FALSE)</f>
        <v>Proveedores Locales  USD - LP</v>
      </c>
      <c r="J1300" s="128">
        <v>-609</v>
      </c>
      <c r="K1300" s="128">
        <f>+Hoja3!$L1300*$K$1</f>
        <v>-4417947.87</v>
      </c>
      <c r="L1300" s="117">
        <v>-609</v>
      </c>
      <c r="M1300" s="129" t="s">
        <v>5276</v>
      </c>
      <c r="N1300" s="129" t="str">
        <f>+IF(Hoja3!$O1300="VIGENTE","SALDO A VENCER",IF(Hoja3!$O1300="VENCIDO","SALDO VENCIDO - SE ABONA DE ACUERDO A DISPONIBILIDAD FINANCIERA",0))</f>
        <v>SALDO A VENCER</v>
      </c>
      <c r="O1300" s="129" t="str">
        <f>+IF(($D$1-Hoja3!$F1300)&gt;0,"VENCIDO","VIGENTE")</f>
        <v>VIGENTE</v>
      </c>
      <c r="P1300" s="120"/>
    </row>
    <row r="1301" spans="2:16" ht="14.25" hidden="1" customHeight="1" x14ac:dyDescent="0.25">
      <c r="B1301" s="121" t="s">
        <v>170</v>
      </c>
      <c r="C1301" s="122" t="s">
        <v>5285</v>
      </c>
      <c r="D1301" s="123" t="s">
        <v>5275</v>
      </c>
      <c r="E1301" s="124">
        <v>43698</v>
      </c>
      <c r="F1301" s="124">
        <v>45498</v>
      </c>
      <c r="G1301" s="125">
        <v>2265</v>
      </c>
      <c r="H1301" s="126" t="str">
        <f>+VLOOKUP(Hoja3!$G1301,'[138]Plan de Cuentas'!B:H,7,FALSE)</f>
        <v>2.2.02.02.02</v>
      </c>
      <c r="I1301" s="127" t="str">
        <f>+VLOOKUP(Hoja3!$H1301,'[138]Plan de Cuentas'!A:C,3,FALSE)</f>
        <v>Proveedores Locales  USD - LP</v>
      </c>
      <c r="J1301" s="128">
        <v>-609</v>
      </c>
      <c r="K1301" s="128">
        <f>+Hoja3!$L1301*$K$1</f>
        <v>-4417947.87</v>
      </c>
      <c r="L1301" s="117">
        <v>-609</v>
      </c>
      <c r="M1301" s="129" t="s">
        <v>5276</v>
      </c>
      <c r="N1301" s="129" t="str">
        <f>+IF(Hoja3!$O1301="VIGENTE","SALDO A VENCER",IF(Hoja3!$O1301="VENCIDO","SALDO VENCIDO - SE ABONA DE ACUERDO A DISPONIBILIDAD FINANCIERA",0))</f>
        <v>SALDO A VENCER</v>
      </c>
      <c r="O1301" s="129" t="str">
        <f>+IF(($D$1-Hoja3!$F1301)&gt;0,"VENCIDO","VIGENTE")</f>
        <v>VIGENTE</v>
      </c>
      <c r="P1301" s="120"/>
    </row>
    <row r="1302" spans="2:16" ht="14.25" hidden="1" customHeight="1" x14ac:dyDescent="0.25">
      <c r="B1302" s="121" t="s">
        <v>170</v>
      </c>
      <c r="C1302" s="122" t="s">
        <v>5286</v>
      </c>
      <c r="D1302" s="123" t="s">
        <v>5287</v>
      </c>
      <c r="E1302" s="124">
        <v>44135</v>
      </c>
      <c r="F1302" s="124">
        <v>44499</v>
      </c>
      <c r="G1302" s="125">
        <v>2274</v>
      </c>
      <c r="H1302" s="126" t="str">
        <f>+VLOOKUP(Hoja3!$G1302,'[138]Plan de Cuentas'!B:H,7,FALSE)</f>
        <v>2.1.02.03.08</v>
      </c>
      <c r="I1302" s="127" t="str">
        <f>+VLOOKUP(Hoja3!$H1302,'[138]Plan de Cuentas'!A:C,3,FALSE)</f>
        <v>Proveedores Locales - USD</v>
      </c>
      <c r="J1302" s="128">
        <v>-609</v>
      </c>
      <c r="K1302" s="128">
        <f>+Hoja3!$L1302*$K$1</f>
        <v>-4417947.87</v>
      </c>
      <c r="L1302" s="117">
        <v>-609</v>
      </c>
      <c r="M1302" s="129" t="s">
        <v>5288</v>
      </c>
      <c r="N1302" s="129" t="str">
        <f>+IF(Hoja3!$O1302="VIGENTE","SALDO A VENCER",IF(Hoja3!$O1302="VENCIDO","SALDO VENCIDO - SE ABONA DE ACUERDO A DISPONIBILIDAD FINANCIERA",0))</f>
        <v>SALDO VENCIDO - SE ABONA DE ACUERDO A DISPONIBILIDAD FINANCIERA</v>
      </c>
      <c r="O1302" s="129" t="str">
        <f>+IF(($D$1-Hoja3!$F1302)&gt;0,"VENCIDO","VIGENTE")</f>
        <v>VENCIDO</v>
      </c>
      <c r="P1302" s="120"/>
    </row>
    <row r="1303" spans="2:16" ht="14.25" hidden="1" customHeight="1" x14ac:dyDescent="0.25">
      <c r="B1303" s="121" t="s">
        <v>170</v>
      </c>
      <c r="C1303" s="122" t="s">
        <v>5289</v>
      </c>
      <c r="D1303" s="123" t="s">
        <v>5290</v>
      </c>
      <c r="E1303" s="124">
        <v>44371</v>
      </c>
      <c r="F1303" s="124">
        <v>45836</v>
      </c>
      <c r="G1303" s="125">
        <v>2265</v>
      </c>
      <c r="H1303" s="126" t="str">
        <f>+VLOOKUP(Hoja3!$G1303,'[138]Plan de Cuentas'!B:H,7,FALSE)</f>
        <v>2.2.02.02.02</v>
      </c>
      <c r="I1303" s="127" t="str">
        <f>+VLOOKUP(Hoja3!$H1303,'[138]Plan de Cuentas'!A:C,3,FALSE)</f>
        <v>Proveedores Locales  USD - LP</v>
      </c>
      <c r="J1303" s="128">
        <v>-738</v>
      </c>
      <c r="K1303" s="128">
        <f>+Hoja3!$L1303*$K$1</f>
        <v>-5353769.34</v>
      </c>
      <c r="L1303" s="117">
        <v>-738</v>
      </c>
      <c r="M1303" s="129" t="s">
        <v>5291</v>
      </c>
      <c r="N1303" s="129" t="str">
        <f>+IF(Hoja3!$O1303="VIGENTE","SALDO A VENCER",IF(Hoja3!$O1303="VENCIDO","SALDO VENCIDO - SE ABONA DE ACUERDO A DISPONIBILIDAD FINANCIERA",0))</f>
        <v>SALDO A VENCER</v>
      </c>
      <c r="O1303" s="129" t="str">
        <f>+IF(($D$1-Hoja3!$F1303)&gt;0,"VENCIDO","VIGENTE")</f>
        <v>VIGENTE</v>
      </c>
      <c r="P1303" s="120"/>
    </row>
    <row r="1304" spans="2:16" ht="14.25" hidden="1" customHeight="1" x14ac:dyDescent="0.25">
      <c r="B1304" s="121" t="s">
        <v>170</v>
      </c>
      <c r="C1304" s="122" t="s">
        <v>5292</v>
      </c>
      <c r="D1304" s="123" t="s">
        <v>5290</v>
      </c>
      <c r="E1304" s="124">
        <v>44371</v>
      </c>
      <c r="F1304" s="124">
        <v>45775</v>
      </c>
      <c r="G1304" s="125">
        <v>2265</v>
      </c>
      <c r="H1304" s="126" t="str">
        <f>+VLOOKUP(Hoja3!$G1304,'[138]Plan de Cuentas'!B:H,7,FALSE)</f>
        <v>2.2.02.02.02</v>
      </c>
      <c r="I1304" s="127" t="str">
        <f>+VLOOKUP(Hoja3!$H1304,'[138]Plan de Cuentas'!A:C,3,FALSE)</f>
        <v>Proveedores Locales  USD - LP</v>
      </c>
      <c r="J1304" s="128">
        <v>-738</v>
      </c>
      <c r="K1304" s="128">
        <f>+Hoja3!$L1304*$K$1</f>
        <v>-5353769.34</v>
      </c>
      <c r="L1304" s="117">
        <v>-738</v>
      </c>
      <c r="M1304" s="129" t="s">
        <v>5291</v>
      </c>
      <c r="N1304" s="129" t="str">
        <f>+IF(Hoja3!$O1304="VIGENTE","SALDO A VENCER",IF(Hoja3!$O1304="VENCIDO","SALDO VENCIDO - SE ABONA DE ACUERDO A DISPONIBILIDAD FINANCIERA",0))</f>
        <v>SALDO A VENCER</v>
      </c>
      <c r="O1304" s="129" t="str">
        <f>+IF(($D$1-Hoja3!$F1304)&gt;0,"VENCIDO","VIGENTE")</f>
        <v>VIGENTE</v>
      </c>
      <c r="P1304" s="120"/>
    </row>
    <row r="1305" spans="2:16" ht="14.25" hidden="1" customHeight="1" x14ac:dyDescent="0.25">
      <c r="B1305" s="121" t="s">
        <v>170</v>
      </c>
      <c r="C1305" s="122" t="s">
        <v>5293</v>
      </c>
      <c r="D1305" s="123" t="s">
        <v>5290</v>
      </c>
      <c r="E1305" s="124">
        <v>44371</v>
      </c>
      <c r="F1305" s="124">
        <v>45958</v>
      </c>
      <c r="G1305" s="125">
        <v>2265</v>
      </c>
      <c r="H1305" s="126" t="str">
        <f>+VLOOKUP(Hoja3!$G1305,'[138]Plan de Cuentas'!B:H,7,FALSE)</f>
        <v>2.2.02.02.02</v>
      </c>
      <c r="I1305" s="127" t="str">
        <f>+VLOOKUP(Hoja3!$H1305,'[138]Plan de Cuentas'!A:C,3,FALSE)</f>
        <v>Proveedores Locales  USD - LP</v>
      </c>
      <c r="J1305" s="128">
        <v>-738</v>
      </c>
      <c r="K1305" s="128">
        <f>+Hoja3!$L1305*$K$1</f>
        <v>-5353769.34</v>
      </c>
      <c r="L1305" s="117">
        <v>-738</v>
      </c>
      <c r="M1305" s="129" t="s">
        <v>5291</v>
      </c>
      <c r="N1305" s="129" t="str">
        <f>+IF(Hoja3!$O1305="VIGENTE","SALDO A VENCER",IF(Hoja3!$O1305="VENCIDO","SALDO VENCIDO - SE ABONA DE ACUERDO A DISPONIBILIDAD FINANCIERA",0))</f>
        <v>SALDO A VENCER</v>
      </c>
      <c r="O1305" s="129" t="str">
        <f>+IF(($D$1-Hoja3!$F1305)&gt;0,"VENCIDO","VIGENTE")</f>
        <v>VIGENTE</v>
      </c>
      <c r="P1305" s="120"/>
    </row>
    <row r="1306" spans="2:16" ht="14.25" hidden="1" customHeight="1" x14ac:dyDescent="0.25">
      <c r="B1306" s="121" t="s">
        <v>170</v>
      </c>
      <c r="C1306" s="122" t="s">
        <v>5294</v>
      </c>
      <c r="D1306" s="123" t="s">
        <v>5290</v>
      </c>
      <c r="E1306" s="124">
        <v>44371</v>
      </c>
      <c r="F1306" s="124">
        <v>45685</v>
      </c>
      <c r="G1306" s="125">
        <v>2265</v>
      </c>
      <c r="H1306" s="126" t="str">
        <f>+VLOOKUP(Hoja3!$G1306,'[138]Plan de Cuentas'!B:H,7,FALSE)</f>
        <v>2.2.02.02.02</v>
      </c>
      <c r="I1306" s="127" t="str">
        <f>+VLOOKUP(Hoja3!$H1306,'[138]Plan de Cuentas'!A:C,3,FALSE)</f>
        <v>Proveedores Locales  USD - LP</v>
      </c>
      <c r="J1306" s="128">
        <v>-738</v>
      </c>
      <c r="K1306" s="128">
        <f>+Hoja3!$L1306*$K$1</f>
        <v>-5353769.34</v>
      </c>
      <c r="L1306" s="117">
        <v>-738</v>
      </c>
      <c r="M1306" s="129" t="s">
        <v>5291</v>
      </c>
      <c r="N1306" s="129" t="str">
        <f>+IF(Hoja3!$O1306="VIGENTE","SALDO A VENCER",IF(Hoja3!$O1306="VENCIDO","SALDO VENCIDO - SE ABONA DE ACUERDO A DISPONIBILIDAD FINANCIERA",0))</f>
        <v>SALDO A VENCER</v>
      </c>
      <c r="O1306" s="129" t="str">
        <f>+IF(($D$1-Hoja3!$F1306)&gt;0,"VENCIDO","VIGENTE")</f>
        <v>VIGENTE</v>
      </c>
      <c r="P1306" s="120"/>
    </row>
    <row r="1307" spans="2:16" ht="14.25" hidden="1" customHeight="1" x14ac:dyDescent="0.25">
      <c r="B1307" s="121" t="s">
        <v>170</v>
      </c>
      <c r="C1307" s="122" t="s">
        <v>5295</v>
      </c>
      <c r="D1307" s="123" t="s">
        <v>5290</v>
      </c>
      <c r="E1307" s="124">
        <v>44371</v>
      </c>
      <c r="F1307" s="124">
        <v>45989</v>
      </c>
      <c r="G1307" s="125">
        <v>2265</v>
      </c>
      <c r="H1307" s="126" t="str">
        <f>+VLOOKUP(Hoja3!$G1307,'[138]Plan de Cuentas'!B:H,7,FALSE)</f>
        <v>2.2.02.02.02</v>
      </c>
      <c r="I1307" s="127" t="str">
        <f>+VLOOKUP(Hoja3!$H1307,'[138]Plan de Cuentas'!A:C,3,FALSE)</f>
        <v>Proveedores Locales  USD - LP</v>
      </c>
      <c r="J1307" s="128">
        <v>-738</v>
      </c>
      <c r="K1307" s="128">
        <f>+Hoja3!$L1307*$K$1</f>
        <v>-5353769.34</v>
      </c>
      <c r="L1307" s="117">
        <v>-738</v>
      </c>
      <c r="M1307" s="129" t="s">
        <v>5291</v>
      </c>
      <c r="N1307" s="129" t="str">
        <f>+IF(Hoja3!$O1307="VIGENTE","SALDO A VENCER",IF(Hoja3!$O1307="VENCIDO","SALDO VENCIDO - SE ABONA DE ACUERDO A DISPONIBILIDAD FINANCIERA",0))</f>
        <v>SALDO A VENCER</v>
      </c>
      <c r="O1307" s="129" t="str">
        <f>+IF(($D$1-Hoja3!$F1307)&gt;0,"VENCIDO","VIGENTE")</f>
        <v>VIGENTE</v>
      </c>
      <c r="P1307" s="120"/>
    </row>
    <row r="1308" spans="2:16" ht="14.25" hidden="1" customHeight="1" x14ac:dyDescent="0.25">
      <c r="B1308" s="121" t="s">
        <v>170</v>
      </c>
      <c r="C1308" s="122" t="s">
        <v>5296</v>
      </c>
      <c r="D1308" s="123" t="s">
        <v>5290</v>
      </c>
      <c r="E1308" s="124">
        <v>44371</v>
      </c>
      <c r="F1308" s="124">
        <v>45805</v>
      </c>
      <c r="G1308" s="125">
        <v>2265</v>
      </c>
      <c r="H1308" s="126" t="str">
        <f>+VLOOKUP(Hoja3!$G1308,'[138]Plan de Cuentas'!B:H,7,FALSE)</f>
        <v>2.2.02.02.02</v>
      </c>
      <c r="I1308" s="127" t="str">
        <f>+VLOOKUP(Hoja3!$H1308,'[138]Plan de Cuentas'!A:C,3,FALSE)</f>
        <v>Proveedores Locales  USD - LP</v>
      </c>
      <c r="J1308" s="128">
        <v>-738</v>
      </c>
      <c r="K1308" s="128">
        <f>+Hoja3!$L1308*$K$1</f>
        <v>-5353769.34</v>
      </c>
      <c r="L1308" s="117">
        <v>-738</v>
      </c>
      <c r="M1308" s="129" t="s">
        <v>5291</v>
      </c>
      <c r="N1308" s="129" t="str">
        <f>+IF(Hoja3!$O1308="VIGENTE","SALDO A VENCER",IF(Hoja3!$O1308="VENCIDO","SALDO VENCIDO - SE ABONA DE ACUERDO A DISPONIBILIDAD FINANCIERA",0))</f>
        <v>SALDO A VENCER</v>
      </c>
      <c r="O1308" s="129" t="str">
        <f>+IF(($D$1-Hoja3!$F1308)&gt;0,"VENCIDO","VIGENTE")</f>
        <v>VIGENTE</v>
      </c>
      <c r="P1308" s="120"/>
    </row>
    <row r="1309" spans="2:16" ht="14.25" hidden="1" customHeight="1" x14ac:dyDescent="0.25">
      <c r="B1309" s="121" t="s">
        <v>170</v>
      </c>
      <c r="C1309" s="122" t="s">
        <v>5297</v>
      </c>
      <c r="D1309" s="123" t="s">
        <v>5290</v>
      </c>
      <c r="E1309" s="124">
        <v>44371</v>
      </c>
      <c r="F1309" s="124">
        <v>46109</v>
      </c>
      <c r="G1309" s="125">
        <v>2265</v>
      </c>
      <c r="H1309" s="126" t="str">
        <f>+VLOOKUP(Hoja3!$G1309,'[138]Plan de Cuentas'!B:H,7,FALSE)</f>
        <v>2.2.02.02.02</v>
      </c>
      <c r="I1309" s="127" t="str">
        <f>+VLOOKUP(Hoja3!$H1309,'[138]Plan de Cuentas'!A:C,3,FALSE)</f>
        <v>Proveedores Locales  USD - LP</v>
      </c>
      <c r="J1309" s="128">
        <v>-738</v>
      </c>
      <c r="K1309" s="128">
        <f>+Hoja3!$L1309*$K$1</f>
        <v>-5353769.34</v>
      </c>
      <c r="L1309" s="117">
        <v>-738</v>
      </c>
      <c r="M1309" s="129" t="s">
        <v>5291</v>
      </c>
      <c r="N1309" s="129" t="str">
        <f>+IF(Hoja3!$O1309="VIGENTE","SALDO A VENCER",IF(Hoja3!$O1309="VENCIDO","SALDO VENCIDO - SE ABONA DE ACUERDO A DISPONIBILIDAD FINANCIERA",0))</f>
        <v>SALDO A VENCER</v>
      </c>
      <c r="O1309" s="129" t="str">
        <f>+IF(($D$1-Hoja3!$F1309)&gt;0,"VENCIDO","VIGENTE")</f>
        <v>VIGENTE</v>
      </c>
      <c r="P1309" s="120"/>
    </row>
    <row r="1310" spans="2:16" ht="14.25" hidden="1" customHeight="1" x14ac:dyDescent="0.25">
      <c r="B1310" s="121" t="s">
        <v>170</v>
      </c>
      <c r="C1310" s="122" t="s">
        <v>5298</v>
      </c>
      <c r="D1310" s="123" t="s">
        <v>5290</v>
      </c>
      <c r="E1310" s="124">
        <v>44371</v>
      </c>
      <c r="F1310" s="124">
        <v>45532</v>
      </c>
      <c r="G1310" s="125">
        <v>2265</v>
      </c>
      <c r="H1310" s="126" t="str">
        <f>+VLOOKUP(Hoja3!$G1310,'[138]Plan de Cuentas'!B:H,7,FALSE)</f>
        <v>2.2.02.02.02</v>
      </c>
      <c r="I1310" s="127" t="str">
        <f>+VLOOKUP(Hoja3!$H1310,'[138]Plan de Cuentas'!A:C,3,FALSE)</f>
        <v>Proveedores Locales  USD - LP</v>
      </c>
      <c r="J1310" s="128">
        <v>-738</v>
      </c>
      <c r="K1310" s="128">
        <f>+Hoja3!$L1310*$K$1</f>
        <v>-5353769.34</v>
      </c>
      <c r="L1310" s="117">
        <v>-738</v>
      </c>
      <c r="M1310" s="129" t="s">
        <v>5291</v>
      </c>
      <c r="N1310" s="129" t="str">
        <f>+IF(Hoja3!$O1310="VIGENTE","SALDO A VENCER",IF(Hoja3!$O1310="VENCIDO","SALDO VENCIDO - SE ABONA DE ACUERDO A DISPONIBILIDAD FINANCIERA",0))</f>
        <v>SALDO A VENCER</v>
      </c>
      <c r="O1310" s="129" t="str">
        <f>+IF(($D$1-Hoja3!$F1310)&gt;0,"VENCIDO","VIGENTE")</f>
        <v>VIGENTE</v>
      </c>
      <c r="P1310" s="120"/>
    </row>
    <row r="1311" spans="2:16" ht="14.25" hidden="1" customHeight="1" x14ac:dyDescent="0.25">
      <c r="B1311" s="121" t="s">
        <v>170</v>
      </c>
      <c r="C1311" s="122" t="s">
        <v>5299</v>
      </c>
      <c r="D1311" s="123" t="s">
        <v>5290</v>
      </c>
      <c r="E1311" s="124">
        <v>44371</v>
      </c>
      <c r="F1311" s="124">
        <v>46140</v>
      </c>
      <c r="G1311" s="125">
        <v>2265</v>
      </c>
      <c r="H1311" s="126" t="str">
        <f>+VLOOKUP(Hoja3!$G1311,'[138]Plan de Cuentas'!B:H,7,FALSE)</f>
        <v>2.2.02.02.02</v>
      </c>
      <c r="I1311" s="127" t="str">
        <f>+VLOOKUP(Hoja3!$H1311,'[138]Plan de Cuentas'!A:C,3,FALSE)</f>
        <v>Proveedores Locales  USD - LP</v>
      </c>
      <c r="J1311" s="128">
        <v>-738</v>
      </c>
      <c r="K1311" s="128">
        <f>+Hoja3!$L1311*$K$1</f>
        <v>-5353769.34</v>
      </c>
      <c r="L1311" s="117">
        <v>-738</v>
      </c>
      <c r="M1311" s="129" t="s">
        <v>5291</v>
      </c>
      <c r="N1311" s="129" t="str">
        <f>+IF(Hoja3!$O1311="VIGENTE","SALDO A VENCER",IF(Hoja3!$O1311="VENCIDO","SALDO VENCIDO - SE ABONA DE ACUERDO A DISPONIBILIDAD FINANCIERA",0))</f>
        <v>SALDO A VENCER</v>
      </c>
      <c r="O1311" s="129" t="str">
        <f>+IF(($D$1-Hoja3!$F1311)&gt;0,"VENCIDO","VIGENTE")</f>
        <v>VIGENTE</v>
      </c>
      <c r="P1311" s="120"/>
    </row>
    <row r="1312" spans="2:16" ht="14.25" hidden="1" customHeight="1" x14ac:dyDescent="0.25">
      <c r="B1312" s="121" t="s">
        <v>170</v>
      </c>
      <c r="C1312" s="122" t="s">
        <v>5300</v>
      </c>
      <c r="D1312" s="123" t="s">
        <v>5290</v>
      </c>
      <c r="E1312" s="124">
        <v>44371</v>
      </c>
      <c r="F1312" s="124">
        <v>45716</v>
      </c>
      <c r="G1312" s="125">
        <v>2265</v>
      </c>
      <c r="H1312" s="126" t="str">
        <f>+VLOOKUP(Hoja3!$G1312,'[138]Plan de Cuentas'!B:H,7,FALSE)</f>
        <v>2.2.02.02.02</v>
      </c>
      <c r="I1312" s="127" t="str">
        <f>+VLOOKUP(Hoja3!$H1312,'[138]Plan de Cuentas'!A:C,3,FALSE)</f>
        <v>Proveedores Locales  USD - LP</v>
      </c>
      <c r="J1312" s="128">
        <v>-738</v>
      </c>
      <c r="K1312" s="128">
        <f>+Hoja3!$L1312*$K$1</f>
        <v>-5353769.34</v>
      </c>
      <c r="L1312" s="117">
        <v>-738</v>
      </c>
      <c r="M1312" s="129" t="s">
        <v>5291</v>
      </c>
      <c r="N1312" s="129" t="str">
        <f>+IF(Hoja3!$O1312="VIGENTE","SALDO A VENCER",IF(Hoja3!$O1312="VENCIDO","SALDO VENCIDO - SE ABONA DE ACUERDO A DISPONIBILIDAD FINANCIERA",0))</f>
        <v>SALDO A VENCER</v>
      </c>
      <c r="O1312" s="129" t="str">
        <f>+IF(($D$1-Hoja3!$F1312)&gt;0,"VENCIDO","VIGENTE")</f>
        <v>VIGENTE</v>
      </c>
      <c r="P1312" s="120"/>
    </row>
    <row r="1313" spans="2:16" ht="14.25" hidden="1" customHeight="1" x14ac:dyDescent="0.25">
      <c r="B1313" s="121" t="s">
        <v>170</v>
      </c>
      <c r="C1313" s="122" t="s">
        <v>5301</v>
      </c>
      <c r="D1313" s="123" t="s">
        <v>5290</v>
      </c>
      <c r="E1313" s="124">
        <v>44371</v>
      </c>
      <c r="F1313" s="124">
        <v>45593</v>
      </c>
      <c r="G1313" s="125">
        <v>2265</v>
      </c>
      <c r="H1313" s="126" t="str">
        <f>+VLOOKUP(Hoja3!$G1313,'[138]Plan de Cuentas'!B:H,7,FALSE)</f>
        <v>2.2.02.02.02</v>
      </c>
      <c r="I1313" s="127" t="str">
        <f>+VLOOKUP(Hoja3!$H1313,'[138]Plan de Cuentas'!A:C,3,FALSE)</f>
        <v>Proveedores Locales  USD - LP</v>
      </c>
      <c r="J1313" s="128">
        <v>-738</v>
      </c>
      <c r="K1313" s="128">
        <f>+Hoja3!$L1313*$K$1</f>
        <v>-5353769.34</v>
      </c>
      <c r="L1313" s="117">
        <v>-738</v>
      </c>
      <c r="M1313" s="129" t="s">
        <v>5291</v>
      </c>
      <c r="N1313" s="129" t="str">
        <f>+IF(Hoja3!$O1313="VIGENTE","SALDO A VENCER",IF(Hoja3!$O1313="VENCIDO","SALDO VENCIDO - SE ABONA DE ACUERDO A DISPONIBILIDAD FINANCIERA",0))</f>
        <v>SALDO A VENCER</v>
      </c>
      <c r="O1313" s="129" t="str">
        <f>+IF(($D$1-Hoja3!$F1313)&gt;0,"VENCIDO","VIGENTE")</f>
        <v>VIGENTE</v>
      </c>
      <c r="P1313" s="120"/>
    </row>
    <row r="1314" spans="2:16" ht="14.25" hidden="1" customHeight="1" x14ac:dyDescent="0.25">
      <c r="B1314" s="121" t="s">
        <v>170</v>
      </c>
      <c r="C1314" s="122" t="s">
        <v>5302</v>
      </c>
      <c r="D1314" s="123" t="s">
        <v>5290</v>
      </c>
      <c r="E1314" s="124">
        <v>44371</v>
      </c>
      <c r="F1314" s="124">
        <v>46081</v>
      </c>
      <c r="G1314" s="125">
        <v>2265</v>
      </c>
      <c r="H1314" s="126" t="str">
        <f>+VLOOKUP(Hoja3!$G1314,'[138]Plan de Cuentas'!B:H,7,FALSE)</f>
        <v>2.2.02.02.02</v>
      </c>
      <c r="I1314" s="127" t="str">
        <f>+VLOOKUP(Hoja3!$H1314,'[138]Plan de Cuentas'!A:C,3,FALSE)</f>
        <v>Proveedores Locales  USD - LP</v>
      </c>
      <c r="J1314" s="128">
        <v>-738</v>
      </c>
      <c r="K1314" s="128">
        <f>+Hoja3!$L1314*$K$1</f>
        <v>-5353769.34</v>
      </c>
      <c r="L1314" s="117">
        <v>-738</v>
      </c>
      <c r="M1314" s="129" t="s">
        <v>5291</v>
      </c>
      <c r="N1314" s="129" t="str">
        <f>+IF(Hoja3!$O1314="VIGENTE","SALDO A VENCER",IF(Hoja3!$O1314="VENCIDO","SALDO VENCIDO - SE ABONA DE ACUERDO A DISPONIBILIDAD FINANCIERA",0))</f>
        <v>SALDO A VENCER</v>
      </c>
      <c r="O1314" s="129" t="str">
        <f>+IF(($D$1-Hoja3!$F1314)&gt;0,"VENCIDO","VIGENTE")</f>
        <v>VIGENTE</v>
      </c>
      <c r="P1314" s="120"/>
    </row>
    <row r="1315" spans="2:16" ht="14.25" hidden="1" customHeight="1" x14ac:dyDescent="0.25">
      <c r="B1315" s="121" t="s">
        <v>170</v>
      </c>
      <c r="C1315" s="122" t="s">
        <v>5303</v>
      </c>
      <c r="D1315" s="123" t="s">
        <v>5290</v>
      </c>
      <c r="E1315" s="124">
        <v>44371</v>
      </c>
      <c r="F1315" s="124">
        <v>45319</v>
      </c>
      <c r="G1315" s="125">
        <v>2265</v>
      </c>
      <c r="H1315" s="126" t="str">
        <f>+VLOOKUP(Hoja3!$G1315,'[138]Plan de Cuentas'!B:H,7,FALSE)</f>
        <v>2.2.02.02.02</v>
      </c>
      <c r="I1315" s="127" t="str">
        <f>+VLOOKUP(Hoja3!$H1315,'[138]Plan de Cuentas'!A:C,3,FALSE)</f>
        <v>Proveedores Locales  USD - LP</v>
      </c>
      <c r="J1315" s="128">
        <v>-738</v>
      </c>
      <c r="K1315" s="128">
        <f>+Hoja3!$L1315*$K$1</f>
        <v>-5353769.34</v>
      </c>
      <c r="L1315" s="117">
        <v>-738</v>
      </c>
      <c r="M1315" s="129" t="s">
        <v>5291</v>
      </c>
      <c r="N1315" s="129" t="str">
        <f>+IF(Hoja3!$O1315="VIGENTE","SALDO A VENCER",IF(Hoja3!$O1315="VENCIDO","SALDO VENCIDO - SE ABONA DE ACUERDO A DISPONIBILIDAD FINANCIERA",0))</f>
        <v>SALDO A VENCER</v>
      </c>
      <c r="O1315" s="129" t="str">
        <f>+IF(($D$1-Hoja3!$F1315)&gt;0,"VENCIDO","VIGENTE")</f>
        <v>VIGENTE</v>
      </c>
      <c r="P1315" s="120"/>
    </row>
    <row r="1316" spans="2:16" ht="14.25" hidden="1" customHeight="1" x14ac:dyDescent="0.25">
      <c r="B1316" s="121" t="s">
        <v>170</v>
      </c>
      <c r="C1316" s="122" t="s">
        <v>5304</v>
      </c>
      <c r="D1316" s="123" t="s">
        <v>5290</v>
      </c>
      <c r="E1316" s="124">
        <v>44371</v>
      </c>
      <c r="F1316" s="124">
        <v>45288</v>
      </c>
      <c r="G1316" s="125">
        <v>2265</v>
      </c>
      <c r="H1316" s="126" t="str">
        <f>+VLOOKUP(Hoja3!$G1316,'[138]Plan de Cuentas'!B:H,7,FALSE)</f>
        <v>2.2.02.02.02</v>
      </c>
      <c r="I1316" s="127" t="str">
        <f>+VLOOKUP(Hoja3!$H1316,'[138]Plan de Cuentas'!A:C,3,FALSE)</f>
        <v>Proveedores Locales  USD - LP</v>
      </c>
      <c r="J1316" s="128">
        <v>-738</v>
      </c>
      <c r="K1316" s="128">
        <f>+Hoja3!$L1316*$K$1</f>
        <v>-5353769.34</v>
      </c>
      <c r="L1316" s="117">
        <v>-738</v>
      </c>
      <c r="M1316" s="129" t="s">
        <v>5291</v>
      </c>
      <c r="N1316" s="129" t="str">
        <f>+IF(Hoja3!$O1316="VIGENTE","SALDO A VENCER",IF(Hoja3!$O1316="VENCIDO","SALDO VENCIDO - SE ABONA DE ACUERDO A DISPONIBILIDAD FINANCIERA",0))</f>
        <v>SALDO A VENCER</v>
      </c>
      <c r="O1316" s="129" t="str">
        <f>+IF(($D$1-Hoja3!$F1316)&gt;0,"VENCIDO","VIGENTE")</f>
        <v>VIGENTE</v>
      </c>
      <c r="P1316" s="120"/>
    </row>
    <row r="1317" spans="2:16" ht="14.25" hidden="1" customHeight="1" x14ac:dyDescent="0.25">
      <c r="B1317" s="121" t="s">
        <v>170</v>
      </c>
      <c r="C1317" s="122" t="s">
        <v>5305</v>
      </c>
      <c r="D1317" s="123" t="s">
        <v>5306</v>
      </c>
      <c r="E1317" s="124">
        <v>44371</v>
      </c>
      <c r="F1317" s="124">
        <v>46170</v>
      </c>
      <c r="G1317" s="125">
        <v>2265</v>
      </c>
      <c r="H1317" s="126" t="str">
        <f>+VLOOKUP(Hoja3!$G1317,'[138]Plan de Cuentas'!B:H,7,FALSE)</f>
        <v>2.2.02.02.02</v>
      </c>
      <c r="I1317" s="127" t="str">
        <f>+VLOOKUP(Hoja3!$H1317,'[138]Plan de Cuentas'!A:C,3,FALSE)</f>
        <v>Proveedores Locales  USD - LP</v>
      </c>
      <c r="J1317" s="128">
        <v>-738</v>
      </c>
      <c r="K1317" s="128">
        <f>+Hoja3!$L1317*$K$1</f>
        <v>-5353769.34</v>
      </c>
      <c r="L1317" s="117">
        <v>-738</v>
      </c>
      <c r="M1317" s="129" t="s">
        <v>5291</v>
      </c>
      <c r="N1317" s="129" t="str">
        <f>+IF(Hoja3!$O1317="VIGENTE","SALDO A VENCER",IF(Hoja3!$O1317="VENCIDO","SALDO VENCIDO - SE ABONA DE ACUERDO A DISPONIBILIDAD FINANCIERA",0))</f>
        <v>SALDO A VENCER</v>
      </c>
      <c r="O1317" s="129" t="str">
        <f>+IF(($D$1-Hoja3!$F1317)&gt;0,"VENCIDO","VIGENTE")</f>
        <v>VIGENTE</v>
      </c>
      <c r="P1317" s="120"/>
    </row>
    <row r="1318" spans="2:16" ht="14.25" hidden="1" customHeight="1" x14ac:dyDescent="0.25">
      <c r="B1318" s="121" t="s">
        <v>170</v>
      </c>
      <c r="C1318" s="122" t="s">
        <v>5307</v>
      </c>
      <c r="D1318" s="123" t="s">
        <v>5290</v>
      </c>
      <c r="E1318" s="124">
        <v>44371</v>
      </c>
      <c r="F1318" s="124">
        <v>45258</v>
      </c>
      <c r="G1318" s="125">
        <v>2265</v>
      </c>
      <c r="H1318" s="126" t="str">
        <f>+VLOOKUP(Hoja3!$G1318,'[138]Plan de Cuentas'!B:H,7,FALSE)</f>
        <v>2.2.02.02.02</v>
      </c>
      <c r="I1318" s="127" t="str">
        <f>+VLOOKUP(Hoja3!$H1318,'[138]Plan de Cuentas'!A:C,3,FALSE)</f>
        <v>Proveedores Locales  USD - LP</v>
      </c>
      <c r="J1318" s="128">
        <v>-738</v>
      </c>
      <c r="K1318" s="128">
        <f>+Hoja3!$L1318*$K$1</f>
        <v>-5353769.34</v>
      </c>
      <c r="L1318" s="117">
        <v>-738</v>
      </c>
      <c r="M1318" s="129" t="s">
        <v>5291</v>
      </c>
      <c r="N1318" s="129" t="str">
        <f>+IF(Hoja3!$O1318="VIGENTE","SALDO A VENCER",IF(Hoja3!$O1318="VENCIDO","SALDO VENCIDO - SE ABONA DE ACUERDO A DISPONIBILIDAD FINANCIERA",0))</f>
        <v>SALDO A VENCER</v>
      </c>
      <c r="O1318" s="129" t="str">
        <f>+IF(($D$1-Hoja3!$F1318)&gt;0,"VENCIDO","VIGENTE")</f>
        <v>VIGENTE</v>
      </c>
      <c r="P1318" s="120"/>
    </row>
    <row r="1319" spans="2:16" ht="14.25" hidden="1" customHeight="1" x14ac:dyDescent="0.25">
      <c r="B1319" s="121" t="s">
        <v>170</v>
      </c>
      <c r="C1319" s="122" t="s">
        <v>5308</v>
      </c>
      <c r="D1319" s="123" t="s">
        <v>5290</v>
      </c>
      <c r="E1319" s="124">
        <v>44371</v>
      </c>
      <c r="F1319" s="124">
        <v>45410</v>
      </c>
      <c r="G1319" s="125">
        <v>2265</v>
      </c>
      <c r="H1319" s="126" t="str">
        <f>+VLOOKUP(Hoja3!$G1319,'[138]Plan de Cuentas'!B:H,7,FALSE)</f>
        <v>2.2.02.02.02</v>
      </c>
      <c r="I1319" s="127" t="str">
        <f>+VLOOKUP(Hoja3!$H1319,'[138]Plan de Cuentas'!A:C,3,FALSE)</f>
        <v>Proveedores Locales  USD - LP</v>
      </c>
      <c r="J1319" s="128">
        <v>-738</v>
      </c>
      <c r="K1319" s="128">
        <f>+Hoja3!$L1319*$K$1</f>
        <v>-5353769.34</v>
      </c>
      <c r="L1319" s="117">
        <v>-738</v>
      </c>
      <c r="M1319" s="129" t="s">
        <v>5291</v>
      </c>
      <c r="N1319" s="129" t="str">
        <f>+IF(Hoja3!$O1319="VIGENTE","SALDO A VENCER",IF(Hoja3!$O1319="VENCIDO","SALDO VENCIDO - SE ABONA DE ACUERDO A DISPONIBILIDAD FINANCIERA",0))</f>
        <v>SALDO A VENCER</v>
      </c>
      <c r="O1319" s="129" t="str">
        <f>+IF(($D$1-Hoja3!$F1319)&gt;0,"VENCIDO","VIGENTE")</f>
        <v>VIGENTE</v>
      </c>
      <c r="P1319" s="120"/>
    </row>
    <row r="1320" spans="2:16" ht="14.25" hidden="1" customHeight="1" x14ac:dyDescent="0.25">
      <c r="B1320" s="121" t="s">
        <v>170</v>
      </c>
      <c r="C1320" s="122" t="s">
        <v>5309</v>
      </c>
      <c r="D1320" s="123" t="s">
        <v>5290</v>
      </c>
      <c r="E1320" s="124">
        <v>44371</v>
      </c>
      <c r="F1320" s="124">
        <v>45471</v>
      </c>
      <c r="G1320" s="125">
        <v>2265</v>
      </c>
      <c r="H1320" s="126" t="str">
        <f>+VLOOKUP(Hoja3!$G1320,'[138]Plan de Cuentas'!B:H,7,FALSE)</f>
        <v>2.2.02.02.02</v>
      </c>
      <c r="I1320" s="127" t="str">
        <f>+VLOOKUP(Hoja3!$H1320,'[138]Plan de Cuentas'!A:C,3,FALSE)</f>
        <v>Proveedores Locales  USD - LP</v>
      </c>
      <c r="J1320" s="128">
        <v>-738</v>
      </c>
      <c r="K1320" s="128">
        <f>+Hoja3!$L1320*$K$1</f>
        <v>-5353769.34</v>
      </c>
      <c r="L1320" s="117">
        <v>-738</v>
      </c>
      <c r="M1320" s="129" t="s">
        <v>5291</v>
      </c>
      <c r="N1320" s="129" t="str">
        <f>+IF(Hoja3!$O1320="VIGENTE","SALDO A VENCER",IF(Hoja3!$O1320="VENCIDO","SALDO VENCIDO - SE ABONA DE ACUERDO A DISPONIBILIDAD FINANCIERA",0))</f>
        <v>SALDO A VENCER</v>
      </c>
      <c r="O1320" s="129" t="str">
        <f>+IF(($D$1-Hoja3!$F1320)&gt;0,"VENCIDO","VIGENTE")</f>
        <v>VIGENTE</v>
      </c>
      <c r="P1320" s="120"/>
    </row>
    <row r="1321" spans="2:16" ht="14.25" hidden="1" customHeight="1" x14ac:dyDescent="0.25">
      <c r="B1321" s="121" t="s">
        <v>170</v>
      </c>
      <c r="C1321" s="122" t="s">
        <v>5310</v>
      </c>
      <c r="D1321" s="123" t="s">
        <v>5290</v>
      </c>
      <c r="E1321" s="124">
        <v>44371</v>
      </c>
      <c r="F1321" s="124">
        <v>46019</v>
      </c>
      <c r="G1321" s="125">
        <v>2265</v>
      </c>
      <c r="H1321" s="126" t="str">
        <f>+VLOOKUP(Hoja3!$G1321,'[138]Plan de Cuentas'!B:H,7,FALSE)</f>
        <v>2.2.02.02.02</v>
      </c>
      <c r="I1321" s="127" t="str">
        <f>+VLOOKUP(Hoja3!$H1321,'[138]Plan de Cuentas'!A:C,3,FALSE)</f>
        <v>Proveedores Locales  USD - LP</v>
      </c>
      <c r="J1321" s="128">
        <v>-738</v>
      </c>
      <c r="K1321" s="128">
        <f>+Hoja3!$L1321*$K$1</f>
        <v>-5353769.34</v>
      </c>
      <c r="L1321" s="117">
        <v>-738</v>
      </c>
      <c r="M1321" s="129" t="s">
        <v>5291</v>
      </c>
      <c r="N1321" s="129" t="str">
        <f>+IF(Hoja3!$O1321="VIGENTE","SALDO A VENCER",IF(Hoja3!$O1321="VENCIDO","SALDO VENCIDO - SE ABONA DE ACUERDO A DISPONIBILIDAD FINANCIERA",0))</f>
        <v>SALDO A VENCER</v>
      </c>
      <c r="O1321" s="129" t="str">
        <f>+IF(($D$1-Hoja3!$F1321)&gt;0,"VENCIDO","VIGENTE")</f>
        <v>VIGENTE</v>
      </c>
      <c r="P1321" s="120"/>
    </row>
    <row r="1322" spans="2:16" ht="14.25" hidden="1" customHeight="1" x14ac:dyDescent="0.25">
      <c r="B1322" s="121" t="s">
        <v>170</v>
      </c>
      <c r="C1322" s="122" t="s">
        <v>5311</v>
      </c>
      <c r="D1322" s="123" t="s">
        <v>5290</v>
      </c>
      <c r="E1322" s="124">
        <v>44371</v>
      </c>
      <c r="F1322" s="124">
        <v>45928</v>
      </c>
      <c r="G1322" s="125">
        <v>2265</v>
      </c>
      <c r="H1322" s="126" t="str">
        <f>+VLOOKUP(Hoja3!$G1322,'[138]Plan de Cuentas'!B:H,7,FALSE)</f>
        <v>2.2.02.02.02</v>
      </c>
      <c r="I1322" s="127" t="str">
        <f>+VLOOKUP(Hoja3!$H1322,'[138]Plan de Cuentas'!A:C,3,FALSE)</f>
        <v>Proveedores Locales  USD - LP</v>
      </c>
      <c r="J1322" s="128">
        <v>-738</v>
      </c>
      <c r="K1322" s="128">
        <f>+Hoja3!$L1322*$K$1</f>
        <v>-5353769.34</v>
      </c>
      <c r="L1322" s="117">
        <v>-738</v>
      </c>
      <c r="M1322" s="129" t="s">
        <v>5291</v>
      </c>
      <c r="N1322" s="129" t="str">
        <f>+IF(Hoja3!$O1322="VIGENTE","SALDO A VENCER",IF(Hoja3!$O1322="VENCIDO","SALDO VENCIDO - SE ABONA DE ACUERDO A DISPONIBILIDAD FINANCIERA",0))</f>
        <v>SALDO A VENCER</v>
      </c>
      <c r="O1322" s="129" t="str">
        <f>+IF(($D$1-Hoja3!$F1322)&gt;0,"VENCIDO","VIGENTE")</f>
        <v>VIGENTE</v>
      </c>
      <c r="P1322" s="120"/>
    </row>
    <row r="1323" spans="2:16" ht="14.25" hidden="1" customHeight="1" x14ac:dyDescent="0.25">
      <c r="B1323" s="121" t="s">
        <v>170</v>
      </c>
      <c r="C1323" s="122" t="s">
        <v>5312</v>
      </c>
      <c r="D1323" s="123" t="s">
        <v>5290</v>
      </c>
      <c r="E1323" s="124">
        <v>44371</v>
      </c>
      <c r="F1323" s="124">
        <v>46201</v>
      </c>
      <c r="G1323" s="125">
        <v>2265</v>
      </c>
      <c r="H1323" s="126" t="str">
        <f>+VLOOKUP(Hoja3!$G1323,'[138]Plan de Cuentas'!B:H,7,FALSE)</f>
        <v>2.2.02.02.02</v>
      </c>
      <c r="I1323" s="127" t="str">
        <f>+VLOOKUP(Hoja3!$H1323,'[138]Plan de Cuentas'!A:C,3,FALSE)</f>
        <v>Proveedores Locales  USD - LP</v>
      </c>
      <c r="J1323" s="128">
        <v>-738</v>
      </c>
      <c r="K1323" s="128">
        <f>+Hoja3!$L1323*$K$1</f>
        <v>-5353769.34</v>
      </c>
      <c r="L1323" s="117">
        <v>-738</v>
      </c>
      <c r="M1323" s="129" t="s">
        <v>5291</v>
      </c>
      <c r="N1323" s="129" t="str">
        <f>+IF(Hoja3!$O1323="VIGENTE","SALDO A VENCER",IF(Hoja3!$O1323="VENCIDO","SALDO VENCIDO - SE ABONA DE ACUERDO A DISPONIBILIDAD FINANCIERA",0))</f>
        <v>SALDO A VENCER</v>
      </c>
      <c r="O1323" s="129" t="str">
        <f>+IF(($D$1-Hoja3!$F1323)&gt;0,"VENCIDO","VIGENTE")</f>
        <v>VIGENTE</v>
      </c>
      <c r="P1323" s="120"/>
    </row>
    <row r="1324" spans="2:16" ht="14.25" hidden="1" customHeight="1" x14ac:dyDescent="0.25">
      <c r="B1324" s="121" t="s">
        <v>170</v>
      </c>
      <c r="C1324" s="122" t="s">
        <v>5313</v>
      </c>
      <c r="D1324" s="123" t="s">
        <v>5290</v>
      </c>
      <c r="E1324" s="124">
        <v>44371</v>
      </c>
      <c r="F1324" s="124">
        <v>45744</v>
      </c>
      <c r="G1324" s="125">
        <v>2265</v>
      </c>
      <c r="H1324" s="126" t="str">
        <f>+VLOOKUP(Hoja3!$G1324,'[138]Plan de Cuentas'!B:H,7,FALSE)</f>
        <v>2.2.02.02.02</v>
      </c>
      <c r="I1324" s="127" t="str">
        <f>+VLOOKUP(Hoja3!$H1324,'[138]Plan de Cuentas'!A:C,3,FALSE)</f>
        <v>Proveedores Locales  USD - LP</v>
      </c>
      <c r="J1324" s="128">
        <v>-738</v>
      </c>
      <c r="K1324" s="128">
        <f>+Hoja3!$L1324*$K$1</f>
        <v>-5353769.34</v>
      </c>
      <c r="L1324" s="117">
        <v>-738</v>
      </c>
      <c r="M1324" s="129" t="s">
        <v>5291</v>
      </c>
      <c r="N1324" s="129" t="str">
        <f>+IF(Hoja3!$O1324="VIGENTE","SALDO A VENCER",IF(Hoja3!$O1324="VENCIDO","SALDO VENCIDO - SE ABONA DE ACUERDO A DISPONIBILIDAD FINANCIERA",0))</f>
        <v>SALDO A VENCER</v>
      </c>
      <c r="O1324" s="129" t="str">
        <f>+IF(($D$1-Hoja3!$F1324)&gt;0,"VENCIDO","VIGENTE")</f>
        <v>VIGENTE</v>
      </c>
      <c r="P1324" s="120"/>
    </row>
    <row r="1325" spans="2:16" ht="14.25" hidden="1" customHeight="1" x14ac:dyDescent="0.25">
      <c r="B1325" s="121" t="s">
        <v>170</v>
      </c>
      <c r="C1325" s="122" t="s">
        <v>5314</v>
      </c>
      <c r="D1325" s="123" t="s">
        <v>5290</v>
      </c>
      <c r="E1325" s="124">
        <v>44371</v>
      </c>
      <c r="F1325" s="124">
        <v>45866</v>
      </c>
      <c r="G1325" s="125">
        <v>2265</v>
      </c>
      <c r="H1325" s="126" t="str">
        <f>+VLOOKUP(Hoja3!$G1325,'[138]Plan de Cuentas'!B:H,7,FALSE)</f>
        <v>2.2.02.02.02</v>
      </c>
      <c r="I1325" s="127" t="str">
        <f>+VLOOKUP(Hoja3!$H1325,'[138]Plan de Cuentas'!A:C,3,FALSE)</f>
        <v>Proveedores Locales  USD - LP</v>
      </c>
      <c r="J1325" s="128">
        <v>-738</v>
      </c>
      <c r="K1325" s="128">
        <f>+Hoja3!$L1325*$K$1</f>
        <v>-5353769.34</v>
      </c>
      <c r="L1325" s="117">
        <v>-738</v>
      </c>
      <c r="M1325" s="129" t="s">
        <v>5291</v>
      </c>
      <c r="N1325" s="129" t="str">
        <f>+IF(Hoja3!$O1325="VIGENTE","SALDO A VENCER",IF(Hoja3!$O1325="VENCIDO","SALDO VENCIDO - SE ABONA DE ACUERDO A DISPONIBILIDAD FINANCIERA",0))</f>
        <v>SALDO A VENCER</v>
      </c>
      <c r="O1325" s="129" t="str">
        <f>+IF(($D$1-Hoja3!$F1325)&gt;0,"VENCIDO","VIGENTE")</f>
        <v>VIGENTE</v>
      </c>
      <c r="P1325" s="120"/>
    </row>
    <row r="1326" spans="2:16" ht="14.25" hidden="1" customHeight="1" x14ac:dyDescent="0.25">
      <c r="B1326" s="121" t="s">
        <v>170</v>
      </c>
      <c r="C1326" s="122" t="s">
        <v>5315</v>
      </c>
      <c r="D1326" s="123" t="s">
        <v>5290</v>
      </c>
      <c r="E1326" s="124">
        <v>44371</v>
      </c>
      <c r="F1326" s="124">
        <v>45624</v>
      </c>
      <c r="G1326" s="125">
        <v>2265</v>
      </c>
      <c r="H1326" s="126" t="str">
        <f>+VLOOKUP(Hoja3!$G1326,'[138]Plan de Cuentas'!B:H,7,FALSE)</f>
        <v>2.2.02.02.02</v>
      </c>
      <c r="I1326" s="127" t="str">
        <f>+VLOOKUP(Hoja3!$H1326,'[138]Plan de Cuentas'!A:C,3,FALSE)</f>
        <v>Proveedores Locales  USD - LP</v>
      </c>
      <c r="J1326" s="128">
        <v>-738</v>
      </c>
      <c r="K1326" s="128">
        <f>+Hoja3!$L1326*$K$1</f>
        <v>-5353769.34</v>
      </c>
      <c r="L1326" s="117">
        <v>-738</v>
      </c>
      <c r="M1326" s="129" t="s">
        <v>5291</v>
      </c>
      <c r="N1326" s="129" t="str">
        <f>+IF(Hoja3!$O1326="VIGENTE","SALDO A VENCER",IF(Hoja3!$O1326="VENCIDO","SALDO VENCIDO - SE ABONA DE ACUERDO A DISPONIBILIDAD FINANCIERA",0))</f>
        <v>SALDO A VENCER</v>
      </c>
      <c r="O1326" s="129" t="str">
        <f>+IF(($D$1-Hoja3!$F1326)&gt;0,"VENCIDO","VIGENTE")</f>
        <v>VIGENTE</v>
      </c>
      <c r="P1326" s="120"/>
    </row>
    <row r="1327" spans="2:16" ht="14.25" hidden="1" customHeight="1" x14ac:dyDescent="0.25">
      <c r="B1327" s="121" t="s">
        <v>170</v>
      </c>
      <c r="C1327" s="122" t="s">
        <v>5316</v>
      </c>
      <c r="D1327" s="123" t="s">
        <v>5290</v>
      </c>
      <c r="E1327" s="124">
        <v>44371</v>
      </c>
      <c r="F1327" s="124">
        <v>45501</v>
      </c>
      <c r="G1327" s="125">
        <v>2265</v>
      </c>
      <c r="H1327" s="126" t="str">
        <f>+VLOOKUP(Hoja3!$G1327,'[138]Plan de Cuentas'!B:H,7,FALSE)</f>
        <v>2.2.02.02.02</v>
      </c>
      <c r="I1327" s="127" t="str">
        <f>+VLOOKUP(Hoja3!$H1327,'[138]Plan de Cuentas'!A:C,3,FALSE)</f>
        <v>Proveedores Locales  USD - LP</v>
      </c>
      <c r="J1327" s="128">
        <v>-738</v>
      </c>
      <c r="K1327" s="128">
        <f>+Hoja3!$L1327*$K$1</f>
        <v>-5353769.34</v>
      </c>
      <c r="L1327" s="117">
        <v>-738</v>
      </c>
      <c r="M1327" s="129" t="s">
        <v>5291</v>
      </c>
      <c r="N1327" s="129" t="str">
        <f>+IF(Hoja3!$O1327="VIGENTE","SALDO A VENCER",IF(Hoja3!$O1327="VENCIDO","SALDO VENCIDO - SE ABONA DE ACUERDO A DISPONIBILIDAD FINANCIERA",0))</f>
        <v>SALDO A VENCER</v>
      </c>
      <c r="O1327" s="129" t="str">
        <f>+IF(($D$1-Hoja3!$F1327)&gt;0,"VENCIDO","VIGENTE")</f>
        <v>VIGENTE</v>
      </c>
      <c r="P1327" s="120"/>
    </row>
    <row r="1328" spans="2:16" ht="14.25" hidden="1" customHeight="1" x14ac:dyDescent="0.25">
      <c r="B1328" s="121" t="s">
        <v>170</v>
      </c>
      <c r="C1328" s="122" t="s">
        <v>5317</v>
      </c>
      <c r="D1328" s="123" t="s">
        <v>5290</v>
      </c>
      <c r="E1328" s="124">
        <v>44371</v>
      </c>
      <c r="F1328" s="124">
        <v>45379</v>
      </c>
      <c r="G1328" s="125">
        <v>2265</v>
      </c>
      <c r="H1328" s="126" t="str">
        <f>+VLOOKUP(Hoja3!$G1328,'[138]Plan de Cuentas'!B:H,7,FALSE)</f>
        <v>2.2.02.02.02</v>
      </c>
      <c r="I1328" s="127" t="str">
        <f>+VLOOKUP(Hoja3!$H1328,'[138]Plan de Cuentas'!A:C,3,FALSE)</f>
        <v>Proveedores Locales  USD - LP</v>
      </c>
      <c r="J1328" s="128">
        <v>-738</v>
      </c>
      <c r="K1328" s="128">
        <f>+Hoja3!$L1328*$K$1</f>
        <v>-5353769.34</v>
      </c>
      <c r="L1328" s="117">
        <v>-738</v>
      </c>
      <c r="M1328" s="129" t="s">
        <v>5291</v>
      </c>
      <c r="N1328" s="129" t="str">
        <f>+IF(Hoja3!$O1328="VIGENTE","SALDO A VENCER",IF(Hoja3!$O1328="VENCIDO","SALDO VENCIDO - SE ABONA DE ACUERDO A DISPONIBILIDAD FINANCIERA",0))</f>
        <v>SALDO A VENCER</v>
      </c>
      <c r="O1328" s="129" t="str">
        <f>+IF(($D$1-Hoja3!$F1328)&gt;0,"VENCIDO","VIGENTE")</f>
        <v>VIGENTE</v>
      </c>
      <c r="P1328" s="120"/>
    </row>
    <row r="1329" spans="2:16" ht="14.25" hidden="1" customHeight="1" x14ac:dyDescent="0.25">
      <c r="B1329" s="121" t="s">
        <v>170</v>
      </c>
      <c r="C1329" s="122" t="s">
        <v>5318</v>
      </c>
      <c r="D1329" s="123" t="s">
        <v>5290</v>
      </c>
      <c r="E1329" s="124">
        <v>44371</v>
      </c>
      <c r="F1329" s="124">
        <v>45654</v>
      </c>
      <c r="G1329" s="125">
        <v>2265</v>
      </c>
      <c r="H1329" s="126" t="str">
        <f>+VLOOKUP(Hoja3!$G1329,'[138]Plan de Cuentas'!B:H,7,FALSE)</f>
        <v>2.2.02.02.02</v>
      </c>
      <c r="I1329" s="127" t="str">
        <f>+VLOOKUP(Hoja3!$H1329,'[138]Plan de Cuentas'!A:C,3,FALSE)</f>
        <v>Proveedores Locales  USD - LP</v>
      </c>
      <c r="J1329" s="128">
        <v>-738</v>
      </c>
      <c r="K1329" s="128">
        <f>+Hoja3!$L1329*$K$1</f>
        <v>-5353769.34</v>
      </c>
      <c r="L1329" s="117">
        <v>-738</v>
      </c>
      <c r="M1329" s="129" t="s">
        <v>5291</v>
      </c>
      <c r="N1329" s="129" t="str">
        <f>+IF(Hoja3!$O1329="VIGENTE","SALDO A VENCER",IF(Hoja3!$O1329="VENCIDO","SALDO VENCIDO - SE ABONA DE ACUERDO A DISPONIBILIDAD FINANCIERA",0))</f>
        <v>SALDO A VENCER</v>
      </c>
      <c r="O1329" s="129" t="str">
        <f>+IF(($D$1-Hoja3!$F1329)&gt;0,"VENCIDO","VIGENTE")</f>
        <v>VIGENTE</v>
      </c>
      <c r="P1329" s="120"/>
    </row>
    <row r="1330" spans="2:16" ht="14.25" hidden="1" customHeight="1" x14ac:dyDescent="0.25">
      <c r="B1330" s="121" t="s">
        <v>170</v>
      </c>
      <c r="C1330" s="122" t="s">
        <v>5319</v>
      </c>
      <c r="D1330" s="123" t="s">
        <v>5290</v>
      </c>
      <c r="E1330" s="124">
        <v>44371</v>
      </c>
      <c r="F1330" s="124">
        <v>45897</v>
      </c>
      <c r="G1330" s="125">
        <v>2265</v>
      </c>
      <c r="H1330" s="126" t="str">
        <f>+VLOOKUP(Hoja3!$G1330,'[138]Plan de Cuentas'!B:H,7,FALSE)</f>
        <v>2.2.02.02.02</v>
      </c>
      <c r="I1330" s="127" t="str">
        <f>+VLOOKUP(Hoja3!$H1330,'[138]Plan de Cuentas'!A:C,3,FALSE)</f>
        <v>Proveedores Locales  USD - LP</v>
      </c>
      <c r="J1330" s="128">
        <v>-738</v>
      </c>
      <c r="K1330" s="128">
        <f>+Hoja3!$L1330*$K$1</f>
        <v>-5353769.34</v>
      </c>
      <c r="L1330" s="117">
        <v>-738</v>
      </c>
      <c r="M1330" s="129" t="s">
        <v>5291</v>
      </c>
      <c r="N1330" s="129" t="str">
        <f>+IF(Hoja3!$O1330="VIGENTE","SALDO A VENCER",IF(Hoja3!$O1330="VENCIDO","SALDO VENCIDO - SE ABONA DE ACUERDO A DISPONIBILIDAD FINANCIERA",0))</f>
        <v>SALDO A VENCER</v>
      </c>
      <c r="O1330" s="129" t="str">
        <f>+IF(($D$1-Hoja3!$F1330)&gt;0,"VENCIDO","VIGENTE")</f>
        <v>VIGENTE</v>
      </c>
      <c r="P1330" s="120"/>
    </row>
    <row r="1331" spans="2:16" ht="14.25" hidden="1" customHeight="1" x14ac:dyDescent="0.25">
      <c r="B1331" s="121" t="s">
        <v>170</v>
      </c>
      <c r="C1331" s="122" t="s">
        <v>5320</v>
      </c>
      <c r="D1331" s="123" t="s">
        <v>5290</v>
      </c>
      <c r="E1331" s="124">
        <v>44371</v>
      </c>
      <c r="F1331" s="124">
        <v>45563</v>
      </c>
      <c r="G1331" s="125">
        <v>2265</v>
      </c>
      <c r="H1331" s="126" t="str">
        <f>+VLOOKUP(Hoja3!$G1331,'[138]Plan de Cuentas'!B:H,7,FALSE)</f>
        <v>2.2.02.02.02</v>
      </c>
      <c r="I1331" s="127" t="str">
        <f>+VLOOKUP(Hoja3!$H1331,'[138]Plan de Cuentas'!A:C,3,FALSE)</f>
        <v>Proveedores Locales  USD - LP</v>
      </c>
      <c r="J1331" s="128">
        <v>-738</v>
      </c>
      <c r="K1331" s="128">
        <f>+Hoja3!$L1331*$K$1</f>
        <v>-5353769.34</v>
      </c>
      <c r="L1331" s="117">
        <v>-738</v>
      </c>
      <c r="M1331" s="129" t="s">
        <v>5291</v>
      </c>
      <c r="N1331" s="129" t="str">
        <f>+IF(Hoja3!$O1331="VIGENTE","SALDO A VENCER",IF(Hoja3!$O1331="VENCIDO","SALDO VENCIDO - SE ABONA DE ACUERDO A DISPONIBILIDAD FINANCIERA",0))</f>
        <v>SALDO A VENCER</v>
      </c>
      <c r="O1331" s="129" t="str">
        <f>+IF(($D$1-Hoja3!$F1331)&gt;0,"VENCIDO","VIGENTE")</f>
        <v>VIGENTE</v>
      </c>
      <c r="P1331" s="120"/>
    </row>
    <row r="1332" spans="2:16" ht="14.25" hidden="1" customHeight="1" x14ac:dyDescent="0.25">
      <c r="B1332" s="121" t="s">
        <v>170</v>
      </c>
      <c r="C1332" s="122" t="s">
        <v>5321</v>
      </c>
      <c r="D1332" s="123" t="s">
        <v>5290</v>
      </c>
      <c r="E1332" s="124">
        <v>44371</v>
      </c>
      <c r="F1332" s="124">
        <v>46050</v>
      </c>
      <c r="G1332" s="125">
        <v>2265</v>
      </c>
      <c r="H1332" s="126" t="str">
        <f>+VLOOKUP(Hoja3!$G1332,'[138]Plan de Cuentas'!B:H,7,FALSE)</f>
        <v>2.2.02.02.02</v>
      </c>
      <c r="I1332" s="127" t="str">
        <f>+VLOOKUP(Hoja3!$H1332,'[138]Plan de Cuentas'!A:C,3,FALSE)</f>
        <v>Proveedores Locales  USD - LP</v>
      </c>
      <c r="J1332" s="128">
        <v>-738</v>
      </c>
      <c r="K1332" s="128">
        <f>+Hoja3!$L1332*$K$1</f>
        <v>-5353769.34</v>
      </c>
      <c r="L1332" s="117">
        <v>-738</v>
      </c>
      <c r="M1332" s="129" t="s">
        <v>5291</v>
      </c>
      <c r="N1332" s="129" t="str">
        <f>+IF(Hoja3!$O1332="VIGENTE","SALDO A VENCER",IF(Hoja3!$O1332="VENCIDO","SALDO VENCIDO - SE ABONA DE ACUERDO A DISPONIBILIDAD FINANCIERA",0))</f>
        <v>SALDO A VENCER</v>
      </c>
      <c r="O1332" s="129" t="str">
        <f>+IF(($D$1-Hoja3!$F1332)&gt;0,"VENCIDO","VIGENTE")</f>
        <v>VIGENTE</v>
      </c>
      <c r="P1332" s="120"/>
    </row>
    <row r="1333" spans="2:16" ht="14.25" hidden="1" customHeight="1" x14ac:dyDescent="0.25">
      <c r="B1333" s="121" t="s">
        <v>170</v>
      </c>
      <c r="C1333" s="122" t="s">
        <v>5322</v>
      </c>
      <c r="D1333" s="123" t="s">
        <v>5290</v>
      </c>
      <c r="E1333" s="124">
        <v>44371</v>
      </c>
      <c r="F1333" s="124">
        <v>45440</v>
      </c>
      <c r="G1333" s="125">
        <v>2265</v>
      </c>
      <c r="H1333" s="126" t="str">
        <f>+VLOOKUP(Hoja3!$G1333,'[138]Plan de Cuentas'!B:H,7,FALSE)</f>
        <v>2.2.02.02.02</v>
      </c>
      <c r="I1333" s="127" t="str">
        <f>+VLOOKUP(Hoja3!$H1333,'[138]Plan de Cuentas'!A:C,3,FALSE)</f>
        <v>Proveedores Locales  USD - LP</v>
      </c>
      <c r="J1333" s="128">
        <v>-738</v>
      </c>
      <c r="K1333" s="128">
        <f>+Hoja3!$L1333*$K$1</f>
        <v>-5353769.34</v>
      </c>
      <c r="L1333" s="117">
        <v>-738</v>
      </c>
      <c r="M1333" s="129" t="s">
        <v>5291</v>
      </c>
      <c r="N1333" s="129" t="str">
        <f>+IF(Hoja3!$O1333="VIGENTE","SALDO A VENCER",IF(Hoja3!$O1333="VENCIDO","SALDO VENCIDO - SE ABONA DE ACUERDO A DISPONIBILIDAD FINANCIERA",0))</f>
        <v>SALDO A VENCER</v>
      </c>
      <c r="O1333" s="129" t="str">
        <f>+IF(($D$1-Hoja3!$F1333)&gt;0,"VENCIDO","VIGENTE")</f>
        <v>VIGENTE</v>
      </c>
      <c r="P1333" s="120"/>
    </row>
    <row r="1334" spans="2:16" ht="14.25" hidden="1" customHeight="1" x14ac:dyDescent="0.25">
      <c r="B1334" s="121" t="s">
        <v>170</v>
      </c>
      <c r="C1334" s="122" t="s">
        <v>5323</v>
      </c>
      <c r="D1334" s="123" t="s">
        <v>5290</v>
      </c>
      <c r="E1334" s="124">
        <v>44371</v>
      </c>
      <c r="F1334" s="124">
        <v>45350</v>
      </c>
      <c r="G1334" s="125">
        <v>2265</v>
      </c>
      <c r="H1334" s="126" t="str">
        <f>+VLOOKUP(Hoja3!$G1334,'[138]Plan de Cuentas'!B:H,7,FALSE)</f>
        <v>2.2.02.02.02</v>
      </c>
      <c r="I1334" s="127" t="str">
        <f>+VLOOKUP(Hoja3!$H1334,'[138]Plan de Cuentas'!A:C,3,FALSE)</f>
        <v>Proveedores Locales  USD - LP</v>
      </c>
      <c r="J1334" s="128">
        <v>-738</v>
      </c>
      <c r="K1334" s="128">
        <f>+Hoja3!$L1334*$K$1</f>
        <v>-5353769.34</v>
      </c>
      <c r="L1334" s="117">
        <v>-738</v>
      </c>
      <c r="M1334" s="129" t="s">
        <v>5324</v>
      </c>
      <c r="N1334" s="129" t="str">
        <f>+IF(Hoja3!$O1334="VIGENTE","SALDO A VENCER",IF(Hoja3!$O1334="VENCIDO","SALDO VENCIDO - SE ABONA DE ACUERDO A DISPONIBILIDAD FINANCIERA",0))</f>
        <v>SALDO A VENCER</v>
      </c>
      <c r="O1334" s="129" t="str">
        <f>+IF(($D$1-Hoja3!$F1334)&gt;0,"VENCIDO","VIGENTE")</f>
        <v>VIGENTE</v>
      </c>
      <c r="P1334" s="120"/>
    </row>
    <row r="1335" spans="2:16" ht="14.25" hidden="1" customHeight="1" x14ac:dyDescent="0.25">
      <c r="B1335" s="121" t="s">
        <v>170</v>
      </c>
      <c r="C1335" s="122" t="s">
        <v>5325</v>
      </c>
      <c r="D1335" s="123" t="s">
        <v>5263</v>
      </c>
      <c r="E1335" s="124">
        <v>44377</v>
      </c>
      <c r="F1335" s="124">
        <v>44742</v>
      </c>
      <c r="G1335" s="125">
        <v>2274</v>
      </c>
      <c r="H1335" s="126" t="str">
        <f>+VLOOKUP(Hoja3!$G1335,'[138]Plan de Cuentas'!B:H,7,FALSE)</f>
        <v>2.1.02.03.08</v>
      </c>
      <c r="I1335" s="127" t="str">
        <f>+VLOOKUP(Hoja3!$H1335,'[138]Plan de Cuentas'!A:C,3,FALSE)</f>
        <v>Proveedores Locales - USD</v>
      </c>
      <c r="J1335" s="128">
        <v>-609</v>
      </c>
      <c r="K1335" s="128">
        <f>+Hoja3!$L1335*$K$1</f>
        <v>-4417947.87</v>
      </c>
      <c r="L1335" s="117">
        <v>-609</v>
      </c>
      <c r="M1335" s="129" t="s">
        <v>5326</v>
      </c>
      <c r="N1335" s="129" t="str">
        <f>+IF(Hoja3!$O1335="VIGENTE","SALDO A VENCER",IF(Hoja3!$O1335="VENCIDO","SALDO VENCIDO - SE ABONA DE ACUERDO A DISPONIBILIDAD FINANCIERA",0))</f>
        <v>SALDO VENCIDO - SE ABONA DE ACUERDO A DISPONIBILIDAD FINANCIERA</v>
      </c>
      <c r="O1335" s="129" t="str">
        <f>+IF(($D$1-Hoja3!$F1335)&gt;0,"VENCIDO","VIGENTE")</f>
        <v>VENCIDO</v>
      </c>
      <c r="P1335" s="120"/>
    </row>
    <row r="1336" spans="2:16" ht="14.25" hidden="1" customHeight="1" x14ac:dyDescent="0.25">
      <c r="B1336" s="121" t="s">
        <v>170</v>
      </c>
      <c r="C1336" s="122" t="s">
        <v>5327</v>
      </c>
      <c r="D1336" s="123" t="s">
        <v>5328</v>
      </c>
      <c r="E1336" s="124">
        <v>44378</v>
      </c>
      <c r="F1336" s="124">
        <v>46208</v>
      </c>
      <c r="G1336" s="125">
        <v>2265</v>
      </c>
      <c r="H1336" s="126" t="str">
        <f>+VLOOKUP(Hoja3!$G1336,'[138]Plan de Cuentas'!B:H,7,FALSE)</f>
        <v>2.2.02.02.02</v>
      </c>
      <c r="I1336" s="127" t="str">
        <f>+VLOOKUP(Hoja3!$H1336,'[138]Plan de Cuentas'!A:C,3,FALSE)</f>
        <v>Proveedores Locales  USD - LP</v>
      </c>
      <c r="J1336" s="128">
        <v>-738</v>
      </c>
      <c r="K1336" s="128">
        <f>+Hoja3!$L1336*$K$1</f>
        <v>-5353769.34</v>
      </c>
      <c r="L1336" s="117">
        <v>-738</v>
      </c>
      <c r="M1336" s="129" t="s">
        <v>5329</v>
      </c>
      <c r="N1336" s="129" t="str">
        <f>+IF(Hoja3!$O1336="VIGENTE","SALDO A VENCER",IF(Hoja3!$O1336="VENCIDO","SALDO VENCIDO - SE ABONA DE ACUERDO A DISPONIBILIDAD FINANCIERA",0))</f>
        <v>SALDO A VENCER</v>
      </c>
      <c r="O1336" s="129" t="str">
        <f>+IF(($D$1-Hoja3!$F1336)&gt;0,"VENCIDO","VIGENTE")</f>
        <v>VIGENTE</v>
      </c>
      <c r="P1336" s="120"/>
    </row>
    <row r="1337" spans="2:16" ht="14.25" hidden="1" customHeight="1" x14ac:dyDescent="0.25">
      <c r="B1337" s="121" t="s">
        <v>170</v>
      </c>
      <c r="C1337" s="122" t="s">
        <v>5330</v>
      </c>
      <c r="D1337" s="123" t="s">
        <v>5328</v>
      </c>
      <c r="E1337" s="124">
        <v>44378</v>
      </c>
      <c r="F1337" s="124">
        <v>45996</v>
      </c>
      <c r="G1337" s="125">
        <v>2265</v>
      </c>
      <c r="H1337" s="126" t="str">
        <f>+VLOOKUP(Hoja3!$G1337,'[138]Plan de Cuentas'!B:H,7,FALSE)</f>
        <v>2.2.02.02.02</v>
      </c>
      <c r="I1337" s="127" t="str">
        <f>+VLOOKUP(Hoja3!$H1337,'[138]Plan de Cuentas'!A:C,3,FALSE)</f>
        <v>Proveedores Locales  USD - LP</v>
      </c>
      <c r="J1337" s="128">
        <v>-738</v>
      </c>
      <c r="K1337" s="128">
        <f>+Hoja3!$L1337*$K$1</f>
        <v>-5353769.34</v>
      </c>
      <c r="L1337" s="117">
        <v>-738</v>
      </c>
      <c r="M1337" s="129" t="s">
        <v>5329</v>
      </c>
      <c r="N1337" s="129" t="str">
        <f>+IF(Hoja3!$O1337="VIGENTE","SALDO A VENCER",IF(Hoja3!$O1337="VENCIDO","SALDO VENCIDO - SE ABONA DE ACUERDO A DISPONIBILIDAD FINANCIERA",0))</f>
        <v>SALDO A VENCER</v>
      </c>
      <c r="O1337" s="129" t="str">
        <f>+IF(($D$1-Hoja3!$F1337)&gt;0,"VENCIDO","VIGENTE")</f>
        <v>VIGENTE</v>
      </c>
      <c r="P1337" s="120"/>
    </row>
    <row r="1338" spans="2:16" ht="14.25" hidden="1" customHeight="1" x14ac:dyDescent="0.25">
      <c r="B1338" s="121" t="s">
        <v>170</v>
      </c>
      <c r="C1338" s="122" t="s">
        <v>5331</v>
      </c>
      <c r="D1338" s="123" t="s">
        <v>5328</v>
      </c>
      <c r="E1338" s="124">
        <v>44378</v>
      </c>
      <c r="F1338" s="124">
        <v>44809</v>
      </c>
      <c r="G1338" s="125">
        <v>2274</v>
      </c>
      <c r="H1338" s="126" t="str">
        <f>+VLOOKUP(Hoja3!$G1338,'[138]Plan de Cuentas'!B:H,7,FALSE)</f>
        <v>2.1.02.03.08</v>
      </c>
      <c r="I1338" s="127" t="str">
        <f>+VLOOKUP(Hoja3!$H1338,'[138]Plan de Cuentas'!A:C,3,FALSE)</f>
        <v>Proveedores Locales - USD</v>
      </c>
      <c r="J1338" s="128">
        <v>-738</v>
      </c>
      <c r="K1338" s="128">
        <f>+Hoja3!$L1338*$K$1</f>
        <v>-5353769.34</v>
      </c>
      <c r="L1338" s="117">
        <v>-738</v>
      </c>
      <c r="M1338" s="129" t="s">
        <v>5329</v>
      </c>
      <c r="N1338" s="129" t="str">
        <f>+IF(Hoja3!$O1338="VIGENTE","SALDO A VENCER",IF(Hoja3!$O1338="VENCIDO","SALDO VENCIDO - SE ABONA DE ACUERDO A DISPONIBILIDAD FINANCIERA",0))</f>
        <v>SALDO VENCIDO - SE ABONA DE ACUERDO A DISPONIBILIDAD FINANCIERA</v>
      </c>
      <c r="O1338" s="129" t="str">
        <f>+IF(($D$1-Hoja3!$F1338)&gt;0,"VENCIDO","VIGENTE")</f>
        <v>VENCIDO</v>
      </c>
      <c r="P1338" s="120"/>
    </row>
    <row r="1339" spans="2:16" ht="14.25" hidden="1" customHeight="1" x14ac:dyDescent="0.25">
      <c r="B1339" s="121" t="s">
        <v>170</v>
      </c>
      <c r="C1339" s="122" t="s">
        <v>5332</v>
      </c>
      <c r="D1339" s="123" t="s">
        <v>5328</v>
      </c>
      <c r="E1339" s="124">
        <v>44378</v>
      </c>
      <c r="F1339" s="124">
        <v>45813</v>
      </c>
      <c r="G1339" s="125">
        <v>2265</v>
      </c>
      <c r="H1339" s="126" t="str">
        <f>+VLOOKUP(Hoja3!$G1339,'[138]Plan de Cuentas'!B:H,7,FALSE)</f>
        <v>2.2.02.02.02</v>
      </c>
      <c r="I1339" s="127" t="str">
        <f>+VLOOKUP(Hoja3!$H1339,'[138]Plan de Cuentas'!A:C,3,FALSE)</f>
        <v>Proveedores Locales  USD - LP</v>
      </c>
      <c r="J1339" s="128">
        <v>-738</v>
      </c>
      <c r="K1339" s="128">
        <f>+Hoja3!$L1339*$K$1</f>
        <v>-5353769.34</v>
      </c>
      <c r="L1339" s="117">
        <v>-738</v>
      </c>
      <c r="M1339" s="129" t="s">
        <v>5329</v>
      </c>
      <c r="N1339" s="129" t="str">
        <f>+IF(Hoja3!$O1339="VIGENTE","SALDO A VENCER",IF(Hoja3!$O1339="VENCIDO","SALDO VENCIDO - SE ABONA DE ACUERDO A DISPONIBILIDAD FINANCIERA",0))</f>
        <v>SALDO A VENCER</v>
      </c>
      <c r="O1339" s="129" t="str">
        <f>+IF(($D$1-Hoja3!$F1339)&gt;0,"VENCIDO","VIGENTE")</f>
        <v>VIGENTE</v>
      </c>
      <c r="P1339" s="120"/>
    </row>
    <row r="1340" spans="2:16" ht="14.25" hidden="1" customHeight="1" x14ac:dyDescent="0.25">
      <c r="B1340" s="121" t="s">
        <v>170</v>
      </c>
      <c r="C1340" s="122" t="s">
        <v>5333</v>
      </c>
      <c r="D1340" s="123" t="s">
        <v>5328</v>
      </c>
      <c r="E1340" s="124">
        <v>44378</v>
      </c>
      <c r="F1340" s="124">
        <v>45752</v>
      </c>
      <c r="G1340" s="125">
        <v>2265</v>
      </c>
      <c r="H1340" s="126" t="str">
        <f>+VLOOKUP(Hoja3!$G1340,'[138]Plan de Cuentas'!B:H,7,FALSE)</f>
        <v>2.2.02.02.02</v>
      </c>
      <c r="I1340" s="127" t="str">
        <f>+VLOOKUP(Hoja3!$H1340,'[138]Plan de Cuentas'!A:C,3,FALSE)</f>
        <v>Proveedores Locales  USD - LP</v>
      </c>
      <c r="J1340" s="128">
        <v>-738</v>
      </c>
      <c r="K1340" s="128">
        <f>+Hoja3!$L1340*$K$1</f>
        <v>-5353769.34</v>
      </c>
      <c r="L1340" s="117">
        <v>-738</v>
      </c>
      <c r="M1340" s="129" t="s">
        <v>5329</v>
      </c>
      <c r="N1340" s="129" t="str">
        <f>+IF(Hoja3!$O1340="VIGENTE","SALDO A VENCER",IF(Hoja3!$O1340="VENCIDO","SALDO VENCIDO - SE ABONA DE ACUERDO A DISPONIBILIDAD FINANCIERA",0))</f>
        <v>SALDO A VENCER</v>
      </c>
      <c r="O1340" s="129" t="str">
        <f>+IF(($D$1-Hoja3!$F1340)&gt;0,"VENCIDO","VIGENTE")</f>
        <v>VIGENTE</v>
      </c>
      <c r="P1340" s="120"/>
    </row>
    <row r="1341" spans="2:16" ht="14.25" hidden="1" customHeight="1" x14ac:dyDescent="0.25">
      <c r="B1341" s="121" t="s">
        <v>170</v>
      </c>
      <c r="C1341" s="122" t="s">
        <v>5334</v>
      </c>
      <c r="D1341" s="123" t="s">
        <v>5328</v>
      </c>
      <c r="E1341" s="124">
        <v>44378</v>
      </c>
      <c r="F1341" s="124">
        <v>46117</v>
      </c>
      <c r="G1341" s="125">
        <v>2265</v>
      </c>
      <c r="H1341" s="126" t="str">
        <f>+VLOOKUP(Hoja3!$G1341,'[138]Plan de Cuentas'!B:H,7,FALSE)</f>
        <v>2.2.02.02.02</v>
      </c>
      <c r="I1341" s="127" t="str">
        <f>+VLOOKUP(Hoja3!$H1341,'[138]Plan de Cuentas'!A:C,3,FALSE)</f>
        <v>Proveedores Locales  USD - LP</v>
      </c>
      <c r="J1341" s="128">
        <v>-738</v>
      </c>
      <c r="K1341" s="128">
        <f>+Hoja3!$L1341*$K$1</f>
        <v>-5353769.34</v>
      </c>
      <c r="L1341" s="117">
        <v>-738</v>
      </c>
      <c r="M1341" s="129" t="s">
        <v>5329</v>
      </c>
      <c r="N1341" s="129" t="str">
        <f>+IF(Hoja3!$O1341="VIGENTE","SALDO A VENCER",IF(Hoja3!$O1341="VENCIDO","SALDO VENCIDO - SE ABONA DE ACUERDO A DISPONIBILIDAD FINANCIERA",0))</f>
        <v>SALDO A VENCER</v>
      </c>
      <c r="O1341" s="129" t="str">
        <f>+IF(($D$1-Hoja3!$F1341)&gt;0,"VENCIDO","VIGENTE")</f>
        <v>VIGENTE</v>
      </c>
      <c r="P1341" s="120"/>
    </row>
    <row r="1342" spans="2:16" ht="14.25" hidden="1" customHeight="1" x14ac:dyDescent="0.25">
      <c r="B1342" s="121" t="s">
        <v>170</v>
      </c>
      <c r="C1342" s="122" t="s">
        <v>5335</v>
      </c>
      <c r="D1342" s="123" t="s">
        <v>5328</v>
      </c>
      <c r="E1342" s="124">
        <v>44378</v>
      </c>
      <c r="F1342" s="124">
        <v>46027</v>
      </c>
      <c r="G1342" s="125">
        <v>2265</v>
      </c>
      <c r="H1342" s="126" t="str">
        <f>+VLOOKUP(Hoja3!$G1342,'[138]Plan de Cuentas'!B:H,7,FALSE)</f>
        <v>2.2.02.02.02</v>
      </c>
      <c r="I1342" s="127" t="str">
        <f>+VLOOKUP(Hoja3!$H1342,'[138]Plan de Cuentas'!A:C,3,FALSE)</f>
        <v>Proveedores Locales  USD - LP</v>
      </c>
      <c r="J1342" s="128">
        <v>-738</v>
      </c>
      <c r="K1342" s="128">
        <f>+Hoja3!$L1342*$K$1</f>
        <v>-5353769.34</v>
      </c>
      <c r="L1342" s="117">
        <v>-738</v>
      </c>
      <c r="M1342" s="129" t="s">
        <v>5329</v>
      </c>
      <c r="N1342" s="129" t="str">
        <f>+IF(Hoja3!$O1342="VIGENTE","SALDO A VENCER",IF(Hoja3!$O1342="VENCIDO","SALDO VENCIDO - SE ABONA DE ACUERDO A DISPONIBILIDAD FINANCIERA",0))</f>
        <v>SALDO A VENCER</v>
      </c>
      <c r="O1342" s="129" t="str">
        <f>+IF(($D$1-Hoja3!$F1342)&gt;0,"VENCIDO","VIGENTE")</f>
        <v>VIGENTE</v>
      </c>
      <c r="P1342" s="120"/>
    </row>
    <row r="1343" spans="2:16" ht="14.25" hidden="1" customHeight="1" x14ac:dyDescent="0.25">
      <c r="B1343" s="121" t="s">
        <v>170</v>
      </c>
      <c r="C1343" s="122" t="s">
        <v>5336</v>
      </c>
      <c r="D1343" s="123" t="s">
        <v>5328</v>
      </c>
      <c r="E1343" s="124">
        <v>44378</v>
      </c>
      <c r="F1343" s="124">
        <v>45874</v>
      </c>
      <c r="G1343" s="125">
        <v>2265</v>
      </c>
      <c r="H1343" s="126" t="str">
        <f>+VLOOKUP(Hoja3!$G1343,'[138]Plan de Cuentas'!B:H,7,FALSE)</f>
        <v>2.2.02.02.02</v>
      </c>
      <c r="I1343" s="127" t="str">
        <f>+VLOOKUP(Hoja3!$H1343,'[138]Plan de Cuentas'!A:C,3,FALSE)</f>
        <v>Proveedores Locales  USD - LP</v>
      </c>
      <c r="J1343" s="128">
        <v>-738</v>
      </c>
      <c r="K1343" s="128">
        <f>+Hoja3!$L1343*$K$1</f>
        <v>-5353769.34</v>
      </c>
      <c r="L1343" s="117">
        <v>-738</v>
      </c>
      <c r="M1343" s="129" t="s">
        <v>5329</v>
      </c>
      <c r="N1343" s="129" t="str">
        <f>+IF(Hoja3!$O1343="VIGENTE","SALDO A VENCER",IF(Hoja3!$O1343="VENCIDO","SALDO VENCIDO - SE ABONA DE ACUERDO A DISPONIBILIDAD FINANCIERA",0))</f>
        <v>SALDO A VENCER</v>
      </c>
      <c r="O1343" s="129" t="str">
        <f>+IF(($D$1-Hoja3!$F1343)&gt;0,"VENCIDO","VIGENTE")</f>
        <v>VIGENTE</v>
      </c>
      <c r="P1343" s="120"/>
    </row>
    <row r="1344" spans="2:16" ht="14.25" hidden="1" customHeight="1" x14ac:dyDescent="0.25">
      <c r="B1344" s="121" t="s">
        <v>170</v>
      </c>
      <c r="C1344" s="122" t="s">
        <v>5337</v>
      </c>
      <c r="D1344" s="123" t="s">
        <v>5328</v>
      </c>
      <c r="E1344" s="124">
        <v>44378</v>
      </c>
      <c r="F1344" s="124">
        <v>45327</v>
      </c>
      <c r="G1344" s="125">
        <v>2265</v>
      </c>
      <c r="H1344" s="126" t="str">
        <f>+VLOOKUP(Hoja3!$G1344,'[138]Plan de Cuentas'!B:H,7,FALSE)</f>
        <v>2.2.02.02.02</v>
      </c>
      <c r="I1344" s="127" t="str">
        <f>+VLOOKUP(Hoja3!$H1344,'[138]Plan de Cuentas'!A:C,3,FALSE)</f>
        <v>Proveedores Locales  USD - LP</v>
      </c>
      <c r="J1344" s="128">
        <v>-738</v>
      </c>
      <c r="K1344" s="128">
        <f>+Hoja3!$L1344*$K$1</f>
        <v>-5353769.34</v>
      </c>
      <c r="L1344" s="117">
        <v>-738</v>
      </c>
      <c r="M1344" s="129" t="s">
        <v>5329</v>
      </c>
      <c r="N1344" s="129" t="str">
        <f>+IF(Hoja3!$O1344="VIGENTE","SALDO A VENCER",IF(Hoja3!$O1344="VENCIDO","SALDO VENCIDO - SE ABONA DE ACUERDO A DISPONIBILIDAD FINANCIERA",0))</f>
        <v>SALDO A VENCER</v>
      </c>
      <c r="O1344" s="129" t="str">
        <f>+IF(($D$1-Hoja3!$F1344)&gt;0,"VENCIDO","VIGENTE")</f>
        <v>VIGENTE</v>
      </c>
      <c r="P1344" s="120"/>
    </row>
    <row r="1345" spans="2:16" ht="14.25" hidden="1" customHeight="1" x14ac:dyDescent="0.25">
      <c r="B1345" s="121" t="s">
        <v>170</v>
      </c>
      <c r="C1345" s="122" t="s">
        <v>5338</v>
      </c>
      <c r="D1345" s="123" t="s">
        <v>5328</v>
      </c>
      <c r="E1345" s="124">
        <v>44378</v>
      </c>
      <c r="F1345" s="124">
        <v>45721</v>
      </c>
      <c r="G1345" s="125">
        <v>2265</v>
      </c>
      <c r="H1345" s="126" t="str">
        <f>+VLOOKUP(Hoja3!$G1345,'[138]Plan de Cuentas'!B:H,7,FALSE)</f>
        <v>2.2.02.02.02</v>
      </c>
      <c r="I1345" s="127" t="str">
        <f>+VLOOKUP(Hoja3!$H1345,'[138]Plan de Cuentas'!A:C,3,FALSE)</f>
        <v>Proveedores Locales  USD - LP</v>
      </c>
      <c r="J1345" s="128">
        <v>-738</v>
      </c>
      <c r="K1345" s="128">
        <f>+Hoja3!$L1345*$K$1</f>
        <v>-5353769.34</v>
      </c>
      <c r="L1345" s="117">
        <v>-738</v>
      </c>
      <c r="M1345" s="129" t="s">
        <v>5329</v>
      </c>
      <c r="N1345" s="129" t="str">
        <f>+IF(Hoja3!$O1345="VIGENTE","SALDO A VENCER",IF(Hoja3!$O1345="VENCIDO","SALDO VENCIDO - SE ABONA DE ACUERDO A DISPONIBILIDAD FINANCIERA",0))</f>
        <v>SALDO A VENCER</v>
      </c>
      <c r="O1345" s="129" t="str">
        <f>+IF(($D$1-Hoja3!$F1345)&gt;0,"VENCIDO","VIGENTE")</f>
        <v>VIGENTE</v>
      </c>
      <c r="P1345" s="120"/>
    </row>
    <row r="1346" spans="2:16" ht="14.25" hidden="1" customHeight="1" x14ac:dyDescent="0.25">
      <c r="B1346" s="121" t="s">
        <v>170</v>
      </c>
      <c r="C1346" s="122" t="s">
        <v>5339</v>
      </c>
      <c r="D1346" s="123" t="s">
        <v>5328</v>
      </c>
      <c r="E1346" s="124">
        <v>44378</v>
      </c>
      <c r="F1346" s="124">
        <v>45601</v>
      </c>
      <c r="G1346" s="125">
        <v>2265</v>
      </c>
      <c r="H1346" s="126" t="str">
        <f>+VLOOKUP(Hoja3!$G1346,'[138]Plan de Cuentas'!B:H,7,FALSE)</f>
        <v>2.2.02.02.02</v>
      </c>
      <c r="I1346" s="127" t="str">
        <f>+VLOOKUP(Hoja3!$H1346,'[138]Plan de Cuentas'!A:C,3,FALSE)</f>
        <v>Proveedores Locales  USD - LP</v>
      </c>
      <c r="J1346" s="128">
        <v>-738</v>
      </c>
      <c r="K1346" s="128">
        <f>+Hoja3!$L1346*$K$1</f>
        <v>-5353769.34</v>
      </c>
      <c r="L1346" s="117">
        <v>-738</v>
      </c>
      <c r="M1346" s="129" t="s">
        <v>5329</v>
      </c>
      <c r="N1346" s="129" t="str">
        <f>+IF(Hoja3!$O1346="VIGENTE","SALDO A VENCER",IF(Hoja3!$O1346="VENCIDO","SALDO VENCIDO - SE ABONA DE ACUERDO A DISPONIBILIDAD FINANCIERA",0))</f>
        <v>SALDO A VENCER</v>
      </c>
      <c r="O1346" s="129" t="str">
        <f>+IF(($D$1-Hoja3!$F1346)&gt;0,"VENCIDO","VIGENTE")</f>
        <v>VIGENTE</v>
      </c>
      <c r="P1346" s="120"/>
    </row>
    <row r="1347" spans="2:16" ht="14.25" hidden="1" customHeight="1" x14ac:dyDescent="0.25">
      <c r="B1347" s="121" t="s">
        <v>170</v>
      </c>
      <c r="C1347" s="122" t="s">
        <v>5340</v>
      </c>
      <c r="D1347" s="123" t="s">
        <v>5328</v>
      </c>
      <c r="E1347" s="124">
        <v>44378</v>
      </c>
      <c r="F1347" s="124">
        <v>45265</v>
      </c>
      <c r="G1347" s="125">
        <v>2265</v>
      </c>
      <c r="H1347" s="126" t="str">
        <f>+VLOOKUP(Hoja3!$G1347,'[138]Plan de Cuentas'!B:H,7,FALSE)</f>
        <v>2.2.02.02.02</v>
      </c>
      <c r="I1347" s="127" t="str">
        <f>+VLOOKUP(Hoja3!$H1347,'[138]Plan de Cuentas'!A:C,3,FALSE)</f>
        <v>Proveedores Locales  USD - LP</v>
      </c>
      <c r="J1347" s="128">
        <v>-738</v>
      </c>
      <c r="K1347" s="128">
        <f>+Hoja3!$L1347*$K$1</f>
        <v>-5353769.34</v>
      </c>
      <c r="L1347" s="117">
        <v>-738</v>
      </c>
      <c r="M1347" s="129" t="s">
        <v>5329</v>
      </c>
      <c r="N1347" s="129" t="str">
        <f>+IF(Hoja3!$O1347="VIGENTE","SALDO A VENCER",IF(Hoja3!$O1347="VENCIDO","SALDO VENCIDO - SE ABONA DE ACUERDO A DISPONIBILIDAD FINANCIERA",0))</f>
        <v>SALDO A VENCER</v>
      </c>
      <c r="O1347" s="129" t="str">
        <f>+IF(($D$1-Hoja3!$F1347)&gt;0,"VENCIDO","VIGENTE")</f>
        <v>VIGENTE</v>
      </c>
      <c r="P1347" s="120"/>
    </row>
    <row r="1348" spans="2:16" ht="14.25" hidden="1" customHeight="1" x14ac:dyDescent="0.25">
      <c r="B1348" s="121" t="s">
        <v>170</v>
      </c>
      <c r="C1348" s="122" t="s">
        <v>5341</v>
      </c>
      <c r="D1348" s="123" t="s">
        <v>5328</v>
      </c>
      <c r="E1348" s="124">
        <v>44378</v>
      </c>
      <c r="F1348" s="124">
        <v>45935</v>
      </c>
      <c r="G1348" s="125">
        <v>2265</v>
      </c>
      <c r="H1348" s="126" t="str">
        <f>+VLOOKUP(Hoja3!$G1348,'[138]Plan de Cuentas'!B:H,7,FALSE)</f>
        <v>2.2.02.02.02</v>
      </c>
      <c r="I1348" s="127" t="str">
        <f>+VLOOKUP(Hoja3!$H1348,'[138]Plan de Cuentas'!A:C,3,FALSE)</f>
        <v>Proveedores Locales  USD - LP</v>
      </c>
      <c r="J1348" s="128">
        <v>-738</v>
      </c>
      <c r="K1348" s="128">
        <f>+Hoja3!$L1348*$K$1</f>
        <v>-5353769.34</v>
      </c>
      <c r="L1348" s="117">
        <v>-738</v>
      </c>
      <c r="M1348" s="129" t="s">
        <v>5329</v>
      </c>
      <c r="N1348" s="129" t="str">
        <f>+IF(Hoja3!$O1348="VIGENTE","SALDO A VENCER",IF(Hoja3!$O1348="VENCIDO","SALDO VENCIDO - SE ABONA DE ACUERDO A DISPONIBILIDAD FINANCIERA",0))</f>
        <v>SALDO A VENCER</v>
      </c>
      <c r="O1348" s="129" t="str">
        <f>+IF(($D$1-Hoja3!$F1348)&gt;0,"VENCIDO","VIGENTE")</f>
        <v>VIGENTE</v>
      </c>
      <c r="P1348" s="120"/>
    </row>
    <row r="1349" spans="2:16" ht="14.25" hidden="1" customHeight="1" x14ac:dyDescent="0.25">
      <c r="B1349" s="121" t="s">
        <v>170</v>
      </c>
      <c r="C1349" s="122" t="s">
        <v>5342</v>
      </c>
      <c r="D1349" s="123" t="s">
        <v>5328</v>
      </c>
      <c r="E1349" s="124">
        <v>44378</v>
      </c>
      <c r="F1349" s="124">
        <v>45782</v>
      </c>
      <c r="G1349" s="125">
        <v>2265</v>
      </c>
      <c r="H1349" s="126" t="str">
        <f>+VLOOKUP(Hoja3!$G1349,'[138]Plan de Cuentas'!B:H,7,FALSE)</f>
        <v>2.2.02.02.02</v>
      </c>
      <c r="I1349" s="127" t="str">
        <f>+VLOOKUP(Hoja3!$H1349,'[138]Plan de Cuentas'!A:C,3,FALSE)</f>
        <v>Proveedores Locales  USD - LP</v>
      </c>
      <c r="J1349" s="128">
        <v>-738</v>
      </c>
      <c r="K1349" s="128">
        <f>+Hoja3!$L1349*$K$1</f>
        <v>-5353769.34</v>
      </c>
      <c r="L1349" s="117">
        <v>-738</v>
      </c>
      <c r="M1349" s="129" t="s">
        <v>5329</v>
      </c>
      <c r="N1349" s="129" t="str">
        <f>+IF(Hoja3!$O1349="VIGENTE","SALDO A VENCER",IF(Hoja3!$O1349="VENCIDO","SALDO VENCIDO - SE ABONA DE ACUERDO A DISPONIBILIDAD FINANCIERA",0))</f>
        <v>SALDO A VENCER</v>
      </c>
      <c r="O1349" s="129" t="str">
        <f>+IF(($D$1-Hoja3!$F1349)&gt;0,"VENCIDO","VIGENTE")</f>
        <v>VIGENTE</v>
      </c>
      <c r="P1349" s="120"/>
    </row>
    <row r="1350" spans="2:16" ht="14.25" hidden="1" customHeight="1" x14ac:dyDescent="0.25">
      <c r="B1350" s="121" t="s">
        <v>170</v>
      </c>
      <c r="C1350" s="122" t="s">
        <v>5343</v>
      </c>
      <c r="D1350" s="123" t="s">
        <v>5328</v>
      </c>
      <c r="E1350" s="124">
        <v>44378</v>
      </c>
      <c r="F1350" s="124">
        <v>45478</v>
      </c>
      <c r="G1350" s="125">
        <v>2265</v>
      </c>
      <c r="H1350" s="126" t="str">
        <f>+VLOOKUP(Hoja3!$G1350,'[138]Plan de Cuentas'!B:H,7,FALSE)</f>
        <v>2.2.02.02.02</v>
      </c>
      <c r="I1350" s="127" t="str">
        <f>+VLOOKUP(Hoja3!$H1350,'[138]Plan de Cuentas'!A:C,3,FALSE)</f>
        <v>Proveedores Locales  USD - LP</v>
      </c>
      <c r="J1350" s="128">
        <v>-738</v>
      </c>
      <c r="K1350" s="128">
        <f>+Hoja3!$L1350*$K$1</f>
        <v>-5353769.34</v>
      </c>
      <c r="L1350" s="117">
        <v>-738</v>
      </c>
      <c r="M1350" s="129" t="s">
        <v>5329</v>
      </c>
      <c r="N1350" s="129" t="str">
        <f>+IF(Hoja3!$O1350="VIGENTE","SALDO A VENCER",IF(Hoja3!$O1350="VENCIDO","SALDO VENCIDO - SE ABONA DE ACUERDO A DISPONIBILIDAD FINANCIERA",0))</f>
        <v>SALDO A VENCER</v>
      </c>
      <c r="O1350" s="129" t="str">
        <f>+IF(($D$1-Hoja3!$F1350)&gt;0,"VENCIDO","VIGENTE")</f>
        <v>VIGENTE</v>
      </c>
      <c r="P1350" s="120"/>
    </row>
    <row r="1351" spans="2:16" ht="14.25" hidden="1" customHeight="1" x14ac:dyDescent="0.25">
      <c r="B1351" s="121" t="s">
        <v>170</v>
      </c>
      <c r="C1351" s="122" t="s">
        <v>5344</v>
      </c>
      <c r="D1351" s="123" t="s">
        <v>5328</v>
      </c>
      <c r="E1351" s="124">
        <v>44378</v>
      </c>
      <c r="F1351" s="124">
        <v>45356</v>
      </c>
      <c r="G1351" s="125">
        <v>2265</v>
      </c>
      <c r="H1351" s="126" t="str">
        <f>+VLOOKUP(Hoja3!$G1351,'[138]Plan de Cuentas'!B:H,7,FALSE)</f>
        <v>2.2.02.02.02</v>
      </c>
      <c r="I1351" s="127" t="str">
        <f>+VLOOKUP(Hoja3!$H1351,'[138]Plan de Cuentas'!A:C,3,FALSE)</f>
        <v>Proveedores Locales  USD - LP</v>
      </c>
      <c r="J1351" s="128">
        <v>-738</v>
      </c>
      <c r="K1351" s="128">
        <f>+Hoja3!$L1351*$K$1</f>
        <v>-5353769.34</v>
      </c>
      <c r="L1351" s="117">
        <v>-738</v>
      </c>
      <c r="M1351" s="129" t="s">
        <v>5329</v>
      </c>
      <c r="N1351" s="129" t="str">
        <f>+IF(Hoja3!$O1351="VIGENTE","SALDO A VENCER",IF(Hoja3!$O1351="VENCIDO","SALDO VENCIDO - SE ABONA DE ACUERDO A DISPONIBILIDAD FINANCIERA",0))</f>
        <v>SALDO A VENCER</v>
      </c>
      <c r="O1351" s="129" t="str">
        <f>+IF(($D$1-Hoja3!$F1351)&gt;0,"VENCIDO","VIGENTE")</f>
        <v>VIGENTE</v>
      </c>
      <c r="P1351" s="120"/>
    </row>
    <row r="1352" spans="2:16" ht="14.25" hidden="1" customHeight="1" x14ac:dyDescent="0.25">
      <c r="B1352" s="121" t="s">
        <v>170</v>
      </c>
      <c r="C1352" s="122" t="s">
        <v>5345</v>
      </c>
      <c r="D1352" s="123" t="s">
        <v>5328</v>
      </c>
      <c r="E1352" s="124">
        <v>44378</v>
      </c>
      <c r="F1352" s="124">
        <v>46086</v>
      </c>
      <c r="G1352" s="125">
        <v>2265</v>
      </c>
      <c r="H1352" s="126" t="str">
        <f>+VLOOKUP(Hoja3!$G1352,'[138]Plan de Cuentas'!B:H,7,FALSE)</f>
        <v>2.2.02.02.02</v>
      </c>
      <c r="I1352" s="127" t="str">
        <f>+VLOOKUP(Hoja3!$H1352,'[138]Plan de Cuentas'!A:C,3,FALSE)</f>
        <v>Proveedores Locales  USD - LP</v>
      </c>
      <c r="J1352" s="128">
        <v>-738</v>
      </c>
      <c r="K1352" s="128">
        <f>+Hoja3!$L1352*$K$1</f>
        <v>-5353769.34</v>
      </c>
      <c r="L1352" s="117">
        <v>-738</v>
      </c>
      <c r="M1352" s="129" t="s">
        <v>5329</v>
      </c>
      <c r="N1352" s="129" t="str">
        <f>+IF(Hoja3!$O1352="VIGENTE","SALDO A VENCER",IF(Hoja3!$O1352="VENCIDO","SALDO VENCIDO - SE ABONA DE ACUERDO A DISPONIBILIDAD FINANCIERA",0))</f>
        <v>SALDO A VENCER</v>
      </c>
      <c r="O1352" s="129" t="str">
        <f>+IF(($D$1-Hoja3!$F1352)&gt;0,"VENCIDO","VIGENTE")</f>
        <v>VIGENTE</v>
      </c>
      <c r="P1352" s="120"/>
    </row>
    <row r="1353" spans="2:16" ht="14.25" hidden="1" customHeight="1" x14ac:dyDescent="0.25">
      <c r="B1353" s="121" t="s">
        <v>170</v>
      </c>
      <c r="C1353" s="122" t="s">
        <v>5346</v>
      </c>
      <c r="D1353" s="123" t="s">
        <v>5328</v>
      </c>
      <c r="E1353" s="124">
        <v>44378</v>
      </c>
      <c r="F1353" s="124">
        <v>45387</v>
      </c>
      <c r="G1353" s="125">
        <v>2265</v>
      </c>
      <c r="H1353" s="126" t="str">
        <f>+VLOOKUP(Hoja3!$G1353,'[138]Plan de Cuentas'!B:H,7,FALSE)</f>
        <v>2.2.02.02.02</v>
      </c>
      <c r="I1353" s="127" t="str">
        <f>+VLOOKUP(Hoja3!$H1353,'[138]Plan de Cuentas'!A:C,3,FALSE)</f>
        <v>Proveedores Locales  USD - LP</v>
      </c>
      <c r="J1353" s="128">
        <v>-738</v>
      </c>
      <c r="K1353" s="128">
        <f>+Hoja3!$L1353*$K$1</f>
        <v>-5353769.34</v>
      </c>
      <c r="L1353" s="117">
        <v>-738</v>
      </c>
      <c r="M1353" s="129" t="s">
        <v>5329</v>
      </c>
      <c r="N1353" s="129" t="str">
        <f>+IF(Hoja3!$O1353="VIGENTE","SALDO A VENCER",IF(Hoja3!$O1353="VENCIDO","SALDO VENCIDO - SE ABONA DE ACUERDO A DISPONIBILIDAD FINANCIERA",0))</f>
        <v>SALDO A VENCER</v>
      </c>
      <c r="O1353" s="129" t="str">
        <f>+IF(($D$1-Hoja3!$F1353)&gt;0,"VENCIDO","VIGENTE")</f>
        <v>VIGENTE</v>
      </c>
      <c r="P1353" s="120"/>
    </row>
    <row r="1354" spans="2:16" ht="14.25" hidden="1" customHeight="1" x14ac:dyDescent="0.25">
      <c r="B1354" s="121" t="s">
        <v>170</v>
      </c>
      <c r="C1354" s="122" t="s">
        <v>5347</v>
      </c>
      <c r="D1354" s="123" t="s">
        <v>5328</v>
      </c>
      <c r="E1354" s="124">
        <v>44378</v>
      </c>
      <c r="F1354" s="124">
        <v>45905</v>
      </c>
      <c r="G1354" s="125">
        <v>2265</v>
      </c>
      <c r="H1354" s="126" t="str">
        <f>+VLOOKUP(Hoja3!$G1354,'[138]Plan de Cuentas'!B:H,7,FALSE)</f>
        <v>2.2.02.02.02</v>
      </c>
      <c r="I1354" s="127" t="str">
        <f>+VLOOKUP(Hoja3!$H1354,'[138]Plan de Cuentas'!A:C,3,FALSE)</f>
        <v>Proveedores Locales  USD - LP</v>
      </c>
      <c r="J1354" s="128">
        <v>-738</v>
      </c>
      <c r="K1354" s="128">
        <f>+Hoja3!$L1354*$K$1</f>
        <v>-5353769.34</v>
      </c>
      <c r="L1354" s="117">
        <v>-738</v>
      </c>
      <c r="M1354" s="129" t="s">
        <v>5329</v>
      </c>
      <c r="N1354" s="129" t="str">
        <f>+IF(Hoja3!$O1354="VIGENTE","SALDO A VENCER",IF(Hoja3!$O1354="VENCIDO","SALDO VENCIDO - SE ABONA DE ACUERDO A DISPONIBILIDAD FINANCIERA",0))</f>
        <v>SALDO A VENCER</v>
      </c>
      <c r="O1354" s="129" t="str">
        <f>+IF(($D$1-Hoja3!$F1354)&gt;0,"VENCIDO","VIGENTE")</f>
        <v>VIGENTE</v>
      </c>
      <c r="P1354" s="120"/>
    </row>
    <row r="1355" spans="2:16" ht="14.25" hidden="1" customHeight="1" x14ac:dyDescent="0.25">
      <c r="B1355" s="121" t="s">
        <v>170</v>
      </c>
      <c r="C1355" s="122" t="s">
        <v>5348</v>
      </c>
      <c r="D1355" s="123" t="s">
        <v>5328</v>
      </c>
      <c r="E1355" s="124">
        <v>44378</v>
      </c>
      <c r="F1355" s="124">
        <v>45296</v>
      </c>
      <c r="G1355" s="125">
        <v>2265</v>
      </c>
      <c r="H1355" s="126" t="str">
        <f>+VLOOKUP(Hoja3!$G1355,'[138]Plan de Cuentas'!B:H,7,FALSE)</f>
        <v>2.2.02.02.02</v>
      </c>
      <c r="I1355" s="127" t="str">
        <f>+VLOOKUP(Hoja3!$H1355,'[138]Plan de Cuentas'!A:C,3,FALSE)</f>
        <v>Proveedores Locales  USD - LP</v>
      </c>
      <c r="J1355" s="128">
        <v>-738</v>
      </c>
      <c r="K1355" s="128">
        <f>+Hoja3!$L1355*$K$1</f>
        <v>-5353769.34</v>
      </c>
      <c r="L1355" s="117">
        <v>-738</v>
      </c>
      <c r="M1355" s="129" t="s">
        <v>5329</v>
      </c>
      <c r="N1355" s="129" t="str">
        <f>+IF(Hoja3!$O1355="VIGENTE","SALDO A VENCER",IF(Hoja3!$O1355="VENCIDO","SALDO VENCIDO - SE ABONA DE ACUERDO A DISPONIBILIDAD FINANCIERA",0))</f>
        <v>SALDO A VENCER</v>
      </c>
      <c r="O1355" s="129" t="str">
        <f>+IF(($D$1-Hoja3!$F1355)&gt;0,"VENCIDO","VIGENTE")</f>
        <v>VIGENTE</v>
      </c>
      <c r="P1355" s="120"/>
    </row>
    <row r="1356" spans="2:16" ht="14.25" hidden="1" customHeight="1" x14ac:dyDescent="0.25">
      <c r="B1356" s="121" t="s">
        <v>170</v>
      </c>
      <c r="C1356" s="122" t="s">
        <v>5349</v>
      </c>
      <c r="D1356" s="123" t="s">
        <v>5328</v>
      </c>
      <c r="E1356" s="124">
        <v>44378</v>
      </c>
      <c r="F1356" s="124">
        <v>45966</v>
      </c>
      <c r="G1356" s="125">
        <v>2265</v>
      </c>
      <c r="H1356" s="126" t="str">
        <f>+VLOOKUP(Hoja3!$G1356,'[138]Plan de Cuentas'!B:H,7,FALSE)</f>
        <v>2.2.02.02.02</v>
      </c>
      <c r="I1356" s="127" t="str">
        <f>+VLOOKUP(Hoja3!$H1356,'[138]Plan de Cuentas'!A:C,3,FALSE)</f>
        <v>Proveedores Locales  USD - LP</v>
      </c>
      <c r="J1356" s="128">
        <v>-738</v>
      </c>
      <c r="K1356" s="128">
        <f>+Hoja3!$L1356*$K$1</f>
        <v>-5353769.34</v>
      </c>
      <c r="L1356" s="117">
        <v>-738</v>
      </c>
      <c r="M1356" s="129" t="s">
        <v>5329</v>
      </c>
      <c r="N1356" s="129" t="str">
        <f>+IF(Hoja3!$O1356="VIGENTE","SALDO A VENCER",IF(Hoja3!$O1356="VENCIDO","SALDO VENCIDO - SE ABONA DE ACUERDO A DISPONIBILIDAD FINANCIERA",0))</f>
        <v>SALDO A VENCER</v>
      </c>
      <c r="O1356" s="129" t="str">
        <f>+IF(($D$1-Hoja3!$F1356)&gt;0,"VENCIDO","VIGENTE")</f>
        <v>VIGENTE</v>
      </c>
      <c r="P1356" s="120"/>
    </row>
    <row r="1357" spans="2:16" ht="14.25" hidden="1" customHeight="1" x14ac:dyDescent="0.25">
      <c r="B1357" s="121" t="s">
        <v>170</v>
      </c>
      <c r="C1357" s="122" t="s">
        <v>5350</v>
      </c>
      <c r="D1357" s="123" t="s">
        <v>5328</v>
      </c>
      <c r="E1357" s="124">
        <v>44378</v>
      </c>
      <c r="F1357" s="124">
        <v>45417</v>
      </c>
      <c r="G1357" s="125">
        <v>2265</v>
      </c>
      <c r="H1357" s="126" t="str">
        <f>+VLOOKUP(Hoja3!$G1357,'[138]Plan de Cuentas'!B:H,7,FALSE)</f>
        <v>2.2.02.02.02</v>
      </c>
      <c r="I1357" s="127" t="str">
        <f>+VLOOKUP(Hoja3!$H1357,'[138]Plan de Cuentas'!A:C,3,FALSE)</f>
        <v>Proveedores Locales  USD - LP</v>
      </c>
      <c r="J1357" s="128">
        <v>-738</v>
      </c>
      <c r="K1357" s="128">
        <f>+Hoja3!$L1357*$K$1</f>
        <v>-5353769.34</v>
      </c>
      <c r="L1357" s="117">
        <v>-738</v>
      </c>
      <c r="M1357" s="129" t="s">
        <v>5329</v>
      </c>
      <c r="N1357" s="129" t="str">
        <f>+IF(Hoja3!$O1357="VIGENTE","SALDO A VENCER",IF(Hoja3!$O1357="VENCIDO","SALDO VENCIDO - SE ABONA DE ACUERDO A DISPONIBILIDAD FINANCIERA",0))</f>
        <v>SALDO A VENCER</v>
      </c>
      <c r="O1357" s="129" t="str">
        <f>+IF(($D$1-Hoja3!$F1357)&gt;0,"VENCIDO","VIGENTE")</f>
        <v>VIGENTE</v>
      </c>
      <c r="P1357" s="120"/>
    </row>
    <row r="1358" spans="2:16" ht="14.25" hidden="1" customHeight="1" x14ac:dyDescent="0.25">
      <c r="B1358" s="121" t="s">
        <v>170</v>
      </c>
      <c r="C1358" s="122" t="s">
        <v>5351</v>
      </c>
      <c r="D1358" s="123" t="s">
        <v>5328</v>
      </c>
      <c r="E1358" s="124">
        <v>44378</v>
      </c>
      <c r="F1358" s="124">
        <v>45235</v>
      </c>
      <c r="G1358" s="125">
        <v>2265</v>
      </c>
      <c r="H1358" s="126" t="str">
        <f>+VLOOKUP(Hoja3!$G1358,'[138]Plan de Cuentas'!B:H,7,FALSE)</f>
        <v>2.2.02.02.02</v>
      </c>
      <c r="I1358" s="127" t="str">
        <f>+VLOOKUP(Hoja3!$H1358,'[138]Plan de Cuentas'!A:C,3,FALSE)</f>
        <v>Proveedores Locales  USD - LP</v>
      </c>
      <c r="J1358" s="128">
        <v>-738</v>
      </c>
      <c r="K1358" s="128">
        <f>+Hoja3!$L1358*$K$1</f>
        <v>-5353769.34</v>
      </c>
      <c r="L1358" s="117">
        <v>-738</v>
      </c>
      <c r="M1358" s="129" t="s">
        <v>5329</v>
      </c>
      <c r="N1358" s="129" t="str">
        <f>+IF(Hoja3!$O1358="VIGENTE","SALDO A VENCER",IF(Hoja3!$O1358="VENCIDO","SALDO VENCIDO - SE ABONA DE ACUERDO A DISPONIBILIDAD FINANCIERA",0))</f>
        <v>SALDO A VENCER</v>
      </c>
      <c r="O1358" s="129" t="str">
        <f>+IF(($D$1-Hoja3!$F1358)&gt;0,"VENCIDO","VIGENTE")</f>
        <v>VIGENTE</v>
      </c>
      <c r="P1358" s="120"/>
    </row>
    <row r="1359" spans="2:16" ht="14.25" hidden="1" customHeight="1" x14ac:dyDescent="0.25">
      <c r="B1359" s="121" t="s">
        <v>170</v>
      </c>
      <c r="C1359" s="122" t="s">
        <v>5352</v>
      </c>
      <c r="D1359" s="123" t="s">
        <v>5328</v>
      </c>
      <c r="E1359" s="124">
        <v>44378</v>
      </c>
      <c r="F1359" s="124">
        <v>45509</v>
      </c>
      <c r="G1359" s="125">
        <v>2265</v>
      </c>
      <c r="H1359" s="126" t="str">
        <f>+VLOOKUP(Hoja3!$G1359,'[138]Plan de Cuentas'!B:H,7,FALSE)</f>
        <v>2.2.02.02.02</v>
      </c>
      <c r="I1359" s="127" t="str">
        <f>+VLOOKUP(Hoja3!$H1359,'[138]Plan de Cuentas'!A:C,3,FALSE)</f>
        <v>Proveedores Locales  USD - LP</v>
      </c>
      <c r="J1359" s="128">
        <v>-738</v>
      </c>
      <c r="K1359" s="128">
        <f>+Hoja3!$L1359*$K$1</f>
        <v>-5353769.34</v>
      </c>
      <c r="L1359" s="117">
        <v>-738</v>
      </c>
      <c r="M1359" s="129" t="s">
        <v>5329</v>
      </c>
      <c r="N1359" s="129" t="str">
        <f>+IF(Hoja3!$O1359="VIGENTE","SALDO A VENCER",IF(Hoja3!$O1359="VENCIDO","SALDO VENCIDO - SE ABONA DE ACUERDO A DISPONIBILIDAD FINANCIERA",0))</f>
        <v>SALDO A VENCER</v>
      </c>
      <c r="O1359" s="129" t="str">
        <f>+IF(($D$1-Hoja3!$F1359)&gt;0,"VENCIDO","VIGENTE")</f>
        <v>VIGENTE</v>
      </c>
      <c r="P1359" s="120"/>
    </row>
    <row r="1360" spans="2:16" ht="14.25" hidden="1" customHeight="1" x14ac:dyDescent="0.25">
      <c r="B1360" s="121" t="s">
        <v>170</v>
      </c>
      <c r="C1360" s="122" t="s">
        <v>5353</v>
      </c>
      <c r="D1360" s="123" t="s">
        <v>5328</v>
      </c>
      <c r="E1360" s="124">
        <v>44378</v>
      </c>
      <c r="F1360" s="124">
        <v>45540</v>
      </c>
      <c r="G1360" s="125">
        <v>2265</v>
      </c>
      <c r="H1360" s="126" t="str">
        <f>+VLOOKUP(Hoja3!$G1360,'[138]Plan de Cuentas'!B:H,7,FALSE)</f>
        <v>2.2.02.02.02</v>
      </c>
      <c r="I1360" s="127" t="str">
        <f>+VLOOKUP(Hoja3!$H1360,'[138]Plan de Cuentas'!A:C,3,FALSE)</f>
        <v>Proveedores Locales  USD - LP</v>
      </c>
      <c r="J1360" s="128">
        <v>-738</v>
      </c>
      <c r="K1360" s="128">
        <f>+Hoja3!$L1360*$K$1</f>
        <v>-5353769.34</v>
      </c>
      <c r="L1360" s="117">
        <v>-738</v>
      </c>
      <c r="M1360" s="129" t="s">
        <v>5329</v>
      </c>
      <c r="N1360" s="129" t="str">
        <f>+IF(Hoja3!$O1360="VIGENTE","SALDO A VENCER",IF(Hoja3!$O1360="VENCIDO","SALDO VENCIDO - SE ABONA DE ACUERDO A DISPONIBILIDAD FINANCIERA",0))</f>
        <v>SALDO A VENCER</v>
      </c>
      <c r="O1360" s="129" t="str">
        <f>+IF(($D$1-Hoja3!$F1360)&gt;0,"VENCIDO","VIGENTE")</f>
        <v>VIGENTE</v>
      </c>
      <c r="P1360" s="120"/>
    </row>
    <row r="1361" spans="2:16" ht="14.25" hidden="1" customHeight="1" x14ac:dyDescent="0.25">
      <c r="B1361" s="121" t="s">
        <v>170</v>
      </c>
      <c r="C1361" s="122" t="s">
        <v>5354</v>
      </c>
      <c r="D1361" s="123" t="s">
        <v>5328</v>
      </c>
      <c r="E1361" s="124">
        <v>44378</v>
      </c>
      <c r="F1361" s="124">
        <v>45693</v>
      </c>
      <c r="G1361" s="125">
        <v>2265</v>
      </c>
      <c r="H1361" s="126" t="str">
        <f>+VLOOKUP(Hoja3!$G1361,'[138]Plan de Cuentas'!B:H,7,FALSE)</f>
        <v>2.2.02.02.02</v>
      </c>
      <c r="I1361" s="127" t="str">
        <f>+VLOOKUP(Hoja3!$H1361,'[138]Plan de Cuentas'!A:C,3,FALSE)</f>
        <v>Proveedores Locales  USD - LP</v>
      </c>
      <c r="J1361" s="128">
        <v>-738</v>
      </c>
      <c r="K1361" s="128">
        <f>+Hoja3!$L1361*$K$1</f>
        <v>-5353769.34</v>
      </c>
      <c r="L1361" s="117">
        <v>-738</v>
      </c>
      <c r="M1361" s="129" t="s">
        <v>5329</v>
      </c>
      <c r="N1361" s="129" t="str">
        <f>+IF(Hoja3!$O1361="VIGENTE","SALDO A VENCER",IF(Hoja3!$O1361="VENCIDO","SALDO VENCIDO - SE ABONA DE ACUERDO A DISPONIBILIDAD FINANCIERA",0))</f>
        <v>SALDO A VENCER</v>
      </c>
      <c r="O1361" s="129" t="str">
        <f>+IF(($D$1-Hoja3!$F1361)&gt;0,"VENCIDO","VIGENTE")</f>
        <v>VIGENTE</v>
      </c>
      <c r="P1361" s="120"/>
    </row>
    <row r="1362" spans="2:16" ht="14.25" hidden="1" customHeight="1" x14ac:dyDescent="0.25">
      <c r="B1362" s="121" t="s">
        <v>170</v>
      </c>
      <c r="C1362" s="122" t="s">
        <v>5355</v>
      </c>
      <c r="D1362" s="123" t="s">
        <v>5328</v>
      </c>
      <c r="E1362" s="124">
        <v>44378</v>
      </c>
      <c r="F1362" s="124">
        <v>45570</v>
      </c>
      <c r="G1362" s="125">
        <v>2265</v>
      </c>
      <c r="H1362" s="126" t="str">
        <f>+VLOOKUP(Hoja3!$G1362,'[138]Plan de Cuentas'!B:H,7,FALSE)</f>
        <v>2.2.02.02.02</v>
      </c>
      <c r="I1362" s="127" t="str">
        <f>+VLOOKUP(Hoja3!$H1362,'[138]Plan de Cuentas'!A:C,3,FALSE)</f>
        <v>Proveedores Locales  USD - LP</v>
      </c>
      <c r="J1362" s="128">
        <v>-738</v>
      </c>
      <c r="K1362" s="128">
        <f>+Hoja3!$L1362*$K$1</f>
        <v>-5353769.34</v>
      </c>
      <c r="L1362" s="117">
        <v>-738</v>
      </c>
      <c r="M1362" s="129" t="s">
        <v>5329</v>
      </c>
      <c r="N1362" s="129" t="str">
        <f>+IF(Hoja3!$O1362="VIGENTE","SALDO A VENCER",IF(Hoja3!$O1362="VENCIDO","SALDO VENCIDO - SE ABONA DE ACUERDO A DISPONIBILIDAD FINANCIERA",0))</f>
        <v>SALDO A VENCER</v>
      </c>
      <c r="O1362" s="129" t="str">
        <f>+IF(($D$1-Hoja3!$F1362)&gt;0,"VENCIDO","VIGENTE")</f>
        <v>VIGENTE</v>
      </c>
      <c r="P1362" s="120"/>
    </row>
    <row r="1363" spans="2:16" ht="14.25" hidden="1" customHeight="1" x14ac:dyDescent="0.25">
      <c r="B1363" s="121" t="s">
        <v>170</v>
      </c>
      <c r="C1363" s="122" t="s">
        <v>5356</v>
      </c>
      <c r="D1363" s="123" t="s">
        <v>5328</v>
      </c>
      <c r="E1363" s="124">
        <v>44378</v>
      </c>
      <c r="F1363" s="124">
        <v>46147</v>
      </c>
      <c r="G1363" s="125">
        <v>2265</v>
      </c>
      <c r="H1363" s="126" t="str">
        <f>+VLOOKUP(Hoja3!$G1363,'[138]Plan de Cuentas'!B:H,7,FALSE)</f>
        <v>2.2.02.02.02</v>
      </c>
      <c r="I1363" s="127" t="str">
        <f>+VLOOKUP(Hoja3!$H1363,'[138]Plan de Cuentas'!A:C,3,FALSE)</f>
        <v>Proveedores Locales  USD - LP</v>
      </c>
      <c r="J1363" s="128">
        <v>-738</v>
      </c>
      <c r="K1363" s="128">
        <f>+Hoja3!$L1363*$K$1</f>
        <v>-5353769.34</v>
      </c>
      <c r="L1363" s="117">
        <v>-738</v>
      </c>
      <c r="M1363" s="129" t="s">
        <v>5329</v>
      </c>
      <c r="N1363" s="129" t="str">
        <f>+IF(Hoja3!$O1363="VIGENTE","SALDO A VENCER",IF(Hoja3!$O1363="VENCIDO","SALDO VENCIDO - SE ABONA DE ACUERDO A DISPONIBILIDAD FINANCIERA",0))</f>
        <v>SALDO A VENCER</v>
      </c>
      <c r="O1363" s="129" t="str">
        <f>+IF(($D$1-Hoja3!$F1363)&gt;0,"VENCIDO","VIGENTE")</f>
        <v>VIGENTE</v>
      </c>
      <c r="P1363" s="120"/>
    </row>
    <row r="1364" spans="2:16" ht="14.25" hidden="1" customHeight="1" x14ac:dyDescent="0.25">
      <c r="B1364" s="121" t="s">
        <v>170</v>
      </c>
      <c r="C1364" s="122" t="s">
        <v>5357</v>
      </c>
      <c r="D1364" s="123" t="s">
        <v>5328</v>
      </c>
      <c r="E1364" s="124">
        <v>44378</v>
      </c>
      <c r="F1364" s="124">
        <v>45843</v>
      </c>
      <c r="G1364" s="125">
        <v>2265</v>
      </c>
      <c r="H1364" s="126" t="str">
        <f>+VLOOKUP(Hoja3!$G1364,'[138]Plan de Cuentas'!B:H,7,FALSE)</f>
        <v>2.2.02.02.02</v>
      </c>
      <c r="I1364" s="127" t="str">
        <f>+VLOOKUP(Hoja3!$H1364,'[138]Plan de Cuentas'!A:C,3,FALSE)</f>
        <v>Proveedores Locales  USD - LP</v>
      </c>
      <c r="J1364" s="128">
        <v>-738</v>
      </c>
      <c r="K1364" s="128">
        <f>+Hoja3!$L1364*$K$1</f>
        <v>-5353769.34</v>
      </c>
      <c r="L1364" s="117">
        <v>-738</v>
      </c>
      <c r="M1364" s="129" t="s">
        <v>5329</v>
      </c>
      <c r="N1364" s="129" t="str">
        <f>+IF(Hoja3!$O1364="VIGENTE","SALDO A VENCER",IF(Hoja3!$O1364="VENCIDO","SALDO VENCIDO - SE ABONA DE ACUERDO A DISPONIBILIDAD FINANCIERA",0))</f>
        <v>SALDO A VENCER</v>
      </c>
      <c r="O1364" s="129" t="str">
        <f>+IF(($D$1-Hoja3!$F1364)&gt;0,"VENCIDO","VIGENTE")</f>
        <v>VIGENTE</v>
      </c>
      <c r="P1364" s="120"/>
    </row>
    <row r="1365" spans="2:16" ht="14.25" hidden="1" customHeight="1" x14ac:dyDescent="0.25">
      <c r="B1365" s="121" t="s">
        <v>170</v>
      </c>
      <c r="C1365" s="122" t="s">
        <v>5358</v>
      </c>
      <c r="D1365" s="123" t="s">
        <v>5328</v>
      </c>
      <c r="E1365" s="124">
        <v>44378</v>
      </c>
      <c r="F1365" s="124">
        <v>45662</v>
      </c>
      <c r="G1365" s="125">
        <v>2265</v>
      </c>
      <c r="H1365" s="126" t="str">
        <f>+VLOOKUP(Hoja3!$G1365,'[138]Plan de Cuentas'!B:H,7,FALSE)</f>
        <v>2.2.02.02.02</v>
      </c>
      <c r="I1365" s="127" t="str">
        <f>+VLOOKUP(Hoja3!$H1365,'[138]Plan de Cuentas'!A:C,3,FALSE)</f>
        <v>Proveedores Locales  USD - LP</v>
      </c>
      <c r="J1365" s="128">
        <v>-738</v>
      </c>
      <c r="K1365" s="128">
        <f>+Hoja3!$L1365*$K$1</f>
        <v>-5353769.34</v>
      </c>
      <c r="L1365" s="117">
        <v>-738</v>
      </c>
      <c r="M1365" s="129" t="s">
        <v>5329</v>
      </c>
      <c r="N1365" s="129" t="str">
        <f>+IF(Hoja3!$O1365="VIGENTE","SALDO A VENCER",IF(Hoja3!$O1365="VENCIDO","SALDO VENCIDO - SE ABONA DE ACUERDO A DISPONIBILIDAD FINANCIERA",0))</f>
        <v>SALDO A VENCER</v>
      </c>
      <c r="O1365" s="129" t="str">
        <f>+IF(($D$1-Hoja3!$F1365)&gt;0,"VENCIDO","VIGENTE")</f>
        <v>VIGENTE</v>
      </c>
      <c r="P1365" s="120"/>
    </row>
    <row r="1366" spans="2:16" ht="14.25" hidden="1" customHeight="1" x14ac:dyDescent="0.25">
      <c r="B1366" s="121" t="s">
        <v>170</v>
      </c>
      <c r="C1366" s="122" t="s">
        <v>5359</v>
      </c>
      <c r="D1366" s="123" t="s">
        <v>5328</v>
      </c>
      <c r="E1366" s="124">
        <v>44378</v>
      </c>
      <c r="F1366" s="124">
        <v>46058</v>
      </c>
      <c r="G1366" s="125">
        <v>2265</v>
      </c>
      <c r="H1366" s="126" t="str">
        <f>+VLOOKUP(Hoja3!$G1366,'[138]Plan de Cuentas'!B:H,7,FALSE)</f>
        <v>2.2.02.02.02</v>
      </c>
      <c r="I1366" s="127" t="str">
        <f>+VLOOKUP(Hoja3!$H1366,'[138]Plan de Cuentas'!A:C,3,FALSE)</f>
        <v>Proveedores Locales  USD - LP</v>
      </c>
      <c r="J1366" s="128">
        <v>-738</v>
      </c>
      <c r="K1366" s="128">
        <f>+Hoja3!$L1366*$K$1</f>
        <v>-5353769.34</v>
      </c>
      <c r="L1366" s="117">
        <v>-738</v>
      </c>
      <c r="M1366" s="129" t="s">
        <v>5329</v>
      </c>
      <c r="N1366" s="129" t="str">
        <f>+IF(Hoja3!$O1366="VIGENTE","SALDO A VENCER",IF(Hoja3!$O1366="VENCIDO","SALDO VENCIDO - SE ABONA DE ACUERDO A DISPONIBILIDAD FINANCIERA",0))</f>
        <v>SALDO A VENCER</v>
      </c>
      <c r="O1366" s="129" t="str">
        <f>+IF(($D$1-Hoja3!$F1366)&gt;0,"VENCIDO","VIGENTE")</f>
        <v>VIGENTE</v>
      </c>
      <c r="P1366" s="120"/>
    </row>
    <row r="1367" spans="2:16" ht="14.25" hidden="1" customHeight="1" x14ac:dyDescent="0.25">
      <c r="B1367" s="121" t="s">
        <v>170</v>
      </c>
      <c r="C1367" s="122" t="s">
        <v>5360</v>
      </c>
      <c r="D1367" s="123" t="s">
        <v>5328</v>
      </c>
      <c r="E1367" s="124">
        <v>44378</v>
      </c>
      <c r="F1367" s="124">
        <v>46178</v>
      </c>
      <c r="G1367" s="125">
        <v>2265</v>
      </c>
      <c r="H1367" s="126" t="str">
        <f>+VLOOKUP(Hoja3!$G1367,'[138]Plan de Cuentas'!B:H,7,FALSE)</f>
        <v>2.2.02.02.02</v>
      </c>
      <c r="I1367" s="127" t="str">
        <f>+VLOOKUP(Hoja3!$H1367,'[138]Plan de Cuentas'!A:C,3,FALSE)</f>
        <v>Proveedores Locales  USD - LP</v>
      </c>
      <c r="J1367" s="128">
        <v>-738</v>
      </c>
      <c r="K1367" s="128">
        <f>+Hoja3!$L1367*$K$1</f>
        <v>-5353769.34</v>
      </c>
      <c r="L1367" s="117">
        <v>-738</v>
      </c>
      <c r="M1367" s="129" t="s">
        <v>5329</v>
      </c>
      <c r="N1367" s="129" t="str">
        <f>+IF(Hoja3!$O1367="VIGENTE","SALDO A VENCER",IF(Hoja3!$O1367="VENCIDO","SALDO VENCIDO - SE ABONA DE ACUERDO A DISPONIBILIDAD FINANCIERA",0))</f>
        <v>SALDO A VENCER</v>
      </c>
      <c r="O1367" s="129" t="str">
        <f>+IF(($D$1-Hoja3!$F1367)&gt;0,"VENCIDO","VIGENTE")</f>
        <v>VIGENTE</v>
      </c>
      <c r="P1367" s="120"/>
    </row>
    <row r="1368" spans="2:16" ht="14.25" hidden="1" customHeight="1" x14ac:dyDescent="0.25">
      <c r="B1368" s="121" t="s">
        <v>170</v>
      </c>
      <c r="C1368" s="122" t="s">
        <v>5361</v>
      </c>
      <c r="D1368" s="123" t="s">
        <v>5328</v>
      </c>
      <c r="E1368" s="124">
        <v>44378</v>
      </c>
      <c r="F1368" s="124">
        <v>45631</v>
      </c>
      <c r="G1368" s="125">
        <v>2265</v>
      </c>
      <c r="H1368" s="126" t="str">
        <f>+VLOOKUP(Hoja3!$G1368,'[138]Plan de Cuentas'!B:H,7,FALSE)</f>
        <v>2.2.02.02.02</v>
      </c>
      <c r="I1368" s="127" t="str">
        <f>+VLOOKUP(Hoja3!$H1368,'[138]Plan de Cuentas'!A:C,3,FALSE)</f>
        <v>Proveedores Locales  USD - LP</v>
      </c>
      <c r="J1368" s="128">
        <v>-738</v>
      </c>
      <c r="K1368" s="128">
        <f>+Hoja3!$L1368*$K$1</f>
        <v>-5353769.34</v>
      </c>
      <c r="L1368" s="117">
        <v>-738</v>
      </c>
      <c r="M1368" s="129" t="s">
        <v>5329</v>
      </c>
      <c r="N1368" s="129" t="str">
        <f>+IF(Hoja3!$O1368="VIGENTE","SALDO A VENCER",IF(Hoja3!$O1368="VENCIDO","SALDO VENCIDO - SE ABONA DE ACUERDO A DISPONIBILIDAD FINANCIERA",0))</f>
        <v>SALDO A VENCER</v>
      </c>
      <c r="O1368" s="129" t="str">
        <f>+IF(($D$1-Hoja3!$F1368)&gt;0,"VENCIDO","VIGENTE")</f>
        <v>VIGENTE</v>
      </c>
      <c r="P1368" s="120"/>
    </row>
    <row r="1369" spans="2:16" ht="14.25" hidden="1" customHeight="1" x14ac:dyDescent="0.25">
      <c r="B1369" s="121" t="s">
        <v>170</v>
      </c>
      <c r="C1369" s="122" t="s">
        <v>5362</v>
      </c>
      <c r="D1369" s="123" t="s">
        <v>5328</v>
      </c>
      <c r="E1369" s="124">
        <v>44378</v>
      </c>
      <c r="F1369" s="124">
        <v>45448</v>
      </c>
      <c r="G1369" s="125">
        <v>2265</v>
      </c>
      <c r="H1369" s="126" t="str">
        <f>+VLOOKUP(Hoja3!$G1369,'[138]Plan de Cuentas'!B:H,7,FALSE)</f>
        <v>2.2.02.02.02</v>
      </c>
      <c r="I1369" s="127" t="str">
        <f>+VLOOKUP(Hoja3!$H1369,'[138]Plan de Cuentas'!A:C,3,FALSE)</f>
        <v>Proveedores Locales  USD - LP</v>
      </c>
      <c r="J1369" s="128">
        <v>-738</v>
      </c>
      <c r="K1369" s="128">
        <f>+Hoja3!$L1369*$K$1</f>
        <v>-5353769.34</v>
      </c>
      <c r="L1369" s="117">
        <v>-738</v>
      </c>
      <c r="M1369" s="129" t="s">
        <v>5329</v>
      </c>
      <c r="N1369" s="129" t="str">
        <f>+IF(Hoja3!$O1369="VIGENTE","SALDO A VENCER",IF(Hoja3!$O1369="VENCIDO","SALDO VENCIDO - SE ABONA DE ACUERDO A DISPONIBILIDAD FINANCIERA",0))</f>
        <v>SALDO A VENCER</v>
      </c>
      <c r="O1369" s="129" t="str">
        <f>+IF(($D$1-Hoja3!$F1369)&gt;0,"VENCIDO","VIGENTE")</f>
        <v>VIGENTE</v>
      </c>
      <c r="P1369" s="120"/>
    </row>
    <row r="1370" spans="2:16" ht="14.25" hidden="1" customHeight="1" x14ac:dyDescent="0.25">
      <c r="B1370" s="121" t="s">
        <v>170</v>
      </c>
      <c r="C1370" s="122" t="s">
        <v>5363</v>
      </c>
      <c r="D1370" s="123" t="s">
        <v>5263</v>
      </c>
      <c r="E1370" s="124">
        <v>44469</v>
      </c>
      <c r="F1370" s="124">
        <v>44834</v>
      </c>
      <c r="G1370" s="125">
        <v>2274</v>
      </c>
      <c r="H1370" s="126" t="str">
        <f>+VLOOKUP(Hoja3!$G1370,'[138]Plan de Cuentas'!B:H,7,FALSE)</f>
        <v>2.1.02.03.08</v>
      </c>
      <c r="I1370" s="127" t="str">
        <f>+VLOOKUP(Hoja3!$H1370,'[138]Plan de Cuentas'!A:C,3,FALSE)</f>
        <v>Proveedores Locales - USD</v>
      </c>
      <c r="J1370" s="128">
        <v>-624</v>
      </c>
      <c r="K1370" s="128">
        <f>+Hoja3!$L1370*$K$1</f>
        <v>-4526764.32</v>
      </c>
      <c r="L1370" s="117">
        <v>-624</v>
      </c>
      <c r="M1370" s="129" t="s">
        <v>5031</v>
      </c>
      <c r="N1370" s="129" t="str">
        <f>+IF(Hoja3!$O1370="VIGENTE","SALDO A VENCER",IF(Hoja3!$O1370="VENCIDO","SALDO VENCIDO - SE ABONA DE ACUERDO A DISPONIBILIDAD FINANCIERA",0))</f>
        <v>SALDO VENCIDO - SE ABONA DE ACUERDO A DISPONIBILIDAD FINANCIERA</v>
      </c>
      <c r="O1370" s="129" t="str">
        <f>+IF(($D$1-Hoja3!$F1370)&gt;0,"VENCIDO","VIGENTE")</f>
        <v>VENCIDO</v>
      </c>
      <c r="P1370" s="120"/>
    </row>
    <row r="1371" spans="2:16" ht="14.25" hidden="1" customHeight="1" x14ac:dyDescent="0.25">
      <c r="B1371" s="121" t="s">
        <v>170</v>
      </c>
      <c r="C1371" s="122" t="s">
        <v>5364</v>
      </c>
      <c r="D1371" s="123" t="s">
        <v>5256</v>
      </c>
      <c r="E1371" s="124">
        <v>44469</v>
      </c>
      <c r="F1371" s="124">
        <v>44834</v>
      </c>
      <c r="G1371" s="125">
        <v>2274</v>
      </c>
      <c r="H1371" s="126" t="str">
        <f>+VLOOKUP(Hoja3!$G1371,'[138]Plan de Cuentas'!B:H,7,FALSE)</f>
        <v>2.1.02.03.08</v>
      </c>
      <c r="I1371" s="127" t="str">
        <f>+VLOOKUP(Hoja3!$H1371,'[138]Plan de Cuentas'!A:C,3,FALSE)</f>
        <v>Proveedores Locales - USD</v>
      </c>
      <c r="J1371" s="128">
        <v>-738</v>
      </c>
      <c r="K1371" s="128">
        <f>+Hoja3!$L1371*$K$1</f>
        <v>-935821.47000000009</v>
      </c>
      <c r="L1371" s="117">
        <v>-129</v>
      </c>
      <c r="M1371" s="129" t="s">
        <v>5031</v>
      </c>
      <c r="N1371" s="129" t="str">
        <f>+IF(Hoja3!$O1371="VIGENTE","SALDO A VENCER",IF(Hoja3!$O1371="VENCIDO","SALDO VENCIDO - SE ABONA DE ACUERDO A DISPONIBILIDAD FINANCIERA",0))</f>
        <v>SALDO VENCIDO - SE ABONA DE ACUERDO A DISPONIBILIDAD FINANCIERA</v>
      </c>
      <c r="O1371" s="129" t="str">
        <f>+IF(($D$1-Hoja3!$F1371)&gt;0,"VENCIDO","VIGENTE")</f>
        <v>VENCIDO</v>
      </c>
      <c r="P1371" s="120"/>
    </row>
    <row r="1372" spans="2:16" ht="14.25" hidden="1" customHeight="1" x14ac:dyDescent="0.25">
      <c r="B1372" s="121" t="s">
        <v>170</v>
      </c>
      <c r="C1372" s="122" t="s">
        <v>5365</v>
      </c>
      <c r="D1372" s="123" t="s">
        <v>5256</v>
      </c>
      <c r="E1372" s="124">
        <v>44469</v>
      </c>
      <c r="F1372" s="124">
        <v>44834</v>
      </c>
      <c r="G1372" s="125">
        <v>2274</v>
      </c>
      <c r="H1372" s="126" t="str">
        <f>+VLOOKUP(Hoja3!$G1372,'[138]Plan de Cuentas'!B:H,7,FALSE)</f>
        <v>2.1.02.03.08</v>
      </c>
      <c r="I1372" s="127" t="str">
        <f>+VLOOKUP(Hoja3!$H1372,'[138]Plan de Cuentas'!A:C,3,FALSE)</f>
        <v>Proveedores Locales - USD</v>
      </c>
      <c r="J1372" s="128">
        <v>-609</v>
      </c>
      <c r="K1372" s="128">
        <f>+Hoja3!$L1372*$K$1</f>
        <v>-4417947.87</v>
      </c>
      <c r="L1372" s="117">
        <v>-609</v>
      </c>
      <c r="M1372" s="129" t="s">
        <v>5031</v>
      </c>
      <c r="N1372" s="129" t="str">
        <f>+IF(Hoja3!$O1372="VIGENTE","SALDO A VENCER",IF(Hoja3!$O1372="VENCIDO","SALDO VENCIDO - SE ABONA DE ACUERDO A DISPONIBILIDAD FINANCIERA",0))</f>
        <v>SALDO VENCIDO - SE ABONA DE ACUERDO A DISPONIBILIDAD FINANCIERA</v>
      </c>
      <c r="O1372" s="129" t="str">
        <f>+IF(($D$1-Hoja3!$F1372)&gt;0,"VENCIDO","VIGENTE")</f>
        <v>VENCIDO</v>
      </c>
      <c r="P1372" s="120"/>
    </row>
    <row r="1373" spans="2:16" ht="14.25" hidden="1" customHeight="1" x14ac:dyDescent="0.25">
      <c r="B1373" s="121" t="s">
        <v>170</v>
      </c>
      <c r="C1373" s="122" t="s">
        <v>5366</v>
      </c>
      <c r="D1373" s="123" t="s">
        <v>5328</v>
      </c>
      <c r="E1373" s="124">
        <v>44474</v>
      </c>
      <c r="F1373" s="124">
        <v>44839</v>
      </c>
      <c r="G1373" s="125">
        <v>2274</v>
      </c>
      <c r="H1373" s="126" t="str">
        <f>+VLOOKUP(Hoja3!$G1373,'[138]Plan de Cuentas'!B:H,7,FALSE)</f>
        <v>2.1.02.03.08</v>
      </c>
      <c r="I1373" s="127" t="str">
        <f>+VLOOKUP(Hoja3!$H1373,'[138]Plan de Cuentas'!A:C,3,FALSE)</f>
        <v>Proveedores Locales - USD</v>
      </c>
      <c r="J1373" s="128">
        <v>-738</v>
      </c>
      <c r="K1373" s="128">
        <f>+Hoja3!$L1373*$K$1</f>
        <v>-5353769.34</v>
      </c>
      <c r="L1373" s="117">
        <v>-738</v>
      </c>
      <c r="M1373" s="129" t="s">
        <v>2984</v>
      </c>
      <c r="N1373" s="129" t="str">
        <f>+IF(Hoja3!$O1373="VIGENTE","SALDO A VENCER",IF(Hoja3!$O1373="VENCIDO","SALDO VENCIDO - SE ABONA DE ACUERDO A DISPONIBILIDAD FINANCIERA",0))</f>
        <v>SALDO VENCIDO - SE ABONA DE ACUERDO A DISPONIBILIDAD FINANCIERA</v>
      </c>
      <c r="O1373" s="129" t="str">
        <f>+IF(($D$1-Hoja3!$F1373)&gt;0,"VENCIDO","VIGENTE")</f>
        <v>VENCIDO</v>
      </c>
      <c r="P1373" s="120"/>
    </row>
    <row r="1374" spans="2:16" ht="14.25" hidden="1" customHeight="1" x14ac:dyDescent="0.25">
      <c r="B1374" s="121" t="s">
        <v>170</v>
      </c>
      <c r="C1374" s="122" t="s">
        <v>5367</v>
      </c>
      <c r="D1374" s="123" t="s">
        <v>5368</v>
      </c>
      <c r="E1374" s="124">
        <v>44477</v>
      </c>
      <c r="F1374" s="124">
        <v>45577</v>
      </c>
      <c r="G1374" s="125">
        <v>2265</v>
      </c>
      <c r="H1374" s="126" t="str">
        <f>+VLOOKUP(Hoja3!$G1374,'[138]Plan de Cuentas'!B:H,7,FALSE)</f>
        <v>2.2.02.02.02</v>
      </c>
      <c r="I1374" s="127" t="str">
        <f>+VLOOKUP(Hoja3!$H1374,'[138]Plan de Cuentas'!A:C,3,FALSE)</f>
        <v>Proveedores Locales  USD - LP</v>
      </c>
      <c r="J1374" s="128">
        <v>-698</v>
      </c>
      <c r="K1374" s="128">
        <f>+Hoja3!$L1374*$K$1</f>
        <v>-5063592.1400000006</v>
      </c>
      <c r="L1374" s="117">
        <v>-698</v>
      </c>
      <c r="M1374" s="129" t="s">
        <v>5369</v>
      </c>
      <c r="N1374" s="129" t="str">
        <f>+IF(Hoja3!$O1374="VIGENTE","SALDO A VENCER",IF(Hoja3!$O1374="VENCIDO","SALDO VENCIDO - SE ABONA DE ACUERDO A DISPONIBILIDAD FINANCIERA",0))</f>
        <v>SALDO A VENCER</v>
      </c>
      <c r="O1374" s="129" t="str">
        <f>+IF(($D$1-Hoja3!$F1374)&gt;0,"VENCIDO","VIGENTE")</f>
        <v>VIGENTE</v>
      </c>
      <c r="P1374" s="120"/>
    </row>
    <row r="1375" spans="2:16" ht="14.25" hidden="1" customHeight="1" x14ac:dyDescent="0.25">
      <c r="B1375" s="121" t="s">
        <v>170</v>
      </c>
      <c r="C1375" s="122" t="s">
        <v>5370</v>
      </c>
      <c r="D1375" s="123" t="s">
        <v>5368</v>
      </c>
      <c r="E1375" s="124">
        <v>44477</v>
      </c>
      <c r="F1375" s="124">
        <v>46003</v>
      </c>
      <c r="G1375" s="125">
        <v>2265</v>
      </c>
      <c r="H1375" s="126" t="str">
        <f>+VLOOKUP(Hoja3!$G1375,'[138]Plan de Cuentas'!B:H,7,FALSE)</f>
        <v>2.2.02.02.02</v>
      </c>
      <c r="I1375" s="127" t="str">
        <f>+VLOOKUP(Hoja3!$H1375,'[138]Plan de Cuentas'!A:C,3,FALSE)</f>
        <v>Proveedores Locales  USD - LP</v>
      </c>
      <c r="J1375" s="128">
        <v>-698</v>
      </c>
      <c r="K1375" s="128">
        <f>+Hoja3!$L1375*$K$1</f>
        <v>-5063592.1400000006</v>
      </c>
      <c r="L1375" s="117">
        <v>-698</v>
      </c>
      <c r="M1375" s="129" t="s">
        <v>5369</v>
      </c>
      <c r="N1375" s="129" t="str">
        <f>+IF(Hoja3!$O1375="VIGENTE","SALDO A VENCER",IF(Hoja3!$O1375="VENCIDO","SALDO VENCIDO - SE ABONA DE ACUERDO A DISPONIBILIDAD FINANCIERA",0))</f>
        <v>SALDO A VENCER</v>
      </c>
      <c r="O1375" s="129" t="str">
        <f>+IF(($D$1-Hoja3!$F1375)&gt;0,"VENCIDO","VIGENTE")</f>
        <v>VIGENTE</v>
      </c>
      <c r="P1375" s="120"/>
    </row>
    <row r="1376" spans="2:16" ht="14.25" hidden="1" customHeight="1" x14ac:dyDescent="0.25">
      <c r="B1376" s="121" t="s">
        <v>170</v>
      </c>
      <c r="C1376" s="122" t="s">
        <v>5371</v>
      </c>
      <c r="D1376" s="123" t="s">
        <v>5368</v>
      </c>
      <c r="E1376" s="124">
        <v>44477</v>
      </c>
      <c r="F1376" s="124">
        <v>45850</v>
      </c>
      <c r="G1376" s="125">
        <v>2265</v>
      </c>
      <c r="H1376" s="126" t="str">
        <f>+VLOOKUP(Hoja3!$G1376,'[138]Plan de Cuentas'!B:H,7,FALSE)</f>
        <v>2.2.02.02.02</v>
      </c>
      <c r="I1376" s="127" t="str">
        <f>+VLOOKUP(Hoja3!$H1376,'[138]Plan de Cuentas'!A:C,3,FALSE)</f>
        <v>Proveedores Locales  USD - LP</v>
      </c>
      <c r="J1376" s="128">
        <v>-698</v>
      </c>
      <c r="K1376" s="128">
        <f>+Hoja3!$L1376*$K$1</f>
        <v>-5063592.1400000006</v>
      </c>
      <c r="L1376" s="117">
        <v>-698</v>
      </c>
      <c r="M1376" s="129" t="s">
        <v>5369</v>
      </c>
      <c r="N1376" s="129" t="str">
        <f>+IF(Hoja3!$O1376="VIGENTE","SALDO A VENCER",IF(Hoja3!$O1376="VENCIDO","SALDO VENCIDO - SE ABONA DE ACUERDO A DISPONIBILIDAD FINANCIERA",0))</f>
        <v>SALDO A VENCER</v>
      </c>
      <c r="O1376" s="129" t="str">
        <f>+IF(($D$1-Hoja3!$F1376)&gt;0,"VENCIDO","VIGENTE")</f>
        <v>VIGENTE</v>
      </c>
      <c r="P1376" s="120"/>
    </row>
    <row r="1377" spans="2:16" ht="14.25" hidden="1" customHeight="1" x14ac:dyDescent="0.25">
      <c r="B1377" s="121" t="s">
        <v>170</v>
      </c>
      <c r="C1377" s="122" t="s">
        <v>5372</v>
      </c>
      <c r="D1377" s="123" t="s">
        <v>5368</v>
      </c>
      <c r="E1377" s="124">
        <v>44477</v>
      </c>
      <c r="F1377" s="124">
        <v>45881</v>
      </c>
      <c r="G1377" s="125">
        <v>2265</v>
      </c>
      <c r="H1377" s="126" t="str">
        <f>+VLOOKUP(Hoja3!$G1377,'[138]Plan de Cuentas'!B:H,7,FALSE)</f>
        <v>2.2.02.02.02</v>
      </c>
      <c r="I1377" s="127" t="str">
        <f>+VLOOKUP(Hoja3!$H1377,'[138]Plan de Cuentas'!A:C,3,FALSE)</f>
        <v>Proveedores Locales  USD - LP</v>
      </c>
      <c r="J1377" s="128">
        <v>-698</v>
      </c>
      <c r="K1377" s="128">
        <f>+Hoja3!$L1377*$K$1</f>
        <v>-5063592.1400000006</v>
      </c>
      <c r="L1377" s="117">
        <v>-698</v>
      </c>
      <c r="M1377" s="129" t="s">
        <v>5369</v>
      </c>
      <c r="N1377" s="129" t="str">
        <f>+IF(Hoja3!$O1377="VIGENTE","SALDO A VENCER",IF(Hoja3!$O1377="VENCIDO","SALDO VENCIDO - SE ABONA DE ACUERDO A DISPONIBILIDAD FINANCIERA",0))</f>
        <v>SALDO A VENCER</v>
      </c>
      <c r="O1377" s="129" t="str">
        <f>+IF(($D$1-Hoja3!$F1377)&gt;0,"VENCIDO","VIGENTE")</f>
        <v>VIGENTE</v>
      </c>
      <c r="P1377" s="120"/>
    </row>
    <row r="1378" spans="2:16" ht="14.25" hidden="1" customHeight="1" x14ac:dyDescent="0.25">
      <c r="B1378" s="121" t="s">
        <v>170</v>
      </c>
      <c r="C1378" s="122" t="s">
        <v>5373</v>
      </c>
      <c r="D1378" s="123" t="s">
        <v>5368</v>
      </c>
      <c r="E1378" s="124">
        <v>44477</v>
      </c>
      <c r="F1378" s="124">
        <v>46124</v>
      </c>
      <c r="G1378" s="125">
        <v>2265</v>
      </c>
      <c r="H1378" s="126" t="str">
        <f>+VLOOKUP(Hoja3!$G1378,'[138]Plan de Cuentas'!B:H,7,FALSE)</f>
        <v>2.2.02.02.02</v>
      </c>
      <c r="I1378" s="127" t="str">
        <f>+VLOOKUP(Hoja3!$H1378,'[138]Plan de Cuentas'!A:C,3,FALSE)</f>
        <v>Proveedores Locales  USD - LP</v>
      </c>
      <c r="J1378" s="128">
        <v>-698</v>
      </c>
      <c r="K1378" s="128">
        <f>+Hoja3!$L1378*$K$1</f>
        <v>-5063592.1400000006</v>
      </c>
      <c r="L1378" s="117">
        <v>-698</v>
      </c>
      <c r="M1378" s="129" t="s">
        <v>5369</v>
      </c>
      <c r="N1378" s="129" t="str">
        <f>+IF(Hoja3!$O1378="VIGENTE","SALDO A VENCER",IF(Hoja3!$O1378="VENCIDO","SALDO VENCIDO - SE ABONA DE ACUERDO A DISPONIBILIDAD FINANCIERA",0))</f>
        <v>SALDO A VENCER</v>
      </c>
      <c r="O1378" s="129" t="str">
        <f>+IF(($D$1-Hoja3!$F1378)&gt;0,"VENCIDO","VIGENTE")</f>
        <v>VIGENTE</v>
      </c>
      <c r="P1378" s="120"/>
    </row>
    <row r="1379" spans="2:16" ht="14.25" hidden="1" customHeight="1" x14ac:dyDescent="0.25">
      <c r="B1379" s="121" t="s">
        <v>170</v>
      </c>
      <c r="C1379" s="122" t="s">
        <v>5374</v>
      </c>
      <c r="D1379" s="123" t="s">
        <v>5368</v>
      </c>
      <c r="E1379" s="124">
        <v>44477</v>
      </c>
      <c r="F1379" s="124">
        <v>45669</v>
      </c>
      <c r="G1379" s="125">
        <v>2265</v>
      </c>
      <c r="H1379" s="126" t="str">
        <f>+VLOOKUP(Hoja3!$G1379,'[138]Plan de Cuentas'!B:H,7,FALSE)</f>
        <v>2.2.02.02.02</v>
      </c>
      <c r="I1379" s="127" t="str">
        <f>+VLOOKUP(Hoja3!$H1379,'[138]Plan de Cuentas'!A:C,3,FALSE)</f>
        <v>Proveedores Locales  USD - LP</v>
      </c>
      <c r="J1379" s="128">
        <v>-698</v>
      </c>
      <c r="K1379" s="128">
        <f>+Hoja3!$L1379*$K$1</f>
        <v>-5063592.1400000006</v>
      </c>
      <c r="L1379" s="117">
        <v>-698</v>
      </c>
      <c r="M1379" s="129" t="s">
        <v>5369</v>
      </c>
      <c r="N1379" s="129" t="str">
        <f>+IF(Hoja3!$O1379="VIGENTE","SALDO A VENCER",IF(Hoja3!$O1379="VENCIDO","SALDO VENCIDO - SE ABONA DE ACUERDO A DISPONIBILIDAD FINANCIERA",0))</f>
        <v>SALDO A VENCER</v>
      </c>
      <c r="O1379" s="129" t="str">
        <f>+IF(($D$1-Hoja3!$F1379)&gt;0,"VENCIDO","VIGENTE")</f>
        <v>VIGENTE</v>
      </c>
      <c r="P1379" s="120"/>
    </row>
    <row r="1380" spans="2:16" ht="14.25" hidden="1" customHeight="1" x14ac:dyDescent="0.25">
      <c r="B1380" s="121" t="s">
        <v>170</v>
      </c>
      <c r="C1380" s="122" t="s">
        <v>5375</v>
      </c>
      <c r="D1380" s="123" t="s">
        <v>5368</v>
      </c>
      <c r="E1380" s="124">
        <v>44477</v>
      </c>
      <c r="F1380" s="124">
        <v>45424</v>
      </c>
      <c r="G1380" s="125">
        <v>2265</v>
      </c>
      <c r="H1380" s="126" t="str">
        <f>+VLOOKUP(Hoja3!$G1380,'[138]Plan de Cuentas'!B:H,7,FALSE)</f>
        <v>2.2.02.02.02</v>
      </c>
      <c r="I1380" s="127" t="str">
        <f>+VLOOKUP(Hoja3!$H1380,'[138]Plan de Cuentas'!A:C,3,FALSE)</f>
        <v>Proveedores Locales  USD - LP</v>
      </c>
      <c r="J1380" s="128">
        <v>-698</v>
      </c>
      <c r="K1380" s="128">
        <f>+Hoja3!$L1380*$K$1</f>
        <v>-5063592.1400000006</v>
      </c>
      <c r="L1380" s="117">
        <v>-698</v>
      </c>
      <c r="M1380" s="129" t="s">
        <v>5369</v>
      </c>
      <c r="N1380" s="129" t="str">
        <f>+IF(Hoja3!$O1380="VIGENTE","SALDO A VENCER",IF(Hoja3!$O1380="VENCIDO","SALDO VENCIDO - SE ABONA DE ACUERDO A DISPONIBILIDAD FINANCIERA",0))</f>
        <v>SALDO A VENCER</v>
      </c>
      <c r="O1380" s="129" t="str">
        <f>+IF(($D$1-Hoja3!$F1380)&gt;0,"VENCIDO","VIGENTE")</f>
        <v>VIGENTE</v>
      </c>
      <c r="P1380" s="120"/>
    </row>
    <row r="1381" spans="2:16" ht="14.25" hidden="1" customHeight="1" x14ac:dyDescent="0.25">
      <c r="B1381" s="121" t="s">
        <v>170</v>
      </c>
      <c r="C1381" s="122" t="s">
        <v>5376</v>
      </c>
      <c r="D1381" s="123" t="s">
        <v>5368</v>
      </c>
      <c r="E1381" s="124">
        <v>44477</v>
      </c>
      <c r="F1381" s="124">
        <v>45272</v>
      </c>
      <c r="G1381" s="125">
        <v>2265</v>
      </c>
      <c r="H1381" s="126" t="str">
        <f>+VLOOKUP(Hoja3!$G1381,'[138]Plan de Cuentas'!B:H,7,FALSE)</f>
        <v>2.2.02.02.02</v>
      </c>
      <c r="I1381" s="127" t="str">
        <f>+VLOOKUP(Hoja3!$H1381,'[138]Plan de Cuentas'!A:C,3,FALSE)</f>
        <v>Proveedores Locales  USD - LP</v>
      </c>
      <c r="J1381" s="128">
        <v>-698</v>
      </c>
      <c r="K1381" s="128">
        <f>+Hoja3!$L1381*$K$1</f>
        <v>-5063592.1400000006</v>
      </c>
      <c r="L1381" s="117">
        <v>-698</v>
      </c>
      <c r="M1381" s="129" t="s">
        <v>5369</v>
      </c>
      <c r="N1381" s="129" t="str">
        <f>+IF(Hoja3!$O1381="VIGENTE","SALDO A VENCER",IF(Hoja3!$O1381="VENCIDO","SALDO VENCIDO - SE ABONA DE ACUERDO A DISPONIBILIDAD FINANCIERA",0))</f>
        <v>SALDO A VENCER</v>
      </c>
      <c r="O1381" s="129" t="str">
        <f>+IF(($D$1-Hoja3!$F1381)&gt;0,"VENCIDO","VIGENTE")</f>
        <v>VIGENTE</v>
      </c>
      <c r="P1381" s="120"/>
    </row>
    <row r="1382" spans="2:16" ht="14.25" hidden="1" customHeight="1" x14ac:dyDescent="0.25">
      <c r="B1382" s="121" t="s">
        <v>170</v>
      </c>
      <c r="C1382" s="122" t="s">
        <v>5377</v>
      </c>
      <c r="D1382" s="123" t="s">
        <v>5368</v>
      </c>
      <c r="E1382" s="124">
        <v>44477</v>
      </c>
      <c r="F1382" s="124">
        <v>45700</v>
      </c>
      <c r="G1382" s="125">
        <v>2265</v>
      </c>
      <c r="H1382" s="126" t="str">
        <f>+VLOOKUP(Hoja3!$G1382,'[138]Plan de Cuentas'!B:H,7,FALSE)</f>
        <v>2.2.02.02.02</v>
      </c>
      <c r="I1382" s="127" t="str">
        <f>+VLOOKUP(Hoja3!$H1382,'[138]Plan de Cuentas'!A:C,3,FALSE)</f>
        <v>Proveedores Locales  USD - LP</v>
      </c>
      <c r="J1382" s="128">
        <v>-698</v>
      </c>
      <c r="K1382" s="128">
        <f>+Hoja3!$L1382*$K$1</f>
        <v>-5063592.1400000006</v>
      </c>
      <c r="L1382" s="117">
        <v>-698</v>
      </c>
      <c r="M1382" s="129" t="s">
        <v>5369</v>
      </c>
      <c r="N1382" s="129" t="str">
        <f>+IF(Hoja3!$O1382="VIGENTE","SALDO A VENCER",IF(Hoja3!$O1382="VENCIDO","SALDO VENCIDO - SE ABONA DE ACUERDO A DISPONIBILIDAD FINANCIERA",0))</f>
        <v>SALDO A VENCER</v>
      </c>
      <c r="O1382" s="129" t="str">
        <f>+IF(($D$1-Hoja3!$F1382)&gt;0,"VENCIDO","VIGENTE")</f>
        <v>VIGENTE</v>
      </c>
      <c r="P1382" s="120"/>
    </row>
    <row r="1383" spans="2:16" ht="14.25" hidden="1" customHeight="1" x14ac:dyDescent="0.25">
      <c r="B1383" s="121" t="s">
        <v>170</v>
      </c>
      <c r="C1383" s="122" t="s">
        <v>5378</v>
      </c>
      <c r="D1383" s="123" t="s">
        <v>5368</v>
      </c>
      <c r="E1383" s="124">
        <v>44477</v>
      </c>
      <c r="F1383" s="124">
        <v>45638</v>
      </c>
      <c r="G1383" s="125">
        <v>2265</v>
      </c>
      <c r="H1383" s="126" t="str">
        <f>+VLOOKUP(Hoja3!$G1383,'[138]Plan de Cuentas'!B:H,7,FALSE)</f>
        <v>2.2.02.02.02</v>
      </c>
      <c r="I1383" s="127" t="str">
        <f>+VLOOKUP(Hoja3!$H1383,'[138]Plan de Cuentas'!A:C,3,FALSE)</f>
        <v>Proveedores Locales  USD - LP</v>
      </c>
      <c r="J1383" s="128">
        <v>-698</v>
      </c>
      <c r="K1383" s="128">
        <f>+Hoja3!$L1383*$K$1</f>
        <v>-5063592.1400000006</v>
      </c>
      <c r="L1383" s="117">
        <v>-698</v>
      </c>
      <c r="M1383" s="129" t="s">
        <v>5369</v>
      </c>
      <c r="N1383" s="129" t="str">
        <f>+IF(Hoja3!$O1383="VIGENTE","SALDO A VENCER",IF(Hoja3!$O1383="VENCIDO","SALDO VENCIDO - SE ABONA DE ACUERDO A DISPONIBILIDAD FINANCIERA",0))</f>
        <v>SALDO A VENCER</v>
      </c>
      <c r="O1383" s="129" t="str">
        <f>+IF(($D$1-Hoja3!$F1383)&gt;0,"VENCIDO","VIGENTE")</f>
        <v>VIGENTE</v>
      </c>
      <c r="P1383" s="120"/>
    </row>
    <row r="1384" spans="2:16" ht="14.25" hidden="1" customHeight="1" x14ac:dyDescent="0.25">
      <c r="B1384" s="121" t="s">
        <v>170</v>
      </c>
      <c r="C1384" s="122" t="s">
        <v>5379</v>
      </c>
      <c r="D1384" s="123" t="s">
        <v>5368</v>
      </c>
      <c r="E1384" s="124">
        <v>44477</v>
      </c>
      <c r="F1384" s="124">
        <v>45759</v>
      </c>
      <c r="G1384" s="125">
        <v>2265</v>
      </c>
      <c r="H1384" s="126" t="str">
        <f>+VLOOKUP(Hoja3!$G1384,'[138]Plan de Cuentas'!B:H,7,FALSE)</f>
        <v>2.2.02.02.02</v>
      </c>
      <c r="I1384" s="127" t="str">
        <f>+VLOOKUP(Hoja3!$H1384,'[138]Plan de Cuentas'!A:C,3,FALSE)</f>
        <v>Proveedores Locales  USD - LP</v>
      </c>
      <c r="J1384" s="128">
        <v>-698</v>
      </c>
      <c r="K1384" s="128">
        <f>+Hoja3!$L1384*$K$1</f>
        <v>-5063592.1400000006</v>
      </c>
      <c r="L1384" s="117">
        <v>-698</v>
      </c>
      <c r="M1384" s="129" t="s">
        <v>5369</v>
      </c>
      <c r="N1384" s="129" t="str">
        <f>+IF(Hoja3!$O1384="VIGENTE","SALDO A VENCER",IF(Hoja3!$O1384="VENCIDO","SALDO VENCIDO - SE ABONA DE ACUERDO A DISPONIBILIDAD FINANCIERA",0))</f>
        <v>SALDO A VENCER</v>
      </c>
      <c r="O1384" s="129" t="str">
        <f>+IF(($D$1-Hoja3!$F1384)&gt;0,"VENCIDO","VIGENTE")</f>
        <v>VIGENTE</v>
      </c>
      <c r="P1384" s="120"/>
    </row>
    <row r="1385" spans="2:16" ht="14.25" hidden="1" customHeight="1" x14ac:dyDescent="0.25">
      <c r="B1385" s="121" t="s">
        <v>170</v>
      </c>
      <c r="C1385" s="122" t="s">
        <v>5380</v>
      </c>
      <c r="D1385" s="123" t="s">
        <v>5368</v>
      </c>
      <c r="E1385" s="124">
        <v>44477</v>
      </c>
      <c r="F1385" s="124">
        <v>46215</v>
      </c>
      <c r="G1385" s="125">
        <v>2265</v>
      </c>
      <c r="H1385" s="126" t="str">
        <f>+VLOOKUP(Hoja3!$G1385,'[138]Plan de Cuentas'!B:H,7,FALSE)</f>
        <v>2.2.02.02.02</v>
      </c>
      <c r="I1385" s="127" t="str">
        <f>+VLOOKUP(Hoja3!$H1385,'[138]Plan de Cuentas'!A:C,3,FALSE)</f>
        <v>Proveedores Locales  USD - LP</v>
      </c>
      <c r="J1385" s="128">
        <v>-698</v>
      </c>
      <c r="K1385" s="128">
        <f>+Hoja3!$L1385*$K$1</f>
        <v>-5063592.1400000006</v>
      </c>
      <c r="L1385" s="117">
        <v>-698</v>
      </c>
      <c r="M1385" s="129" t="s">
        <v>5369</v>
      </c>
      <c r="N1385" s="129" t="str">
        <f>+IF(Hoja3!$O1385="VIGENTE","SALDO A VENCER",IF(Hoja3!$O1385="VENCIDO","SALDO VENCIDO - SE ABONA DE ACUERDO A DISPONIBILIDAD FINANCIERA",0))</f>
        <v>SALDO A VENCER</v>
      </c>
      <c r="O1385" s="129" t="str">
        <f>+IF(($D$1-Hoja3!$F1385)&gt;0,"VENCIDO","VIGENTE")</f>
        <v>VIGENTE</v>
      </c>
      <c r="P1385" s="120"/>
    </row>
    <row r="1386" spans="2:16" ht="14.25" hidden="1" customHeight="1" x14ac:dyDescent="0.25">
      <c r="B1386" s="121" t="s">
        <v>170</v>
      </c>
      <c r="C1386" s="122" t="s">
        <v>5381</v>
      </c>
      <c r="D1386" s="123" t="s">
        <v>5368</v>
      </c>
      <c r="E1386" s="124">
        <v>44477</v>
      </c>
      <c r="F1386" s="124">
        <v>44846</v>
      </c>
      <c r="G1386" s="125">
        <v>2274</v>
      </c>
      <c r="H1386" s="126" t="str">
        <f>+VLOOKUP(Hoja3!$G1386,'[138]Plan de Cuentas'!B:H,7,FALSE)</f>
        <v>2.1.02.03.08</v>
      </c>
      <c r="I1386" s="127" t="str">
        <f>+VLOOKUP(Hoja3!$H1386,'[138]Plan de Cuentas'!A:C,3,FALSE)</f>
        <v>Proveedores Locales - USD</v>
      </c>
      <c r="J1386" s="128">
        <v>-698</v>
      </c>
      <c r="K1386" s="128">
        <f>+Hoja3!$L1386*$K$1</f>
        <v>-5063592.1400000006</v>
      </c>
      <c r="L1386" s="117">
        <v>-698</v>
      </c>
      <c r="M1386" s="129" t="s">
        <v>5369</v>
      </c>
      <c r="N1386" s="129" t="str">
        <f>+IF(Hoja3!$O1386="VIGENTE","SALDO A VENCER",IF(Hoja3!$O1386="VENCIDO","SALDO VENCIDO - SE ABONA DE ACUERDO A DISPONIBILIDAD FINANCIERA",0))</f>
        <v>SALDO VENCIDO - SE ABONA DE ACUERDO A DISPONIBILIDAD FINANCIERA</v>
      </c>
      <c r="O1386" s="129" t="str">
        <f>+IF(($D$1-Hoja3!$F1386)&gt;0,"VENCIDO","VIGENTE")</f>
        <v>VENCIDO</v>
      </c>
      <c r="P1386" s="120"/>
    </row>
    <row r="1387" spans="2:16" ht="14.25" hidden="1" customHeight="1" x14ac:dyDescent="0.25">
      <c r="B1387" s="121" t="s">
        <v>170</v>
      </c>
      <c r="C1387" s="122" t="s">
        <v>5382</v>
      </c>
      <c r="D1387" s="123" t="s">
        <v>5368</v>
      </c>
      <c r="E1387" s="124">
        <v>44477</v>
      </c>
      <c r="F1387" s="124">
        <v>45394</v>
      </c>
      <c r="G1387" s="125">
        <v>2265</v>
      </c>
      <c r="H1387" s="126" t="str">
        <f>+VLOOKUP(Hoja3!$G1387,'[138]Plan de Cuentas'!B:H,7,FALSE)</f>
        <v>2.2.02.02.02</v>
      </c>
      <c r="I1387" s="127" t="str">
        <f>+VLOOKUP(Hoja3!$H1387,'[138]Plan de Cuentas'!A:C,3,FALSE)</f>
        <v>Proveedores Locales  USD - LP</v>
      </c>
      <c r="J1387" s="128">
        <v>-698</v>
      </c>
      <c r="K1387" s="128">
        <f>+Hoja3!$L1387*$K$1</f>
        <v>-5063592.1400000006</v>
      </c>
      <c r="L1387" s="117">
        <v>-698</v>
      </c>
      <c r="M1387" s="129" t="s">
        <v>5369</v>
      </c>
      <c r="N1387" s="129" t="str">
        <f>+IF(Hoja3!$O1387="VIGENTE","SALDO A VENCER",IF(Hoja3!$O1387="VENCIDO","SALDO VENCIDO - SE ABONA DE ACUERDO A DISPONIBILIDAD FINANCIERA",0))</f>
        <v>SALDO A VENCER</v>
      </c>
      <c r="O1387" s="129" t="str">
        <f>+IF(($D$1-Hoja3!$F1387)&gt;0,"VENCIDO","VIGENTE")</f>
        <v>VIGENTE</v>
      </c>
      <c r="P1387" s="120"/>
    </row>
    <row r="1388" spans="2:16" ht="14.25" hidden="1" customHeight="1" x14ac:dyDescent="0.25">
      <c r="B1388" s="121" t="s">
        <v>170</v>
      </c>
      <c r="C1388" s="122" t="s">
        <v>5383</v>
      </c>
      <c r="D1388" s="123" t="s">
        <v>5368</v>
      </c>
      <c r="E1388" s="124">
        <v>44477</v>
      </c>
      <c r="F1388" s="124">
        <v>46277</v>
      </c>
      <c r="G1388" s="125">
        <v>2265</v>
      </c>
      <c r="H1388" s="126" t="str">
        <f>+VLOOKUP(Hoja3!$G1388,'[138]Plan de Cuentas'!B:H,7,FALSE)</f>
        <v>2.2.02.02.02</v>
      </c>
      <c r="I1388" s="127" t="str">
        <f>+VLOOKUP(Hoja3!$H1388,'[138]Plan de Cuentas'!A:C,3,FALSE)</f>
        <v>Proveedores Locales  USD - LP</v>
      </c>
      <c r="J1388" s="128">
        <v>-698</v>
      </c>
      <c r="K1388" s="128">
        <f>+Hoja3!$L1388*$K$1</f>
        <v>-5063592.1400000006</v>
      </c>
      <c r="L1388" s="117">
        <v>-698</v>
      </c>
      <c r="M1388" s="129" t="s">
        <v>5369</v>
      </c>
      <c r="N1388" s="129" t="str">
        <f>+IF(Hoja3!$O1388="VIGENTE","SALDO A VENCER",IF(Hoja3!$O1388="VENCIDO","SALDO VENCIDO - SE ABONA DE ACUERDO A DISPONIBILIDAD FINANCIERA",0))</f>
        <v>SALDO A VENCER</v>
      </c>
      <c r="O1388" s="129" t="str">
        <f>+IF(($D$1-Hoja3!$F1388)&gt;0,"VENCIDO","VIGENTE")</f>
        <v>VIGENTE</v>
      </c>
      <c r="P1388" s="120"/>
    </row>
    <row r="1389" spans="2:16" ht="14.25" hidden="1" customHeight="1" x14ac:dyDescent="0.25">
      <c r="B1389" s="121" t="s">
        <v>170</v>
      </c>
      <c r="C1389" s="122" t="s">
        <v>5384</v>
      </c>
      <c r="D1389" s="123" t="s">
        <v>5368</v>
      </c>
      <c r="E1389" s="124">
        <v>44477</v>
      </c>
      <c r="F1389" s="124">
        <v>45820</v>
      </c>
      <c r="G1389" s="125">
        <v>2265</v>
      </c>
      <c r="H1389" s="126" t="str">
        <f>+VLOOKUP(Hoja3!$G1389,'[138]Plan de Cuentas'!B:H,7,FALSE)</f>
        <v>2.2.02.02.02</v>
      </c>
      <c r="I1389" s="127" t="str">
        <f>+VLOOKUP(Hoja3!$H1389,'[138]Plan de Cuentas'!A:C,3,FALSE)</f>
        <v>Proveedores Locales  USD - LP</v>
      </c>
      <c r="J1389" s="128">
        <v>-698</v>
      </c>
      <c r="K1389" s="128">
        <f>+Hoja3!$L1389*$K$1</f>
        <v>-5063592.1400000006</v>
      </c>
      <c r="L1389" s="117">
        <v>-698</v>
      </c>
      <c r="M1389" s="129" t="s">
        <v>5369</v>
      </c>
      <c r="N1389" s="129" t="str">
        <f>+IF(Hoja3!$O1389="VIGENTE","SALDO A VENCER",IF(Hoja3!$O1389="VENCIDO","SALDO VENCIDO - SE ABONA DE ACUERDO A DISPONIBILIDAD FINANCIERA",0))</f>
        <v>SALDO A VENCER</v>
      </c>
      <c r="O1389" s="129" t="str">
        <f>+IF(($D$1-Hoja3!$F1389)&gt;0,"VENCIDO","VIGENTE")</f>
        <v>VIGENTE</v>
      </c>
      <c r="P1389" s="120"/>
    </row>
    <row r="1390" spans="2:16" ht="14.25" hidden="1" customHeight="1" x14ac:dyDescent="0.25">
      <c r="B1390" s="121" t="s">
        <v>170</v>
      </c>
      <c r="C1390" s="122" t="s">
        <v>5385</v>
      </c>
      <c r="D1390" s="123" t="s">
        <v>5368</v>
      </c>
      <c r="E1390" s="124">
        <v>44477</v>
      </c>
      <c r="F1390" s="124">
        <v>45516</v>
      </c>
      <c r="G1390" s="125">
        <v>2265</v>
      </c>
      <c r="H1390" s="126" t="str">
        <f>+VLOOKUP(Hoja3!$G1390,'[138]Plan de Cuentas'!B:H,7,FALSE)</f>
        <v>2.2.02.02.02</v>
      </c>
      <c r="I1390" s="127" t="str">
        <f>+VLOOKUP(Hoja3!$H1390,'[138]Plan de Cuentas'!A:C,3,FALSE)</f>
        <v>Proveedores Locales  USD - LP</v>
      </c>
      <c r="J1390" s="128">
        <v>-698</v>
      </c>
      <c r="K1390" s="128">
        <f>+Hoja3!$L1390*$K$1</f>
        <v>-5063592.1400000006</v>
      </c>
      <c r="L1390" s="117">
        <v>-698</v>
      </c>
      <c r="M1390" s="129" t="s">
        <v>5369</v>
      </c>
      <c r="N1390" s="129" t="str">
        <f>+IF(Hoja3!$O1390="VIGENTE","SALDO A VENCER",IF(Hoja3!$O1390="VENCIDO","SALDO VENCIDO - SE ABONA DE ACUERDO A DISPONIBILIDAD FINANCIERA",0))</f>
        <v>SALDO A VENCER</v>
      </c>
      <c r="O1390" s="129" t="str">
        <f>+IF(($D$1-Hoja3!$F1390)&gt;0,"VENCIDO","VIGENTE")</f>
        <v>VIGENTE</v>
      </c>
      <c r="P1390" s="120"/>
    </row>
    <row r="1391" spans="2:16" ht="14.25" hidden="1" customHeight="1" x14ac:dyDescent="0.25">
      <c r="B1391" s="121" t="s">
        <v>170</v>
      </c>
      <c r="C1391" s="122" t="s">
        <v>5386</v>
      </c>
      <c r="D1391" s="123" t="s">
        <v>5368</v>
      </c>
      <c r="E1391" s="124">
        <v>44477</v>
      </c>
      <c r="F1391" s="124">
        <v>45728</v>
      </c>
      <c r="G1391" s="125">
        <v>2265</v>
      </c>
      <c r="H1391" s="126" t="str">
        <f>+VLOOKUP(Hoja3!$G1391,'[138]Plan de Cuentas'!B:H,7,FALSE)</f>
        <v>2.2.02.02.02</v>
      </c>
      <c r="I1391" s="127" t="str">
        <f>+VLOOKUP(Hoja3!$H1391,'[138]Plan de Cuentas'!A:C,3,FALSE)</f>
        <v>Proveedores Locales  USD - LP</v>
      </c>
      <c r="J1391" s="128">
        <v>-698</v>
      </c>
      <c r="K1391" s="128">
        <f>+Hoja3!$L1391*$K$1</f>
        <v>-5063592.1400000006</v>
      </c>
      <c r="L1391" s="117">
        <v>-698</v>
      </c>
      <c r="M1391" s="129" t="s">
        <v>5369</v>
      </c>
      <c r="N1391" s="129" t="str">
        <f>+IF(Hoja3!$O1391="VIGENTE","SALDO A VENCER",IF(Hoja3!$O1391="VENCIDO","SALDO VENCIDO - SE ABONA DE ACUERDO A DISPONIBILIDAD FINANCIERA",0))</f>
        <v>SALDO A VENCER</v>
      </c>
      <c r="O1391" s="129" t="str">
        <f>+IF(($D$1-Hoja3!$F1391)&gt;0,"VENCIDO","VIGENTE")</f>
        <v>VIGENTE</v>
      </c>
      <c r="P1391" s="120"/>
    </row>
    <row r="1392" spans="2:16" ht="14.25" hidden="1" customHeight="1" x14ac:dyDescent="0.25">
      <c r="B1392" s="121" t="s">
        <v>170</v>
      </c>
      <c r="C1392" s="122" t="s">
        <v>5387</v>
      </c>
      <c r="D1392" s="123" t="s">
        <v>5368</v>
      </c>
      <c r="E1392" s="124">
        <v>44477</v>
      </c>
      <c r="F1392" s="124">
        <v>44816</v>
      </c>
      <c r="G1392" s="125">
        <v>2274</v>
      </c>
      <c r="H1392" s="126" t="str">
        <f>+VLOOKUP(Hoja3!$G1392,'[138]Plan de Cuentas'!B:H,7,FALSE)</f>
        <v>2.1.02.03.08</v>
      </c>
      <c r="I1392" s="127" t="str">
        <f>+VLOOKUP(Hoja3!$H1392,'[138]Plan de Cuentas'!A:C,3,FALSE)</f>
        <v>Proveedores Locales - USD</v>
      </c>
      <c r="J1392" s="128">
        <v>-698</v>
      </c>
      <c r="K1392" s="128">
        <f>+Hoja3!$L1392*$K$1</f>
        <v>-5063592.1400000006</v>
      </c>
      <c r="L1392" s="117">
        <v>-698</v>
      </c>
      <c r="M1392" s="129" t="s">
        <v>5369</v>
      </c>
      <c r="N1392" s="129" t="str">
        <f>+IF(Hoja3!$O1392="VIGENTE","SALDO A VENCER",IF(Hoja3!$O1392="VENCIDO","SALDO VENCIDO - SE ABONA DE ACUERDO A DISPONIBILIDAD FINANCIERA",0))</f>
        <v>SALDO VENCIDO - SE ABONA DE ACUERDO A DISPONIBILIDAD FINANCIERA</v>
      </c>
      <c r="O1392" s="129" t="str">
        <f>+IF(($D$1-Hoja3!$F1392)&gt;0,"VENCIDO","VIGENTE")</f>
        <v>VENCIDO</v>
      </c>
      <c r="P1392" s="120"/>
    </row>
    <row r="1393" spans="2:16" ht="14.25" hidden="1" customHeight="1" x14ac:dyDescent="0.25">
      <c r="B1393" s="121" t="s">
        <v>170</v>
      </c>
      <c r="C1393" s="122" t="s">
        <v>5388</v>
      </c>
      <c r="D1393" s="123" t="s">
        <v>5368</v>
      </c>
      <c r="E1393" s="124">
        <v>44477</v>
      </c>
      <c r="F1393" s="124">
        <v>45303</v>
      </c>
      <c r="G1393" s="125">
        <v>2265</v>
      </c>
      <c r="H1393" s="126" t="str">
        <f>+VLOOKUP(Hoja3!$G1393,'[138]Plan de Cuentas'!B:H,7,FALSE)</f>
        <v>2.2.02.02.02</v>
      </c>
      <c r="I1393" s="127" t="str">
        <f>+VLOOKUP(Hoja3!$H1393,'[138]Plan de Cuentas'!A:C,3,FALSE)</f>
        <v>Proveedores Locales  USD - LP</v>
      </c>
      <c r="J1393" s="128">
        <v>-698</v>
      </c>
      <c r="K1393" s="128">
        <f>+Hoja3!$L1393*$K$1</f>
        <v>-5063592.1400000006</v>
      </c>
      <c r="L1393" s="117">
        <v>-698</v>
      </c>
      <c r="M1393" s="129" t="s">
        <v>5369</v>
      </c>
      <c r="N1393" s="129" t="str">
        <f>+IF(Hoja3!$O1393="VIGENTE","SALDO A VENCER",IF(Hoja3!$O1393="VENCIDO","SALDO VENCIDO - SE ABONA DE ACUERDO A DISPONIBILIDAD FINANCIERA",0))</f>
        <v>SALDO A VENCER</v>
      </c>
      <c r="O1393" s="129" t="str">
        <f>+IF(($D$1-Hoja3!$F1393)&gt;0,"VENCIDO","VIGENTE")</f>
        <v>VIGENTE</v>
      </c>
      <c r="P1393" s="120"/>
    </row>
    <row r="1394" spans="2:16" ht="14.25" hidden="1" customHeight="1" x14ac:dyDescent="0.25">
      <c r="B1394" s="121" t="s">
        <v>170</v>
      </c>
      <c r="C1394" s="122" t="s">
        <v>5389</v>
      </c>
      <c r="D1394" s="123" t="s">
        <v>5368</v>
      </c>
      <c r="E1394" s="124">
        <v>44477</v>
      </c>
      <c r="F1394" s="124">
        <v>46307</v>
      </c>
      <c r="G1394" s="125">
        <v>2265</v>
      </c>
      <c r="H1394" s="126" t="str">
        <f>+VLOOKUP(Hoja3!$G1394,'[138]Plan de Cuentas'!B:H,7,FALSE)</f>
        <v>2.2.02.02.02</v>
      </c>
      <c r="I1394" s="127" t="str">
        <f>+VLOOKUP(Hoja3!$H1394,'[138]Plan de Cuentas'!A:C,3,FALSE)</f>
        <v>Proveedores Locales  USD - LP</v>
      </c>
      <c r="J1394" s="128">
        <v>-698</v>
      </c>
      <c r="K1394" s="128">
        <f>+Hoja3!$L1394*$K$1</f>
        <v>-5063592.1400000006</v>
      </c>
      <c r="L1394" s="117">
        <v>-698</v>
      </c>
      <c r="M1394" s="129" t="s">
        <v>5369</v>
      </c>
      <c r="N1394" s="129" t="str">
        <f>+IF(Hoja3!$O1394="VIGENTE","SALDO A VENCER",IF(Hoja3!$O1394="VENCIDO","SALDO VENCIDO - SE ABONA DE ACUERDO A DISPONIBILIDAD FINANCIERA",0))</f>
        <v>SALDO A VENCER</v>
      </c>
      <c r="O1394" s="129" t="str">
        <f>+IF(($D$1-Hoja3!$F1394)&gt;0,"VENCIDO","VIGENTE")</f>
        <v>VIGENTE</v>
      </c>
      <c r="P1394" s="120"/>
    </row>
    <row r="1395" spans="2:16" ht="14.25" hidden="1" customHeight="1" x14ac:dyDescent="0.25">
      <c r="B1395" s="121" t="s">
        <v>170</v>
      </c>
      <c r="C1395" s="122" t="s">
        <v>5390</v>
      </c>
      <c r="D1395" s="123" t="s">
        <v>5368</v>
      </c>
      <c r="E1395" s="124">
        <v>44477</v>
      </c>
      <c r="F1395" s="124">
        <v>45912</v>
      </c>
      <c r="G1395" s="125">
        <v>2265</v>
      </c>
      <c r="H1395" s="126" t="str">
        <f>+VLOOKUP(Hoja3!$G1395,'[138]Plan de Cuentas'!B:H,7,FALSE)</f>
        <v>2.2.02.02.02</v>
      </c>
      <c r="I1395" s="127" t="str">
        <f>+VLOOKUP(Hoja3!$H1395,'[138]Plan de Cuentas'!A:C,3,FALSE)</f>
        <v>Proveedores Locales  USD - LP</v>
      </c>
      <c r="J1395" s="128">
        <v>-698</v>
      </c>
      <c r="K1395" s="128">
        <f>+Hoja3!$L1395*$K$1</f>
        <v>-5063592.1400000006</v>
      </c>
      <c r="L1395" s="117">
        <v>-698</v>
      </c>
      <c r="M1395" s="129" t="s">
        <v>5369</v>
      </c>
      <c r="N1395" s="129" t="str">
        <f>+IF(Hoja3!$O1395="VIGENTE","SALDO A VENCER",IF(Hoja3!$O1395="VENCIDO","SALDO VENCIDO - SE ABONA DE ACUERDO A DISPONIBILIDAD FINANCIERA",0))</f>
        <v>SALDO A VENCER</v>
      </c>
      <c r="O1395" s="129" t="str">
        <f>+IF(($D$1-Hoja3!$F1395)&gt;0,"VENCIDO","VIGENTE")</f>
        <v>VIGENTE</v>
      </c>
      <c r="P1395" s="120"/>
    </row>
    <row r="1396" spans="2:16" ht="14.25" hidden="1" customHeight="1" x14ac:dyDescent="0.25">
      <c r="B1396" s="121" t="s">
        <v>170</v>
      </c>
      <c r="C1396" s="122" t="s">
        <v>5391</v>
      </c>
      <c r="D1396" s="123" t="s">
        <v>5368</v>
      </c>
      <c r="E1396" s="124">
        <v>44477</v>
      </c>
      <c r="F1396" s="124">
        <v>45334</v>
      </c>
      <c r="G1396" s="125">
        <v>2265</v>
      </c>
      <c r="H1396" s="126" t="str">
        <f>+VLOOKUP(Hoja3!$G1396,'[138]Plan de Cuentas'!B:H,7,FALSE)</f>
        <v>2.2.02.02.02</v>
      </c>
      <c r="I1396" s="127" t="str">
        <f>+VLOOKUP(Hoja3!$H1396,'[138]Plan de Cuentas'!A:C,3,FALSE)</f>
        <v>Proveedores Locales  USD - LP</v>
      </c>
      <c r="J1396" s="128">
        <v>-698</v>
      </c>
      <c r="K1396" s="128">
        <f>+Hoja3!$L1396*$K$1</f>
        <v>-5063592.1400000006</v>
      </c>
      <c r="L1396" s="117">
        <v>-698</v>
      </c>
      <c r="M1396" s="129" t="s">
        <v>5369</v>
      </c>
      <c r="N1396" s="129" t="str">
        <f>+IF(Hoja3!$O1396="VIGENTE","SALDO A VENCER",IF(Hoja3!$O1396="VENCIDO","SALDO VENCIDO - SE ABONA DE ACUERDO A DISPONIBILIDAD FINANCIERA",0))</f>
        <v>SALDO A VENCER</v>
      </c>
      <c r="O1396" s="129" t="str">
        <f>+IF(($D$1-Hoja3!$F1396)&gt;0,"VENCIDO","VIGENTE")</f>
        <v>VIGENTE</v>
      </c>
      <c r="P1396" s="120"/>
    </row>
    <row r="1397" spans="2:16" ht="14.25" hidden="1" customHeight="1" x14ac:dyDescent="0.25">
      <c r="B1397" s="121" t="s">
        <v>170</v>
      </c>
      <c r="C1397" s="122" t="s">
        <v>5392</v>
      </c>
      <c r="D1397" s="123" t="s">
        <v>5368</v>
      </c>
      <c r="E1397" s="124">
        <v>44477</v>
      </c>
      <c r="F1397" s="124">
        <v>46246</v>
      </c>
      <c r="G1397" s="125">
        <v>2265</v>
      </c>
      <c r="H1397" s="126" t="str">
        <f>+VLOOKUP(Hoja3!$G1397,'[138]Plan de Cuentas'!B:H,7,FALSE)</f>
        <v>2.2.02.02.02</v>
      </c>
      <c r="I1397" s="127" t="str">
        <f>+VLOOKUP(Hoja3!$H1397,'[138]Plan de Cuentas'!A:C,3,FALSE)</f>
        <v>Proveedores Locales  USD - LP</v>
      </c>
      <c r="J1397" s="128">
        <v>-698</v>
      </c>
      <c r="K1397" s="128">
        <f>+Hoja3!$L1397*$K$1</f>
        <v>-5063592.1400000006</v>
      </c>
      <c r="L1397" s="117">
        <v>-698</v>
      </c>
      <c r="M1397" s="129" t="s">
        <v>5369</v>
      </c>
      <c r="N1397" s="129" t="str">
        <f>+IF(Hoja3!$O1397="VIGENTE","SALDO A VENCER",IF(Hoja3!$O1397="VENCIDO","SALDO VENCIDO - SE ABONA DE ACUERDO A DISPONIBILIDAD FINANCIERA",0))</f>
        <v>SALDO A VENCER</v>
      </c>
      <c r="O1397" s="129" t="str">
        <f>+IF(($D$1-Hoja3!$F1397)&gt;0,"VENCIDO","VIGENTE")</f>
        <v>VIGENTE</v>
      </c>
      <c r="P1397" s="120"/>
    </row>
    <row r="1398" spans="2:16" ht="14.25" hidden="1" customHeight="1" x14ac:dyDescent="0.25">
      <c r="B1398" s="121" t="s">
        <v>170</v>
      </c>
      <c r="C1398" s="122" t="s">
        <v>5393</v>
      </c>
      <c r="D1398" s="123" t="s">
        <v>5368</v>
      </c>
      <c r="E1398" s="124">
        <v>44477</v>
      </c>
      <c r="F1398" s="124">
        <v>46154</v>
      </c>
      <c r="G1398" s="125">
        <v>2265</v>
      </c>
      <c r="H1398" s="126" t="str">
        <f>+VLOOKUP(Hoja3!$G1398,'[138]Plan de Cuentas'!B:H,7,FALSE)</f>
        <v>2.2.02.02.02</v>
      </c>
      <c r="I1398" s="127" t="str">
        <f>+VLOOKUP(Hoja3!$H1398,'[138]Plan de Cuentas'!A:C,3,FALSE)</f>
        <v>Proveedores Locales  USD - LP</v>
      </c>
      <c r="J1398" s="128">
        <v>-698</v>
      </c>
      <c r="K1398" s="128">
        <f>+Hoja3!$L1398*$K$1</f>
        <v>-5063592.1400000006</v>
      </c>
      <c r="L1398" s="117">
        <v>-698</v>
      </c>
      <c r="M1398" s="129" t="s">
        <v>5369</v>
      </c>
      <c r="N1398" s="129" t="str">
        <f>+IF(Hoja3!$O1398="VIGENTE","SALDO A VENCER",IF(Hoja3!$O1398="VENCIDO","SALDO VENCIDO - SE ABONA DE ACUERDO A DISPONIBILIDAD FINANCIERA",0))</f>
        <v>SALDO A VENCER</v>
      </c>
      <c r="O1398" s="129" t="str">
        <f>+IF(($D$1-Hoja3!$F1398)&gt;0,"VENCIDO","VIGENTE")</f>
        <v>VIGENTE</v>
      </c>
      <c r="P1398" s="120"/>
    </row>
    <row r="1399" spans="2:16" ht="14.25" hidden="1" customHeight="1" x14ac:dyDescent="0.25">
      <c r="B1399" s="121" t="s">
        <v>170</v>
      </c>
      <c r="C1399" s="122" t="s">
        <v>5394</v>
      </c>
      <c r="D1399" s="123" t="s">
        <v>5368</v>
      </c>
      <c r="E1399" s="124">
        <v>44477</v>
      </c>
      <c r="F1399" s="124">
        <v>46065</v>
      </c>
      <c r="G1399" s="125">
        <v>2265</v>
      </c>
      <c r="H1399" s="126" t="str">
        <f>+VLOOKUP(Hoja3!$G1399,'[138]Plan de Cuentas'!B:H,7,FALSE)</f>
        <v>2.2.02.02.02</v>
      </c>
      <c r="I1399" s="127" t="str">
        <f>+VLOOKUP(Hoja3!$H1399,'[138]Plan de Cuentas'!A:C,3,FALSE)</f>
        <v>Proveedores Locales  USD - LP</v>
      </c>
      <c r="J1399" s="128">
        <v>-698</v>
      </c>
      <c r="K1399" s="128">
        <f>+Hoja3!$L1399*$K$1</f>
        <v>-5063592.1400000006</v>
      </c>
      <c r="L1399" s="117">
        <v>-698</v>
      </c>
      <c r="M1399" s="129" t="s">
        <v>5369</v>
      </c>
      <c r="N1399" s="129" t="str">
        <f>+IF(Hoja3!$O1399="VIGENTE","SALDO A VENCER",IF(Hoja3!$O1399="VENCIDO","SALDO VENCIDO - SE ABONA DE ACUERDO A DISPONIBILIDAD FINANCIERA",0))</f>
        <v>SALDO A VENCER</v>
      </c>
      <c r="O1399" s="129" t="str">
        <f>+IF(($D$1-Hoja3!$F1399)&gt;0,"VENCIDO","VIGENTE")</f>
        <v>VIGENTE</v>
      </c>
      <c r="P1399" s="120"/>
    </row>
    <row r="1400" spans="2:16" ht="14.25" hidden="1" customHeight="1" x14ac:dyDescent="0.25">
      <c r="B1400" s="121" t="s">
        <v>170</v>
      </c>
      <c r="C1400" s="122" t="s">
        <v>5395</v>
      </c>
      <c r="D1400" s="123" t="s">
        <v>5368</v>
      </c>
      <c r="E1400" s="124">
        <v>44477</v>
      </c>
      <c r="F1400" s="124">
        <v>46185</v>
      </c>
      <c r="G1400" s="125">
        <v>2265</v>
      </c>
      <c r="H1400" s="126" t="str">
        <f>+VLOOKUP(Hoja3!$G1400,'[138]Plan de Cuentas'!B:H,7,FALSE)</f>
        <v>2.2.02.02.02</v>
      </c>
      <c r="I1400" s="127" t="str">
        <f>+VLOOKUP(Hoja3!$H1400,'[138]Plan de Cuentas'!A:C,3,FALSE)</f>
        <v>Proveedores Locales  USD - LP</v>
      </c>
      <c r="J1400" s="128">
        <v>-698</v>
      </c>
      <c r="K1400" s="128">
        <f>+Hoja3!$L1400*$K$1</f>
        <v>-5063592.1400000006</v>
      </c>
      <c r="L1400" s="117">
        <v>-698</v>
      </c>
      <c r="M1400" s="129" t="s">
        <v>5369</v>
      </c>
      <c r="N1400" s="129" t="str">
        <f>+IF(Hoja3!$O1400="VIGENTE","SALDO A VENCER",IF(Hoja3!$O1400="VENCIDO","SALDO VENCIDO - SE ABONA DE ACUERDO A DISPONIBILIDAD FINANCIERA",0))</f>
        <v>SALDO A VENCER</v>
      </c>
      <c r="O1400" s="129" t="str">
        <f>+IF(($D$1-Hoja3!$F1400)&gt;0,"VENCIDO","VIGENTE")</f>
        <v>VIGENTE</v>
      </c>
      <c r="P1400" s="120"/>
    </row>
    <row r="1401" spans="2:16" ht="14.25" hidden="1" customHeight="1" x14ac:dyDescent="0.25">
      <c r="B1401" s="121" t="s">
        <v>170</v>
      </c>
      <c r="C1401" s="122" t="s">
        <v>5396</v>
      </c>
      <c r="D1401" s="123" t="s">
        <v>5368</v>
      </c>
      <c r="E1401" s="124">
        <v>44477</v>
      </c>
      <c r="F1401" s="124">
        <v>45608</v>
      </c>
      <c r="G1401" s="125">
        <v>2265</v>
      </c>
      <c r="H1401" s="126" t="str">
        <f>+VLOOKUP(Hoja3!$G1401,'[138]Plan de Cuentas'!B:H,7,FALSE)</f>
        <v>2.2.02.02.02</v>
      </c>
      <c r="I1401" s="127" t="str">
        <f>+VLOOKUP(Hoja3!$H1401,'[138]Plan de Cuentas'!A:C,3,FALSE)</f>
        <v>Proveedores Locales  USD - LP</v>
      </c>
      <c r="J1401" s="128">
        <v>-698</v>
      </c>
      <c r="K1401" s="128">
        <f>+Hoja3!$L1401*$K$1</f>
        <v>-5063592.1400000006</v>
      </c>
      <c r="L1401" s="117">
        <v>-698</v>
      </c>
      <c r="M1401" s="129" t="s">
        <v>5369</v>
      </c>
      <c r="N1401" s="129" t="str">
        <f>+IF(Hoja3!$O1401="VIGENTE","SALDO A VENCER",IF(Hoja3!$O1401="VENCIDO","SALDO VENCIDO - SE ABONA DE ACUERDO A DISPONIBILIDAD FINANCIERA",0))</f>
        <v>SALDO A VENCER</v>
      </c>
      <c r="O1401" s="129" t="str">
        <f>+IF(($D$1-Hoja3!$F1401)&gt;0,"VENCIDO","VIGENTE")</f>
        <v>VIGENTE</v>
      </c>
      <c r="P1401" s="120"/>
    </row>
    <row r="1402" spans="2:16" ht="14.25" hidden="1" customHeight="1" x14ac:dyDescent="0.25">
      <c r="B1402" s="121" t="s">
        <v>170</v>
      </c>
      <c r="C1402" s="122" t="s">
        <v>5397</v>
      </c>
      <c r="D1402" s="123" t="s">
        <v>5368</v>
      </c>
      <c r="E1402" s="124">
        <v>44477</v>
      </c>
      <c r="F1402" s="124">
        <v>45789</v>
      </c>
      <c r="G1402" s="125">
        <v>2265</v>
      </c>
      <c r="H1402" s="126" t="str">
        <f>+VLOOKUP(Hoja3!$G1402,'[138]Plan de Cuentas'!B:H,7,FALSE)</f>
        <v>2.2.02.02.02</v>
      </c>
      <c r="I1402" s="127" t="str">
        <f>+VLOOKUP(Hoja3!$H1402,'[138]Plan de Cuentas'!A:C,3,FALSE)</f>
        <v>Proveedores Locales  USD - LP</v>
      </c>
      <c r="J1402" s="128">
        <v>-698</v>
      </c>
      <c r="K1402" s="128">
        <f>+Hoja3!$L1402*$K$1</f>
        <v>-5063592.1400000006</v>
      </c>
      <c r="L1402" s="117">
        <v>-698</v>
      </c>
      <c r="M1402" s="129" t="s">
        <v>5369</v>
      </c>
      <c r="N1402" s="129" t="str">
        <f>+IF(Hoja3!$O1402="VIGENTE","SALDO A VENCER",IF(Hoja3!$O1402="VENCIDO","SALDO VENCIDO - SE ABONA DE ACUERDO A DISPONIBILIDAD FINANCIERA",0))</f>
        <v>SALDO A VENCER</v>
      </c>
      <c r="O1402" s="129" t="str">
        <f>+IF(($D$1-Hoja3!$F1402)&gt;0,"VENCIDO","VIGENTE")</f>
        <v>VIGENTE</v>
      </c>
      <c r="P1402" s="120"/>
    </row>
    <row r="1403" spans="2:16" ht="14.25" hidden="1" customHeight="1" x14ac:dyDescent="0.25">
      <c r="B1403" s="121" t="s">
        <v>170</v>
      </c>
      <c r="C1403" s="122" t="s">
        <v>5398</v>
      </c>
      <c r="D1403" s="123" t="s">
        <v>5368</v>
      </c>
      <c r="E1403" s="124">
        <v>44477</v>
      </c>
      <c r="F1403" s="124">
        <v>45547</v>
      </c>
      <c r="G1403" s="125">
        <v>2265</v>
      </c>
      <c r="H1403" s="126" t="str">
        <f>+VLOOKUP(Hoja3!$G1403,'[138]Plan de Cuentas'!B:H,7,FALSE)</f>
        <v>2.2.02.02.02</v>
      </c>
      <c r="I1403" s="127" t="str">
        <f>+VLOOKUP(Hoja3!$H1403,'[138]Plan de Cuentas'!A:C,3,FALSE)</f>
        <v>Proveedores Locales  USD - LP</v>
      </c>
      <c r="J1403" s="128">
        <v>-698</v>
      </c>
      <c r="K1403" s="128">
        <f>+Hoja3!$L1403*$K$1</f>
        <v>-5063592.1400000006</v>
      </c>
      <c r="L1403" s="117">
        <v>-698</v>
      </c>
      <c r="M1403" s="129" t="s">
        <v>5369</v>
      </c>
      <c r="N1403" s="129" t="str">
        <f>+IF(Hoja3!$O1403="VIGENTE","SALDO A VENCER",IF(Hoja3!$O1403="VENCIDO","SALDO VENCIDO - SE ABONA DE ACUERDO A DISPONIBILIDAD FINANCIERA",0))</f>
        <v>SALDO A VENCER</v>
      </c>
      <c r="O1403" s="129" t="str">
        <f>+IF(($D$1-Hoja3!$F1403)&gt;0,"VENCIDO","VIGENTE")</f>
        <v>VIGENTE</v>
      </c>
      <c r="P1403" s="120"/>
    </row>
    <row r="1404" spans="2:16" ht="14.25" hidden="1" customHeight="1" x14ac:dyDescent="0.25">
      <c r="B1404" s="121" t="s">
        <v>170</v>
      </c>
      <c r="C1404" s="122" t="s">
        <v>5399</v>
      </c>
      <c r="D1404" s="123" t="s">
        <v>5368</v>
      </c>
      <c r="E1404" s="124">
        <v>44477</v>
      </c>
      <c r="F1404" s="124">
        <v>45942</v>
      </c>
      <c r="G1404" s="125">
        <v>2265</v>
      </c>
      <c r="H1404" s="126" t="str">
        <f>+VLOOKUP(Hoja3!$G1404,'[138]Plan de Cuentas'!B:H,7,FALSE)</f>
        <v>2.2.02.02.02</v>
      </c>
      <c r="I1404" s="127" t="str">
        <f>+VLOOKUP(Hoja3!$H1404,'[138]Plan de Cuentas'!A:C,3,FALSE)</f>
        <v>Proveedores Locales  USD - LP</v>
      </c>
      <c r="J1404" s="128">
        <v>-698</v>
      </c>
      <c r="K1404" s="128">
        <f>+Hoja3!$L1404*$K$1</f>
        <v>-5063592.1400000006</v>
      </c>
      <c r="L1404" s="117">
        <v>-698</v>
      </c>
      <c r="M1404" s="129" t="s">
        <v>5369</v>
      </c>
      <c r="N1404" s="129" t="str">
        <f>+IF(Hoja3!$O1404="VIGENTE","SALDO A VENCER",IF(Hoja3!$O1404="VENCIDO","SALDO VENCIDO - SE ABONA DE ACUERDO A DISPONIBILIDAD FINANCIERA",0))</f>
        <v>SALDO A VENCER</v>
      </c>
      <c r="O1404" s="129" t="str">
        <f>+IF(($D$1-Hoja3!$F1404)&gt;0,"VENCIDO","VIGENTE")</f>
        <v>VIGENTE</v>
      </c>
      <c r="P1404" s="120"/>
    </row>
    <row r="1405" spans="2:16" ht="14.25" hidden="1" customHeight="1" x14ac:dyDescent="0.25">
      <c r="B1405" s="121" t="s">
        <v>170</v>
      </c>
      <c r="C1405" s="122" t="s">
        <v>5400</v>
      </c>
      <c r="D1405" s="123" t="s">
        <v>5368</v>
      </c>
      <c r="E1405" s="124">
        <v>44477</v>
      </c>
      <c r="F1405" s="124">
        <v>45363</v>
      </c>
      <c r="G1405" s="125">
        <v>2265</v>
      </c>
      <c r="H1405" s="126" t="str">
        <f>+VLOOKUP(Hoja3!$G1405,'[138]Plan de Cuentas'!B:H,7,FALSE)</f>
        <v>2.2.02.02.02</v>
      </c>
      <c r="I1405" s="127" t="str">
        <f>+VLOOKUP(Hoja3!$H1405,'[138]Plan de Cuentas'!A:C,3,FALSE)</f>
        <v>Proveedores Locales  USD - LP</v>
      </c>
      <c r="J1405" s="128">
        <v>-698</v>
      </c>
      <c r="K1405" s="128">
        <f>+Hoja3!$L1405*$K$1</f>
        <v>-5063592.1400000006</v>
      </c>
      <c r="L1405" s="117">
        <v>-698</v>
      </c>
      <c r="M1405" s="129" t="s">
        <v>5369</v>
      </c>
      <c r="N1405" s="129" t="str">
        <f>+IF(Hoja3!$O1405="VIGENTE","SALDO A VENCER",IF(Hoja3!$O1405="VENCIDO","SALDO VENCIDO - SE ABONA DE ACUERDO A DISPONIBILIDAD FINANCIERA",0))</f>
        <v>SALDO A VENCER</v>
      </c>
      <c r="O1405" s="129" t="str">
        <f>+IF(($D$1-Hoja3!$F1405)&gt;0,"VENCIDO","VIGENTE")</f>
        <v>VIGENTE</v>
      </c>
      <c r="P1405" s="120"/>
    </row>
    <row r="1406" spans="2:16" ht="14.25" hidden="1" customHeight="1" x14ac:dyDescent="0.25">
      <c r="B1406" s="121" t="s">
        <v>170</v>
      </c>
      <c r="C1406" s="122" t="s">
        <v>5401</v>
      </c>
      <c r="D1406" s="123" t="s">
        <v>5368</v>
      </c>
      <c r="E1406" s="124">
        <v>44477</v>
      </c>
      <c r="F1406" s="124">
        <v>45455</v>
      </c>
      <c r="G1406" s="125">
        <v>2265</v>
      </c>
      <c r="H1406" s="126" t="str">
        <f>+VLOOKUP(Hoja3!$G1406,'[138]Plan de Cuentas'!B:H,7,FALSE)</f>
        <v>2.2.02.02.02</v>
      </c>
      <c r="I1406" s="127" t="str">
        <f>+VLOOKUP(Hoja3!$H1406,'[138]Plan de Cuentas'!A:C,3,FALSE)</f>
        <v>Proveedores Locales  USD - LP</v>
      </c>
      <c r="J1406" s="128">
        <v>-698</v>
      </c>
      <c r="K1406" s="128">
        <f>+Hoja3!$L1406*$K$1</f>
        <v>-5063592.1400000006</v>
      </c>
      <c r="L1406" s="117">
        <v>-698</v>
      </c>
      <c r="M1406" s="129" t="s">
        <v>5369</v>
      </c>
      <c r="N1406" s="129" t="str">
        <f>+IF(Hoja3!$O1406="VIGENTE","SALDO A VENCER",IF(Hoja3!$O1406="VENCIDO","SALDO VENCIDO - SE ABONA DE ACUERDO A DISPONIBILIDAD FINANCIERA",0))</f>
        <v>SALDO A VENCER</v>
      </c>
      <c r="O1406" s="129" t="str">
        <f>+IF(($D$1-Hoja3!$F1406)&gt;0,"VENCIDO","VIGENTE")</f>
        <v>VIGENTE</v>
      </c>
      <c r="P1406" s="120"/>
    </row>
    <row r="1407" spans="2:16" ht="14.25" hidden="1" customHeight="1" x14ac:dyDescent="0.25">
      <c r="B1407" s="121" t="s">
        <v>170</v>
      </c>
      <c r="C1407" s="122" t="s">
        <v>5402</v>
      </c>
      <c r="D1407" s="123" t="s">
        <v>5368</v>
      </c>
      <c r="E1407" s="124">
        <v>44477</v>
      </c>
      <c r="F1407" s="124">
        <v>46034</v>
      </c>
      <c r="G1407" s="125">
        <v>2265</v>
      </c>
      <c r="H1407" s="126" t="str">
        <f>+VLOOKUP(Hoja3!$G1407,'[138]Plan de Cuentas'!B:H,7,FALSE)</f>
        <v>2.2.02.02.02</v>
      </c>
      <c r="I1407" s="127" t="str">
        <f>+VLOOKUP(Hoja3!$H1407,'[138]Plan de Cuentas'!A:C,3,FALSE)</f>
        <v>Proveedores Locales  USD - LP</v>
      </c>
      <c r="J1407" s="128">
        <v>-698</v>
      </c>
      <c r="K1407" s="128">
        <f>+Hoja3!$L1407*$K$1</f>
        <v>-5063592.1400000006</v>
      </c>
      <c r="L1407" s="117">
        <v>-698</v>
      </c>
      <c r="M1407" s="129" t="s">
        <v>5369</v>
      </c>
      <c r="N1407" s="129" t="str">
        <f>+IF(Hoja3!$O1407="VIGENTE","SALDO A VENCER",IF(Hoja3!$O1407="VENCIDO","SALDO VENCIDO - SE ABONA DE ACUERDO A DISPONIBILIDAD FINANCIERA",0))</f>
        <v>SALDO A VENCER</v>
      </c>
      <c r="O1407" s="129" t="str">
        <f>+IF(($D$1-Hoja3!$F1407)&gt;0,"VENCIDO","VIGENTE")</f>
        <v>VIGENTE</v>
      </c>
      <c r="P1407" s="120"/>
    </row>
    <row r="1408" spans="2:16" ht="14.25" hidden="1" customHeight="1" x14ac:dyDescent="0.25">
      <c r="B1408" s="121" t="s">
        <v>170</v>
      </c>
      <c r="C1408" s="122" t="s">
        <v>5403</v>
      </c>
      <c r="D1408" s="123" t="s">
        <v>5368</v>
      </c>
      <c r="E1408" s="124">
        <v>44477</v>
      </c>
      <c r="F1408" s="124">
        <v>45485</v>
      </c>
      <c r="G1408" s="125">
        <v>2265</v>
      </c>
      <c r="H1408" s="126" t="str">
        <f>+VLOOKUP(Hoja3!$G1408,'[138]Plan de Cuentas'!B:H,7,FALSE)</f>
        <v>2.2.02.02.02</v>
      </c>
      <c r="I1408" s="127" t="str">
        <f>+VLOOKUP(Hoja3!$H1408,'[138]Plan de Cuentas'!A:C,3,FALSE)</f>
        <v>Proveedores Locales  USD - LP</v>
      </c>
      <c r="J1408" s="128">
        <v>-698</v>
      </c>
      <c r="K1408" s="128">
        <f>+Hoja3!$L1408*$K$1</f>
        <v>-5063592.1400000006</v>
      </c>
      <c r="L1408" s="117">
        <v>-698</v>
      </c>
      <c r="M1408" s="129" t="s">
        <v>5369</v>
      </c>
      <c r="N1408" s="129" t="str">
        <f>+IF(Hoja3!$O1408="VIGENTE","SALDO A VENCER",IF(Hoja3!$O1408="VENCIDO","SALDO VENCIDO - SE ABONA DE ACUERDO A DISPONIBILIDAD FINANCIERA",0))</f>
        <v>SALDO A VENCER</v>
      </c>
      <c r="O1408" s="129" t="str">
        <f>+IF(($D$1-Hoja3!$F1408)&gt;0,"VENCIDO","VIGENTE")</f>
        <v>VIGENTE</v>
      </c>
      <c r="P1408" s="120"/>
    </row>
    <row r="1409" spans="2:16" ht="14.25" hidden="1" customHeight="1" x14ac:dyDescent="0.25">
      <c r="B1409" s="121" t="s">
        <v>170</v>
      </c>
      <c r="C1409" s="122" t="s">
        <v>5404</v>
      </c>
      <c r="D1409" s="123" t="s">
        <v>5368</v>
      </c>
      <c r="E1409" s="124">
        <v>44477</v>
      </c>
      <c r="F1409" s="124">
        <v>45973</v>
      </c>
      <c r="G1409" s="125">
        <v>2265</v>
      </c>
      <c r="H1409" s="126" t="str">
        <f>+VLOOKUP(Hoja3!$G1409,'[138]Plan de Cuentas'!B:H,7,FALSE)</f>
        <v>2.2.02.02.02</v>
      </c>
      <c r="I1409" s="127" t="str">
        <f>+VLOOKUP(Hoja3!$H1409,'[138]Plan de Cuentas'!A:C,3,FALSE)</f>
        <v>Proveedores Locales  USD - LP</v>
      </c>
      <c r="J1409" s="128">
        <v>-698</v>
      </c>
      <c r="K1409" s="128">
        <f>+Hoja3!$L1409*$K$1</f>
        <v>-5063592.1400000006</v>
      </c>
      <c r="L1409" s="117">
        <v>-698</v>
      </c>
      <c r="M1409" s="129" t="s">
        <v>5369</v>
      </c>
      <c r="N1409" s="129" t="str">
        <f>+IF(Hoja3!$O1409="VIGENTE","SALDO A VENCER",IF(Hoja3!$O1409="VENCIDO","SALDO VENCIDO - SE ABONA DE ACUERDO A DISPONIBILIDAD FINANCIERA",0))</f>
        <v>SALDO A VENCER</v>
      </c>
      <c r="O1409" s="129" t="str">
        <f>+IF(($D$1-Hoja3!$F1409)&gt;0,"VENCIDO","VIGENTE")</f>
        <v>VIGENTE</v>
      </c>
      <c r="P1409" s="120"/>
    </row>
    <row r="1410" spans="2:16" ht="14.25" hidden="1" customHeight="1" x14ac:dyDescent="0.25">
      <c r="B1410" s="121" t="s">
        <v>170</v>
      </c>
      <c r="C1410" s="122" t="s">
        <v>5405</v>
      </c>
      <c r="D1410" s="123" t="s">
        <v>5368</v>
      </c>
      <c r="E1410" s="124">
        <v>44477</v>
      </c>
      <c r="F1410" s="124">
        <v>46093</v>
      </c>
      <c r="G1410" s="125">
        <v>2265</v>
      </c>
      <c r="H1410" s="126" t="str">
        <f>+VLOOKUP(Hoja3!$G1410,'[138]Plan de Cuentas'!B:H,7,FALSE)</f>
        <v>2.2.02.02.02</v>
      </c>
      <c r="I1410" s="127" t="str">
        <f>+VLOOKUP(Hoja3!$H1410,'[138]Plan de Cuentas'!A:C,3,FALSE)</f>
        <v>Proveedores Locales  USD - LP</v>
      </c>
      <c r="J1410" s="128">
        <v>-698</v>
      </c>
      <c r="K1410" s="128">
        <f>+Hoja3!$L1410*$K$1</f>
        <v>-5063592.1400000006</v>
      </c>
      <c r="L1410" s="117">
        <v>-698</v>
      </c>
      <c r="M1410" s="129" t="s">
        <v>5369</v>
      </c>
      <c r="N1410" s="129" t="str">
        <f>+IF(Hoja3!$O1410="VIGENTE","SALDO A VENCER",IF(Hoja3!$O1410="VENCIDO","SALDO VENCIDO - SE ABONA DE ACUERDO A DISPONIBILIDAD FINANCIERA",0))</f>
        <v>SALDO A VENCER</v>
      </c>
      <c r="O1410" s="129" t="str">
        <f>+IF(($D$1-Hoja3!$F1410)&gt;0,"VENCIDO","VIGENTE")</f>
        <v>VIGENTE</v>
      </c>
      <c r="P1410" s="120"/>
    </row>
    <row r="1411" spans="2:16" ht="14.25" hidden="1" customHeight="1" x14ac:dyDescent="0.25">
      <c r="B1411" s="121" t="s">
        <v>170</v>
      </c>
      <c r="C1411" s="122" t="s">
        <v>5406</v>
      </c>
      <c r="D1411" s="123" t="s">
        <v>5368</v>
      </c>
      <c r="E1411" s="124">
        <v>44477</v>
      </c>
      <c r="F1411" s="124">
        <v>45242</v>
      </c>
      <c r="G1411" s="125">
        <v>2265</v>
      </c>
      <c r="H1411" s="126" t="str">
        <f>+VLOOKUP(Hoja3!$G1411,'[138]Plan de Cuentas'!B:H,7,FALSE)</f>
        <v>2.2.02.02.02</v>
      </c>
      <c r="I1411" s="127" t="str">
        <f>+VLOOKUP(Hoja3!$H1411,'[138]Plan de Cuentas'!A:C,3,FALSE)</f>
        <v>Proveedores Locales  USD - LP</v>
      </c>
      <c r="J1411" s="128">
        <v>-698</v>
      </c>
      <c r="K1411" s="128">
        <f>+Hoja3!$L1411*$K$1</f>
        <v>-5063592.1400000006</v>
      </c>
      <c r="L1411" s="117">
        <v>-698</v>
      </c>
      <c r="M1411" s="129" t="s">
        <v>5369</v>
      </c>
      <c r="N1411" s="129" t="str">
        <f>+IF(Hoja3!$O1411="VIGENTE","SALDO A VENCER",IF(Hoja3!$O1411="VENCIDO","SALDO VENCIDO - SE ABONA DE ACUERDO A DISPONIBILIDAD FINANCIERA",0))</f>
        <v>SALDO A VENCER</v>
      </c>
      <c r="O1411" s="129" t="str">
        <f>+IF(($D$1-Hoja3!$F1411)&gt;0,"VENCIDO","VIGENTE")</f>
        <v>VIGENTE</v>
      </c>
      <c r="P1411" s="120"/>
    </row>
    <row r="1412" spans="2:16" ht="14.25" hidden="1" customHeight="1" x14ac:dyDescent="0.25">
      <c r="B1412" s="121" t="s">
        <v>170</v>
      </c>
      <c r="C1412" s="122" t="s">
        <v>5407</v>
      </c>
      <c r="D1412" s="123" t="s">
        <v>5408</v>
      </c>
      <c r="E1412" s="124">
        <v>44477</v>
      </c>
      <c r="F1412" s="124">
        <v>45700</v>
      </c>
      <c r="G1412" s="125">
        <v>2265</v>
      </c>
      <c r="H1412" s="126" t="str">
        <f>+VLOOKUP(Hoja3!$G1412,'[138]Plan de Cuentas'!B:H,7,FALSE)</f>
        <v>2.2.02.02.02</v>
      </c>
      <c r="I1412" s="127" t="str">
        <f>+VLOOKUP(Hoja3!$H1412,'[138]Plan de Cuentas'!A:C,3,FALSE)</f>
        <v>Proveedores Locales  USD - LP</v>
      </c>
      <c r="J1412" s="128">
        <v>-738</v>
      </c>
      <c r="K1412" s="128">
        <f>+Hoja3!$L1412*$K$1</f>
        <v>-5353769.34</v>
      </c>
      <c r="L1412" s="117">
        <v>-738</v>
      </c>
      <c r="M1412" s="129" t="s">
        <v>5409</v>
      </c>
      <c r="N1412" s="129" t="str">
        <f>+IF(Hoja3!$O1412="VIGENTE","SALDO A VENCER",IF(Hoja3!$O1412="VENCIDO","SALDO VENCIDO - SE ABONA DE ACUERDO A DISPONIBILIDAD FINANCIERA",0))</f>
        <v>SALDO A VENCER</v>
      </c>
      <c r="O1412" s="129" t="str">
        <f>+IF(($D$1-Hoja3!$F1412)&gt;0,"VENCIDO","VIGENTE")</f>
        <v>VIGENTE</v>
      </c>
      <c r="P1412" s="120"/>
    </row>
    <row r="1413" spans="2:16" ht="14.25" hidden="1" customHeight="1" x14ac:dyDescent="0.25">
      <c r="B1413" s="121" t="s">
        <v>170</v>
      </c>
      <c r="C1413" s="122" t="s">
        <v>5410</v>
      </c>
      <c r="D1413" s="123" t="s">
        <v>5408</v>
      </c>
      <c r="E1413" s="124">
        <v>44477</v>
      </c>
      <c r="F1413" s="124">
        <v>45820</v>
      </c>
      <c r="G1413" s="125">
        <v>2265</v>
      </c>
      <c r="H1413" s="126" t="str">
        <f>+VLOOKUP(Hoja3!$G1413,'[138]Plan de Cuentas'!B:H,7,FALSE)</f>
        <v>2.2.02.02.02</v>
      </c>
      <c r="I1413" s="127" t="str">
        <f>+VLOOKUP(Hoja3!$H1413,'[138]Plan de Cuentas'!A:C,3,FALSE)</f>
        <v>Proveedores Locales  USD - LP</v>
      </c>
      <c r="J1413" s="128">
        <v>-738</v>
      </c>
      <c r="K1413" s="128">
        <f>+Hoja3!$L1413*$K$1</f>
        <v>-5353769.34</v>
      </c>
      <c r="L1413" s="117">
        <v>-738</v>
      </c>
      <c r="M1413" s="129" t="s">
        <v>5409</v>
      </c>
      <c r="N1413" s="129" t="str">
        <f>+IF(Hoja3!$O1413="VIGENTE","SALDO A VENCER",IF(Hoja3!$O1413="VENCIDO","SALDO VENCIDO - SE ABONA DE ACUERDO A DISPONIBILIDAD FINANCIERA",0))</f>
        <v>SALDO A VENCER</v>
      </c>
      <c r="O1413" s="129" t="str">
        <f>+IF(($D$1-Hoja3!$F1413)&gt;0,"VENCIDO","VIGENTE")</f>
        <v>VIGENTE</v>
      </c>
      <c r="P1413" s="120"/>
    </row>
    <row r="1414" spans="2:16" ht="14.25" hidden="1" customHeight="1" x14ac:dyDescent="0.25">
      <c r="B1414" s="121" t="s">
        <v>170</v>
      </c>
      <c r="C1414" s="122" t="s">
        <v>5411</v>
      </c>
      <c r="D1414" s="123" t="s">
        <v>5408</v>
      </c>
      <c r="E1414" s="124">
        <v>44477</v>
      </c>
      <c r="F1414" s="124">
        <v>45638</v>
      </c>
      <c r="G1414" s="125">
        <v>2265</v>
      </c>
      <c r="H1414" s="126" t="str">
        <f>+VLOOKUP(Hoja3!$G1414,'[138]Plan de Cuentas'!B:H,7,FALSE)</f>
        <v>2.2.02.02.02</v>
      </c>
      <c r="I1414" s="127" t="str">
        <f>+VLOOKUP(Hoja3!$H1414,'[138]Plan de Cuentas'!A:C,3,FALSE)</f>
        <v>Proveedores Locales  USD - LP</v>
      </c>
      <c r="J1414" s="128">
        <v>-738</v>
      </c>
      <c r="K1414" s="128">
        <f>+Hoja3!$L1414*$K$1</f>
        <v>-5353769.34</v>
      </c>
      <c r="L1414" s="117">
        <v>-738</v>
      </c>
      <c r="M1414" s="129" t="s">
        <v>5409</v>
      </c>
      <c r="N1414" s="129" t="str">
        <f>+IF(Hoja3!$O1414="VIGENTE","SALDO A VENCER",IF(Hoja3!$O1414="VENCIDO","SALDO VENCIDO - SE ABONA DE ACUERDO A DISPONIBILIDAD FINANCIERA",0))</f>
        <v>SALDO A VENCER</v>
      </c>
      <c r="O1414" s="129" t="str">
        <f>+IF(($D$1-Hoja3!$F1414)&gt;0,"VENCIDO","VIGENTE")</f>
        <v>VIGENTE</v>
      </c>
      <c r="P1414" s="120"/>
    </row>
    <row r="1415" spans="2:16" ht="14.25" hidden="1" customHeight="1" x14ac:dyDescent="0.25">
      <c r="B1415" s="121" t="s">
        <v>170</v>
      </c>
      <c r="C1415" s="122" t="s">
        <v>5412</v>
      </c>
      <c r="D1415" s="123" t="s">
        <v>5408</v>
      </c>
      <c r="E1415" s="124">
        <v>44477</v>
      </c>
      <c r="F1415" s="124">
        <v>45850</v>
      </c>
      <c r="G1415" s="125">
        <v>2265</v>
      </c>
      <c r="H1415" s="126" t="str">
        <f>+VLOOKUP(Hoja3!$G1415,'[138]Plan de Cuentas'!B:H,7,FALSE)</f>
        <v>2.2.02.02.02</v>
      </c>
      <c r="I1415" s="127" t="str">
        <f>+VLOOKUP(Hoja3!$H1415,'[138]Plan de Cuentas'!A:C,3,FALSE)</f>
        <v>Proveedores Locales  USD - LP</v>
      </c>
      <c r="J1415" s="128">
        <v>-738</v>
      </c>
      <c r="K1415" s="128">
        <f>+Hoja3!$L1415*$K$1</f>
        <v>-5353769.34</v>
      </c>
      <c r="L1415" s="117">
        <v>-738</v>
      </c>
      <c r="M1415" s="129" t="s">
        <v>5409</v>
      </c>
      <c r="N1415" s="129" t="str">
        <f>+IF(Hoja3!$O1415="VIGENTE","SALDO A VENCER",IF(Hoja3!$O1415="VENCIDO","SALDO VENCIDO - SE ABONA DE ACUERDO A DISPONIBILIDAD FINANCIERA",0))</f>
        <v>SALDO A VENCER</v>
      </c>
      <c r="O1415" s="129" t="str">
        <f>+IF(($D$1-Hoja3!$F1415)&gt;0,"VENCIDO","VIGENTE")</f>
        <v>VIGENTE</v>
      </c>
      <c r="P1415" s="120"/>
    </row>
    <row r="1416" spans="2:16" ht="14.25" hidden="1" customHeight="1" x14ac:dyDescent="0.25">
      <c r="B1416" s="121" t="s">
        <v>170</v>
      </c>
      <c r="C1416" s="122" t="s">
        <v>5413</v>
      </c>
      <c r="D1416" s="123" t="s">
        <v>5408</v>
      </c>
      <c r="E1416" s="124">
        <v>44477</v>
      </c>
      <c r="F1416" s="124">
        <v>45669</v>
      </c>
      <c r="G1416" s="125">
        <v>2265</v>
      </c>
      <c r="H1416" s="126" t="str">
        <f>+VLOOKUP(Hoja3!$G1416,'[138]Plan de Cuentas'!B:H,7,FALSE)</f>
        <v>2.2.02.02.02</v>
      </c>
      <c r="I1416" s="127" t="str">
        <f>+VLOOKUP(Hoja3!$H1416,'[138]Plan de Cuentas'!A:C,3,FALSE)</f>
        <v>Proveedores Locales  USD - LP</v>
      </c>
      <c r="J1416" s="128">
        <v>-738</v>
      </c>
      <c r="K1416" s="128">
        <f>+Hoja3!$L1416*$K$1</f>
        <v>-5353769.34</v>
      </c>
      <c r="L1416" s="117">
        <v>-738</v>
      </c>
      <c r="M1416" s="129" t="s">
        <v>5409</v>
      </c>
      <c r="N1416" s="129" t="str">
        <f>+IF(Hoja3!$O1416="VIGENTE","SALDO A VENCER",IF(Hoja3!$O1416="VENCIDO","SALDO VENCIDO - SE ABONA DE ACUERDO A DISPONIBILIDAD FINANCIERA",0))</f>
        <v>SALDO A VENCER</v>
      </c>
      <c r="O1416" s="129" t="str">
        <f>+IF(($D$1-Hoja3!$F1416)&gt;0,"VENCIDO","VIGENTE")</f>
        <v>VIGENTE</v>
      </c>
      <c r="P1416" s="120"/>
    </row>
    <row r="1417" spans="2:16" ht="14.25" hidden="1" customHeight="1" x14ac:dyDescent="0.25">
      <c r="B1417" s="121" t="s">
        <v>170</v>
      </c>
      <c r="C1417" s="122" t="s">
        <v>5414</v>
      </c>
      <c r="D1417" s="123" t="s">
        <v>5408</v>
      </c>
      <c r="E1417" s="124">
        <v>44477</v>
      </c>
      <c r="F1417" s="124">
        <v>46003</v>
      </c>
      <c r="G1417" s="125">
        <v>2265</v>
      </c>
      <c r="H1417" s="126" t="str">
        <f>+VLOOKUP(Hoja3!$G1417,'[138]Plan de Cuentas'!B:H,7,FALSE)</f>
        <v>2.2.02.02.02</v>
      </c>
      <c r="I1417" s="127" t="str">
        <f>+VLOOKUP(Hoja3!$H1417,'[138]Plan de Cuentas'!A:C,3,FALSE)</f>
        <v>Proveedores Locales  USD - LP</v>
      </c>
      <c r="J1417" s="128">
        <v>-738</v>
      </c>
      <c r="K1417" s="128">
        <f>+Hoja3!$L1417*$K$1</f>
        <v>-5353769.34</v>
      </c>
      <c r="L1417" s="117">
        <v>-738</v>
      </c>
      <c r="M1417" s="129" t="s">
        <v>5409</v>
      </c>
      <c r="N1417" s="129" t="str">
        <f>+IF(Hoja3!$O1417="VIGENTE","SALDO A VENCER",IF(Hoja3!$O1417="VENCIDO","SALDO VENCIDO - SE ABONA DE ACUERDO A DISPONIBILIDAD FINANCIERA",0))</f>
        <v>SALDO A VENCER</v>
      </c>
      <c r="O1417" s="129" t="str">
        <f>+IF(($D$1-Hoja3!$F1417)&gt;0,"VENCIDO","VIGENTE")</f>
        <v>VIGENTE</v>
      </c>
      <c r="P1417" s="120"/>
    </row>
    <row r="1418" spans="2:16" ht="14.25" hidden="1" customHeight="1" x14ac:dyDescent="0.25">
      <c r="B1418" s="121" t="s">
        <v>170</v>
      </c>
      <c r="C1418" s="122" t="s">
        <v>5415</v>
      </c>
      <c r="D1418" s="123" t="s">
        <v>5408</v>
      </c>
      <c r="E1418" s="124">
        <v>44477</v>
      </c>
      <c r="F1418" s="124">
        <v>45455</v>
      </c>
      <c r="G1418" s="125">
        <v>2265</v>
      </c>
      <c r="H1418" s="126" t="str">
        <f>+VLOOKUP(Hoja3!$G1418,'[138]Plan de Cuentas'!B:H,7,FALSE)</f>
        <v>2.2.02.02.02</v>
      </c>
      <c r="I1418" s="127" t="str">
        <f>+VLOOKUP(Hoja3!$H1418,'[138]Plan de Cuentas'!A:C,3,FALSE)</f>
        <v>Proveedores Locales  USD - LP</v>
      </c>
      <c r="J1418" s="128">
        <v>-738</v>
      </c>
      <c r="K1418" s="128">
        <f>+Hoja3!$L1418*$K$1</f>
        <v>-5353769.34</v>
      </c>
      <c r="L1418" s="117">
        <v>-738</v>
      </c>
      <c r="M1418" s="129" t="s">
        <v>5409</v>
      </c>
      <c r="N1418" s="129" t="str">
        <f>+IF(Hoja3!$O1418="VIGENTE","SALDO A VENCER",IF(Hoja3!$O1418="VENCIDO","SALDO VENCIDO - SE ABONA DE ACUERDO A DISPONIBILIDAD FINANCIERA",0))</f>
        <v>SALDO A VENCER</v>
      </c>
      <c r="O1418" s="129" t="str">
        <f>+IF(($D$1-Hoja3!$F1418)&gt;0,"VENCIDO","VIGENTE")</f>
        <v>VIGENTE</v>
      </c>
      <c r="P1418" s="120"/>
    </row>
    <row r="1419" spans="2:16" ht="14.25" hidden="1" customHeight="1" x14ac:dyDescent="0.25">
      <c r="B1419" s="121" t="s">
        <v>170</v>
      </c>
      <c r="C1419" s="122" t="s">
        <v>5416</v>
      </c>
      <c r="D1419" s="123" t="s">
        <v>5408</v>
      </c>
      <c r="E1419" s="124">
        <v>44477</v>
      </c>
      <c r="F1419" s="124">
        <v>45789</v>
      </c>
      <c r="G1419" s="125">
        <v>2265</v>
      </c>
      <c r="H1419" s="126" t="str">
        <f>+VLOOKUP(Hoja3!$G1419,'[138]Plan de Cuentas'!B:H,7,FALSE)</f>
        <v>2.2.02.02.02</v>
      </c>
      <c r="I1419" s="127" t="str">
        <f>+VLOOKUP(Hoja3!$H1419,'[138]Plan de Cuentas'!A:C,3,FALSE)</f>
        <v>Proveedores Locales  USD - LP</v>
      </c>
      <c r="J1419" s="128">
        <v>-738</v>
      </c>
      <c r="K1419" s="128">
        <f>+Hoja3!$L1419*$K$1</f>
        <v>-5353769.34</v>
      </c>
      <c r="L1419" s="117">
        <v>-738</v>
      </c>
      <c r="M1419" s="129" t="s">
        <v>5409</v>
      </c>
      <c r="N1419" s="129" t="str">
        <f>+IF(Hoja3!$O1419="VIGENTE","SALDO A VENCER",IF(Hoja3!$O1419="VENCIDO","SALDO VENCIDO - SE ABONA DE ACUERDO A DISPONIBILIDAD FINANCIERA",0))</f>
        <v>SALDO A VENCER</v>
      </c>
      <c r="O1419" s="129" t="str">
        <f>+IF(($D$1-Hoja3!$F1419)&gt;0,"VENCIDO","VIGENTE")</f>
        <v>VIGENTE</v>
      </c>
      <c r="P1419" s="120"/>
    </row>
    <row r="1420" spans="2:16" ht="14.25" hidden="1" customHeight="1" x14ac:dyDescent="0.25">
      <c r="B1420" s="121" t="s">
        <v>170</v>
      </c>
      <c r="C1420" s="122" t="s">
        <v>5417</v>
      </c>
      <c r="D1420" s="123" t="s">
        <v>5408</v>
      </c>
      <c r="E1420" s="124">
        <v>44477</v>
      </c>
      <c r="F1420" s="124">
        <v>46034</v>
      </c>
      <c r="G1420" s="125">
        <v>2265</v>
      </c>
      <c r="H1420" s="126" t="str">
        <f>+VLOOKUP(Hoja3!$G1420,'[138]Plan de Cuentas'!B:H,7,FALSE)</f>
        <v>2.2.02.02.02</v>
      </c>
      <c r="I1420" s="127" t="str">
        <f>+VLOOKUP(Hoja3!$H1420,'[138]Plan de Cuentas'!A:C,3,FALSE)</f>
        <v>Proveedores Locales  USD - LP</v>
      </c>
      <c r="J1420" s="128">
        <v>-738</v>
      </c>
      <c r="K1420" s="128">
        <f>+Hoja3!$L1420*$K$1</f>
        <v>-5353769.34</v>
      </c>
      <c r="L1420" s="117">
        <v>-738</v>
      </c>
      <c r="M1420" s="129" t="s">
        <v>5409</v>
      </c>
      <c r="N1420" s="129" t="str">
        <f>+IF(Hoja3!$O1420="VIGENTE","SALDO A VENCER",IF(Hoja3!$O1420="VENCIDO","SALDO VENCIDO - SE ABONA DE ACUERDO A DISPONIBILIDAD FINANCIERA",0))</f>
        <v>SALDO A VENCER</v>
      </c>
      <c r="O1420" s="129" t="str">
        <f>+IF(($D$1-Hoja3!$F1420)&gt;0,"VENCIDO","VIGENTE")</f>
        <v>VIGENTE</v>
      </c>
      <c r="P1420" s="120"/>
    </row>
    <row r="1421" spans="2:16" ht="14.25" hidden="1" customHeight="1" x14ac:dyDescent="0.25">
      <c r="B1421" s="121" t="s">
        <v>170</v>
      </c>
      <c r="C1421" s="122" t="s">
        <v>5418</v>
      </c>
      <c r="D1421" s="123" t="s">
        <v>5408</v>
      </c>
      <c r="E1421" s="124">
        <v>44477</v>
      </c>
      <c r="F1421" s="124">
        <v>45303</v>
      </c>
      <c r="G1421" s="125">
        <v>2265</v>
      </c>
      <c r="H1421" s="126" t="str">
        <f>+VLOOKUP(Hoja3!$G1421,'[138]Plan de Cuentas'!B:H,7,FALSE)</f>
        <v>2.2.02.02.02</v>
      </c>
      <c r="I1421" s="127" t="str">
        <f>+VLOOKUP(Hoja3!$H1421,'[138]Plan de Cuentas'!A:C,3,FALSE)</f>
        <v>Proveedores Locales  USD - LP</v>
      </c>
      <c r="J1421" s="128">
        <v>-738</v>
      </c>
      <c r="K1421" s="128">
        <f>+Hoja3!$L1421*$K$1</f>
        <v>-5353769.34</v>
      </c>
      <c r="L1421" s="117">
        <v>-738</v>
      </c>
      <c r="M1421" s="129" t="s">
        <v>5409</v>
      </c>
      <c r="N1421" s="129" t="str">
        <f>+IF(Hoja3!$O1421="VIGENTE","SALDO A VENCER",IF(Hoja3!$O1421="VENCIDO","SALDO VENCIDO - SE ABONA DE ACUERDO A DISPONIBILIDAD FINANCIERA",0))</f>
        <v>SALDO A VENCER</v>
      </c>
      <c r="O1421" s="129" t="str">
        <f>+IF(($D$1-Hoja3!$F1421)&gt;0,"VENCIDO","VIGENTE")</f>
        <v>VIGENTE</v>
      </c>
      <c r="P1421" s="120"/>
    </row>
    <row r="1422" spans="2:16" ht="14.25" hidden="1" customHeight="1" x14ac:dyDescent="0.25">
      <c r="B1422" s="121" t="s">
        <v>170</v>
      </c>
      <c r="C1422" s="122" t="s">
        <v>5419</v>
      </c>
      <c r="D1422" s="123" t="s">
        <v>5408</v>
      </c>
      <c r="E1422" s="124">
        <v>44477</v>
      </c>
      <c r="F1422" s="124">
        <v>46307</v>
      </c>
      <c r="G1422" s="125">
        <v>2265</v>
      </c>
      <c r="H1422" s="126" t="str">
        <f>+VLOOKUP(Hoja3!$G1422,'[138]Plan de Cuentas'!B:H,7,FALSE)</f>
        <v>2.2.02.02.02</v>
      </c>
      <c r="I1422" s="127" t="str">
        <f>+VLOOKUP(Hoja3!$H1422,'[138]Plan de Cuentas'!A:C,3,FALSE)</f>
        <v>Proveedores Locales  USD - LP</v>
      </c>
      <c r="J1422" s="128">
        <v>-738</v>
      </c>
      <c r="K1422" s="128">
        <f>+Hoja3!$L1422*$K$1</f>
        <v>-5353769.34</v>
      </c>
      <c r="L1422" s="117">
        <v>-738</v>
      </c>
      <c r="M1422" s="129" t="s">
        <v>5409</v>
      </c>
      <c r="N1422" s="129" t="str">
        <f>+IF(Hoja3!$O1422="VIGENTE","SALDO A VENCER",IF(Hoja3!$O1422="VENCIDO","SALDO VENCIDO - SE ABONA DE ACUERDO A DISPONIBILIDAD FINANCIERA",0))</f>
        <v>SALDO A VENCER</v>
      </c>
      <c r="O1422" s="129" t="str">
        <f>+IF(($D$1-Hoja3!$F1422)&gt;0,"VENCIDO","VIGENTE")</f>
        <v>VIGENTE</v>
      </c>
      <c r="P1422" s="120"/>
    </row>
    <row r="1423" spans="2:16" ht="14.25" hidden="1" customHeight="1" x14ac:dyDescent="0.25">
      <c r="B1423" s="121" t="s">
        <v>170</v>
      </c>
      <c r="C1423" s="122" t="s">
        <v>5420</v>
      </c>
      <c r="D1423" s="123" t="s">
        <v>5408</v>
      </c>
      <c r="E1423" s="124">
        <v>44477</v>
      </c>
      <c r="F1423" s="124">
        <v>45608</v>
      </c>
      <c r="G1423" s="125">
        <v>2265</v>
      </c>
      <c r="H1423" s="126" t="str">
        <f>+VLOOKUP(Hoja3!$G1423,'[138]Plan de Cuentas'!B:H,7,FALSE)</f>
        <v>2.2.02.02.02</v>
      </c>
      <c r="I1423" s="127" t="str">
        <f>+VLOOKUP(Hoja3!$H1423,'[138]Plan de Cuentas'!A:C,3,FALSE)</f>
        <v>Proveedores Locales  USD - LP</v>
      </c>
      <c r="J1423" s="128">
        <v>-738</v>
      </c>
      <c r="K1423" s="128">
        <f>+Hoja3!$L1423*$K$1</f>
        <v>-5353769.34</v>
      </c>
      <c r="L1423" s="117">
        <v>-738</v>
      </c>
      <c r="M1423" s="129" t="s">
        <v>5409</v>
      </c>
      <c r="N1423" s="129" t="str">
        <f>+IF(Hoja3!$O1423="VIGENTE","SALDO A VENCER",IF(Hoja3!$O1423="VENCIDO","SALDO VENCIDO - SE ABONA DE ACUERDO A DISPONIBILIDAD FINANCIERA",0))</f>
        <v>SALDO A VENCER</v>
      </c>
      <c r="O1423" s="129" t="str">
        <f>+IF(($D$1-Hoja3!$F1423)&gt;0,"VENCIDO","VIGENTE")</f>
        <v>VIGENTE</v>
      </c>
      <c r="P1423" s="120"/>
    </row>
    <row r="1424" spans="2:16" ht="14.25" hidden="1" customHeight="1" x14ac:dyDescent="0.25">
      <c r="B1424" s="121" t="s">
        <v>170</v>
      </c>
      <c r="C1424" s="122" t="s">
        <v>5421</v>
      </c>
      <c r="D1424" s="123" t="s">
        <v>5408</v>
      </c>
      <c r="E1424" s="124">
        <v>44477</v>
      </c>
      <c r="F1424" s="124">
        <v>45728</v>
      </c>
      <c r="G1424" s="125">
        <v>2265</v>
      </c>
      <c r="H1424" s="126" t="str">
        <f>+VLOOKUP(Hoja3!$G1424,'[138]Plan de Cuentas'!B:H,7,FALSE)</f>
        <v>2.2.02.02.02</v>
      </c>
      <c r="I1424" s="127" t="str">
        <f>+VLOOKUP(Hoja3!$H1424,'[138]Plan de Cuentas'!A:C,3,FALSE)</f>
        <v>Proveedores Locales  USD - LP</v>
      </c>
      <c r="J1424" s="128">
        <v>-738</v>
      </c>
      <c r="K1424" s="128">
        <f>+Hoja3!$L1424*$K$1</f>
        <v>-5353769.34</v>
      </c>
      <c r="L1424" s="117">
        <v>-738</v>
      </c>
      <c r="M1424" s="129" t="s">
        <v>5409</v>
      </c>
      <c r="N1424" s="129" t="str">
        <f>+IF(Hoja3!$O1424="VIGENTE","SALDO A VENCER",IF(Hoja3!$O1424="VENCIDO","SALDO VENCIDO - SE ABONA DE ACUERDO A DISPONIBILIDAD FINANCIERA",0))</f>
        <v>SALDO A VENCER</v>
      </c>
      <c r="O1424" s="129" t="str">
        <f>+IF(($D$1-Hoja3!$F1424)&gt;0,"VENCIDO","VIGENTE")</f>
        <v>VIGENTE</v>
      </c>
      <c r="P1424" s="120"/>
    </row>
    <row r="1425" spans="2:16" ht="14.25" hidden="1" customHeight="1" x14ac:dyDescent="0.25">
      <c r="B1425" s="121" t="s">
        <v>170</v>
      </c>
      <c r="C1425" s="122" t="s">
        <v>5422</v>
      </c>
      <c r="D1425" s="123" t="s">
        <v>5408</v>
      </c>
      <c r="E1425" s="124">
        <v>44477</v>
      </c>
      <c r="F1425" s="124">
        <v>45272</v>
      </c>
      <c r="G1425" s="125">
        <v>2265</v>
      </c>
      <c r="H1425" s="126" t="str">
        <f>+VLOOKUP(Hoja3!$G1425,'[138]Plan de Cuentas'!B:H,7,FALSE)</f>
        <v>2.2.02.02.02</v>
      </c>
      <c r="I1425" s="127" t="str">
        <f>+VLOOKUP(Hoja3!$H1425,'[138]Plan de Cuentas'!A:C,3,FALSE)</f>
        <v>Proveedores Locales  USD - LP</v>
      </c>
      <c r="J1425" s="128">
        <v>-738</v>
      </c>
      <c r="K1425" s="128">
        <f>+Hoja3!$L1425*$K$1</f>
        <v>-5353769.34</v>
      </c>
      <c r="L1425" s="117">
        <v>-738</v>
      </c>
      <c r="M1425" s="129" t="s">
        <v>5409</v>
      </c>
      <c r="N1425" s="129" t="str">
        <f>+IF(Hoja3!$O1425="VIGENTE","SALDO A VENCER",IF(Hoja3!$O1425="VENCIDO","SALDO VENCIDO - SE ABONA DE ACUERDO A DISPONIBILIDAD FINANCIERA",0))</f>
        <v>SALDO A VENCER</v>
      </c>
      <c r="O1425" s="129" t="str">
        <f>+IF(($D$1-Hoja3!$F1425)&gt;0,"VENCIDO","VIGENTE")</f>
        <v>VIGENTE</v>
      </c>
      <c r="P1425" s="120"/>
    </row>
    <row r="1426" spans="2:16" ht="14.25" hidden="1" customHeight="1" x14ac:dyDescent="0.25">
      <c r="B1426" s="121" t="s">
        <v>170</v>
      </c>
      <c r="C1426" s="122" t="s">
        <v>5423</v>
      </c>
      <c r="D1426" s="123" t="s">
        <v>5408</v>
      </c>
      <c r="E1426" s="124">
        <v>44477</v>
      </c>
      <c r="F1426" s="124">
        <v>45881</v>
      </c>
      <c r="G1426" s="125">
        <v>2265</v>
      </c>
      <c r="H1426" s="126" t="str">
        <f>+VLOOKUP(Hoja3!$G1426,'[138]Plan de Cuentas'!B:H,7,FALSE)</f>
        <v>2.2.02.02.02</v>
      </c>
      <c r="I1426" s="127" t="str">
        <f>+VLOOKUP(Hoja3!$H1426,'[138]Plan de Cuentas'!A:C,3,FALSE)</f>
        <v>Proveedores Locales  USD - LP</v>
      </c>
      <c r="J1426" s="128">
        <v>-738</v>
      </c>
      <c r="K1426" s="128">
        <f>+Hoja3!$L1426*$K$1</f>
        <v>-5353769.34</v>
      </c>
      <c r="L1426" s="117">
        <v>-738</v>
      </c>
      <c r="M1426" s="129" t="s">
        <v>5409</v>
      </c>
      <c r="N1426" s="129" t="str">
        <f>+IF(Hoja3!$O1426="VIGENTE","SALDO A VENCER",IF(Hoja3!$O1426="VENCIDO","SALDO VENCIDO - SE ABONA DE ACUERDO A DISPONIBILIDAD FINANCIERA",0))</f>
        <v>SALDO A VENCER</v>
      </c>
      <c r="O1426" s="129" t="str">
        <f>+IF(($D$1-Hoja3!$F1426)&gt;0,"VENCIDO","VIGENTE")</f>
        <v>VIGENTE</v>
      </c>
      <c r="P1426" s="120"/>
    </row>
    <row r="1427" spans="2:16" ht="14.25" hidden="1" customHeight="1" x14ac:dyDescent="0.25">
      <c r="B1427" s="121" t="s">
        <v>170</v>
      </c>
      <c r="C1427" s="122" t="s">
        <v>5424</v>
      </c>
      <c r="D1427" s="123" t="s">
        <v>5408</v>
      </c>
      <c r="E1427" s="124">
        <v>44477</v>
      </c>
      <c r="F1427" s="124">
        <v>45394</v>
      </c>
      <c r="G1427" s="125">
        <v>2265</v>
      </c>
      <c r="H1427" s="126" t="str">
        <f>+VLOOKUP(Hoja3!$G1427,'[138]Plan de Cuentas'!B:H,7,FALSE)</f>
        <v>2.2.02.02.02</v>
      </c>
      <c r="I1427" s="127" t="str">
        <f>+VLOOKUP(Hoja3!$H1427,'[138]Plan de Cuentas'!A:C,3,FALSE)</f>
        <v>Proveedores Locales  USD - LP</v>
      </c>
      <c r="J1427" s="128">
        <v>-738</v>
      </c>
      <c r="K1427" s="128">
        <f>+Hoja3!$L1427*$K$1</f>
        <v>-5353769.34</v>
      </c>
      <c r="L1427" s="117">
        <v>-738</v>
      </c>
      <c r="M1427" s="129" t="s">
        <v>5409</v>
      </c>
      <c r="N1427" s="129" t="str">
        <f>+IF(Hoja3!$O1427="VIGENTE","SALDO A VENCER",IF(Hoja3!$O1427="VENCIDO","SALDO VENCIDO - SE ABONA DE ACUERDO A DISPONIBILIDAD FINANCIERA",0))</f>
        <v>SALDO A VENCER</v>
      </c>
      <c r="O1427" s="129" t="str">
        <f>+IF(($D$1-Hoja3!$F1427)&gt;0,"VENCIDO","VIGENTE")</f>
        <v>VIGENTE</v>
      </c>
      <c r="P1427" s="120"/>
    </row>
    <row r="1428" spans="2:16" ht="14.25" hidden="1" customHeight="1" x14ac:dyDescent="0.25">
      <c r="B1428" s="121" t="s">
        <v>170</v>
      </c>
      <c r="C1428" s="122" t="s">
        <v>5425</v>
      </c>
      <c r="D1428" s="123" t="s">
        <v>5408</v>
      </c>
      <c r="E1428" s="124">
        <v>44477</v>
      </c>
      <c r="F1428" s="124">
        <v>45242</v>
      </c>
      <c r="G1428" s="125">
        <v>2265</v>
      </c>
      <c r="H1428" s="126" t="str">
        <f>+VLOOKUP(Hoja3!$G1428,'[138]Plan de Cuentas'!B:H,7,FALSE)</f>
        <v>2.2.02.02.02</v>
      </c>
      <c r="I1428" s="127" t="str">
        <f>+VLOOKUP(Hoja3!$H1428,'[138]Plan de Cuentas'!A:C,3,FALSE)</f>
        <v>Proveedores Locales  USD - LP</v>
      </c>
      <c r="J1428" s="128">
        <v>-738</v>
      </c>
      <c r="K1428" s="128">
        <f>+Hoja3!$L1428*$K$1</f>
        <v>-5353769.34</v>
      </c>
      <c r="L1428" s="117">
        <v>-738</v>
      </c>
      <c r="M1428" s="129" t="s">
        <v>5409</v>
      </c>
      <c r="N1428" s="129" t="str">
        <f>+IF(Hoja3!$O1428="VIGENTE","SALDO A VENCER",IF(Hoja3!$O1428="VENCIDO","SALDO VENCIDO - SE ABONA DE ACUERDO A DISPONIBILIDAD FINANCIERA",0))</f>
        <v>SALDO A VENCER</v>
      </c>
      <c r="O1428" s="129" t="str">
        <f>+IF(($D$1-Hoja3!$F1428)&gt;0,"VENCIDO","VIGENTE")</f>
        <v>VIGENTE</v>
      </c>
      <c r="P1428" s="120"/>
    </row>
    <row r="1429" spans="2:16" ht="14.25" hidden="1" customHeight="1" x14ac:dyDescent="0.25">
      <c r="B1429" s="121" t="s">
        <v>170</v>
      </c>
      <c r="C1429" s="122" t="s">
        <v>5426</v>
      </c>
      <c r="D1429" s="123" t="s">
        <v>5408</v>
      </c>
      <c r="E1429" s="124">
        <v>44477</v>
      </c>
      <c r="F1429" s="124">
        <v>45516</v>
      </c>
      <c r="G1429" s="125">
        <v>2265</v>
      </c>
      <c r="H1429" s="126" t="str">
        <f>+VLOOKUP(Hoja3!$G1429,'[138]Plan de Cuentas'!B:H,7,FALSE)</f>
        <v>2.2.02.02.02</v>
      </c>
      <c r="I1429" s="127" t="str">
        <f>+VLOOKUP(Hoja3!$H1429,'[138]Plan de Cuentas'!A:C,3,FALSE)</f>
        <v>Proveedores Locales  USD - LP</v>
      </c>
      <c r="J1429" s="128">
        <v>-738</v>
      </c>
      <c r="K1429" s="128">
        <f>+Hoja3!$L1429*$K$1</f>
        <v>-5353769.34</v>
      </c>
      <c r="L1429" s="117">
        <v>-738</v>
      </c>
      <c r="M1429" s="129" t="s">
        <v>5409</v>
      </c>
      <c r="N1429" s="129" t="str">
        <f>+IF(Hoja3!$O1429="VIGENTE","SALDO A VENCER",IF(Hoja3!$O1429="VENCIDO","SALDO VENCIDO - SE ABONA DE ACUERDO A DISPONIBILIDAD FINANCIERA",0))</f>
        <v>SALDO A VENCER</v>
      </c>
      <c r="O1429" s="129" t="str">
        <f>+IF(($D$1-Hoja3!$F1429)&gt;0,"VENCIDO","VIGENTE")</f>
        <v>VIGENTE</v>
      </c>
      <c r="P1429" s="120"/>
    </row>
    <row r="1430" spans="2:16" ht="14.25" hidden="1" customHeight="1" x14ac:dyDescent="0.25">
      <c r="B1430" s="121" t="s">
        <v>170</v>
      </c>
      <c r="C1430" s="122" t="s">
        <v>5427</v>
      </c>
      <c r="D1430" s="123" t="s">
        <v>5408</v>
      </c>
      <c r="E1430" s="124">
        <v>44477</v>
      </c>
      <c r="F1430" s="124">
        <v>46093</v>
      </c>
      <c r="G1430" s="125">
        <v>2265</v>
      </c>
      <c r="H1430" s="126" t="str">
        <f>+VLOOKUP(Hoja3!$G1430,'[138]Plan de Cuentas'!B:H,7,FALSE)</f>
        <v>2.2.02.02.02</v>
      </c>
      <c r="I1430" s="127" t="str">
        <f>+VLOOKUP(Hoja3!$H1430,'[138]Plan de Cuentas'!A:C,3,FALSE)</f>
        <v>Proveedores Locales  USD - LP</v>
      </c>
      <c r="J1430" s="128">
        <v>-738</v>
      </c>
      <c r="K1430" s="128">
        <f>+Hoja3!$L1430*$K$1</f>
        <v>-5353769.34</v>
      </c>
      <c r="L1430" s="117">
        <v>-738</v>
      </c>
      <c r="M1430" s="129" t="s">
        <v>5409</v>
      </c>
      <c r="N1430" s="129" t="str">
        <f>+IF(Hoja3!$O1430="VIGENTE","SALDO A VENCER",IF(Hoja3!$O1430="VENCIDO","SALDO VENCIDO - SE ABONA DE ACUERDO A DISPONIBILIDAD FINANCIERA",0))</f>
        <v>SALDO A VENCER</v>
      </c>
      <c r="O1430" s="129" t="str">
        <f>+IF(($D$1-Hoja3!$F1430)&gt;0,"VENCIDO","VIGENTE")</f>
        <v>VIGENTE</v>
      </c>
      <c r="P1430" s="120"/>
    </row>
    <row r="1431" spans="2:16" ht="14.25" hidden="1" customHeight="1" x14ac:dyDescent="0.25">
      <c r="B1431" s="121" t="s">
        <v>170</v>
      </c>
      <c r="C1431" s="122" t="s">
        <v>5428</v>
      </c>
      <c r="D1431" s="123" t="s">
        <v>5408</v>
      </c>
      <c r="E1431" s="124">
        <v>44477</v>
      </c>
      <c r="F1431" s="124">
        <v>45942</v>
      </c>
      <c r="G1431" s="125">
        <v>2265</v>
      </c>
      <c r="H1431" s="126" t="str">
        <f>+VLOOKUP(Hoja3!$G1431,'[138]Plan de Cuentas'!B:H,7,FALSE)</f>
        <v>2.2.02.02.02</v>
      </c>
      <c r="I1431" s="127" t="str">
        <f>+VLOOKUP(Hoja3!$H1431,'[138]Plan de Cuentas'!A:C,3,FALSE)</f>
        <v>Proveedores Locales  USD - LP</v>
      </c>
      <c r="J1431" s="128">
        <v>-738</v>
      </c>
      <c r="K1431" s="128">
        <f>+Hoja3!$L1431*$K$1</f>
        <v>-5353769.34</v>
      </c>
      <c r="L1431" s="117">
        <v>-738</v>
      </c>
      <c r="M1431" s="129" t="s">
        <v>5409</v>
      </c>
      <c r="N1431" s="129" t="str">
        <f>+IF(Hoja3!$O1431="VIGENTE","SALDO A VENCER",IF(Hoja3!$O1431="VENCIDO","SALDO VENCIDO - SE ABONA DE ACUERDO A DISPONIBILIDAD FINANCIERA",0))</f>
        <v>SALDO A VENCER</v>
      </c>
      <c r="O1431" s="129" t="str">
        <f>+IF(($D$1-Hoja3!$F1431)&gt;0,"VENCIDO","VIGENTE")</f>
        <v>VIGENTE</v>
      </c>
      <c r="P1431" s="120"/>
    </row>
    <row r="1432" spans="2:16" ht="14.25" hidden="1" customHeight="1" x14ac:dyDescent="0.25">
      <c r="B1432" s="121" t="s">
        <v>170</v>
      </c>
      <c r="C1432" s="122" t="s">
        <v>5429</v>
      </c>
      <c r="D1432" s="123" t="s">
        <v>5408</v>
      </c>
      <c r="E1432" s="124">
        <v>44477</v>
      </c>
      <c r="F1432" s="124">
        <v>45759</v>
      </c>
      <c r="G1432" s="125">
        <v>2265</v>
      </c>
      <c r="H1432" s="126" t="str">
        <f>+VLOOKUP(Hoja3!$G1432,'[138]Plan de Cuentas'!B:H,7,FALSE)</f>
        <v>2.2.02.02.02</v>
      </c>
      <c r="I1432" s="127" t="str">
        <f>+VLOOKUP(Hoja3!$H1432,'[138]Plan de Cuentas'!A:C,3,FALSE)</f>
        <v>Proveedores Locales  USD - LP</v>
      </c>
      <c r="J1432" s="128">
        <v>-738</v>
      </c>
      <c r="K1432" s="128">
        <f>+Hoja3!$L1432*$K$1</f>
        <v>-5353769.34</v>
      </c>
      <c r="L1432" s="117">
        <v>-738</v>
      </c>
      <c r="M1432" s="129" t="s">
        <v>5409</v>
      </c>
      <c r="N1432" s="129" t="str">
        <f>+IF(Hoja3!$O1432="VIGENTE","SALDO A VENCER",IF(Hoja3!$O1432="VENCIDO","SALDO VENCIDO - SE ABONA DE ACUERDO A DISPONIBILIDAD FINANCIERA",0))</f>
        <v>SALDO A VENCER</v>
      </c>
      <c r="O1432" s="129" t="str">
        <f>+IF(($D$1-Hoja3!$F1432)&gt;0,"VENCIDO","VIGENTE")</f>
        <v>VIGENTE</v>
      </c>
      <c r="P1432" s="120"/>
    </row>
    <row r="1433" spans="2:16" ht="14.25" hidden="1" customHeight="1" x14ac:dyDescent="0.25">
      <c r="B1433" s="121" t="s">
        <v>170</v>
      </c>
      <c r="C1433" s="122" t="s">
        <v>5430</v>
      </c>
      <c r="D1433" s="123" t="s">
        <v>5408</v>
      </c>
      <c r="E1433" s="124">
        <v>44477</v>
      </c>
      <c r="F1433" s="124">
        <v>45912</v>
      </c>
      <c r="G1433" s="125">
        <v>2265</v>
      </c>
      <c r="H1433" s="126" t="str">
        <f>+VLOOKUP(Hoja3!$G1433,'[138]Plan de Cuentas'!B:H,7,FALSE)</f>
        <v>2.2.02.02.02</v>
      </c>
      <c r="I1433" s="127" t="str">
        <f>+VLOOKUP(Hoja3!$H1433,'[138]Plan de Cuentas'!A:C,3,FALSE)</f>
        <v>Proveedores Locales  USD - LP</v>
      </c>
      <c r="J1433" s="128">
        <v>-738</v>
      </c>
      <c r="K1433" s="128">
        <f>+Hoja3!$L1433*$K$1</f>
        <v>-5353769.34</v>
      </c>
      <c r="L1433" s="117">
        <v>-738</v>
      </c>
      <c r="M1433" s="129" t="s">
        <v>5409</v>
      </c>
      <c r="N1433" s="129" t="str">
        <f>+IF(Hoja3!$O1433="VIGENTE","SALDO A VENCER",IF(Hoja3!$O1433="VENCIDO","SALDO VENCIDO - SE ABONA DE ACUERDO A DISPONIBILIDAD FINANCIERA",0))</f>
        <v>SALDO A VENCER</v>
      </c>
      <c r="O1433" s="129" t="str">
        <f>+IF(($D$1-Hoja3!$F1433)&gt;0,"VENCIDO","VIGENTE")</f>
        <v>VIGENTE</v>
      </c>
      <c r="P1433" s="120"/>
    </row>
    <row r="1434" spans="2:16" ht="14.25" hidden="1" customHeight="1" x14ac:dyDescent="0.25">
      <c r="B1434" s="121" t="s">
        <v>170</v>
      </c>
      <c r="C1434" s="122" t="s">
        <v>5431</v>
      </c>
      <c r="D1434" s="123" t="s">
        <v>5408</v>
      </c>
      <c r="E1434" s="124">
        <v>44477</v>
      </c>
      <c r="F1434" s="124">
        <v>45363</v>
      </c>
      <c r="G1434" s="125">
        <v>2265</v>
      </c>
      <c r="H1434" s="126" t="str">
        <f>+VLOOKUP(Hoja3!$G1434,'[138]Plan de Cuentas'!B:H,7,FALSE)</f>
        <v>2.2.02.02.02</v>
      </c>
      <c r="I1434" s="127" t="str">
        <f>+VLOOKUP(Hoja3!$H1434,'[138]Plan de Cuentas'!A:C,3,FALSE)</f>
        <v>Proveedores Locales  USD - LP</v>
      </c>
      <c r="J1434" s="128">
        <v>-738</v>
      </c>
      <c r="K1434" s="128">
        <f>+Hoja3!$L1434*$K$1</f>
        <v>-5353769.34</v>
      </c>
      <c r="L1434" s="117">
        <v>-738</v>
      </c>
      <c r="M1434" s="129" t="s">
        <v>5409</v>
      </c>
      <c r="N1434" s="129" t="str">
        <f>+IF(Hoja3!$O1434="VIGENTE","SALDO A VENCER",IF(Hoja3!$O1434="VENCIDO","SALDO VENCIDO - SE ABONA DE ACUERDO A DISPONIBILIDAD FINANCIERA",0))</f>
        <v>SALDO A VENCER</v>
      </c>
      <c r="O1434" s="129" t="str">
        <f>+IF(($D$1-Hoja3!$F1434)&gt;0,"VENCIDO","VIGENTE")</f>
        <v>VIGENTE</v>
      </c>
      <c r="P1434" s="120"/>
    </row>
    <row r="1435" spans="2:16" ht="14.25" hidden="1" customHeight="1" x14ac:dyDescent="0.25">
      <c r="B1435" s="121" t="s">
        <v>170</v>
      </c>
      <c r="C1435" s="122" t="s">
        <v>5432</v>
      </c>
      <c r="D1435" s="123" t="s">
        <v>5408</v>
      </c>
      <c r="E1435" s="124">
        <v>44477</v>
      </c>
      <c r="F1435" s="124">
        <v>45334</v>
      </c>
      <c r="G1435" s="125">
        <v>2265</v>
      </c>
      <c r="H1435" s="126" t="str">
        <f>+VLOOKUP(Hoja3!$G1435,'[138]Plan de Cuentas'!B:H,7,FALSE)</f>
        <v>2.2.02.02.02</v>
      </c>
      <c r="I1435" s="127" t="str">
        <f>+VLOOKUP(Hoja3!$H1435,'[138]Plan de Cuentas'!A:C,3,FALSE)</f>
        <v>Proveedores Locales  USD - LP</v>
      </c>
      <c r="J1435" s="128">
        <v>-738</v>
      </c>
      <c r="K1435" s="128">
        <f>+Hoja3!$L1435*$K$1</f>
        <v>-5353769.34</v>
      </c>
      <c r="L1435" s="117">
        <v>-738</v>
      </c>
      <c r="M1435" s="129" t="s">
        <v>5409</v>
      </c>
      <c r="N1435" s="129" t="str">
        <f>+IF(Hoja3!$O1435="VIGENTE","SALDO A VENCER",IF(Hoja3!$O1435="VENCIDO","SALDO VENCIDO - SE ABONA DE ACUERDO A DISPONIBILIDAD FINANCIERA",0))</f>
        <v>SALDO A VENCER</v>
      </c>
      <c r="O1435" s="129" t="str">
        <f>+IF(($D$1-Hoja3!$F1435)&gt;0,"VENCIDO","VIGENTE")</f>
        <v>VIGENTE</v>
      </c>
      <c r="P1435" s="120"/>
    </row>
    <row r="1436" spans="2:16" ht="14.25" hidden="1" customHeight="1" x14ac:dyDescent="0.25">
      <c r="B1436" s="121" t="s">
        <v>170</v>
      </c>
      <c r="C1436" s="122" t="s">
        <v>5433</v>
      </c>
      <c r="D1436" s="123" t="s">
        <v>5408</v>
      </c>
      <c r="E1436" s="124">
        <v>44477</v>
      </c>
      <c r="F1436" s="124">
        <v>45424</v>
      </c>
      <c r="G1436" s="125">
        <v>2265</v>
      </c>
      <c r="H1436" s="126" t="str">
        <f>+VLOOKUP(Hoja3!$G1436,'[138]Plan de Cuentas'!B:H,7,FALSE)</f>
        <v>2.2.02.02.02</v>
      </c>
      <c r="I1436" s="127" t="str">
        <f>+VLOOKUP(Hoja3!$H1436,'[138]Plan de Cuentas'!A:C,3,FALSE)</f>
        <v>Proveedores Locales  USD - LP</v>
      </c>
      <c r="J1436" s="128">
        <v>-738</v>
      </c>
      <c r="K1436" s="128">
        <f>+Hoja3!$L1436*$K$1</f>
        <v>-5353769.34</v>
      </c>
      <c r="L1436" s="117">
        <v>-738</v>
      </c>
      <c r="M1436" s="129" t="s">
        <v>5409</v>
      </c>
      <c r="N1436" s="129" t="str">
        <f>+IF(Hoja3!$O1436="VIGENTE","SALDO A VENCER",IF(Hoja3!$O1436="VENCIDO","SALDO VENCIDO - SE ABONA DE ACUERDO A DISPONIBILIDAD FINANCIERA",0))</f>
        <v>SALDO A VENCER</v>
      </c>
      <c r="O1436" s="129" t="str">
        <f>+IF(($D$1-Hoja3!$F1436)&gt;0,"VENCIDO","VIGENTE")</f>
        <v>VIGENTE</v>
      </c>
      <c r="P1436" s="120"/>
    </row>
    <row r="1437" spans="2:16" ht="14.25" hidden="1" customHeight="1" x14ac:dyDescent="0.25">
      <c r="B1437" s="121" t="s">
        <v>170</v>
      </c>
      <c r="C1437" s="122" t="s">
        <v>5434</v>
      </c>
      <c r="D1437" s="123" t="s">
        <v>5408</v>
      </c>
      <c r="E1437" s="124">
        <v>44477</v>
      </c>
      <c r="F1437" s="124">
        <v>46277</v>
      </c>
      <c r="G1437" s="125">
        <v>2265</v>
      </c>
      <c r="H1437" s="126" t="str">
        <f>+VLOOKUP(Hoja3!$G1437,'[138]Plan de Cuentas'!B:H,7,FALSE)</f>
        <v>2.2.02.02.02</v>
      </c>
      <c r="I1437" s="127" t="str">
        <f>+VLOOKUP(Hoja3!$H1437,'[138]Plan de Cuentas'!A:C,3,FALSE)</f>
        <v>Proveedores Locales  USD - LP</v>
      </c>
      <c r="J1437" s="128">
        <v>-738</v>
      </c>
      <c r="K1437" s="128">
        <f>+Hoja3!$L1437*$K$1</f>
        <v>-5353769.34</v>
      </c>
      <c r="L1437" s="117">
        <v>-738</v>
      </c>
      <c r="M1437" s="129" t="s">
        <v>5409</v>
      </c>
      <c r="N1437" s="129" t="str">
        <f>+IF(Hoja3!$O1437="VIGENTE","SALDO A VENCER",IF(Hoja3!$O1437="VENCIDO","SALDO VENCIDO - SE ABONA DE ACUERDO A DISPONIBILIDAD FINANCIERA",0))</f>
        <v>SALDO A VENCER</v>
      </c>
      <c r="O1437" s="129" t="str">
        <f>+IF(($D$1-Hoja3!$F1437)&gt;0,"VENCIDO","VIGENTE")</f>
        <v>VIGENTE</v>
      </c>
      <c r="P1437" s="120"/>
    </row>
    <row r="1438" spans="2:16" ht="14.25" hidden="1" customHeight="1" x14ac:dyDescent="0.25">
      <c r="B1438" s="121" t="s">
        <v>170</v>
      </c>
      <c r="C1438" s="122" t="s">
        <v>5435</v>
      </c>
      <c r="D1438" s="123" t="s">
        <v>5408</v>
      </c>
      <c r="E1438" s="124">
        <v>44477</v>
      </c>
      <c r="F1438" s="124">
        <v>46065</v>
      </c>
      <c r="G1438" s="125">
        <v>2265</v>
      </c>
      <c r="H1438" s="126" t="str">
        <f>+VLOOKUP(Hoja3!$G1438,'[138]Plan de Cuentas'!B:H,7,FALSE)</f>
        <v>2.2.02.02.02</v>
      </c>
      <c r="I1438" s="127" t="str">
        <f>+VLOOKUP(Hoja3!$H1438,'[138]Plan de Cuentas'!A:C,3,FALSE)</f>
        <v>Proveedores Locales  USD - LP</v>
      </c>
      <c r="J1438" s="128">
        <v>-738</v>
      </c>
      <c r="K1438" s="128">
        <f>+Hoja3!$L1438*$K$1</f>
        <v>-5353769.34</v>
      </c>
      <c r="L1438" s="117">
        <v>-738</v>
      </c>
      <c r="M1438" s="129" t="s">
        <v>5409</v>
      </c>
      <c r="N1438" s="129" t="str">
        <f>+IF(Hoja3!$O1438="VIGENTE","SALDO A VENCER",IF(Hoja3!$O1438="VENCIDO","SALDO VENCIDO - SE ABONA DE ACUERDO A DISPONIBILIDAD FINANCIERA",0))</f>
        <v>SALDO A VENCER</v>
      </c>
      <c r="O1438" s="129" t="str">
        <f>+IF(($D$1-Hoja3!$F1438)&gt;0,"VENCIDO","VIGENTE")</f>
        <v>VIGENTE</v>
      </c>
      <c r="P1438" s="120"/>
    </row>
    <row r="1439" spans="2:16" ht="14.25" hidden="1" customHeight="1" x14ac:dyDescent="0.25">
      <c r="B1439" s="121" t="s">
        <v>170</v>
      </c>
      <c r="C1439" s="122" t="s">
        <v>5436</v>
      </c>
      <c r="D1439" s="123" t="s">
        <v>5408</v>
      </c>
      <c r="E1439" s="124">
        <v>44477</v>
      </c>
      <c r="F1439" s="124">
        <v>44846</v>
      </c>
      <c r="G1439" s="125">
        <v>2274</v>
      </c>
      <c r="H1439" s="126" t="str">
        <f>+VLOOKUP(Hoja3!$G1439,'[138]Plan de Cuentas'!B:H,7,FALSE)</f>
        <v>2.1.02.03.08</v>
      </c>
      <c r="I1439" s="127" t="str">
        <f>+VLOOKUP(Hoja3!$H1439,'[138]Plan de Cuentas'!A:C,3,FALSE)</f>
        <v>Proveedores Locales - USD</v>
      </c>
      <c r="J1439" s="128">
        <v>-738</v>
      </c>
      <c r="K1439" s="128">
        <f>+Hoja3!$L1439*$K$1</f>
        <v>-5353769.34</v>
      </c>
      <c r="L1439" s="117">
        <v>-738</v>
      </c>
      <c r="M1439" s="129" t="s">
        <v>5409</v>
      </c>
      <c r="N1439" s="129" t="str">
        <f>+IF(Hoja3!$O1439="VIGENTE","SALDO A VENCER",IF(Hoja3!$O1439="VENCIDO","SALDO VENCIDO - SE ABONA DE ACUERDO A DISPONIBILIDAD FINANCIERA",0))</f>
        <v>SALDO VENCIDO - SE ABONA DE ACUERDO A DISPONIBILIDAD FINANCIERA</v>
      </c>
      <c r="O1439" s="129" t="str">
        <f>+IF(($D$1-Hoja3!$F1439)&gt;0,"VENCIDO","VIGENTE")</f>
        <v>VENCIDO</v>
      </c>
      <c r="P1439" s="120"/>
    </row>
    <row r="1440" spans="2:16" ht="14.25" hidden="1" customHeight="1" x14ac:dyDescent="0.25">
      <c r="B1440" s="121" t="s">
        <v>170</v>
      </c>
      <c r="C1440" s="122" t="s">
        <v>5437</v>
      </c>
      <c r="D1440" s="123" t="s">
        <v>5408</v>
      </c>
      <c r="E1440" s="124">
        <v>44477</v>
      </c>
      <c r="F1440" s="124">
        <v>46154</v>
      </c>
      <c r="G1440" s="125">
        <v>2265</v>
      </c>
      <c r="H1440" s="126" t="str">
        <f>+VLOOKUP(Hoja3!$G1440,'[138]Plan de Cuentas'!B:H,7,FALSE)</f>
        <v>2.2.02.02.02</v>
      </c>
      <c r="I1440" s="127" t="str">
        <f>+VLOOKUP(Hoja3!$H1440,'[138]Plan de Cuentas'!A:C,3,FALSE)</f>
        <v>Proveedores Locales  USD - LP</v>
      </c>
      <c r="J1440" s="128">
        <v>-738</v>
      </c>
      <c r="K1440" s="128">
        <f>+Hoja3!$L1440*$K$1</f>
        <v>-5353769.34</v>
      </c>
      <c r="L1440" s="117">
        <v>-738</v>
      </c>
      <c r="M1440" s="129" t="s">
        <v>5409</v>
      </c>
      <c r="N1440" s="129" t="str">
        <f>+IF(Hoja3!$O1440="VIGENTE","SALDO A VENCER",IF(Hoja3!$O1440="VENCIDO","SALDO VENCIDO - SE ABONA DE ACUERDO A DISPONIBILIDAD FINANCIERA",0))</f>
        <v>SALDO A VENCER</v>
      </c>
      <c r="O1440" s="129" t="str">
        <f>+IF(($D$1-Hoja3!$F1440)&gt;0,"VENCIDO","VIGENTE")</f>
        <v>VIGENTE</v>
      </c>
      <c r="P1440" s="120"/>
    </row>
    <row r="1441" spans="2:16" ht="14.25" hidden="1" customHeight="1" x14ac:dyDescent="0.25">
      <c r="B1441" s="121" t="s">
        <v>170</v>
      </c>
      <c r="C1441" s="122" t="s">
        <v>5438</v>
      </c>
      <c r="D1441" s="123" t="s">
        <v>5408</v>
      </c>
      <c r="E1441" s="124">
        <v>44477</v>
      </c>
      <c r="F1441" s="124">
        <v>45547</v>
      </c>
      <c r="G1441" s="125">
        <v>2265</v>
      </c>
      <c r="H1441" s="126" t="str">
        <f>+VLOOKUP(Hoja3!$G1441,'[138]Plan de Cuentas'!B:H,7,FALSE)</f>
        <v>2.2.02.02.02</v>
      </c>
      <c r="I1441" s="127" t="str">
        <f>+VLOOKUP(Hoja3!$H1441,'[138]Plan de Cuentas'!A:C,3,FALSE)</f>
        <v>Proveedores Locales  USD - LP</v>
      </c>
      <c r="J1441" s="128">
        <v>-738</v>
      </c>
      <c r="K1441" s="128">
        <f>+Hoja3!$L1441*$K$1</f>
        <v>-5353769.34</v>
      </c>
      <c r="L1441" s="117">
        <v>-738</v>
      </c>
      <c r="M1441" s="129" t="s">
        <v>5409</v>
      </c>
      <c r="N1441" s="129" t="str">
        <f>+IF(Hoja3!$O1441="VIGENTE","SALDO A VENCER",IF(Hoja3!$O1441="VENCIDO","SALDO VENCIDO - SE ABONA DE ACUERDO A DISPONIBILIDAD FINANCIERA",0))</f>
        <v>SALDO A VENCER</v>
      </c>
      <c r="O1441" s="129" t="str">
        <f>+IF(($D$1-Hoja3!$F1441)&gt;0,"VENCIDO","VIGENTE")</f>
        <v>VIGENTE</v>
      </c>
      <c r="P1441" s="120"/>
    </row>
    <row r="1442" spans="2:16" ht="14.25" hidden="1" customHeight="1" x14ac:dyDescent="0.25">
      <c r="B1442" s="121" t="s">
        <v>170</v>
      </c>
      <c r="C1442" s="122" t="s">
        <v>5439</v>
      </c>
      <c r="D1442" s="123" t="s">
        <v>5408</v>
      </c>
      <c r="E1442" s="124">
        <v>44477</v>
      </c>
      <c r="F1442" s="124">
        <v>45973</v>
      </c>
      <c r="G1442" s="125">
        <v>2265</v>
      </c>
      <c r="H1442" s="126" t="str">
        <f>+VLOOKUP(Hoja3!$G1442,'[138]Plan de Cuentas'!B:H,7,FALSE)</f>
        <v>2.2.02.02.02</v>
      </c>
      <c r="I1442" s="127" t="str">
        <f>+VLOOKUP(Hoja3!$H1442,'[138]Plan de Cuentas'!A:C,3,FALSE)</f>
        <v>Proveedores Locales  USD - LP</v>
      </c>
      <c r="J1442" s="128">
        <v>-738</v>
      </c>
      <c r="K1442" s="128">
        <f>+Hoja3!$L1442*$K$1</f>
        <v>-5353769.34</v>
      </c>
      <c r="L1442" s="117">
        <v>-738</v>
      </c>
      <c r="M1442" s="129" t="s">
        <v>5409</v>
      </c>
      <c r="N1442" s="129" t="str">
        <f>+IF(Hoja3!$O1442="VIGENTE","SALDO A VENCER",IF(Hoja3!$O1442="VENCIDO","SALDO VENCIDO - SE ABONA DE ACUERDO A DISPONIBILIDAD FINANCIERA",0))</f>
        <v>SALDO A VENCER</v>
      </c>
      <c r="O1442" s="129" t="str">
        <f>+IF(($D$1-Hoja3!$F1442)&gt;0,"VENCIDO","VIGENTE")</f>
        <v>VIGENTE</v>
      </c>
      <c r="P1442" s="120"/>
    </row>
    <row r="1443" spans="2:16" ht="14.25" hidden="1" customHeight="1" x14ac:dyDescent="0.25">
      <c r="B1443" s="121" t="s">
        <v>170</v>
      </c>
      <c r="C1443" s="122" t="s">
        <v>5440</v>
      </c>
      <c r="D1443" s="123" t="s">
        <v>5408</v>
      </c>
      <c r="E1443" s="124">
        <v>44477</v>
      </c>
      <c r="F1443" s="124">
        <v>46124</v>
      </c>
      <c r="G1443" s="125">
        <v>2265</v>
      </c>
      <c r="H1443" s="126" t="str">
        <f>+VLOOKUP(Hoja3!$G1443,'[138]Plan de Cuentas'!B:H,7,FALSE)</f>
        <v>2.2.02.02.02</v>
      </c>
      <c r="I1443" s="127" t="str">
        <f>+VLOOKUP(Hoja3!$H1443,'[138]Plan de Cuentas'!A:C,3,FALSE)</f>
        <v>Proveedores Locales  USD - LP</v>
      </c>
      <c r="J1443" s="128">
        <v>-738</v>
      </c>
      <c r="K1443" s="128">
        <f>+Hoja3!$L1443*$K$1</f>
        <v>-5353769.34</v>
      </c>
      <c r="L1443" s="117">
        <v>-738</v>
      </c>
      <c r="M1443" s="129" t="s">
        <v>5409</v>
      </c>
      <c r="N1443" s="129" t="str">
        <f>+IF(Hoja3!$O1443="VIGENTE","SALDO A VENCER",IF(Hoja3!$O1443="VENCIDO","SALDO VENCIDO - SE ABONA DE ACUERDO A DISPONIBILIDAD FINANCIERA",0))</f>
        <v>SALDO A VENCER</v>
      </c>
      <c r="O1443" s="129" t="str">
        <f>+IF(($D$1-Hoja3!$F1443)&gt;0,"VENCIDO","VIGENTE")</f>
        <v>VIGENTE</v>
      </c>
      <c r="P1443" s="120"/>
    </row>
    <row r="1444" spans="2:16" ht="14.25" hidden="1" customHeight="1" x14ac:dyDescent="0.25">
      <c r="B1444" s="121" t="s">
        <v>170</v>
      </c>
      <c r="C1444" s="122" t="s">
        <v>5441</v>
      </c>
      <c r="D1444" s="123" t="s">
        <v>5408</v>
      </c>
      <c r="E1444" s="124">
        <v>44477</v>
      </c>
      <c r="F1444" s="124">
        <v>45485</v>
      </c>
      <c r="G1444" s="125">
        <v>2265</v>
      </c>
      <c r="H1444" s="126" t="str">
        <f>+VLOOKUP(Hoja3!$G1444,'[138]Plan de Cuentas'!B:H,7,FALSE)</f>
        <v>2.2.02.02.02</v>
      </c>
      <c r="I1444" s="127" t="str">
        <f>+VLOOKUP(Hoja3!$H1444,'[138]Plan de Cuentas'!A:C,3,FALSE)</f>
        <v>Proveedores Locales  USD - LP</v>
      </c>
      <c r="J1444" s="128">
        <v>-738</v>
      </c>
      <c r="K1444" s="128">
        <f>+Hoja3!$L1444*$K$1</f>
        <v>-5353769.34</v>
      </c>
      <c r="L1444" s="117">
        <v>-738</v>
      </c>
      <c r="M1444" s="129" t="s">
        <v>5409</v>
      </c>
      <c r="N1444" s="129" t="str">
        <f>+IF(Hoja3!$O1444="VIGENTE","SALDO A VENCER",IF(Hoja3!$O1444="VENCIDO","SALDO VENCIDO - SE ABONA DE ACUERDO A DISPONIBILIDAD FINANCIERA",0))</f>
        <v>SALDO A VENCER</v>
      </c>
      <c r="O1444" s="129" t="str">
        <f>+IF(($D$1-Hoja3!$F1444)&gt;0,"VENCIDO","VIGENTE")</f>
        <v>VIGENTE</v>
      </c>
      <c r="P1444" s="120"/>
    </row>
    <row r="1445" spans="2:16" ht="14.25" hidden="1" customHeight="1" x14ac:dyDescent="0.25">
      <c r="B1445" s="121" t="s">
        <v>170</v>
      </c>
      <c r="C1445" s="122" t="s">
        <v>5442</v>
      </c>
      <c r="D1445" s="123" t="s">
        <v>5408</v>
      </c>
      <c r="E1445" s="124">
        <v>44477</v>
      </c>
      <c r="F1445" s="124">
        <v>46246</v>
      </c>
      <c r="G1445" s="125">
        <v>2265</v>
      </c>
      <c r="H1445" s="126" t="str">
        <f>+VLOOKUP(Hoja3!$G1445,'[138]Plan de Cuentas'!B:H,7,FALSE)</f>
        <v>2.2.02.02.02</v>
      </c>
      <c r="I1445" s="127" t="str">
        <f>+VLOOKUP(Hoja3!$H1445,'[138]Plan de Cuentas'!A:C,3,FALSE)</f>
        <v>Proveedores Locales  USD - LP</v>
      </c>
      <c r="J1445" s="128">
        <v>-738</v>
      </c>
      <c r="K1445" s="128">
        <f>+Hoja3!$L1445*$K$1</f>
        <v>-5353769.34</v>
      </c>
      <c r="L1445" s="117">
        <v>-738</v>
      </c>
      <c r="M1445" s="129" t="s">
        <v>5409</v>
      </c>
      <c r="N1445" s="129" t="str">
        <f>+IF(Hoja3!$O1445="VIGENTE","SALDO A VENCER",IF(Hoja3!$O1445="VENCIDO","SALDO VENCIDO - SE ABONA DE ACUERDO A DISPONIBILIDAD FINANCIERA",0))</f>
        <v>SALDO A VENCER</v>
      </c>
      <c r="O1445" s="129" t="str">
        <f>+IF(($D$1-Hoja3!$F1445)&gt;0,"VENCIDO","VIGENTE")</f>
        <v>VIGENTE</v>
      </c>
      <c r="P1445" s="120"/>
    </row>
    <row r="1446" spans="2:16" ht="14.25" hidden="1" customHeight="1" x14ac:dyDescent="0.25">
      <c r="B1446" s="121" t="s">
        <v>170</v>
      </c>
      <c r="C1446" s="122" t="s">
        <v>5443</v>
      </c>
      <c r="D1446" s="123" t="s">
        <v>5408</v>
      </c>
      <c r="E1446" s="124">
        <v>44477</v>
      </c>
      <c r="F1446" s="124">
        <v>46185</v>
      </c>
      <c r="G1446" s="125">
        <v>2265</v>
      </c>
      <c r="H1446" s="126" t="str">
        <f>+VLOOKUP(Hoja3!$G1446,'[138]Plan de Cuentas'!B:H,7,FALSE)</f>
        <v>2.2.02.02.02</v>
      </c>
      <c r="I1446" s="127" t="str">
        <f>+VLOOKUP(Hoja3!$H1446,'[138]Plan de Cuentas'!A:C,3,FALSE)</f>
        <v>Proveedores Locales  USD - LP</v>
      </c>
      <c r="J1446" s="128">
        <v>-738</v>
      </c>
      <c r="K1446" s="128">
        <f>+Hoja3!$L1446*$K$1</f>
        <v>-5353769.34</v>
      </c>
      <c r="L1446" s="117">
        <v>-738</v>
      </c>
      <c r="M1446" s="129" t="s">
        <v>5409</v>
      </c>
      <c r="N1446" s="129" t="str">
        <f>+IF(Hoja3!$O1446="VIGENTE","SALDO A VENCER",IF(Hoja3!$O1446="VENCIDO","SALDO VENCIDO - SE ABONA DE ACUERDO A DISPONIBILIDAD FINANCIERA",0))</f>
        <v>SALDO A VENCER</v>
      </c>
      <c r="O1446" s="129" t="str">
        <f>+IF(($D$1-Hoja3!$F1446)&gt;0,"VENCIDO","VIGENTE")</f>
        <v>VIGENTE</v>
      </c>
      <c r="P1446" s="120"/>
    </row>
    <row r="1447" spans="2:16" ht="14.25" hidden="1" customHeight="1" x14ac:dyDescent="0.25">
      <c r="B1447" s="121" t="s">
        <v>170</v>
      </c>
      <c r="C1447" s="122" t="s">
        <v>5444</v>
      </c>
      <c r="D1447" s="123" t="s">
        <v>5408</v>
      </c>
      <c r="E1447" s="124">
        <v>44477</v>
      </c>
      <c r="F1447" s="124">
        <v>45577</v>
      </c>
      <c r="G1447" s="125">
        <v>2265</v>
      </c>
      <c r="H1447" s="126" t="str">
        <f>+VLOOKUP(Hoja3!$G1447,'[138]Plan de Cuentas'!B:H,7,FALSE)</f>
        <v>2.2.02.02.02</v>
      </c>
      <c r="I1447" s="127" t="str">
        <f>+VLOOKUP(Hoja3!$H1447,'[138]Plan de Cuentas'!A:C,3,FALSE)</f>
        <v>Proveedores Locales  USD - LP</v>
      </c>
      <c r="J1447" s="128">
        <v>-738</v>
      </c>
      <c r="K1447" s="128">
        <f>+Hoja3!$L1447*$K$1</f>
        <v>-5353769.34</v>
      </c>
      <c r="L1447" s="117">
        <v>-738</v>
      </c>
      <c r="M1447" s="129" t="s">
        <v>5409</v>
      </c>
      <c r="N1447" s="129" t="str">
        <f>+IF(Hoja3!$O1447="VIGENTE","SALDO A VENCER",IF(Hoja3!$O1447="VENCIDO","SALDO VENCIDO - SE ABONA DE ACUERDO A DISPONIBILIDAD FINANCIERA",0))</f>
        <v>SALDO A VENCER</v>
      </c>
      <c r="O1447" s="129" t="str">
        <f>+IF(($D$1-Hoja3!$F1447)&gt;0,"VENCIDO","VIGENTE")</f>
        <v>VIGENTE</v>
      </c>
      <c r="P1447" s="120"/>
    </row>
    <row r="1448" spans="2:16" ht="14.25" hidden="1" customHeight="1" x14ac:dyDescent="0.25">
      <c r="B1448" s="121" t="s">
        <v>170</v>
      </c>
      <c r="C1448" s="122" t="s">
        <v>5445</v>
      </c>
      <c r="D1448" s="123" t="s">
        <v>5408</v>
      </c>
      <c r="E1448" s="124">
        <v>44477</v>
      </c>
      <c r="F1448" s="124">
        <v>44816</v>
      </c>
      <c r="G1448" s="125">
        <v>2274</v>
      </c>
      <c r="H1448" s="126" t="str">
        <f>+VLOOKUP(Hoja3!$G1448,'[138]Plan de Cuentas'!B:H,7,FALSE)</f>
        <v>2.1.02.03.08</v>
      </c>
      <c r="I1448" s="127" t="str">
        <f>+VLOOKUP(Hoja3!$H1448,'[138]Plan de Cuentas'!A:C,3,FALSE)</f>
        <v>Proveedores Locales - USD</v>
      </c>
      <c r="J1448" s="128">
        <v>-738</v>
      </c>
      <c r="K1448" s="128">
        <f>+Hoja3!$L1448*$K$1</f>
        <v>-5353769.34</v>
      </c>
      <c r="L1448" s="117">
        <v>-738</v>
      </c>
      <c r="M1448" s="129" t="s">
        <v>5409</v>
      </c>
      <c r="N1448" s="129" t="str">
        <f>+IF(Hoja3!$O1448="VIGENTE","SALDO A VENCER",IF(Hoja3!$O1448="VENCIDO","SALDO VENCIDO - SE ABONA DE ACUERDO A DISPONIBILIDAD FINANCIERA",0))</f>
        <v>SALDO VENCIDO - SE ABONA DE ACUERDO A DISPONIBILIDAD FINANCIERA</v>
      </c>
      <c r="O1448" s="129" t="str">
        <f>+IF(($D$1-Hoja3!$F1448)&gt;0,"VENCIDO","VIGENTE")</f>
        <v>VENCIDO</v>
      </c>
      <c r="P1448" s="120"/>
    </row>
    <row r="1449" spans="2:16" ht="14.25" hidden="1" customHeight="1" x14ac:dyDescent="0.25">
      <c r="B1449" s="121" t="s">
        <v>170</v>
      </c>
      <c r="C1449" s="122" t="s">
        <v>5446</v>
      </c>
      <c r="D1449" s="123" t="s">
        <v>5408</v>
      </c>
      <c r="E1449" s="124">
        <v>44477</v>
      </c>
      <c r="F1449" s="124">
        <v>46215</v>
      </c>
      <c r="G1449" s="125">
        <v>2265</v>
      </c>
      <c r="H1449" s="126" t="str">
        <f>+VLOOKUP(Hoja3!$G1449,'[138]Plan de Cuentas'!B:H,7,FALSE)</f>
        <v>2.2.02.02.02</v>
      </c>
      <c r="I1449" s="127" t="str">
        <f>+VLOOKUP(Hoja3!$H1449,'[138]Plan de Cuentas'!A:C,3,FALSE)</f>
        <v>Proveedores Locales  USD - LP</v>
      </c>
      <c r="J1449" s="128">
        <v>-738</v>
      </c>
      <c r="K1449" s="128">
        <f>+Hoja3!$L1449*$K$1</f>
        <v>-5353769.34</v>
      </c>
      <c r="L1449" s="117">
        <v>-738</v>
      </c>
      <c r="M1449" s="129" t="s">
        <v>5409</v>
      </c>
      <c r="N1449" s="129" t="str">
        <f>+IF(Hoja3!$O1449="VIGENTE","SALDO A VENCER",IF(Hoja3!$O1449="VENCIDO","SALDO VENCIDO - SE ABONA DE ACUERDO A DISPONIBILIDAD FINANCIERA",0))</f>
        <v>SALDO A VENCER</v>
      </c>
      <c r="O1449" s="129" t="str">
        <f>+IF(($D$1-Hoja3!$F1449)&gt;0,"VENCIDO","VIGENTE")</f>
        <v>VIGENTE</v>
      </c>
      <c r="P1449" s="120"/>
    </row>
    <row r="1450" spans="2:16" ht="14.25" hidden="1" customHeight="1" x14ac:dyDescent="0.25">
      <c r="B1450" s="121" t="s">
        <v>170</v>
      </c>
      <c r="C1450" s="122" t="s">
        <v>5447</v>
      </c>
      <c r="D1450" s="123" t="s">
        <v>5275</v>
      </c>
      <c r="E1450" s="124">
        <v>44494</v>
      </c>
      <c r="F1450" s="124">
        <v>44859</v>
      </c>
      <c r="G1450" s="125">
        <v>2274</v>
      </c>
      <c r="H1450" s="126" t="str">
        <f>+VLOOKUP(Hoja3!$G1450,'[138]Plan de Cuentas'!B:H,7,FALSE)</f>
        <v>2.1.02.03.08</v>
      </c>
      <c r="I1450" s="127" t="str">
        <f>+VLOOKUP(Hoja3!$H1450,'[138]Plan de Cuentas'!A:C,3,FALSE)</f>
        <v>Proveedores Locales - USD</v>
      </c>
      <c r="J1450" s="128">
        <v>-609</v>
      </c>
      <c r="K1450" s="128">
        <f>+Hoja3!$L1450*$K$1</f>
        <v>-4417947.87</v>
      </c>
      <c r="L1450" s="117">
        <v>-609</v>
      </c>
      <c r="M1450" s="129" t="s">
        <v>2984</v>
      </c>
      <c r="N1450" s="129" t="str">
        <f>+IF(Hoja3!$O1450="VIGENTE","SALDO A VENCER",IF(Hoja3!$O1450="VENCIDO","SALDO VENCIDO - SE ABONA DE ACUERDO A DISPONIBILIDAD FINANCIERA",0))</f>
        <v>SALDO VENCIDO - SE ABONA DE ACUERDO A DISPONIBILIDAD FINANCIERA</v>
      </c>
      <c r="O1450" s="129" t="str">
        <f>+IF(($D$1-Hoja3!$F1450)&gt;0,"VENCIDO","VIGENTE")</f>
        <v>VENCIDO</v>
      </c>
      <c r="P1450" s="120"/>
    </row>
    <row r="1451" spans="2:16" ht="14.25" hidden="1" customHeight="1" x14ac:dyDescent="0.25">
      <c r="B1451" s="121" t="s">
        <v>170</v>
      </c>
      <c r="C1451" s="122" t="s">
        <v>5448</v>
      </c>
      <c r="D1451" s="123" t="s">
        <v>5290</v>
      </c>
      <c r="E1451" s="124">
        <v>44497</v>
      </c>
      <c r="F1451" s="124">
        <v>44862</v>
      </c>
      <c r="G1451" s="125">
        <v>2274</v>
      </c>
      <c r="H1451" s="126" t="str">
        <f>+VLOOKUP(Hoja3!$G1451,'[138]Plan de Cuentas'!B:H,7,FALSE)</f>
        <v>2.1.02.03.08</v>
      </c>
      <c r="I1451" s="127" t="str">
        <f>+VLOOKUP(Hoja3!$H1451,'[138]Plan de Cuentas'!A:C,3,FALSE)</f>
        <v>Proveedores Locales - USD</v>
      </c>
      <c r="J1451" s="128">
        <v>-738</v>
      </c>
      <c r="K1451" s="128">
        <f>+Hoja3!$L1451*$K$1</f>
        <v>-5353769.34</v>
      </c>
      <c r="L1451" s="117">
        <v>-738</v>
      </c>
      <c r="M1451" s="129" t="s">
        <v>2984</v>
      </c>
      <c r="N1451" s="129" t="str">
        <f>+IF(Hoja3!$O1451="VIGENTE","SALDO A VENCER",IF(Hoja3!$O1451="VENCIDO","SALDO VENCIDO - SE ABONA DE ACUERDO A DISPONIBILIDAD FINANCIERA",0))</f>
        <v>SALDO VENCIDO - SE ABONA DE ACUERDO A DISPONIBILIDAD FINANCIERA</v>
      </c>
      <c r="O1451" s="129" t="str">
        <f>+IF(($D$1-Hoja3!$F1451)&gt;0,"VENCIDO","VIGENTE")</f>
        <v>VENCIDO</v>
      </c>
      <c r="P1451" s="120"/>
    </row>
    <row r="1452" spans="2:16" ht="14.25" hidden="1" customHeight="1" x14ac:dyDescent="0.25">
      <c r="B1452" s="121" t="s">
        <v>170</v>
      </c>
      <c r="C1452" s="122" t="s">
        <v>5449</v>
      </c>
      <c r="D1452" s="123" t="s">
        <v>5263</v>
      </c>
      <c r="E1452" s="124">
        <v>44499</v>
      </c>
      <c r="F1452" s="124">
        <v>44864</v>
      </c>
      <c r="G1452" s="125">
        <v>2274</v>
      </c>
      <c r="H1452" s="126" t="str">
        <f>+VLOOKUP(Hoja3!$G1452,'[138]Plan de Cuentas'!B:H,7,FALSE)</f>
        <v>2.1.02.03.08</v>
      </c>
      <c r="I1452" s="127" t="str">
        <f>+VLOOKUP(Hoja3!$H1452,'[138]Plan de Cuentas'!A:C,3,FALSE)</f>
        <v>Proveedores Locales - USD</v>
      </c>
      <c r="J1452" s="128">
        <v>-624</v>
      </c>
      <c r="K1452" s="128">
        <f>+Hoja3!$L1452*$K$1</f>
        <v>-4526764.32</v>
      </c>
      <c r="L1452" s="117">
        <v>-624</v>
      </c>
      <c r="M1452" s="129" t="s">
        <v>2984</v>
      </c>
      <c r="N1452" s="129" t="str">
        <f>+IF(Hoja3!$O1452="VIGENTE","SALDO A VENCER",IF(Hoja3!$O1452="VENCIDO","SALDO VENCIDO - SE ABONA DE ACUERDO A DISPONIBILIDAD FINANCIERA",0))</f>
        <v>SALDO VENCIDO - SE ABONA DE ACUERDO A DISPONIBILIDAD FINANCIERA</v>
      </c>
      <c r="O1452" s="129" t="str">
        <f>+IF(($D$1-Hoja3!$F1452)&gt;0,"VENCIDO","VIGENTE")</f>
        <v>VENCIDO</v>
      </c>
      <c r="P1452" s="120"/>
    </row>
    <row r="1453" spans="2:16" ht="14.25" hidden="1" customHeight="1" x14ac:dyDescent="0.25">
      <c r="B1453" s="121" t="s">
        <v>170</v>
      </c>
      <c r="C1453" s="122" t="s">
        <v>5450</v>
      </c>
      <c r="D1453" s="123" t="s">
        <v>5256</v>
      </c>
      <c r="E1453" s="124">
        <v>44499</v>
      </c>
      <c r="F1453" s="124">
        <v>44864</v>
      </c>
      <c r="G1453" s="125">
        <v>2274</v>
      </c>
      <c r="H1453" s="126" t="str">
        <f>+VLOOKUP(Hoja3!$G1453,'[138]Plan de Cuentas'!B:H,7,FALSE)</f>
        <v>2.1.02.03.08</v>
      </c>
      <c r="I1453" s="127" t="str">
        <f>+VLOOKUP(Hoja3!$H1453,'[138]Plan de Cuentas'!A:C,3,FALSE)</f>
        <v>Proveedores Locales - USD</v>
      </c>
      <c r="J1453" s="128">
        <v>-609</v>
      </c>
      <c r="K1453" s="128">
        <f>+Hoja3!$L1453*$K$1</f>
        <v>-4417947.87</v>
      </c>
      <c r="L1453" s="117">
        <v>-609</v>
      </c>
      <c r="M1453" s="129" t="s">
        <v>2984</v>
      </c>
      <c r="N1453" s="129" t="str">
        <f>+IF(Hoja3!$O1453="VIGENTE","SALDO A VENCER",IF(Hoja3!$O1453="VENCIDO","SALDO VENCIDO - SE ABONA DE ACUERDO A DISPONIBILIDAD FINANCIERA",0))</f>
        <v>SALDO VENCIDO - SE ABONA DE ACUERDO A DISPONIBILIDAD FINANCIERA</v>
      </c>
      <c r="O1453" s="129" t="str">
        <f>+IF(($D$1-Hoja3!$F1453)&gt;0,"VENCIDO","VIGENTE")</f>
        <v>VENCIDO</v>
      </c>
      <c r="P1453" s="120"/>
    </row>
    <row r="1454" spans="2:16" ht="14.25" hidden="1" customHeight="1" x14ac:dyDescent="0.25">
      <c r="B1454" s="121" t="s">
        <v>170</v>
      </c>
      <c r="C1454" s="122" t="s">
        <v>5451</v>
      </c>
      <c r="D1454" s="123" t="s">
        <v>5275</v>
      </c>
      <c r="E1454" s="124">
        <v>44530</v>
      </c>
      <c r="F1454" s="124">
        <v>44890</v>
      </c>
      <c r="G1454" s="125">
        <v>2274</v>
      </c>
      <c r="H1454" s="126" t="str">
        <f>+VLOOKUP(Hoja3!$G1454,'[138]Plan de Cuentas'!B:H,7,FALSE)</f>
        <v>2.1.02.03.08</v>
      </c>
      <c r="I1454" s="127" t="str">
        <f>+VLOOKUP(Hoja3!$H1454,'[138]Plan de Cuentas'!A:C,3,FALSE)</f>
        <v>Proveedores Locales - USD</v>
      </c>
      <c r="J1454" s="128">
        <v>-609</v>
      </c>
      <c r="K1454" s="128">
        <f>+Hoja3!$L1454*$K$1</f>
        <v>-4417947.87</v>
      </c>
      <c r="L1454" s="117">
        <v>-609</v>
      </c>
      <c r="M1454" s="129" t="s">
        <v>5452</v>
      </c>
      <c r="N1454" s="129" t="str">
        <f>+IF(Hoja3!$O1454="VIGENTE","SALDO A VENCER",IF(Hoja3!$O1454="VENCIDO","SALDO VENCIDO - SE ABONA DE ACUERDO A DISPONIBILIDAD FINANCIERA",0))</f>
        <v>SALDO A VENCER</v>
      </c>
      <c r="O1454" s="129" t="str">
        <f>+IF(($D$1-Hoja3!$F1454)&gt;0,"VENCIDO","VIGENTE")</f>
        <v>VIGENTE</v>
      </c>
      <c r="P1454" s="120"/>
    </row>
    <row r="1455" spans="2:16" ht="14.25" hidden="1" customHeight="1" x14ac:dyDescent="0.25">
      <c r="B1455" s="121" t="s">
        <v>170</v>
      </c>
      <c r="C1455" s="122" t="s">
        <v>5453</v>
      </c>
      <c r="D1455" s="123" t="s">
        <v>5290</v>
      </c>
      <c r="E1455" s="124">
        <v>44530</v>
      </c>
      <c r="F1455" s="124">
        <v>44893</v>
      </c>
      <c r="G1455" s="125">
        <v>2274</v>
      </c>
      <c r="H1455" s="126" t="str">
        <f>+VLOOKUP(Hoja3!$G1455,'[138]Plan de Cuentas'!B:H,7,FALSE)</f>
        <v>2.1.02.03.08</v>
      </c>
      <c r="I1455" s="127" t="str">
        <f>+VLOOKUP(Hoja3!$H1455,'[138]Plan de Cuentas'!A:C,3,FALSE)</f>
        <v>Proveedores Locales - USD</v>
      </c>
      <c r="J1455" s="128">
        <v>-738</v>
      </c>
      <c r="K1455" s="128">
        <f>+Hoja3!$L1455*$K$1</f>
        <v>-5353769.34</v>
      </c>
      <c r="L1455" s="117">
        <v>-738</v>
      </c>
      <c r="M1455" s="129" t="s">
        <v>5452</v>
      </c>
      <c r="N1455" s="129" t="str">
        <f>+IF(Hoja3!$O1455="VIGENTE","SALDO A VENCER",IF(Hoja3!$O1455="VENCIDO","SALDO VENCIDO - SE ABONA DE ACUERDO A DISPONIBILIDAD FINANCIERA",0))</f>
        <v>SALDO A VENCER</v>
      </c>
      <c r="O1455" s="129" t="str">
        <f>+IF(($D$1-Hoja3!$F1455)&gt;0,"VENCIDO","VIGENTE")</f>
        <v>VIGENTE</v>
      </c>
      <c r="P1455" s="120"/>
    </row>
    <row r="1456" spans="2:16" ht="14.25" hidden="1" customHeight="1" x14ac:dyDescent="0.25">
      <c r="B1456" s="121" t="s">
        <v>170</v>
      </c>
      <c r="C1456" s="122" t="s">
        <v>5454</v>
      </c>
      <c r="D1456" s="123" t="s">
        <v>5368</v>
      </c>
      <c r="E1456" s="124">
        <v>44530</v>
      </c>
      <c r="F1456" s="124">
        <v>44877</v>
      </c>
      <c r="G1456" s="125">
        <v>2274</v>
      </c>
      <c r="H1456" s="126" t="str">
        <f>+VLOOKUP(Hoja3!$G1456,'[138]Plan de Cuentas'!B:H,7,FALSE)</f>
        <v>2.1.02.03.08</v>
      </c>
      <c r="I1456" s="127" t="str">
        <f>+VLOOKUP(Hoja3!$H1456,'[138]Plan de Cuentas'!A:C,3,FALSE)</f>
        <v>Proveedores Locales - USD</v>
      </c>
      <c r="J1456" s="128">
        <v>-698</v>
      </c>
      <c r="K1456" s="128">
        <f>+Hoja3!$L1456*$K$1</f>
        <v>-5063592.1400000006</v>
      </c>
      <c r="L1456" s="117">
        <v>-698</v>
      </c>
      <c r="M1456" s="129" t="s">
        <v>5452</v>
      </c>
      <c r="N1456" s="129" t="str">
        <f>+IF(Hoja3!$O1456="VIGENTE","SALDO A VENCER",IF(Hoja3!$O1456="VENCIDO","SALDO VENCIDO - SE ABONA DE ACUERDO A DISPONIBILIDAD FINANCIERA",0))</f>
        <v>SALDO A VENCER</v>
      </c>
      <c r="O1456" s="129" t="str">
        <f>+IF(($D$1-Hoja3!$F1456)&gt;0,"VENCIDO","VIGENTE")</f>
        <v>VIGENTE</v>
      </c>
      <c r="P1456" s="120"/>
    </row>
    <row r="1457" spans="2:16" ht="14.25" hidden="1" customHeight="1" x14ac:dyDescent="0.25">
      <c r="B1457" s="121" t="s">
        <v>170</v>
      </c>
      <c r="C1457" s="122" t="s">
        <v>5455</v>
      </c>
      <c r="D1457" s="123" t="s">
        <v>5328</v>
      </c>
      <c r="E1457" s="124">
        <v>44530</v>
      </c>
      <c r="F1457" s="124">
        <v>44870</v>
      </c>
      <c r="G1457" s="125">
        <v>2274</v>
      </c>
      <c r="H1457" s="126" t="str">
        <f>+VLOOKUP(Hoja3!$G1457,'[138]Plan de Cuentas'!B:H,7,FALSE)</f>
        <v>2.1.02.03.08</v>
      </c>
      <c r="I1457" s="127" t="str">
        <f>+VLOOKUP(Hoja3!$H1457,'[138]Plan de Cuentas'!A:C,3,FALSE)</f>
        <v>Proveedores Locales - USD</v>
      </c>
      <c r="J1457" s="128">
        <v>-738</v>
      </c>
      <c r="K1457" s="128">
        <f>+Hoja3!$L1457*$K$1</f>
        <v>-5353769.34</v>
      </c>
      <c r="L1457" s="117">
        <v>-738</v>
      </c>
      <c r="M1457" s="129" t="s">
        <v>5452</v>
      </c>
      <c r="N1457" s="129" t="str">
        <f>+IF(Hoja3!$O1457="VIGENTE","SALDO A VENCER",IF(Hoja3!$O1457="VENCIDO","SALDO VENCIDO - SE ABONA DE ACUERDO A DISPONIBILIDAD FINANCIERA",0))</f>
        <v>SALDO A VENCER</v>
      </c>
      <c r="O1457" s="129" t="str">
        <f>+IF(($D$1-Hoja3!$F1457)&gt;0,"VENCIDO","VIGENTE")</f>
        <v>VIGENTE</v>
      </c>
      <c r="P1457" s="120"/>
    </row>
    <row r="1458" spans="2:16" ht="14.25" hidden="1" customHeight="1" x14ac:dyDescent="0.25">
      <c r="B1458" s="121" t="s">
        <v>170</v>
      </c>
      <c r="C1458" s="122" t="s">
        <v>5456</v>
      </c>
      <c r="D1458" s="123" t="s">
        <v>5408</v>
      </c>
      <c r="E1458" s="124">
        <v>44530</v>
      </c>
      <c r="F1458" s="124">
        <v>44877</v>
      </c>
      <c r="G1458" s="125">
        <v>2274</v>
      </c>
      <c r="H1458" s="126" t="str">
        <f>+VLOOKUP(Hoja3!$G1458,'[138]Plan de Cuentas'!B:H,7,FALSE)</f>
        <v>2.1.02.03.08</v>
      </c>
      <c r="I1458" s="127" t="str">
        <f>+VLOOKUP(Hoja3!$H1458,'[138]Plan de Cuentas'!A:C,3,FALSE)</f>
        <v>Proveedores Locales - USD</v>
      </c>
      <c r="J1458" s="128">
        <v>-738</v>
      </c>
      <c r="K1458" s="128">
        <f>+Hoja3!$L1458*$K$1</f>
        <v>-5353769.34</v>
      </c>
      <c r="L1458" s="117">
        <v>-738</v>
      </c>
      <c r="M1458" s="129" t="s">
        <v>5452</v>
      </c>
      <c r="N1458" s="129" t="str">
        <f>+IF(Hoja3!$O1458="VIGENTE","SALDO A VENCER",IF(Hoja3!$O1458="VENCIDO","SALDO VENCIDO - SE ABONA DE ACUERDO A DISPONIBILIDAD FINANCIERA",0))</f>
        <v>SALDO A VENCER</v>
      </c>
      <c r="O1458" s="129" t="str">
        <f>+IF(($D$1-Hoja3!$F1458)&gt;0,"VENCIDO","VIGENTE")</f>
        <v>VIGENTE</v>
      </c>
      <c r="P1458" s="120"/>
    </row>
    <row r="1459" spans="2:16" ht="14.25" hidden="1" customHeight="1" x14ac:dyDescent="0.25">
      <c r="B1459" s="121" t="s">
        <v>170</v>
      </c>
      <c r="C1459" s="122" t="s">
        <v>5457</v>
      </c>
      <c r="D1459" s="123" t="s">
        <v>5263</v>
      </c>
      <c r="E1459" s="124">
        <v>44530</v>
      </c>
      <c r="F1459" s="124">
        <v>44895</v>
      </c>
      <c r="G1459" s="125">
        <v>2274</v>
      </c>
      <c r="H1459" s="126" t="str">
        <f>+VLOOKUP(Hoja3!$G1459,'[138]Plan de Cuentas'!B:H,7,FALSE)</f>
        <v>2.1.02.03.08</v>
      </c>
      <c r="I1459" s="127" t="str">
        <f>+VLOOKUP(Hoja3!$H1459,'[138]Plan de Cuentas'!A:C,3,FALSE)</f>
        <v>Proveedores Locales - USD</v>
      </c>
      <c r="J1459" s="128">
        <v>-624</v>
      </c>
      <c r="K1459" s="128">
        <f>+Hoja3!$L1459*$K$1</f>
        <v>-4526764.32</v>
      </c>
      <c r="L1459" s="117">
        <v>-624</v>
      </c>
      <c r="M1459" s="129" t="s">
        <v>5452</v>
      </c>
      <c r="N1459" s="129" t="str">
        <f>+IF(Hoja3!$O1459="VIGENTE","SALDO A VENCER",IF(Hoja3!$O1459="VENCIDO","SALDO VENCIDO - SE ABONA DE ACUERDO A DISPONIBILIDAD FINANCIERA",0))</f>
        <v>SALDO A VENCER</v>
      </c>
      <c r="O1459" s="129" t="str">
        <f>+IF(($D$1-Hoja3!$F1459)&gt;0,"VENCIDO","VIGENTE")</f>
        <v>VIGENTE</v>
      </c>
      <c r="P1459" s="120"/>
    </row>
    <row r="1460" spans="2:16" ht="14.25" hidden="1" customHeight="1" x14ac:dyDescent="0.25">
      <c r="B1460" s="121" t="s">
        <v>170</v>
      </c>
      <c r="C1460" s="122" t="s">
        <v>5458</v>
      </c>
      <c r="D1460" s="123" t="s">
        <v>5256</v>
      </c>
      <c r="E1460" s="124">
        <v>44530</v>
      </c>
      <c r="F1460" s="124">
        <v>44895</v>
      </c>
      <c r="G1460" s="125">
        <v>2274</v>
      </c>
      <c r="H1460" s="126" t="str">
        <f>+VLOOKUP(Hoja3!$G1460,'[138]Plan de Cuentas'!B:H,7,FALSE)</f>
        <v>2.1.02.03.08</v>
      </c>
      <c r="I1460" s="127" t="str">
        <f>+VLOOKUP(Hoja3!$H1460,'[138]Plan de Cuentas'!A:C,3,FALSE)</f>
        <v>Proveedores Locales - USD</v>
      </c>
      <c r="J1460" s="128">
        <v>-609</v>
      </c>
      <c r="K1460" s="128">
        <f>+Hoja3!$L1460*$K$1</f>
        <v>-4417947.87</v>
      </c>
      <c r="L1460" s="117">
        <v>-609</v>
      </c>
      <c r="M1460" s="129" t="s">
        <v>5452</v>
      </c>
      <c r="N1460" s="129" t="str">
        <f>+IF(Hoja3!$O1460="VIGENTE","SALDO A VENCER",IF(Hoja3!$O1460="VENCIDO","SALDO VENCIDO - SE ABONA DE ACUERDO A DISPONIBILIDAD FINANCIERA",0))</f>
        <v>SALDO A VENCER</v>
      </c>
      <c r="O1460" s="129" t="str">
        <f>+IF(($D$1-Hoja3!$F1460)&gt;0,"VENCIDO","VIGENTE")</f>
        <v>VIGENTE</v>
      </c>
      <c r="P1460" s="120"/>
    </row>
    <row r="1461" spans="2:16" ht="14.25" hidden="1" customHeight="1" x14ac:dyDescent="0.25">
      <c r="B1461" s="121" t="s">
        <v>170</v>
      </c>
      <c r="C1461" s="122" t="s">
        <v>5459</v>
      </c>
      <c r="D1461" s="123" t="s">
        <v>5256</v>
      </c>
      <c r="E1461" s="124">
        <v>44561</v>
      </c>
      <c r="F1461" s="124">
        <v>44925</v>
      </c>
      <c r="G1461" s="125">
        <v>2274</v>
      </c>
      <c r="H1461" s="126" t="str">
        <f>+VLOOKUP(Hoja3!$G1461,'[138]Plan de Cuentas'!B:H,7,FALSE)</f>
        <v>2.1.02.03.08</v>
      </c>
      <c r="I1461" s="127" t="str">
        <f>+VLOOKUP(Hoja3!$H1461,'[138]Plan de Cuentas'!A:C,3,FALSE)</f>
        <v>Proveedores Locales - USD</v>
      </c>
      <c r="J1461" s="128">
        <v>-609</v>
      </c>
      <c r="K1461" s="128">
        <f>+Hoja3!$L1461*$K$1</f>
        <v>-4417947.87</v>
      </c>
      <c r="L1461" s="117">
        <v>-609</v>
      </c>
      <c r="M1461" s="129" t="s">
        <v>2943</v>
      </c>
      <c r="N1461" s="129" t="str">
        <f>+IF(Hoja3!$O1461="VIGENTE","SALDO A VENCER",IF(Hoja3!$O1461="VENCIDO","SALDO VENCIDO - SE ABONA DE ACUERDO A DISPONIBILIDAD FINANCIERA",0))</f>
        <v>SALDO A VENCER</v>
      </c>
      <c r="O1461" s="129" t="str">
        <f>+IF(($D$1-Hoja3!$F1461)&gt;0,"VENCIDO","VIGENTE")</f>
        <v>VIGENTE</v>
      </c>
      <c r="P1461" s="120"/>
    </row>
    <row r="1462" spans="2:16" ht="14.25" hidden="1" customHeight="1" x14ac:dyDescent="0.25">
      <c r="B1462" s="121" t="s">
        <v>170</v>
      </c>
      <c r="C1462" s="122" t="s">
        <v>5460</v>
      </c>
      <c r="D1462" s="123" t="s">
        <v>5290</v>
      </c>
      <c r="E1462" s="124">
        <v>44561</v>
      </c>
      <c r="F1462" s="124">
        <v>44923</v>
      </c>
      <c r="G1462" s="125">
        <v>2274</v>
      </c>
      <c r="H1462" s="126" t="str">
        <f>+VLOOKUP(Hoja3!$G1462,'[138]Plan de Cuentas'!B:H,7,FALSE)</f>
        <v>2.1.02.03.08</v>
      </c>
      <c r="I1462" s="127" t="str">
        <f>+VLOOKUP(Hoja3!$H1462,'[138]Plan de Cuentas'!A:C,3,FALSE)</f>
        <v>Proveedores Locales - USD</v>
      </c>
      <c r="J1462" s="128">
        <v>-738</v>
      </c>
      <c r="K1462" s="128">
        <f>+Hoja3!$L1462*$K$1</f>
        <v>-5353769.34</v>
      </c>
      <c r="L1462" s="117">
        <v>-738</v>
      </c>
      <c r="M1462" s="129" t="s">
        <v>2943</v>
      </c>
      <c r="N1462" s="129" t="str">
        <f>+IF(Hoja3!$O1462="VIGENTE","SALDO A VENCER",IF(Hoja3!$O1462="VENCIDO","SALDO VENCIDO - SE ABONA DE ACUERDO A DISPONIBILIDAD FINANCIERA",0))</f>
        <v>SALDO A VENCER</v>
      </c>
      <c r="O1462" s="129" t="str">
        <f>+IF(($D$1-Hoja3!$F1462)&gt;0,"VENCIDO","VIGENTE")</f>
        <v>VIGENTE</v>
      </c>
      <c r="P1462" s="120"/>
    </row>
    <row r="1463" spans="2:16" ht="14.25" hidden="1" customHeight="1" x14ac:dyDescent="0.25">
      <c r="B1463" s="121" t="s">
        <v>170</v>
      </c>
      <c r="C1463" s="122" t="s">
        <v>5461</v>
      </c>
      <c r="D1463" s="123" t="s">
        <v>5368</v>
      </c>
      <c r="E1463" s="124">
        <v>44561</v>
      </c>
      <c r="F1463" s="124">
        <v>44907</v>
      </c>
      <c r="G1463" s="125">
        <v>2274</v>
      </c>
      <c r="H1463" s="126" t="str">
        <f>+VLOOKUP(Hoja3!$G1463,'[138]Plan de Cuentas'!B:H,7,FALSE)</f>
        <v>2.1.02.03.08</v>
      </c>
      <c r="I1463" s="127" t="str">
        <f>+VLOOKUP(Hoja3!$H1463,'[138]Plan de Cuentas'!A:C,3,FALSE)</f>
        <v>Proveedores Locales - USD</v>
      </c>
      <c r="J1463" s="128">
        <v>-698</v>
      </c>
      <c r="K1463" s="128">
        <f>+Hoja3!$L1463*$K$1</f>
        <v>-5063592.1400000006</v>
      </c>
      <c r="L1463" s="117">
        <v>-698</v>
      </c>
      <c r="M1463" s="129" t="s">
        <v>2943</v>
      </c>
      <c r="N1463" s="129" t="str">
        <f>+IF(Hoja3!$O1463="VIGENTE","SALDO A VENCER",IF(Hoja3!$O1463="VENCIDO","SALDO VENCIDO - SE ABONA DE ACUERDO A DISPONIBILIDAD FINANCIERA",0))</f>
        <v>SALDO A VENCER</v>
      </c>
      <c r="O1463" s="129" t="str">
        <f>+IF(($D$1-Hoja3!$F1463)&gt;0,"VENCIDO","VIGENTE")</f>
        <v>VIGENTE</v>
      </c>
      <c r="P1463" s="120"/>
    </row>
    <row r="1464" spans="2:16" ht="14.25" hidden="1" customHeight="1" x14ac:dyDescent="0.25">
      <c r="B1464" s="121" t="s">
        <v>170</v>
      </c>
      <c r="C1464" s="122" t="s">
        <v>5462</v>
      </c>
      <c r="D1464" s="123" t="s">
        <v>5275</v>
      </c>
      <c r="E1464" s="124">
        <v>44561</v>
      </c>
      <c r="F1464" s="124">
        <v>44920</v>
      </c>
      <c r="G1464" s="125">
        <v>2274</v>
      </c>
      <c r="H1464" s="126" t="str">
        <f>+VLOOKUP(Hoja3!$G1464,'[138]Plan de Cuentas'!B:H,7,FALSE)</f>
        <v>2.1.02.03.08</v>
      </c>
      <c r="I1464" s="127" t="str">
        <f>+VLOOKUP(Hoja3!$H1464,'[138]Plan de Cuentas'!A:C,3,FALSE)</f>
        <v>Proveedores Locales - USD</v>
      </c>
      <c r="J1464" s="128">
        <v>-609</v>
      </c>
      <c r="K1464" s="128">
        <f>+Hoja3!$L1464*$K$1</f>
        <v>-4417947.87</v>
      </c>
      <c r="L1464" s="117">
        <v>-609</v>
      </c>
      <c r="M1464" s="129" t="s">
        <v>2943</v>
      </c>
      <c r="N1464" s="129" t="str">
        <f>+IF(Hoja3!$O1464="VIGENTE","SALDO A VENCER",IF(Hoja3!$O1464="VENCIDO","SALDO VENCIDO - SE ABONA DE ACUERDO A DISPONIBILIDAD FINANCIERA",0))</f>
        <v>SALDO A VENCER</v>
      </c>
      <c r="O1464" s="129" t="str">
        <f>+IF(($D$1-Hoja3!$F1464)&gt;0,"VENCIDO","VIGENTE")</f>
        <v>VIGENTE</v>
      </c>
      <c r="P1464" s="120"/>
    </row>
    <row r="1465" spans="2:16" ht="14.25" hidden="1" customHeight="1" x14ac:dyDescent="0.25">
      <c r="B1465" s="121" t="s">
        <v>170</v>
      </c>
      <c r="C1465" s="122" t="s">
        <v>5463</v>
      </c>
      <c r="D1465" s="123" t="s">
        <v>5408</v>
      </c>
      <c r="E1465" s="124">
        <v>44561</v>
      </c>
      <c r="F1465" s="124">
        <v>44907</v>
      </c>
      <c r="G1465" s="125">
        <v>2274</v>
      </c>
      <c r="H1465" s="126" t="str">
        <f>+VLOOKUP(Hoja3!$G1465,'[138]Plan de Cuentas'!B:H,7,FALSE)</f>
        <v>2.1.02.03.08</v>
      </c>
      <c r="I1465" s="127" t="str">
        <f>+VLOOKUP(Hoja3!$H1465,'[138]Plan de Cuentas'!A:C,3,FALSE)</f>
        <v>Proveedores Locales - USD</v>
      </c>
      <c r="J1465" s="128">
        <v>-738</v>
      </c>
      <c r="K1465" s="128">
        <f>+Hoja3!$L1465*$K$1</f>
        <v>-5353769.34</v>
      </c>
      <c r="L1465" s="117">
        <v>-738</v>
      </c>
      <c r="M1465" s="129" t="s">
        <v>2943</v>
      </c>
      <c r="N1465" s="129" t="str">
        <f>+IF(Hoja3!$O1465="VIGENTE","SALDO A VENCER",IF(Hoja3!$O1465="VENCIDO","SALDO VENCIDO - SE ABONA DE ACUERDO A DISPONIBILIDAD FINANCIERA",0))</f>
        <v>SALDO A VENCER</v>
      </c>
      <c r="O1465" s="129" t="str">
        <f>+IF(($D$1-Hoja3!$F1465)&gt;0,"VENCIDO","VIGENTE")</f>
        <v>VIGENTE</v>
      </c>
      <c r="P1465" s="120"/>
    </row>
    <row r="1466" spans="2:16" ht="14.25" hidden="1" customHeight="1" x14ac:dyDescent="0.25">
      <c r="B1466" s="121" t="s">
        <v>170</v>
      </c>
      <c r="C1466" s="122" t="s">
        <v>5464</v>
      </c>
      <c r="D1466" s="123" t="s">
        <v>5328</v>
      </c>
      <c r="E1466" s="124">
        <v>44561</v>
      </c>
      <c r="F1466" s="124">
        <v>44900</v>
      </c>
      <c r="G1466" s="125">
        <v>2274</v>
      </c>
      <c r="H1466" s="126" t="str">
        <f>+VLOOKUP(Hoja3!$G1466,'[138]Plan de Cuentas'!B:H,7,FALSE)</f>
        <v>2.1.02.03.08</v>
      </c>
      <c r="I1466" s="127" t="str">
        <f>+VLOOKUP(Hoja3!$H1466,'[138]Plan de Cuentas'!A:C,3,FALSE)</f>
        <v>Proveedores Locales - USD</v>
      </c>
      <c r="J1466" s="128">
        <v>-738</v>
      </c>
      <c r="K1466" s="128">
        <f>+Hoja3!$L1466*$K$1</f>
        <v>-5353769.34</v>
      </c>
      <c r="L1466" s="117">
        <v>-738</v>
      </c>
      <c r="M1466" s="129" t="s">
        <v>2943</v>
      </c>
      <c r="N1466" s="129" t="str">
        <f>+IF(Hoja3!$O1466="VIGENTE","SALDO A VENCER",IF(Hoja3!$O1466="VENCIDO","SALDO VENCIDO - SE ABONA DE ACUERDO A DISPONIBILIDAD FINANCIERA",0))</f>
        <v>SALDO A VENCER</v>
      </c>
      <c r="O1466" s="129" t="str">
        <f>+IF(($D$1-Hoja3!$F1466)&gt;0,"VENCIDO","VIGENTE")</f>
        <v>VIGENTE</v>
      </c>
      <c r="P1466" s="120"/>
    </row>
    <row r="1467" spans="2:16" ht="14.25" hidden="1" customHeight="1" x14ac:dyDescent="0.25">
      <c r="B1467" s="121" t="s">
        <v>170</v>
      </c>
      <c r="C1467" s="122" t="s">
        <v>5465</v>
      </c>
      <c r="D1467" s="123" t="s">
        <v>5263</v>
      </c>
      <c r="E1467" s="124">
        <v>44561</v>
      </c>
      <c r="F1467" s="124">
        <v>44925</v>
      </c>
      <c r="G1467" s="125">
        <v>2274</v>
      </c>
      <c r="H1467" s="126" t="str">
        <f>+VLOOKUP(Hoja3!$G1467,'[138]Plan de Cuentas'!B:H,7,FALSE)</f>
        <v>2.1.02.03.08</v>
      </c>
      <c r="I1467" s="127" t="str">
        <f>+VLOOKUP(Hoja3!$H1467,'[138]Plan de Cuentas'!A:C,3,FALSE)</f>
        <v>Proveedores Locales - USD</v>
      </c>
      <c r="J1467" s="128">
        <v>-624</v>
      </c>
      <c r="K1467" s="128">
        <f>+Hoja3!$L1467*$K$1</f>
        <v>-4526764.32</v>
      </c>
      <c r="L1467" s="117">
        <v>-624</v>
      </c>
      <c r="M1467" s="129" t="s">
        <v>2943</v>
      </c>
      <c r="N1467" s="129" t="str">
        <f>+IF(Hoja3!$O1467="VIGENTE","SALDO A VENCER",IF(Hoja3!$O1467="VENCIDO","SALDO VENCIDO - SE ABONA DE ACUERDO A DISPONIBILIDAD FINANCIERA",0))</f>
        <v>SALDO A VENCER</v>
      </c>
      <c r="O1467" s="129" t="str">
        <f>+IF(($D$1-Hoja3!$F1467)&gt;0,"VENCIDO","VIGENTE")</f>
        <v>VIGENTE</v>
      </c>
      <c r="P1467" s="120"/>
    </row>
    <row r="1468" spans="2:16" ht="14.25" hidden="1" customHeight="1" x14ac:dyDescent="0.25">
      <c r="B1468" s="121" t="s">
        <v>170</v>
      </c>
      <c r="C1468" s="122" t="s">
        <v>5466</v>
      </c>
      <c r="D1468" s="123" t="s">
        <v>5467</v>
      </c>
      <c r="E1468" s="124">
        <v>44620</v>
      </c>
      <c r="F1468" s="124">
        <v>44681</v>
      </c>
      <c r="G1468" s="125">
        <v>2274</v>
      </c>
      <c r="H1468" s="126" t="str">
        <f>+VLOOKUP(Hoja3!$G1468,'[138]Plan de Cuentas'!B:H,7,FALSE)</f>
        <v>2.1.02.03.08</v>
      </c>
      <c r="I1468" s="127" t="str">
        <f>+VLOOKUP(Hoja3!$H1468,'[138]Plan de Cuentas'!A:C,3,FALSE)</f>
        <v>Proveedores Locales - USD</v>
      </c>
      <c r="J1468" s="128">
        <v>-609</v>
      </c>
      <c r="K1468" s="128">
        <f>+Hoja3!$L1468*$K$1</f>
        <v>-4417947.87</v>
      </c>
      <c r="L1468" s="117">
        <v>-609</v>
      </c>
      <c r="M1468" s="129" t="s">
        <v>5468</v>
      </c>
      <c r="N1468" s="129" t="str">
        <f>+IF(Hoja3!$O1468="VIGENTE","SALDO A VENCER",IF(Hoja3!$O1468="VENCIDO","SALDO VENCIDO - SE ABONA DE ACUERDO A DISPONIBILIDAD FINANCIERA",0))</f>
        <v>SALDO VENCIDO - SE ABONA DE ACUERDO A DISPONIBILIDAD FINANCIERA</v>
      </c>
      <c r="O1468" s="129" t="str">
        <f>+IF(($D$1-Hoja3!$F1468)&gt;0,"VENCIDO","VIGENTE")</f>
        <v>VENCIDO</v>
      </c>
      <c r="P1468" s="120"/>
    </row>
    <row r="1469" spans="2:16" ht="14.25" hidden="1" customHeight="1" x14ac:dyDescent="0.25">
      <c r="B1469" s="121" t="s">
        <v>170</v>
      </c>
      <c r="C1469" s="122" t="s">
        <v>5469</v>
      </c>
      <c r="D1469" s="123" t="s">
        <v>5275</v>
      </c>
      <c r="E1469" s="124">
        <v>44650</v>
      </c>
      <c r="F1469" s="124">
        <v>45010</v>
      </c>
      <c r="G1469" s="125">
        <v>2274</v>
      </c>
      <c r="H1469" s="126" t="str">
        <f>+VLOOKUP(Hoja3!$G1469,'[138]Plan de Cuentas'!B:H,7,FALSE)</f>
        <v>2.1.02.03.08</v>
      </c>
      <c r="I1469" s="127" t="str">
        <f>+VLOOKUP(Hoja3!$H1469,'[138]Plan de Cuentas'!A:C,3,FALSE)</f>
        <v>Proveedores Locales - USD</v>
      </c>
      <c r="J1469" s="128">
        <v>-609</v>
      </c>
      <c r="K1469" s="128">
        <f>+Hoja3!$L1469*$K$1</f>
        <v>-4417947.87</v>
      </c>
      <c r="L1469" s="117">
        <v>-609</v>
      </c>
      <c r="M1469" s="129" t="s">
        <v>5470</v>
      </c>
      <c r="N1469" s="129" t="str">
        <f>+IF(Hoja3!$O1469="VIGENTE","SALDO A VENCER",IF(Hoja3!$O1469="VENCIDO","SALDO VENCIDO - SE ABONA DE ACUERDO A DISPONIBILIDAD FINANCIERA",0))</f>
        <v>SALDO A VENCER</v>
      </c>
      <c r="O1469" s="129" t="str">
        <f>+IF(($D$1-Hoja3!$F1469)&gt;0,"VENCIDO","VIGENTE")</f>
        <v>VIGENTE</v>
      </c>
      <c r="P1469" s="120"/>
    </row>
    <row r="1470" spans="2:16" ht="14.25" hidden="1" customHeight="1" x14ac:dyDescent="0.25">
      <c r="B1470" s="121" t="s">
        <v>170</v>
      </c>
      <c r="C1470" s="122" t="s">
        <v>5471</v>
      </c>
      <c r="D1470" s="123" t="s">
        <v>5290</v>
      </c>
      <c r="E1470" s="124">
        <v>44650</v>
      </c>
      <c r="F1470" s="124">
        <v>45013</v>
      </c>
      <c r="G1470" s="125">
        <v>2274</v>
      </c>
      <c r="H1470" s="126" t="str">
        <f>+VLOOKUP(Hoja3!$G1470,'[138]Plan de Cuentas'!B:H,7,FALSE)</f>
        <v>2.1.02.03.08</v>
      </c>
      <c r="I1470" s="127" t="str">
        <f>+VLOOKUP(Hoja3!$H1470,'[138]Plan de Cuentas'!A:C,3,FALSE)</f>
        <v>Proveedores Locales - USD</v>
      </c>
      <c r="J1470" s="128">
        <v>-738</v>
      </c>
      <c r="K1470" s="128">
        <f>+Hoja3!$L1470*$K$1</f>
        <v>-5353769.34</v>
      </c>
      <c r="L1470" s="117">
        <v>-738</v>
      </c>
      <c r="M1470" s="129" t="s">
        <v>5472</v>
      </c>
      <c r="N1470" s="129" t="str">
        <f>+IF(Hoja3!$O1470="VIGENTE","SALDO A VENCER",IF(Hoja3!$O1470="VENCIDO","SALDO VENCIDO - SE ABONA DE ACUERDO A DISPONIBILIDAD FINANCIERA",0))</f>
        <v>SALDO A VENCER</v>
      </c>
      <c r="O1470" s="129" t="str">
        <f>+IF(($D$1-Hoja3!$F1470)&gt;0,"VENCIDO","VIGENTE")</f>
        <v>VIGENTE</v>
      </c>
      <c r="P1470" s="120"/>
    </row>
    <row r="1471" spans="2:16" ht="14.25" hidden="1" customHeight="1" x14ac:dyDescent="0.25">
      <c r="B1471" s="121" t="s">
        <v>170</v>
      </c>
      <c r="C1471" s="122" t="s">
        <v>5473</v>
      </c>
      <c r="D1471" s="123" t="s">
        <v>5256</v>
      </c>
      <c r="E1471" s="124">
        <v>44651</v>
      </c>
      <c r="F1471" s="124">
        <v>45015</v>
      </c>
      <c r="G1471" s="125">
        <v>2274</v>
      </c>
      <c r="H1471" s="126" t="str">
        <f>+VLOOKUP(Hoja3!$G1471,'[138]Plan de Cuentas'!B:H,7,FALSE)</f>
        <v>2.1.02.03.08</v>
      </c>
      <c r="I1471" s="127" t="str">
        <f>+VLOOKUP(Hoja3!$H1471,'[138]Plan de Cuentas'!A:C,3,FALSE)</f>
        <v>Proveedores Locales - USD</v>
      </c>
      <c r="J1471" s="128">
        <v>-609</v>
      </c>
      <c r="K1471" s="128">
        <f>+Hoja3!$L1471*$K$1</f>
        <v>-4417947.87</v>
      </c>
      <c r="L1471" s="117">
        <v>-609</v>
      </c>
      <c r="M1471" s="129" t="s">
        <v>5474</v>
      </c>
      <c r="N1471" s="129" t="str">
        <f>+IF(Hoja3!$O1471="VIGENTE","SALDO A VENCER",IF(Hoja3!$O1471="VENCIDO","SALDO VENCIDO - SE ABONA DE ACUERDO A DISPONIBILIDAD FINANCIERA",0))</f>
        <v>SALDO A VENCER</v>
      </c>
      <c r="O1471" s="129" t="str">
        <f>+IF(($D$1-Hoja3!$F1471)&gt;0,"VENCIDO","VIGENTE")</f>
        <v>VIGENTE</v>
      </c>
      <c r="P1471" s="120"/>
    </row>
    <row r="1472" spans="2:16" ht="14.25" hidden="1" customHeight="1" x14ac:dyDescent="0.25">
      <c r="B1472" s="121" t="s">
        <v>170</v>
      </c>
      <c r="C1472" s="122" t="s">
        <v>5475</v>
      </c>
      <c r="D1472" s="123" t="s">
        <v>5263</v>
      </c>
      <c r="E1472" s="124">
        <v>44651</v>
      </c>
      <c r="F1472" s="124">
        <v>45015</v>
      </c>
      <c r="G1472" s="125">
        <v>2274</v>
      </c>
      <c r="H1472" s="126" t="str">
        <f>+VLOOKUP(Hoja3!$G1472,'[138]Plan de Cuentas'!B:H,7,FALSE)</f>
        <v>2.1.02.03.08</v>
      </c>
      <c r="I1472" s="127" t="str">
        <f>+VLOOKUP(Hoja3!$H1472,'[138]Plan de Cuentas'!A:C,3,FALSE)</f>
        <v>Proveedores Locales - USD</v>
      </c>
      <c r="J1472" s="128">
        <v>-624</v>
      </c>
      <c r="K1472" s="128">
        <f>+Hoja3!$L1472*$K$1</f>
        <v>-4526764.32</v>
      </c>
      <c r="L1472" s="117">
        <v>-624</v>
      </c>
      <c r="M1472" s="129" t="s">
        <v>5264</v>
      </c>
      <c r="N1472" s="129" t="str">
        <f>+IF(Hoja3!$O1472="VIGENTE","SALDO A VENCER",IF(Hoja3!$O1472="VENCIDO","SALDO VENCIDO - SE ABONA DE ACUERDO A DISPONIBILIDAD FINANCIERA",0))</f>
        <v>SALDO A VENCER</v>
      </c>
      <c r="O1472" s="129" t="str">
        <f>+IF(($D$1-Hoja3!$F1472)&gt;0,"VENCIDO","VIGENTE")</f>
        <v>VIGENTE</v>
      </c>
      <c r="P1472" s="120"/>
    </row>
    <row r="1473" spans="2:16" ht="14.25" hidden="1" customHeight="1" x14ac:dyDescent="0.25">
      <c r="B1473" s="121" t="s">
        <v>170</v>
      </c>
      <c r="C1473" s="122" t="s">
        <v>5476</v>
      </c>
      <c r="D1473" s="123" t="s">
        <v>5328</v>
      </c>
      <c r="E1473" s="124">
        <v>44651</v>
      </c>
      <c r="F1473" s="124">
        <v>44990</v>
      </c>
      <c r="G1473" s="125">
        <v>2274</v>
      </c>
      <c r="H1473" s="126" t="str">
        <f>+VLOOKUP(Hoja3!$G1473,'[138]Plan de Cuentas'!B:H,7,FALSE)</f>
        <v>2.1.02.03.08</v>
      </c>
      <c r="I1473" s="127" t="str">
        <f>+VLOOKUP(Hoja3!$H1473,'[138]Plan de Cuentas'!A:C,3,FALSE)</f>
        <v>Proveedores Locales - USD</v>
      </c>
      <c r="J1473" s="128">
        <v>-738</v>
      </c>
      <c r="K1473" s="128">
        <f>+Hoja3!$L1473*$K$1</f>
        <v>-5353769.34</v>
      </c>
      <c r="L1473" s="117">
        <v>-738</v>
      </c>
      <c r="M1473" s="129" t="s">
        <v>5477</v>
      </c>
      <c r="N1473" s="129" t="str">
        <f>+IF(Hoja3!$O1473="VIGENTE","SALDO A VENCER",IF(Hoja3!$O1473="VENCIDO","SALDO VENCIDO - SE ABONA DE ACUERDO A DISPONIBILIDAD FINANCIERA",0))</f>
        <v>SALDO A VENCER</v>
      </c>
      <c r="O1473" s="129" t="str">
        <f>+IF(($D$1-Hoja3!$F1473)&gt;0,"VENCIDO","VIGENTE")</f>
        <v>VIGENTE</v>
      </c>
      <c r="P1473" s="120"/>
    </row>
    <row r="1474" spans="2:16" ht="14.25" hidden="1" customHeight="1" x14ac:dyDescent="0.25">
      <c r="B1474" s="121" t="s">
        <v>170</v>
      </c>
      <c r="C1474" s="122" t="s">
        <v>5478</v>
      </c>
      <c r="D1474" s="123" t="s">
        <v>5368</v>
      </c>
      <c r="E1474" s="124">
        <v>44651</v>
      </c>
      <c r="F1474" s="124">
        <v>44997</v>
      </c>
      <c r="G1474" s="125">
        <v>2274</v>
      </c>
      <c r="H1474" s="126" t="str">
        <f>+VLOOKUP(Hoja3!$G1474,'[138]Plan de Cuentas'!B:H,7,FALSE)</f>
        <v>2.1.02.03.08</v>
      </c>
      <c r="I1474" s="127" t="str">
        <f>+VLOOKUP(Hoja3!$H1474,'[138]Plan de Cuentas'!A:C,3,FALSE)</f>
        <v>Proveedores Locales - USD</v>
      </c>
      <c r="J1474" s="128">
        <v>-698</v>
      </c>
      <c r="K1474" s="128">
        <f>+Hoja3!$L1474*$K$1</f>
        <v>-5063592.1400000006</v>
      </c>
      <c r="L1474" s="117">
        <v>-698</v>
      </c>
      <c r="M1474" s="129" t="s">
        <v>5479</v>
      </c>
      <c r="N1474" s="129" t="str">
        <f>+IF(Hoja3!$O1474="VIGENTE","SALDO A VENCER",IF(Hoja3!$O1474="VENCIDO","SALDO VENCIDO - SE ABONA DE ACUERDO A DISPONIBILIDAD FINANCIERA",0))</f>
        <v>SALDO A VENCER</v>
      </c>
      <c r="O1474" s="129" t="str">
        <f>+IF(($D$1-Hoja3!$F1474)&gt;0,"VENCIDO","VIGENTE")</f>
        <v>VIGENTE</v>
      </c>
      <c r="P1474" s="120"/>
    </row>
    <row r="1475" spans="2:16" ht="14.25" hidden="1" customHeight="1" x14ac:dyDescent="0.25">
      <c r="B1475" s="121" t="s">
        <v>170</v>
      </c>
      <c r="C1475" s="122" t="s">
        <v>5480</v>
      </c>
      <c r="D1475" s="123" t="s">
        <v>5408</v>
      </c>
      <c r="E1475" s="124">
        <v>44651</v>
      </c>
      <c r="F1475" s="124">
        <v>44997</v>
      </c>
      <c r="G1475" s="125">
        <v>2274</v>
      </c>
      <c r="H1475" s="126" t="str">
        <f>+VLOOKUP(Hoja3!$G1475,'[138]Plan de Cuentas'!B:H,7,FALSE)</f>
        <v>2.1.02.03.08</v>
      </c>
      <c r="I1475" s="127" t="str">
        <f>+VLOOKUP(Hoja3!$H1475,'[138]Plan de Cuentas'!A:C,3,FALSE)</f>
        <v>Proveedores Locales - USD</v>
      </c>
      <c r="J1475" s="128">
        <v>-738</v>
      </c>
      <c r="K1475" s="128">
        <f>+Hoja3!$L1475*$K$1</f>
        <v>-5353769.34</v>
      </c>
      <c r="L1475" s="117">
        <v>-738</v>
      </c>
      <c r="M1475" s="129" t="s">
        <v>5481</v>
      </c>
      <c r="N1475" s="129" t="str">
        <f>+IF(Hoja3!$O1475="VIGENTE","SALDO A VENCER",IF(Hoja3!$O1475="VENCIDO","SALDO VENCIDO - SE ABONA DE ACUERDO A DISPONIBILIDAD FINANCIERA",0))</f>
        <v>SALDO A VENCER</v>
      </c>
      <c r="O1475" s="129" t="str">
        <f>+IF(($D$1-Hoja3!$F1475)&gt;0,"VENCIDO","VIGENTE")</f>
        <v>VIGENTE</v>
      </c>
      <c r="P1475" s="120"/>
    </row>
    <row r="1476" spans="2:16" ht="14.25" hidden="1" customHeight="1" x14ac:dyDescent="0.25">
      <c r="B1476" s="121" t="s">
        <v>170</v>
      </c>
      <c r="C1476" s="122" t="s">
        <v>5482</v>
      </c>
      <c r="D1476" s="123" t="s">
        <v>5328</v>
      </c>
      <c r="E1476" s="124">
        <v>44656</v>
      </c>
      <c r="F1476" s="124">
        <v>45021</v>
      </c>
      <c r="G1476" s="125">
        <v>2274</v>
      </c>
      <c r="H1476" s="126" t="str">
        <f>+VLOOKUP(Hoja3!$G1476,'[138]Plan de Cuentas'!B:H,7,FALSE)</f>
        <v>2.1.02.03.08</v>
      </c>
      <c r="I1476" s="127" t="str">
        <f>+VLOOKUP(Hoja3!$H1476,'[138]Plan de Cuentas'!A:C,3,FALSE)</f>
        <v>Proveedores Locales - USD</v>
      </c>
      <c r="J1476" s="128">
        <v>-738</v>
      </c>
      <c r="K1476" s="128">
        <f>+Hoja3!$L1476*$K$1</f>
        <v>-5353769.34</v>
      </c>
      <c r="L1476" s="117">
        <v>-738</v>
      </c>
      <c r="M1476" s="129" t="s">
        <v>5483</v>
      </c>
      <c r="N1476" s="129" t="str">
        <f>+IF(Hoja3!$O1476="VIGENTE","SALDO A VENCER",IF(Hoja3!$O1476="VENCIDO","SALDO VENCIDO - SE ABONA DE ACUERDO A DISPONIBILIDAD FINANCIERA",0))</f>
        <v>SALDO A VENCER</v>
      </c>
      <c r="O1476" s="129" t="str">
        <f>+IF(($D$1-Hoja3!$F1476)&gt;0,"VENCIDO","VIGENTE")</f>
        <v>VIGENTE</v>
      </c>
      <c r="P1476" s="120"/>
    </row>
    <row r="1477" spans="2:16" ht="14.25" hidden="1" customHeight="1" x14ac:dyDescent="0.25">
      <c r="B1477" s="121" t="s">
        <v>170</v>
      </c>
      <c r="C1477" s="122" t="s">
        <v>5484</v>
      </c>
      <c r="D1477" s="123" t="s">
        <v>5368</v>
      </c>
      <c r="E1477" s="124">
        <v>44663</v>
      </c>
      <c r="F1477" s="124">
        <v>45028</v>
      </c>
      <c r="G1477" s="125">
        <v>2274</v>
      </c>
      <c r="H1477" s="126" t="str">
        <f>+VLOOKUP(Hoja3!$G1477,'[138]Plan de Cuentas'!B:H,7,FALSE)</f>
        <v>2.1.02.03.08</v>
      </c>
      <c r="I1477" s="127" t="str">
        <f>+VLOOKUP(Hoja3!$H1477,'[138]Plan de Cuentas'!A:C,3,FALSE)</f>
        <v>Proveedores Locales - USD</v>
      </c>
      <c r="J1477" s="128">
        <v>-698</v>
      </c>
      <c r="K1477" s="128">
        <f>+Hoja3!$L1477*$K$1</f>
        <v>-5063592.1400000006</v>
      </c>
      <c r="L1477" s="117">
        <v>-698</v>
      </c>
      <c r="M1477" s="129" t="s">
        <v>5485</v>
      </c>
      <c r="N1477" s="129" t="str">
        <f>+IF(Hoja3!$O1477="VIGENTE","SALDO A VENCER",IF(Hoja3!$O1477="VENCIDO","SALDO VENCIDO - SE ABONA DE ACUERDO A DISPONIBILIDAD FINANCIERA",0))</f>
        <v>SALDO A VENCER</v>
      </c>
      <c r="O1477" s="129" t="str">
        <f>+IF(($D$1-Hoja3!$F1477)&gt;0,"VENCIDO","VIGENTE")</f>
        <v>VIGENTE</v>
      </c>
      <c r="P1477" s="120"/>
    </row>
    <row r="1478" spans="2:16" ht="14.25" hidden="1" customHeight="1" x14ac:dyDescent="0.25">
      <c r="B1478" s="121" t="s">
        <v>170</v>
      </c>
      <c r="C1478" s="122" t="s">
        <v>5486</v>
      </c>
      <c r="D1478" s="123" t="s">
        <v>5408</v>
      </c>
      <c r="E1478" s="124">
        <v>44663</v>
      </c>
      <c r="F1478" s="124">
        <v>45028</v>
      </c>
      <c r="G1478" s="125">
        <v>2274</v>
      </c>
      <c r="H1478" s="126" t="str">
        <f>+VLOOKUP(Hoja3!$G1478,'[138]Plan de Cuentas'!B:H,7,FALSE)</f>
        <v>2.1.02.03.08</v>
      </c>
      <c r="I1478" s="127" t="str">
        <f>+VLOOKUP(Hoja3!$H1478,'[138]Plan de Cuentas'!A:C,3,FALSE)</f>
        <v>Proveedores Locales - USD</v>
      </c>
      <c r="J1478" s="128">
        <v>-738</v>
      </c>
      <c r="K1478" s="128">
        <f>+Hoja3!$L1478*$K$1</f>
        <v>-5353769.34</v>
      </c>
      <c r="L1478" s="117">
        <v>-738</v>
      </c>
      <c r="M1478" s="129" t="s">
        <v>5487</v>
      </c>
      <c r="N1478" s="129" t="str">
        <f>+IF(Hoja3!$O1478="VIGENTE","SALDO A VENCER",IF(Hoja3!$O1478="VENCIDO","SALDO VENCIDO - SE ABONA DE ACUERDO A DISPONIBILIDAD FINANCIERA",0))</f>
        <v>SALDO A VENCER</v>
      </c>
      <c r="O1478" s="129" t="str">
        <f>+IF(($D$1-Hoja3!$F1478)&gt;0,"VENCIDO","VIGENTE")</f>
        <v>VIGENTE</v>
      </c>
      <c r="P1478" s="120"/>
    </row>
    <row r="1479" spans="2:16" ht="14.25" hidden="1" customHeight="1" x14ac:dyDescent="0.25">
      <c r="B1479" s="121" t="s">
        <v>170</v>
      </c>
      <c r="C1479" s="122" t="s">
        <v>5488</v>
      </c>
      <c r="D1479" s="123" t="s">
        <v>5275</v>
      </c>
      <c r="E1479" s="124">
        <v>44676</v>
      </c>
      <c r="F1479" s="124">
        <v>45041</v>
      </c>
      <c r="G1479" s="125">
        <v>2274</v>
      </c>
      <c r="H1479" s="126" t="str">
        <f>+VLOOKUP(Hoja3!$G1479,'[138]Plan de Cuentas'!B:H,7,FALSE)</f>
        <v>2.1.02.03.08</v>
      </c>
      <c r="I1479" s="127" t="str">
        <f>+VLOOKUP(Hoja3!$H1479,'[138]Plan de Cuentas'!A:C,3,FALSE)</f>
        <v>Proveedores Locales - USD</v>
      </c>
      <c r="J1479" s="128">
        <v>-609</v>
      </c>
      <c r="K1479" s="128">
        <f>+Hoja3!$L1479*$K$1</f>
        <v>-4417947.87</v>
      </c>
      <c r="L1479" s="117">
        <v>-609</v>
      </c>
      <c r="M1479" s="129" t="s">
        <v>5489</v>
      </c>
      <c r="N1479" s="129" t="str">
        <f>+IF(Hoja3!$O1479="VIGENTE","SALDO A VENCER",IF(Hoja3!$O1479="VENCIDO","SALDO VENCIDO - SE ABONA DE ACUERDO A DISPONIBILIDAD FINANCIERA",0))</f>
        <v>SALDO A VENCER</v>
      </c>
      <c r="O1479" s="129" t="str">
        <f>+IF(($D$1-Hoja3!$F1479)&gt;0,"VENCIDO","VIGENTE")</f>
        <v>VIGENTE</v>
      </c>
      <c r="P1479" s="120"/>
    </row>
    <row r="1480" spans="2:16" ht="14.25" hidden="1" customHeight="1" x14ac:dyDescent="0.25">
      <c r="B1480" s="121" t="s">
        <v>170</v>
      </c>
      <c r="C1480" s="122" t="s">
        <v>5490</v>
      </c>
      <c r="D1480" s="123" t="s">
        <v>5290</v>
      </c>
      <c r="E1480" s="124">
        <v>44679</v>
      </c>
      <c r="F1480" s="124">
        <v>45044</v>
      </c>
      <c r="G1480" s="125">
        <v>2274</v>
      </c>
      <c r="H1480" s="126" t="str">
        <f>+VLOOKUP(Hoja3!$G1480,'[138]Plan de Cuentas'!B:H,7,FALSE)</f>
        <v>2.1.02.03.08</v>
      </c>
      <c r="I1480" s="127" t="str">
        <f>+VLOOKUP(Hoja3!$H1480,'[138]Plan de Cuentas'!A:C,3,FALSE)</f>
        <v>Proveedores Locales - USD</v>
      </c>
      <c r="J1480" s="128">
        <v>-738</v>
      </c>
      <c r="K1480" s="128">
        <f>+Hoja3!$L1480*$K$1</f>
        <v>-5353769.34</v>
      </c>
      <c r="L1480" s="117">
        <v>-738</v>
      </c>
      <c r="M1480" s="129" t="s">
        <v>5491</v>
      </c>
      <c r="N1480" s="129" t="str">
        <f>+IF(Hoja3!$O1480="VIGENTE","SALDO A VENCER",IF(Hoja3!$O1480="VENCIDO","SALDO VENCIDO - SE ABONA DE ACUERDO A DISPONIBILIDAD FINANCIERA",0))</f>
        <v>SALDO A VENCER</v>
      </c>
      <c r="O1480" s="129" t="str">
        <f>+IF(($D$1-Hoja3!$F1480)&gt;0,"VENCIDO","VIGENTE")</f>
        <v>VIGENTE</v>
      </c>
      <c r="P1480" s="120"/>
    </row>
    <row r="1481" spans="2:16" ht="14.25" hidden="1" customHeight="1" x14ac:dyDescent="0.25">
      <c r="B1481" s="121" t="s">
        <v>170</v>
      </c>
      <c r="C1481" s="122" t="s">
        <v>5492</v>
      </c>
      <c r="D1481" s="123" t="s">
        <v>5256</v>
      </c>
      <c r="E1481" s="124">
        <v>44681</v>
      </c>
      <c r="F1481" s="124">
        <v>45046</v>
      </c>
      <c r="G1481" s="125">
        <v>2274</v>
      </c>
      <c r="H1481" s="126" t="str">
        <f>+VLOOKUP(Hoja3!$G1481,'[138]Plan de Cuentas'!B:H,7,FALSE)</f>
        <v>2.1.02.03.08</v>
      </c>
      <c r="I1481" s="127" t="str">
        <f>+VLOOKUP(Hoja3!$H1481,'[138]Plan de Cuentas'!A:C,3,FALSE)</f>
        <v>Proveedores Locales - USD</v>
      </c>
      <c r="J1481" s="128">
        <v>-609</v>
      </c>
      <c r="K1481" s="128">
        <f>+Hoja3!$L1481*$K$1</f>
        <v>-4417947.87</v>
      </c>
      <c r="L1481" s="117">
        <v>-609</v>
      </c>
      <c r="M1481" s="129" t="s">
        <v>5493</v>
      </c>
      <c r="N1481" s="129" t="str">
        <f>+IF(Hoja3!$O1481="VIGENTE","SALDO A VENCER",IF(Hoja3!$O1481="VENCIDO","SALDO VENCIDO - SE ABONA DE ACUERDO A DISPONIBILIDAD FINANCIERA",0))</f>
        <v>SALDO A VENCER</v>
      </c>
      <c r="O1481" s="129" t="str">
        <f>+IF(($D$1-Hoja3!$F1481)&gt;0,"VENCIDO","VIGENTE")</f>
        <v>VIGENTE</v>
      </c>
      <c r="P1481" s="120"/>
    </row>
    <row r="1482" spans="2:16" ht="14.25" hidden="1" customHeight="1" x14ac:dyDescent="0.25">
      <c r="B1482" s="121" t="s">
        <v>170</v>
      </c>
      <c r="C1482" s="122" t="s">
        <v>5494</v>
      </c>
      <c r="D1482" s="123" t="s">
        <v>5263</v>
      </c>
      <c r="E1482" s="124">
        <v>44681</v>
      </c>
      <c r="F1482" s="124">
        <v>45046</v>
      </c>
      <c r="G1482" s="125">
        <v>2274</v>
      </c>
      <c r="H1482" s="126" t="str">
        <f>+VLOOKUP(Hoja3!$G1482,'[138]Plan de Cuentas'!B:H,7,FALSE)</f>
        <v>2.1.02.03.08</v>
      </c>
      <c r="I1482" s="127" t="str">
        <f>+VLOOKUP(Hoja3!$H1482,'[138]Plan de Cuentas'!A:C,3,FALSE)</f>
        <v>Proveedores Locales - USD</v>
      </c>
      <c r="J1482" s="128">
        <v>-624</v>
      </c>
      <c r="K1482" s="128">
        <f>+Hoja3!$L1482*$K$1</f>
        <v>-4526764.32</v>
      </c>
      <c r="L1482" s="117">
        <v>-624</v>
      </c>
      <c r="M1482" s="129" t="s">
        <v>5495</v>
      </c>
      <c r="N1482" s="129" t="str">
        <f>+IF(Hoja3!$O1482="VIGENTE","SALDO A VENCER",IF(Hoja3!$O1482="VENCIDO","SALDO VENCIDO - SE ABONA DE ACUERDO A DISPONIBILIDAD FINANCIERA",0))</f>
        <v>SALDO A VENCER</v>
      </c>
      <c r="O1482" s="129" t="str">
        <f>+IF(($D$1-Hoja3!$F1482)&gt;0,"VENCIDO","VIGENTE")</f>
        <v>VIGENTE</v>
      </c>
      <c r="P1482" s="120"/>
    </row>
    <row r="1483" spans="2:16" ht="14.25" hidden="1" customHeight="1" x14ac:dyDescent="0.25">
      <c r="B1483" s="121" t="s">
        <v>170</v>
      </c>
      <c r="C1483" s="122" t="s">
        <v>5496</v>
      </c>
      <c r="D1483" s="123" t="s">
        <v>5256</v>
      </c>
      <c r="E1483" s="124">
        <v>44712</v>
      </c>
      <c r="F1483" s="124">
        <v>45076</v>
      </c>
      <c r="G1483" s="125">
        <v>2274</v>
      </c>
      <c r="H1483" s="126" t="str">
        <f>+VLOOKUP(Hoja3!$G1483,'[138]Plan de Cuentas'!B:H,7,FALSE)</f>
        <v>2.1.02.03.08</v>
      </c>
      <c r="I1483" s="127" t="str">
        <f>+VLOOKUP(Hoja3!$H1483,'[138]Plan de Cuentas'!A:C,3,FALSE)</f>
        <v>Proveedores Locales - USD</v>
      </c>
      <c r="J1483" s="128">
        <v>-609</v>
      </c>
      <c r="K1483" s="128">
        <f>+Hoja3!$L1483*$K$1</f>
        <v>-4417947.87</v>
      </c>
      <c r="L1483" s="117">
        <v>-609</v>
      </c>
      <c r="M1483" s="129" t="s">
        <v>5497</v>
      </c>
      <c r="N1483" s="129" t="str">
        <f>+IF(Hoja3!$O1483="VIGENTE","SALDO A VENCER",IF(Hoja3!$O1483="VENCIDO","SALDO VENCIDO - SE ABONA DE ACUERDO A DISPONIBILIDAD FINANCIERA",0))</f>
        <v>SALDO A VENCER</v>
      </c>
      <c r="O1483" s="129" t="str">
        <f>+IF(($D$1-Hoja3!$F1483)&gt;0,"VENCIDO","VIGENTE")</f>
        <v>VIGENTE</v>
      </c>
      <c r="P1483" s="120"/>
    </row>
    <row r="1484" spans="2:16" ht="14.25" hidden="1" customHeight="1" x14ac:dyDescent="0.25">
      <c r="B1484" s="121" t="s">
        <v>170</v>
      </c>
      <c r="C1484" s="122" t="s">
        <v>5498</v>
      </c>
      <c r="D1484" s="123" t="s">
        <v>5263</v>
      </c>
      <c r="E1484" s="124">
        <v>44712</v>
      </c>
      <c r="F1484" s="124">
        <v>45076</v>
      </c>
      <c r="G1484" s="125">
        <v>2274</v>
      </c>
      <c r="H1484" s="126" t="str">
        <f>+VLOOKUP(Hoja3!$G1484,'[138]Plan de Cuentas'!B:H,7,FALSE)</f>
        <v>2.1.02.03.08</v>
      </c>
      <c r="I1484" s="127" t="str">
        <f>+VLOOKUP(Hoja3!$H1484,'[138]Plan de Cuentas'!A:C,3,FALSE)</f>
        <v>Proveedores Locales - USD</v>
      </c>
      <c r="J1484" s="128">
        <v>-624</v>
      </c>
      <c r="K1484" s="128">
        <f>+Hoja3!$L1484*$K$1</f>
        <v>-4526764.32</v>
      </c>
      <c r="L1484" s="117">
        <v>-624</v>
      </c>
      <c r="M1484" s="129" t="s">
        <v>5499</v>
      </c>
      <c r="N1484" s="129" t="str">
        <f>+IF(Hoja3!$O1484="VIGENTE","SALDO A VENCER",IF(Hoja3!$O1484="VENCIDO","SALDO VENCIDO - SE ABONA DE ACUERDO A DISPONIBILIDAD FINANCIERA",0))</f>
        <v>SALDO A VENCER</v>
      </c>
      <c r="O1484" s="129" t="str">
        <f>+IF(($D$1-Hoja3!$F1484)&gt;0,"VENCIDO","VIGENTE")</f>
        <v>VIGENTE</v>
      </c>
      <c r="P1484" s="120"/>
    </row>
    <row r="1485" spans="2:16" ht="14.25" hidden="1" customHeight="1" x14ac:dyDescent="0.25">
      <c r="B1485" s="121" t="s">
        <v>170</v>
      </c>
      <c r="C1485" s="122" t="s">
        <v>5500</v>
      </c>
      <c r="D1485" s="123" t="s">
        <v>5275</v>
      </c>
      <c r="E1485" s="124">
        <v>44712</v>
      </c>
      <c r="F1485" s="124">
        <v>45071</v>
      </c>
      <c r="G1485" s="125">
        <v>2274</v>
      </c>
      <c r="H1485" s="126" t="str">
        <f>+VLOOKUP(Hoja3!$G1485,'[138]Plan de Cuentas'!B:H,7,FALSE)</f>
        <v>2.1.02.03.08</v>
      </c>
      <c r="I1485" s="127" t="str">
        <f>+VLOOKUP(Hoja3!$H1485,'[138]Plan de Cuentas'!A:C,3,FALSE)</f>
        <v>Proveedores Locales - USD</v>
      </c>
      <c r="J1485" s="128">
        <v>-609</v>
      </c>
      <c r="K1485" s="128">
        <f>+Hoja3!$L1485*$K$1</f>
        <v>-4417947.87</v>
      </c>
      <c r="L1485" s="117">
        <v>-609</v>
      </c>
      <c r="M1485" s="129" t="s">
        <v>5501</v>
      </c>
      <c r="N1485" s="129" t="str">
        <f>+IF(Hoja3!$O1485="VIGENTE","SALDO A VENCER",IF(Hoja3!$O1485="VENCIDO","SALDO VENCIDO - SE ABONA DE ACUERDO A DISPONIBILIDAD FINANCIERA",0))</f>
        <v>SALDO A VENCER</v>
      </c>
      <c r="O1485" s="129" t="str">
        <f>+IF(($D$1-Hoja3!$F1485)&gt;0,"VENCIDO","VIGENTE")</f>
        <v>VIGENTE</v>
      </c>
      <c r="P1485" s="120"/>
    </row>
    <row r="1486" spans="2:16" ht="14.25" hidden="1" customHeight="1" x14ac:dyDescent="0.25">
      <c r="B1486" s="121" t="s">
        <v>170</v>
      </c>
      <c r="C1486" s="122" t="s">
        <v>5502</v>
      </c>
      <c r="D1486" s="123" t="s">
        <v>5290</v>
      </c>
      <c r="E1486" s="124">
        <v>44712</v>
      </c>
      <c r="F1486" s="124">
        <v>45074</v>
      </c>
      <c r="G1486" s="125">
        <v>2274</v>
      </c>
      <c r="H1486" s="126" t="str">
        <f>+VLOOKUP(Hoja3!$G1486,'[138]Plan de Cuentas'!B:H,7,FALSE)</f>
        <v>2.1.02.03.08</v>
      </c>
      <c r="I1486" s="127" t="str">
        <f>+VLOOKUP(Hoja3!$H1486,'[138]Plan de Cuentas'!A:C,3,FALSE)</f>
        <v>Proveedores Locales - USD</v>
      </c>
      <c r="J1486" s="128">
        <v>-738</v>
      </c>
      <c r="K1486" s="128">
        <f>+Hoja3!$L1486*$K$1</f>
        <v>-5353769.34</v>
      </c>
      <c r="L1486" s="117">
        <v>-738</v>
      </c>
      <c r="M1486" s="129" t="s">
        <v>5503</v>
      </c>
      <c r="N1486" s="129" t="str">
        <f>+IF(Hoja3!$O1486="VIGENTE","SALDO A VENCER",IF(Hoja3!$O1486="VENCIDO","SALDO VENCIDO - SE ABONA DE ACUERDO A DISPONIBILIDAD FINANCIERA",0))</f>
        <v>SALDO A VENCER</v>
      </c>
      <c r="O1486" s="129" t="str">
        <f>+IF(($D$1-Hoja3!$F1486)&gt;0,"VENCIDO","VIGENTE")</f>
        <v>VIGENTE</v>
      </c>
      <c r="P1486" s="120"/>
    </row>
    <row r="1487" spans="2:16" ht="14.25" hidden="1" customHeight="1" x14ac:dyDescent="0.25">
      <c r="B1487" s="121" t="s">
        <v>170</v>
      </c>
      <c r="C1487" s="122" t="s">
        <v>5504</v>
      </c>
      <c r="D1487" s="123" t="s">
        <v>5328</v>
      </c>
      <c r="E1487" s="124">
        <v>44712</v>
      </c>
      <c r="F1487" s="124">
        <v>45051</v>
      </c>
      <c r="G1487" s="125">
        <v>2274</v>
      </c>
      <c r="H1487" s="126" t="str">
        <f>+VLOOKUP(Hoja3!$G1487,'[138]Plan de Cuentas'!B:H,7,FALSE)</f>
        <v>2.1.02.03.08</v>
      </c>
      <c r="I1487" s="127" t="str">
        <f>+VLOOKUP(Hoja3!$H1487,'[138]Plan de Cuentas'!A:C,3,FALSE)</f>
        <v>Proveedores Locales - USD</v>
      </c>
      <c r="J1487" s="128">
        <v>-738</v>
      </c>
      <c r="K1487" s="128">
        <f>+Hoja3!$L1487*$K$1</f>
        <v>-5353769.34</v>
      </c>
      <c r="L1487" s="117">
        <v>-738</v>
      </c>
      <c r="M1487" s="129" t="s">
        <v>5505</v>
      </c>
      <c r="N1487" s="129" t="str">
        <f>+IF(Hoja3!$O1487="VIGENTE","SALDO A VENCER",IF(Hoja3!$O1487="VENCIDO","SALDO VENCIDO - SE ABONA DE ACUERDO A DISPONIBILIDAD FINANCIERA",0))</f>
        <v>SALDO A VENCER</v>
      </c>
      <c r="O1487" s="129" t="str">
        <f>+IF(($D$1-Hoja3!$F1487)&gt;0,"VENCIDO","VIGENTE")</f>
        <v>VIGENTE</v>
      </c>
      <c r="P1487" s="120"/>
    </row>
    <row r="1488" spans="2:16" ht="14.25" hidden="1" customHeight="1" x14ac:dyDescent="0.25">
      <c r="B1488" s="121" t="s">
        <v>170</v>
      </c>
      <c r="C1488" s="122" t="s">
        <v>5506</v>
      </c>
      <c r="D1488" s="123" t="s">
        <v>5368</v>
      </c>
      <c r="E1488" s="124">
        <v>44712</v>
      </c>
      <c r="F1488" s="124">
        <v>45058</v>
      </c>
      <c r="G1488" s="125">
        <v>2274</v>
      </c>
      <c r="H1488" s="126" t="str">
        <f>+VLOOKUP(Hoja3!$G1488,'[138]Plan de Cuentas'!B:H,7,FALSE)</f>
        <v>2.1.02.03.08</v>
      </c>
      <c r="I1488" s="127" t="str">
        <f>+VLOOKUP(Hoja3!$H1488,'[138]Plan de Cuentas'!A:C,3,FALSE)</f>
        <v>Proveedores Locales - USD</v>
      </c>
      <c r="J1488" s="128">
        <v>-698</v>
      </c>
      <c r="K1488" s="128">
        <f>+Hoja3!$L1488*$K$1</f>
        <v>-5063592.1400000006</v>
      </c>
      <c r="L1488" s="117">
        <v>-698</v>
      </c>
      <c r="M1488" s="129" t="s">
        <v>5507</v>
      </c>
      <c r="N1488" s="129" t="str">
        <f>+IF(Hoja3!$O1488="VIGENTE","SALDO A VENCER",IF(Hoja3!$O1488="VENCIDO","SALDO VENCIDO - SE ABONA DE ACUERDO A DISPONIBILIDAD FINANCIERA",0))</f>
        <v>SALDO A VENCER</v>
      </c>
      <c r="O1488" s="129" t="str">
        <f>+IF(($D$1-Hoja3!$F1488)&gt;0,"VENCIDO","VIGENTE")</f>
        <v>VIGENTE</v>
      </c>
      <c r="P1488" s="120"/>
    </row>
    <row r="1489" spans="2:16" ht="14.25" hidden="1" customHeight="1" x14ac:dyDescent="0.25">
      <c r="B1489" s="121" t="s">
        <v>170</v>
      </c>
      <c r="C1489" s="122" t="s">
        <v>5508</v>
      </c>
      <c r="D1489" s="123" t="s">
        <v>5408</v>
      </c>
      <c r="E1489" s="124">
        <v>44712</v>
      </c>
      <c r="F1489" s="124">
        <v>45058</v>
      </c>
      <c r="G1489" s="125">
        <v>2274</v>
      </c>
      <c r="H1489" s="126" t="str">
        <f>+VLOOKUP(Hoja3!$G1489,'[138]Plan de Cuentas'!B:H,7,FALSE)</f>
        <v>2.1.02.03.08</v>
      </c>
      <c r="I1489" s="127" t="str">
        <f>+VLOOKUP(Hoja3!$H1489,'[138]Plan de Cuentas'!A:C,3,FALSE)</f>
        <v>Proveedores Locales - USD</v>
      </c>
      <c r="J1489" s="128">
        <v>-738</v>
      </c>
      <c r="K1489" s="128">
        <f>+Hoja3!$L1489*$K$1</f>
        <v>-5353769.34</v>
      </c>
      <c r="L1489" s="117">
        <v>-738</v>
      </c>
      <c r="M1489" s="129" t="s">
        <v>5509</v>
      </c>
      <c r="N1489" s="129" t="str">
        <f>+IF(Hoja3!$O1489="VIGENTE","SALDO A VENCER",IF(Hoja3!$O1489="VENCIDO","SALDO VENCIDO - SE ABONA DE ACUERDO A DISPONIBILIDAD FINANCIERA",0))</f>
        <v>SALDO A VENCER</v>
      </c>
      <c r="O1489" s="129" t="str">
        <f>+IF(($D$1-Hoja3!$F1489)&gt;0,"VENCIDO","VIGENTE")</f>
        <v>VIGENTE</v>
      </c>
      <c r="P1489" s="120"/>
    </row>
    <row r="1490" spans="2:16" ht="14.25" hidden="1" customHeight="1" x14ac:dyDescent="0.25">
      <c r="B1490" s="121" t="s">
        <v>170</v>
      </c>
      <c r="C1490" s="122" t="s">
        <v>5510</v>
      </c>
      <c r="D1490" s="123" t="s">
        <v>5256</v>
      </c>
      <c r="E1490" s="124">
        <v>44742</v>
      </c>
      <c r="F1490" s="124">
        <v>45107</v>
      </c>
      <c r="G1490" s="125">
        <v>2274</v>
      </c>
      <c r="H1490" s="126" t="str">
        <f>+VLOOKUP(Hoja3!$G1490,'[138]Plan de Cuentas'!B:H,7,FALSE)</f>
        <v>2.1.02.03.08</v>
      </c>
      <c r="I1490" s="127" t="str">
        <f>+VLOOKUP(Hoja3!$H1490,'[138]Plan de Cuentas'!A:C,3,FALSE)</f>
        <v>Proveedores Locales - USD</v>
      </c>
      <c r="J1490" s="128">
        <v>-609</v>
      </c>
      <c r="K1490" s="128">
        <f>+Hoja3!$L1490*$K$1</f>
        <v>-4417947.87</v>
      </c>
      <c r="L1490" s="117">
        <v>-609</v>
      </c>
      <c r="M1490" s="129" t="s">
        <v>5474</v>
      </c>
      <c r="N1490" s="129" t="str">
        <f>+IF(Hoja3!$O1490="VIGENTE","SALDO A VENCER",IF(Hoja3!$O1490="VENCIDO","SALDO VENCIDO - SE ABONA DE ACUERDO A DISPONIBILIDAD FINANCIERA",0))</f>
        <v>SALDO A VENCER</v>
      </c>
      <c r="O1490" s="129" t="str">
        <f>+IF(($D$1-Hoja3!$F1490)&gt;0,"VENCIDO","VIGENTE")</f>
        <v>VIGENTE</v>
      </c>
      <c r="P1490" s="120"/>
    </row>
    <row r="1491" spans="2:16" ht="14.25" hidden="1" customHeight="1" x14ac:dyDescent="0.25">
      <c r="B1491" s="121" t="s">
        <v>170</v>
      </c>
      <c r="C1491" s="122" t="s">
        <v>5511</v>
      </c>
      <c r="D1491" s="123" t="s">
        <v>5263</v>
      </c>
      <c r="E1491" s="124">
        <v>44742</v>
      </c>
      <c r="F1491" s="124">
        <v>45107</v>
      </c>
      <c r="G1491" s="125">
        <v>2274</v>
      </c>
      <c r="H1491" s="126" t="str">
        <f>+VLOOKUP(Hoja3!$G1491,'[138]Plan de Cuentas'!B:H,7,FALSE)</f>
        <v>2.1.02.03.08</v>
      </c>
      <c r="I1491" s="127" t="str">
        <f>+VLOOKUP(Hoja3!$H1491,'[138]Plan de Cuentas'!A:C,3,FALSE)</f>
        <v>Proveedores Locales - USD</v>
      </c>
      <c r="J1491" s="128">
        <v>-624</v>
      </c>
      <c r="K1491" s="128">
        <f>+Hoja3!$L1491*$K$1</f>
        <v>-4526764.32</v>
      </c>
      <c r="L1491" s="117">
        <v>-624</v>
      </c>
      <c r="M1491" s="129" t="s">
        <v>5512</v>
      </c>
      <c r="N1491" s="129" t="str">
        <f>+IF(Hoja3!$O1491="VIGENTE","SALDO A VENCER",IF(Hoja3!$O1491="VENCIDO","SALDO VENCIDO - SE ABONA DE ACUERDO A DISPONIBILIDAD FINANCIERA",0))</f>
        <v>SALDO A VENCER</v>
      </c>
      <c r="O1491" s="129" t="str">
        <f>+IF(($D$1-Hoja3!$F1491)&gt;0,"VENCIDO","VIGENTE")</f>
        <v>VIGENTE</v>
      </c>
      <c r="P1491" s="120"/>
    </row>
    <row r="1492" spans="2:16" ht="14.25" hidden="1" customHeight="1" x14ac:dyDescent="0.25">
      <c r="B1492" s="121" t="s">
        <v>170</v>
      </c>
      <c r="C1492" s="122" t="s">
        <v>5513</v>
      </c>
      <c r="D1492" s="123" t="s">
        <v>5275</v>
      </c>
      <c r="E1492" s="124">
        <v>44742</v>
      </c>
      <c r="F1492" s="124">
        <v>45102</v>
      </c>
      <c r="G1492" s="125">
        <v>2274</v>
      </c>
      <c r="H1492" s="126" t="str">
        <f>+VLOOKUP(Hoja3!$G1492,'[138]Plan de Cuentas'!B:H,7,FALSE)</f>
        <v>2.1.02.03.08</v>
      </c>
      <c r="I1492" s="127" t="str">
        <f>+VLOOKUP(Hoja3!$H1492,'[138]Plan de Cuentas'!A:C,3,FALSE)</f>
        <v>Proveedores Locales - USD</v>
      </c>
      <c r="J1492" s="128">
        <v>-609</v>
      </c>
      <c r="K1492" s="128">
        <f>+Hoja3!$L1492*$K$1</f>
        <v>-4417947.87</v>
      </c>
      <c r="L1492" s="117">
        <v>-609</v>
      </c>
      <c r="M1492" s="129" t="s">
        <v>5470</v>
      </c>
      <c r="N1492" s="129" t="str">
        <f>+IF(Hoja3!$O1492="VIGENTE","SALDO A VENCER",IF(Hoja3!$O1492="VENCIDO","SALDO VENCIDO - SE ABONA DE ACUERDO A DISPONIBILIDAD FINANCIERA",0))</f>
        <v>SALDO A VENCER</v>
      </c>
      <c r="O1492" s="129" t="str">
        <f>+IF(($D$1-Hoja3!$F1492)&gt;0,"VENCIDO","VIGENTE")</f>
        <v>VIGENTE</v>
      </c>
      <c r="P1492" s="120"/>
    </row>
    <row r="1493" spans="2:16" ht="14.25" hidden="1" customHeight="1" x14ac:dyDescent="0.25">
      <c r="B1493" s="121" t="s">
        <v>170</v>
      </c>
      <c r="C1493" s="122" t="s">
        <v>5514</v>
      </c>
      <c r="D1493" s="123" t="s">
        <v>5290</v>
      </c>
      <c r="E1493" s="124">
        <v>44742</v>
      </c>
      <c r="F1493" s="124">
        <v>45105</v>
      </c>
      <c r="G1493" s="125">
        <v>2274</v>
      </c>
      <c r="H1493" s="126" t="str">
        <f>+VLOOKUP(Hoja3!$G1493,'[138]Plan de Cuentas'!B:H,7,FALSE)</f>
        <v>2.1.02.03.08</v>
      </c>
      <c r="I1493" s="127" t="str">
        <f>+VLOOKUP(Hoja3!$H1493,'[138]Plan de Cuentas'!A:C,3,FALSE)</f>
        <v>Proveedores Locales - USD</v>
      </c>
      <c r="J1493" s="128">
        <v>-738</v>
      </c>
      <c r="K1493" s="128">
        <f>+Hoja3!$L1493*$K$1</f>
        <v>-5353769.34</v>
      </c>
      <c r="L1493" s="117">
        <v>-738</v>
      </c>
      <c r="M1493" s="129" t="s">
        <v>5515</v>
      </c>
      <c r="N1493" s="129" t="str">
        <f>+IF(Hoja3!$O1493="VIGENTE","SALDO A VENCER",IF(Hoja3!$O1493="VENCIDO","SALDO VENCIDO - SE ABONA DE ACUERDO A DISPONIBILIDAD FINANCIERA",0))</f>
        <v>SALDO A VENCER</v>
      </c>
      <c r="O1493" s="129" t="str">
        <f>+IF(($D$1-Hoja3!$F1493)&gt;0,"VENCIDO","VIGENTE")</f>
        <v>VIGENTE</v>
      </c>
      <c r="P1493" s="120"/>
    </row>
    <row r="1494" spans="2:16" ht="14.25" hidden="1" customHeight="1" x14ac:dyDescent="0.25">
      <c r="B1494" s="121" t="s">
        <v>170</v>
      </c>
      <c r="C1494" s="122" t="s">
        <v>5516</v>
      </c>
      <c r="D1494" s="123" t="s">
        <v>5328</v>
      </c>
      <c r="E1494" s="124">
        <v>44742</v>
      </c>
      <c r="F1494" s="124">
        <v>45082</v>
      </c>
      <c r="G1494" s="125">
        <v>2274</v>
      </c>
      <c r="H1494" s="126" t="str">
        <f>+VLOOKUP(Hoja3!$G1494,'[138]Plan de Cuentas'!B:H,7,FALSE)</f>
        <v>2.1.02.03.08</v>
      </c>
      <c r="I1494" s="127" t="str">
        <f>+VLOOKUP(Hoja3!$H1494,'[138]Plan de Cuentas'!A:C,3,FALSE)</f>
        <v>Proveedores Locales - USD</v>
      </c>
      <c r="J1494" s="128">
        <v>-738</v>
      </c>
      <c r="K1494" s="128">
        <f>+Hoja3!$L1494*$K$1</f>
        <v>-5353769.34</v>
      </c>
      <c r="L1494" s="117">
        <v>-738</v>
      </c>
      <c r="M1494" s="129" t="s">
        <v>5477</v>
      </c>
      <c r="N1494" s="129" t="str">
        <f>+IF(Hoja3!$O1494="VIGENTE","SALDO A VENCER",IF(Hoja3!$O1494="VENCIDO","SALDO VENCIDO - SE ABONA DE ACUERDO A DISPONIBILIDAD FINANCIERA",0))</f>
        <v>SALDO A VENCER</v>
      </c>
      <c r="O1494" s="129" t="str">
        <f>+IF(($D$1-Hoja3!$F1494)&gt;0,"VENCIDO","VIGENTE")</f>
        <v>VIGENTE</v>
      </c>
      <c r="P1494" s="120"/>
    </row>
    <row r="1495" spans="2:16" ht="14.25" hidden="1" customHeight="1" x14ac:dyDescent="0.25">
      <c r="B1495" s="121" t="s">
        <v>170</v>
      </c>
      <c r="C1495" s="122" t="s">
        <v>5517</v>
      </c>
      <c r="D1495" s="123" t="s">
        <v>5368</v>
      </c>
      <c r="E1495" s="124">
        <v>44742</v>
      </c>
      <c r="F1495" s="124">
        <v>45089</v>
      </c>
      <c r="G1495" s="125">
        <v>2274</v>
      </c>
      <c r="H1495" s="126" t="str">
        <f>+VLOOKUP(Hoja3!$G1495,'[138]Plan de Cuentas'!B:H,7,FALSE)</f>
        <v>2.1.02.03.08</v>
      </c>
      <c r="I1495" s="127" t="str">
        <f>+VLOOKUP(Hoja3!$H1495,'[138]Plan de Cuentas'!A:C,3,FALSE)</f>
        <v>Proveedores Locales - USD</v>
      </c>
      <c r="J1495" s="128">
        <v>-698</v>
      </c>
      <c r="K1495" s="128">
        <f>+Hoja3!$L1495*$K$1</f>
        <v>-5063592.1400000006</v>
      </c>
      <c r="L1495" s="117">
        <v>-698</v>
      </c>
      <c r="M1495" s="129" t="s">
        <v>5518</v>
      </c>
      <c r="N1495" s="129" t="str">
        <f>+IF(Hoja3!$O1495="VIGENTE","SALDO A VENCER",IF(Hoja3!$O1495="VENCIDO","SALDO VENCIDO - SE ABONA DE ACUERDO A DISPONIBILIDAD FINANCIERA",0))</f>
        <v>SALDO A VENCER</v>
      </c>
      <c r="O1495" s="129" t="str">
        <f>+IF(($D$1-Hoja3!$F1495)&gt;0,"VENCIDO","VIGENTE")</f>
        <v>VIGENTE</v>
      </c>
      <c r="P1495" s="120"/>
    </row>
    <row r="1496" spans="2:16" ht="14.25" hidden="1" customHeight="1" x14ac:dyDescent="0.25">
      <c r="B1496" s="121" t="s">
        <v>170</v>
      </c>
      <c r="C1496" s="122" t="s">
        <v>5519</v>
      </c>
      <c r="D1496" s="123" t="s">
        <v>5408</v>
      </c>
      <c r="E1496" s="124">
        <v>44742</v>
      </c>
      <c r="F1496" s="124">
        <v>45089</v>
      </c>
      <c r="G1496" s="125">
        <v>2274</v>
      </c>
      <c r="H1496" s="126" t="str">
        <f>+VLOOKUP(Hoja3!$G1496,'[138]Plan de Cuentas'!B:H,7,FALSE)</f>
        <v>2.1.02.03.08</v>
      </c>
      <c r="I1496" s="127" t="str">
        <f>+VLOOKUP(Hoja3!$H1496,'[138]Plan de Cuentas'!A:C,3,FALSE)</f>
        <v>Proveedores Locales - USD</v>
      </c>
      <c r="J1496" s="128">
        <v>-738</v>
      </c>
      <c r="K1496" s="128">
        <f>+Hoja3!$L1496*$K$1</f>
        <v>-5353769.34</v>
      </c>
      <c r="L1496" s="117">
        <v>-738</v>
      </c>
      <c r="M1496" s="129" t="s">
        <v>5520</v>
      </c>
      <c r="N1496" s="129" t="str">
        <f>+IF(Hoja3!$O1496="VIGENTE","SALDO A VENCER",IF(Hoja3!$O1496="VENCIDO","SALDO VENCIDO - SE ABONA DE ACUERDO A DISPONIBILIDAD FINANCIERA",0))</f>
        <v>SALDO A VENCER</v>
      </c>
      <c r="O1496" s="129" t="str">
        <f>+IF(($D$1-Hoja3!$F1496)&gt;0,"VENCIDO","VIGENTE")</f>
        <v>VIGENTE</v>
      </c>
      <c r="P1496" s="120"/>
    </row>
    <row r="1497" spans="2:16" ht="14.25" hidden="1" customHeight="1" x14ac:dyDescent="0.25">
      <c r="B1497" s="121" t="s">
        <v>170</v>
      </c>
      <c r="C1497" s="122" t="s">
        <v>5521</v>
      </c>
      <c r="D1497" s="123" t="s">
        <v>5522</v>
      </c>
      <c r="E1497" s="124">
        <v>44750</v>
      </c>
      <c r="F1497" s="124">
        <v>45115</v>
      </c>
      <c r="G1497" s="125">
        <v>2274</v>
      </c>
      <c r="H1497" s="126" t="str">
        <f>+VLOOKUP(Hoja3!$G1497,'[138]Plan de Cuentas'!B:H,7,FALSE)</f>
        <v>2.1.02.03.08</v>
      </c>
      <c r="I1497" s="127" t="str">
        <f>+VLOOKUP(Hoja3!$H1497,'[138]Plan de Cuentas'!A:C,3,FALSE)</f>
        <v>Proveedores Locales - USD</v>
      </c>
      <c r="J1497" s="128">
        <v>-738</v>
      </c>
      <c r="K1497" s="128">
        <f>+Hoja3!$L1497*$K$1</f>
        <v>-5353769.34</v>
      </c>
      <c r="L1497" s="117">
        <v>-738</v>
      </c>
      <c r="M1497" s="129" t="s">
        <v>5523</v>
      </c>
      <c r="N1497" s="129" t="str">
        <f>+IF(Hoja3!$O1497="VIGENTE","SALDO A VENCER",IF(Hoja3!$O1497="VENCIDO","SALDO VENCIDO - SE ABONA DE ACUERDO A DISPONIBILIDAD FINANCIERA",0))</f>
        <v>SALDO A VENCER</v>
      </c>
      <c r="O1497" s="129" t="str">
        <f>+IF(($D$1-Hoja3!$F1497)&gt;0,"VENCIDO","VIGENTE")</f>
        <v>VIGENTE</v>
      </c>
      <c r="P1497" s="120"/>
    </row>
    <row r="1498" spans="2:16" ht="14.25" hidden="1" customHeight="1" x14ac:dyDescent="0.25">
      <c r="B1498" s="121" t="s">
        <v>170</v>
      </c>
      <c r="C1498" s="122" t="s">
        <v>5524</v>
      </c>
      <c r="D1498" s="123" t="s">
        <v>5368</v>
      </c>
      <c r="E1498" s="124">
        <v>44754</v>
      </c>
      <c r="F1498" s="124">
        <v>45028</v>
      </c>
      <c r="G1498" s="125">
        <v>2274</v>
      </c>
      <c r="H1498" s="126" t="str">
        <f>+VLOOKUP(Hoja3!$G1498,'[138]Plan de Cuentas'!B:H,7,FALSE)</f>
        <v>2.1.02.03.08</v>
      </c>
      <c r="I1498" s="127" t="str">
        <f>+VLOOKUP(Hoja3!$H1498,'[138]Plan de Cuentas'!A:C,3,FALSE)</f>
        <v>Proveedores Locales - USD</v>
      </c>
      <c r="J1498" s="128">
        <v>-698</v>
      </c>
      <c r="K1498" s="128">
        <f>+Hoja3!$L1498*$K$1</f>
        <v>-5063592.1400000006</v>
      </c>
      <c r="L1498" s="117">
        <v>-698</v>
      </c>
      <c r="M1498" s="129" t="s">
        <v>5525</v>
      </c>
      <c r="N1498" s="129" t="str">
        <f>+IF(Hoja3!$O1498="VIGENTE","SALDO A VENCER",IF(Hoja3!$O1498="VENCIDO","SALDO VENCIDO - SE ABONA DE ACUERDO A DISPONIBILIDAD FINANCIERA",0))</f>
        <v>SALDO A VENCER</v>
      </c>
      <c r="O1498" s="129" t="str">
        <f>+IF(($D$1-Hoja3!$F1498)&gt;0,"VENCIDO","VIGENTE")</f>
        <v>VIGENTE</v>
      </c>
      <c r="P1498" s="120"/>
    </row>
    <row r="1499" spans="2:16" ht="14.25" hidden="1" customHeight="1" x14ac:dyDescent="0.25">
      <c r="B1499" s="121" t="s">
        <v>170</v>
      </c>
      <c r="C1499" s="122" t="s">
        <v>5526</v>
      </c>
      <c r="D1499" s="123" t="s">
        <v>5408</v>
      </c>
      <c r="E1499" s="124">
        <v>44754</v>
      </c>
      <c r="F1499" s="124">
        <v>45119</v>
      </c>
      <c r="G1499" s="125">
        <v>2274</v>
      </c>
      <c r="H1499" s="126" t="str">
        <f>+VLOOKUP(Hoja3!$G1499,'[138]Plan de Cuentas'!B:H,7,FALSE)</f>
        <v>2.1.02.03.08</v>
      </c>
      <c r="I1499" s="127" t="str">
        <f>+VLOOKUP(Hoja3!$H1499,'[138]Plan de Cuentas'!A:C,3,FALSE)</f>
        <v>Proveedores Locales - USD</v>
      </c>
      <c r="J1499" s="128">
        <v>-738</v>
      </c>
      <c r="K1499" s="128">
        <f>+Hoja3!$L1499*$K$1</f>
        <v>-5353769.34</v>
      </c>
      <c r="L1499" s="117">
        <v>-738</v>
      </c>
      <c r="M1499" s="129" t="s">
        <v>5527</v>
      </c>
      <c r="N1499" s="129" t="str">
        <f>+IF(Hoja3!$O1499="VIGENTE","SALDO A VENCER",IF(Hoja3!$O1499="VENCIDO","SALDO VENCIDO - SE ABONA DE ACUERDO A DISPONIBILIDAD FINANCIERA",0))</f>
        <v>SALDO A VENCER</v>
      </c>
      <c r="O1499" s="129" t="str">
        <f>+IF(($D$1-Hoja3!$F1499)&gt;0,"VENCIDO","VIGENTE")</f>
        <v>VIGENTE</v>
      </c>
      <c r="P1499" s="120"/>
    </row>
    <row r="1500" spans="2:16" ht="14.25" hidden="1" customHeight="1" x14ac:dyDescent="0.25">
      <c r="B1500" s="121" t="s">
        <v>170</v>
      </c>
      <c r="C1500" s="122" t="s">
        <v>5528</v>
      </c>
      <c r="D1500" s="123" t="s">
        <v>5275</v>
      </c>
      <c r="E1500" s="124">
        <v>44767</v>
      </c>
      <c r="F1500" s="124">
        <v>45132</v>
      </c>
      <c r="G1500" s="125">
        <v>2274</v>
      </c>
      <c r="H1500" s="126" t="str">
        <f>+VLOOKUP(Hoja3!$G1500,'[138]Plan de Cuentas'!B:H,7,FALSE)</f>
        <v>2.1.02.03.08</v>
      </c>
      <c r="I1500" s="127" t="str">
        <f>+VLOOKUP(Hoja3!$H1500,'[138]Plan de Cuentas'!A:C,3,FALSE)</f>
        <v>Proveedores Locales - USD</v>
      </c>
      <c r="J1500" s="128">
        <v>-609</v>
      </c>
      <c r="K1500" s="128">
        <f>+Hoja3!$L1500*$K$1</f>
        <v>-4417947.87</v>
      </c>
      <c r="L1500" s="117">
        <v>-609</v>
      </c>
      <c r="M1500" s="129" t="s">
        <v>5529</v>
      </c>
      <c r="N1500" s="129" t="str">
        <f>+IF(Hoja3!$O1500="VIGENTE","SALDO A VENCER",IF(Hoja3!$O1500="VENCIDO","SALDO VENCIDO - SE ABONA DE ACUERDO A DISPONIBILIDAD FINANCIERA",0))</f>
        <v>SALDO A VENCER</v>
      </c>
      <c r="O1500" s="129" t="str">
        <f>+IF(($D$1-Hoja3!$F1500)&gt;0,"VENCIDO","VIGENTE")</f>
        <v>VIGENTE</v>
      </c>
      <c r="P1500" s="120"/>
    </row>
    <row r="1501" spans="2:16" ht="14.25" hidden="1" customHeight="1" x14ac:dyDescent="0.25">
      <c r="B1501" s="121" t="s">
        <v>170</v>
      </c>
      <c r="C1501" s="122" t="s">
        <v>5530</v>
      </c>
      <c r="D1501" s="123" t="s">
        <v>5290</v>
      </c>
      <c r="E1501" s="124">
        <v>44770</v>
      </c>
      <c r="F1501" s="124">
        <v>45135</v>
      </c>
      <c r="G1501" s="125">
        <v>2274</v>
      </c>
      <c r="H1501" s="126" t="str">
        <f>+VLOOKUP(Hoja3!$G1501,'[138]Plan de Cuentas'!B:H,7,FALSE)</f>
        <v>2.1.02.03.08</v>
      </c>
      <c r="I1501" s="127" t="str">
        <f>+VLOOKUP(Hoja3!$H1501,'[138]Plan de Cuentas'!A:C,3,FALSE)</f>
        <v>Proveedores Locales - USD</v>
      </c>
      <c r="J1501" s="128">
        <v>-738</v>
      </c>
      <c r="K1501" s="128">
        <f>+Hoja3!$L1501*$K$1</f>
        <v>-5353769.34</v>
      </c>
      <c r="L1501" s="117">
        <v>-738</v>
      </c>
      <c r="M1501" s="129" t="s">
        <v>5531</v>
      </c>
      <c r="N1501" s="129" t="str">
        <f>+IF(Hoja3!$O1501="VIGENTE","SALDO A VENCER",IF(Hoja3!$O1501="VENCIDO","SALDO VENCIDO - SE ABONA DE ACUERDO A DISPONIBILIDAD FINANCIERA",0))</f>
        <v>SALDO A VENCER</v>
      </c>
      <c r="O1501" s="129" t="str">
        <f>+IF(($D$1-Hoja3!$F1501)&gt;0,"VENCIDO","VIGENTE")</f>
        <v>VIGENTE</v>
      </c>
      <c r="P1501" s="120"/>
    </row>
    <row r="1502" spans="2:16" ht="14.25" hidden="1" customHeight="1" x14ac:dyDescent="0.25">
      <c r="B1502" s="121" t="s">
        <v>170</v>
      </c>
      <c r="C1502" s="122" t="s">
        <v>5532</v>
      </c>
      <c r="D1502" s="123" t="s">
        <v>5256</v>
      </c>
      <c r="E1502" s="124">
        <v>44772</v>
      </c>
      <c r="F1502" s="124">
        <v>45137</v>
      </c>
      <c r="G1502" s="125">
        <v>2274</v>
      </c>
      <c r="H1502" s="126" t="str">
        <f>+VLOOKUP(Hoja3!$G1502,'[138]Plan de Cuentas'!B:H,7,FALSE)</f>
        <v>2.1.02.03.08</v>
      </c>
      <c r="I1502" s="127" t="str">
        <f>+VLOOKUP(Hoja3!$H1502,'[138]Plan de Cuentas'!A:C,3,FALSE)</f>
        <v>Proveedores Locales - USD</v>
      </c>
      <c r="J1502" s="128">
        <v>-609</v>
      </c>
      <c r="K1502" s="128">
        <f>+Hoja3!$L1502*$K$1</f>
        <v>-4417947.87</v>
      </c>
      <c r="L1502" s="117">
        <v>-609</v>
      </c>
      <c r="M1502" s="129" t="s">
        <v>5533</v>
      </c>
      <c r="N1502" s="129" t="str">
        <f>+IF(Hoja3!$O1502="VIGENTE","SALDO A VENCER",IF(Hoja3!$O1502="VENCIDO","SALDO VENCIDO - SE ABONA DE ACUERDO A DISPONIBILIDAD FINANCIERA",0))</f>
        <v>SALDO A VENCER</v>
      </c>
      <c r="O1502" s="129" t="str">
        <f>+IF(($D$1-Hoja3!$F1502)&gt;0,"VENCIDO","VIGENTE")</f>
        <v>VIGENTE</v>
      </c>
      <c r="P1502" s="120"/>
    </row>
    <row r="1503" spans="2:16" ht="14.25" hidden="1" customHeight="1" x14ac:dyDescent="0.25">
      <c r="B1503" s="121" t="s">
        <v>170</v>
      </c>
      <c r="C1503" s="122" t="s">
        <v>5534</v>
      </c>
      <c r="D1503" s="123" t="s">
        <v>5263</v>
      </c>
      <c r="E1503" s="124">
        <v>44772</v>
      </c>
      <c r="F1503" s="124">
        <v>45137</v>
      </c>
      <c r="G1503" s="125">
        <v>2274</v>
      </c>
      <c r="H1503" s="126" t="str">
        <f>+VLOOKUP(Hoja3!$G1503,'[138]Plan de Cuentas'!B:H,7,FALSE)</f>
        <v>2.1.02.03.08</v>
      </c>
      <c r="I1503" s="127" t="str">
        <f>+VLOOKUP(Hoja3!$H1503,'[138]Plan de Cuentas'!A:C,3,FALSE)</f>
        <v>Proveedores Locales - USD</v>
      </c>
      <c r="J1503" s="128">
        <v>-624</v>
      </c>
      <c r="K1503" s="128">
        <f>+Hoja3!$L1503*$K$1</f>
        <v>-4526764.32</v>
      </c>
      <c r="L1503" s="117">
        <v>-624</v>
      </c>
      <c r="M1503" s="129" t="s">
        <v>5535</v>
      </c>
      <c r="N1503" s="129" t="str">
        <f>+IF(Hoja3!$O1503="VIGENTE","SALDO A VENCER",IF(Hoja3!$O1503="VENCIDO","SALDO VENCIDO - SE ABONA DE ACUERDO A DISPONIBILIDAD FINANCIERA",0))</f>
        <v>SALDO A VENCER</v>
      </c>
      <c r="O1503" s="129" t="str">
        <f>+IF(($D$1-Hoja3!$F1503)&gt;0,"VENCIDO","VIGENTE")</f>
        <v>VIGENTE</v>
      </c>
      <c r="P1503" s="120"/>
    </row>
    <row r="1504" spans="2:16" ht="14.25" hidden="1" customHeight="1" x14ac:dyDescent="0.25">
      <c r="B1504" s="121" t="s">
        <v>170</v>
      </c>
      <c r="C1504" s="122" t="s">
        <v>5536</v>
      </c>
      <c r="D1504" s="123" t="s">
        <v>5537</v>
      </c>
      <c r="E1504" s="124">
        <v>44778</v>
      </c>
      <c r="F1504" s="124">
        <v>45143</v>
      </c>
      <c r="G1504" s="125">
        <v>2274</v>
      </c>
      <c r="H1504" s="126" t="str">
        <f>+VLOOKUP(Hoja3!$G1504,'[138]Plan de Cuentas'!B:H,7,FALSE)</f>
        <v>2.1.02.03.08</v>
      </c>
      <c r="I1504" s="127" t="str">
        <f>+VLOOKUP(Hoja3!$H1504,'[138]Plan de Cuentas'!A:C,3,FALSE)</f>
        <v>Proveedores Locales - USD</v>
      </c>
      <c r="J1504" s="128">
        <v>-738</v>
      </c>
      <c r="K1504" s="128">
        <f>+Hoja3!$L1504*$K$1</f>
        <v>-5353769.34</v>
      </c>
      <c r="L1504" s="117">
        <v>-738</v>
      </c>
      <c r="M1504" s="129" t="s">
        <v>5538</v>
      </c>
      <c r="N1504" s="129" t="str">
        <f>+IF(Hoja3!$O1504="VIGENTE","SALDO A VENCER",IF(Hoja3!$O1504="VENCIDO","SALDO VENCIDO - SE ABONA DE ACUERDO A DISPONIBILIDAD FINANCIERA",0))</f>
        <v>SALDO A VENCER</v>
      </c>
      <c r="O1504" s="129" t="str">
        <f>+IF(($D$1-Hoja3!$F1504)&gt;0,"VENCIDO","VIGENTE")</f>
        <v>VIGENTE</v>
      </c>
      <c r="P1504" s="120"/>
    </row>
    <row r="1505" spans="2:16" ht="14.25" hidden="1" customHeight="1" x14ac:dyDescent="0.25">
      <c r="B1505" s="121" t="s">
        <v>170</v>
      </c>
      <c r="C1505" s="122" t="s">
        <v>5539</v>
      </c>
      <c r="D1505" s="123" t="s">
        <v>5540</v>
      </c>
      <c r="E1505" s="124">
        <v>44785</v>
      </c>
      <c r="F1505" s="124">
        <v>45150</v>
      </c>
      <c r="G1505" s="125">
        <v>2274</v>
      </c>
      <c r="H1505" s="126" t="str">
        <f>+VLOOKUP(Hoja3!$G1505,'[138]Plan de Cuentas'!B:H,7,FALSE)</f>
        <v>2.1.02.03.08</v>
      </c>
      <c r="I1505" s="127" t="str">
        <f>+VLOOKUP(Hoja3!$H1505,'[138]Plan de Cuentas'!A:C,3,FALSE)</f>
        <v>Proveedores Locales - USD</v>
      </c>
      <c r="J1505" s="128">
        <v>-738</v>
      </c>
      <c r="K1505" s="128">
        <f>+Hoja3!$L1505*$K$1</f>
        <v>-5353769.34</v>
      </c>
      <c r="L1505" s="117">
        <v>-738</v>
      </c>
      <c r="M1505" s="129" t="s">
        <v>5541</v>
      </c>
      <c r="N1505" s="129" t="str">
        <f>+IF(Hoja3!$O1505="VIGENTE","SALDO A VENCER",IF(Hoja3!$O1505="VENCIDO","SALDO VENCIDO - SE ABONA DE ACUERDO A DISPONIBILIDAD FINANCIERA",0))</f>
        <v>SALDO A VENCER</v>
      </c>
      <c r="O1505" s="129" t="str">
        <f>+IF(($D$1-Hoja3!$F1505)&gt;0,"VENCIDO","VIGENTE")</f>
        <v>VIGENTE</v>
      </c>
      <c r="P1505" s="120"/>
    </row>
    <row r="1506" spans="2:16" ht="14.25" hidden="1" customHeight="1" x14ac:dyDescent="0.25">
      <c r="B1506" s="121" t="s">
        <v>170</v>
      </c>
      <c r="C1506" s="122" t="s">
        <v>5542</v>
      </c>
      <c r="D1506" s="123" t="s">
        <v>5543</v>
      </c>
      <c r="E1506" s="124">
        <v>44785</v>
      </c>
      <c r="F1506" s="124">
        <v>45150</v>
      </c>
      <c r="G1506" s="125">
        <v>2274</v>
      </c>
      <c r="H1506" s="126" t="str">
        <f>+VLOOKUP(Hoja3!$G1506,'[138]Plan de Cuentas'!B:H,7,FALSE)</f>
        <v>2.1.02.03.08</v>
      </c>
      <c r="I1506" s="127" t="str">
        <f>+VLOOKUP(Hoja3!$H1506,'[138]Plan de Cuentas'!A:C,3,FALSE)</f>
        <v>Proveedores Locales - USD</v>
      </c>
      <c r="J1506" s="128">
        <v>-698</v>
      </c>
      <c r="K1506" s="128">
        <f>+Hoja3!$L1506*$K$1</f>
        <v>-5063592.1400000006</v>
      </c>
      <c r="L1506" s="117">
        <v>-698</v>
      </c>
      <c r="M1506" s="129" t="s">
        <v>5544</v>
      </c>
      <c r="N1506" s="129" t="str">
        <f>+IF(Hoja3!$O1506="VIGENTE","SALDO A VENCER",IF(Hoja3!$O1506="VENCIDO","SALDO VENCIDO - SE ABONA DE ACUERDO A DISPONIBILIDAD FINANCIERA",0))</f>
        <v>SALDO A VENCER</v>
      </c>
      <c r="O1506" s="129" t="str">
        <f>+IF(($D$1-Hoja3!$F1506)&gt;0,"VENCIDO","VIGENTE")</f>
        <v>VIGENTE</v>
      </c>
      <c r="P1506" s="120"/>
    </row>
    <row r="1507" spans="2:16" ht="14.25" hidden="1" customHeight="1" x14ac:dyDescent="0.25">
      <c r="B1507" s="121" t="s">
        <v>170</v>
      </c>
      <c r="C1507" s="122" t="s">
        <v>5545</v>
      </c>
      <c r="D1507" s="123" t="s">
        <v>5546</v>
      </c>
      <c r="E1507" s="124">
        <v>44798</v>
      </c>
      <c r="F1507" s="124">
        <v>45163</v>
      </c>
      <c r="G1507" s="125">
        <v>2274</v>
      </c>
      <c r="H1507" s="126" t="str">
        <f>+VLOOKUP(Hoja3!$G1507,'[138]Plan de Cuentas'!B:H,7,FALSE)</f>
        <v>2.1.02.03.08</v>
      </c>
      <c r="I1507" s="127" t="str">
        <f>+VLOOKUP(Hoja3!$H1507,'[138]Plan de Cuentas'!A:C,3,FALSE)</f>
        <v>Proveedores Locales - USD</v>
      </c>
      <c r="J1507" s="128">
        <v>-609</v>
      </c>
      <c r="K1507" s="128">
        <f>+Hoja3!$L1507*$K$1</f>
        <v>-4417947.87</v>
      </c>
      <c r="L1507" s="117">
        <v>-609</v>
      </c>
      <c r="M1507" s="129" t="s">
        <v>5547</v>
      </c>
      <c r="N1507" s="129" t="str">
        <f>+IF(Hoja3!$O1507="VIGENTE","SALDO A VENCER",IF(Hoja3!$O1507="VENCIDO","SALDO VENCIDO - SE ABONA DE ACUERDO A DISPONIBILIDAD FINANCIERA",0))</f>
        <v>SALDO A VENCER</v>
      </c>
      <c r="O1507" s="129" t="str">
        <f>+IF(($D$1-Hoja3!$F1507)&gt;0,"VENCIDO","VIGENTE")</f>
        <v>VIGENTE</v>
      </c>
      <c r="P1507" s="120"/>
    </row>
    <row r="1508" spans="2:16" ht="14.25" hidden="1" customHeight="1" x14ac:dyDescent="0.25">
      <c r="B1508" s="121" t="s">
        <v>170</v>
      </c>
      <c r="C1508" s="122" t="s">
        <v>5548</v>
      </c>
      <c r="D1508" s="123" t="s">
        <v>5549</v>
      </c>
      <c r="E1508" s="124">
        <v>44801</v>
      </c>
      <c r="F1508" s="124">
        <v>45166</v>
      </c>
      <c r="G1508" s="125">
        <v>2274</v>
      </c>
      <c r="H1508" s="126" t="str">
        <f>+VLOOKUP(Hoja3!$G1508,'[138]Plan de Cuentas'!B:H,7,FALSE)</f>
        <v>2.1.02.03.08</v>
      </c>
      <c r="I1508" s="127" t="str">
        <f>+VLOOKUP(Hoja3!$H1508,'[138]Plan de Cuentas'!A:C,3,FALSE)</f>
        <v>Proveedores Locales - USD</v>
      </c>
      <c r="J1508" s="128">
        <v>-738</v>
      </c>
      <c r="K1508" s="128">
        <f>+Hoja3!$L1508*$K$1</f>
        <v>-5353769.34</v>
      </c>
      <c r="L1508" s="117">
        <v>-738</v>
      </c>
      <c r="M1508" s="129" t="s">
        <v>5550</v>
      </c>
      <c r="N1508" s="129" t="str">
        <f>+IF(Hoja3!$O1508="VIGENTE","SALDO A VENCER",IF(Hoja3!$O1508="VENCIDO","SALDO VENCIDO - SE ABONA DE ACUERDO A DISPONIBILIDAD FINANCIERA",0))</f>
        <v>SALDO A VENCER</v>
      </c>
      <c r="O1508" s="129" t="str">
        <f>+IF(($D$1-Hoja3!$F1508)&gt;0,"VENCIDO","VIGENTE")</f>
        <v>VIGENTE</v>
      </c>
      <c r="P1508" s="120"/>
    </row>
    <row r="1509" spans="2:16" ht="14.25" hidden="1" customHeight="1" x14ac:dyDescent="0.25">
      <c r="B1509" s="121" t="s">
        <v>170</v>
      </c>
      <c r="C1509" s="122" t="s">
        <v>5551</v>
      </c>
      <c r="D1509" s="123" t="s">
        <v>5552</v>
      </c>
      <c r="E1509" s="124">
        <v>44803</v>
      </c>
      <c r="F1509" s="124">
        <v>45168</v>
      </c>
      <c r="G1509" s="125">
        <v>2274</v>
      </c>
      <c r="H1509" s="126" t="str">
        <f>+VLOOKUP(Hoja3!$G1509,'[138]Plan de Cuentas'!B:H,7,FALSE)</f>
        <v>2.1.02.03.08</v>
      </c>
      <c r="I1509" s="127" t="str">
        <f>+VLOOKUP(Hoja3!$H1509,'[138]Plan de Cuentas'!A:C,3,FALSE)</f>
        <v>Proveedores Locales - USD</v>
      </c>
      <c r="J1509" s="128">
        <v>-609</v>
      </c>
      <c r="K1509" s="128">
        <f>+Hoja3!$L1509*$K$1</f>
        <v>-4417947.87</v>
      </c>
      <c r="L1509" s="117">
        <v>-609</v>
      </c>
      <c r="M1509" s="129" t="s">
        <v>5553</v>
      </c>
      <c r="N1509" s="129" t="str">
        <f>+IF(Hoja3!$O1509="VIGENTE","SALDO A VENCER",IF(Hoja3!$O1509="VENCIDO","SALDO VENCIDO - SE ABONA DE ACUERDO A DISPONIBILIDAD FINANCIERA",0))</f>
        <v>SALDO A VENCER</v>
      </c>
      <c r="O1509" s="129" t="str">
        <f>+IF(($D$1-Hoja3!$F1509)&gt;0,"VENCIDO","VIGENTE")</f>
        <v>VIGENTE</v>
      </c>
      <c r="P1509" s="120"/>
    </row>
    <row r="1510" spans="2:16" ht="14.25" hidden="1" customHeight="1" x14ac:dyDescent="0.25">
      <c r="B1510" s="121" t="s">
        <v>170</v>
      </c>
      <c r="C1510" s="122" t="s">
        <v>5554</v>
      </c>
      <c r="D1510" s="123" t="s">
        <v>5555</v>
      </c>
      <c r="E1510" s="124">
        <v>44803</v>
      </c>
      <c r="F1510" s="124">
        <v>45168</v>
      </c>
      <c r="G1510" s="125">
        <v>2274</v>
      </c>
      <c r="H1510" s="126" t="str">
        <f>+VLOOKUP(Hoja3!$G1510,'[138]Plan de Cuentas'!B:H,7,FALSE)</f>
        <v>2.1.02.03.08</v>
      </c>
      <c r="I1510" s="127" t="str">
        <f>+VLOOKUP(Hoja3!$H1510,'[138]Plan de Cuentas'!A:C,3,FALSE)</f>
        <v>Proveedores Locales - USD</v>
      </c>
      <c r="J1510" s="128">
        <v>-624</v>
      </c>
      <c r="K1510" s="128">
        <f>+Hoja3!$L1510*$K$1</f>
        <v>-4526764.32</v>
      </c>
      <c r="L1510" s="117">
        <v>-624</v>
      </c>
      <c r="M1510" s="129" t="s">
        <v>5556</v>
      </c>
      <c r="N1510" s="129" t="str">
        <f>+IF(Hoja3!$O1510="VIGENTE","SALDO A VENCER",IF(Hoja3!$O1510="VENCIDO","SALDO VENCIDO - SE ABONA DE ACUERDO A DISPONIBILIDAD FINANCIERA",0))</f>
        <v>SALDO A VENCER</v>
      </c>
      <c r="O1510" s="129" t="str">
        <f>+IF(($D$1-Hoja3!$F1510)&gt;0,"VENCIDO","VIGENTE")</f>
        <v>VIGENTE</v>
      </c>
      <c r="P1510" s="120"/>
    </row>
    <row r="1511" spans="2:16" ht="14.25" hidden="1" customHeight="1" x14ac:dyDescent="0.25">
      <c r="B1511" s="121" t="s">
        <v>170</v>
      </c>
      <c r="C1511" s="122" t="s">
        <v>5557</v>
      </c>
      <c r="D1511" s="123" t="s">
        <v>5558</v>
      </c>
      <c r="E1511" s="124">
        <v>44809</v>
      </c>
      <c r="F1511" s="124">
        <v>45174</v>
      </c>
      <c r="G1511" s="125">
        <v>2274</v>
      </c>
      <c r="H1511" s="126" t="str">
        <f>+VLOOKUP(Hoja3!$G1511,'[138]Plan de Cuentas'!B:H,7,FALSE)</f>
        <v>2.1.02.03.08</v>
      </c>
      <c r="I1511" s="127" t="str">
        <f>+VLOOKUP(Hoja3!$H1511,'[138]Plan de Cuentas'!A:C,3,FALSE)</f>
        <v>Proveedores Locales - USD</v>
      </c>
      <c r="J1511" s="128">
        <v>-738</v>
      </c>
      <c r="K1511" s="128">
        <f>+Hoja3!$L1511*$K$1</f>
        <v>-5353769.34</v>
      </c>
      <c r="L1511" s="117">
        <v>-738</v>
      </c>
      <c r="M1511" s="129" t="s">
        <v>5559</v>
      </c>
      <c r="N1511" s="129" t="str">
        <f>+IF(Hoja3!$O1511="VIGENTE","SALDO A VENCER",IF(Hoja3!$O1511="VENCIDO","SALDO VENCIDO - SE ABONA DE ACUERDO A DISPONIBILIDAD FINANCIERA",0))</f>
        <v>SALDO A VENCER</v>
      </c>
      <c r="O1511" s="129" t="str">
        <f>+IF(($D$1-Hoja3!$F1511)&gt;0,"VENCIDO","VIGENTE")</f>
        <v>VIGENTE</v>
      </c>
      <c r="P1511" s="120"/>
    </row>
    <row r="1512" spans="2:16" ht="14.25" hidden="1" customHeight="1" x14ac:dyDescent="0.25">
      <c r="B1512" s="121" t="s">
        <v>170</v>
      </c>
      <c r="C1512" s="122" t="s">
        <v>5560</v>
      </c>
      <c r="D1512" s="123" t="s">
        <v>5561</v>
      </c>
      <c r="E1512" s="124">
        <v>44816</v>
      </c>
      <c r="F1512" s="124">
        <v>45181</v>
      </c>
      <c r="G1512" s="125">
        <v>2274</v>
      </c>
      <c r="H1512" s="126" t="str">
        <f>+VLOOKUP(Hoja3!$G1512,'[138]Plan de Cuentas'!B:H,7,FALSE)</f>
        <v>2.1.02.03.08</v>
      </c>
      <c r="I1512" s="127" t="str">
        <f>+VLOOKUP(Hoja3!$H1512,'[138]Plan de Cuentas'!A:C,3,FALSE)</f>
        <v>Proveedores Locales - USD</v>
      </c>
      <c r="J1512" s="128">
        <v>-698</v>
      </c>
      <c r="K1512" s="128">
        <f>+Hoja3!$L1512*$K$1</f>
        <v>-5063592.1400000006</v>
      </c>
      <c r="L1512" s="117">
        <v>-698</v>
      </c>
      <c r="M1512" s="129" t="s">
        <v>5479</v>
      </c>
      <c r="N1512" s="129" t="str">
        <f>+IF(Hoja3!$O1512="VIGENTE","SALDO A VENCER",IF(Hoja3!$O1512="VENCIDO","SALDO VENCIDO - SE ABONA DE ACUERDO A DISPONIBILIDAD FINANCIERA",0))</f>
        <v>SALDO A VENCER</v>
      </c>
      <c r="O1512" s="129" t="str">
        <f>+IF(($D$1-Hoja3!$F1512)&gt;0,"VENCIDO","VIGENTE")</f>
        <v>VIGENTE</v>
      </c>
      <c r="P1512" s="120"/>
    </row>
    <row r="1513" spans="2:16" ht="14.25" hidden="1" customHeight="1" x14ac:dyDescent="0.25">
      <c r="B1513" s="121" t="s">
        <v>170</v>
      </c>
      <c r="C1513" s="122" t="s">
        <v>5562</v>
      </c>
      <c r="D1513" s="123" t="s">
        <v>5563</v>
      </c>
      <c r="E1513" s="124">
        <v>44816</v>
      </c>
      <c r="F1513" s="124">
        <v>45181</v>
      </c>
      <c r="G1513" s="125">
        <v>2274</v>
      </c>
      <c r="H1513" s="126" t="str">
        <f>+VLOOKUP(Hoja3!$G1513,'[138]Plan de Cuentas'!B:H,7,FALSE)</f>
        <v>2.1.02.03.08</v>
      </c>
      <c r="I1513" s="127" t="str">
        <f>+VLOOKUP(Hoja3!$H1513,'[138]Plan de Cuentas'!A:C,3,FALSE)</f>
        <v>Proveedores Locales - USD</v>
      </c>
      <c r="J1513" s="128">
        <v>-738</v>
      </c>
      <c r="K1513" s="128">
        <f>+Hoja3!$L1513*$K$1</f>
        <v>-5353769.34</v>
      </c>
      <c r="L1513" s="117">
        <v>-738</v>
      </c>
      <c r="M1513" s="129" t="s">
        <v>5481</v>
      </c>
      <c r="N1513" s="129" t="str">
        <f>+IF(Hoja3!$O1513="VIGENTE","SALDO A VENCER",IF(Hoja3!$O1513="VENCIDO","SALDO VENCIDO - SE ABONA DE ACUERDO A DISPONIBILIDAD FINANCIERA",0))</f>
        <v>SALDO A VENCER</v>
      </c>
      <c r="O1513" s="129" t="str">
        <f>+IF(($D$1-Hoja3!$F1513)&gt;0,"VENCIDO","VIGENTE")</f>
        <v>VIGENTE</v>
      </c>
      <c r="P1513" s="120"/>
    </row>
    <row r="1514" spans="2:16" ht="14.25" hidden="1" customHeight="1" x14ac:dyDescent="0.25">
      <c r="B1514" s="121" t="s">
        <v>170</v>
      </c>
      <c r="C1514" s="122" t="s">
        <v>5564</v>
      </c>
      <c r="D1514" s="123" t="s">
        <v>5565</v>
      </c>
      <c r="E1514" s="124">
        <v>44827</v>
      </c>
      <c r="F1514" s="124">
        <v>45199</v>
      </c>
      <c r="G1514" s="125">
        <v>2274</v>
      </c>
      <c r="H1514" s="126" t="str">
        <f>+VLOOKUP(Hoja3!$G1514,'[138]Plan de Cuentas'!B:H,7,FALSE)</f>
        <v>2.1.02.03.08</v>
      </c>
      <c r="I1514" s="127" t="str">
        <f>+VLOOKUP(Hoja3!$H1514,'[138]Plan de Cuentas'!A:C,3,FALSE)</f>
        <v>Proveedores Locales - USD</v>
      </c>
      <c r="J1514" s="128">
        <v>-609</v>
      </c>
      <c r="K1514" s="128">
        <f>+Hoja3!$L1514*$K$1</f>
        <v>-4417947.87</v>
      </c>
      <c r="L1514" s="117">
        <v>-609</v>
      </c>
      <c r="M1514" s="129" t="s">
        <v>5566</v>
      </c>
      <c r="N1514" s="129" t="str">
        <f>+IF(Hoja3!$O1514="VIGENTE","SALDO A VENCER",IF(Hoja3!$O1514="VENCIDO","SALDO VENCIDO - SE ABONA DE ACUERDO A DISPONIBILIDAD FINANCIERA",0))</f>
        <v>SALDO A VENCER</v>
      </c>
      <c r="O1514" s="129" t="str">
        <f>+IF(($D$1-Hoja3!$F1514)&gt;0,"VENCIDO","VIGENTE")</f>
        <v>VIGENTE</v>
      </c>
      <c r="P1514" s="120"/>
    </row>
    <row r="1515" spans="2:16" ht="14.25" hidden="1" customHeight="1" x14ac:dyDescent="0.25">
      <c r="B1515" s="121" t="s">
        <v>170</v>
      </c>
      <c r="C1515" s="122" t="s">
        <v>5567</v>
      </c>
      <c r="D1515" s="123" t="s">
        <v>5568</v>
      </c>
      <c r="E1515" s="124">
        <v>44827</v>
      </c>
      <c r="F1515" s="124">
        <v>45199</v>
      </c>
      <c r="G1515" s="125">
        <v>2274</v>
      </c>
      <c r="H1515" s="126" t="str">
        <f>+VLOOKUP(Hoja3!$G1515,'[138]Plan de Cuentas'!B:H,7,FALSE)</f>
        <v>2.1.02.03.08</v>
      </c>
      <c r="I1515" s="127" t="str">
        <f>+VLOOKUP(Hoja3!$H1515,'[138]Plan de Cuentas'!A:C,3,FALSE)</f>
        <v>Proveedores Locales - USD</v>
      </c>
      <c r="J1515" s="128">
        <v>-624</v>
      </c>
      <c r="K1515" s="128">
        <f>+Hoja3!$L1515*$K$1</f>
        <v>-4526764.32</v>
      </c>
      <c r="L1515" s="117">
        <v>-624</v>
      </c>
      <c r="M1515" s="129" t="s">
        <v>5569</v>
      </c>
      <c r="N1515" s="129" t="str">
        <f>+IF(Hoja3!$O1515="VIGENTE","SALDO A VENCER",IF(Hoja3!$O1515="VENCIDO","SALDO VENCIDO - SE ABONA DE ACUERDO A DISPONIBILIDAD FINANCIERA",0))</f>
        <v>SALDO A VENCER</v>
      </c>
      <c r="O1515" s="129" t="str">
        <f>+IF(($D$1-Hoja3!$F1515)&gt;0,"VENCIDO","VIGENTE")</f>
        <v>VIGENTE</v>
      </c>
      <c r="P1515" s="120"/>
    </row>
    <row r="1516" spans="2:16" ht="14.25" hidden="1" customHeight="1" x14ac:dyDescent="0.25">
      <c r="B1516" s="121" t="s">
        <v>170</v>
      </c>
      <c r="C1516" s="122" t="s">
        <v>5570</v>
      </c>
      <c r="D1516" s="123" t="s">
        <v>5571</v>
      </c>
      <c r="E1516" s="124">
        <v>44829</v>
      </c>
      <c r="F1516" s="124">
        <v>45194</v>
      </c>
      <c r="G1516" s="125">
        <v>2274</v>
      </c>
      <c r="H1516" s="126" t="str">
        <f>+VLOOKUP(Hoja3!$G1516,'[138]Plan de Cuentas'!B:H,7,FALSE)</f>
        <v>2.1.02.03.08</v>
      </c>
      <c r="I1516" s="127" t="str">
        <f>+VLOOKUP(Hoja3!$H1516,'[138]Plan de Cuentas'!A:C,3,FALSE)</f>
        <v>Proveedores Locales - USD</v>
      </c>
      <c r="J1516" s="128">
        <v>-609</v>
      </c>
      <c r="K1516" s="128">
        <f>+Hoja3!$L1516*$K$1</f>
        <v>-4417947.87</v>
      </c>
      <c r="L1516" s="117">
        <v>-609</v>
      </c>
      <c r="M1516" s="129" t="s">
        <v>5572</v>
      </c>
      <c r="N1516" s="129" t="str">
        <f>+IF(Hoja3!$O1516="VIGENTE","SALDO A VENCER",IF(Hoja3!$O1516="VENCIDO","SALDO VENCIDO - SE ABONA DE ACUERDO A DISPONIBILIDAD FINANCIERA",0))</f>
        <v>SALDO A VENCER</v>
      </c>
      <c r="O1516" s="129" t="str">
        <f>+IF(($D$1-Hoja3!$F1516)&gt;0,"VENCIDO","VIGENTE")</f>
        <v>VIGENTE</v>
      </c>
      <c r="P1516" s="120"/>
    </row>
    <row r="1517" spans="2:16" ht="14.25" hidden="1" customHeight="1" x14ac:dyDescent="0.25">
      <c r="B1517" s="121" t="s">
        <v>170</v>
      </c>
      <c r="C1517" s="122" t="s">
        <v>5573</v>
      </c>
      <c r="D1517" s="123" t="s">
        <v>5574</v>
      </c>
      <c r="E1517" s="124">
        <v>44832</v>
      </c>
      <c r="F1517" s="124">
        <v>45197</v>
      </c>
      <c r="G1517" s="125">
        <v>2274</v>
      </c>
      <c r="H1517" s="126" t="str">
        <f>+VLOOKUP(Hoja3!$G1517,'[138]Plan de Cuentas'!B:H,7,FALSE)</f>
        <v>2.1.02.03.08</v>
      </c>
      <c r="I1517" s="127" t="str">
        <f>+VLOOKUP(Hoja3!$H1517,'[138]Plan de Cuentas'!A:C,3,FALSE)</f>
        <v>Proveedores Locales - USD</v>
      </c>
      <c r="J1517" s="128">
        <v>-738</v>
      </c>
      <c r="K1517" s="128">
        <f>+Hoja3!$L1517*$K$1</f>
        <v>-5353769.34</v>
      </c>
      <c r="L1517" s="117">
        <v>-738</v>
      </c>
      <c r="M1517" s="129" t="s">
        <v>5575</v>
      </c>
      <c r="N1517" s="129" t="str">
        <f>+IF(Hoja3!$O1517="VIGENTE","SALDO A VENCER",IF(Hoja3!$O1517="VENCIDO","SALDO VENCIDO - SE ABONA DE ACUERDO A DISPONIBILIDAD FINANCIERA",0))</f>
        <v>SALDO A VENCER</v>
      </c>
      <c r="O1517" s="129" t="str">
        <f>+IF(($D$1-Hoja3!$F1517)&gt;0,"VENCIDO","VIGENTE")</f>
        <v>VIGENTE</v>
      </c>
      <c r="P1517" s="120"/>
    </row>
    <row r="1518" spans="2:16" ht="14.25" hidden="1" customHeight="1" x14ac:dyDescent="0.25">
      <c r="B1518" s="121" t="s">
        <v>170</v>
      </c>
      <c r="C1518" s="122" t="s">
        <v>5576</v>
      </c>
      <c r="D1518" s="123" t="s">
        <v>5577</v>
      </c>
      <c r="E1518" s="124">
        <v>44834</v>
      </c>
      <c r="F1518" s="124">
        <v>45199</v>
      </c>
      <c r="G1518" s="125">
        <v>2274</v>
      </c>
      <c r="H1518" s="126" t="str">
        <f>+VLOOKUP(Hoja3!$G1518,'[138]Plan de Cuentas'!B:H,7,FALSE)</f>
        <v>2.1.02.03.08</v>
      </c>
      <c r="I1518" s="127" t="str">
        <f>+VLOOKUP(Hoja3!$H1518,'[138]Plan de Cuentas'!A:C,3,FALSE)</f>
        <v>Proveedores Locales - USD</v>
      </c>
      <c r="J1518" s="128">
        <v>-609</v>
      </c>
      <c r="K1518" s="128">
        <f>+Hoja3!$L1518*$K$1</f>
        <v>-4417947.87</v>
      </c>
      <c r="L1518" s="117">
        <v>-609</v>
      </c>
      <c r="M1518" s="129" t="s">
        <v>5578</v>
      </c>
      <c r="N1518" s="129" t="str">
        <f>+IF(Hoja3!$O1518="VIGENTE","SALDO A VENCER",IF(Hoja3!$O1518="VENCIDO","SALDO VENCIDO - SE ABONA DE ACUERDO A DISPONIBILIDAD FINANCIERA",0))</f>
        <v>SALDO A VENCER</v>
      </c>
      <c r="O1518" s="129" t="str">
        <f>+IF(($D$1-Hoja3!$F1518)&gt;0,"VENCIDO","VIGENTE")</f>
        <v>VIGENTE</v>
      </c>
      <c r="P1518" s="120"/>
    </row>
    <row r="1519" spans="2:16" ht="14.25" hidden="1" customHeight="1" x14ac:dyDescent="0.25">
      <c r="B1519" s="121" t="s">
        <v>170</v>
      </c>
      <c r="C1519" s="122" t="s">
        <v>5579</v>
      </c>
      <c r="D1519" s="123" t="s">
        <v>5580</v>
      </c>
      <c r="E1519" s="124">
        <v>44839</v>
      </c>
      <c r="F1519" s="124">
        <v>45204</v>
      </c>
      <c r="G1519" s="125">
        <v>2274</v>
      </c>
      <c r="H1519" s="126" t="str">
        <f>+VLOOKUP(Hoja3!$G1519,'[138]Plan de Cuentas'!B:H,7,FALSE)</f>
        <v>2.1.02.03.08</v>
      </c>
      <c r="I1519" s="127" t="str">
        <f>+VLOOKUP(Hoja3!$H1519,'[138]Plan de Cuentas'!A:C,3,FALSE)</f>
        <v>Proveedores Locales - USD</v>
      </c>
      <c r="J1519" s="128">
        <v>-738</v>
      </c>
      <c r="K1519" s="128">
        <f>+Hoja3!$L1519*$K$1</f>
        <v>-5353769.34</v>
      </c>
      <c r="L1519" s="117">
        <v>-738</v>
      </c>
      <c r="M1519" s="129" t="s">
        <v>5559</v>
      </c>
      <c r="N1519" s="129" t="str">
        <f>+IF(Hoja3!$O1519="VIGENTE","SALDO A VENCER",IF(Hoja3!$O1519="VENCIDO","SALDO VENCIDO - SE ABONA DE ACUERDO A DISPONIBILIDAD FINANCIERA",0))</f>
        <v>SALDO A VENCER</v>
      </c>
      <c r="O1519" s="129" t="str">
        <f>+IF(($D$1-Hoja3!$F1519)&gt;0,"VENCIDO","VIGENTE")</f>
        <v>VIGENTE</v>
      </c>
      <c r="P1519" s="120"/>
    </row>
    <row r="1520" spans="2:16" ht="14.25" hidden="1" customHeight="1" x14ac:dyDescent="0.25">
      <c r="B1520" s="121" t="s">
        <v>170</v>
      </c>
      <c r="C1520" s="122" t="s">
        <v>5581</v>
      </c>
      <c r="D1520" s="123" t="s">
        <v>5582</v>
      </c>
      <c r="E1520" s="124">
        <v>44846</v>
      </c>
      <c r="F1520" s="124">
        <v>45211</v>
      </c>
      <c r="G1520" s="125">
        <v>2274</v>
      </c>
      <c r="H1520" s="126" t="str">
        <f>+VLOOKUP(Hoja3!$G1520,'[138]Plan de Cuentas'!B:H,7,FALSE)</f>
        <v>2.1.02.03.08</v>
      </c>
      <c r="I1520" s="127" t="str">
        <f>+VLOOKUP(Hoja3!$H1520,'[138]Plan de Cuentas'!A:C,3,FALSE)</f>
        <v>Proveedores Locales - USD</v>
      </c>
      <c r="J1520" s="128">
        <v>-738</v>
      </c>
      <c r="K1520" s="128">
        <f>+Hoja3!$L1520*$K$1</f>
        <v>-5353769.34</v>
      </c>
      <c r="L1520" s="117">
        <v>-738</v>
      </c>
      <c r="M1520" s="129" t="s">
        <v>5481</v>
      </c>
      <c r="N1520" s="129" t="str">
        <f>+IF(Hoja3!$O1520="VIGENTE","SALDO A VENCER",IF(Hoja3!$O1520="VENCIDO","SALDO VENCIDO - SE ABONA DE ACUERDO A DISPONIBILIDAD FINANCIERA",0))</f>
        <v>SALDO A VENCER</v>
      </c>
      <c r="O1520" s="129" t="str">
        <f>+IF(($D$1-Hoja3!$F1520)&gt;0,"VENCIDO","VIGENTE")</f>
        <v>VIGENTE</v>
      </c>
      <c r="P1520" s="120"/>
    </row>
    <row r="1521" spans="2:16" ht="14.25" hidden="1" customHeight="1" x14ac:dyDescent="0.25">
      <c r="B1521" s="121" t="s">
        <v>170</v>
      </c>
      <c r="C1521" s="122" t="s">
        <v>5583</v>
      </c>
      <c r="D1521" s="123" t="s">
        <v>5584</v>
      </c>
      <c r="E1521" s="124">
        <v>44846</v>
      </c>
      <c r="F1521" s="124">
        <v>44895</v>
      </c>
      <c r="G1521" s="125">
        <v>2274</v>
      </c>
      <c r="H1521" s="126" t="str">
        <f>+VLOOKUP(Hoja3!$G1521,'[138]Plan de Cuentas'!B:H,7,FALSE)</f>
        <v>2.1.02.03.08</v>
      </c>
      <c r="I1521" s="127" t="str">
        <f>+VLOOKUP(Hoja3!$H1521,'[138]Plan de Cuentas'!A:C,3,FALSE)</f>
        <v>Proveedores Locales - USD</v>
      </c>
      <c r="J1521" s="128">
        <v>-400</v>
      </c>
      <c r="K1521" s="128">
        <f>+Hoja3!$L1521*$K$1</f>
        <v>-2901772</v>
      </c>
      <c r="L1521" s="117">
        <v>-400</v>
      </c>
      <c r="M1521" s="129" t="s">
        <v>5585</v>
      </c>
      <c r="N1521" s="129" t="str">
        <f>+IF(Hoja3!$O1521="VIGENTE","SALDO A VENCER",IF(Hoja3!$O1521="VENCIDO","SALDO VENCIDO - SE ABONA DE ACUERDO A DISPONIBILIDAD FINANCIERA",0))</f>
        <v>SALDO A VENCER</v>
      </c>
      <c r="O1521" s="129" t="str">
        <f>+IF(($D$1-Hoja3!$F1521)&gt;0,"VENCIDO","VIGENTE")</f>
        <v>VIGENTE</v>
      </c>
      <c r="P1521" s="120"/>
    </row>
    <row r="1522" spans="2:16" ht="14.25" hidden="1" customHeight="1" x14ac:dyDescent="0.25">
      <c r="B1522" s="121" t="s">
        <v>170</v>
      </c>
      <c r="C1522" s="122" t="s">
        <v>5586</v>
      </c>
      <c r="D1522" s="123" t="s">
        <v>5587</v>
      </c>
      <c r="E1522" s="124">
        <v>44846</v>
      </c>
      <c r="F1522" s="124">
        <v>45211</v>
      </c>
      <c r="G1522" s="125">
        <v>2274</v>
      </c>
      <c r="H1522" s="126" t="str">
        <f>+VLOOKUP(Hoja3!$G1522,'[138]Plan de Cuentas'!B:H,7,FALSE)</f>
        <v>2.1.02.03.08</v>
      </c>
      <c r="I1522" s="127" t="str">
        <f>+VLOOKUP(Hoja3!$H1522,'[138]Plan de Cuentas'!A:C,3,FALSE)</f>
        <v>Proveedores Locales - USD</v>
      </c>
      <c r="J1522" s="128">
        <v>-698</v>
      </c>
      <c r="K1522" s="128">
        <f>+Hoja3!$L1522*$K$1</f>
        <v>-5063592.1400000006</v>
      </c>
      <c r="L1522" s="117">
        <v>-698</v>
      </c>
      <c r="M1522" s="129" t="s">
        <v>5588</v>
      </c>
      <c r="N1522" s="129" t="str">
        <f>+IF(Hoja3!$O1522="VIGENTE","SALDO A VENCER",IF(Hoja3!$O1522="VENCIDO","SALDO VENCIDO - SE ABONA DE ACUERDO A DISPONIBILIDAD FINANCIERA",0))</f>
        <v>SALDO A VENCER</v>
      </c>
      <c r="O1522" s="129" t="str">
        <f>+IF(($D$1-Hoja3!$F1522)&gt;0,"VENCIDO","VIGENTE")</f>
        <v>VIGENTE</v>
      </c>
      <c r="P1522" s="120"/>
    </row>
    <row r="1523" spans="2:16" ht="14.25" hidden="1" customHeight="1" x14ac:dyDescent="0.25">
      <c r="B1523" s="121" t="s">
        <v>170</v>
      </c>
      <c r="C1523" s="122" t="s">
        <v>5589</v>
      </c>
      <c r="D1523" s="123" t="s">
        <v>5590</v>
      </c>
      <c r="E1523" s="124">
        <v>44859</v>
      </c>
      <c r="F1523" s="124">
        <v>45224</v>
      </c>
      <c r="G1523" s="125">
        <v>2274</v>
      </c>
      <c r="H1523" s="126" t="str">
        <f>+VLOOKUP(Hoja3!$G1523,'[138]Plan de Cuentas'!B:H,7,FALSE)</f>
        <v>2.1.02.03.08</v>
      </c>
      <c r="I1523" s="127" t="str">
        <f>+VLOOKUP(Hoja3!$H1523,'[138]Plan de Cuentas'!A:C,3,FALSE)</f>
        <v>Proveedores Locales - USD</v>
      </c>
      <c r="J1523" s="128">
        <v>-609</v>
      </c>
      <c r="K1523" s="128">
        <f>+Hoja3!$L1523*$K$1</f>
        <v>-4417947.87</v>
      </c>
      <c r="L1523" s="117">
        <v>-609</v>
      </c>
      <c r="M1523" s="129" t="s">
        <v>5591</v>
      </c>
      <c r="N1523" s="129" t="str">
        <f>+IF(Hoja3!$O1523="VIGENTE","SALDO A VENCER",IF(Hoja3!$O1523="VENCIDO","SALDO VENCIDO - SE ABONA DE ACUERDO A DISPONIBILIDAD FINANCIERA",0))</f>
        <v>SALDO A VENCER</v>
      </c>
      <c r="O1523" s="129" t="str">
        <f>+IF(($D$1-Hoja3!$F1523)&gt;0,"VENCIDO","VIGENTE")</f>
        <v>VIGENTE</v>
      </c>
      <c r="P1523" s="120"/>
    </row>
    <row r="1524" spans="2:16" ht="14.25" hidden="1" customHeight="1" x14ac:dyDescent="0.25">
      <c r="B1524" s="121" t="s">
        <v>170</v>
      </c>
      <c r="C1524" s="122" t="s">
        <v>5592</v>
      </c>
      <c r="D1524" s="123" t="s">
        <v>5593</v>
      </c>
      <c r="E1524" s="124">
        <v>44862</v>
      </c>
      <c r="F1524" s="124">
        <v>45227</v>
      </c>
      <c r="G1524" s="125">
        <v>2274</v>
      </c>
      <c r="H1524" s="126" t="str">
        <f>+VLOOKUP(Hoja3!$G1524,'[138]Plan de Cuentas'!B:H,7,FALSE)</f>
        <v>2.1.02.03.08</v>
      </c>
      <c r="I1524" s="127" t="str">
        <f>+VLOOKUP(Hoja3!$H1524,'[138]Plan de Cuentas'!A:C,3,FALSE)</f>
        <v>Proveedores Locales - USD</v>
      </c>
      <c r="J1524" s="128">
        <v>-738</v>
      </c>
      <c r="K1524" s="128">
        <f>+Hoja3!$L1524*$K$1</f>
        <v>-5353769.34</v>
      </c>
      <c r="L1524" s="117">
        <v>-738</v>
      </c>
      <c r="M1524" s="129" t="s">
        <v>5575</v>
      </c>
      <c r="N1524" s="129" t="str">
        <f>+IF(Hoja3!$O1524="VIGENTE","SALDO A VENCER",IF(Hoja3!$O1524="VENCIDO","SALDO VENCIDO - SE ABONA DE ACUERDO A DISPONIBILIDAD FINANCIERA",0))</f>
        <v>SALDO A VENCER</v>
      </c>
      <c r="O1524" s="129" t="str">
        <f>+IF(($D$1-Hoja3!$F1524)&gt;0,"VENCIDO","VIGENTE")</f>
        <v>VIGENTE</v>
      </c>
      <c r="P1524" s="120"/>
    </row>
    <row r="1525" spans="2:16" ht="14.25" hidden="1" customHeight="1" x14ac:dyDescent="0.25">
      <c r="B1525" s="121" t="s">
        <v>170</v>
      </c>
      <c r="C1525" s="122" t="s">
        <v>5594</v>
      </c>
      <c r="D1525" s="123" t="s">
        <v>5595</v>
      </c>
      <c r="E1525" s="124">
        <v>44864</v>
      </c>
      <c r="F1525" s="124">
        <v>45229</v>
      </c>
      <c r="G1525" s="125">
        <v>2274</v>
      </c>
      <c r="H1525" s="126" t="str">
        <f>+VLOOKUP(Hoja3!$G1525,'[138]Plan de Cuentas'!B:H,7,FALSE)</f>
        <v>2.1.02.03.08</v>
      </c>
      <c r="I1525" s="127" t="str">
        <f>+VLOOKUP(Hoja3!$H1525,'[138]Plan de Cuentas'!A:C,3,FALSE)</f>
        <v>Proveedores Locales - USD</v>
      </c>
      <c r="J1525" s="128">
        <v>-2895</v>
      </c>
      <c r="K1525" s="128">
        <f>+Hoja3!$L1525*$K$1</f>
        <v>-21001574.850000001</v>
      </c>
      <c r="L1525" s="117">
        <v>-2895</v>
      </c>
      <c r="M1525" s="129" t="s">
        <v>5104</v>
      </c>
      <c r="N1525" s="129" t="str">
        <f>+IF(Hoja3!$O1525="VIGENTE","SALDO A VENCER",IF(Hoja3!$O1525="VENCIDO","SALDO VENCIDO - SE ABONA DE ACUERDO A DISPONIBILIDAD FINANCIERA",0))</f>
        <v>SALDO A VENCER</v>
      </c>
      <c r="O1525" s="129" t="str">
        <f>+IF(($D$1-Hoja3!$F1525)&gt;0,"VENCIDO","VIGENTE")</f>
        <v>VIGENTE</v>
      </c>
      <c r="P1525" s="120"/>
    </row>
    <row r="1526" spans="2:16" ht="14.25" hidden="1" customHeight="1" x14ac:dyDescent="0.25">
      <c r="B1526" s="121" t="s">
        <v>170</v>
      </c>
      <c r="C1526" s="122" t="s">
        <v>5596</v>
      </c>
      <c r="D1526" s="123" t="s">
        <v>5597</v>
      </c>
      <c r="E1526" s="124">
        <v>44864</v>
      </c>
      <c r="F1526" s="124">
        <v>45229</v>
      </c>
      <c r="G1526" s="125">
        <v>2274</v>
      </c>
      <c r="H1526" s="126" t="str">
        <f>+VLOOKUP(Hoja3!$G1526,'[138]Plan de Cuentas'!B:H,7,FALSE)</f>
        <v>2.1.02.03.08</v>
      </c>
      <c r="I1526" s="127" t="str">
        <f>+VLOOKUP(Hoja3!$H1526,'[138]Plan de Cuentas'!A:C,3,FALSE)</f>
        <v>Proveedores Locales - USD</v>
      </c>
      <c r="J1526" s="128">
        <v>-624</v>
      </c>
      <c r="K1526" s="128">
        <f>+Hoja3!$L1526*$K$1</f>
        <v>-4526764.32</v>
      </c>
      <c r="L1526" s="117">
        <v>-624</v>
      </c>
      <c r="M1526" s="129" t="s">
        <v>5569</v>
      </c>
      <c r="N1526" s="129" t="str">
        <f>+IF(Hoja3!$O1526="VIGENTE","SALDO A VENCER",IF(Hoja3!$O1526="VENCIDO","SALDO VENCIDO - SE ABONA DE ACUERDO A DISPONIBILIDAD FINANCIERA",0))</f>
        <v>SALDO A VENCER</v>
      </c>
      <c r="O1526" s="129" t="str">
        <f>+IF(($D$1-Hoja3!$F1526)&gt;0,"VENCIDO","VIGENTE")</f>
        <v>VIGENTE</v>
      </c>
      <c r="P1526" s="120"/>
    </row>
    <row r="1527" spans="2:16" ht="14.25" hidden="1" customHeight="1" x14ac:dyDescent="0.25">
      <c r="B1527" s="121" t="s">
        <v>170</v>
      </c>
      <c r="C1527" s="122" t="s">
        <v>5598</v>
      </c>
      <c r="D1527" s="123" t="s">
        <v>5599</v>
      </c>
      <c r="E1527" s="124">
        <v>44864</v>
      </c>
      <c r="F1527" s="124">
        <v>45229</v>
      </c>
      <c r="G1527" s="125">
        <v>2274</v>
      </c>
      <c r="H1527" s="126" t="str">
        <f>+VLOOKUP(Hoja3!$G1527,'[138]Plan de Cuentas'!B:H,7,FALSE)</f>
        <v>2.1.02.03.08</v>
      </c>
      <c r="I1527" s="127" t="str">
        <f>+VLOOKUP(Hoja3!$H1527,'[138]Plan de Cuentas'!A:C,3,FALSE)</f>
        <v>Proveedores Locales - USD</v>
      </c>
      <c r="J1527" s="128">
        <v>-609</v>
      </c>
      <c r="K1527" s="128">
        <f>+Hoja3!$L1527*$K$1</f>
        <v>-4417947.87</v>
      </c>
      <c r="L1527" s="117">
        <v>-609</v>
      </c>
      <c r="M1527" s="129" t="s">
        <v>5566</v>
      </c>
      <c r="N1527" s="129" t="str">
        <f>+IF(Hoja3!$O1527="VIGENTE","SALDO A VENCER",IF(Hoja3!$O1527="VENCIDO","SALDO VENCIDO - SE ABONA DE ACUERDO A DISPONIBILIDAD FINANCIERA",0))</f>
        <v>SALDO A VENCER</v>
      </c>
      <c r="O1527" s="129" t="str">
        <f>+IF(($D$1-Hoja3!$F1527)&gt;0,"VENCIDO","VIGENTE")</f>
        <v>VIGENTE</v>
      </c>
      <c r="P1527" s="120"/>
    </row>
    <row r="1528" spans="2:16" ht="14.25" hidden="1" customHeight="1" x14ac:dyDescent="0.25">
      <c r="B1528" s="121" t="s">
        <v>174</v>
      </c>
      <c r="C1528" s="122" t="s">
        <v>5600</v>
      </c>
      <c r="D1528" s="123" t="s">
        <v>5601</v>
      </c>
      <c r="E1528" s="124">
        <v>43685</v>
      </c>
      <c r="F1528" s="124">
        <v>43716</v>
      </c>
      <c r="G1528" s="125">
        <v>2274</v>
      </c>
      <c r="H1528" s="126" t="str">
        <f>+VLOOKUP(Hoja3!$G1528,'[138]Plan de Cuentas'!B:H,7,FALSE)</f>
        <v>2.1.02.03.08</v>
      </c>
      <c r="I1528" s="127" t="str">
        <f>+VLOOKUP(Hoja3!$H1528,'[138]Plan de Cuentas'!A:C,3,FALSE)</f>
        <v>Proveedores Locales - USD</v>
      </c>
      <c r="J1528" s="128">
        <v>-378</v>
      </c>
      <c r="K1528" s="128">
        <f>+Hoja3!$L1528*$K$1</f>
        <v>-2742174.54</v>
      </c>
      <c r="L1528" s="117">
        <v>-378</v>
      </c>
      <c r="M1528" s="129" t="s">
        <v>5602</v>
      </c>
      <c r="N1528" s="129" t="str">
        <f>+IF(Hoja3!$O1528="VIGENTE","SALDO A VENCER",IF(Hoja3!$O1528="VENCIDO","SALDO VENCIDO - SE ABONA DE ACUERDO A DISPONIBILIDAD FINANCIERA",0))</f>
        <v>SALDO VENCIDO - SE ABONA DE ACUERDO A DISPONIBILIDAD FINANCIERA</v>
      </c>
      <c r="O1528" s="129" t="str">
        <f>+IF(($D$1-Hoja3!$F1528)&gt;0,"VENCIDO","VIGENTE")</f>
        <v>VENCIDO</v>
      </c>
      <c r="P1528" s="120"/>
    </row>
    <row r="1529" spans="2:16" ht="14.25" hidden="1" customHeight="1" x14ac:dyDescent="0.25">
      <c r="B1529" s="121" t="s">
        <v>175</v>
      </c>
      <c r="C1529" s="122" t="s">
        <v>5603</v>
      </c>
      <c r="D1529" s="123" t="s">
        <v>5604</v>
      </c>
      <c r="E1529" s="124">
        <v>44221</v>
      </c>
      <c r="F1529" s="124">
        <v>44958</v>
      </c>
      <c r="G1529" s="125">
        <v>2274</v>
      </c>
      <c r="H1529" s="126" t="str">
        <f>+VLOOKUP(Hoja3!$G1529,'[138]Plan de Cuentas'!B:H,7,FALSE)</f>
        <v>2.1.02.03.08</v>
      </c>
      <c r="I1529" s="127" t="str">
        <f>+VLOOKUP(Hoja3!$H1529,'[138]Plan de Cuentas'!A:C,3,FALSE)</f>
        <v>Proveedores Locales - USD</v>
      </c>
      <c r="J1529" s="128">
        <v>-6500</v>
      </c>
      <c r="K1529" s="128">
        <f>+Hoja3!$L1529*$K$1</f>
        <v>-47153795</v>
      </c>
      <c r="L1529" s="117">
        <v>-6500</v>
      </c>
      <c r="M1529" s="129" t="s">
        <v>5605</v>
      </c>
      <c r="N1529" s="129" t="str">
        <f>+IF(Hoja3!$O1529="VIGENTE","SALDO A VENCER",IF(Hoja3!$O1529="VENCIDO","SALDO VENCIDO - SE ABONA DE ACUERDO A DISPONIBILIDAD FINANCIERA",0))</f>
        <v>SALDO A VENCER</v>
      </c>
      <c r="O1529" s="129" t="str">
        <f>+IF(($D$1-Hoja3!$F1529)&gt;0,"VENCIDO","VIGENTE")</f>
        <v>VIGENTE</v>
      </c>
      <c r="P1529" s="120"/>
    </row>
    <row r="1530" spans="2:16" ht="14.25" hidden="1" customHeight="1" x14ac:dyDescent="0.25">
      <c r="B1530" s="121" t="s">
        <v>175</v>
      </c>
      <c r="C1530" s="122" t="s">
        <v>5606</v>
      </c>
      <c r="D1530" s="123" t="s">
        <v>5604</v>
      </c>
      <c r="E1530" s="124">
        <v>44221</v>
      </c>
      <c r="F1530" s="124">
        <v>44774</v>
      </c>
      <c r="G1530" s="125">
        <v>2274</v>
      </c>
      <c r="H1530" s="126" t="str">
        <f>+VLOOKUP(Hoja3!$G1530,'[138]Plan de Cuentas'!B:H,7,FALSE)</f>
        <v>2.1.02.03.08</v>
      </c>
      <c r="I1530" s="127" t="str">
        <f>+VLOOKUP(Hoja3!$H1530,'[138]Plan de Cuentas'!A:C,3,FALSE)</f>
        <v>Proveedores Locales - USD</v>
      </c>
      <c r="J1530" s="128">
        <v>-6500</v>
      </c>
      <c r="K1530" s="128">
        <f>+Hoja3!$L1530*$K$1</f>
        <v>-47153795</v>
      </c>
      <c r="L1530" s="117">
        <v>-6500</v>
      </c>
      <c r="M1530" s="129" t="s">
        <v>5605</v>
      </c>
      <c r="N1530" s="129" t="str">
        <f>+IF(Hoja3!$O1530="VIGENTE","SALDO A VENCER",IF(Hoja3!$O1530="VENCIDO","SALDO VENCIDO - SE ABONA DE ACUERDO A DISPONIBILIDAD FINANCIERA",0))</f>
        <v>SALDO VENCIDO - SE ABONA DE ACUERDO A DISPONIBILIDAD FINANCIERA</v>
      </c>
      <c r="O1530" s="129" t="str">
        <f>+IF(($D$1-Hoja3!$F1530)&gt;0,"VENCIDO","VIGENTE")</f>
        <v>VENCIDO</v>
      </c>
      <c r="P1530" s="120"/>
    </row>
    <row r="1531" spans="2:16" ht="14.25" hidden="1" customHeight="1" x14ac:dyDescent="0.25">
      <c r="B1531" s="121" t="s">
        <v>301</v>
      </c>
      <c r="C1531" s="122" t="s">
        <v>5607</v>
      </c>
      <c r="D1531" s="123" t="s">
        <v>5608</v>
      </c>
      <c r="E1531" s="124">
        <v>43964</v>
      </c>
      <c r="F1531" s="124">
        <v>43993</v>
      </c>
      <c r="G1531" s="125">
        <v>2274</v>
      </c>
      <c r="H1531" s="126" t="str">
        <f>+VLOOKUP(Hoja3!$G1531,'[138]Plan de Cuentas'!B:H,7,FALSE)</f>
        <v>2.1.02.03.08</v>
      </c>
      <c r="I1531" s="127" t="str">
        <f>+VLOOKUP(Hoja3!$H1531,'[138]Plan de Cuentas'!A:C,3,FALSE)</f>
        <v>Proveedores Locales - USD</v>
      </c>
      <c r="J1531" s="128">
        <v>-130.52000000000001</v>
      </c>
      <c r="K1531" s="128">
        <f>+Hoja3!$L1531*$K$1</f>
        <v>-946848.20360000012</v>
      </c>
      <c r="L1531" s="117">
        <v>-130.52000000000001</v>
      </c>
      <c r="M1531" s="129" t="s">
        <v>5609</v>
      </c>
      <c r="N1531" s="129" t="str">
        <f>+IF(Hoja3!$O1531="VIGENTE","SALDO A VENCER",IF(Hoja3!$O1531="VENCIDO","SALDO VENCIDO - SE ABONA DE ACUERDO A DISPONIBILIDAD FINANCIERA",0))</f>
        <v>SALDO VENCIDO - SE ABONA DE ACUERDO A DISPONIBILIDAD FINANCIERA</v>
      </c>
      <c r="O1531" s="129" t="str">
        <f>+IF(($D$1-Hoja3!$F1531)&gt;0,"VENCIDO","VIGENTE")</f>
        <v>VENCIDO</v>
      </c>
      <c r="P1531" s="120"/>
    </row>
    <row r="1532" spans="2:16" ht="14.25" hidden="1" customHeight="1" x14ac:dyDescent="0.25">
      <c r="B1532" s="121" t="s">
        <v>302</v>
      </c>
      <c r="C1532" s="122" t="s">
        <v>5610</v>
      </c>
      <c r="D1532" s="123" t="s">
        <v>5611</v>
      </c>
      <c r="E1532" s="124">
        <v>44670</v>
      </c>
      <c r="F1532" s="124">
        <v>44682</v>
      </c>
      <c r="G1532" s="125">
        <v>2274</v>
      </c>
      <c r="H1532" s="126" t="str">
        <f>+VLOOKUP(Hoja3!$G1532,'[138]Plan de Cuentas'!B:H,7,FALSE)</f>
        <v>2.1.02.03.08</v>
      </c>
      <c r="I1532" s="127" t="str">
        <f>+VLOOKUP(Hoja3!$H1532,'[138]Plan de Cuentas'!A:C,3,FALSE)</f>
        <v>Proveedores Locales - USD</v>
      </c>
      <c r="J1532" s="128">
        <v>-9450</v>
      </c>
      <c r="K1532" s="128">
        <f>+Hoja3!$L1532*$K$1</f>
        <v>-68554363.5</v>
      </c>
      <c r="L1532" s="117">
        <v>-9450</v>
      </c>
      <c r="M1532" s="129" t="s">
        <v>5612</v>
      </c>
      <c r="N1532" s="129" t="str">
        <f>+IF(Hoja3!$O1532="VIGENTE","SALDO A VENCER",IF(Hoja3!$O1532="VENCIDO","SALDO VENCIDO - SE ABONA DE ACUERDO A DISPONIBILIDAD FINANCIERA",0))</f>
        <v>SALDO VENCIDO - SE ABONA DE ACUERDO A DISPONIBILIDAD FINANCIERA</v>
      </c>
      <c r="O1532" s="129" t="str">
        <f>+IF(($D$1-Hoja3!$F1532)&gt;0,"VENCIDO","VIGENTE")</f>
        <v>VENCIDO</v>
      </c>
      <c r="P1532" s="120"/>
    </row>
    <row r="1533" spans="2:16" ht="14.25" hidden="1" customHeight="1" x14ac:dyDescent="0.25">
      <c r="B1533" s="121" t="s">
        <v>302</v>
      </c>
      <c r="C1533" s="122" t="s">
        <v>5613</v>
      </c>
      <c r="D1533" s="123" t="s">
        <v>5614</v>
      </c>
      <c r="E1533" s="124">
        <v>44670</v>
      </c>
      <c r="F1533" s="124">
        <v>44682</v>
      </c>
      <c r="G1533" s="125">
        <v>2274</v>
      </c>
      <c r="H1533" s="126" t="str">
        <f>+VLOOKUP(Hoja3!$G1533,'[138]Plan de Cuentas'!B:H,7,FALSE)</f>
        <v>2.1.02.03.08</v>
      </c>
      <c r="I1533" s="127" t="str">
        <f>+VLOOKUP(Hoja3!$H1533,'[138]Plan de Cuentas'!A:C,3,FALSE)</f>
        <v>Proveedores Locales - USD</v>
      </c>
      <c r="J1533" s="128">
        <v>-14112</v>
      </c>
      <c r="K1533" s="128">
        <f>+Hoja3!$L1533*$K$1</f>
        <v>-95921047.776299998</v>
      </c>
      <c r="L1533" s="117">
        <v>-13222.41</v>
      </c>
      <c r="M1533" s="129" t="s">
        <v>5615</v>
      </c>
      <c r="N1533" s="129" t="str">
        <f>+IF(Hoja3!$O1533="VIGENTE","SALDO A VENCER",IF(Hoja3!$O1533="VENCIDO","SALDO VENCIDO - SE ABONA DE ACUERDO A DISPONIBILIDAD FINANCIERA",0))</f>
        <v>SALDO VENCIDO - SE ABONA DE ACUERDO A DISPONIBILIDAD FINANCIERA</v>
      </c>
      <c r="O1533" s="129" t="str">
        <f>+IF(($D$1-Hoja3!$F1533)&gt;0,"VENCIDO","VIGENTE")</f>
        <v>VENCIDO</v>
      </c>
      <c r="P1533" s="120"/>
    </row>
    <row r="1534" spans="2:16" ht="14.25" hidden="1" customHeight="1" x14ac:dyDescent="0.25">
      <c r="B1534" s="121" t="s">
        <v>302</v>
      </c>
      <c r="C1534" s="122" t="s">
        <v>5616</v>
      </c>
      <c r="D1534" s="123" t="s">
        <v>5617</v>
      </c>
      <c r="E1534" s="124">
        <v>44686</v>
      </c>
      <c r="F1534" s="124">
        <v>44717</v>
      </c>
      <c r="G1534" s="125">
        <v>2274</v>
      </c>
      <c r="H1534" s="126" t="str">
        <f>+VLOOKUP(Hoja3!$G1534,'[138]Plan de Cuentas'!B:H,7,FALSE)</f>
        <v>2.1.02.03.08</v>
      </c>
      <c r="I1534" s="127" t="str">
        <f>+VLOOKUP(Hoja3!$H1534,'[138]Plan de Cuentas'!A:C,3,FALSE)</f>
        <v>Proveedores Locales - USD</v>
      </c>
      <c r="J1534" s="128">
        <v>-22743</v>
      </c>
      <c r="K1534" s="128">
        <f>+Hoja3!$L1534*$K$1</f>
        <v>-164987501.49000001</v>
      </c>
      <c r="L1534" s="117">
        <v>-22743</v>
      </c>
      <c r="M1534" s="129" t="s">
        <v>5618</v>
      </c>
      <c r="N1534" s="129" t="str">
        <f>+IF(Hoja3!$O1534="VIGENTE","SALDO A VENCER",IF(Hoja3!$O1534="VENCIDO","SALDO VENCIDO - SE ABONA DE ACUERDO A DISPONIBILIDAD FINANCIERA",0))</f>
        <v>SALDO VENCIDO - SE ABONA DE ACUERDO A DISPONIBILIDAD FINANCIERA</v>
      </c>
      <c r="O1534" s="129" t="str">
        <f>+IF(($D$1-Hoja3!$F1534)&gt;0,"VENCIDO","VIGENTE")</f>
        <v>VENCIDO</v>
      </c>
      <c r="P1534" s="120"/>
    </row>
    <row r="1535" spans="2:16" ht="14.25" hidden="1" customHeight="1" x14ac:dyDescent="0.25">
      <c r="B1535" s="121" t="s">
        <v>302</v>
      </c>
      <c r="C1535" s="122" t="s">
        <v>5619</v>
      </c>
      <c r="D1535" s="123" t="s">
        <v>5620</v>
      </c>
      <c r="E1535" s="124">
        <v>44686</v>
      </c>
      <c r="F1535" s="124">
        <v>44717</v>
      </c>
      <c r="G1535" s="125">
        <v>2274</v>
      </c>
      <c r="H1535" s="126" t="str">
        <f>+VLOOKUP(Hoja3!$G1535,'[138]Plan de Cuentas'!B:H,7,FALSE)</f>
        <v>2.1.02.03.08</v>
      </c>
      <c r="I1535" s="127" t="str">
        <f>+VLOOKUP(Hoja3!$H1535,'[138]Plan de Cuentas'!A:C,3,FALSE)</f>
        <v>Proveedores Locales - USD</v>
      </c>
      <c r="J1535" s="128">
        <v>-14112</v>
      </c>
      <c r="K1535" s="128">
        <f>+Hoja3!$L1535*$K$1</f>
        <v>-102374516.16000001</v>
      </c>
      <c r="L1535" s="117">
        <v>-14112</v>
      </c>
      <c r="M1535" s="129" t="s">
        <v>5621</v>
      </c>
      <c r="N1535" s="129" t="str">
        <f>+IF(Hoja3!$O1535="VIGENTE","SALDO A VENCER",IF(Hoja3!$O1535="VENCIDO","SALDO VENCIDO - SE ABONA DE ACUERDO A DISPONIBILIDAD FINANCIERA",0))</f>
        <v>SALDO VENCIDO - SE ABONA DE ACUERDO A DISPONIBILIDAD FINANCIERA</v>
      </c>
      <c r="O1535" s="129" t="str">
        <f>+IF(($D$1-Hoja3!$F1535)&gt;0,"VENCIDO","VIGENTE")</f>
        <v>VENCIDO</v>
      </c>
      <c r="P1535" s="120"/>
    </row>
    <row r="1536" spans="2:16" ht="14.25" hidden="1" customHeight="1" x14ac:dyDescent="0.25">
      <c r="B1536" s="121" t="s">
        <v>302</v>
      </c>
      <c r="C1536" s="122" t="s">
        <v>5622</v>
      </c>
      <c r="D1536" s="123" t="s">
        <v>5623</v>
      </c>
      <c r="E1536" s="124">
        <v>44775</v>
      </c>
      <c r="F1536" s="124">
        <v>44775</v>
      </c>
      <c r="G1536" s="125">
        <v>2274</v>
      </c>
      <c r="H1536" s="126" t="str">
        <f>+VLOOKUP(Hoja3!$G1536,'[138]Plan de Cuentas'!B:H,7,FALSE)</f>
        <v>2.1.02.03.08</v>
      </c>
      <c r="I1536" s="127" t="str">
        <f>+VLOOKUP(Hoja3!$H1536,'[138]Plan de Cuentas'!A:C,3,FALSE)</f>
        <v>Proveedores Locales - USD</v>
      </c>
      <c r="J1536" s="128">
        <v>-22743</v>
      </c>
      <c r="K1536" s="128">
        <f>+Hoja3!$L1536*$K$1</f>
        <v>-164987501.49000001</v>
      </c>
      <c r="L1536" s="117">
        <v>-22743</v>
      </c>
      <c r="M1536" s="129" t="s">
        <v>5624</v>
      </c>
      <c r="N1536" s="129" t="str">
        <f>+IF(Hoja3!$O1536="VIGENTE","SALDO A VENCER",IF(Hoja3!$O1536="VENCIDO","SALDO VENCIDO - SE ABONA DE ACUERDO A DISPONIBILIDAD FINANCIERA",0))</f>
        <v>SALDO VENCIDO - SE ABONA DE ACUERDO A DISPONIBILIDAD FINANCIERA</v>
      </c>
      <c r="O1536" s="129" t="str">
        <f>+IF(($D$1-Hoja3!$F1536)&gt;0,"VENCIDO","VIGENTE")</f>
        <v>VENCIDO</v>
      </c>
      <c r="P1536" s="120"/>
    </row>
    <row r="1537" spans="2:16" ht="14.25" hidden="1" customHeight="1" x14ac:dyDescent="0.25">
      <c r="B1537" s="121" t="s">
        <v>303</v>
      </c>
      <c r="C1537" s="122" t="s">
        <v>5625</v>
      </c>
      <c r="D1537" s="123" t="s">
        <v>5626</v>
      </c>
      <c r="E1537" s="124">
        <v>44378</v>
      </c>
      <c r="F1537" s="124">
        <v>44403</v>
      </c>
      <c r="G1537" s="125">
        <v>2274</v>
      </c>
      <c r="H1537" s="126" t="str">
        <f>+VLOOKUP(Hoja3!$G1537,'[138]Plan de Cuentas'!B:H,7,FALSE)</f>
        <v>2.1.02.03.08</v>
      </c>
      <c r="I1537" s="127" t="str">
        <f>+VLOOKUP(Hoja3!$H1537,'[138]Plan de Cuentas'!A:C,3,FALSE)</f>
        <v>Proveedores Locales - USD</v>
      </c>
      <c r="J1537" s="128">
        <v>-1260</v>
      </c>
      <c r="K1537" s="128">
        <f>+Hoja3!$L1537*$K$1</f>
        <v>-7834.7844000000005</v>
      </c>
      <c r="L1537" s="117">
        <v>-1.08</v>
      </c>
      <c r="M1537" s="129" t="s">
        <v>5627</v>
      </c>
      <c r="N1537" s="129" t="str">
        <f>+IF(Hoja3!$O1537="VIGENTE","SALDO A VENCER",IF(Hoja3!$O1537="VENCIDO","SALDO VENCIDO - SE ABONA DE ACUERDO A DISPONIBILIDAD FINANCIERA",0))</f>
        <v>SALDO VENCIDO - SE ABONA DE ACUERDO A DISPONIBILIDAD FINANCIERA</v>
      </c>
      <c r="O1537" s="129" t="str">
        <f>+IF(($D$1-Hoja3!$F1537)&gt;0,"VENCIDO","VIGENTE")</f>
        <v>VENCIDO</v>
      </c>
      <c r="P1537" s="120"/>
    </row>
    <row r="1538" spans="2:16" ht="14.25" hidden="1" customHeight="1" x14ac:dyDescent="0.25">
      <c r="B1538" s="121" t="s">
        <v>304</v>
      </c>
      <c r="C1538" s="122" t="s">
        <v>5628</v>
      </c>
      <c r="D1538" s="123" t="s">
        <v>5629</v>
      </c>
      <c r="E1538" s="124">
        <v>44379</v>
      </c>
      <c r="F1538" s="124">
        <v>44407</v>
      </c>
      <c r="G1538" s="125">
        <v>2077</v>
      </c>
      <c r="H1538" s="126" t="str">
        <f>+VLOOKUP(Hoja3!$G1538,'[138]Plan de Cuentas'!B:H,7,FALSE)</f>
        <v>2.1.01.02.09</v>
      </c>
      <c r="I1538" s="127" t="str">
        <f>+VLOOKUP(Hoja3!$H1538,'[138]Plan de Cuentas'!A:C,3,FALSE)</f>
        <v>Prestamos de terceros a pagar USD</v>
      </c>
      <c r="J1538" s="128">
        <v>-100000</v>
      </c>
      <c r="K1538" s="128">
        <f>+K1*Hoja3!$L1538</f>
        <v>-50084729.808600008</v>
      </c>
      <c r="L1538" s="117">
        <v>-6904.02</v>
      </c>
      <c r="M1538" s="129" t="s">
        <v>5630</v>
      </c>
      <c r="N1538" s="129" t="str">
        <f>+IF(Hoja3!$O1538="VIGENTE","SALDO A VENCER",IF(Hoja3!$O1538="VENCIDO","SALDO VENCIDO - SE ABONA DE ACUERDO A DISPONIBILIDAD FINANCIERA",0))</f>
        <v>SALDO VENCIDO - SE ABONA DE ACUERDO A DISPONIBILIDAD FINANCIERA</v>
      </c>
      <c r="O1538" s="129" t="str">
        <f>+IF(($D$1-Hoja3!$F1538)&gt;0,"VENCIDO","VIGENTE")</f>
        <v>VENCIDO</v>
      </c>
      <c r="P1538" s="120"/>
    </row>
    <row r="1539" spans="2:16" ht="14.25" hidden="1" customHeight="1" x14ac:dyDescent="0.25">
      <c r="B1539" s="121" t="s">
        <v>304</v>
      </c>
      <c r="C1539" s="122" t="s">
        <v>5631</v>
      </c>
      <c r="D1539" s="123">
        <v>10010000484</v>
      </c>
      <c r="E1539" s="124">
        <v>44420</v>
      </c>
      <c r="F1539" s="124">
        <v>44450</v>
      </c>
      <c r="G1539" s="125">
        <v>2274</v>
      </c>
      <c r="H1539" s="126" t="str">
        <f>+VLOOKUP(Hoja3!$G1539,'[138]Plan de Cuentas'!B:H,7,FALSE)</f>
        <v>2.1.02.03.08</v>
      </c>
      <c r="I1539" s="127" t="str">
        <f>+VLOOKUP(Hoja3!$H1539,'[138]Plan de Cuentas'!A:C,3,FALSE)</f>
        <v>Proveedores Locales - USD</v>
      </c>
      <c r="J1539" s="128">
        <v>-16665.810000000001</v>
      </c>
      <c r="K1539" s="128">
        <f>+Hoja3!$L1539*$K$1</f>
        <v>-120900952.03830001</v>
      </c>
      <c r="L1539" s="117">
        <v>-16665.810000000001</v>
      </c>
      <c r="M1539" s="129" t="s">
        <v>5632</v>
      </c>
      <c r="N1539" s="129" t="str">
        <f>+IF(Hoja3!$O1539="VIGENTE","SALDO A VENCER",IF(Hoja3!$O1539="VENCIDO","SALDO VENCIDO - SE ABONA DE ACUERDO A DISPONIBILIDAD FINANCIERA",0))</f>
        <v>SALDO VENCIDO - SE ABONA DE ACUERDO A DISPONIBILIDAD FINANCIERA</v>
      </c>
      <c r="O1539" s="129" t="str">
        <f>+IF(($D$1-Hoja3!$F1539)&gt;0,"VENCIDO","VIGENTE")</f>
        <v>VENCIDO</v>
      </c>
      <c r="P1539" s="120"/>
    </row>
    <row r="1540" spans="2:16" ht="14.25" hidden="1" customHeight="1" x14ac:dyDescent="0.25">
      <c r="B1540" s="121" t="s">
        <v>304</v>
      </c>
      <c r="C1540" s="122" t="s">
        <v>5633</v>
      </c>
      <c r="D1540" s="123" t="s">
        <v>5634</v>
      </c>
      <c r="E1540" s="124">
        <v>44446</v>
      </c>
      <c r="F1540" s="124">
        <v>44446</v>
      </c>
      <c r="G1540" s="125">
        <v>2274</v>
      </c>
      <c r="H1540" s="126" t="str">
        <f>+VLOOKUP(Hoja3!$G1540,'[138]Plan de Cuentas'!B:H,7,FALSE)</f>
        <v>2.1.02.03.08</v>
      </c>
      <c r="I1540" s="127" t="str">
        <f>+VLOOKUP(Hoja3!$H1540,'[138]Plan de Cuentas'!A:C,3,FALSE)</f>
        <v>Proveedores Locales - USD</v>
      </c>
      <c r="J1540" s="128">
        <v>-1992.31</v>
      </c>
      <c r="K1540" s="128">
        <f>+Hoja3!$L1540*$K$1</f>
        <v>-14453073.4333</v>
      </c>
      <c r="L1540" s="117">
        <v>-1992.31</v>
      </c>
      <c r="M1540" s="129" t="s">
        <v>5635</v>
      </c>
      <c r="N1540" s="129" t="str">
        <f>+IF(Hoja3!$O1540="VIGENTE","SALDO A VENCER",IF(Hoja3!$O1540="VENCIDO","SALDO VENCIDO - SE ABONA DE ACUERDO A DISPONIBILIDAD FINANCIERA",0))</f>
        <v>SALDO VENCIDO - SE ABONA DE ACUERDO A DISPONIBILIDAD FINANCIERA</v>
      </c>
      <c r="O1540" s="129" t="str">
        <f>+IF(($D$1-Hoja3!$F1540)&gt;0,"VENCIDO","VIGENTE")</f>
        <v>VENCIDO</v>
      </c>
      <c r="P1540" s="120"/>
    </row>
    <row r="1541" spans="2:16" ht="14.25" hidden="1" customHeight="1" x14ac:dyDescent="0.25">
      <c r="B1541" s="121" t="s">
        <v>305</v>
      </c>
      <c r="C1541" s="122" t="s">
        <v>5636</v>
      </c>
      <c r="D1541" s="123" t="s">
        <v>5637</v>
      </c>
      <c r="E1541" s="124">
        <v>44725</v>
      </c>
      <c r="F1541" s="124">
        <v>44755</v>
      </c>
      <c r="G1541" s="125">
        <v>2274</v>
      </c>
      <c r="H1541" s="126" t="str">
        <f>+VLOOKUP(Hoja3!$G1541,'[138]Plan de Cuentas'!B:H,7,FALSE)</f>
        <v>2.1.02.03.08</v>
      </c>
      <c r="I1541" s="127" t="str">
        <f>+VLOOKUP(Hoja3!$H1541,'[138]Plan de Cuentas'!A:C,3,FALSE)</f>
        <v>Proveedores Locales - USD</v>
      </c>
      <c r="J1541" s="128">
        <v>-8325</v>
      </c>
      <c r="K1541" s="128">
        <f>+Hoja3!$L1541*$K$1</f>
        <v>-60393129.75</v>
      </c>
      <c r="L1541" s="117">
        <v>-8325</v>
      </c>
      <c r="M1541" s="129" t="s">
        <v>5638</v>
      </c>
      <c r="N1541" s="129" t="str">
        <f>+IF(Hoja3!$O1541="VIGENTE","SALDO A VENCER",IF(Hoja3!$O1541="VENCIDO","SALDO VENCIDO - SE ABONA DE ACUERDO A DISPONIBILIDAD FINANCIERA",0))</f>
        <v>SALDO VENCIDO - SE ABONA DE ACUERDO A DISPONIBILIDAD FINANCIERA</v>
      </c>
      <c r="O1541" s="129" t="str">
        <f>+IF(($D$1-Hoja3!$F1541)&gt;0,"VENCIDO","VIGENTE")</f>
        <v>VENCIDO</v>
      </c>
      <c r="P1541" s="120"/>
    </row>
    <row r="1542" spans="2:16" ht="14.25" hidden="1" customHeight="1" x14ac:dyDescent="0.25">
      <c r="B1542" s="121" t="s">
        <v>305</v>
      </c>
      <c r="C1542" s="122" t="s">
        <v>5639</v>
      </c>
      <c r="D1542" s="123" t="s">
        <v>5640</v>
      </c>
      <c r="E1542" s="124">
        <v>44783</v>
      </c>
      <c r="F1542" s="124">
        <v>44813</v>
      </c>
      <c r="G1542" s="125">
        <v>2274</v>
      </c>
      <c r="H1542" s="126" t="str">
        <f>+VLOOKUP(Hoja3!$G1542,'[138]Plan de Cuentas'!B:H,7,FALSE)</f>
        <v>2.1.02.03.08</v>
      </c>
      <c r="I1542" s="127" t="str">
        <f>+VLOOKUP(Hoja3!$H1542,'[138]Plan de Cuentas'!A:C,3,FALSE)</f>
        <v>Proveedores Locales - USD</v>
      </c>
      <c r="J1542" s="128">
        <v>-88.85</v>
      </c>
      <c r="K1542" s="128">
        <f>+Hoja3!$L1542*$K$1</f>
        <v>-644556.10549999995</v>
      </c>
      <c r="L1542" s="117">
        <v>-88.85</v>
      </c>
      <c r="M1542" s="129" t="s">
        <v>5641</v>
      </c>
      <c r="N1542" s="129" t="str">
        <f>+IF(Hoja3!$O1542="VIGENTE","SALDO A VENCER",IF(Hoja3!$O1542="VENCIDO","SALDO VENCIDO - SE ABONA DE ACUERDO A DISPONIBILIDAD FINANCIERA",0))</f>
        <v>SALDO VENCIDO - SE ABONA DE ACUERDO A DISPONIBILIDAD FINANCIERA</v>
      </c>
      <c r="O1542" s="129" t="str">
        <f>+IF(($D$1-Hoja3!$F1542)&gt;0,"VENCIDO","VIGENTE")</f>
        <v>VENCIDO</v>
      </c>
      <c r="P1542" s="120"/>
    </row>
    <row r="1543" spans="2:16" ht="14.25" hidden="1" customHeight="1" x14ac:dyDescent="0.25">
      <c r="B1543" s="121" t="s">
        <v>306</v>
      </c>
      <c r="C1543" s="122" t="s">
        <v>5642</v>
      </c>
      <c r="D1543" s="123">
        <v>10010002727</v>
      </c>
      <c r="E1543" s="124">
        <v>44818</v>
      </c>
      <c r="F1543" s="124">
        <v>45046</v>
      </c>
      <c r="G1543" s="125">
        <v>2274</v>
      </c>
      <c r="H1543" s="126" t="str">
        <f>+VLOOKUP(Hoja3!$G1543,'[138]Plan de Cuentas'!B:H,7,FALSE)</f>
        <v>2.1.02.03.08</v>
      </c>
      <c r="I1543" s="127" t="str">
        <f>+VLOOKUP(Hoja3!$H1543,'[138]Plan de Cuentas'!A:C,3,FALSE)</f>
        <v>Proveedores Locales - USD</v>
      </c>
      <c r="J1543" s="128">
        <v>-11917.5</v>
      </c>
      <c r="K1543" s="128">
        <f>+Hoja3!$L1543*$K$1</f>
        <v>-86454669.525000006</v>
      </c>
      <c r="L1543" s="117">
        <v>-11917.5</v>
      </c>
      <c r="M1543" s="129"/>
      <c r="N1543" s="129" t="str">
        <f>+IF(Hoja3!$O1543="VIGENTE","SALDO A VENCER",IF(Hoja3!$O1543="VENCIDO","SALDO VENCIDO - SE ABONA DE ACUERDO A DISPONIBILIDAD FINANCIERA",0))</f>
        <v>SALDO A VENCER</v>
      </c>
      <c r="O1543" s="129" t="str">
        <f>+IF(($D$1-Hoja3!$F1543)&gt;0,"VENCIDO","VIGENTE")</f>
        <v>VIGENTE</v>
      </c>
      <c r="P1543" s="120"/>
    </row>
    <row r="1544" spans="2:16" ht="14.25" hidden="1" customHeight="1" x14ac:dyDescent="0.25">
      <c r="B1544" s="121" t="s">
        <v>5643</v>
      </c>
      <c r="C1544" s="122" t="s">
        <v>5644</v>
      </c>
      <c r="D1544" s="123" t="s">
        <v>5645</v>
      </c>
      <c r="E1544" s="124">
        <v>44742</v>
      </c>
      <c r="F1544" s="124">
        <v>44926</v>
      </c>
      <c r="G1544" s="125">
        <v>2324</v>
      </c>
      <c r="H1544" s="126" t="str">
        <f>+VLOOKUP(Hoja3!$G1544,'[138]Plan de Cuentas'!B:H,7,FALSE)</f>
        <v>2.1.01.01.08</v>
      </c>
      <c r="I1544" s="127" t="str">
        <f>+VLOOKUP(Hoja3!$H1544,'[138]Plan de Cuentas'!A:C,3,FALSE)</f>
        <v>Provision de Gastos a Pagar  Gs.</v>
      </c>
      <c r="J1544" s="128">
        <v>-4000000</v>
      </c>
      <c r="K1544" s="128">
        <v>-4000000</v>
      </c>
      <c r="L1544" s="117">
        <f>+Hoja3!$K1544/$K$1</f>
        <v>-551.38722132545217</v>
      </c>
      <c r="M1544" s="129" t="s">
        <v>5646</v>
      </c>
      <c r="N1544" s="129" t="s">
        <v>3583</v>
      </c>
      <c r="O1544" s="129" t="str">
        <f>+IF(($D$1-Hoja3!$F1544)&gt;0,"VENCIDO","VIGENTE")</f>
        <v>VIGENTE</v>
      </c>
      <c r="P1544" s="120"/>
    </row>
    <row r="1545" spans="2:16" ht="14.25" hidden="1" customHeight="1" x14ac:dyDescent="0.25">
      <c r="B1545" s="121" t="s">
        <v>5647</v>
      </c>
      <c r="C1545" s="122" t="s">
        <v>5648</v>
      </c>
      <c r="D1545" s="123" t="s">
        <v>5649</v>
      </c>
      <c r="E1545" s="124">
        <v>44853</v>
      </c>
      <c r="F1545" s="124">
        <v>44883</v>
      </c>
      <c r="G1545" s="125">
        <v>2273</v>
      </c>
      <c r="H1545" s="126" t="str">
        <f>+VLOOKUP(Hoja3!$G1545,'[138]Plan de Cuentas'!B:H,7,FALSE)</f>
        <v>2.1.02.01.05</v>
      </c>
      <c r="I1545" s="127" t="str">
        <f>+VLOOKUP(Hoja3!$H1545,'[138]Plan de Cuentas'!A:C,3,FALSE)</f>
        <v>Proveedores Locales - GS</v>
      </c>
      <c r="J1545" s="128">
        <v>-3479000</v>
      </c>
      <c r="K1545" s="128">
        <v>-3479000</v>
      </c>
      <c r="L1545" s="117">
        <f>+Hoja3!$K1545/$K$1</f>
        <v>-479.56903574781199</v>
      </c>
      <c r="M1545" s="129" t="s">
        <v>5650</v>
      </c>
      <c r="N1545" s="129" t="str">
        <f>+IF(Hoja3!$O1545="VIGENTE","SALDO A VENCER",IF(Hoja3!$O1545="VENCIDO","SALDO VENCIDO - SE ABONA DE ACUERDO A DISPONIBILIDAD FINANCIERA",0))</f>
        <v>SALDO A VENCER</v>
      </c>
      <c r="O1545" s="129" t="str">
        <f>+IF(($D$1-Hoja3!$F1545)&gt;0,"VENCIDO","VIGENTE")</f>
        <v>VIGENTE</v>
      </c>
      <c r="P1545" s="120"/>
    </row>
    <row r="1546" spans="2:16" ht="14.25" hidden="1" customHeight="1" x14ac:dyDescent="0.25">
      <c r="B1546" s="121" t="s">
        <v>5647</v>
      </c>
      <c r="C1546" s="122" t="s">
        <v>5651</v>
      </c>
      <c r="D1546" s="123" t="s">
        <v>5652</v>
      </c>
      <c r="E1546" s="124">
        <v>44853</v>
      </c>
      <c r="F1546" s="124">
        <v>44883</v>
      </c>
      <c r="G1546" s="125">
        <v>2273</v>
      </c>
      <c r="H1546" s="126" t="str">
        <f>+VLOOKUP(Hoja3!$G1546,'[138]Plan de Cuentas'!B:H,7,FALSE)</f>
        <v>2.1.02.01.05</v>
      </c>
      <c r="I1546" s="127" t="str">
        <f>+VLOOKUP(Hoja3!$H1546,'[138]Plan de Cuentas'!A:C,3,FALSE)</f>
        <v>Proveedores Locales - GS</v>
      </c>
      <c r="J1546" s="128">
        <v>-7158200</v>
      </c>
      <c r="K1546" s="128">
        <v>-7158200</v>
      </c>
      <c r="L1546" s="117">
        <f>+Hoja3!$K1546/$K$1</f>
        <v>-986.73500192296285</v>
      </c>
      <c r="M1546" s="129" t="s">
        <v>5653</v>
      </c>
      <c r="N1546" s="129" t="str">
        <f>+IF(Hoja3!$O1546="VIGENTE","SALDO A VENCER",IF(Hoja3!$O1546="VENCIDO","SALDO VENCIDO - SE ABONA DE ACUERDO A DISPONIBILIDAD FINANCIERA",0))</f>
        <v>SALDO A VENCER</v>
      </c>
      <c r="O1546" s="129" t="str">
        <f>+IF(($D$1-Hoja3!$F1546)&gt;0,"VENCIDO","VIGENTE")</f>
        <v>VIGENTE</v>
      </c>
      <c r="P1546" s="120"/>
    </row>
    <row r="1547" spans="2:16" ht="14.25" hidden="1" customHeight="1" x14ac:dyDescent="0.25">
      <c r="B1547" s="121" t="s">
        <v>5647</v>
      </c>
      <c r="C1547" s="122" t="s">
        <v>5654</v>
      </c>
      <c r="D1547" s="123" t="s">
        <v>5655</v>
      </c>
      <c r="E1547" s="124">
        <v>44853</v>
      </c>
      <c r="F1547" s="124">
        <v>44883</v>
      </c>
      <c r="G1547" s="125">
        <v>2273</v>
      </c>
      <c r="H1547" s="126" t="str">
        <f>+VLOOKUP(Hoja3!$G1547,'[138]Plan de Cuentas'!B:H,7,FALSE)</f>
        <v>2.1.02.01.05</v>
      </c>
      <c r="I1547" s="127" t="str">
        <f>+VLOOKUP(Hoja3!$H1547,'[138]Plan de Cuentas'!A:C,3,FALSE)</f>
        <v>Proveedores Locales - GS</v>
      </c>
      <c r="J1547" s="128">
        <v>-7131710</v>
      </c>
      <c r="K1547" s="128">
        <v>-7131710</v>
      </c>
      <c r="L1547" s="117">
        <f>+Hoja3!$K1547/$K$1</f>
        <v>-983.08344004973503</v>
      </c>
      <c r="M1547" s="129" t="s">
        <v>5656</v>
      </c>
      <c r="N1547" s="129" t="str">
        <f>+IF(Hoja3!$O1547="VIGENTE","SALDO A VENCER",IF(Hoja3!$O1547="VENCIDO","SALDO VENCIDO - SE ABONA DE ACUERDO A DISPONIBILIDAD FINANCIERA",0))</f>
        <v>SALDO A VENCER</v>
      </c>
      <c r="O1547" s="129" t="str">
        <f>+IF(($D$1-Hoja3!$F1547)&gt;0,"VENCIDO","VIGENTE")</f>
        <v>VIGENTE</v>
      </c>
      <c r="P1547" s="120"/>
    </row>
    <row r="1548" spans="2:16" ht="14.25" hidden="1" customHeight="1" x14ac:dyDescent="0.25">
      <c r="B1548" s="121" t="s">
        <v>5657</v>
      </c>
      <c r="C1548" s="122" t="s">
        <v>5658</v>
      </c>
      <c r="D1548" s="123" t="s">
        <v>5659</v>
      </c>
      <c r="E1548" s="124">
        <v>44732</v>
      </c>
      <c r="F1548" s="124">
        <v>44732</v>
      </c>
      <c r="G1548" s="125">
        <v>2273</v>
      </c>
      <c r="H1548" s="126" t="str">
        <f>+VLOOKUP(Hoja3!$G1548,'[138]Plan de Cuentas'!B:H,7,FALSE)</f>
        <v>2.1.02.01.05</v>
      </c>
      <c r="I1548" s="127" t="str">
        <f>+VLOOKUP(Hoja3!$H1548,'[138]Plan de Cuentas'!A:C,3,FALSE)</f>
        <v>Proveedores Locales - GS</v>
      </c>
      <c r="J1548" s="128">
        <v>-168000</v>
      </c>
      <c r="K1548" s="128">
        <v>-168000</v>
      </c>
      <c r="L1548" s="117">
        <f>+Hoja3!$K1548/$K$1</f>
        <v>-23.158263295668991</v>
      </c>
      <c r="M1548" s="129" t="s">
        <v>5660</v>
      </c>
      <c r="N1548" s="129" t="str">
        <f>+IF(Hoja3!$O1548="VIGENTE","SALDO A VENCER",IF(Hoja3!$O1548="VENCIDO","SALDO VENCIDO - SE ABONA DE ACUERDO A DISPONIBILIDAD FINANCIERA",0))</f>
        <v>SALDO VENCIDO - SE ABONA DE ACUERDO A DISPONIBILIDAD FINANCIERA</v>
      </c>
      <c r="O1548" s="129" t="str">
        <f>+IF(($D$1-Hoja3!$F1548)&gt;0,"VENCIDO","VIGENTE")</f>
        <v>VENCIDO</v>
      </c>
      <c r="P1548" s="120"/>
    </row>
    <row r="1549" spans="2:16" ht="14.25" hidden="1" customHeight="1" x14ac:dyDescent="0.25">
      <c r="B1549" s="121" t="s">
        <v>5657</v>
      </c>
      <c r="C1549" s="122" t="s">
        <v>5661</v>
      </c>
      <c r="D1549" s="123" t="s">
        <v>5662</v>
      </c>
      <c r="E1549" s="124">
        <v>44753</v>
      </c>
      <c r="F1549" s="124">
        <v>44753</v>
      </c>
      <c r="G1549" s="125">
        <v>2273</v>
      </c>
      <c r="H1549" s="126" t="str">
        <f>+VLOOKUP(Hoja3!$G1549,'[138]Plan de Cuentas'!B:H,7,FALSE)</f>
        <v>2.1.02.01.05</v>
      </c>
      <c r="I1549" s="127" t="str">
        <f>+VLOOKUP(Hoja3!$H1549,'[138]Plan de Cuentas'!A:C,3,FALSE)</f>
        <v>Proveedores Locales - GS</v>
      </c>
      <c r="J1549" s="128">
        <v>-361000</v>
      </c>
      <c r="K1549" s="128">
        <v>-361000</v>
      </c>
      <c r="L1549" s="117">
        <f>+Hoja3!$K1549/$K$1</f>
        <v>-49.762696724622053</v>
      </c>
      <c r="M1549" s="129" t="s">
        <v>5663</v>
      </c>
      <c r="N1549" s="129" t="str">
        <f>+IF(Hoja3!$O1549="VIGENTE","SALDO A VENCER",IF(Hoja3!$O1549="VENCIDO","SALDO VENCIDO - SE ABONA DE ACUERDO A DISPONIBILIDAD FINANCIERA",0))</f>
        <v>SALDO VENCIDO - SE ABONA DE ACUERDO A DISPONIBILIDAD FINANCIERA</v>
      </c>
      <c r="O1549" s="129" t="str">
        <f>+IF(($D$1-Hoja3!$F1549)&gt;0,"VENCIDO","VIGENTE")</f>
        <v>VENCIDO</v>
      </c>
      <c r="P1549" s="120"/>
    </row>
    <row r="1550" spans="2:16" ht="14.25" hidden="1" customHeight="1" x14ac:dyDescent="0.25">
      <c r="B1550" s="121" t="s">
        <v>5657</v>
      </c>
      <c r="C1550" s="122" t="s">
        <v>5664</v>
      </c>
      <c r="D1550" s="123" t="s">
        <v>5665</v>
      </c>
      <c r="E1550" s="124">
        <v>44763</v>
      </c>
      <c r="F1550" s="124">
        <v>44763</v>
      </c>
      <c r="G1550" s="125">
        <v>2273</v>
      </c>
      <c r="H1550" s="126" t="str">
        <f>+VLOOKUP(Hoja3!$G1550,'[138]Plan de Cuentas'!B:H,7,FALSE)</f>
        <v>2.1.02.01.05</v>
      </c>
      <c r="I1550" s="127" t="str">
        <f>+VLOOKUP(Hoja3!$H1550,'[138]Plan de Cuentas'!A:C,3,FALSE)</f>
        <v>Proveedores Locales - GS</v>
      </c>
      <c r="J1550" s="128">
        <v>-299000</v>
      </c>
      <c r="K1550" s="128">
        <v>-299000</v>
      </c>
      <c r="L1550" s="117">
        <f>+Hoja3!$K1550/$K$1</f>
        <v>-41.216194794077545</v>
      </c>
      <c r="M1550" s="129" t="s">
        <v>5666</v>
      </c>
      <c r="N1550" s="129" t="str">
        <f>+IF(Hoja3!$O1550="VIGENTE","SALDO A VENCER",IF(Hoja3!$O1550="VENCIDO","SALDO VENCIDO - SE ABONA DE ACUERDO A DISPONIBILIDAD FINANCIERA",0))</f>
        <v>SALDO VENCIDO - SE ABONA DE ACUERDO A DISPONIBILIDAD FINANCIERA</v>
      </c>
      <c r="O1550" s="129" t="str">
        <f>+IF(($D$1-Hoja3!$F1550)&gt;0,"VENCIDO","VIGENTE")</f>
        <v>VENCIDO</v>
      </c>
      <c r="P1550" s="120"/>
    </row>
    <row r="1551" spans="2:16" ht="14.25" hidden="1" customHeight="1" x14ac:dyDescent="0.25">
      <c r="B1551" s="121" t="s">
        <v>5657</v>
      </c>
      <c r="C1551" s="122" t="s">
        <v>5667</v>
      </c>
      <c r="D1551" s="123" t="s">
        <v>5668</v>
      </c>
      <c r="E1551" s="124">
        <v>44776</v>
      </c>
      <c r="F1551" s="124">
        <v>44776</v>
      </c>
      <c r="G1551" s="125">
        <v>2273</v>
      </c>
      <c r="H1551" s="126" t="str">
        <f>+VLOOKUP(Hoja3!$G1551,'[138]Plan de Cuentas'!B:H,7,FALSE)</f>
        <v>2.1.02.01.05</v>
      </c>
      <c r="I1551" s="127" t="str">
        <f>+VLOOKUP(Hoja3!$H1551,'[138]Plan de Cuentas'!A:C,3,FALSE)</f>
        <v>Proveedores Locales - GS</v>
      </c>
      <c r="J1551" s="128">
        <v>-3747000</v>
      </c>
      <c r="K1551" s="128">
        <v>-3747000</v>
      </c>
      <c r="L1551" s="117">
        <f>+Hoja3!$K1551/$K$1</f>
        <v>-516.51197957661725</v>
      </c>
      <c r="M1551" s="129" t="s">
        <v>5669</v>
      </c>
      <c r="N1551" s="129" t="str">
        <f>+IF(Hoja3!$O1551="VIGENTE","SALDO A VENCER",IF(Hoja3!$O1551="VENCIDO","SALDO VENCIDO - SE ABONA DE ACUERDO A DISPONIBILIDAD FINANCIERA",0))</f>
        <v>SALDO VENCIDO - SE ABONA DE ACUERDO A DISPONIBILIDAD FINANCIERA</v>
      </c>
      <c r="O1551" s="129" t="str">
        <f>+IF(($D$1-Hoja3!$F1551)&gt;0,"VENCIDO","VIGENTE")</f>
        <v>VENCIDO</v>
      </c>
      <c r="P1551" s="120"/>
    </row>
    <row r="1552" spans="2:16" ht="14.25" hidden="1" customHeight="1" x14ac:dyDescent="0.25">
      <c r="B1552" s="121" t="s">
        <v>5657</v>
      </c>
      <c r="C1552" s="122" t="s">
        <v>5670</v>
      </c>
      <c r="D1552" s="123" t="s">
        <v>5671</v>
      </c>
      <c r="E1552" s="124">
        <v>44783</v>
      </c>
      <c r="F1552" s="124">
        <v>44783</v>
      </c>
      <c r="G1552" s="125">
        <v>2273</v>
      </c>
      <c r="H1552" s="126" t="str">
        <f>+VLOOKUP(Hoja3!$G1552,'[138]Plan de Cuentas'!B:H,7,FALSE)</f>
        <v>2.1.02.01.05</v>
      </c>
      <c r="I1552" s="127" t="str">
        <f>+VLOOKUP(Hoja3!$H1552,'[138]Plan de Cuentas'!A:C,3,FALSE)</f>
        <v>Proveedores Locales - GS</v>
      </c>
      <c r="J1552" s="128">
        <v>-287000</v>
      </c>
      <c r="K1552" s="128">
        <v>-287000</v>
      </c>
      <c r="L1552" s="117">
        <f>+Hoja3!$K1552/$K$1</f>
        <v>-39.562033130101192</v>
      </c>
      <c r="M1552" s="129" t="s">
        <v>5672</v>
      </c>
      <c r="N1552" s="129" t="str">
        <f>+IF(Hoja3!$O1552="VIGENTE","SALDO A VENCER",IF(Hoja3!$O1552="VENCIDO","SALDO VENCIDO - SE ABONA DE ACUERDO A DISPONIBILIDAD FINANCIERA",0))</f>
        <v>SALDO VENCIDO - SE ABONA DE ACUERDO A DISPONIBILIDAD FINANCIERA</v>
      </c>
      <c r="O1552" s="129" t="str">
        <f>+IF(($D$1-Hoja3!$F1552)&gt;0,"VENCIDO","VIGENTE")</f>
        <v>VENCIDO</v>
      </c>
      <c r="P1552" s="120"/>
    </row>
    <row r="1553" spans="2:16" ht="14.25" hidden="1" customHeight="1" x14ac:dyDescent="0.25">
      <c r="B1553" s="121" t="s">
        <v>5657</v>
      </c>
      <c r="C1553" s="122" t="s">
        <v>5673</v>
      </c>
      <c r="D1553" s="123" t="s">
        <v>5674</v>
      </c>
      <c r="E1553" s="124">
        <v>44790</v>
      </c>
      <c r="F1553" s="124">
        <v>44790</v>
      </c>
      <c r="G1553" s="125">
        <v>2273</v>
      </c>
      <c r="H1553" s="126" t="str">
        <f>+VLOOKUP(Hoja3!$G1553,'[138]Plan de Cuentas'!B:H,7,FALSE)</f>
        <v>2.1.02.01.05</v>
      </c>
      <c r="I1553" s="127" t="str">
        <f>+VLOOKUP(Hoja3!$H1553,'[138]Plan de Cuentas'!A:C,3,FALSE)</f>
        <v>Proveedores Locales - GS</v>
      </c>
      <c r="J1553" s="128">
        <v>-282000</v>
      </c>
      <c r="K1553" s="128">
        <v>-282000</v>
      </c>
      <c r="L1553" s="117">
        <f>+Hoja3!$K1553/$K$1</f>
        <v>-38.872799103444379</v>
      </c>
      <c r="M1553" s="129" t="s">
        <v>5675</v>
      </c>
      <c r="N1553" s="129" t="str">
        <f>+IF(Hoja3!$O1553="VIGENTE","SALDO A VENCER",IF(Hoja3!$O1553="VENCIDO","SALDO VENCIDO - SE ABONA DE ACUERDO A DISPONIBILIDAD FINANCIERA",0))</f>
        <v>SALDO VENCIDO - SE ABONA DE ACUERDO A DISPONIBILIDAD FINANCIERA</v>
      </c>
      <c r="O1553" s="129" t="str">
        <f>+IF(($D$1-Hoja3!$F1553)&gt;0,"VENCIDO","VIGENTE")</f>
        <v>VENCIDO</v>
      </c>
      <c r="P1553" s="120"/>
    </row>
    <row r="1554" spans="2:16" ht="14.25" hidden="1" customHeight="1" x14ac:dyDescent="0.25">
      <c r="B1554" s="121" t="s">
        <v>5657</v>
      </c>
      <c r="C1554" s="122" t="s">
        <v>5676</v>
      </c>
      <c r="D1554" s="123" t="s">
        <v>5677</v>
      </c>
      <c r="E1554" s="124">
        <v>44806</v>
      </c>
      <c r="F1554" s="124">
        <v>44806</v>
      </c>
      <c r="G1554" s="125">
        <v>2273</v>
      </c>
      <c r="H1554" s="126" t="str">
        <f>+VLOOKUP(Hoja3!$G1554,'[138]Plan de Cuentas'!B:H,7,FALSE)</f>
        <v>2.1.02.01.05</v>
      </c>
      <c r="I1554" s="127" t="str">
        <f>+VLOOKUP(Hoja3!$H1554,'[138]Plan de Cuentas'!A:C,3,FALSE)</f>
        <v>Proveedores Locales - GS</v>
      </c>
      <c r="J1554" s="128">
        <v>-3373000</v>
      </c>
      <c r="K1554" s="128">
        <v>-3373000</v>
      </c>
      <c r="L1554" s="117">
        <f>+Hoja3!$K1554/$K$1</f>
        <v>-464.9572743826875</v>
      </c>
      <c r="M1554" s="129" t="s">
        <v>5678</v>
      </c>
      <c r="N1554" s="129" t="str">
        <f>+IF(Hoja3!$O1554="VIGENTE","SALDO A VENCER",IF(Hoja3!$O1554="VENCIDO","SALDO VENCIDO - SE ABONA DE ACUERDO A DISPONIBILIDAD FINANCIERA",0))</f>
        <v>SALDO VENCIDO - SE ABONA DE ACUERDO A DISPONIBILIDAD FINANCIERA</v>
      </c>
      <c r="O1554" s="129" t="str">
        <f>+IF(($D$1-Hoja3!$F1554)&gt;0,"VENCIDO","VIGENTE")</f>
        <v>VENCIDO</v>
      </c>
      <c r="P1554" s="120"/>
    </row>
    <row r="1555" spans="2:16" ht="14.25" hidden="1" customHeight="1" x14ac:dyDescent="0.25">
      <c r="B1555" s="121" t="s">
        <v>5657</v>
      </c>
      <c r="C1555" s="122" t="s">
        <v>5679</v>
      </c>
      <c r="D1555" s="123" t="s">
        <v>5680</v>
      </c>
      <c r="E1555" s="124">
        <v>44813</v>
      </c>
      <c r="F1555" s="124">
        <v>44813</v>
      </c>
      <c r="G1555" s="125">
        <v>2273</v>
      </c>
      <c r="H1555" s="126" t="str">
        <f>+VLOOKUP(Hoja3!$G1555,'[138]Plan de Cuentas'!B:H,7,FALSE)</f>
        <v>2.1.02.01.05</v>
      </c>
      <c r="I1555" s="127" t="str">
        <f>+VLOOKUP(Hoja3!$H1555,'[138]Plan de Cuentas'!A:C,3,FALSE)</f>
        <v>Proveedores Locales - GS</v>
      </c>
      <c r="J1555" s="128">
        <v>-273000</v>
      </c>
      <c r="K1555" s="128">
        <v>-273000</v>
      </c>
      <c r="L1555" s="117">
        <f>+Hoja3!$K1555/$K$1</f>
        <v>-37.63217785546211</v>
      </c>
      <c r="M1555" s="129" t="s">
        <v>5681</v>
      </c>
      <c r="N1555" s="129" t="str">
        <f>+IF(Hoja3!$O1555="VIGENTE","SALDO A VENCER",IF(Hoja3!$O1555="VENCIDO","SALDO VENCIDO - SE ABONA DE ACUERDO A DISPONIBILIDAD FINANCIERA",0))</f>
        <v>SALDO VENCIDO - SE ABONA DE ACUERDO A DISPONIBILIDAD FINANCIERA</v>
      </c>
      <c r="O1555" s="129" t="str">
        <f>+IF(($D$1-Hoja3!$F1555)&gt;0,"VENCIDO","VIGENTE")</f>
        <v>VENCIDO</v>
      </c>
      <c r="P1555" s="120"/>
    </row>
    <row r="1556" spans="2:16" ht="14.25" hidden="1" customHeight="1" x14ac:dyDescent="0.25">
      <c r="B1556" s="121" t="s">
        <v>5657</v>
      </c>
      <c r="C1556" s="122" t="s">
        <v>5682</v>
      </c>
      <c r="D1556" s="123" t="s">
        <v>5683</v>
      </c>
      <c r="E1556" s="124">
        <v>44818</v>
      </c>
      <c r="F1556" s="124">
        <v>44818</v>
      </c>
      <c r="G1556" s="125">
        <v>2273</v>
      </c>
      <c r="H1556" s="126" t="str">
        <f>+VLOOKUP(Hoja3!$G1556,'[138]Plan de Cuentas'!B:H,7,FALSE)</f>
        <v>2.1.02.01.05</v>
      </c>
      <c r="I1556" s="127" t="str">
        <f>+VLOOKUP(Hoja3!$H1556,'[138]Plan de Cuentas'!A:C,3,FALSE)</f>
        <v>Proveedores Locales - GS</v>
      </c>
      <c r="J1556" s="128">
        <v>-8468000</v>
      </c>
      <c r="K1556" s="128">
        <v>-8468000</v>
      </c>
      <c r="L1556" s="117">
        <f>+Hoja3!$K1556/$K$1</f>
        <v>-1167.2867475459823</v>
      </c>
      <c r="M1556" s="129" t="s">
        <v>5684</v>
      </c>
      <c r="N1556" s="129" t="str">
        <f>+IF(Hoja3!$O1556="VIGENTE","SALDO A VENCER",IF(Hoja3!$O1556="VENCIDO","SALDO VENCIDO - SE ABONA DE ACUERDO A DISPONIBILIDAD FINANCIERA",0))</f>
        <v>SALDO VENCIDO - SE ABONA DE ACUERDO A DISPONIBILIDAD FINANCIERA</v>
      </c>
      <c r="O1556" s="129" t="str">
        <f>+IF(($D$1-Hoja3!$F1556)&gt;0,"VENCIDO","VIGENTE")</f>
        <v>VENCIDO</v>
      </c>
      <c r="P1556" s="120"/>
    </row>
    <row r="1557" spans="2:16" ht="14.25" hidden="1" customHeight="1" x14ac:dyDescent="0.25">
      <c r="B1557" s="121" t="s">
        <v>5657</v>
      </c>
      <c r="C1557" s="122" t="s">
        <v>5685</v>
      </c>
      <c r="D1557" s="123" t="s">
        <v>5686</v>
      </c>
      <c r="E1557" s="124">
        <v>44818</v>
      </c>
      <c r="F1557" s="124">
        <v>44818</v>
      </c>
      <c r="G1557" s="125">
        <v>2273</v>
      </c>
      <c r="H1557" s="126" t="str">
        <f>+VLOOKUP(Hoja3!$G1557,'[138]Plan de Cuentas'!B:H,7,FALSE)</f>
        <v>2.1.02.01.05</v>
      </c>
      <c r="I1557" s="127" t="str">
        <f>+VLOOKUP(Hoja3!$H1557,'[138]Plan de Cuentas'!A:C,3,FALSE)</f>
        <v>Proveedores Locales - GS</v>
      </c>
      <c r="J1557" s="128">
        <v>-138749000</v>
      </c>
      <c r="K1557" s="128">
        <v>-138749000</v>
      </c>
      <c r="L1557" s="117">
        <f>+Hoja3!$K1557/$K$1</f>
        <v>-19126.106392921291</v>
      </c>
      <c r="M1557" s="129" t="s">
        <v>5687</v>
      </c>
      <c r="N1557" s="129" t="str">
        <f>+IF(Hoja3!$O1557="VIGENTE","SALDO A VENCER",IF(Hoja3!$O1557="VENCIDO","SALDO VENCIDO - SE ABONA DE ACUERDO A DISPONIBILIDAD FINANCIERA",0))</f>
        <v>SALDO VENCIDO - SE ABONA DE ACUERDO A DISPONIBILIDAD FINANCIERA</v>
      </c>
      <c r="O1557" s="129" t="str">
        <f>+IF(($D$1-Hoja3!$F1557)&gt;0,"VENCIDO","VIGENTE")</f>
        <v>VENCIDO</v>
      </c>
      <c r="P1557" s="120"/>
    </row>
    <row r="1558" spans="2:16" ht="14.25" hidden="1" customHeight="1" x14ac:dyDescent="0.25">
      <c r="B1558" s="121" t="s">
        <v>5657</v>
      </c>
      <c r="C1558" s="122" t="s">
        <v>5688</v>
      </c>
      <c r="D1558" s="123" t="s">
        <v>5689</v>
      </c>
      <c r="E1558" s="124">
        <v>44818</v>
      </c>
      <c r="F1558" s="124">
        <v>44818</v>
      </c>
      <c r="G1558" s="125">
        <v>2273</v>
      </c>
      <c r="H1558" s="126" t="str">
        <f>+VLOOKUP(Hoja3!$G1558,'[138]Plan de Cuentas'!B:H,7,FALSE)</f>
        <v>2.1.02.01.05</v>
      </c>
      <c r="I1558" s="127" t="str">
        <f>+VLOOKUP(Hoja3!$H1558,'[138]Plan de Cuentas'!A:C,3,FALSE)</f>
        <v>Proveedores Locales - GS</v>
      </c>
      <c r="J1558" s="128">
        <v>-109103000</v>
      </c>
      <c r="K1558" s="128">
        <v>-109103000</v>
      </c>
      <c r="L1558" s="117">
        <f>+Hoja3!$K1558/$K$1</f>
        <v>-15039.500002067702</v>
      </c>
      <c r="M1558" s="129" t="s">
        <v>5690</v>
      </c>
      <c r="N1558" s="129" t="str">
        <f>+IF(Hoja3!$O1558="VIGENTE","SALDO A VENCER",IF(Hoja3!$O1558="VENCIDO","SALDO VENCIDO - SE ABONA DE ACUERDO A DISPONIBILIDAD FINANCIERA",0))</f>
        <v>SALDO VENCIDO - SE ABONA DE ACUERDO A DISPONIBILIDAD FINANCIERA</v>
      </c>
      <c r="O1558" s="129" t="str">
        <f>+IF(($D$1-Hoja3!$F1558)&gt;0,"VENCIDO","VIGENTE")</f>
        <v>VENCIDO</v>
      </c>
      <c r="P1558" s="120"/>
    </row>
    <row r="1559" spans="2:16" ht="14.25" hidden="1" customHeight="1" x14ac:dyDescent="0.25">
      <c r="B1559" s="121" t="s">
        <v>5657</v>
      </c>
      <c r="C1559" s="122" t="s">
        <v>5691</v>
      </c>
      <c r="D1559" s="123" t="s">
        <v>5692</v>
      </c>
      <c r="E1559" s="124">
        <v>44820</v>
      </c>
      <c r="F1559" s="124">
        <v>44820</v>
      </c>
      <c r="G1559" s="125">
        <v>2273</v>
      </c>
      <c r="H1559" s="126" t="str">
        <f>+VLOOKUP(Hoja3!$G1559,'[138]Plan de Cuentas'!B:H,7,FALSE)</f>
        <v>2.1.02.01.05</v>
      </c>
      <c r="I1559" s="127" t="str">
        <f>+VLOOKUP(Hoja3!$H1559,'[138]Plan de Cuentas'!A:C,3,FALSE)</f>
        <v>Proveedores Locales - GS</v>
      </c>
      <c r="J1559" s="128">
        <v>-208000</v>
      </c>
      <c r="K1559" s="128">
        <v>-208000</v>
      </c>
      <c r="L1559" s="117">
        <f>+Hoja3!$K1559/$K$1</f>
        <v>-28.67213550892351</v>
      </c>
      <c r="M1559" s="129" t="s">
        <v>5693</v>
      </c>
      <c r="N1559" s="129" t="str">
        <f>+IF(Hoja3!$O1559="VIGENTE","SALDO A VENCER",IF(Hoja3!$O1559="VENCIDO","SALDO VENCIDO - SE ABONA DE ACUERDO A DISPONIBILIDAD FINANCIERA",0))</f>
        <v>SALDO VENCIDO - SE ABONA DE ACUERDO A DISPONIBILIDAD FINANCIERA</v>
      </c>
      <c r="O1559" s="129" t="str">
        <f>+IF(($D$1-Hoja3!$F1559)&gt;0,"VENCIDO","VIGENTE")</f>
        <v>VENCIDO</v>
      </c>
      <c r="P1559" s="120"/>
    </row>
    <row r="1560" spans="2:16" ht="14.25" hidden="1" customHeight="1" x14ac:dyDescent="0.25">
      <c r="B1560" s="121" t="s">
        <v>5657</v>
      </c>
      <c r="C1560" s="122" t="s">
        <v>5694</v>
      </c>
      <c r="D1560" s="123" t="s">
        <v>5695</v>
      </c>
      <c r="E1560" s="124">
        <v>44820</v>
      </c>
      <c r="F1560" s="124">
        <v>44820</v>
      </c>
      <c r="G1560" s="125">
        <v>2273</v>
      </c>
      <c r="H1560" s="126" t="str">
        <f>+VLOOKUP(Hoja3!$G1560,'[138]Plan de Cuentas'!B:H,7,FALSE)</f>
        <v>2.1.02.01.05</v>
      </c>
      <c r="I1560" s="127" t="str">
        <f>+VLOOKUP(Hoja3!$H1560,'[138]Plan de Cuentas'!A:C,3,FALSE)</f>
        <v>Proveedores Locales - GS</v>
      </c>
      <c r="J1560" s="128">
        <v>-202000</v>
      </c>
      <c r="K1560" s="128">
        <v>-202000</v>
      </c>
      <c r="L1560" s="117">
        <f>+Hoja3!$K1560/$K$1</f>
        <v>-27.845054676935334</v>
      </c>
      <c r="M1560" s="129" t="s">
        <v>5696</v>
      </c>
      <c r="N1560" s="129" t="str">
        <f>+IF(Hoja3!$O1560="VIGENTE","SALDO A VENCER",IF(Hoja3!$O1560="VENCIDO","SALDO VENCIDO - SE ABONA DE ACUERDO A DISPONIBILIDAD FINANCIERA",0))</f>
        <v>SALDO VENCIDO - SE ABONA DE ACUERDO A DISPONIBILIDAD FINANCIERA</v>
      </c>
      <c r="O1560" s="129" t="str">
        <f>+IF(($D$1-Hoja3!$F1560)&gt;0,"VENCIDO","VIGENTE")</f>
        <v>VENCIDO</v>
      </c>
      <c r="P1560" s="120"/>
    </row>
    <row r="1561" spans="2:16" ht="14.25" hidden="1" customHeight="1" x14ac:dyDescent="0.25">
      <c r="B1561" s="121" t="s">
        <v>5657</v>
      </c>
      <c r="C1561" s="122" t="s">
        <v>5697</v>
      </c>
      <c r="D1561" s="123" t="s">
        <v>5698</v>
      </c>
      <c r="E1561" s="124">
        <v>44837</v>
      </c>
      <c r="F1561" s="124">
        <v>44837</v>
      </c>
      <c r="G1561" s="125">
        <v>2273</v>
      </c>
      <c r="H1561" s="126" t="str">
        <f>+VLOOKUP(Hoja3!$G1561,'[138]Plan de Cuentas'!B:H,7,FALSE)</f>
        <v>2.1.02.01.05</v>
      </c>
      <c r="I1561" s="127" t="str">
        <f>+VLOOKUP(Hoja3!$H1561,'[138]Plan de Cuentas'!A:C,3,FALSE)</f>
        <v>Proveedores Locales - GS</v>
      </c>
      <c r="J1561" s="128">
        <v>-3802000</v>
      </c>
      <c r="K1561" s="128">
        <v>-3802000</v>
      </c>
      <c r="L1561" s="117">
        <f>+Hoja3!$K1561/$K$1</f>
        <v>-524.09355386984225</v>
      </c>
      <c r="M1561" s="129" t="s">
        <v>5699</v>
      </c>
      <c r="N1561" s="129" t="str">
        <f>+IF(Hoja3!$O1561="VIGENTE","SALDO A VENCER",IF(Hoja3!$O1561="VENCIDO","SALDO VENCIDO - SE ABONA DE ACUERDO A DISPONIBILIDAD FINANCIERA",0))</f>
        <v>SALDO VENCIDO - SE ABONA DE ACUERDO A DISPONIBILIDAD FINANCIERA</v>
      </c>
      <c r="O1561" s="129" t="str">
        <f>+IF(($D$1-Hoja3!$F1561)&gt;0,"VENCIDO","VIGENTE")</f>
        <v>VENCIDO</v>
      </c>
      <c r="P1561" s="120"/>
    </row>
    <row r="1562" spans="2:16" ht="14.25" hidden="1" customHeight="1" x14ac:dyDescent="0.25">
      <c r="B1562" s="121" t="s">
        <v>5657</v>
      </c>
      <c r="C1562" s="122" t="s">
        <v>5700</v>
      </c>
      <c r="D1562" s="123" t="s">
        <v>5701</v>
      </c>
      <c r="E1562" s="124">
        <v>44848</v>
      </c>
      <c r="F1562" s="124">
        <v>44848</v>
      </c>
      <c r="G1562" s="125">
        <v>2273</v>
      </c>
      <c r="H1562" s="126" t="str">
        <f>+VLOOKUP(Hoja3!$G1562,'[138]Plan de Cuentas'!B:H,7,FALSE)</f>
        <v>2.1.02.01.05</v>
      </c>
      <c r="I1562" s="127" t="str">
        <f>+VLOOKUP(Hoja3!$H1562,'[138]Plan de Cuentas'!A:C,3,FALSE)</f>
        <v>Proveedores Locales - GS</v>
      </c>
      <c r="J1562" s="128">
        <v>-122000</v>
      </c>
      <c r="K1562" s="128">
        <v>-122000</v>
      </c>
      <c r="L1562" s="117">
        <f>+Hoja3!$K1562/$K$1</f>
        <v>-16.817310250426292</v>
      </c>
      <c r="M1562" s="129" t="s">
        <v>5702</v>
      </c>
      <c r="N1562" s="129" t="str">
        <f>+IF(Hoja3!$O1562="VIGENTE","SALDO A VENCER",IF(Hoja3!$O1562="VENCIDO","SALDO VENCIDO - SE ABONA DE ACUERDO A DISPONIBILIDAD FINANCIERA",0))</f>
        <v>SALDO VENCIDO - SE ABONA DE ACUERDO A DISPONIBILIDAD FINANCIERA</v>
      </c>
      <c r="O1562" s="129" t="str">
        <f>+IF(($D$1-Hoja3!$F1562)&gt;0,"VENCIDO","VIGENTE")</f>
        <v>VENCIDO</v>
      </c>
      <c r="P1562" s="120"/>
    </row>
    <row r="1563" spans="2:16" ht="14.25" hidden="1" customHeight="1" x14ac:dyDescent="0.25">
      <c r="B1563" s="121" t="s">
        <v>5657</v>
      </c>
      <c r="C1563" s="122" t="s">
        <v>5703</v>
      </c>
      <c r="D1563" s="123" t="s">
        <v>5704</v>
      </c>
      <c r="E1563" s="124">
        <v>44848</v>
      </c>
      <c r="F1563" s="124">
        <v>44848</v>
      </c>
      <c r="G1563" s="125">
        <v>2273</v>
      </c>
      <c r="H1563" s="126" t="str">
        <f>+VLOOKUP(Hoja3!$G1563,'[138]Plan de Cuentas'!B:H,7,FALSE)</f>
        <v>2.1.02.01.05</v>
      </c>
      <c r="I1563" s="127" t="str">
        <f>+VLOOKUP(Hoja3!$H1563,'[138]Plan de Cuentas'!A:C,3,FALSE)</f>
        <v>Proveedores Locales - GS</v>
      </c>
      <c r="J1563" s="128">
        <v>-91000</v>
      </c>
      <c r="K1563" s="128">
        <v>-91000</v>
      </c>
      <c r="L1563" s="117">
        <f>+Hoja3!$K1563/$K$1</f>
        <v>-12.544059285154036</v>
      </c>
      <c r="M1563" s="129" t="s">
        <v>5705</v>
      </c>
      <c r="N1563" s="129" t="str">
        <f>+IF(Hoja3!$O1563="VIGENTE","SALDO A VENCER",IF(Hoja3!$O1563="VENCIDO","SALDO VENCIDO - SE ABONA DE ACUERDO A DISPONIBILIDAD FINANCIERA",0))</f>
        <v>SALDO VENCIDO - SE ABONA DE ACUERDO A DISPONIBILIDAD FINANCIERA</v>
      </c>
      <c r="O1563" s="129" t="str">
        <f>+IF(($D$1-Hoja3!$F1563)&gt;0,"VENCIDO","VIGENTE")</f>
        <v>VENCIDO</v>
      </c>
      <c r="P1563" s="120"/>
    </row>
    <row r="1564" spans="2:16" ht="14.25" hidden="1" customHeight="1" x14ac:dyDescent="0.25">
      <c r="B1564" s="121" t="s">
        <v>5657</v>
      </c>
      <c r="C1564" s="122" t="s">
        <v>5706</v>
      </c>
      <c r="D1564" s="123" t="s">
        <v>5707</v>
      </c>
      <c r="E1564" s="124">
        <v>44851</v>
      </c>
      <c r="F1564" s="124">
        <v>44851</v>
      </c>
      <c r="G1564" s="125">
        <v>2273</v>
      </c>
      <c r="H1564" s="126" t="str">
        <f>+VLOOKUP(Hoja3!$G1564,'[138]Plan de Cuentas'!B:H,7,FALSE)</f>
        <v>2.1.02.01.05</v>
      </c>
      <c r="I1564" s="127" t="str">
        <f>+VLOOKUP(Hoja3!$H1564,'[138]Plan de Cuentas'!A:C,3,FALSE)</f>
        <v>Proveedores Locales - GS</v>
      </c>
      <c r="J1564" s="128">
        <v>-61624000</v>
      </c>
      <c r="K1564" s="128">
        <v>-61624000</v>
      </c>
      <c r="L1564" s="117">
        <f>+Hoja3!$K1564/$K$1</f>
        <v>-8494.6715317399157</v>
      </c>
      <c r="M1564" s="129" t="s">
        <v>5708</v>
      </c>
      <c r="N1564" s="129" t="str">
        <f>+IF(Hoja3!$O1564="VIGENTE","SALDO A VENCER",IF(Hoja3!$O1564="VENCIDO","SALDO VENCIDO - SE ABONA DE ACUERDO A DISPONIBILIDAD FINANCIERA",0))</f>
        <v>SALDO VENCIDO - SE ABONA DE ACUERDO A DISPONIBILIDAD FINANCIERA</v>
      </c>
      <c r="O1564" s="129" t="str">
        <f>+IF(($D$1-Hoja3!$F1564)&gt;0,"VENCIDO","VIGENTE")</f>
        <v>VENCIDO</v>
      </c>
      <c r="P1564" s="120"/>
    </row>
    <row r="1565" spans="2:16" ht="14.25" hidden="1" customHeight="1" x14ac:dyDescent="0.25">
      <c r="B1565" s="121" t="s">
        <v>5657</v>
      </c>
      <c r="C1565" s="122" t="s">
        <v>5709</v>
      </c>
      <c r="D1565" s="123" t="s">
        <v>5710</v>
      </c>
      <c r="E1565" s="124">
        <v>44851</v>
      </c>
      <c r="F1565" s="124">
        <v>44851</v>
      </c>
      <c r="G1565" s="125">
        <v>2273</v>
      </c>
      <c r="H1565" s="126" t="str">
        <f>+VLOOKUP(Hoja3!$G1565,'[138]Plan de Cuentas'!B:H,7,FALSE)</f>
        <v>2.1.02.01.05</v>
      </c>
      <c r="I1565" s="127" t="str">
        <f>+VLOOKUP(Hoja3!$H1565,'[138]Plan de Cuentas'!A:C,3,FALSE)</f>
        <v>Proveedores Locales - GS</v>
      </c>
      <c r="J1565" s="128">
        <v>-33332000</v>
      </c>
      <c r="K1565" s="128">
        <v>-33332000</v>
      </c>
      <c r="L1565" s="117">
        <f>+Hoja3!$K1565/$K$1</f>
        <v>-4594.7097153049926</v>
      </c>
      <c r="M1565" s="129" t="s">
        <v>5711</v>
      </c>
      <c r="N1565" s="129" t="str">
        <f>+IF(Hoja3!$O1565="VIGENTE","SALDO A VENCER",IF(Hoja3!$O1565="VENCIDO","SALDO VENCIDO - SE ABONA DE ACUERDO A DISPONIBILIDAD FINANCIERA",0))</f>
        <v>SALDO VENCIDO - SE ABONA DE ACUERDO A DISPONIBILIDAD FINANCIERA</v>
      </c>
      <c r="O1565" s="129" t="str">
        <f>+IF(($D$1-Hoja3!$F1565)&gt;0,"VENCIDO","VIGENTE")</f>
        <v>VENCIDO</v>
      </c>
      <c r="P1565" s="120"/>
    </row>
    <row r="1566" spans="2:16" ht="14.25" hidden="1" customHeight="1" x14ac:dyDescent="0.25">
      <c r="B1566" s="121" t="s">
        <v>5657</v>
      </c>
      <c r="C1566" s="122" t="s">
        <v>5712</v>
      </c>
      <c r="D1566" s="123" t="s">
        <v>5713</v>
      </c>
      <c r="E1566" s="124">
        <v>44851</v>
      </c>
      <c r="F1566" s="124">
        <v>44851</v>
      </c>
      <c r="G1566" s="125">
        <v>2273</v>
      </c>
      <c r="H1566" s="126" t="str">
        <f>+VLOOKUP(Hoja3!$G1566,'[138]Plan de Cuentas'!B:H,7,FALSE)</f>
        <v>2.1.02.01.05</v>
      </c>
      <c r="I1566" s="127" t="str">
        <f>+VLOOKUP(Hoja3!$H1566,'[138]Plan de Cuentas'!A:C,3,FALSE)</f>
        <v>Proveedores Locales - GS</v>
      </c>
      <c r="J1566" s="128">
        <v>-41612000</v>
      </c>
      <c r="K1566" s="128">
        <v>-41612000</v>
      </c>
      <c r="L1566" s="117">
        <f>+Hoja3!$K1566/$K$1</f>
        <v>-5736.0812634486783</v>
      </c>
      <c r="M1566" s="129" t="s">
        <v>5714</v>
      </c>
      <c r="N1566" s="129" t="str">
        <f>+IF(Hoja3!$O1566="VIGENTE","SALDO A VENCER",IF(Hoja3!$O1566="VENCIDO","SALDO VENCIDO - SE ABONA DE ACUERDO A DISPONIBILIDAD FINANCIERA",0))</f>
        <v>SALDO VENCIDO - SE ABONA DE ACUERDO A DISPONIBILIDAD FINANCIERA</v>
      </c>
      <c r="O1566" s="129" t="str">
        <f>+IF(($D$1-Hoja3!$F1566)&gt;0,"VENCIDO","VIGENTE")</f>
        <v>VENCIDO</v>
      </c>
      <c r="P1566" s="120"/>
    </row>
    <row r="1567" spans="2:16" ht="14.25" hidden="1" customHeight="1" x14ac:dyDescent="0.25">
      <c r="B1567" s="121" t="s">
        <v>5657</v>
      </c>
      <c r="C1567" s="122" t="s">
        <v>5715</v>
      </c>
      <c r="D1567" s="123" t="s">
        <v>5716</v>
      </c>
      <c r="E1567" s="124">
        <v>44851</v>
      </c>
      <c r="F1567" s="124">
        <v>44851</v>
      </c>
      <c r="G1567" s="125">
        <v>2273</v>
      </c>
      <c r="H1567" s="126" t="str">
        <f>+VLOOKUP(Hoja3!$G1567,'[138]Plan de Cuentas'!B:H,7,FALSE)</f>
        <v>2.1.02.01.05</v>
      </c>
      <c r="I1567" s="127" t="str">
        <f>+VLOOKUP(Hoja3!$H1567,'[138]Plan de Cuentas'!A:C,3,FALSE)</f>
        <v>Proveedores Locales - GS</v>
      </c>
      <c r="J1567" s="128">
        <v>-35056000</v>
      </c>
      <c r="K1567" s="128">
        <v>-35056000</v>
      </c>
      <c r="L1567" s="117">
        <f>+Hoja3!$K1567/$K$1</f>
        <v>-4832.3576076962627</v>
      </c>
      <c r="M1567" s="129" t="s">
        <v>5717</v>
      </c>
      <c r="N1567" s="129" t="str">
        <f>+IF(Hoja3!$O1567="VIGENTE","SALDO A VENCER",IF(Hoja3!$O1567="VENCIDO","SALDO VENCIDO - SE ABONA DE ACUERDO A DISPONIBILIDAD FINANCIERA",0))</f>
        <v>SALDO VENCIDO - SE ABONA DE ACUERDO A DISPONIBILIDAD FINANCIERA</v>
      </c>
      <c r="O1567" s="129" t="str">
        <f>+IF(($D$1-Hoja3!$F1567)&gt;0,"VENCIDO","VIGENTE")</f>
        <v>VENCIDO</v>
      </c>
      <c r="P1567" s="120"/>
    </row>
    <row r="1568" spans="2:16" ht="14.25" hidden="1" customHeight="1" x14ac:dyDescent="0.25">
      <c r="B1568" s="121" t="s">
        <v>5657</v>
      </c>
      <c r="C1568" s="122" t="s">
        <v>5718</v>
      </c>
      <c r="D1568" s="123" t="s">
        <v>5719</v>
      </c>
      <c r="E1568" s="124">
        <v>44851</v>
      </c>
      <c r="F1568" s="124">
        <v>44851</v>
      </c>
      <c r="G1568" s="125">
        <v>2273</v>
      </c>
      <c r="H1568" s="126" t="str">
        <f>+VLOOKUP(Hoja3!$G1568,'[138]Plan de Cuentas'!B:H,7,FALSE)</f>
        <v>2.1.02.01.05</v>
      </c>
      <c r="I1568" s="127" t="str">
        <f>+VLOOKUP(Hoja3!$H1568,'[138]Plan de Cuentas'!A:C,3,FALSE)</f>
        <v>Proveedores Locales - GS</v>
      </c>
      <c r="J1568" s="128">
        <v>-120336000</v>
      </c>
      <c r="K1568" s="128">
        <v>-120336000</v>
      </c>
      <c r="L1568" s="117">
        <f>+Hoja3!$K1568/$K$1</f>
        <v>-16587.933166354902</v>
      </c>
      <c r="M1568" s="129" t="s">
        <v>5720</v>
      </c>
      <c r="N1568" s="129" t="str">
        <f>+IF(Hoja3!$O1568="VIGENTE","SALDO A VENCER",IF(Hoja3!$O1568="VENCIDO","SALDO VENCIDO - SE ABONA DE ACUERDO A DISPONIBILIDAD FINANCIERA",0))</f>
        <v>SALDO VENCIDO - SE ABONA DE ACUERDO A DISPONIBILIDAD FINANCIERA</v>
      </c>
      <c r="O1568" s="129" t="str">
        <f>+IF(($D$1-Hoja3!$F1568)&gt;0,"VENCIDO","VIGENTE")</f>
        <v>VENCIDO</v>
      </c>
      <c r="P1568" s="120"/>
    </row>
    <row r="1569" spans="2:16" ht="14.25" hidden="1" customHeight="1" x14ac:dyDescent="0.25">
      <c r="B1569" s="121" t="s">
        <v>5657</v>
      </c>
      <c r="C1569" s="122" t="s">
        <v>5721</v>
      </c>
      <c r="D1569" s="123" t="s">
        <v>5722</v>
      </c>
      <c r="E1569" s="124">
        <v>44851</v>
      </c>
      <c r="F1569" s="124">
        <v>44851</v>
      </c>
      <c r="G1569" s="125">
        <v>2273</v>
      </c>
      <c r="H1569" s="126" t="str">
        <f>+VLOOKUP(Hoja3!$G1569,'[138]Plan de Cuentas'!B:H,7,FALSE)</f>
        <v>2.1.02.01.05</v>
      </c>
      <c r="I1569" s="127" t="str">
        <f>+VLOOKUP(Hoja3!$H1569,'[138]Plan de Cuentas'!A:C,3,FALSE)</f>
        <v>Proveedores Locales - GS</v>
      </c>
      <c r="J1569" s="128">
        <v>-7158000</v>
      </c>
      <c r="K1569" s="128">
        <v>-7158000</v>
      </c>
      <c r="L1569" s="117">
        <f>+Hoja3!$K1569/$K$1</f>
        <v>-986.70743256189667</v>
      </c>
      <c r="M1569" s="129" t="s">
        <v>5723</v>
      </c>
      <c r="N1569" s="129" t="str">
        <f>+IF(Hoja3!$O1569="VIGENTE","SALDO A VENCER",IF(Hoja3!$O1569="VENCIDO","SALDO VENCIDO - SE ABONA DE ACUERDO A DISPONIBILIDAD FINANCIERA",0))</f>
        <v>SALDO VENCIDO - SE ABONA DE ACUERDO A DISPONIBILIDAD FINANCIERA</v>
      </c>
      <c r="O1569" s="129" t="str">
        <f>+IF(($D$1-Hoja3!$F1569)&gt;0,"VENCIDO","VIGENTE")</f>
        <v>VENCIDO</v>
      </c>
      <c r="P1569" s="120"/>
    </row>
    <row r="1570" spans="2:16" ht="14.25" hidden="1" customHeight="1" x14ac:dyDescent="0.25">
      <c r="B1570" s="121" t="s">
        <v>5657</v>
      </c>
      <c r="C1570" s="122" t="s">
        <v>5724</v>
      </c>
      <c r="D1570" s="123" t="s">
        <v>5725</v>
      </c>
      <c r="E1570" s="124">
        <v>44851</v>
      </c>
      <c r="F1570" s="124">
        <v>44851</v>
      </c>
      <c r="G1570" s="125">
        <v>2273</v>
      </c>
      <c r="H1570" s="126" t="str">
        <f>+VLOOKUP(Hoja3!$G1570,'[138]Plan de Cuentas'!B:H,7,FALSE)</f>
        <v>2.1.02.01.05</v>
      </c>
      <c r="I1570" s="127" t="str">
        <f>+VLOOKUP(Hoja3!$H1570,'[138]Plan de Cuentas'!A:C,3,FALSE)</f>
        <v>Proveedores Locales - GS</v>
      </c>
      <c r="J1570" s="128">
        <v>-67000</v>
      </c>
      <c r="K1570" s="128">
        <v>-67000</v>
      </c>
      <c r="L1570" s="117">
        <f>+Hoja3!$K1570/$K$1</f>
        <v>-9.2357359572013227</v>
      </c>
      <c r="M1570" s="129" t="s">
        <v>5726</v>
      </c>
      <c r="N1570" s="129" t="str">
        <f>+IF(Hoja3!$O1570="VIGENTE","SALDO A VENCER",IF(Hoja3!$O1570="VENCIDO","SALDO VENCIDO - SE ABONA DE ACUERDO A DISPONIBILIDAD FINANCIERA",0))</f>
        <v>SALDO VENCIDO - SE ABONA DE ACUERDO A DISPONIBILIDAD FINANCIERA</v>
      </c>
      <c r="O1570" s="129" t="str">
        <f>+IF(($D$1-Hoja3!$F1570)&gt;0,"VENCIDO","VIGENTE")</f>
        <v>VENCIDO</v>
      </c>
      <c r="P1570" s="120"/>
    </row>
    <row r="1571" spans="2:16" ht="14.25" hidden="1" customHeight="1" x14ac:dyDescent="0.25">
      <c r="B1571" s="121" t="s">
        <v>5657</v>
      </c>
      <c r="C1571" s="122" t="s">
        <v>5727</v>
      </c>
      <c r="D1571" s="123" t="s">
        <v>5728</v>
      </c>
      <c r="E1571" s="124">
        <v>44851</v>
      </c>
      <c r="F1571" s="124">
        <v>44851</v>
      </c>
      <c r="G1571" s="125">
        <v>2273</v>
      </c>
      <c r="H1571" s="126" t="str">
        <f>+VLOOKUP(Hoja3!$G1571,'[138]Plan de Cuentas'!B:H,7,FALSE)</f>
        <v>2.1.02.01.05</v>
      </c>
      <c r="I1571" s="127" t="str">
        <f>+VLOOKUP(Hoja3!$H1571,'[138]Plan de Cuentas'!A:C,3,FALSE)</f>
        <v>Proveedores Locales - GS</v>
      </c>
      <c r="J1571" s="128">
        <v>-93000</v>
      </c>
      <c r="K1571" s="128">
        <v>-93000</v>
      </c>
      <c r="L1571" s="117">
        <f>+Hoja3!$K1571/$K$1</f>
        <v>-12.819752895816762</v>
      </c>
      <c r="M1571" s="129" t="s">
        <v>5729</v>
      </c>
      <c r="N1571" s="129" t="str">
        <f>+IF(Hoja3!$O1571="VIGENTE","SALDO A VENCER",IF(Hoja3!$O1571="VENCIDO","SALDO VENCIDO - SE ABONA DE ACUERDO A DISPONIBILIDAD FINANCIERA",0))</f>
        <v>SALDO VENCIDO - SE ABONA DE ACUERDO A DISPONIBILIDAD FINANCIERA</v>
      </c>
      <c r="O1571" s="129" t="str">
        <f>+IF(($D$1-Hoja3!$F1571)&gt;0,"VENCIDO","VIGENTE")</f>
        <v>VENCIDO</v>
      </c>
      <c r="P1571" s="120"/>
    </row>
    <row r="1572" spans="2:16" ht="14.25" hidden="1" customHeight="1" x14ac:dyDescent="0.25">
      <c r="B1572" s="121" t="s">
        <v>5657</v>
      </c>
      <c r="C1572" s="122" t="s">
        <v>5730</v>
      </c>
      <c r="D1572" s="123" t="s">
        <v>5731</v>
      </c>
      <c r="E1572" s="124">
        <v>44851</v>
      </c>
      <c r="F1572" s="124">
        <v>44851</v>
      </c>
      <c r="G1572" s="125">
        <v>2273</v>
      </c>
      <c r="H1572" s="126" t="str">
        <f>+VLOOKUP(Hoja3!$G1572,'[138]Plan de Cuentas'!B:H,7,FALSE)</f>
        <v>2.1.02.01.05</v>
      </c>
      <c r="I1572" s="127" t="str">
        <f>+VLOOKUP(Hoja3!$H1572,'[138]Plan de Cuentas'!A:C,3,FALSE)</f>
        <v>Proveedores Locales - GS</v>
      </c>
      <c r="J1572" s="128">
        <v>-514000</v>
      </c>
      <c r="K1572" s="128">
        <v>-514000</v>
      </c>
      <c r="L1572" s="117">
        <f>+Hoja3!$K1572/$K$1</f>
        <v>-70.853257940320603</v>
      </c>
      <c r="M1572" s="129" t="s">
        <v>5732</v>
      </c>
      <c r="N1572" s="129" t="str">
        <f>+IF(Hoja3!$O1572="VIGENTE","SALDO A VENCER",IF(Hoja3!$O1572="VENCIDO","SALDO VENCIDO - SE ABONA DE ACUERDO A DISPONIBILIDAD FINANCIERA",0))</f>
        <v>SALDO VENCIDO - SE ABONA DE ACUERDO A DISPONIBILIDAD FINANCIERA</v>
      </c>
      <c r="O1572" s="129" t="str">
        <f>+IF(($D$1-Hoja3!$F1572)&gt;0,"VENCIDO","VIGENTE")</f>
        <v>VENCIDO</v>
      </c>
      <c r="P1572" s="120"/>
    </row>
    <row r="1573" spans="2:16" ht="14.25" hidden="1" customHeight="1" x14ac:dyDescent="0.25">
      <c r="B1573" s="121" t="s">
        <v>5657</v>
      </c>
      <c r="C1573" s="122" t="s">
        <v>5733</v>
      </c>
      <c r="D1573" s="123" t="s">
        <v>5734</v>
      </c>
      <c r="E1573" s="124">
        <v>44851</v>
      </c>
      <c r="F1573" s="124">
        <v>44851</v>
      </c>
      <c r="G1573" s="125">
        <v>2273</v>
      </c>
      <c r="H1573" s="126" t="str">
        <f>+VLOOKUP(Hoja3!$G1573,'[138]Plan de Cuentas'!B:H,7,FALSE)</f>
        <v>2.1.02.01.05</v>
      </c>
      <c r="I1573" s="127" t="str">
        <f>+VLOOKUP(Hoja3!$H1573,'[138]Plan de Cuentas'!A:C,3,FALSE)</f>
        <v>Proveedores Locales - GS</v>
      </c>
      <c r="J1573" s="128">
        <v>-670000</v>
      </c>
      <c r="K1573" s="128">
        <v>-670000</v>
      </c>
      <c r="L1573" s="117">
        <f>+Hoja3!$K1573/$K$1</f>
        <v>-92.357359572013237</v>
      </c>
      <c r="M1573" s="129" t="s">
        <v>5735</v>
      </c>
      <c r="N1573" s="129" t="str">
        <f>+IF(Hoja3!$O1573="VIGENTE","SALDO A VENCER",IF(Hoja3!$O1573="VENCIDO","SALDO VENCIDO - SE ABONA DE ACUERDO A DISPONIBILIDAD FINANCIERA",0))</f>
        <v>SALDO VENCIDO - SE ABONA DE ACUERDO A DISPONIBILIDAD FINANCIERA</v>
      </c>
      <c r="O1573" s="129" t="str">
        <f>+IF(($D$1-Hoja3!$F1573)&gt;0,"VENCIDO","VIGENTE")</f>
        <v>VENCIDO</v>
      </c>
      <c r="P1573" s="120"/>
    </row>
    <row r="1574" spans="2:16" ht="14.25" hidden="1" customHeight="1" x14ac:dyDescent="0.25">
      <c r="B1574" s="121" t="s">
        <v>5657</v>
      </c>
      <c r="C1574" s="122" t="s">
        <v>5736</v>
      </c>
      <c r="D1574" s="123" t="s">
        <v>5737</v>
      </c>
      <c r="E1574" s="124">
        <v>44862</v>
      </c>
      <c r="F1574" s="124">
        <v>44862</v>
      </c>
      <c r="G1574" s="125">
        <v>2273</v>
      </c>
      <c r="H1574" s="126" t="str">
        <f>+VLOOKUP(Hoja3!$G1574,'[138]Plan de Cuentas'!B:H,7,FALSE)</f>
        <v>2.1.02.01.05</v>
      </c>
      <c r="I1574" s="127" t="str">
        <f>+VLOOKUP(Hoja3!$H1574,'[138]Plan de Cuentas'!A:C,3,FALSE)</f>
        <v>Proveedores Locales - GS</v>
      </c>
      <c r="J1574" s="128">
        <v>-788000</v>
      </c>
      <c r="K1574" s="128">
        <v>-788000</v>
      </c>
      <c r="L1574" s="117">
        <f>+Hoja3!$K1574/$K$1</f>
        <v>-108.62328260111407</v>
      </c>
      <c r="M1574" s="129" t="s">
        <v>5738</v>
      </c>
      <c r="N1574" s="129" t="str">
        <f>+IF(Hoja3!$O1574="VIGENTE","SALDO A VENCER",IF(Hoja3!$O1574="VENCIDO","SALDO VENCIDO - SE ABONA DE ACUERDO A DISPONIBILIDAD FINANCIERA",0))</f>
        <v>SALDO VENCIDO - SE ABONA DE ACUERDO A DISPONIBILIDAD FINANCIERA</v>
      </c>
      <c r="O1574" s="129" t="str">
        <f>+IF(($D$1-Hoja3!$F1574)&gt;0,"VENCIDO","VIGENTE")</f>
        <v>VENCIDO</v>
      </c>
      <c r="P1574" s="120"/>
    </row>
    <row r="1575" spans="2:16" ht="14.25" hidden="1" customHeight="1" x14ac:dyDescent="0.25">
      <c r="B1575" s="121" t="s">
        <v>5657</v>
      </c>
      <c r="C1575" s="122" t="s">
        <v>5739</v>
      </c>
      <c r="D1575" s="123" t="s">
        <v>5740</v>
      </c>
      <c r="E1575" s="124">
        <v>44865</v>
      </c>
      <c r="F1575" s="124">
        <v>44895</v>
      </c>
      <c r="G1575" s="125">
        <v>2324</v>
      </c>
      <c r="H1575" s="126" t="str">
        <f>+VLOOKUP(Hoja3!$G1575,'[138]Plan de Cuentas'!B:H,7,FALSE)</f>
        <v>2.1.01.01.08</v>
      </c>
      <c r="I1575" s="127" t="str">
        <f>+VLOOKUP(Hoja3!$H1575,'[138]Plan de Cuentas'!A:C,3,FALSE)</f>
        <v>Provision de Gastos a Pagar  Gs.</v>
      </c>
      <c r="J1575" s="128">
        <v>-167754615</v>
      </c>
      <c r="K1575" s="128">
        <v>-167754615</v>
      </c>
      <c r="L1575" s="117">
        <f>+Hoja3!$K1575/$K$1</f>
        <v>-23124.437757342756</v>
      </c>
      <c r="M1575" s="129" t="s">
        <v>5741</v>
      </c>
      <c r="N1575" s="129" t="str">
        <f>+Hoja3!$M1575</f>
        <v>PROVISION DE ENERGIA ELECTRICA MES DE OCTUBRE, SECTORES IND, M/S, Y ESTACION DE SERVICIO</v>
      </c>
      <c r="O1575" s="129" t="str">
        <f>+IF(($D$1-Hoja3!$F1575)&gt;0,"VENCIDO","VIGENTE")</f>
        <v>VIGENTE</v>
      </c>
      <c r="P1575" s="120"/>
    </row>
    <row r="1576" spans="2:16" ht="14.25" hidden="1" customHeight="1" x14ac:dyDescent="0.25">
      <c r="B1576" s="121" t="s">
        <v>5742</v>
      </c>
      <c r="C1576" s="122" t="s">
        <v>5743</v>
      </c>
      <c r="D1576" s="123">
        <v>10010002047</v>
      </c>
      <c r="E1576" s="124">
        <v>44712</v>
      </c>
      <c r="F1576" s="124">
        <v>44742</v>
      </c>
      <c r="G1576" s="125">
        <v>2273</v>
      </c>
      <c r="H1576" s="126" t="str">
        <f>+VLOOKUP(Hoja3!$G1576,'[138]Plan de Cuentas'!B:H,7,FALSE)</f>
        <v>2.1.02.01.05</v>
      </c>
      <c r="I1576" s="127" t="str">
        <f>+VLOOKUP(Hoja3!$H1576,'[138]Plan de Cuentas'!A:C,3,FALSE)</f>
        <v>Proveedores Locales - GS</v>
      </c>
      <c r="J1576" s="128">
        <v>-11380000</v>
      </c>
      <c r="K1576" s="128">
        <v>-11380000</v>
      </c>
      <c r="L1576" s="117">
        <f>+Hoja3!$K1576/$K$1</f>
        <v>-1568.6966446709114</v>
      </c>
      <c r="M1576" s="129" t="s">
        <v>5744</v>
      </c>
      <c r="N1576" s="129" t="str">
        <f>+IF(Hoja3!$O1576="VIGENTE","SALDO A VENCER",IF(Hoja3!$O1576="VENCIDO","SALDO VENCIDO - SE ABONA DE ACUERDO A DISPONIBILIDAD FINANCIERA",0))</f>
        <v>SALDO VENCIDO - SE ABONA DE ACUERDO A DISPONIBILIDAD FINANCIERA</v>
      </c>
      <c r="O1576" s="129" t="str">
        <f>+IF(($D$1-Hoja3!$F1576)&gt;0,"VENCIDO","VIGENTE")</f>
        <v>VENCIDO</v>
      </c>
      <c r="P1576" s="120"/>
    </row>
    <row r="1577" spans="2:16" ht="14.25" hidden="1" customHeight="1" x14ac:dyDescent="0.25">
      <c r="B1577" s="121" t="s">
        <v>5742</v>
      </c>
      <c r="C1577" s="122" t="s">
        <v>5745</v>
      </c>
      <c r="D1577" s="123">
        <v>10010002085</v>
      </c>
      <c r="E1577" s="124">
        <v>44742</v>
      </c>
      <c r="F1577" s="124">
        <v>44772</v>
      </c>
      <c r="G1577" s="125">
        <v>2273</v>
      </c>
      <c r="H1577" s="126" t="str">
        <f>+VLOOKUP(Hoja3!$G1577,'[138]Plan de Cuentas'!B:H,7,FALSE)</f>
        <v>2.1.02.01.05</v>
      </c>
      <c r="I1577" s="127" t="str">
        <f>+VLOOKUP(Hoja3!$H1577,'[138]Plan de Cuentas'!A:C,3,FALSE)</f>
        <v>Proveedores Locales - GS</v>
      </c>
      <c r="J1577" s="128">
        <v>-12270000</v>
      </c>
      <c r="K1577" s="128">
        <v>-12270000</v>
      </c>
      <c r="L1577" s="117">
        <f>+Hoja3!$K1577/$K$1</f>
        <v>-1691.3803014158245</v>
      </c>
      <c r="M1577" s="129" t="s">
        <v>5746</v>
      </c>
      <c r="N1577" s="129" t="str">
        <f>+IF(Hoja3!$O1577="VIGENTE","SALDO A VENCER",IF(Hoja3!$O1577="VENCIDO","SALDO VENCIDO - SE ABONA DE ACUERDO A DISPONIBILIDAD FINANCIERA",0))</f>
        <v>SALDO VENCIDO - SE ABONA DE ACUERDO A DISPONIBILIDAD FINANCIERA</v>
      </c>
      <c r="O1577" s="129" t="str">
        <f>+IF(($D$1-Hoja3!$F1577)&gt;0,"VENCIDO","VIGENTE")</f>
        <v>VENCIDO</v>
      </c>
      <c r="P1577" s="120"/>
    </row>
    <row r="1578" spans="2:16" ht="14.25" hidden="1" customHeight="1" x14ac:dyDescent="0.25">
      <c r="B1578" s="121" t="s">
        <v>5742</v>
      </c>
      <c r="C1578" s="122" t="s">
        <v>5747</v>
      </c>
      <c r="D1578" s="123">
        <v>10010002114</v>
      </c>
      <c r="E1578" s="124">
        <v>44772</v>
      </c>
      <c r="F1578" s="124">
        <v>44802</v>
      </c>
      <c r="G1578" s="125">
        <v>2273</v>
      </c>
      <c r="H1578" s="126" t="str">
        <f>+VLOOKUP(Hoja3!$G1578,'[138]Plan de Cuentas'!B:H,7,FALSE)</f>
        <v>2.1.02.01.05</v>
      </c>
      <c r="I1578" s="127" t="str">
        <f>+VLOOKUP(Hoja3!$H1578,'[138]Plan de Cuentas'!A:C,3,FALSE)</f>
        <v>Proveedores Locales - GS</v>
      </c>
      <c r="J1578" s="128">
        <v>-17120000</v>
      </c>
      <c r="K1578" s="128">
        <v>-17120000</v>
      </c>
      <c r="L1578" s="117">
        <f>+Hoja3!$K1578/$K$1</f>
        <v>-2359.9373072729354</v>
      </c>
      <c r="M1578" s="129" t="s">
        <v>5748</v>
      </c>
      <c r="N1578" s="129" t="str">
        <f>+IF(Hoja3!$O1578="VIGENTE","SALDO A VENCER",IF(Hoja3!$O1578="VENCIDO","SALDO VENCIDO - SE ABONA DE ACUERDO A DISPONIBILIDAD FINANCIERA",0))</f>
        <v>SALDO VENCIDO - SE ABONA DE ACUERDO A DISPONIBILIDAD FINANCIERA</v>
      </c>
      <c r="O1578" s="129" t="str">
        <f>+IF(($D$1-Hoja3!$F1578)&gt;0,"VENCIDO","VIGENTE")</f>
        <v>VENCIDO</v>
      </c>
      <c r="P1578" s="120"/>
    </row>
    <row r="1579" spans="2:16" ht="14.25" hidden="1" customHeight="1" x14ac:dyDescent="0.25">
      <c r="B1579" s="121" t="s">
        <v>5742</v>
      </c>
      <c r="C1579" s="122" t="s">
        <v>5749</v>
      </c>
      <c r="D1579" s="123">
        <v>10010002187</v>
      </c>
      <c r="E1579" s="124">
        <v>44804</v>
      </c>
      <c r="F1579" s="124">
        <v>44834</v>
      </c>
      <c r="G1579" s="125">
        <v>2273</v>
      </c>
      <c r="H1579" s="126" t="str">
        <f>+VLOOKUP(Hoja3!$G1579,'[138]Plan de Cuentas'!B:H,7,FALSE)</f>
        <v>2.1.02.01.05</v>
      </c>
      <c r="I1579" s="127" t="str">
        <f>+VLOOKUP(Hoja3!$H1579,'[138]Plan de Cuentas'!A:C,3,FALSE)</f>
        <v>Proveedores Locales - GS</v>
      </c>
      <c r="J1579" s="128">
        <v>-25152500</v>
      </c>
      <c r="K1579" s="128">
        <v>-25152500</v>
      </c>
      <c r="L1579" s="117">
        <f>+Hoja3!$K1579/$K$1</f>
        <v>-3467.1917710971088</v>
      </c>
      <c r="M1579" s="129" t="s">
        <v>5750</v>
      </c>
      <c r="N1579" s="129" t="str">
        <f>+IF(Hoja3!$O1579="VIGENTE","SALDO A VENCER",IF(Hoja3!$O1579="VENCIDO","SALDO VENCIDO - SE ABONA DE ACUERDO A DISPONIBILIDAD FINANCIERA",0))</f>
        <v>SALDO VENCIDO - SE ABONA DE ACUERDO A DISPONIBILIDAD FINANCIERA</v>
      </c>
      <c r="O1579" s="129" t="str">
        <f>+IF(($D$1-Hoja3!$F1579)&gt;0,"VENCIDO","VIGENTE")</f>
        <v>VENCIDO</v>
      </c>
      <c r="P1579" s="120"/>
    </row>
    <row r="1580" spans="2:16" ht="14.25" hidden="1" customHeight="1" x14ac:dyDescent="0.25">
      <c r="B1580" s="121" t="s">
        <v>5742</v>
      </c>
      <c r="C1580" s="122" t="s">
        <v>5751</v>
      </c>
      <c r="D1580" s="123" t="s">
        <v>5752</v>
      </c>
      <c r="E1580" s="124">
        <v>44807</v>
      </c>
      <c r="F1580" s="124">
        <v>44807</v>
      </c>
      <c r="G1580" s="125">
        <v>2273</v>
      </c>
      <c r="H1580" s="126" t="str">
        <f>+VLOOKUP(Hoja3!$G1580,'[138]Plan de Cuentas'!B:H,7,FALSE)</f>
        <v>2.1.02.01.05</v>
      </c>
      <c r="I1580" s="127" t="str">
        <f>+VLOOKUP(Hoja3!$H1580,'[138]Plan de Cuentas'!A:C,3,FALSE)</f>
        <v>Proveedores Locales - GS</v>
      </c>
      <c r="J1580" s="128">
        <v>-40000000</v>
      </c>
      <c r="K1580" s="128">
        <v>-40000000</v>
      </c>
      <c r="L1580" s="117">
        <f>+Hoja3!$K1580/$K$1</f>
        <v>-5513.8722132545217</v>
      </c>
      <c r="M1580" s="129" t="s">
        <v>5753</v>
      </c>
      <c r="N1580" s="129" t="str">
        <f>+IF(Hoja3!$O1580="VIGENTE","SALDO A VENCER",IF(Hoja3!$O1580="VENCIDO","SALDO VENCIDO - SE ABONA DE ACUERDO A DISPONIBILIDAD FINANCIERA",0))</f>
        <v>SALDO VENCIDO - SE ABONA DE ACUERDO A DISPONIBILIDAD FINANCIERA</v>
      </c>
      <c r="O1580" s="129" t="str">
        <f>+IF(($D$1-Hoja3!$F1580)&gt;0,"VENCIDO","VIGENTE")</f>
        <v>VENCIDO</v>
      </c>
      <c r="P1580" s="120"/>
    </row>
    <row r="1581" spans="2:16" ht="14.25" hidden="1" customHeight="1" x14ac:dyDescent="0.25">
      <c r="B1581" s="121" t="s">
        <v>5742</v>
      </c>
      <c r="C1581" s="122" t="s">
        <v>5754</v>
      </c>
      <c r="D1581" s="123">
        <v>10010002233</v>
      </c>
      <c r="E1581" s="124">
        <v>44834</v>
      </c>
      <c r="F1581" s="124">
        <v>44864</v>
      </c>
      <c r="G1581" s="125">
        <v>2273</v>
      </c>
      <c r="H1581" s="126" t="str">
        <f>+VLOOKUP(Hoja3!$G1581,'[138]Plan de Cuentas'!B:H,7,FALSE)</f>
        <v>2.1.02.01.05</v>
      </c>
      <c r="I1581" s="127" t="str">
        <f>+VLOOKUP(Hoja3!$H1581,'[138]Plan de Cuentas'!A:C,3,FALSE)</f>
        <v>Proveedores Locales - GS</v>
      </c>
      <c r="J1581" s="128">
        <v>-22760000</v>
      </c>
      <c r="K1581" s="128">
        <v>-22760000</v>
      </c>
      <c r="L1581" s="117">
        <f>+Hoja3!$K1581/$K$1</f>
        <v>-3137.3932893418228</v>
      </c>
      <c r="M1581" s="129" t="s">
        <v>5755</v>
      </c>
      <c r="N1581" s="129" t="str">
        <f>+IF(Hoja3!$O1581="VIGENTE","SALDO A VENCER",IF(Hoja3!$O1581="VENCIDO","SALDO VENCIDO - SE ABONA DE ACUERDO A DISPONIBILIDAD FINANCIERA",0))</f>
        <v>SALDO VENCIDO - SE ABONA DE ACUERDO A DISPONIBILIDAD FINANCIERA</v>
      </c>
      <c r="O1581" s="129" t="str">
        <f>+IF(($D$1-Hoja3!$F1581)&gt;0,"VENCIDO","VIGENTE")</f>
        <v>VENCIDO</v>
      </c>
      <c r="P1581" s="120"/>
    </row>
    <row r="1582" spans="2:16" ht="14.25" hidden="1" customHeight="1" x14ac:dyDescent="0.25">
      <c r="B1582" s="121" t="s">
        <v>5742</v>
      </c>
      <c r="C1582" s="122" t="s">
        <v>5756</v>
      </c>
      <c r="D1582" s="123" t="s">
        <v>5757</v>
      </c>
      <c r="E1582" s="124">
        <v>44835</v>
      </c>
      <c r="F1582" s="124">
        <v>44835</v>
      </c>
      <c r="G1582" s="125">
        <v>2273</v>
      </c>
      <c r="H1582" s="126" t="str">
        <f>+VLOOKUP(Hoja3!$G1582,'[138]Plan de Cuentas'!B:H,7,FALSE)</f>
        <v>2.1.02.01.05</v>
      </c>
      <c r="I1582" s="127" t="str">
        <f>+VLOOKUP(Hoja3!$H1582,'[138]Plan de Cuentas'!A:C,3,FALSE)</f>
        <v>Proveedores Locales - GS</v>
      </c>
      <c r="J1582" s="128">
        <v>-48870000</v>
      </c>
      <c r="K1582" s="128">
        <v>-48870000</v>
      </c>
      <c r="L1582" s="117">
        <f>+Hoja3!$K1582/$K$1</f>
        <v>-6736.5733765437117</v>
      </c>
      <c r="M1582" s="129" t="s">
        <v>5758</v>
      </c>
      <c r="N1582" s="129" t="str">
        <f>+IF(Hoja3!$O1582="VIGENTE","SALDO A VENCER",IF(Hoja3!$O1582="VENCIDO","SALDO VENCIDO - SE ABONA DE ACUERDO A DISPONIBILIDAD FINANCIERA",0))</f>
        <v>SALDO VENCIDO - SE ABONA DE ACUERDO A DISPONIBILIDAD FINANCIERA</v>
      </c>
      <c r="O1582" s="129" t="str">
        <f>+IF(($D$1-Hoja3!$F1582)&gt;0,"VENCIDO","VIGENTE")</f>
        <v>VENCIDO</v>
      </c>
      <c r="P1582" s="120"/>
    </row>
    <row r="1583" spans="2:16" ht="14.25" hidden="1" customHeight="1" x14ac:dyDescent="0.25">
      <c r="B1583" s="121" t="s">
        <v>5742</v>
      </c>
      <c r="C1583" s="122" t="s">
        <v>5759</v>
      </c>
      <c r="D1583" s="123">
        <v>10010002273</v>
      </c>
      <c r="E1583" s="124">
        <v>44865</v>
      </c>
      <c r="F1583" s="124">
        <v>44895</v>
      </c>
      <c r="G1583" s="125">
        <v>2273</v>
      </c>
      <c r="H1583" s="126" t="str">
        <f>+VLOOKUP(Hoja3!$G1583,'[138]Plan de Cuentas'!B:H,7,FALSE)</f>
        <v>2.1.02.01.05</v>
      </c>
      <c r="I1583" s="127" t="str">
        <f>+VLOOKUP(Hoja3!$H1583,'[138]Plan de Cuentas'!A:C,3,FALSE)</f>
        <v>Proveedores Locales - GS</v>
      </c>
      <c r="J1583" s="128">
        <v>-24290000</v>
      </c>
      <c r="K1583" s="128">
        <v>-24290000</v>
      </c>
      <c r="L1583" s="117">
        <f>+Hoja3!$K1583/$K$1</f>
        <v>-3348.2989014988084</v>
      </c>
      <c r="M1583" s="129" t="s">
        <v>5760</v>
      </c>
      <c r="N1583" s="129" t="str">
        <f>+IF(Hoja3!$O1583="VIGENTE","SALDO A VENCER",IF(Hoja3!$O1583="VENCIDO","SALDO VENCIDO - SE ABONA DE ACUERDO A DISPONIBILIDAD FINANCIERA",0))</f>
        <v>SALDO A VENCER</v>
      </c>
      <c r="O1583" s="129" t="str">
        <f>+IF(($D$1-Hoja3!$F1583)&gt;0,"VENCIDO","VIGENTE")</f>
        <v>VIGENTE</v>
      </c>
      <c r="P1583" s="120"/>
    </row>
    <row r="1584" spans="2:16" ht="14.25" hidden="1" customHeight="1" x14ac:dyDescent="0.25">
      <c r="B1584" s="121" t="s">
        <v>5761</v>
      </c>
      <c r="C1584" s="122" t="s">
        <v>5762</v>
      </c>
      <c r="D1584" s="123" t="s">
        <v>5763</v>
      </c>
      <c r="E1584" s="124">
        <v>44742</v>
      </c>
      <c r="F1584" s="124">
        <v>44926</v>
      </c>
      <c r="G1584" s="125">
        <v>2324</v>
      </c>
      <c r="H1584" s="126" t="str">
        <f>+VLOOKUP(Hoja3!$G1584,'[138]Plan de Cuentas'!B:H,7,FALSE)</f>
        <v>2.1.01.01.08</v>
      </c>
      <c r="I1584" s="127" t="str">
        <f>+VLOOKUP(Hoja3!$H1584,'[138]Plan de Cuentas'!A:C,3,FALSE)</f>
        <v>Provision de Gastos a Pagar  Gs.</v>
      </c>
      <c r="J1584" s="128">
        <v>-2835900</v>
      </c>
      <c r="K1584" s="128">
        <v>-2835900</v>
      </c>
      <c r="L1584" s="117">
        <f>+Hoja3!$K1584/$K$1</f>
        <v>-390.91975523921246</v>
      </c>
      <c r="M1584" s="129" t="s">
        <v>5764</v>
      </c>
      <c r="N1584" s="129" t="s">
        <v>3583</v>
      </c>
      <c r="O1584" s="129" t="str">
        <f>+IF(($D$1-Hoja3!$F1584)&gt;0,"VENCIDO","VIGENTE")</f>
        <v>VIGENTE</v>
      </c>
      <c r="P1584" s="120"/>
    </row>
    <row r="1585" spans="2:16" ht="14.25" hidden="1" customHeight="1" x14ac:dyDescent="0.25">
      <c r="B1585" s="121" t="s">
        <v>5765</v>
      </c>
      <c r="C1585" s="122" t="s">
        <v>5766</v>
      </c>
      <c r="D1585" s="123">
        <v>10010001078</v>
      </c>
      <c r="E1585" s="124">
        <v>44812</v>
      </c>
      <c r="F1585" s="124">
        <v>44842</v>
      </c>
      <c r="G1585" s="125">
        <v>2273</v>
      </c>
      <c r="H1585" s="126" t="str">
        <f>+VLOOKUP(Hoja3!$G1585,'[138]Plan de Cuentas'!B:H,7,FALSE)</f>
        <v>2.1.02.01.05</v>
      </c>
      <c r="I1585" s="127" t="str">
        <f>+VLOOKUP(Hoja3!$H1585,'[138]Plan de Cuentas'!A:C,3,FALSE)</f>
        <v>Proveedores Locales - GS</v>
      </c>
      <c r="J1585" s="128">
        <v>-2320000</v>
      </c>
      <c r="K1585" s="128">
        <v>-2320000</v>
      </c>
      <c r="L1585" s="117">
        <f>+Hoja3!$K1585/$K$1</f>
        <v>-319.80458836876227</v>
      </c>
      <c r="M1585" s="129" t="s">
        <v>5767</v>
      </c>
      <c r="N1585" s="129" t="str">
        <f>+IF(Hoja3!$O1585="VIGENTE","SALDO A VENCER",IF(Hoja3!$O1585="VENCIDO","SALDO VENCIDO - SE ABONA DE ACUERDO A DISPONIBILIDAD FINANCIERA",0))</f>
        <v>SALDO VENCIDO - SE ABONA DE ACUERDO A DISPONIBILIDAD FINANCIERA</v>
      </c>
      <c r="O1585" s="129" t="str">
        <f>+IF(($D$1-Hoja3!$F1585)&gt;0,"VENCIDO","VIGENTE")</f>
        <v>VENCIDO</v>
      </c>
      <c r="P1585" s="120"/>
    </row>
    <row r="1586" spans="2:16" ht="14.25" hidden="1" customHeight="1" x14ac:dyDescent="0.25">
      <c r="B1586" s="121" t="s">
        <v>2409</v>
      </c>
      <c r="C1586" s="122" t="s">
        <v>5768</v>
      </c>
      <c r="D1586" s="123" t="s">
        <v>5769</v>
      </c>
      <c r="E1586" s="124">
        <v>43374</v>
      </c>
      <c r="F1586" s="124">
        <v>43405</v>
      </c>
      <c r="G1586" s="125">
        <v>2273</v>
      </c>
      <c r="H1586" s="126" t="str">
        <f>+VLOOKUP(Hoja3!$G1586,'[138]Plan de Cuentas'!B:H,7,FALSE)</f>
        <v>2.1.02.01.05</v>
      </c>
      <c r="I1586" s="127" t="str">
        <f>+VLOOKUP(Hoja3!$H1586,'[138]Plan de Cuentas'!A:C,3,FALSE)</f>
        <v>Proveedores Locales - GS</v>
      </c>
      <c r="J1586" s="128">
        <v>-405041</v>
      </c>
      <c r="K1586" s="128">
        <v>-405041</v>
      </c>
      <c r="L1586" s="117">
        <f>+Hoja3!$K1586/$K$1</f>
        <v>-55.833607878220619</v>
      </c>
      <c r="M1586" s="129" t="s">
        <v>5770</v>
      </c>
      <c r="N1586" s="129" t="str">
        <f>+IF(Hoja3!$O1586="VIGENTE","SALDO A VENCER",IF(Hoja3!$O1586="VENCIDO","SALDO VENCIDO - SE ABONA DE ACUERDO A DISPONIBILIDAD FINANCIERA",0))</f>
        <v>SALDO VENCIDO - SE ABONA DE ACUERDO A DISPONIBILIDAD FINANCIERA</v>
      </c>
      <c r="O1586" s="129" t="str">
        <f>+IF(($D$1-Hoja3!$F1586)&gt;0,"VENCIDO","VIGENTE")</f>
        <v>VENCIDO</v>
      </c>
      <c r="P1586" s="120"/>
    </row>
    <row r="1587" spans="2:16" ht="14.25" hidden="1" customHeight="1" x14ac:dyDescent="0.25">
      <c r="B1587" s="121" t="s">
        <v>2409</v>
      </c>
      <c r="C1587" s="122" t="s">
        <v>5771</v>
      </c>
      <c r="D1587" s="123" t="s">
        <v>5772</v>
      </c>
      <c r="E1587" s="124">
        <v>43586</v>
      </c>
      <c r="F1587" s="124">
        <v>44561</v>
      </c>
      <c r="G1587" s="125">
        <v>2620</v>
      </c>
      <c r="H1587" s="126" t="str">
        <f>+VLOOKUP(Hoja3!$G1587,'[138]Plan de Cuentas'!B:H,7,FALSE)</f>
        <v>2.1.01.03.09</v>
      </c>
      <c r="I1587" s="127" t="str">
        <f>+VLOOKUP(Hoja3!$H1587,'[138]Plan de Cuentas'!A:C,3,FALSE)</f>
        <v>Cesion De Creditos A Pagar Gs</v>
      </c>
      <c r="J1587" s="128">
        <v>-15996780</v>
      </c>
      <c r="K1587" s="128">
        <v>-996780</v>
      </c>
      <c r="L1587" s="117">
        <f>+Hoja3!$K1587/$K$1</f>
        <v>-137.40293861819606</v>
      </c>
      <c r="M1587" s="129" t="s">
        <v>5773</v>
      </c>
      <c r="N1587" s="129" t="str">
        <f>+IF(Hoja3!$O1587="VIGENTE","SALDO A VENCER",IF(Hoja3!$O1587="VENCIDO","SALDO VENCIDO - SE ABONA DE ACUERDO A DISPONIBILIDAD FINANCIERA",0))</f>
        <v>SALDO VENCIDO - SE ABONA DE ACUERDO A DISPONIBILIDAD FINANCIERA</v>
      </c>
      <c r="O1587" s="129" t="str">
        <f>+IF(($D$1-Hoja3!$F1587)&gt;0,"VENCIDO","VIGENTE")</f>
        <v>VENCIDO</v>
      </c>
      <c r="P1587" s="120"/>
    </row>
    <row r="1588" spans="2:16" ht="14.25" hidden="1" customHeight="1" x14ac:dyDescent="0.25">
      <c r="B1588" s="121" t="s">
        <v>2409</v>
      </c>
      <c r="C1588" s="122" t="s">
        <v>5774</v>
      </c>
      <c r="D1588" s="123" t="s">
        <v>5775</v>
      </c>
      <c r="E1588" s="124">
        <v>43617</v>
      </c>
      <c r="F1588" s="124">
        <v>43646</v>
      </c>
      <c r="G1588" s="125">
        <v>2273</v>
      </c>
      <c r="H1588" s="126" t="str">
        <f>+VLOOKUP(Hoja3!$G1588,'[138]Plan de Cuentas'!B:H,7,FALSE)</f>
        <v>2.1.02.01.05</v>
      </c>
      <c r="I1588" s="127" t="str">
        <f>+VLOOKUP(Hoja3!$H1588,'[138]Plan de Cuentas'!A:C,3,FALSE)</f>
        <v>Proveedores Locales - GS</v>
      </c>
      <c r="J1588" s="128">
        <v>-132904</v>
      </c>
      <c r="K1588" s="128">
        <v>-132904</v>
      </c>
      <c r="L1588" s="117">
        <f>+Hoja3!$K1588/$K$1</f>
        <v>-18.320391815759471</v>
      </c>
      <c r="M1588" s="129" t="s">
        <v>5776</v>
      </c>
      <c r="N1588" s="129" t="str">
        <f>+IF(Hoja3!$O1588="VIGENTE","SALDO A VENCER",IF(Hoja3!$O1588="VENCIDO","SALDO VENCIDO - SE ABONA DE ACUERDO A DISPONIBILIDAD FINANCIERA",0))</f>
        <v>SALDO VENCIDO - SE ABONA DE ACUERDO A DISPONIBILIDAD FINANCIERA</v>
      </c>
      <c r="O1588" s="129" t="str">
        <f>+IF(($D$1-Hoja3!$F1588)&gt;0,"VENCIDO","VIGENTE")</f>
        <v>VENCIDO</v>
      </c>
      <c r="P1588" s="120"/>
    </row>
    <row r="1589" spans="2:16" ht="14.25" hidden="1" customHeight="1" x14ac:dyDescent="0.25">
      <c r="B1589" s="121" t="s">
        <v>2409</v>
      </c>
      <c r="C1589" s="122" t="s">
        <v>5777</v>
      </c>
      <c r="D1589" s="123" t="s">
        <v>5778</v>
      </c>
      <c r="E1589" s="124">
        <v>43669</v>
      </c>
      <c r="F1589" s="124">
        <v>43676</v>
      </c>
      <c r="G1589" s="125">
        <v>2273</v>
      </c>
      <c r="H1589" s="126" t="str">
        <f>+VLOOKUP(Hoja3!$G1589,'[138]Plan de Cuentas'!B:H,7,FALSE)</f>
        <v>2.1.02.01.05</v>
      </c>
      <c r="I1589" s="127" t="str">
        <f>+VLOOKUP(Hoja3!$H1589,'[138]Plan de Cuentas'!A:C,3,FALSE)</f>
        <v>Proveedores Locales - GS</v>
      </c>
      <c r="J1589" s="128">
        <v>-18986</v>
      </c>
      <c r="K1589" s="128">
        <v>-18986</v>
      </c>
      <c r="L1589" s="117">
        <f>+Hoja3!$K1589/$K$1</f>
        <v>-2.6171594460212586</v>
      </c>
      <c r="M1589" s="129" t="s">
        <v>5779</v>
      </c>
      <c r="N1589" s="129" t="str">
        <f>+IF(Hoja3!$O1589="VIGENTE","SALDO A VENCER",IF(Hoja3!$O1589="VENCIDO","SALDO VENCIDO - SE ABONA DE ACUERDO A DISPONIBILIDAD FINANCIERA",0))</f>
        <v>SALDO VENCIDO - SE ABONA DE ACUERDO A DISPONIBILIDAD FINANCIERA</v>
      </c>
      <c r="O1589" s="129" t="str">
        <f>+IF(($D$1-Hoja3!$F1589)&gt;0,"VENCIDO","VIGENTE")</f>
        <v>VENCIDO</v>
      </c>
      <c r="P1589" s="120"/>
    </row>
    <row r="1590" spans="2:16" ht="14.25" hidden="1" customHeight="1" x14ac:dyDescent="0.25">
      <c r="B1590" s="121" t="s">
        <v>2409</v>
      </c>
      <c r="C1590" s="122" t="s">
        <v>5780</v>
      </c>
      <c r="D1590" s="123" t="s">
        <v>2595</v>
      </c>
      <c r="E1590" s="124">
        <v>43669</v>
      </c>
      <c r="F1590" s="124">
        <v>43707</v>
      </c>
      <c r="G1590" s="125">
        <v>2273</v>
      </c>
      <c r="H1590" s="126" t="str">
        <f>+VLOOKUP(Hoja3!$G1590,'[138]Plan de Cuentas'!B:H,7,FALSE)</f>
        <v>2.1.02.01.05</v>
      </c>
      <c r="I1590" s="127" t="str">
        <f>+VLOOKUP(Hoja3!$H1590,'[138]Plan de Cuentas'!A:C,3,FALSE)</f>
        <v>Proveedores Locales - GS</v>
      </c>
      <c r="J1590" s="128">
        <v>-211697</v>
      </c>
      <c r="K1590" s="128">
        <v>-211697</v>
      </c>
      <c r="L1590" s="117">
        <f>+Hoja3!$K1590/$K$1</f>
        <v>-29.18175514823356</v>
      </c>
      <c r="M1590" s="129" t="s">
        <v>5781</v>
      </c>
      <c r="N1590" s="129" t="str">
        <f>+IF(Hoja3!$O1590="VIGENTE","SALDO A VENCER",IF(Hoja3!$O1590="VENCIDO","SALDO VENCIDO - SE ABONA DE ACUERDO A DISPONIBILIDAD FINANCIERA",0))</f>
        <v>SALDO VENCIDO - SE ABONA DE ACUERDO A DISPONIBILIDAD FINANCIERA</v>
      </c>
      <c r="O1590" s="129" t="str">
        <f>+IF(($D$1-Hoja3!$F1590)&gt;0,"VENCIDO","VIGENTE")</f>
        <v>VENCIDO</v>
      </c>
      <c r="P1590" s="120"/>
    </row>
    <row r="1591" spans="2:16" ht="14.25" hidden="1" customHeight="1" x14ac:dyDescent="0.25">
      <c r="B1591" s="121" t="s">
        <v>2409</v>
      </c>
      <c r="C1591" s="122" t="s">
        <v>5782</v>
      </c>
      <c r="D1591" s="123" t="s">
        <v>5783</v>
      </c>
      <c r="E1591" s="124">
        <v>43703</v>
      </c>
      <c r="F1591" s="124">
        <v>43734</v>
      </c>
      <c r="G1591" s="125">
        <v>2273</v>
      </c>
      <c r="H1591" s="126" t="str">
        <f>+VLOOKUP(Hoja3!$G1591,'[138]Plan de Cuentas'!B:H,7,FALSE)</f>
        <v>2.1.02.01.05</v>
      </c>
      <c r="I1591" s="127" t="str">
        <f>+VLOOKUP(Hoja3!$H1591,'[138]Plan de Cuentas'!A:C,3,FALSE)</f>
        <v>Proveedores Locales - GS</v>
      </c>
      <c r="J1591" s="128">
        <v>-113918</v>
      </c>
      <c r="K1591" s="128">
        <v>-113918</v>
      </c>
      <c r="L1591" s="117">
        <f>+Hoja3!$K1591/$K$1</f>
        <v>-15.703232369738215</v>
      </c>
      <c r="M1591" s="129" t="s">
        <v>5784</v>
      </c>
      <c r="N1591" s="129" t="str">
        <f>+IF(Hoja3!$O1591="VIGENTE","SALDO A VENCER",IF(Hoja3!$O1591="VENCIDO","SALDO VENCIDO - SE ABONA DE ACUERDO A DISPONIBILIDAD FINANCIERA",0))</f>
        <v>SALDO VENCIDO - SE ABONA DE ACUERDO A DISPONIBILIDAD FINANCIERA</v>
      </c>
      <c r="O1591" s="129" t="str">
        <f>+IF(($D$1-Hoja3!$F1591)&gt;0,"VENCIDO","VIGENTE")</f>
        <v>VENCIDO</v>
      </c>
      <c r="P1591" s="120"/>
    </row>
    <row r="1592" spans="2:16" ht="14.25" hidden="1" customHeight="1" x14ac:dyDescent="0.25">
      <c r="B1592" s="121" t="s">
        <v>2409</v>
      </c>
      <c r="C1592" s="122" t="s">
        <v>5785</v>
      </c>
      <c r="D1592" s="123" t="s">
        <v>5786</v>
      </c>
      <c r="E1592" s="124">
        <v>43739</v>
      </c>
      <c r="F1592" s="124">
        <v>43770</v>
      </c>
      <c r="G1592" s="125">
        <v>2273</v>
      </c>
      <c r="H1592" s="126" t="str">
        <f>+VLOOKUP(Hoja3!$G1592,'[138]Plan de Cuentas'!B:H,7,FALSE)</f>
        <v>2.1.02.01.05</v>
      </c>
      <c r="I1592" s="127" t="str">
        <f>+VLOOKUP(Hoja3!$H1592,'[138]Plan de Cuentas'!A:C,3,FALSE)</f>
        <v>Proveedores Locales - GS</v>
      </c>
      <c r="J1592" s="128">
        <v>-117715</v>
      </c>
      <c r="K1592" s="128">
        <v>-117715</v>
      </c>
      <c r="L1592" s="117">
        <f>+Hoja3!$K1592/$K$1</f>
        <v>-16.226636689581401</v>
      </c>
      <c r="M1592" s="129" t="s">
        <v>5787</v>
      </c>
      <c r="N1592" s="129" t="str">
        <f>+IF(Hoja3!$O1592="VIGENTE","SALDO A VENCER",IF(Hoja3!$O1592="VENCIDO","SALDO VENCIDO - SE ABONA DE ACUERDO A DISPONIBILIDAD FINANCIERA",0))</f>
        <v>SALDO VENCIDO - SE ABONA DE ACUERDO A DISPONIBILIDAD FINANCIERA</v>
      </c>
      <c r="O1592" s="129" t="str">
        <f>+IF(($D$1-Hoja3!$F1592)&gt;0,"VENCIDO","VIGENTE")</f>
        <v>VENCIDO</v>
      </c>
      <c r="P1592" s="120"/>
    </row>
    <row r="1593" spans="2:16" ht="14.25" hidden="1" customHeight="1" x14ac:dyDescent="0.25">
      <c r="B1593" s="121" t="s">
        <v>2409</v>
      </c>
      <c r="C1593" s="122" t="s">
        <v>5788</v>
      </c>
      <c r="D1593" s="123" t="s">
        <v>5789</v>
      </c>
      <c r="E1593" s="124">
        <v>43762</v>
      </c>
      <c r="F1593" s="124">
        <v>43793</v>
      </c>
      <c r="G1593" s="125">
        <v>2273</v>
      </c>
      <c r="H1593" s="126" t="str">
        <f>+VLOOKUP(Hoja3!$G1593,'[138]Plan de Cuentas'!B:H,7,FALSE)</f>
        <v>2.1.02.01.05</v>
      </c>
      <c r="I1593" s="127" t="str">
        <f>+VLOOKUP(Hoja3!$H1593,'[138]Plan de Cuentas'!A:C,3,FALSE)</f>
        <v>Proveedores Locales - GS</v>
      </c>
      <c r="J1593" s="128">
        <v>-110121</v>
      </c>
      <c r="K1593" s="128">
        <v>-110121</v>
      </c>
      <c r="L1593" s="117">
        <f>+Hoja3!$K1593/$K$1</f>
        <v>-15.179828049895029</v>
      </c>
      <c r="M1593" s="129" t="s">
        <v>5790</v>
      </c>
      <c r="N1593" s="129" t="str">
        <f>+IF(Hoja3!$O1593="VIGENTE","SALDO A VENCER",IF(Hoja3!$O1593="VENCIDO","SALDO VENCIDO - SE ABONA DE ACUERDO A DISPONIBILIDAD FINANCIERA",0))</f>
        <v>SALDO VENCIDO - SE ABONA DE ACUERDO A DISPONIBILIDAD FINANCIERA</v>
      </c>
      <c r="O1593" s="129" t="str">
        <f>+IF(($D$1-Hoja3!$F1593)&gt;0,"VENCIDO","VIGENTE")</f>
        <v>VENCIDO</v>
      </c>
      <c r="P1593" s="120"/>
    </row>
    <row r="1594" spans="2:16" ht="14.25" hidden="1" customHeight="1" x14ac:dyDescent="0.25">
      <c r="B1594" s="121" t="s">
        <v>2409</v>
      </c>
      <c r="C1594" s="122" t="s">
        <v>5791</v>
      </c>
      <c r="D1594" s="123" t="s">
        <v>5792</v>
      </c>
      <c r="E1594" s="124">
        <v>43790</v>
      </c>
      <c r="F1594" s="124">
        <v>43820</v>
      </c>
      <c r="G1594" s="125">
        <v>2273</v>
      </c>
      <c r="H1594" s="126" t="str">
        <f>+VLOOKUP(Hoja3!$G1594,'[138]Plan de Cuentas'!B:H,7,FALSE)</f>
        <v>2.1.02.01.05</v>
      </c>
      <c r="I1594" s="127" t="str">
        <f>+VLOOKUP(Hoja3!$H1594,'[138]Plan de Cuentas'!A:C,3,FALSE)</f>
        <v>Proveedores Locales - GS</v>
      </c>
      <c r="J1594" s="128">
        <v>-106323</v>
      </c>
      <c r="K1594" s="128">
        <v>-106323</v>
      </c>
      <c r="L1594" s="117">
        <f>+Hoja3!$K1594/$K$1</f>
        <v>-14.656285883246513</v>
      </c>
      <c r="M1594" s="129" t="s">
        <v>5793</v>
      </c>
      <c r="N1594" s="129" t="str">
        <f>+IF(Hoja3!$O1594="VIGENTE","SALDO A VENCER",IF(Hoja3!$O1594="VENCIDO","SALDO VENCIDO - SE ABONA DE ACUERDO A DISPONIBILIDAD FINANCIERA",0))</f>
        <v>SALDO VENCIDO - SE ABONA DE ACUERDO A DISPONIBILIDAD FINANCIERA</v>
      </c>
      <c r="O1594" s="129" t="str">
        <f>+IF(($D$1-Hoja3!$F1594)&gt;0,"VENCIDO","VIGENTE")</f>
        <v>VENCIDO</v>
      </c>
      <c r="P1594" s="120"/>
    </row>
    <row r="1595" spans="2:16" ht="14.25" hidden="1" customHeight="1" x14ac:dyDescent="0.25">
      <c r="B1595" s="121" t="s">
        <v>2409</v>
      </c>
      <c r="C1595" s="122" t="s">
        <v>5794</v>
      </c>
      <c r="D1595" s="123" t="s">
        <v>5795</v>
      </c>
      <c r="E1595" s="124">
        <v>43927</v>
      </c>
      <c r="F1595" s="124">
        <v>43957</v>
      </c>
      <c r="G1595" s="125">
        <v>2273</v>
      </c>
      <c r="H1595" s="126" t="str">
        <f>+VLOOKUP(Hoja3!$G1595,'[138]Plan de Cuentas'!B:H,7,FALSE)</f>
        <v>2.1.02.01.05</v>
      </c>
      <c r="I1595" s="127" t="str">
        <f>+VLOOKUP(Hoja3!$H1595,'[138]Plan de Cuentas'!A:C,3,FALSE)</f>
        <v>Proveedores Locales - GS</v>
      </c>
      <c r="J1595" s="128">
        <v>-468962</v>
      </c>
      <c r="K1595" s="128">
        <v>-468962</v>
      </c>
      <c r="L1595" s="117">
        <f>+Hoja3!$K1595/$K$1</f>
        <v>-64.644913521806671</v>
      </c>
      <c r="M1595" s="129" t="s">
        <v>5796</v>
      </c>
      <c r="N1595" s="129" t="str">
        <f>+IF(Hoja3!$O1595="VIGENTE","SALDO A VENCER",IF(Hoja3!$O1595="VENCIDO","SALDO VENCIDO - SE ABONA DE ACUERDO A DISPONIBILIDAD FINANCIERA",0))</f>
        <v>SALDO VENCIDO - SE ABONA DE ACUERDO A DISPONIBILIDAD FINANCIERA</v>
      </c>
      <c r="O1595" s="129" t="str">
        <f>+IF(($D$1-Hoja3!$F1595)&gt;0,"VENCIDO","VIGENTE")</f>
        <v>VENCIDO</v>
      </c>
      <c r="P1595" s="120"/>
    </row>
    <row r="1596" spans="2:16" ht="14.25" hidden="1" customHeight="1" x14ac:dyDescent="0.25">
      <c r="B1596" s="121" t="s">
        <v>2409</v>
      </c>
      <c r="C1596" s="122" t="s">
        <v>5797</v>
      </c>
      <c r="D1596" s="123" t="s">
        <v>5798</v>
      </c>
      <c r="E1596" s="124">
        <v>43993</v>
      </c>
      <c r="F1596" s="124">
        <v>44023</v>
      </c>
      <c r="G1596" s="125">
        <v>2273</v>
      </c>
      <c r="H1596" s="126" t="str">
        <f>+VLOOKUP(Hoja3!$G1596,'[138]Plan de Cuentas'!B:H,7,FALSE)</f>
        <v>2.1.02.01.05</v>
      </c>
      <c r="I1596" s="127" t="str">
        <f>+VLOOKUP(Hoja3!$H1596,'[138]Plan de Cuentas'!A:C,3,FALSE)</f>
        <v>Proveedores Locales - GS</v>
      </c>
      <c r="J1596" s="128">
        <v>-227836</v>
      </c>
      <c r="K1596" s="128">
        <v>-227836</v>
      </c>
      <c r="L1596" s="117">
        <f>+Hoja3!$K1596/$K$1</f>
        <v>-31.40646473947643</v>
      </c>
      <c r="M1596" s="129" t="s">
        <v>5799</v>
      </c>
      <c r="N1596" s="129" t="str">
        <f>+IF(Hoja3!$O1596="VIGENTE","SALDO A VENCER",IF(Hoja3!$O1596="VENCIDO","SALDO VENCIDO - SE ABONA DE ACUERDO A DISPONIBILIDAD FINANCIERA",0))</f>
        <v>SALDO VENCIDO - SE ABONA DE ACUERDO A DISPONIBILIDAD FINANCIERA</v>
      </c>
      <c r="O1596" s="129" t="str">
        <f>+IF(($D$1-Hoja3!$F1596)&gt;0,"VENCIDO","VIGENTE")</f>
        <v>VENCIDO</v>
      </c>
      <c r="P1596" s="120"/>
    </row>
    <row r="1597" spans="2:16" ht="14.25" hidden="1" customHeight="1" x14ac:dyDescent="0.25">
      <c r="B1597" s="121" t="s">
        <v>2409</v>
      </c>
      <c r="C1597" s="122" t="s">
        <v>5800</v>
      </c>
      <c r="D1597" s="123" t="s">
        <v>5801</v>
      </c>
      <c r="E1597" s="124">
        <v>44046</v>
      </c>
      <c r="F1597" s="124">
        <v>44077</v>
      </c>
      <c r="G1597" s="125">
        <v>2273</v>
      </c>
      <c r="H1597" s="126" t="str">
        <f>+VLOOKUP(Hoja3!$G1597,'[138]Plan de Cuentas'!B:H,7,FALSE)</f>
        <v>2.1.02.01.05</v>
      </c>
      <c r="I1597" s="127" t="str">
        <f>+VLOOKUP(Hoja3!$H1597,'[138]Plan de Cuentas'!A:C,3,FALSE)</f>
        <v>Proveedores Locales - GS</v>
      </c>
      <c r="J1597" s="128">
        <v>-455671</v>
      </c>
      <c r="K1597" s="128">
        <v>-455671</v>
      </c>
      <c r="L1597" s="117">
        <f>+Hoja3!$K1597/$K$1</f>
        <v>-62.81279163214753</v>
      </c>
      <c r="M1597" s="129" t="s">
        <v>5802</v>
      </c>
      <c r="N1597" s="129" t="str">
        <f>+IF(Hoja3!$O1597="VIGENTE","SALDO A VENCER",IF(Hoja3!$O1597="VENCIDO","SALDO VENCIDO - SE ABONA DE ACUERDO A DISPONIBILIDAD FINANCIERA",0))</f>
        <v>SALDO VENCIDO - SE ABONA DE ACUERDO A DISPONIBILIDAD FINANCIERA</v>
      </c>
      <c r="O1597" s="129" t="str">
        <f>+IF(($D$1-Hoja3!$F1597)&gt;0,"VENCIDO","VIGENTE")</f>
        <v>VENCIDO</v>
      </c>
      <c r="P1597" s="120"/>
    </row>
    <row r="1598" spans="2:16" ht="14.25" hidden="1" customHeight="1" x14ac:dyDescent="0.25">
      <c r="B1598" s="121" t="s">
        <v>2409</v>
      </c>
      <c r="C1598" s="122" t="s">
        <v>5803</v>
      </c>
      <c r="D1598" s="123" t="s">
        <v>5804</v>
      </c>
      <c r="E1598" s="124">
        <v>44067</v>
      </c>
      <c r="F1598" s="124">
        <v>44098</v>
      </c>
      <c r="G1598" s="125">
        <v>2273</v>
      </c>
      <c r="H1598" s="126" t="str">
        <f>+VLOOKUP(Hoja3!$G1598,'[138]Plan de Cuentas'!B:H,7,FALSE)</f>
        <v>2.1.02.01.05</v>
      </c>
      <c r="I1598" s="127" t="str">
        <f>+VLOOKUP(Hoja3!$H1598,'[138]Plan de Cuentas'!A:C,3,FALSE)</f>
        <v>Proveedores Locales - GS</v>
      </c>
      <c r="J1598" s="128">
        <v>-102526</v>
      </c>
      <c r="K1598" s="128">
        <v>-102526</v>
      </c>
      <c r="L1598" s="117">
        <f>+Hoja3!$K1598/$K$1</f>
        <v>-14.132881563403327</v>
      </c>
      <c r="M1598" s="129" t="s">
        <v>5805</v>
      </c>
      <c r="N1598" s="129" t="str">
        <f>+IF(Hoja3!$O1598="VIGENTE","SALDO A VENCER",IF(Hoja3!$O1598="VENCIDO","SALDO VENCIDO - SE ABONA DE ACUERDO A DISPONIBILIDAD FINANCIERA",0))</f>
        <v>SALDO VENCIDO - SE ABONA DE ACUERDO A DISPONIBILIDAD FINANCIERA</v>
      </c>
      <c r="O1598" s="129" t="str">
        <f>+IF(($D$1-Hoja3!$F1598)&gt;0,"VENCIDO","VIGENTE")</f>
        <v>VENCIDO</v>
      </c>
      <c r="P1598" s="120"/>
    </row>
    <row r="1599" spans="2:16" ht="14.25" hidden="1" customHeight="1" x14ac:dyDescent="0.25">
      <c r="B1599" s="121" t="s">
        <v>2409</v>
      </c>
      <c r="C1599" s="122" t="s">
        <v>5806</v>
      </c>
      <c r="D1599" s="123" t="s">
        <v>5807</v>
      </c>
      <c r="E1599" s="124">
        <v>44098</v>
      </c>
      <c r="F1599" s="124">
        <v>44128</v>
      </c>
      <c r="G1599" s="125">
        <v>2273</v>
      </c>
      <c r="H1599" s="126" t="str">
        <f>+VLOOKUP(Hoja3!$G1599,'[138]Plan de Cuentas'!B:H,7,FALSE)</f>
        <v>2.1.02.01.05</v>
      </c>
      <c r="I1599" s="127" t="str">
        <f>+VLOOKUP(Hoja3!$H1599,'[138]Plan de Cuentas'!A:C,3,FALSE)</f>
        <v>Proveedores Locales - GS</v>
      </c>
      <c r="J1599" s="128">
        <v>-18986</v>
      </c>
      <c r="K1599" s="128">
        <v>-18986</v>
      </c>
      <c r="L1599" s="117">
        <f>+Hoja3!$K1599/$K$1</f>
        <v>-2.6171594460212586</v>
      </c>
      <c r="M1599" s="129" t="s">
        <v>5808</v>
      </c>
      <c r="N1599" s="129" t="str">
        <f>+IF(Hoja3!$O1599="VIGENTE","SALDO A VENCER",IF(Hoja3!$O1599="VENCIDO","SALDO VENCIDO - SE ABONA DE ACUERDO A DISPONIBILIDAD FINANCIERA",0))</f>
        <v>SALDO VENCIDO - SE ABONA DE ACUERDO A DISPONIBILIDAD FINANCIERA</v>
      </c>
      <c r="O1599" s="129" t="str">
        <f>+IF(($D$1-Hoja3!$F1599)&gt;0,"VENCIDO","VIGENTE")</f>
        <v>VENCIDO</v>
      </c>
      <c r="P1599" s="120"/>
    </row>
    <row r="1600" spans="2:16" ht="14.25" hidden="1" customHeight="1" x14ac:dyDescent="0.25">
      <c r="B1600" s="121" t="s">
        <v>2561</v>
      </c>
      <c r="C1600" s="122" t="s">
        <v>5809</v>
      </c>
      <c r="D1600" s="123" t="s">
        <v>5810</v>
      </c>
      <c r="E1600" s="124">
        <v>44782</v>
      </c>
      <c r="F1600" s="124">
        <v>44812</v>
      </c>
      <c r="G1600" s="125">
        <v>2273</v>
      </c>
      <c r="H1600" s="126" t="str">
        <f>+VLOOKUP(Hoja3!$G1600,'[138]Plan de Cuentas'!B:H,7,FALSE)</f>
        <v>2.1.02.01.05</v>
      </c>
      <c r="I1600" s="127" t="str">
        <f>+VLOOKUP(Hoja3!$H1600,'[138]Plan de Cuentas'!A:C,3,FALSE)</f>
        <v>Proveedores Locales - GS</v>
      </c>
      <c r="J1600" s="128">
        <v>-1428000</v>
      </c>
      <c r="K1600" s="128">
        <v>-308453</v>
      </c>
      <c r="L1600" s="117">
        <f>+Hoja3!$K1600/$K$1</f>
        <v>-42.519260644874926</v>
      </c>
      <c r="M1600" s="129" t="s">
        <v>5811</v>
      </c>
      <c r="N1600" s="129" t="str">
        <f>+IF(Hoja3!$O1600="VIGENTE","SALDO A VENCER",IF(Hoja3!$O1600="VENCIDO","SALDO VENCIDO - SE ABONA DE ACUERDO A DISPONIBILIDAD FINANCIERA",0))</f>
        <v>SALDO VENCIDO - SE ABONA DE ACUERDO A DISPONIBILIDAD FINANCIERA</v>
      </c>
      <c r="O1600" s="129" t="str">
        <f>+IF(($D$1-Hoja3!$F1600)&gt;0,"VENCIDO","VIGENTE")</f>
        <v>VENCIDO</v>
      </c>
      <c r="P1600" s="120"/>
    </row>
    <row r="1601" spans="2:16" ht="14.25" hidden="1" customHeight="1" x14ac:dyDescent="0.25">
      <c r="B1601" s="121" t="s">
        <v>2561</v>
      </c>
      <c r="C1601" s="122" t="s">
        <v>5812</v>
      </c>
      <c r="D1601" s="123" t="s">
        <v>5813</v>
      </c>
      <c r="E1601" s="124">
        <v>44784</v>
      </c>
      <c r="F1601" s="124">
        <v>44814</v>
      </c>
      <c r="G1601" s="125">
        <v>2273</v>
      </c>
      <c r="H1601" s="126" t="str">
        <f>+VLOOKUP(Hoja3!$G1601,'[138]Plan de Cuentas'!B:H,7,FALSE)</f>
        <v>2.1.02.01.05</v>
      </c>
      <c r="I1601" s="127" t="str">
        <f>+VLOOKUP(Hoja3!$H1601,'[138]Plan de Cuentas'!A:C,3,FALSE)</f>
        <v>Proveedores Locales - GS</v>
      </c>
      <c r="J1601" s="128">
        <v>-139950</v>
      </c>
      <c r="K1601" s="128">
        <v>-139950</v>
      </c>
      <c r="L1601" s="117">
        <f>+Hoja3!$K1601/$K$1</f>
        <v>-19.291660406124258</v>
      </c>
      <c r="M1601" s="129" t="s">
        <v>5814</v>
      </c>
      <c r="N1601" s="129" t="str">
        <f>+IF(Hoja3!$O1601="VIGENTE","SALDO A VENCER",IF(Hoja3!$O1601="VENCIDO","SALDO VENCIDO - SE ABONA DE ACUERDO A DISPONIBILIDAD FINANCIERA",0))</f>
        <v>SALDO VENCIDO - SE ABONA DE ACUERDO A DISPONIBILIDAD FINANCIERA</v>
      </c>
      <c r="O1601" s="129" t="str">
        <f>+IF(($D$1-Hoja3!$F1601)&gt;0,"VENCIDO","VIGENTE")</f>
        <v>VENCIDO</v>
      </c>
      <c r="P1601" s="120"/>
    </row>
    <row r="1602" spans="2:16" ht="14.25" hidden="1" customHeight="1" x14ac:dyDescent="0.25">
      <c r="B1602" s="121" t="s">
        <v>2561</v>
      </c>
      <c r="C1602" s="122" t="s">
        <v>5815</v>
      </c>
      <c r="D1602" s="123">
        <v>10010012775</v>
      </c>
      <c r="E1602" s="124">
        <v>44789</v>
      </c>
      <c r="F1602" s="124">
        <v>44819</v>
      </c>
      <c r="G1602" s="125">
        <v>2273</v>
      </c>
      <c r="H1602" s="126" t="str">
        <f>+VLOOKUP(Hoja3!$G1602,'[138]Plan de Cuentas'!B:H,7,FALSE)</f>
        <v>2.1.02.01.05</v>
      </c>
      <c r="I1602" s="127" t="str">
        <f>+VLOOKUP(Hoja3!$H1602,'[138]Plan de Cuentas'!A:C,3,FALSE)</f>
        <v>Proveedores Locales - GS</v>
      </c>
      <c r="J1602" s="128">
        <v>-117300</v>
      </c>
      <c r="K1602" s="128">
        <v>-117300</v>
      </c>
      <c r="L1602" s="117">
        <f>+Hoja3!$K1602/$K$1</f>
        <v>-16.169430265368884</v>
      </c>
      <c r="M1602" s="129" t="s">
        <v>5816</v>
      </c>
      <c r="N1602" s="129" t="str">
        <f>+IF(Hoja3!$O1602="VIGENTE","SALDO A VENCER",IF(Hoja3!$O1602="VENCIDO","SALDO VENCIDO - SE ABONA DE ACUERDO A DISPONIBILIDAD FINANCIERA",0))</f>
        <v>SALDO VENCIDO - SE ABONA DE ACUERDO A DISPONIBILIDAD FINANCIERA</v>
      </c>
      <c r="O1602" s="129" t="str">
        <f>+IF(($D$1-Hoja3!$F1602)&gt;0,"VENCIDO","VIGENTE")</f>
        <v>VENCIDO</v>
      </c>
      <c r="P1602" s="120"/>
    </row>
    <row r="1603" spans="2:16" ht="14.25" hidden="1" customHeight="1" x14ac:dyDescent="0.25">
      <c r="B1603" s="121" t="s">
        <v>2561</v>
      </c>
      <c r="C1603" s="122" t="s">
        <v>5817</v>
      </c>
      <c r="D1603" s="123" t="s">
        <v>5818</v>
      </c>
      <c r="E1603" s="124">
        <v>44789</v>
      </c>
      <c r="F1603" s="124">
        <v>44820</v>
      </c>
      <c r="G1603" s="125">
        <v>2273</v>
      </c>
      <c r="H1603" s="126" t="str">
        <f>+VLOOKUP(Hoja3!$G1603,'[138]Plan de Cuentas'!B:H,7,FALSE)</f>
        <v>2.1.02.01.05</v>
      </c>
      <c r="I1603" s="127" t="str">
        <f>+VLOOKUP(Hoja3!$H1603,'[138]Plan de Cuentas'!A:C,3,FALSE)</f>
        <v>Proveedores Locales - GS</v>
      </c>
      <c r="J1603" s="128">
        <v>-214764</v>
      </c>
      <c r="K1603" s="128">
        <v>-214764</v>
      </c>
      <c r="L1603" s="117">
        <f>+Hoja3!$K1603/$K$1</f>
        <v>-29.604531300184853</v>
      </c>
      <c r="M1603" s="129" t="s">
        <v>5819</v>
      </c>
      <c r="N1603" s="129" t="str">
        <f>+IF(Hoja3!$O1603="VIGENTE","SALDO A VENCER",IF(Hoja3!$O1603="VENCIDO","SALDO VENCIDO - SE ABONA DE ACUERDO A DISPONIBILIDAD FINANCIERA",0))</f>
        <v>SALDO VENCIDO - SE ABONA DE ACUERDO A DISPONIBILIDAD FINANCIERA</v>
      </c>
      <c r="O1603" s="129" t="str">
        <f>+IF(($D$1-Hoja3!$F1603)&gt;0,"VENCIDO","VIGENTE")</f>
        <v>VENCIDO</v>
      </c>
      <c r="P1603" s="120"/>
    </row>
    <row r="1604" spans="2:16" ht="14.25" hidden="1" customHeight="1" x14ac:dyDescent="0.25">
      <c r="B1604" s="121" t="s">
        <v>2561</v>
      </c>
      <c r="C1604" s="122" t="s">
        <v>5820</v>
      </c>
      <c r="D1604" s="123" t="s">
        <v>5821</v>
      </c>
      <c r="E1604" s="124">
        <v>44790</v>
      </c>
      <c r="F1604" s="124">
        <v>44821</v>
      </c>
      <c r="G1604" s="125">
        <v>2273</v>
      </c>
      <c r="H1604" s="126" t="str">
        <f>+VLOOKUP(Hoja3!$G1604,'[138]Plan de Cuentas'!B:H,7,FALSE)</f>
        <v>2.1.02.01.05</v>
      </c>
      <c r="I1604" s="127" t="str">
        <f>+VLOOKUP(Hoja3!$H1604,'[138]Plan de Cuentas'!A:C,3,FALSE)</f>
        <v>Proveedores Locales - GS</v>
      </c>
      <c r="J1604" s="128">
        <v>-210000</v>
      </c>
      <c r="K1604" s="128">
        <v>-210000</v>
      </c>
      <c r="L1604" s="117">
        <f>+Hoja3!$K1604/$K$1</f>
        <v>-28.947829119586238</v>
      </c>
      <c r="M1604" s="129" t="s">
        <v>5822</v>
      </c>
      <c r="N1604" s="129" t="str">
        <f>+IF(Hoja3!$O1604="VIGENTE","SALDO A VENCER",IF(Hoja3!$O1604="VENCIDO","SALDO VENCIDO - SE ABONA DE ACUERDO A DISPONIBILIDAD FINANCIERA",0))</f>
        <v>SALDO VENCIDO - SE ABONA DE ACUERDO A DISPONIBILIDAD FINANCIERA</v>
      </c>
      <c r="O1604" s="129" t="str">
        <f>+IF(($D$1-Hoja3!$F1604)&gt;0,"VENCIDO","VIGENTE")</f>
        <v>VENCIDO</v>
      </c>
      <c r="P1604" s="120"/>
    </row>
    <row r="1605" spans="2:16" ht="14.25" hidden="1" customHeight="1" x14ac:dyDescent="0.25">
      <c r="B1605" s="121" t="s">
        <v>2561</v>
      </c>
      <c r="C1605" s="122" t="s">
        <v>5823</v>
      </c>
      <c r="D1605" s="123" t="s">
        <v>5824</v>
      </c>
      <c r="E1605" s="124">
        <v>44791</v>
      </c>
      <c r="F1605" s="124">
        <v>44822</v>
      </c>
      <c r="G1605" s="125">
        <v>2273</v>
      </c>
      <c r="H1605" s="126" t="str">
        <f>+VLOOKUP(Hoja3!$G1605,'[138]Plan de Cuentas'!B:H,7,FALSE)</f>
        <v>2.1.02.01.05</v>
      </c>
      <c r="I1605" s="127" t="str">
        <f>+VLOOKUP(Hoja3!$H1605,'[138]Plan de Cuentas'!A:C,3,FALSE)</f>
        <v>Proveedores Locales - GS</v>
      </c>
      <c r="J1605" s="128">
        <v>-254101</v>
      </c>
      <c r="K1605" s="128">
        <v>-254101</v>
      </c>
      <c r="L1605" s="117">
        <f>+Hoja3!$K1605/$K$1</f>
        <v>-35.027011081504682</v>
      </c>
      <c r="M1605" s="129" t="s">
        <v>5825</v>
      </c>
      <c r="N1605" s="129" t="str">
        <f>+IF(Hoja3!$O1605="VIGENTE","SALDO A VENCER",IF(Hoja3!$O1605="VENCIDO","SALDO VENCIDO - SE ABONA DE ACUERDO A DISPONIBILIDAD FINANCIERA",0))</f>
        <v>SALDO VENCIDO - SE ABONA DE ACUERDO A DISPONIBILIDAD FINANCIERA</v>
      </c>
      <c r="O1605" s="129" t="str">
        <f>+IF(($D$1-Hoja3!$F1605)&gt;0,"VENCIDO","VIGENTE")</f>
        <v>VENCIDO</v>
      </c>
      <c r="P1605" s="120"/>
    </row>
    <row r="1606" spans="2:16" ht="14.25" hidden="1" customHeight="1" x14ac:dyDescent="0.25">
      <c r="B1606" s="121" t="s">
        <v>2561</v>
      </c>
      <c r="C1606" s="122" t="s">
        <v>5826</v>
      </c>
      <c r="D1606" s="123" t="s">
        <v>5827</v>
      </c>
      <c r="E1606" s="124">
        <v>44791</v>
      </c>
      <c r="F1606" s="124">
        <v>44821</v>
      </c>
      <c r="G1606" s="125">
        <v>2273</v>
      </c>
      <c r="H1606" s="126" t="str">
        <f>+VLOOKUP(Hoja3!$G1606,'[138]Plan de Cuentas'!B:H,7,FALSE)</f>
        <v>2.1.02.01.05</v>
      </c>
      <c r="I1606" s="127" t="str">
        <f>+VLOOKUP(Hoja3!$H1606,'[138]Plan de Cuentas'!A:C,3,FALSE)</f>
        <v>Proveedores Locales - GS</v>
      </c>
      <c r="J1606" s="128">
        <v>-150000</v>
      </c>
      <c r="K1606" s="128">
        <v>-150000</v>
      </c>
      <c r="L1606" s="117">
        <f>+Hoja3!$K1606/$K$1</f>
        <v>-20.677020799704454</v>
      </c>
      <c r="M1606" s="129" t="s">
        <v>5828</v>
      </c>
      <c r="N1606" s="129" t="str">
        <f>+IF(Hoja3!$O1606="VIGENTE","SALDO A VENCER",IF(Hoja3!$O1606="VENCIDO","SALDO VENCIDO - SE ABONA DE ACUERDO A DISPONIBILIDAD FINANCIERA",0))</f>
        <v>SALDO VENCIDO - SE ABONA DE ACUERDO A DISPONIBILIDAD FINANCIERA</v>
      </c>
      <c r="O1606" s="129" t="str">
        <f>+IF(($D$1-Hoja3!$F1606)&gt;0,"VENCIDO","VIGENTE")</f>
        <v>VENCIDO</v>
      </c>
      <c r="P1606" s="120"/>
    </row>
    <row r="1607" spans="2:16" ht="14.25" hidden="1" customHeight="1" x14ac:dyDescent="0.25">
      <c r="B1607" s="121" t="s">
        <v>2561</v>
      </c>
      <c r="C1607" s="122" t="s">
        <v>5829</v>
      </c>
      <c r="D1607" s="123" t="s">
        <v>5830</v>
      </c>
      <c r="E1607" s="124">
        <v>44791</v>
      </c>
      <c r="F1607" s="124">
        <v>44821</v>
      </c>
      <c r="G1607" s="125">
        <v>2273</v>
      </c>
      <c r="H1607" s="126" t="str">
        <f>+VLOOKUP(Hoja3!$G1607,'[138]Plan de Cuentas'!B:H,7,FALSE)</f>
        <v>2.1.02.01.05</v>
      </c>
      <c r="I1607" s="127" t="str">
        <f>+VLOOKUP(Hoja3!$H1607,'[138]Plan de Cuentas'!A:C,3,FALSE)</f>
        <v>Proveedores Locales - GS</v>
      </c>
      <c r="J1607" s="128">
        <v>-567800</v>
      </c>
      <c r="K1607" s="128">
        <v>-567800</v>
      </c>
      <c r="L1607" s="117">
        <f>+Hoja3!$K1607/$K$1</f>
        <v>-78.26941606714793</v>
      </c>
      <c r="M1607" s="129" t="s">
        <v>5831</v>
      </c>
      <c r="N1607" s="129" t="str">
        <f>+IF(Hoja3!$O1607="VIGENTE","SALDO A VENCER",IF(Hoja3!$O1607="VENCIDO","SALDO VENCIDO - SE ABONA DE ACUERDO A DISPONIBILIDAD FINANCIERA",0))</f>
        <v>SALDO VENCIDO - SE ABONA DE ACUERDO A DISPONIBILIDAD FINANCIERA</v>
      </c>
      <c r="O1607" s="129" t="str">
        <f>+IF(($D$1-Hoja3!$F1607)&gt;0,"VENCIDO","VIGENTE")</f>
        <v>VENCIDO</v>
      </c>
      <c r="P1607" s="120"/>
    </row>
    <row r="1608" spans="2:16" ht="14.25" hidden="1" customHeight="1" x14ac:dyDescent="0.25">
      <c r="B1608" s="121" t="s">
        <v>2561</v>
      </c>
      <c r="C1608" s="122" t="s">
        <v>5832</v>
      </c>
      <c r="D1608" s="123" t="s">
        <v>5833</v>
      </c>
      <c r="E1608" s="124">
        <v>44791</v>
      </c>
      <c r="F1608" s="124">
        <v>44821</v>
      </c>
      <c r="G1608" s="125">
        <v>2273</v>
      </c>
      <c r="H1608" s="126" t="str">
        <f>+VLOOKUP(Hoja3!$G1608,'[138]Plan de Cuentas'!B:H,7,FALSE)</f>
        <v>2.1.02.01.05</v>
      </c>
      <c r="I1608" s="127" t="str">
        <f>+VLOOKUP(Hoja3!$H1608,'[138]Plan de Cuentas'!A:C,3,FALSE)</f>
        <v>Proveedores Locales - GS</v>
      </c>
      <c r="J1608" s="128">
        <v>-510000</v>
      </c>
      <c r="K1608" s="128">
        <v>-510000</v>
      </c>
      <c r="L1608" s="117">
        <f>+Hoja3!$K1608/$K$1</f>
        <v>-70.301870718995147</v>
      </c>
      <c r="M1608" s="129" t="s">
        <v>5834</v>
      </c>
      <c r="N1608" s="129" t="str">
        <f>+IF(Hoja3!$O1608="VIGENTE","SALDO A VENCER",IF(Hoja3!$O1608="VENCIDO","SALDO VENCIDO - SE ABONA DE ACUERDO A DISPONIBILIDAD FINANCIERA",0))</f>
        <v>SALDO VENCIDO - SE ABONA DE ACUERDO A DISPONIBILIDAD FINANCIERA</v>
      </c>
      <c r="O1608" s="129" t="str">
        <f>+IF(($D$1-Hoja3!$F1608)&gt;0,"VENCIDO","VIGENTE")</f>
        <v>VENCIDO</v>
      </c>
      <c r="P1608" s="120"/>
    </row>
    <row r="1609" spans="2:16" ht="14.25" hidden="1" customHeight="1" x14ac:dyDescent="0.25">
      <c r="B1609" s="121" t="s">
        <v>2561</v>
      </c>
      <c r="C1609" s="122" t="s">
        <v>5835</v>
      </c>
      <c r="D1609" s="123" t="s">
        <v>5836</v>
      </c>
      <c r="E1609" s="124">
        <v>44793</v>
      </c>
      <c r="F1609" s="124">
        <v>44823</v>
      </c>
      <c r="G1609" s="125">
        <v>2273</v>
      </c>
      <c r="H1609" s="126" t="str">
        <f>+VLOOKUP(Hoja3!$G1609,'[138]Plan de Cuentas'!B:H,7,FALSE)</f>
        <v>2.1.02.01.05</v>
      </c>
      <c r="I1609" s="127" t="str">
        <f>+VLOOKUP(Hoja3!$H1609,'[138]Plan de Cuentas'!A:C,3,FALSE)</f>
        <v>Proveedores Locales - GS</v>
      </c>
      <c r="J1609" s="128">
        <v>-134300</v>
      </c>
      <c r="K1609" s="128">
        <v>-134300</v>
      </c>
      <c r="L1609" s="117">
        <f>+Hoja3!$K1609/$K$1</f>
        <v>-18.512825956002057</v>
      </c>
      <c r="M1609" s="129" t="s">
        <v>5837</v>
      </c>
      <c r="N1609" s="129" t="str">
        <f>+IF(Hoja3!$O1609="VIGENTE","SALDO A VENCER",IF(Hoja3!$O1609="VENCIDO","SALDO VENCIDO - SE ABONA DE ACUERDO A DISPONIBILIDAD FINANCIERA",0))</f>
        <v>SALDO VENCIDO - SE ABONA DE ACUERDO A DISPONIBILIDAD FINANCIERA</v>
      </c>
      <c r="O1609" s="129" t="str">
        <f>+IF(($D$1-Hoja3!$F1609)&gt;0,"VENCIDO","VIGENTE")</f>
        <v>VENCIDO</v>
      </c>
      <c r="P1609" s="120"/>
    </row>
    <row r="1610" spans="2:16" ht="14.25" hidden="1" customHeight="1" x14ac:dyDescent="0.25">
      <c r="B1610" s="121" t="s">
        <v>2561</v>
      </c>
      <c r="C1610" s="122" t="s">
        <v>5838</v>
      </c>
      <c r="D1610" s="123" t="s">
        <v>5839</v>
      </c>
      <c r="E1610" s="124">
        <v>44865</v>
      </c>
      <c r="F1610" s="124">
        <v>44895</v>
      </c>
      <c r="G1610" s="125">
        <v>2273</v>
      </c>
      <c r="H1610" s="126" t="str">
        <f>+VLOOKUP(Hoja3!$G1610,'[138]Plan de Cuentas'!B:H,7,FALSE)</f>
        <v>2.1.02.01.05</v>
      </c>
      <c r="I1610" s="127" t="str">
        <f>+VLOOKUP(Hoja3!$H1610,'[138]Plan de Cuentas'!A:C,3,FALSE)</f>
        <v>Proveedores Locales - GS</v>
      </c>
      <c r="J1610" s="128">
        <v>-180000</v>
      </c>
      <c r="K1610" s="128">
        <v>-180000</v>
      </c>
      <c r="L1610" s="117">
        <f>+Hoja3!$K1610/$K$1</f>
        <v>-24.812424959645348</v>
      </c>
      <c r="M1610" s="129" t="s">
        <v>5840</v>
      </c>
      <c r="N1610" s="129" t="str">
        <f>+IF(Hoja3!$O1610="VIGENTE","SALDO A VENCER",IF(Hoja3!$O1610="VENCIDO","SALDO VENCIDO - SE ABONA DE ACUERDO A DISPONIBILIDAD FINANCIERA",0))</f>
        <v>SALDO A VENCER</v>
      </c>
      <c r="O1610" s="129" t="str">
        <f>+IF(($D$1-Hoja3!$F1610)&gt;0,"VENCIDO","VIGENTE")</f>
        <v>VIGENTE</v>
      </c>
      <c r="P1610" s="120"/>
    </row>
    <row r="1611" spans="2:16" ht="14.25" hidden="1" customHeight="1" x14ac:dyDescent="0.25">
      <c r="B1611" s="121" t="s">
        <v>2561</v>
      </c>
      <c r="C1611" s="122" t="s">
        <v>5841</v>
      </c>
      <c r="D1611" s="123" t="s">
        <v>5842</v>
      </c>
      <c r="E1611" s="124">
        <v>44851</v>
      </c>
      <c r="F1611" s="124">
        <v>44882</v>
      </c>
      <c r="G1611" s="125">
        <v>2273</v>
      </c>
      <c r="H1611" s="126" t="str">
        <f>+VLOOKUP(Hoja3!$G1611,'[138]Plan de Cuentas'!B:H,7,FALSE)</f>
        <v>2.1.02.01.05</v>
      </c>
      <c r="I1611" s="127" t="str">
        <f>+VLOOKUP(Hoja3!$H1611,'[138]Plan de Cuentas'!A:C,3,FALSE)</f>
        <v>Proveedores Locales - GS</v>
      </c>
      <c r="J1611" s="128">
        <v>-294108</v>
      </c>
      <c r="K1611" s="128">
        <v>-294108</v>
      </c>
      <c r="L1611" s="117">
        <f>+Hoja3!$K1611/$K$1</f>
        <v>-40.541848222396517</v>
      </c>
      <c r="M1611" s="129" t="s">
        <v>5843</v>
      </c>
      <c r="N1611" s="129" t="str">
        <f>+IF(Hoja3!$O1611="VIGENTE","SALDO A VENCER",IF(Hoja3!$O1611="VENCIDO","SALDO VENCIDO - SE ABONA DE ACUERDO A DISPONIBILIDAD FINANCIERA",0))</f>
        <v>SALDO A VENCER</v>
      </c>
      <c r="O1611" s="129" t="str">
        <f>+IF(($D$1-Hoja3!$F1611)&gt;0,"VENCIDO","VIGENTE")</f>
        <v>VIGENTE</v>
      </c>
      <c r="P1611" s="120"/>
    </row>
    <row r="1612" spans="2:16" ht="14.25" hidden="1" customHeight="1" x14ac:dyDescent="0.25">
      <c r="B1612" s="121" t="s">
        <v>37</v>
      </c>
      <c r="C1612" s="122" t="s">
        <v>5844</v>
      </c>
      <c r="D1612" s="123" t="s">
        <v>5845</v>
      </c>
      <c r="E1612" s="124">
        <v>44530</v>
      </c>
      <c r="F1612" s="124">
        <v>44560</v>
      </c>
      <c r="G1612" s="125">
        <v>2273</v>
      </c>
      <c r="H1612" s="126" t="str">
        <f>+VLOOKUP(Hoja3!$G1612,'[138]Plan de Cuentas'!B:H,7,FALSE)</f>
        <v>2.1.02.01.05</v>
      </c>
      <c r="I1612" s="127" t="str">
        <f>+VLOOKUP(Hoja3!$H1612,'[138]Plan de Cuentas'!A:C,3,FALSE)</f>
        <v>Proveedores Locales - GS</v>
      </c>
      <c r="J1612" s="128">
        <v>-5924183</v>
      </c>
      <c r="K1612" s="128">
        <v>-5924183</v>
      </c>
      <c r="L1612" s="117">
        <f>+Hoja3!$K1612/$K$1</f>
        <v>-816.62970074837028</v>
      </c>
      <c r="M1612" s="129" t="s">
        <v>5846</v>
      </c>
      <c r="N1612" s="129" t="s">
        <v>4848</v>
      </c>
      <c r="O1612" s="129" t="str">
        <f>+IF(($D$1-Hoja3!$F1612)&gt;0,"VENCIDO","VIGENTE")</f>
        <v>VENCIDO</v>
      </c>
      <c r="P1612" s="120"/>
    </row>
    <row r="1613" spans="2:16" ht="14.25" hidden="1" customHeight="1" x14ac:dyDescent="0.25">
      <c r="B1613" s="121" t="s">
        <v>37</v>
      </c>
      <c r="C1613" s="122" t="s">
        <v>5847</v>
      </c>
      <c r="D1613" s="123" t="s">
        <v>5848</v>
      </c>
      <c r="E1613" s="124">
        <v>44559</v>
      </c>
      <c r="F1613" s="124">
        <v>44590</v>
      </c>
      <c r="G1613" s="125">
        <v>2273</v>
      </c>
      <c r="H1613" s="126" t="str">
        <f>+VLOOKUP(Hoja3!$G1613,'[138]Plan de Cuentas'!B:H,7,FALSE)</f>
        <v>2.1.02.01.05</v>
      </c>
      <c r="I1613" s="127" t="str">
        <f>+VLOOKUP(Hoja3!$H1613,'[138]Plan de Cuentas'!A:C,3,FALSE)</f>
        <v>Proveedores Locales - GS</v>
      </c>
      <c r="J1613" s="128">
        <v>-2048372</v>
      </c>
      <c r="K1613" s="128">
        <v>-2048372</v>
      </c>
      <c r="L1613" s="117">
        <f>+Hoja3!$K1613/$K$1</f>
        <v>-282.36153633021479</v>
      </c>
      <c r="M1613" s="129" t="s">
        <v>5849</v>
      </c>
      <c r="N1613" s="129" t="s">
        <v>4848</v>
      </c>
      <c r="O1613" s="129" t="str">
        <f>+IF(($D$1-Hoja3!$F1613)&gt;0,"VENCIDO","VIGENTE")</f>
        <v>VENCIDO</v>
      </c>
      <c r="P1613" s="120"/>
    </row>
    <row r="1614" spans="2:16" ht="14.25" hidden="1" customHeight="1" x14ac:dyDescent="0.25">
      <c r="B1614" s="121" t="s">
        <v>37</v>
      </c>
      <c r="C1614" s="122" t="s">
        <v>5850</v>
      </c>
      <c r="D1614" s="123" t="s">
        <v>5851</v>
      </c>
      <c r="E1614" s="124">
        <v>44624</v>
      </c>
      <c r="F1614" s="124">
        <v>44655</v>
      </c>
      <c r="G1614" s="125">
        <v>2273</v>
      </c>
      <c r="H1614" s="126" t="str">
        <f>+VLOOKUP(Hoja3!$G1614,'[138]Plan de Cuentas'!B:H,7,FALSE)</f>
        <v>2.1.02.01.05</v>
      </c>
      <c r="I1614" s="127" t="str">
        <f>+VLOOKUP(Hoja3!$H1614,'[138]Plan de Cuentas'!A:C,3,FALSE)</f>
        <v>Proveedores Locales - GS</v>
      </c>
      <c r="J1614" s="128">
        <v>-1554137</v>
      </c>
      <c r="K1614" s="128">
        <v>-1554137</v>
      </c>
      <c r="L1614" s="117">
        <f>+Hoja3!$K1614/$K$1</f>
        <v>-214.23282049726856</v>
      </c>
      <c r="M1614" s="129" t="s">
        <v>5852</v>
      </c>
      <c r="N1614" s="129" t="s">
        <v>4848</v>
      </c>
      <c r="O1614" s="129" t="str">
        <f>+IF(($D$1-Hoja3!$F1614)&gt;0,"VENCIDO","VIGENTE")</f>
        <v>VENCIDO</v>
      </c>
      <c r="P1614" s="120"/>
    </row>
    <row r="1615" spans="2:16" ht="14.25" hidden="1" customHeight="1" x14ac:dyDescent="0.25">
      <c r="B1615" s="121" t="s">
        <v>37</v>
      </c>
      <c r="C1615" s="122" t="s">
        <v>5853</v>
      </c>
      <c r="D1615" s="123" t="s">
        <v>5854</v>
      </c>
      <c r="E1615" s="124">
        <v>44636</v>
      </c>
      <c r="F1615" s="124">
        <v>44667</v>
      </c>
      <c r="G1615" s="125">
        <v>2273</v>
      </c>
      <c r="H1615" s="126" t="str">
        <f>+VLOOKUP(Hoja3!$G1615,'[138]Plan de Cuentas'!B:H,7,FALSE)</f>
        <v>2.1.02.01.05</v>
      </c>
      <c r="I1615" s="127" t="str">
        <f>+VLOOKUP(Hoja3!$H1615,'[138]Plan de Cuentas'!A:C,3,FALSE)</f>
        <v>Proveedores Locales - GS</v>
      </c>
      <c r="J1615" s="128">
        <v>-1100000</v>
      </c>
      <c r="K1615" s="128">
        <v>-845503</v>
      </c>
      <c r="L1615" s="117">
        <f>+Hoja3!$K1615/$K$1</f>
        <v>-116.54988744808344</v>
      </c>
      <c r="M1615" s="129" t="s">
        <v>5855</v>
      </c>
      <c r="N1615" s="129" t="s">
        <v>4848</v>
      </c>
      <c r="O1615" s="129" t="str">
        <f>+IF(($D$1-Hoja3!$F1615)&gt;0,"VENCIDO","VIGENTE")</f>
        <v>VENCIDO</v>
      </c>
      <c r="P1615" s="120"/>
    </row>
    <row r="1616" spans="2:16" ht="14.25" hidden="1" customHeight="1" x14ac:dyDescent="0.25">
      <c r="B1616" s="121" t="s">
        <v>37</v>
      </c>
      <c r="C1616" s="122" t="s">
        <v>5856</v>
      </c>
      <c r="D1616" s="123" t="s">
        <v>5857</v>
      </c>
      <c r="E1616" s="124">
        <v>44649</v>
      </c>
      <c r="F1616" s="124">
        <v>44649</v>
      </c>
      <c r="G1616" s="125">
        <v>2273</v>
      </c>
      <c r="H1616" s="126" t="str">
        <f>+VLOOKUP(Hoja3!$G1616,'[138]Plan de Cuentas'!B:H,7,FALSE)</f>
        <v>2.1.02.01.05</v>
      </c>
      <c r="I1616" s="127" t="str">
        <f>+VLOOKUP(Hoja3!$H1616,'[138]Plan de Cuentas'!A:C,3,FALSE)</f>
        <v>Proveedores Locales - GS</v>
      </c>
      <c r="J1616" s="128">
        <v>-1100000</v>
      </c>
      <c r="K1616" s="128">
        <v>-1100000</v>
      </c>
      <c r="L1616" s="117">
        <f>+Hoja3!$K1616/$K$1</f>
        <v>-151.63148586449935</v>
      </c>
      <c r="M1616" s="129" t="s">
        <v>5858</v>
      </c>
      <c r="N1616" s="129" t="s">
        <v>4848</v>
      </c>
      <c r="O1616" s="129" t="str">
        <f>+IF(($D$1-Hoja3!$F1616)&gt;0,"VENCIDO","VIGENTE")</f>
        <v>VENCIDO</v>
      </c>
      <c r="P1616" s="120"/>
    </row>
    <row r="1617" spans="2:16" ht="14.25" hidden="1" customHeight="1" x14ac:dyDescent="0.25">
      <c r="B1617" s="121" t="s">
        <v>37</v>
      </c>
      <c r="C1617" s="122" t="s">
        <v>5859</v>
      </c>
      <c r="D1617" s="123" t="s">
        <v>5860</v>
      </c>
      <c r="E1617" s="124">
        <v>44656</v>
      </c>
      <c r="F1617" s="124">
        <v>44686</v>
      </c>
      <c r="G1617" s="125">
        <v>2273</v>
      </c>
      <c r="H1617" s="126" t="str">
        <f>+VLOOKUP(Hoja3!$G1617,'[138]Plan de Cuentas'!B:H,7,FALSE)</f>
        <v>2.1.02.01.05</v>
      </c>
      <c r="I1617" s="127" t="str">
        <f>+VLOOKUP(Hoja3!$H1617,'[138]Plan de Cuentas'!A:C,3,FALSE)</f>
        <v>Proveedores Locales - GS</v>
      </c>
      <c r="J1617" s="128">
        <v>-2246537</v>
      </c>
      <c r="K1617" s="128">
        <v>-2246537</v>
      </c>
      <c r="L1617" s="117">
        <f>+Hoja3!$K1617/$K$1</f>
        <v>-309.67794850870433</v>
      </c>
      <c r="M1617" s="129" t="s">
        <v>5861</v>
      </c>
      <c r="N1617" s="129" t="s">
        <v>4848</v>
      </c>
      <c r="O1617" s="129" t="str">
        <f>+IF(($D$1-Hoja3!$F1617)&gt;0,"VENCIDO","VIGENTE")</f>
        <v>VENCIDO</v>
      </c>
      <c r="P1617" s="120"/>
    </row>
    <row r="1618" spans="2:16" ht="14.25" hidden="1" customHeight="1" x14ac:dyDescent="0.25">
      <c r="B1618" s="121" t="s">
        <v>37</v>
      </c>
      <c r="C1618" s="122" t="s">
        <v>5862</v>
      </c>
      <c r="D1618" s="123" t="s">
        <v>5863</v>
      </c>
      <c r="E1618" s="124">
        <v>44686</v>
      </c>
      <c r="F1618" s="124">
        <v>44686</v>
      </c>
      <c r="G1618" s="125">
        <v>2273</v>
      </c>
      <c r="H1618" s="126" t="str">
        <f>+VLOOKUP(Hoja3!$G1618,'[138]Plan de Cuentas'!B:H,7,FALSE)</f>
        <v>2.1.02.01.05</v>
      </c>
      <c r="I1618" s="127" t="str">
        <f>+VLOOKUP(Hoja3!$H1618,'[138]Plan de Cuentas'!A:C,3,FALSE)</f>
        <v>Proveedores Locales - GS</v>
      </c>
      <c r="J1618" s="128">
        <v>-6122191</v>
      </c>
      <c r="K1618" s="128">
        <v>-6122191</v>
      </c>
      <c r="L1618" s="117">
        <f>+Hoja3!$K1618/$K$1</f>
        <v>-843.92447097842285</v>
      </c>
      <c r="M1618" s="129" t="s">
        <v>5864</v>
      </c>
      <c r="N1618" s="129" t="s">
        <v>4848</v>
      </c>
      <c r="O1618" s="129" t="str">
        <f>+IF(($D$1-Hoja3!$F1618)&gt;0,"VENCIDO","VIGENTE")</f>
        <v>VENCIDO</v>
      </c>
      <c r="P1618" s="120"/>
    </row>
    <row r="1619" spans="2:16" ht="14.25" hidden="1" customHeight="1" x14ac:dyDescent="0.25">
      <c r="B1619" s="121" t="s">
        <v>37</v>
      </c>
      <c r="C1619" s="122" t="s">
        <v>5865</v>
      </c>
      <c r="D1619" s="123" t="s">
        <v>5866</v>
      </c>
      <c r="E1619" s="124">
        <v>44743</v>
      </c>
      <c r="F1619" s="124">
        <v>44743</v>
      </c>
      <c r="G1619" s="125">
        <v>2273</v>
      </c>
      <c r="H1619" s="126" t="str">
        <f>+VLOOKUP(Hoja3!$G1619,'[138]Plan de Cuentas'!B:H,7,FALSE)</f>
        <v>2.1.02.01.05</v>
      </c>
      <c r="I1619" s="127" t="str">
        <f>+VLOOKUP(Hoja3!$H1619,'[138]Plan de Cuentas'!A:C,3,FALSE)</f>
        <v>Proveedores Locales - GS</v>
      </c>
      <c r="J1619" s="128">
        <v>-176102</v>
      </c>
      <c r="K1619" s="128">
        <v>-176102</v>
      </c>
      <c r="L1619" s="117">
        <f>+Hoja3!$K1619/$K$1</f>
        <v>-24.275098112463695</v>
      </c>
      <c r="M1619" s="129" t="s">
        <v>5867</v>
      </c>
      <c r="N1619" s="129" t="s">
        <v>4848</v>
      </c>
      <c r="O1619" s="129" t="str">
        <f>+IF(($D$1-Hoja3!$F1619)&gt;0,"VENCIDO","VIGENTE")</f>
        <v>VENCIDO</v>
      </c>
      <c r="P1619" s="120"/>
    </row>
    <row r="1620" spans="2:16" ht="14.25" hidden="1" customHeight="1" x14ac:dyDescent="0.25">
      <c r="B1620" s="121" t="s">
        <v>37</v>
      </c>
      <c r="C1620" s="122" t="s">
        <v>5868</v>
      </c>
      <c r="D1620" s="123" t="s">
        <v>5869</v>
      </c>
      <c r="E1620" s="124">
        <v>44748</v>
      </c>
      <c r="F1620" s="124">
        <v>44748</v>
      </c>
      <c r="G1620" s="125">
        <v>1984</v>
      </c>
      <c r="H1620" s="126" t="str">
        <f>+VLOOKUP(Hoja3!$G1620,'[138]Plan de Cuentas'!B:H,7,FALSE)</f>
        <v>2.1.01.01.12</v>
      </c>
      <c r="I1620" s="127" t="str">
        <f>+VLOOKUP(Hoja3!$H1620,'[138]Plan de Cuentas'!A:C,3,FALSE)</f>
        <v>CTA. A PAGAR EXPORTACION GS.</v>
      </c>
      <c r="J1620" s="128">
        <v>-609012</v>
      </c>
      <c r="K1620" s="128">
        <v>-609012</v>
      </c>
      <c r="L1620" s="117">
        <f>+Hoja3!$K1620/$K$1</f>
        <v>-83.950358608464072</v>
      </c>
      <c r="M1620" s="129" t="s">
        <v>5870</v>
      </c>
      <c r="N1620" s="129" t="s">
        <v>4848</v>
      </c>
      <c r="O1620" s="129" t="str">
        <f>+IF(($D$1-Hoja3!$F1620)&gt;0,"VENCIDO","VIGENTE")</f>
        <v>VENCIDO</v>
      </c>
      <c r="P1620" s="120"/>
    </row>
    <row r="1621" spans="2:16" ht="14.25" hidden="1" customHeight="1" x14ac:dyDescent="0.25">
      <c r="B1621" s="121" t="s">
        <v>37</v>
      </c>
      <c r="C1621" s="122" t="s">
        <v>5871</v>
      </c>
      <c r="D1621" s="123" t="s">
        <v>5872</v>
      </c>
      <c r="E1621" s="124">
        <v>44748</v>
      </c>
      <c r="F1621" s="124">
        <v>44748</v>
      </c>
      <c r="G1621" s="125">
        <v>1984</v>
      </c>
      <c r="H1621" s="126" t="str">
        <f>+VLOOKUP(Hoja3!$G1621,'[138]Plan de Cuentas'!B:H,7,FALSE)</f>
        <v>2.1.01.01.12</v>
      </c>
      <c r="I1621" s="127" t="str">
        <f>+VLOOKUP(Hoja3!$H1621,'[138]Plan de Cuentas'!A:C,3,FALSE)</f>
        <v>CTA. A PAGAR EXPORTACION GS.</v>
      </c>
      <c r="J1621" s="128">
        <v>-619450</v>
      </c>
      <c r="K1621" s="128">
        <v>-619450</v>
      </c>
      <c r="L1621" s="117">
        <f>+Hoja3!$K1621/$K$1</f>
        <v>-85.389203562512833</v>
      </c>
      <c r="M1621" s="129" t="s">
        <v>5873</v>
      </c>
      <c r="N1621" s="129" t="s">
        <v>4848</v>
      </c>
      <c r="O1621" s="129" t="str">
        <f>+IF(($D$1-Hoja3!$F1621)&gt;0,"VENCIDO","VIGENTE")</f>
        <v>VENCIDO</v>
      </c>
      <c r="P1621" s="120"/>
    </row>
    <row r="1622" spans="2:16" ht="14.25" hidden="1" customHeight="1" x14ac:dyDescent="0.25">
      <c r="B1622" s="121" t="s">
        <v>37</v>
      </c>
      <c r="C1622" s="122" t="s">
        <v>5874</v>
      </c>
      <c r="D1622" s="123" t="s">
        <v>5875</v>
      </c>
      <c r="E1622" s="124">
        <v>44748</v>
      </c>
      <c r="F1622" s="124">
        <v>44748</v>
      </c>
      <c r="G1622" s="125">
        <v>1984</v>
      </c>
      <c r="H1622" s="126" t="str">
        <f>+VLOOKUP(Hoja3!$G1622,'[138]Plan de Cuentas'!B:H,7,FALSE)</f>
        <v>2.1.01.01.12</v>
      </c>
      <c r="I1622" s="127" t="str">
        <f>+VLOOKUP(Hoja3!$H1622,'[138]Plan de Cuentas'!A:C,3,FALSE)</f>
        <v>CTA. A PAGAR EXPORTACION GS.</v>
      </c>
      <c r="J1622" s="128">
        <v>-167137</v>
      </c>
      <c r="K1622" s="128">
        <v>-167137</v>
      </c>
      <c r="L1622" s="117">
        <f>+Hoja3!$K1622/$K$1</f>
        <v>-23.039301502668025</v>
      </c>
      <c r="M1622" s="129" t="s">
        <v>5876</v>
      </c>
      <c r="N1622" s="129" t="s">
        <v>4848</v>
      </c>
      <c r="O1622" s="129" t="str">
        <f>+IF(($D$1-Hoja3!$F1622)&gt;0,"VENCIDO","VIGENTE")</f>
        <v>VENCIDO</v>
      </c>
      <c r="P1622" s="120"/>
    </row>
    <row r="1623" spans="2:16" ht="14.25" hidden="1" customHeight="1" x14ac:dyDescent="0.25">
      <c r="B1623" s="121" t="s">
        <v>37</v>
      </c>
      <c r="C1623" s="122" t="s">
        <v>5877</v>
      </c>
      <c r="D1623" s="123" t="s">
        <v>5878</v>
      </c>
      <c r="E1623" s="124">
        <v>44748</v>
      </c>
      <c r="F1623" s="124">
        <v>44748</v>
      </c>
      <c r="G1623" s="125">
        <v>1984</v>
      </c>
      <c r="H1623" s="126" t="str">
        <f>+VLOOKUP(Hoja3!$G1623,'[138]Plan de Cuentas'!B:H,7,FALSE)</f>
        <v>2.1.01.01.12</v>
      </c>
      <c r="I1623" s="127" t="str">
        <f>+VLOOKUP(Hoja3!$H1623,'[138]Plan de Cuentas'!A:C,3,FALSE)</f>
        <v>CTA. A PAGAR EXPORTACION GS.</v>
      </c>
      <c r="J1623" s="128">
        <v>-99487</v>
      </c>
      <c r="K1623" s="128">
        <v>-99487</v>
      </c>
      <c r="L1623" s="117">
        <f>+Hoja3!$K1623/$K$1</f>
        <v>-13.713965122001314</v>
      </c>
      <c r="M1623" s="129" t="s">
        <v>5879</v>
      </c>
      <c r="N1623" s="129" t="s">
        <v>4848</v>
      </c>
      <c r="O1623" s="129" t="str">
        <f>+IF(($D$1-Hoja3!$F1623)&gt;0,"VENCIDO","VIGENTE")</f>
        <v>VENCIDO</v>
      </c>
      <c r="P1623" s="120"/>
    </row>
    <row r="1624" spans="2:16" ht="14.25" hidden="1" customHeight="1" x14ac:dyDescent="0.25">
      <c r="B1624" s="121" t="s">
        <v>37</v>
      </c>
      <c r="C1624" s="122" t="s">
        <v>5880</v>
      </c>
      <c r="D1624" s="123" t="s">
        <v>5872</v>
      </c>
      <c r="E1624" s="124">
        <v>44750</v>
      </c>
      <c r="F1624" s="124">
        <v>44750</v>
      </c>
      <c r="G1624" s="125">
        <v>1984</v>
      </c>
      <c r="H1624" s="126" t="str">
        <f>+VLOOKUP(Hoja3!$G1624,'[138]Plan de Cuentas'!B:H,7,FALSE)</f>
        <v>2.1.01.01.12</v>
      </c>
      <c r="I1624" s="127" t="str">
        <f>+VLOOKUP(Hoja3!$H1624,'[138]Plan de Cuentas'!A:C,3,FALSE)</f>
        <v>CTA. A PAGAR EXPORTACION GS.</v>
      </c>
      <c r="J1624" s="128">
        <v>-5934052</v>
      </c>
      <c r="K1624" s="128">
        <v>-5934052</v>
      </c>
      <c r="L1624" s="117">
        <f>+Hoja3!$K1624/$K$1</f>
        <v>-817.9901108701855</v>
      </c>
      <c r="M1624" s="129" t="s">
        <v>5881</v>
      </c>
      <c r="N1624" s="129" t="s">
        <v>4848</v>
      </c>
      <c r="O1624" s="129" t="str">
        <f>+IF(($D$1-Hoja3!$F1624)&gt;0,"VENCIDO","VIGENTE")</f>
        <v>VENCIDO</v>
      </c>
      <c r="P1624" s="120"/>
    </row>
    <row r="1625" spans="2:16" ht="14.25" hidden="1" customHeight="1" x14ac:dyDescent="0.25">
      <c r="B1625" s="121" t="s">
        <v>37</v>
      </c>
      <c r="C1625" s="122" t="s">
        <v>5882</v>
      </c>
      <c r="D1625" s="123" t="s">
        <v>5883</v>
      </c>
      <c r="E1625" s="124">
        <v>44753</v>
      </c>
      <c r="F1625" s="124">
        <v>44753</v>
      </c>
      <c r="G1625" s="125">
        <v>1984</v>
      </c>
      <c r="H1625" s="126" t="str">
        <f>+VLOOKUP(Hoja3!$G1625,'[138]Plan de Cuentas'!B:H,7,FALSE)</f>
        <v>2.1.01.01.12</v>
      </c>
      <c r="I1625" s="127" t="str">
        <f>+VLOOKUP(Hoja3!$H1625,'[138]Plan de Cuentas'!A:C,3,FALSE)</f>
        <v>CTA. A PAGAR EXPORTACION GS.</v>
      </c>
      <c r="J1625" s="128">
        <v>-14835679</v>
      </c>
      <c r="K1625" s="128">
        <v>-14835679</v>
      </c>
      <c r="L1625" s="117">
        <f>+Hoja3!$K1625/$K$1</f>
        <v>-2045.0509550715906</v>
      </c>
      <c r="M1625" s="129" t="s">
        <v>5884</v>
      </c>
      <c r="N1625" s="129" t="s">
        <v>4848</v>
      </c>
      <c r="O1625" s="129" t="str">
        <f>+IF(($D$1-Hoja3!$F1625)&gt;0,"VENCIDO","VIGENTE")</f>
        <v>VENCIDO</v>
      </c>
      <c r="P1625" s="120"/>
    </row>
    <row r="1626" spans="2:16" ht="14.25" hidden="1" customHeight="1" x14ac:dyDescent="0.25">
      <c r="B1626" s="121" t="s">
        <v>37</v>
      </c>
      <c r="C1626" s="122" t="s">
        <v>5885</v>
      </c>
      <c r="D1626" s="123" t="s">
        <v>5886</v>
      </c>
      <c r="E1626" s="124">
        <v>44754</v>
      </c>
      <c r="F1626" s="124">
        <v>44754</v>
      </c>
      <c r="G1626" s="125">
        <v>1984</v>
      </c>
      <c r="H1626" s="126" t="str">
        <f>+VLOOKUP(Hoja3!$G1626,'[138]Plan de Cuentas'!B:H,7,FALSE)</f>
        <v>2.1.01.01.12</v>
      </c>
      <c r="I1626" s="127" t="str">
        <f>+VLOOKUP(Hoja3!$H1626,'[138]Plan de Cuentas'!A:C,3,FALSE)</f>
        <v>CTA. A PAGAR EXPORTACION GS.</v>
      </c>
      <c r="J1626" s="128">
        <v>-501102</v>
      </c>
      <c r="K1626" s="128">
        <v>-501102</v>
      </c>
      <c r="L1626" s="117">
        <f>+Hoja3!$K1626/$K$1</f>
        <v>-69.075309845156681</v>
      </c>
      <c r="M1626" s="129" t="s">
        <v>5887</v>
      </c>
      <c r="N1626" s="129" t="s">
        <v>4848</v>
      </c>
      <c r="O1626" s="129" t="str">
        <f>+IF(($D$1-Hoja3!$F1626)&gt;0,"VENCIDO","VIGENTE")</f>
        <v>VENCIDO</v>
      </c>
      <c r="P1626" s="120"/>
    </row>
    <row r="1627" spans="2:16" ht="14.25" hidden="1" customHeight="1" x14ac:dyDescent="0.25">
      <c r="B1627" s="121" t="s">
        <v>37</v>
      </c>
      <c r="C1627" s="122" t="s">
        <v>5888</v>
      </c>
      <c r="D1627" s="123" t="s">
        <v>5878</v>
      </c>
      <c r="E1627" s="124">
        <v>44754</v>
      </c>
      <c r="F1627" s="124">
        <v>44754</v>
      </c>
      <c r="G1627" s="125">
        <v>1984</v>
      </c>
      <c r="H1627" s="126" t="str">
        <f>+VLOOKUP(Hoja3!$G1627,'[138]Plan de Cuentas'!B:H,7,FALSE)</f>
        <v>2.1.01.01.12</v>
      </c>
      <c r="I1627" s="127" t="str">
        <f>+VLOOKUP(Hoja3!$H1627,'[138]Plan de Cuentas'!A:C,3,FALSE)</f>
        <v>CTA. A PAGAR EXPORTACION GS.</v>
      </c>
      <c r="J1627" s="128">
        <v>-182070</v>
      </c>
      <c r="K1627" s="128">
        <v>-182070</v>
      </c>
      <c r="L1627" s="117">
        <f>+Hoja3!$K1627/$K$1</f>
        <v>-25.097767846681268</v>
      </c>
      <c r="M1627" s="129" t="s">
        <v>5879</v>
      </c>
      <c r="N1627" s="129" t="s">
        <v>4848</v>
      </c>
      <c r="O1627" s="129" t="str">
        <f>+IF(($D$1-Hoja3!$F1627)&gt;0,"VENCIDO","VIGENTE")</f>
        <v>VENCIDO</v>
      </c>
      <c r="P1627" s="120"/>
    </row>
    <row r="1628" spans="2:16" ht="14.25" hidden="1" customHeight="1" x14ac:dyDescent="0.25">
      <c r="B1628" s="121" t="s">
        <v>37</v>
      </c>
      <c r="C1628" s="122" t="s">
        <v>5889</v>
      </c>
      <c r="D1628" s="123" t="s">
        <v>5890</v>
      </c>
      <c r="E1628" s="124">
        <v>44754</v>
      </c>
      <c r="F1628" s="124">
        <v>44754</v>
      </c>
      <c r="G1628" s="125">
        <v>1984</v>
      </c>
      <c r="H1628" s="126" t="str">
        <f>+VLOOKUP(Hoja3!$G1628,'[138]Plan de Cuentas'!B:H,7,FALSE)</f>
        <v>2.1.01.01.12</v>
      </c>
      <c r="I1628" s="127" t="str">
        <f>+VLOOKUP(Hoja3!$H1628,'[138]Plan de Cuentas'!A:C,3,FALSE)</f>
        <v>CTA. A PAGAR EXPORTACION GS.</v>
      </c>
      <c r="J1628" s="128">
        <v>-198982</v>
      </c>
      <c r="K1628" s="128">
        <v>-198982</v>
      </c>
      <c r="L1628" s="117">
        <f>+Hoja3!$K1628/$K$1</f>
        <v>-27.429033018445281</v>
      </c>
      <c r="M1628" s="129" t="s">
        <v>5891</v>
      </c>
      <c r="N1628" s="129" t="s">
        <v>4848</v>
      </c>
      <c r="O1628" s="129" t="str">
        <f>+IF(($D$1-Hoja3!$F1628)&gt;0,"VENCIDO","VIGENTE")</f>
        <v>VENCIDO</v>
      </c>
      <c r="P1628" s="120"/>
    </row>
    <row r="1629" spans="2:16" ht="14.25" hidden="1" customHeight="1" x14ac:dyDescent="0.25">
      <c r="B1629" s="121" t="s">
        <v>37</v>
      </c>
      <c r="C1629" s="122" t="s">
        <v>5892</v>
      </c>
      <c r="D1629" s="123" t="s">
        <v>5875</v>
      </c>
      <c r="E1629" s="124">
        <v>44754</v>
      </c>
      <c r="F1629" s="124">
        <v>44754</v>
      </c>
      <c r="G1629" s="125">
        <v>1984</v>
      </c>
      <c r="H1629" s="126" t="str">
        <f>+VLOOKUP(Hoja3!$G1629,'[138]Plan de Cuentas'!B:H,7,FALSE)</f>
        <v>2.1.01.01.12</v>
      </c>
      <c r="I1629" s="127" t="str">
        <f>+VLOOKUP(Hoja3!$H1629,'[138]Plan de Cuentas'!A:C,3,FALSE)</f>
        <v>CTA. A PAGAR EXPORTACION GS.</v>
      </c>
      <c r="J1629" s="128">
        <v>-82579</v>
      </c>
      <c r="K1629" s="128">
        <v>-82579</v>
      </c>
      <c r="L1629" s="117">
        <f>+Hoja3!$K1629/$K$1</f>
        <v>-11.383251337458628</v>
      </c>
      <c r="M1629" s="129" t="s">
        <v>5876</v>
      </c>
      <c r="N1629" s="129" t="s">
        <v>4848</v>
      </c>
      <c r="O1629" s="129" t="str">
        <f>+IF(($D$1-Hoja3!$F1629)&gt;0,"VENCIDO","VIGENTE")</f>
        <v>VENCIDO</v>
      </c>
      <c r="P1629" s="120"/>
    </row>
    <row r="1630" spans="2:16" ht="14.25" hidden="1" customHeight="1" x14ac:dyDescent="0.25">
      <c r="B1630" s="121" t="s">
        <v>37</v>
      </c>
      <c r="C1630" s="122" t="s">
        <v>5893</v>
      </c>
      <c r="D1630" s="123" t="s">
        <v>5894</v>
      </c>
      <c r="E1630" s="124">
        <v>44755</v>
      </c>
      <c r="F1630" s="124">
        <v>44755</v>
      </c>
      <c r="G1630" s="125">
        <v>1984</v>
      </c>
      <c r="H1630" s="126" t="str">
        <f>+VLOOKUP(Hoja3!$G1630,'[138]Plan de Cuentas'!B:H,7,FALSE)</f>
        <v>2.1.01.01.12</v>
      </c>
      <c r="I1630" s="127" t="str">
        <f>+VLOOKUP(Hoja3!$H1630,'[138]Plan de Cuentas'!A:C,3,FALSE)</f>
        <v>CTA. A PAGAR EXPORTACION GS.</v>
      </c>
      <c r="J1630" s="128">
        <v>-17175</v>
      </c>
      <c r="K1630" s="128">
        <v>-17175</v>
      </c>
      <c r="L1630" s="117">
        <f>+Hoja3!$K1630/$K$1</f>
        <v>-2.3675188815661601</v>
      </c>
      <c r="M1630" s="129" t="s">
        <v>5895</v>
      </c>
      <c r="N1630" s="129" t="s">
        <v>4848</v>
      </c>
      <c r="O1630" s="129" t="str">
        <f>+IF(($D$1-Hoja3!$F1630)&gt;0,"VENCIDO","VIGENTE")</f>
        <v>VENCIDO</v>
      </c>
      <c r="P1630" s="120"/>
    </row>
    <row r="1631" spans="2:16" ht="14.25" hidden="1" customHeight="1" x14ac:dyDescent="0.25">
      <c r="B1631" s="121" t="s">
        <v>37</v>
      </c>
      <c r="C1631" s="122" t="s">
        <v>5896</v>
      </c>
      <c r="D1631" s="123" t="s">
        <v>5897</v>
      </c>
      <c r="E1631" s="124">
        <v>44755</v>
      </c>
      <c r="F1631" s="124">
        <v>44755</v>
      </c>
      <c r="G1631" s="125">
        <v>1984</v>
      </c>
      <c r="H1631" s="126" t="str">
        <f>+VLOOKUP(Hoja3!$G1631,'[138]Plan de Cuentas'!B:H,7,FALSE)</f>
        <v>2.1.01.01.12</v>
      </c>
      <c r="I1631" s="127" t="str">
        <f>+VLOOKUP(Hoja3!$H1631,'[138]Plan de Cuentas'!A:C,3,FALSE)</f>
        <v>CTA. A PAGAR EXPORTACION GS.</v>
      </c>
      <c r="J1631" s="128">
        <v>-247716</v>
      </c>
      <c r="K1631" s="128">
        <v>-247716</v>
      </c>
      <c r="L1631" s="117">
        <f>+Hoja3!$K1631/$K$1</f>
        <v>-34.146859229463928</v>
      </c>
      <c r="M1631" s="129" t="s">
        <v>5898</v>
      </c>
      <c r="N1631" s="129" t="s">
        <v>4848</v>
      </c>
      <c r="O1631" s="129" t="str">
        <f>+IF(($D$1-Hoja3!$F1631)&gt;0,"VENCIDO","VIGENTE")</f>
        <v>VENCIDO</v>
      </c>
      <c r="P1631" s="120"/>
    </row>
    <row r="1632" spans="2:16" ht="14.25" hidden="1" customHeight="1" x14ac:dyDescent="0.25">
      <c r="B1632" s="121" t="s">
        <v>37</v>
      </c>
      <c r="C1632" s="122" t="s">
        <v>5899</v>
      </c>
      <c r="D1632" s="123" t="s">
        <v>5900</v>
      </c>
      <c r="E1632" s="124">
        <v>44756</v>
      </c>
      <c r="F1632" s="124">
        <v>44787</v>
      </c>
      <c r="G1632" s="125">
        <v>1984</v>
      </c>
      <c r="H1632" s="126" t="str">
        <f>+VLOOKUP(Hoja3!$G1632,'[138]Plan de Cuentas'!B:H,7,FALSE)</f>
        <v>2.1.01.01.12</v>
      </c>
      <c r="I1632" s="127" t="str">
        <f>+VLOOKUP(Hoja3!$H1632,'[138]Plan de Cuentas'!A:C,3,FALSE)</f>
        <v>CTA. A PAGAR EXPORTACION GS.</v>
      </c>
      <c r="J1632" s="128">
        <v>-660000</v>
      </c>
      <c r="K1632" s="128">
        <v>-660000</v>
      </c>
      <c r="L1632" s="117">
        <f>+Hoja3!$K1632/$K$1</f>
        <v>-90.978891518699598</v>
      </c>
      <c r="M1632" s="129" t="s">
        <v>5901</v>
      </c>
      <c r="N1632" s="129" t="s">
        <v>4848</v>
      </c>
      <c r="O1632" s="129" t="str">
        <f>+IF(($D$1-Hoja3!$F1632)&gt;0,"VENCIDO","VIGENTE")</f>
        <v>VENCIDO</v>
      </c>
      <c r="P1632" s="120"/>
    </row>
    <row r="1633" spans="2:16" ht="14.25" hidden="1" customHeight="1" x14ac:dyDescent="0.25">
      <c r="B1633" s="121" t="s">
        <v>37</v>
      </c>
      <c r="C1633" s="122" t="s">
        <v>5902</v>
      </c>
      <c r="D1633" s="123" t="s">
        <v>5903</v>
      </c>
      <c r="E1633" s="124">
        <v>44756</v>
      </c>
      <c r="F1633" s="124">
        <v>44756</v>
      </c>
      <c r="G1633" s="125">
        <v>1984</v>
      </c>
      <c r="H1633" s="126" t="str">
        <f>+VLOOKUP(Hoja3!$G1633,'[138]Plan de Cuentas'!B:H,7,FALSE)</f>
        <v>2.1.01.01.12</v>
      </c>
      <c r="I1633" s="127" t="str">
        <f>+VLOOKUP(Hoja3!$H1633,'[138]Plan de Cuentas'!A:C,3,FALSE)</f>
        <v>CTA. A PAGAR EXPORTACION GS.</v>
      </c>
      <c r="J1633" s="128">
        <v>-660000</v>
      </c>
      <c r="K1633" s="128">
        <v>-660000</v>
      </c>
      <c r="L1633" s="117">
        <f>+Hoja3!$K1633/$K$1</f>
        <v>-90.978891518699598</v>
      </c>
      <c r="M1633" s="129" t="s">
        <v>5904</v>
      </c>
      <c r="N1633" s="129" t="s">
        <v>4848</v>
      </c>
      <c r="O1633" s="129" t="str">
        <f>+IF(($D$1-Hoja3!$F1633)&gt;0,"VENCIDO","VIGENTE")</f>
        <v>VENCIDO</v>
      </c>
      <c r="P1633" s="120"/>
    </row>
    <row r="1634" spans="2:16" ht="14.25" hidden="1" customHeight="1" x14ac:dyDescent="0.25">
      <c r="B1634" s="121" t="s">
        <v>37</v>
      </c>
      <c r="C1634" s="122" t="s">
        <v>5905</v>
      </c>
      <c r="D1634" s="123" t="s">
        <v>5906</v>
      </c>
      <c r="E1634" s="124">
        <v>44756</v>
      </c>
      <c r="F1634" s="124">
        <v>44756</v>
      </c>
      <c r="G1634" s="125">
        <v>1984</v>
      </c>
      <c r="H1634" s="126" t="str">
        <f>+VLOOKUP(Hoja3!$G1634,'[138]Plan de Cuentas'!B:H,7,FALSE)</f>
        <v>2.1.01.01.12</v>
      </c>
      <c r="I1634" s="127" t="str">
        <f>+VLOOKUP(Hoja3!$H1634,'[138]Plan de Cuentas'!A:C,3,FALSE)</f>
        <v>CTA. A PAGAR EXPORTACION GS.</v>
      </c>
      <c r="J1634" s="128">
        <v>-4176975</v>
      </c>
      <c r="K1634" s="128">
        <v>-4176975</v>
      </c>
      <c r="L1634" s="117">
        <f>+Hoja3!$K1634/$K$1</f>
        <v>-575.78265969897018</v>
      </c>
      <c r="M1634" s="129" t="s">
        <v>5907</v>
      </c>
      <c r="N1634" s="129" t="s">
        <v>4848</v>
      </c>
      <c r="O1634" s="129" t="str">
        <f>+IF(($D$1-Hoja3!$F1634)&gt;0,"VENCIDO","VIGENTE")</f>
        <v>VENCIDO</v>
      </c>
      <c r="P1634" s="120"/>
    </row>
    <row r="1635" spans="2:16" ht="14.25" hidden="1" customHeight="1" x14ac:dyDescent="0.25">
      <c r="B1635" s="121" t="s">
        <v>37</v>
      </c>
      <c r="C1635" s="122" t="s">
        <v>5908</v>
      </c>
      <c r="D1635" s="123" t="s">
        <v>5886</v>
      </c>
      <c r="E1635" s="124">
        <v>44756</v>
      </c>
      <c r="F1635" s="124">
        <v>44756</v>
      </c>
      <c r="G1635" s="125">
        <v>1984</v>
      </c>
      <c r="H1635" s="126" t="str">
        <f>+VLOOKUP(Hoja3!$G1635,'[138]Plan de Cuentas'!B:H,7,FALSE)</f>
        <v>2.1.01.01.12</v>
      </c>
      <c r="I1635" s="127" t="str">
        <f>+VLOOKUP(Hoja3!$H1635,'[138]Plan de Cuentas'!A:C,3,FALSE)</f>
        <v>CTA. A PAGAR EXPORTACION GS.</v>
      </c>
      <c r="J1635" s="128">
        <v>-5843749</v>
      </c>
      <c r="K1635" s="128">
        <v>-5843749</v>
      </c>
      <c r="L1635" s="117">
        <f>+Hoja3!$K1635/$K$1</f>
        <v>-805.54213080834745</v>
      </c>
      <c r="M1635" s="129" t="s">
        <v>5909</v>
      </c>
      <c r="N1635" s="129" t="s">
        <v>4848</v>
      </c>
      <c r="O1635" s="129" t="str">
        <f>+IF(($D$1-Hoja3!$F1635)&gt;0,"VENCIDO","VIGENTE")</f>
        <v>VENCIDO</v>
      </c>
      <c r="P1635" s="120"/>
    </row>
    <row r="1636" spans="2:16" ht="14.25" hidden="1" customHeight="1" x14ac:dyDescent="0.25">
      <c r="B1636" s="121" t="s">
        <v>37</v>
      </c>
      <c r="C1636" s="122" t="s">
        <v>5910</v>
      </c>
      <c r="D1636" s="123" t="s">
        <v>5911</v>
      </c>
      <c r="E1636" s="124">
        <v>44756</v>
      </c>
      <c r="F1636" s="124">
        <v>44756</v>
      </c>
      <c r="G1636" s="125">
        <v>1984</v>
      </c>
      <c r="H1636" s="126" t="str">
        <f>+VLOOKUP(Hoja3!$G1636,'[138]Plan de Cuentas'!B:H,7,FALSE)</f>
        <v>2.1.01.01.12</v>
      </c>
      <c r="I1636" s="127" t="str">
        <f>+VLOOKUP(Hoja3!$H1636,'[138]Plan de Cuentas'!A:C,3,FALSE)</f>
        <v>CTA. A PAGAR EXPORTACION GS.</v>
      </c>
      <c r="J1636" s="128">
        <v>-4460952</v>
      </c>
      <c r="K1636" s="128">
        <v>-4460952</v>
      </c>
      <c r="L1636" s="117">
        <f>+Hoja3!$K1636/$K$1</f>
        <v>-614.9279819365546</v>
      </c>
      <c r="M1636" s="129" t="s">
        <v>5912</v>
      </c>
      <c r="N1636" s="129" t="s">
        <v>4848</v>
      </c>
      <c r="O1636" s="129" t="str">
        <f>+IF(($D$1-Hoja3!$F1636)&gt;0,"VENCIDO","VIGENTE")</f>
        <v>VENCIDO</v>
      </c>
      <c r="P1636" s="120"/>
    </row>
    <row r="1637" spans="2:16" ht="14.25" hidden="1" customHeight="1" x14ac:dyDescent="0.25">
      <c r="B1637" s="121" t="s">
        <v>37</v>
      </c>
      <c r="C1637" s="122" t="s">
        <v>5913</v>
      </c>
      <c r="D1637" s="123" t="s">
        <v>5914</v>
      </c>
      <c r="E1637" s="124">
        <v>44756</v>
      </c>
      <c r="F1637" s="124">
        <v>44756</v>
      </c>
      <c r="G1637" s="125">
        <v>1984</v>
      </c>
      <c r="H1637" s="126" t="str">
        <f>+VLOOKUP(Hoja3!$G1637,'[138]Plan de Cuentas'!B:H,7,FALSE)</f>
        <v>2.1.01.01.12</v>
      </c>
      <c r="I1637" s="127" t="str">
        <f>+VLOOKUP(Hoja3!$H1637,'[138]Plan de Cuentas'!A:C,3,FALSE)</f>
        <v>CTA. A PAGAR EXPORTACION GS.</v>
      </c>
      <c r="J1637" s="128">
        <v>-6420681</v>
      </c>
      <c r="K1637" s="128">
        <v>-6420681</v>
      </c>
      <c r="L1637" s="117">
        <f>+Hoja3!$K1637/$K$1</f>
        <v>-885.07036390178132</v>
      </c>
      <c r="M1637" s="129" t="s">
        <v>5915</v>
      </c>
      <c r="N1637" s="129" t="s">
        <v>4848</v>
      </c>
      <c r="O1637" s="129" t="str">
        <f>+IF(($D$1-Hoja3!$F1637)&gt;0,"VENCIDO","VIGENTE")</f>
        <v>VENCIDO</v>
      </c>
      <c r="P1637" s="120"/>
    </row>
    <row r="1638" spans="2:16" ht="14.25" hidden="1" customHeight="1" x14ac:dyDescent="0.25">
      <c r="B1638" s="121" t="s">
        <v>37</v>
      </c>
      <c r="C1638" s="122" t="s">
        <v>5916</v>
      </c>
      <c r="D1638" s="123" t="s">
        <v>5890</v>
      </c>
      <c r="E1638" s="124">
        <v>44756</v>
      </c>
      <c r="F1638" s="124">
        <v>44756</v>
      </c>
      <c r="G1638" s="125">
        <v>1984</v>
      </c>
      <c r="H1638" s="126" t="str">
        <f>+VLOOKUP(Hoja3!$G1638,'[138]Plan de Cuentas'!B:H,7,FALSE)</f>
        <v>2.1.01.01.12</v>
      </c>
      <c r="I1638" s="127" t="str">
        <f>+VLOOKUP(Hoja3!$H1638,'[138]Plan de Cuentas'!A:C,3,FALSE)</f>
        <v>CTA. A PAGAR EXPORTACION GS.</v>
      </c>
      <c r="J1638" s="128">
        <v>-7564095</v>
      </c>
      <c r="K1638" s="128">
        <v>-7564095</v>
      </c>
      <c r="L1638" s="117">
        <f>+Hoja3!$K1638/$K$1</f>
        <v>-1042.6863309729365</v>
      </c>
      <c r="M1638" s="129" t="s">
        <v>5917</v>
      </c>
      <c r="N1638" s="129" t="s">
        <v>4848</v>
      </c>
      <c r="O1638" s="129" t="str">
        <f>+IF(($D$1-Hoja3!$F1638)&gt;0,"VENCIDO","VIGENTE")</f>
        <v>VENCIDO</v>
      </c>
      <c r="P1638" s="120"/>
    </row>
    <row r="1639" spans="2:16" ht="14.25" hidden="1" customHeight="1" x14ac:dyDescent="0.25">
      <c r="B1639" s="121" t="s">
        <v>37</v>
      </c>
      <c r="C1639" s="122" t="s">
        <v>5918</v>
      </c>
      <c r="D1639" s="123" t="s">
        <v>5919</v>
      </c>
      <c r="E1639" s="124">
        <v>44756</v>
      </c>
      <c r="F1639" s="124">
        <v>44756</v>
      </c>
      <c r="G1639" s="125">
        <v>1984</v>
      </c>
      <c r="H1639" s="126" t="str">
        <f>+VLOOKUP(Hoja3!$G1639,'[138]Plan de Cuentas'!B:H,7,FALSE)</f>
        <v>2.1.01.01.12</v>
      </c>
      <c r="I1639" s="127" t="str">
        <f>+VLOOKUP(Hoja3!$H1639,'[138]Plan de Cuentas'!A:C,3,FALSE)</f>
        <v>CTA. A PAGAR EXPORTACION GS.</v>
      </c>
      <c r="J1639" s="128">
        <v>-5089697</v>
      </c>
      <c r="K1639" s="128">
        <v>-5089697</v>
      </c>
      <c r="L1639" s="117">
        <f>+Hoja3!$K1639/$K$1</f>
        <v>-701.59847155462251</v>
      </c>
      <c r="M1639" s="129" t="s">
        <v>5920</v>
      </c>
      <c r="N1639" s="129" t="s">
        <v>4848</v>
      </c>
      <c r="O1639" s="129" t="str">
        <f>+IF(($D$1-Hoja3!$F1639)&gt;0,"VENCIDO","VIGENTE")</f>
        <v>VENCIDO</v>
      </c>
      <c r="P1639" s="120"/>
    </row>
    <row r="1640" spans="2:16" ht="14.25" hidden="1" customHeight="1" x14ac:dyDescent="0.25">
      <c r="B1640" s="121" t="s">
        <v>37</v>
      </c>
      <c r="C1640" s="122" t="s">
        <v>5921</v>
      </c>
      <c r="D1640" s="123" t="s">
        <v>5922</v>
      </c>
      <c r="E1640" s="124">
        <v>44756</v>
      </c>
      <c r="F1640" s="124">
        <v>44756</v>
      </c>
      <c r="G1640" s="125">
        <v>1984</v>
      </c>
      <c r="H1640" s="126" t="str">
        <f>+VLOOKUP(Hoja3!$G1640,'[138]Plan de Cuentas'!B:H,7,FALSE)</f>
        <v>2.1.01.01.12</v>
      </c>
      <c r="I1640" s="127" t="str">
        <f>+VLOOKUP(Hoja3!$H1640,'[138]Plan de Cuentas'!A:C,3,FALSE)</f>
        <v>CTA. A PAGAR EXPORTACION GS.</v>
      </c>
      <c r="J1640" s="128">
        <v>-4754734</v>
      </c>
      <c r="K1640" s="128">
        <v>-4754734</v>
      </c>
      <c r="L1640" s="117">
        <f>+Hoja3!$K1640/$K$1</f>
        <v>-655.4248921004131</v>
      </c>
      <c r="M1640" s="129" t="s">
        <v>5923</v>
      </c>
      <c r="N1640" s="129" t="s">
        <v>4848</v>
      </c>
      <c r="O1640" s="129" t="str">
        <f>+IF(($D$1-Hoja3!$F1640)&gt;0,"VENCIDO","VIGENTE")</f>
        <v>VENCIDO</v>
      </c>
      <c r="P1640" s="120"/>
    </row>
    <row r="1641" spans="2:16" ht="14.25" hidden="1" customHeight="1" x14ac:dyDescent="0.25">
      <c r="B1641" s="121" t="s">
        <v>37</v>
      </c>
      <c r="C1641" s="122" t="s">
        <v>5924</v>
      </c>
      <c r="D1641" s="123" t="s">
        <v>5897</v>
      </c>
      <c r="E1641" s="124">
        <v>44757</v>
      </c>
      <c r="F1641" s="124">
        <v>44757</v>
      </c>
      <c r="G1641" s="125">
        <v>1984</v>
      </c>
      <c r="H1641" s="126" t="str">
        <f>+VLOOKUP(Hoja3!$G1641,'[138]Plan de Cuentas'!B:H,7,FALSE)</f>
        <v>2.1.01.01.12</v>
      </c>
      <c r="I1641" s="127" t="str">
        <f>+VLOOKUP(Hoja3!$H1641,'[138]Plan de Cuentas'!A:C,3,FALSE)</f>
        <v>CTA. A PAGAR EXPORTACION GS.</v>
      </c>
      <c r="J1641" s="128">
        <v>-82579</v>
      </c>
      <c r="K1641" s="128">
        <v>-82579</v>
      </c>
      <c r="L1641" s="117">
        <f>+Hoja3!$K1641/$K$1</f>
        <v>-11.383251337458628</v>
      </c>
      <c r="M1641" s="129" t="s">
        <v>5898</v>
      </c>
      <c r="N1641" s="129" t="s">
        <v>4848</v>
      </c>
      <c r="O1641" s="129" t="str">
        <f>+IF(($D$1-Hoja3!$F1641)&gt;0,"VENCIDO","VIGENTE")</f>
        <v>VENCIDO</v>
      </c>
      <c r="P1641" s="120"/>
    </row>
    <row r="1642" spans="2:16" ht="14.25" hidden="1" customHeight="1" x14ac:dyDescent="0.25">
      <c r="B1642" s="121" t="s">
        <v>37</v>
      </c>
      <c r="C1642" s="122" t="s">
        <v>5925</v>
      </c>
      <c r="D1642" s="123" t="s">
        <v>5926</v>
      </c>
      <c r="E1642" s="124">
        <v>44757</v>
      </c>
      <c r="F1642" s="124">
        <v>44757</v>
      </c>
      <c r="G1642" s="125">
        <v>1984</v>
      </c>
      <c r="H1642" s="126" t="str">
        <f>+VLOOKUP(Hoja3!$G1642,'[138]Plan de Cuentas'!B:H,7,FALSE)</f>
        <v>2.1.01.01.12</v>
      </c>
      <c r="I1642" s="127" t="str">
        <f>+VLOOKUP(Hoja3!$H1642,'[138]Plan de Cuentas'!A:C,3,FALSE)</f>
        <v>CTA. A PAGAR EXPORTACION GS.</v>
      </c>
      <c r="J1642" s="128">
        <v>-757987</v>
      </c>
      <c r="K1642" s="128">
        <v>-757987</v>
      </c>
      <c r="L1642" s="117">
        <f>+Hoja3!$K1642/$K$1</f>
        <v>-104.48608643270387</v>
      </c>
      <c r="M1642" s="129" t="s">
        <v>5927</v>
      </c>
      <c r="N1642" s="129" t="s">
        <v>4848</v>
      </c>
      <c r="O1642" s="129" t="str">
        <f>+IF(($D$1-Hoja3!$F1642)&gt;0,"VENCIDO","VIGENTE")</f>
        <v>VENCIDO</v>
      </c>
      <c r="P1642" s="120"/>
    </row>
    <row r="1643" spans="2:16" ht="14.25" hidden="1" customHeight="1" x14ac:dyDescent="0.25">
      <c r="B1643" s="121" t="s">
        <v>37</v>
      </c>
      <c r="C1643" s="122" t="s">
        <v>5928</v>
      </c>
      <c r="D1643" s="123" t="s">
        <v>5883</v>
      </c>
      <c r="E1643" s="124">
        <v>44757</v>
      </c>
      <c r="F1643" s="124">
        <v>44757</v>
      </c>
      <c r="G1643" s="125">
        <v>1984</v>
      </c>
      <c r="H1643" s="126" t="str">
        <f>+VLOOKUP(Hoja3!$G1643,'[138]Plan de Cuentas'!B:H,7,FALSE)</f>
        <v>2.1.01.01.12</v>
      </c>
      <c r="I1643" s="127" t="str">
        <f>+VLOOKUP(Hoja3!$H1643,'[138]Plan de Cuentas'!A:C,3,FALSE)</f>
        <v>CTA. A PAGAR EXPORTACION GS.</v>
      </c>
      <c r="J1643" s="128">
        <v>-85792</v>
      </c>
      <c r="K1643" s="128">
        <v>-85792</v>
      </c>
      <c r="L1643" s="117">
        <f>+Hoja3!$K1643/$K$1</f>
        <v>-11.826153122988298</v>
      </c>
      <c r="M1643" s="129" t="s">
        <v>5929</v>
      </c>
      <c r="N1643" s="129" t="s">
        <v>4848</v>
      </c>
      <c r="O1643" s="129" t="str">
        <f>+IF(($D$1-Hoja3!$F1643)&gt;0,"VENCIDO","VIGENTE")</f>
        <v>VENCIDO</v>
      </c>
      <c r="P1643" s="120"/>
    </row>
    <row r="1644" spans="2:16" ht="14.25" hidden="1" customHeight="1" x14ac:dyDescent="0.25">
      <c r="B1644" s="121" t="s">
        <v>37</v>
      </c>
      <c r="C1644" s="122" t="s">
        <v>5930</v>
      </c>
      <c r="D1644" s="123" t="s">
        <v>5890</v>
      </c>
      <c r="E1644" s="124">
        <v>44757</v>
      </c>
      <c r="F1644" s="124">
        <v>44757</v>
      </c>
      <c r="G1644" s="125">
        <v>1984</v>
      </c>
      <c r="H1644" s="126" t="str">
        <f>+VLOOKUP(Hoja3!$G1644,'[138]Plan de Cuentas'!B:H,7,FALSE)</f>
        <v>2.1.01.01.12</v>
      </c>
      <c r="I1644" s="127" t="str">
        <f>+VLOOKUP(Hoja3!$H1644,'[138]Plan de Cuentas'!A:C,3,FALSE)</f>
        <v>CTA. A PAGAR EXPORTACION GS.</v>
      </c>
      <c r="J1644" s="128">
        <v>-165158</v>
      </c>
      <c r="K1644" s="128">
        <v>-165158</v>
      </c>
      <c r="L1644" s="117">
        <f>+Hoja3!$K1644/$K$1</f>
        <v>-22.766502674917255</v>
      </c>
      <c r="M1644" s="129" t="s">
        <v>5891</v>
      </c>
      <c r="N1644" s="129" t="s">
        <v>4848</v>
      </c>
      <c r="O1644" s="129" t="str">
        <f>+IF(($D$1-Hoja3!$F1644)&gt;0,"VENCIDO","VIGENTE")</f>
        <v>VENCIDO</v>
      </c>
      <c r="P1644" s="120"/>
    </row>
    <row r="1645" spans="2:16" ht="14.25" hidden="1" customHeight="1" x14ac:dyDescent="0.25">
      <c r="B1645" s="121" t="s">
        <v>37</v>
      </c>
      <c r="C1645" s="122" t="s">
        <v>5931</v>
      </c>
      <c r="D1645" s="123" t="s">
        <v>5878</v>
      </c>
      <c r="E1645" s="124">
        <v>44757</v>
      </c>
      <c r="F1645" s="124">
        <v>44757</v>
      </c>
      <c r="G1645" s="125">
        <v>1984</v>
      </c>
      <c r="H1645" s="126" t="str">
        <f>+VLOOKUP(Hoja3!$G1645,'[138]Plan de Cuentas'!B:H,7,FALSE)</f>
        <v>2.1.01.01.12</v>
      </c>
      <c r="I1645" s="127" t="str">
        <f>+VLOOKUP(Hoja3!$H1645,'[138]Plan de Cuentas'!A:C,3,FALSE)</f>
        <v>CTA. A PAGAR EXPORTACION GS.</v>
      </c>
      <c r="J1645" s="128">
        <v>-330302</v>
      </c>
      <c r="K1645" s="128">
        <v>-330302</v>
      </c>
      <c r="L1645" s="117">
        <f>+Hoja3!$K1645/$K$1</f>
        <v>-45.531075494559872</v>
      </c>
      <c r="M1645" s="129" t="s">
        <v>5879</v>
      </c>
      <c r="N1645" s="129" t="s">
        <v>4848</v>
      </c>
      <c r="O1645" s="129" t="str">
        <f>+IF(($D$1-Hoja3!$F1645)&gt;0,"VENCIDO","VIGENTE")</f>
        <v>VENCIDO</v>
      </c>
      <c r="P1645" s="120"/>
    </row>
    <row r="1646" spans="2:16" ht="14.25" hidden="1" customHeight="1" x14ac:dyDescent="0.25">
      <c r="B1646" s="121" t="s">
        <v>37</v>
      </c>
      <c r="C1646" s="122" t="s">
        <v>5932</v>
      </c>
      <c r="D1646" s="123" t="s">
        <v>5933</v>
      </c>
      <c r="E1646" s="124">
        <v>44761</v>
      </c>
      <c r="F1646" s="124">
        <v>44761</v>
      </c>
      <c r="G1646" s="125">
        <v>1984</v>
      </c>
      <c r="H1646" s="126" t="str">
        <f>+VLOOKUP(Hoja3!$G1646,'[138]Plan de Cuentas'!B:H,7,FALSE)</f>
        <v>2.1.01.01.12</v>
      </c>
      <c r="I1646" s="127" t="str">
        <f>+VLOOKUP(Hoja3!$H1646,'[138]Plan de Cuentas'!A:C,3,FALSE)</f>
        <v>CTA. A PAGAR EXPORTACION GS.</v>
      </c>
      <c r="J1646" s="128">
        <v>-4162610</v>
      </c>
      <c r="K1646" s="128">
        <v>-4162610</v>
      </c>
      <c r="L1646" s="117">
        <f>+Hoja3!$K1646/$K$1</f>
        <v>-573.80249034038513</v>
      </c>
      <c r="M1646" s="129" t="s">
        <v>5934</v>
      </c>
      <c r="N1646" s="129" t="s">
        <v>4848</v>
      </c>
      <c r="O1646" s="129" t="str">
        <f>+IF(($D$1-Hoja3!$F1646)&gt;0,"VENCIDO","VIGENTE")</f>
        <v>VENCIDO</v>
      </c>
      <c r="P1646" s="120"/>
    </row>
    <row r="1647" spans="2:16" ht="14.25" hidden="1" customHeight="1" x14ac:dyDescent="0.25">
      <c r="B1647" s="121" t="s">
        <v>37</v>
      </c>
      <c r="C1647" s="122" t="s">
        <v>5935</v>
      </c>
      <c r="D1647" s="123" t="s">
        <v>5890</v>
      </c>
      <c r="E1647" s="124">
        <v>44762</v>
      </c>
      <c r="F1647" s="124">
        <v>44762</v>
      </c>
      <c r="G1647" s="125">
        <v>1984</v>
      </c>
      <c r="H1647" s="126" t="str">
        <f>+VLOOKUP(Hoja3!$G1647,'[138]Plan de Cuentas'!B:H,7,FALSE)</f>
        <v>2.1.01.01.12</v>
      </c>
      <c r="I1647" s="127" t="str">
        <f>+VLOOKUP(Hoja3!$H1647,'[138]Plan de Cuentas'!A:C,3,FALSE)</f>
        <v>CTA. A PAGAR EXPORTACION GS.</v>
      </c>
      <c r="J1647" s="128">
        <v>-429804</v>
      </c>
      <c r="K1647" s="128">
        <v>-429804</v>
      </c>
      <c r="L1647" s="117">
        <f>+Hoja3!$K1647/$K$1</f>
        <v>-59.24710831864116</v>
      </c>
      <c r="M1647" s="129" t="s">
        <v>5891</v>
      </c>
      <c r="N1647" s="129" t="s">
        <v>4848</v>
      </c>
      <c r="O1647" s="129" t="str">
        <f>+IF(($D$1-Hoja3!$F1647)&gt;0,"VENCIDO","VIGENTE")</f>
        <v>VENCIDO</v>
      </c>
      <c r="P1647" s="120"/>
    </row>
    <row r="1648" spans="2:16" ht="14.25" hidden="1" customHeight="1" x14ac:dyDescent="0.25">
      <c r="B1648" s="121" t="s">
        <v>37</v>
      </c>
      <c r="C1648" s="122" t="s">
        <v>5936</v>
      </c>
      <c r="D1648" s="123" t="s">
        <v>5937</v>
      </c>
      <c r="E1648" s="124">
        <v>44762</v>
      </c>
      <c r="F1648" s="124">
        <v>44762</v>
      </c>
      <c r="G1648" s="125">
        <v>1984</v>
      </c>
      <c r="H1648" s="126" t="str">
        <f>+VLOOKUP(Hoja3!$G1648,'[138]Plan de Cuentas'!B:H,7,FALSE)</f>
        <v>2.1.01.01.12</v>
      </c>
      <c r="I1648" s="127" t="str">
        <f>+VLOOKUP(Hoja3!$H1648,'[138]Plan de Cuentas'!A:C,3,FALSE)</f>
        <v>CTA. A PAGAR EXPORTACION GS.</v>
      </c>
      <c r="J1648" s="128">
        <v>-165150</v>
      </c>
      <c r="K1648" s="128">
        <v>-165150</v>
      </c>
      <c r="L1648" s="117">
        <f>+Hoja3!$K1648/$K$1</f>
        <v>-22.765399900474605</v>
      </c>
      <c r="M1648" s="129" t="s">
        <v>5938</v>
      </c>
      <c r="N1648" s="129" t="s">
        <v>4848</v>
      </c>
      <c r="O1648" s="129" t="str">
        <f>+IF(($D$1-Hoja3!$F1648)&gt;0,"VENCIDO","VIGENTE")</f>
        <v>VENCIDO</v>
      </c>
      <c r="P1648" s="120"/>
    </row>
    <row r="1649" spans="2:16" ht="14.25" hidden="1" customHeight="1" x14ac:dyDescent="0.25">
      <c r="B1649" s="121" t="s">
        <v>37</v>
      </c>
      <c r="C1649" s="122" t="s">
        <v>5939</v>
      </c>
      <c r="D1649" s="123" t="s">
        <v>5940</v>
      </c>
      <c r="E1649" s="124">
        <v>44762</v>
      </c>
      <c r="F1649" s="124">
        <v>44762</v>
      </c>
      <c r="G1649" s="125">
        <v>1984</v>
      </c>
      <c r="H1649" s="126" t="str">
        <f>+VLOOKUP(Hoja3!$G1649,'[138]Plan de Cuentas'!B:H,7,FALSE)</f>
        <v>2.1.01.01.12</v>
      </c>
      <c r="I1649" s="127" t="str">
        <f>+VLOOKUP(Hoja3!$H1649,'[138]Plan de Cuentas'!A:C,3,FALSE)</f>
        <v>CTA. A PAGAR EXPORTACION GS.</v>
      </c>
      <c r="J1649" s="128">
        <v>-670217</v>
      </c>
      <c r="K1649" s="128">
        <v>-670217</v>
      </c>
      <c r="L1649" s="117">
        <f>+Hoja3!$K1649/$K$1</f>
        <v>-92.387272328770138</v>
      </c>
      <c r="M1649" s="129" t="s">
        <v>5941</v>
      </c>
      <c r="N1649" s="129" t="s">
        <v>4848</v>
      </c>
      <c r="O1649" s="129" t="str">
        <f>+IF(($D$1-Hoja3!$F1649)&gt;0,"VENCIDO","VIGENTE")</f>
        <v>VENCIDO</v>
      </c>
      <c r="P1649" s="120"/>
    </row>
    <row r="1650" spans="2:16" ht="14.25" hidden="1" customHeight="1" x14ac:dyDescent="0.25">
      <c r="B1650" s="121" t="s">
        <v>37</v>
      </c>
      <c r="C1650" s="122" t="s">
        <v>5942</v>
      </c>
      <c r="D1650" s="123" t="s">
        <v>5875</v>
      </c>
      <c r="E1650" s="124">
        <v>44762</v>
      </c>
      <c r="F1650" s="124">
        <v>44762</v>
      </c>
      <c r="G1650" s="125">
        <v>1984</v>
      </c>
      <c r="H1650" s="126" t="str">
        <f>+VLOOKUP(Hoja3!$G1650,'[138]Plan de Cuentas'!B:H,7,FALSE)</f>
        <v>2.1.01.01.12</v>
      </c>
      <c r="I1650" s="127" t="str">
        <f>+VLOOKUP(Hoja3!$H1650,'[138]Plan de Cuentas'!A:C,3,FALSE)</f>
        <v>CTA. A PAGAR EXPORTACION GS.</v>
      </c>
      <c r="J1650" s="128">
        <v>-392311</v>
      </c>
      <c r="K1650" s="128">
        <v>-392311</v>
      </c>
      <c r="L1650" s="117">
        <f>+Hoja3!$K1650/$K$1</f>
        <v>-54.078818046352367</v>
      </c>
      <c r="M1650" s="129" t="s">
        <v>5876</v>
      </c>
      <c r="N1650" s="129" t="s">
        <v>4848</v>
      </c>
      <c r="O1650" s="129" t="str">
        <f>+IF(($D$1-Hoja3!$F1650)&gt;0,"VENCIDO","VIGENTE")</f>
        <v>VENCIDO</v>
      </c>
      <c r="P1650" s="120"/>
    </row>
    <row r="1651" spans="2:16" ht="14.25" hidden="1" customHeight="1" x14ac:dyDescent="0.25">
      <c r="B1651" s="121" t="s">
        <v>37</v>
      </c>
      <c r="C1651" s="122" t="s">
        <v>5943</v>
      </c>
      <c r="D1651" s="123" t="s">
        <v>5940</v>
      </c>
      <c r="E1651" s="124">
        <v>44763</v>
      </c>
      <c r="F1651" s="124">
        <v>44763</v>
      </c>
      <c r="G1651" s="125">
        <v>1984</v>
      </c>
      <c r="H1651" s="126" t="str">
        <f>+VLOOKUP(Hoja3!$G1651,'[138]Plan de Cuentas'!B:H,7,FALSE)</f>
        <v>2.1.01.01.12</v>
      </c>
      <c r="I1651" s="127" t="str">
        <f>+VLOOKUP(Hoja3!$H1651,'[138]Plan de Cuentas'!A:C,3,FALSE)</f>
        <v>CTA. A PAGAR EXPORTACION GS.</v>
      </c>
      <c r="J1651" s="128">
        <v>-5941177</v>
      </c>
      <c r="K1651" s="128">
        <v>-5941177</v>
      </c>
      <c r="L1651" s="117">
        <f>+Hoja3!$K1651/$K$1</f>
        <v>-818.9722693581715</v>
      </c>
      <c r="M1651" s="129" t="s">
        <v>5944</v>
      </c>
      <c r="N1651" s="129" t="s">
        <v>4848</v>
      </c>
      <c r="O1651" s="129" t="str">
        <f>+IF(($D$1-Hoja3!$F1651)&gt;0,"VENCIDO","VIGENTE")</f>
        <v>VENCIDO</v>
      </c>
      <c r="P1651" s="120"/>
    </row>
    <row r="1652" spans="2:16" ht="14.25" hidden="1" customHeight="1" x14ac:dyDescent="0.25">
      <c r="B1652" s="121" t="s">
        <v>37</v>
      </c>
      <c r="C1652" s="122" t="s">
        <v>5945</v>
      </c>
      <c r="D1652" s="123" t="s">
        <v>5890</v>
      </c>
      <c r="E1652" s="124">
        <v>44763</v>
      </c>
      <c r="F1652" s="124">
        <v>44763</v>
      </c>
      <c r="G1652" s="125">
        <v>1984</v>
      </c>
      <c r="H1652" s="126" t="str">
        <f>+VLOOKUP(Hoja3!$G1652,'[138]Plan de Cuentas'!B:H,7,FALSE)</f>
        <v>2.1.01.01.12</v>
      </c>
      <c r="I1652" s="127" t="str">
        <f>+VLOOKUP(Hoja3!$H1652,'[138]Plan de Cuentas'!A:C,3,FALSE)</f>
        <v>CTA. A PAGAR EXPORTACION GS.</v>
      </c>
      <c r="J1652" s="128">
        <v>-82572</v>
      </c>
      <c r="K1652" s="128">
        <v>-82572</v>
      </c>
      <c r="L1652" s="117">
        <f>+Hoja3!$K1652/$K$1</f>
        <v>-11.382286409821308</v>
      </c>
      <c r="M1652" s="129" t="s">
        <v>5891</v>
      </c>
      <c r="N1652" s="129" t="s">
        <v>4848</v>
      </c>
      <c r="O1652" s="129" t="str">
        <f>+IF(($D$1-Hoja3!$F1652)&gt;0,"VENCIDO","VIGENTE")</f>
        <v>VENCIDO</v>
      </c>
      <c r="P1652" s="120"/>
    </row>
    <row r="1653" spans="2:16" ht="14.25" hidden="1" customHeight="1" x14ac:dyDescent="0.25">
      <c r="B1653" s="121" t="s">
        <v>37</v>
      </c>
      <c r="C1653" s="122" t="s">
        <v>5946</v>
      </c>
      <c r="D1653" s="123" t="s">
        <v>5947</v>
      </c>
      <c r="E1653" s="124">
        <v>44764</v>
      </c>
      <c r="F1653" s="124">
        <v>44764</v>
      </c>
      <c r="G1653" s="125">
        <v>1984</v>
      </c>
      <c r="H1653" s="126" t="str">
        <f>+VLOOKUP(Hoja3!$G1653,'[138]Plan de Cuentas'!B:H,7,FALSE)</f>
        <v>2.1.01.01.12</v>
      </c>
      <c r="I1653" s="127" t="str">
        <f>+VLOOKUP(Hoja3!$H1653,'[138]Plan de Cuentas'!A:C,3,FALSE)</f>
        <v>CTA. A PAGAR EXPORTACION GS.</v>
      </c>
      <c r="J1653" s="128">
        <v>-83930</v>
      </c>
      <c r="K1653" s="128">
        <v>-83930</v>
      </c>
      <c r="L1653" s="117">
        <f>+Hoja3!$K1653/$K$1</f>
        <v>-11.5694823714613</v>
      </c>
      <c r="M1653" s="129" t="s">
        <v>5948</v>
      </c>
      <c r="N1653" s="129" t="s">
        <v>4848</v>
      </c>
      <c r="O1653" s="129" t="str">
        <f>+IF(($D$1-Hoja3!$F1653)&gt;0,"VENCIDO","VIGENTE")</f>
        <v>VENCIDO</v>
      </c>
      <c r="P1653" s="120"/>
    </row>
    <row r="1654" spans="2:16" ht="14.25" hidden="1" customHeight="1" x14ac:dyDescent="0.25">
      <c r="B1654" s="121" t="s">
        <v>37</v>
      </c>
      <c r="C1654" s="122" t="s">
        <v>5949</v>
      </c>
      <c r="D1654" s="123" t="s">
        <v>5937</v>
      </c>
      <c r="E1654" s="124">
        <v>44764</v>
      </c>
      <c r="F1654" s="124">
        <v>44764</v>
      </c>
      <c r="G1654" s="125">
        <v>1984</v>
      </c>
      <c r="H1654" s="126" t="str">
        <f>+VLOOKUP(Hoja3!$G1654,'[138]Plan de Cuentas'!B:H,7,FALSE)</f>
        <v>2.1.01.01.12</v>
      </c>
      <c r="I1654" s="127" t="str">
        <f>+VLOOKUP(Hoja3!$H1654,'[138]Plan de Cuentas'!A:C,3,FALSE)</f>
        <v>CTA. A PAGAR EXPORTACION GS.</v>
      </c>
      <c r="J1654" s="128">
        <v>-330298</v>
      </c>
      <c r="K1654" s="128">
        <v>-330298</v>
      </c>
      <c r="L1654" s="117">
        <f>+Hoja3!$K1654/$K$1</f>
        <v>-45.53052410733855</v>
      </c>
      <c r="M1654" s="129" t="s">
        <v>5938</v>
      </c>
      <c r="N1654" s="129" t="s">
        <v>4848</v>
      </c>
      <c r="O1654" s="129" t="str">
        <f>+IF(($D$1-Hoja3!$F1654)&gt;0,"VENCIDO","VIGENTE")</f>
        <v>VENCIDO</v>
      </c>
      <c r="P1654" s="120"/>
    </row>
    <row r="1655" spans="2:16" ht="14.25" hidden="1" customHeight="1" x14ac:dyDescent="0.25">
      <c r="B1655" s="121" t="s">
        <v>37</v>
      </c>
      <c r="C1655" s="122" t="s">
        <v>5950</v>
      </c>
      <c r="D1655" s="123" t="s">
        <v>5951</v>
      </c>
      <c r="E1655" s="124">
        <v>44767</v>
      </c>
      <c r="F1655" s="124">
        <v>44767</v>
      </c>
      <c r="G1655" s="125">
        <v>1984</v>
      </c>
      <c r="H1655" s="126" t="str">
        <f>+VLOOKUP(Hoja3!$G1655,'[138]Plan de Cuentas'!B:H,7,FALSE)</f>
        <v>2.1.01.01.12</v>
      </c>
      <c r="I1655" s="127" t="str">
        <f>+VLOOKUP(Hoja3!$H1655,'[138]Plan de Cuentas'!A:C,3,FALSE)</f>
        <v>CTA. A PAGAR EXPORTACION GS.</v>
      </c>
      <c r="J1655" s="128">
        <v>-105942</v>
      </c>
      <c r="K1655" s="128">
        <v>-105942</v>
      </c>
      <c r="L1655" s="117">
        <f>+Hoja3!$K1655/$K$1</f>
        <v>-14.603766250415262</v>
      </c>
      <c r="M1655" s="129" t="s">
        <v>5952</v>
      </c>
      <c r="N1655" s="129" t="s">
        <v>4848</v>
      </c>
      <c r="O1655" s="129" t="str">
        <f>+IF(($D$1-Hoja3!$F1655)&gt;0,"VENCIDO","VIGENTE")</f>
        <v>VENCIDO</v>
      </c>
      <c r="P1655" s="120"/>
    </row>
    <row r="1656" spans="2:16" ht="14.25" hidden="1" customHeight="1" x14ac:dyDescent="0.25">
      <c r="B1656" s="121" t="s">
        <v>37</v>
      </c>
      <c r="C1656" s="122" t="s">
        <v>5953</v>
      </c>
      <c r="D1656" s="123" t="s">
        <v>5937</v>
      </c>
      <c r="E1656" s="124">
        <v>44767</v>
      </c>
      <c r="F1656" s="124">
        <v>44767</v>
      </c>
      <c r="G1656" s="125">
        <v>1984</v>
      </c>
      <c r="H1656" s="126" t="str">
        <f>+VLOOKUP(Hoja3!$G1656,'[138]Plan de Cuentas'!B:H,7,FALSE)</f>
        <v>2.1.01.01.12</v>
      </c>
      <c r="I1656" s="127" t="str">
        <f>+VLOOKUP(Hoja3!$H1656,'[138]Plan de Cuentas'!A:C,3,FALSE)</f>
        <v>CTA. A PAGAR EXPORTACION GS.</v>
      </c>
      <c r="J1656" s="128">
        <v>-6455988</v>
      </c>
      <c r="K1656" s="128">
        <v>-6455988</v>
      </c>
      <c r="L1656" s="117">
        <f>+Hoja3!$K1656/$K$1</f>
        <v>-889.9373210576158</v>
      </c>
      <c r="M1656" s="129" t="s">
        <v>5954</v>
      </c>
      <c r="N1656" s="129" t="s">
        <v>4848</v>
      </c>
      <c r="O1656" s="129" t="str">
        <f>+IF(($D$1-Hoja3!$F1656)&gt;0,"VENCIDO","VIGENTE")</f>
        <v>VENCIDO</v>
      </c>
      <c r="P1656" s="120"/>
    </row>
    <row r="1657" spans="2:16" ht="14.25" hidden="1" customHeight="1" x14ac:dyDescent="0.25">
      <c r="B1657" s="121" t="s">
        <v>37</v>
      </c>
      <c r="C1657" s="122" t="s">
        <v>5955</v>
      </c>
      <c r="D1657" s="123" t="s">
        <v>5956</v>
      </c>
      <c r="E1657" s="124">
        <v>44768</v>
      </c>
      <c r="F1657" s="124">
        <v>44799</v>
      </c>
      <c r="G1657" s="125">
        <v>1984</v>
      </c>
      <c r="H1657" s="126" t="str">
        <f>+VLOOKUP(Hoja3!$G1657,'[138]Plan de Cuentas'!B:H,7,FALSE)</f>
        <v>2.1.01.01.12</v>
      </c>
      <c r="I1657" s="127" t="str">
        <f>+VLOOKUP(Hoja3!$H1657,'[138]Plan de Cuentas'!A:C,3,FALSE)</f>
        <v>CTA. A PAGAR EXPORTACION GS.</v>
      </c>
      <c r="J1657" s="128">
        <v>-330000</v>
      </c>
      <c r="K1657" s="128">
        <v>-330000</v>
      </c>
      <c r="L1657" s="117">
        <f>+Hoja3!$K1657/$K$1</f>
        <v>-45.489445759349799</v>
      </c>
      <c r="M1657" s="129" t="s">
        <v>5957</v>
      </c>
      <c r="N1657" s="129" t="s">
        <v>4848</v>
      </c>
      <c r="O1657" s="129" t="str">
        <f>+IF(($D$1-Hoja3!$F1657)&gt;0,"VENCIDO","VIGENTE")</f>
        <v>VENCIDO</v>
      </c>
      <c r="P1657" s="120"/>
    </row>
    <row r="1658" spans="2:16" ht="14.25" hidden="1" customHeight="1" x14ac:dyDescent="0.25">
      <c r="B1658" s="121" t="s">
        <v>37</v>
      </c>
      <c r="C1658" s="122" t="s">
        <v>5958</v>
      </c>
      <c r="D1658" s="123" t="s">
        <v>5959</v>
      </c>
      <c r="E1658" s="124">
        <v>44768</v>
      </c>
      <c r="F1658" s="124">
        <v>44801</v>
      </c>
      <c r="G1658" s="125">
        <v>1984</v>
      </c>
      <c r="H1658" s="126" t="str">
        <f>+VLOOKUP(Hoja3!$G1658,'[138]Plan de Cuentas'!B:H,7,FALSE)</f>
        <v>2.1.01.01.12</v>
      </c>
      <c r="I1658" s="127" t="str">
        <f>+VLOOKUP(Hoja3!$H1658,'[138]Plan de Cuentas'!A:C,3,FALSE)</f>
        <v>CTA. A PAGAR EXPORTACION GS.</v>
      </c>
      <c r="J1658" s="128">
        <v>-660000</v>
      </c>
      <c r="K1658" s="128">
        <v>-660000</v>
      </c>
      <c r="L1658" s="117">
        <f>+Hoja3!$K1658/$K$1</f>
        <v>-90.978891518699598</v>
      </c>
      <c r="M1658" s="129" t="s">
        <v>5960</v>
      </c>
      <c r="N1658" s="129" t="s">
        <v>4848</v>
      </c>
      <c r="O1658" s="129" t="str">
        <f>+IF(($D$1-Hoja3!$F1658)&gt;0,"VENCIDO","VIGENTE")</f>
        <v>VENCIDO</v>
      </c>
      <c r="P1658" s="120"/>
    </row>
    <row r="1659" spans="2:16" ht="14.25" hidden="1" customHeight="1" x14ac:dyDescent="0.25">
      <c r="B1659" s="121" t="s">
        <v>37</v>
      </c>
      <c r="C1659" s="122" t="s">
        <v>5961</v>
      </c>
      <c r="D1659" s="123" t="s">
        <v>5962</v>
      </c>
      <c r="E1659" s="124">
        <v>44768</v>
      </c>
      <c r="F1659" s="124">
        <v>44768</v>
      </c>
      <c r="G1659" s="125">
        <v>1984</v>
      </c>
      <c r="H1659" s="126" t="str">
        <f>+VLOOKUP(Hoja3!$G1659,'[138]Plan de Cuentas'!B:H,7,FALSE)</f>
        <v>2.1.01.01.12</v>
      </c>
      <c r="I1659" s="127" t="str">
        <f>+VLOOKUP(Hoja3!$H1659,'[138]Plan de Cuentas'!A:C,3,FALSE)</f>
        <v>CTA. A PAGAR EXPORTACION GS.</v>
      </c>
      <c r="J1659" s="128">
        <v>-330000</v>
      </c>
      <c r="K1659" s="128">
        <v>-330000</v>
      </c>
      <c r="L1659" s="117">
        <f>+Hoja3!$K1659/$K$1</f>
        <v>-45.489445759349799</v>
      </c>
      <c r="M1659" s="129" t="s">
        <v>5963</v>
      </c>
      <c r="N1659" s="129" t="s">
        <v>4848</v>
      </c>
      <c r="O1659" s="129" t="str">
        <f>+IF(($D$1-Hoja3!$F1659)&gt;0,"VENCIDO","VIGENTE")</f>
        <v>VENCIDO</v>
      </c>
      <c r="P1659" s="120"/>
    </row>
    <row r="1660" spans="2:16" ht="14.25" hidden="1" customHeight="1" x14ac:dyDescent="0.25">
      <c r="B1660" s="121" t="s">
        <v>37</v>
      </c>
      <c r="C1660" s="122" t="s">
        <v>5964</v>
      </c>
      <c r="D1660" s="123" t="s">
        <v>5965</v>
      </c>
      <c r="E1660" s="124">
        <v>44768</v>
      </c>
      <c r="F1660" s="124">
        <v>44768</v>
      </c>
      <c r="G1660" s="125">
        <v>1984</v>
      </c>
      <c r="H1660" s="126" t="str">
        <f>+VLOOKUP(Hoja3!$G1660,'[138]Plan de Cuentas'!B:H,7,FALSE)</f>
        <v>2.1.01.01.12</v>
      </c>
      <c r="I1660" s="127" t="str">
        <f>+VLOOKUP(Hoja3!$H1660,'[138]Plan de Cuentas'!A:C,3,FALSE)</f>
        <v>CTA. A PAGAR EXPORTACION GS.</v>
      </c>
      <c r="J1660" s="128">
        <v>-4265298</v>
      </c>
      <c r="K1660" s="128">
        <v>-4265298</v>
      </c>
      <c r="L1660" s="117">
        <f>+Hoja3!$K1660/$K$1</f>
        <v>-587.95770308625208</v>
      </c>
      <c r="M1660" s="129" t="s">
        <v>5966</v>
      </c>
      <c r="N1660" s="129" t="s">
        <v>4848</v>
      </c>
      <c r="O1660" s="129" t="str">
        <f>+IF(($D$1-Hoja3!$F1660)&gt;0,"VENCIDO","VIGENTE")</f>
        <v>VENCIDO</v>
      </c>
      <c r="P1660" s="120"/>
    </row>
    <row r="1661" spans="2:16" ht="14.25" hidden="1" customHeight="1" x14ac:dyDescent="0.25">
      <c r="B1661" s="121" t="s">
        <v>37</v>
      </c>
      <c r="C1661" s="122" t="s">
        <v>5967</v>
      </c>
      <c r="D1661" s="123" t="s">
        <v>5947</v>
      </c>
      <c r="E1661" s="124">
        <v>44769</v>
      </c>
      <c r="F1661" s="124">
        <v>44769</v>
      </c>
      <c r="G1661" s="125">
        <v>1984</v>
      </c>
      <c r="H1661" s="126" t="str">
        <f>+VLOOKUP(Hoja3!$G1661,'[138]Plan de Cuentas'!B:H,7,FALSE)</f>
        <v>2.1.01.01.12</v>
      </c>
      <c r="I1661" s="127" t="str">
        <f>+VLOOKUP(Hoja3!$H1661,'[138]Plan de Cuentas'!A:C,3,FALSE)</f>
        <v>CTA. A PAGAR EXPORTACION GS.</v>
      </c>
      <c r="J1661" s="128">
        <v>-2261094</v>
      </c>
      <c r="K1661" s="128">
        <v>-2261094</v>
      </c>
      <c r="L1661" s="117">
        <f>+Hoja3!$K1661/$K$1</f>
        <v>-311.68458445391298</v>
      </c>
      <c r="M1661" s="129" t="s">
        <v>5968</v>
      </c>
      <c r="N1661" s="129" t="s">
        <v>4848</v>
      </c>
      <c r="O1661" s="129" t="str">
        <f>+IF(($D$1-Hoja3!$F1661)&gt;0,"VENCIDO","VIGENTE")</f>
        <v>VENCIDO</v>
      </c>
      <c r="P1661" s="120"/>
    </row>
    <row r="1662" spans="2:16" ht="14.25" hidden="1" customHeight="1" x14ac:dyDescent="0.25">
      <c r="B1662" s="121" t="s">
        <v>37</v>
      </c>
      <c r="C1662" s="122" t="s">
        <v>5969</v>
      </c>
      <c r="D1662" s="123" t="s">
        <v>5970</v>
      </c>
      <c r="E1662" s="124">
        <v>44769</v>
      </c>
      <c r="F1662" s="124">
        <v>44769</v>
      </c>
      <c r="G1662" s="125">
        <v>1984</v>
      </c>
      <c r="H1662" s="126" t="str">
        <f>+VLOOKUP(Hoja3!$G1662,'[138]Plan de Cuentas'!B:H,7,FALSE)</f>
        <v>2.1.01.01.12</v>
      </c>
      <c r="I1662" s="127" t="str">
        <f>+VLOOKUP(Hoja3!$H1662,'[138]Plan de Cuentas'!A:C,3,FALSE)</f>
        <v>CTA. A PAGAR EXPORTACION GS.</v>
      </c>
      <c r="J1662" s="128">
        <v>-4565317</v>
      </c>
      <c r="K1662" s="128">
        <v>-4565317</v>
      </c>
      <c r="L1662" s="117">
        <f>+Hoja3!$K1662/$K$1</f>
        <v>-629.31436377496232</v>
      </c>
      <c r="M1662" s="129" t="s">
        <v>5971</v>
      </c>
      <c r="N1662" s="129" t="s">
        <v>4848</v>
      </c>
      <c r="O1662" s="129" t="str">
        <f>+IF(($D$1-Hoja3!$F1662)&gt;0,"VENCIDO","VIGENTE")</f>
        <v>VENCIDO</v>
      </c>
      <c r="P1662" s="120"/>
    </row>
    <row r="1663" spans="2:16" ht="14.25" hidden="1" customHeight="1" x14ac:dyDescent="0.25">
      <c r="B1663" s="121" t="s">
        <v>37</v>
      </c>
      <c r="C1663" s="122" t="s">
        <v>5972</v>
      </c>
      <c r="D1663" s="123" t="s">
        <v>5883</v>
      </c>
      <c r="E1663" s="124">
        <v>44770</v>
      </c>
      <c r="F1663" s="124">
        <v>44770</v>
      </c>
      <c r="G1663" s="125">
        <v>1984</v>
      </c>
      <c r="H1663" s="126" t="str">
        <f>+VLOOKUP(Hoja3!$G1663,'[138]Plan de Cuentas'!B:H,7,FALSE)</f>
        <v>2.1.01.01.12</v>
      </c>
      <c r="I1663" s="127" t="str">
        <f>+VLOOKUP(Hoja3!$H1663,'[138]Plan de Cuentas'!A:C,3,FALSE)</f>
        <v>CTA. A PAGAR EXPORTACION GS.</v>
      </c>
      <c r="J1663" s="128">
        <v>-191285</v>
      </c>
      <c r="K1663" s="128">
        <v>-191285</v>
      </c>
      <c r="L1663" s="117">
        <f>+Hoja3!$K1663/$K$1</f>
        <v>-26.36802615780978</v>
      </c>
      <c r="M1663" s="129" t="s">
        <v>5929</v>
      </c>
      <c r="N1663" s="129" t="s">
        <v>4848</v>
      </c>
      <c r="O1663" s="129" t="str">
        <f>+IF(($D$1-Hoja3!$F1663)&gt;0,"VENCIDO","VIGENTE")</f>
        <v>VENCIDO</v>
      </c>
      <c r="P1663" s="120"/>
    </row>
    <row r="1664" spans="2:16" ht="14.25" hidden="1" customHeight="1" x14ac:dyDescent="0.25">
      <c r="B1664" s="121" t="s">
        <v>37</v>
      </c>
      <c r="C1664" s="122" t="s">
        <v>5973</v>
      </c>
      <c r="D1664" s="123" t="s">
        <v>5974</v>
      </c>
      <c r="E1664" s="124">
        <v>44770</v>
      </c>
      <c r="F1664" s="124">
        <v>44770</v>
      </c>
      <c r="G1664" s="125">
        <v>1984</v>
      </c>
      <c r="H1664" s="126" t="str">
        <f>+VLOOKUP(Hoja3!$G1664,'[138]Plan de Cuentas'!B:H,7,FALSE)</f>
        <v>2.1.01.01.12</v>
      </c>
      <c r="I1664" s="127" t="str">
        <f>+VLOOKUP(Hoja3!$H1664,'[138]Plan de Cuentas'!A:C,3,FALSE)</f>
        <v>CTA. A PAGAR EXPORTACION GS.</v>
      </c>
      <c r="J1664" s="128">
        <v>-4135849</v>
      </c>
      <c r="K1664" s="128">
        <v>-4135849</v>
      </c>
      <c r="L1664" s="117">
        <f>+Hoja3!$K1664/$K$1</f>
        <v>-570.1135719829125</v>
      </c>
      <c r="M1664" s="129" t="s">
        <v>5975</v>
      </c>
      <c r="N1664" s="129" t="s">
        <v>4848</v>
      </c>
      <c r="O1664" s="129" t="str">
        <f>+IF(($D$1-Hoja3!$F1664)&gt;0,"VENCIDO","VIGENTE")</f>
        <v>VENCIDO</v>
      </c>
      <c r="P1664" s="120"/>
    </row>
    <row r="1665" spans="2:16" ht="14.25" hidden="1" customHeight="1" x14ac:dyDescent="0.25">
      <c r="B1665" s="121" t="s">
        <v>37</v>
      </c>
      <c r="C1665" s="122" t="s">
        <v>5976</v>
      </c>
      <c r="D1665" s="123" t="s">
        <v>5977</v>
      </c>
      <c r="E1665" s="124">
        <v>44771</v>
      </c>
      <c r="F1665" s="124">
        <v>44771</v>
      </c>
      <c r="G1665" s="125">
        <v>1984</v>
      </c>
      <c r="H1665" s="126" t="str">
        <f>+VLOOKUP(Hoja3!$G1665,'[138]Plan de Cuentas'!B:H,7,FALSE)</f>
        <v>2.1.01.01.12</v>
      </c>
      <c r="I1665" s="127" t="str">
        <f>+VLOOKUP(Hoja3!$H1665,'[138]Plan de Cuentas'!A:C,3,FALSE)</f>
        <v>CTA. A PAGAR EXPORTACION GS.</v>
      </c>
      <c r="J1665" s="128">
        <v>-34350</v>
      </c>
      <c r="K1665" s="128">
        <v>-34350</v>
      </c>
      <c r="L1665" s="117">
        <f>+Hoja3!$K1665/$K$1</f>
        <v>-4.7350377631323202</v>
      </c>
      <c r="M1665" s="129" t="s">
        <v>5978</v>
      </c>
      <c r="N1665" s="129" t="s">
        <v>4848</v>
      </c>
      <c r="O1665" s="129" t="str">
        <f>+IF(($D$1-Hoja3!$F1665)&gt;0,"VENCIDO","VIGENTE")</f>
        <v>VENCIDO</v>
      </c>
      <c r="P1665" s="120"/>
    </row>
    <row r="1666" spans="2:16" ht="14.25" hidden="1" customHeight="1" x14ac:dyDescent="0.25">
      <c r="B1666" s="121" t="s">
        <v>37</v>
      </c>
      <c r="C1666" s="122" t="s">
        <v>5979</v>
      </c>
      <c r="D1666" s="123" t="s">
        <v>5980</v>
      </c>
      <c r="E1666" s="124">
        <v>44771</v>
      </c>
      <c r="F1666" s="124">
        <v>44771</v>
      </c>
      <c r="G1666" s="125">
        <v>1984</v>
      </c>
      <c r="H1666" s="126" t="str">
        <f>+VLOOKUP(Hoja3!$G1666,'[138]Plan de Cuentas'!B:H,7,FALSE)</f>
        <v>2.1.01.01.12</v>
      </c>
      <c r="I1666" s="127" t="str">
        <f>+VLOOKUP(Hoja3!$H1666,'[138]Plan de Cuentas'!A:C,3,FALSE)</f>
        <v>CTA. A PAGAR EXPORTACION GS.</v>
      </c>
      <c r="J1666" s="128">
        <v>-5279928</v>
      </c>
      <c r="K1666" s="128">
        <v>-5279928</v>
      </c>
      <c r="L1666" s="117">
        <f>+Hoja3!$K1666/$K$1</f>
        <v>-727.821207179613</v>
      </c>
      <c r="M1666" s="129" t="s">
        <v>5981</v>
      </c>
      <c r="N1666" s="129" t="s">
        <v>4848</v>
      </c>
      <c r="O1666" s="129" t="str">
        <f>+IF(($D$1-Hoja3!$F1666)&gt;0,"VENCIDO","VIGENTE")</f>
        <v>VENCIDO</v>
      </c>
      <c r="P1666" s="120"/>
    </row>
    <row r="1667" spans="2:16" ht="14.25" hidden="1" customHeight="1" x14ac:dyDescent="0.25">
      <c r="B1667" s="121" t="s">
        <v>37</v>
      </c>
      <c r="C1667" s="122" t="s">
        <v>5982</v>
      </c>
      <c r="D1667" s="123" t="s">
        <v>5951</v>
      </c>
      <c r="E1667" s="124">
        <v>44771</v>
      </c>
      <c r="F1667" s="124">
        <v>44771</v>
      </c>
      <c r="G1667" s="125">
        <v>1984</v>
      </c>
      <c r="H1667" s="126" t="str">
        <f>+VLOOKUP(Hoja3!$G1667,'[138]Plan de Cuentas'!B:H,7,FALSE)</f>
        <v>2.1.01.01.12</v>
      </c>
      <c r="I1667" s="127" t="str">
        <f>+VLOOKUP(Hoja3!$H1667,'[138]Plan de Cuentas'!A:C,3,FALSE)</f>
        <v>CTA. A PAGAR EXPORTACION GS.</v>
      </c>
      <c r="J1667" s="128">
        <v>-5964143</v>
      </c>
      <c r="K1667" s="128">
        <v>-5964143</v>
      </c>
      <c r="L1667" s="117">
        <f>+Hoja3!$K1667/$K$1</f>
        <v>-822.13805908941151</v>
      </c>
      <c r="M1667" s="129" t="s">
        <v>5983</v>
      </c>
      <c r="N1667" s="129" t="s">
        <v>4848</v>
      </c>
      <c r="O1667" s="129" t="str">
        <f>+IF(($D$1-Hoja3!$F1667)&gt;0,"VENCIDO","VIGENTE")</f>
        <v>VENCIDO</v>
      </c>
      <c r="P1667" s="120"/>
    </row>
    <row r="1668" spans="2:16" ht="14.25" hidden="1" customHeight="1" x14ac:dyDescent="0.25">
      <c r="B1668" s="121" t="s">
        <v>37</v>
      </c>
      <c r="C1668" s="122" t="s">
        <v>5984</v>
      </c>
      <c r="D1668" s="123" t="s">
        <v>5985</v>
      </c>
      <c r="E1668" s="124">
        <v>44809</v>
      </c>
      <c r="F1668" s="124">
        <v>44809</v>
      </c>
      <c r="G1668" s="125">
        <v>1983</v>
      </c>
      <c r="H1668" s="126" t="str">
        <f>+VLOOKUP(Hoja3!$G1668,'[138]Plan de Cuentas'!B:H,7,FALSE)</f>
        <v>2.1.01.01.10</v>
      </c>
      <c r="I1668" s="127" t="str">
        <f>+VLOOKUP(Hoja3!$H1668,'[138]Plan de Cuentas'!A:C,3,FALSE)</f>
        <v>CTA. A PAGAR IMPORTACION GS.</v>
      </c>
      <c r="J1668" s="128">
        <v>-38923827</v>
      </c>
      <c r="K1668" s="128">
        <v>-1423827</v>
      </c>
      <c r="L1668" s="117">
        <f>+Hoja3!$K1668/$K$1</f>
        <v>-196.27000329453864</v>
      </c>
      <c r="M1668" s="129" t="s">
        <v>5986</v>
      </c>
      <c r="N1668" s="129" t="s">
        <v>4848</v>
      </c>
      <c r="O1668" s="129" t="str">
        <f>+IF(($D$1-Hoja3!$F1668)&gt;0,"VENCIDO","VIGENTE")</f>
        <v>VENCIDO</v>
      </c>
      <c r="P1668" s="120"/>
    </row>
    <row r="1669" spans="2:16" ht="14.25" hidden="1" customHeight="1" x14ac:dyDescent="0.25">
      <c r="B1669" s="121" t="s">
        <v>37</v>
      </c>
      <c r="C1669" s="122" t="s">
        <v>5987</v>
      </c>
      <c r="D1669" s="123" t="s">
        <v>5988</v>
      </c>
      <c r="E1669" s="124">
        <v>44839</v>
      </c>
      <c r="F1669" s="124">
        <v>44839</v>
      </c>
      <c r="G1669" s="125">
        <v>1984</v>
      </c>
      <c r="H1669" s="126" t="str">
        <f>+VLOOKUP(Hoja3!$G1669,'[138]Plan de Cuentas'!B:H,7,FALSE)</f>
        <v>2.1.01.01.12</v>
      </c>
      <c r="I1669" s="127" t="str">
        <f>+VLOOKUP(Hoja3!$H1669,'[138]Plan de Cuentas'!A:C,3,FALSE)</f>
        <v>CTA. A PAGAR EXPORTACION GS.</v>
      </c>
      <c r="J1669" s="128">
        <v>-201003</v>
      </c>
      <c r="K1669" s="128">
        <v>-201003</v>
      </c>
      <c r="L1669" s="117">
        <f>+Hoja3!$K1669/$K$1</f>
        <v>-27.707621412019964</v>
      </c>
      <c r="M1669" s="129" t="s">
        <v>5989</v>
      </c>
      <c r="N1669" s="129" t="s">
        <v>4848</v>
      </c>
      <c r="O1669" s="129" t="str">
        <f>+IF(($D$1-Hoja3!$F1669)&gt;0,"VENCIDO","VIGENTE")</f>
        <v>VENCIDO</v>
      </c>
      <c r="P1669" s="120"/>
    </row>
    <row r="1670" spans="2:16" ht="14.25" hidden="1" customHeight="1" x14ac:dyDescent="0.25">
      <c r="B1670" s="121" t="s">
        <v>37</v>
      </c>
      <c r="C1670" s="122" t="s">
        <v>5990</v>
      </c>
      <c r="D1670" s="123" t="s">
        <v>5991</v>
      </c>
      <c r="E1670" s="124">
        <v>44839</v>
      </c>
      <c r="F1670" s="124">
        <v>44839</v>
      </c>
      <c r="G1670" s="125">
        <v>1984</v>
      </c>
      <c r="H1670" s="126" t="str">
        <f>+VLOOKUP(Hoja3!$G1670,'[138]Plan de Cuentas'!B:H,7,FALSE)</f>
        <v>2.1.01.01.12</v>
      </c>
      <c r="I1670" s="127" t="str">
        <f>+VLOOKUP(Hoja3!$H1670,'[138]Plan de Cuentas'!A:C,3,FALSE)</f>
        <v>CTA. A PAGAR EXPORTACION GS.</v>
      </c>
      <c r="J1670" s="128">
        <v>-201003</v>
      </c>
      <c r="K1670" s="128">
        <v>-201003</v>
      </c>
      <c r="L1670" s="117">
        <f>+Hoja3!$K1670/$K$1</f>
        <v>-27.707621412019964</v>
      </c>
      <c r="M1670" s="129" t="s">
        <v>5992</v>
      </c>
      <c r="N1670" s="129" t="s">
        <v>4848</v>
      </c>
      <c r="O1670" s="129" t="str">
        <f>+IF(($D$1-Hoja3!$F1670)&gt;0,"VENCIDO","VIGENTE")</f>
        <v>VENCIDO</v>
      </c>
      <c r="P1670" s="120"/>
    </row>
    <row r="1671" spans="2:16" ht="14.25" hidden="1" customHeight="1" x14ac:dyDescent="0.25">
      <c r="B1671" s="121" t="s">
        <v>37</v>
      </c>
      <c r="C1671" s="122" t="s">
        <v>5993</v>
      </c>
      <c r="D1671" s="123" t="s">
        <v>5994</v>
      </c>
      <c r="E1671" s="124">
        <v>44841</v>
      </c>
      <c r="F1671" s="124">
        <v>44841</v>
      </c>
      <c r="G1671" s="125">
        <v>1984</v>
      </c>
      <c r="H1671" s="126" t="str">
        <f>+VLOOKUP(Hoja3!$G1671,'[138]Plan de Cuentas'!B:H,7,FALSE)</f>
        <v>2.1.01.01.12</v>
      </c>
      <c r="I1671" s="127" t="str">
        <f>+VLOOKUP(Hoja3!$H1671,'[138]Plan de Cuentas'!A:C,3,FALSE)</f>
        <v>CTA. A PAGAR EXPORTACION GS.</v>
      </c>
      <c r="J1671" s="128">
        <v>-233282</v>
      </c>
      <c r="K1671" s="128">
        <v>-233282</v>
      </c>
      <c r="L1671" s="117">
        <f>+Hoja3!$K1671/$K$1</f>
        <v>-32.157178441311032</v>
      </c>
      <c r="M1671" s="129" t="s">
        <v>5995</v>
      </c>
      <c r="N1671" s="129" t="s">
        <v>4848</v>
      </c>
      <c r="O1671" s="129" t="str">
        <f>+IF(($D$1-Hoja3!$F1671)&gt;0,"VENCIDO","VIGENTE")</f>
        <v>VENCIDO</v>
      </c>
      <c r="P1671" s="120"/>
    </row>
    <row r="1672" spans="2:16" ht="14.25" hidden="1" customHeight="1" x14ac:dyDescent="0.25">
      <c r="B1672" s="121" t="s">
        <v>37</v>
      </c>
      <c r="C1672" s="122" t="s">
        <v>5996</v>
      </c>
      <c r="D1672" s="123" t="s">
        <v>5997</v>
      </c>
      <c r="E1672" s="124">
        <v>44846</v>
      </c>
      <c r="F1672" s="124">
        <v>44846</v>
      </c>
      <c r="G1672" s="125">
        <v>1984</v>
      </c>
      <c r="H1672" s="126" t="str">
        <f>+VLOOKUP(Hoja3!$G1672,'[138]Plan de Cuentas'!B:H,7,FALSE)</f>
        <v>2.1.01.01.12</v>
      </c>
      <c r="I1672" s="127" t="str">
        <f>+VLOOKUP(Hoja3!$H1672,'[138]Plan de Cuentas'!A:C,3,FALSE)</f>
        <v>CTA. A PAGAR EXPORTACION GS.</v>
      </c>
      <c r="J1672" s="128">
        <v>-4901168</v>
      </c>
      <c r="K1672" s="128">
        <v>-4901168</v>
      </c>
      <c r="L1672" s="117">
        <f>+Hoja3!$K1672/$K$1</f>
        <v>-675.61035119230587</v>
      </c>
      <c r="M1672" s="129" t="s">
        <v>5998</v>
      </c>
      <c r="N1672" s="129" t="s">
        <v>4848</v>
      </c>
      <c r="O1672" s="129" t="str">
        <f>+IF(($D$1-Hoja3!$F1672)&gt;0,"VENCIDO","VIGENTE")</f>
        <v>VENCIDO</v>
      </c>
      <c r="P1672" s="120"/>
    </row>
    <row r="1673" spans="2:16" ht="14.25" hidden="1" customHeight="1" x14ac:dyDescent="0.25">
      <c r="B1673" s="121" t="s">
        <v>37</v>
      </c>
      <c r="C1673" s="122" t="s">
        <v>5999</v>
      </c>
      <c r="D1673" s="123" t="s">
        <v>5994</v>
      </c>
      <c r="E1673" s="124">
        <v>44846</v>
      </c>
      <c r="F1673" s="124">
        <v>44846</v>
      </c>
      <c r="G1673" s="125">
        <v>1984</v>
      </c>
      <c r="H1673" s="126" t="str">
        <f>+VLOOKUP(Hoja3!$G1673,'[138]Plan de Cuentas'!B:H,7,FALSE)</f>
        <v>2.1.01.01.12</v>
      </c>
      <c r="I1673" s="127" t="str">
        <f>+VLOOKUP(Hoja3!$H1673,'[138]Plan de Cuentas'!A:C,3,FALSE)</f>
        <v>CTA. A PAGAR EXPORTACION GS.</v>
      </c>
      <c r="J1673" s="128">
        <v>-4743971</v>
      </c>
      <c r="K1673" s="128">
        <v>-4743971</v>
      </c>
      <c r="L1673" s="117">
        <f>+Hoja3!$K1673/$K$1</f>
        <v>-653.94124693463164</v>
      </c>
      <c r="M1673" s="129" t="s">
        <v>6000</v>
      </c>
      <c r="N1673" s="129" t="s">
        <v>4848</v>
      </c>
      <c r="O1673" s="129" t="str">
        <f>+IF(($D$1-Hoja3!$F1673)&gt;0,"VENCIDO","VIGENTE")</f>
        <v>VENCIDO</v>
      </c>
      <c r="P1673" s="120"/>
    </row>
    <row r="1674" spans="2:16" ht="14.25" hidden="1" customHeight="1" x14ac:dyDescent="0.25">
      <c r="B1674" s="121" t="s">
        <v>37</v>
      </c>
      <c r="C1674" s="122" t="s">
        <v>6001</v>
      </c>
      <c r="D1674" s="123" t="s">
        <v>6002</v>
      </c>
      <c r="E1674" s="124">
        <v>44846</v>
      </c>
      <c r="F1674" s="124">
        <v>44846</v>
      </c>
      <c r="G1674" s="125">
        <v>1984</v>
      </c>
      <c r="H1674" s="126" t="str">
        <f>+VLOOKUP(Hoja3!$G1674,'[138]Plan de Cuentas'!B:H,7,FALSE)</f>
        <v>2.1.01.01.12</v>
      </c>
      <c r="I1674" s="127" t="str">
        <f>+VLOOKUP(Hoja3!$H1674,'[138]Plan de Cuentas'!A:C,3,FALSE)</f>
        <v>CTA. A PAGAR EXPORTACION GS.</v>
      </c>
      <c r="J1674" s="128">
        <v>-5139521</v>
      </c>
      <c r="K1674" s="128">
        <v>-5139521</v>
      </c>
      <c r="L1674" s="117">
        <f>+Hoja3!$K1674/$K$1</f>
        <v>-708.46655078345225</v>
      </c>
      <c r="M1674" s="129" t="s">
        <v>6003</v>
      </c>
      <c r="N1674" s="129" t="s">
        <v>4848</v>
      </c>
      <c r="O1674" s="129" t="str">
        <f>+IF(($D$1-Hoja3!$F1674)&gt;0,"VENCIDO","VIGENTE")</f>
        <v>VENCIDO</v>
      </c>
      <c r="P1674" s="120"/>
    </row>
    <row r="1675" spans="2:16" ht="14.25" hidden="1" customHeight="1" x14ac:dyDescent="0.25">
      <c r="B1675" s="121" t="s">
        <v>37</v>
      </c>
      <c r="C1675" s="122" t="s">
        <v>6004</v>
      </c>
      <c r="D1675" s="123" t="s">
        <v>6005</v>
      </c>
      <c r="E1675" s="124">
        <v>44848</v>
      </c>
      <c r="F1675" s="124">
        <v>44848</v>
      </c>
      <c r="G1675" s="125">
        <v>1984</v>
      </c>
      <c r="H1675" s="126" t="str">
        <f>+VLOOKUP(Hoja3!$G1675,'[138]Plan de Cuentas'!B:H,7,FALSE)</f>
        <v>2.1.01.01.12</v>
      </c>
      <c r="I1675" s="127" t="str">
        <f>+VLOOKUP(Hoja3!$H1675,'[138]Plan de Cuentas'!A:C,3,FALSE)</f>
        <v>CTA. A PAGAR EXPORTACION GS.</v>
      </c>
      <c r="J1675" s="128">
        <v>-122108</v>
      </c>
      <c r="K1675" s="128">
        <v>-122108</v>
      </c>
      <c r="L1675" s="117">
        <f>+Hoja3!$K1675/$K$1</f>
        <v>-16.832197705402077</v>
      </c>
      <c r="M1675" s="129" t="s">
        <v>6006</v>
      </c>
      <c r="N1675" s="129" t="s">
        <v>4848</v>
      </c>
      <c r="O1675" s="129" t="str">
        <f>+IF(($D$1-Hoja3!$F1675)&gt;0,"VENCIDO","VIGENTE")</f>
        <v>VENCIDO</v>
      </c>
      <c r="P1675" s="120"/>
    </row>
    <row r="1676" spans="2:16" ht="14.25" hidden="1" customHeight="1" x14ac:dyDescent="0.25">
      <c r="B1676" s="121" t="s">
        <v>37</v>
      </c>
      <c r="C1676" s="122" t="s">
        <v>6007</v>
      </c>
      <c r="D1676" s="123" t="s">
        <v>6008</v>
      </c>
      <c r="E1676" s="124">
        <v>44847</v>
      </c>
      <c r="F1676" s="124">
        <v>44878</v>
      </c>
      <c r="G1676" s="125">
        <v>1984</v>
      </c>
      <c r="H1676" s="126" t="str">
        <f>+VLOOKUP(Hoja3!$G1676,'[138]Plan de Cuentas'!B:H,7,FALSE)</f>
        <v>2.1.01.01.12</v>
      </c>
      <c r="I1676" s="127" t="str">
        <f>+VLOOKUP(Hoja3!$H1676,'[138]Plan de Cuentas'!A:C,3,FALSE)</f>
        <v>CTA. A PAGAR EXPORTACION GS.</v>
      </c>
      <c r="J1676" s="128">
        <v>-660000</v>
      </c>
      <c r="K1676" s="128">
        <v>-660000</v>
      </c>
      <c r="L1676" s="117">
        <f>+Hoja3!$K1676/$K$1</f>
        <v>-90.978891518699598</v>
      </c>
      <c r="M1676" s="129" t="s">
        <v>6009</v>
      </c>
      <c r="N1676" s="129" t="s">
        <v>4848</v>
      </c>
      <c r="O1676" s="129" t="str">
        <f>+IF(($D$1-Hoja3!$F1676)&gt;0,"VENCIDO","VIGENTE")</f>
        <v>VIGENTE</v>
      </c>
      <c r="P1676" s="120"/>
    </row>
    <row r="1677" spans="2:16" ht="14.25" hidden="1" customHeight="1" x14ac:dyDescent="0.25">
      <c r="B1677" s="121" t="s">
        <v>37</v>
      </c>
      <c r="C1677" s="122" t="s">
        <v>6010</v>
      </c>
      <c r="D1677" s="123" t="s">
        <v>5994</v>
      </c>
      <c r="E1677" s="124">
        <v>44848</v>
      </c>
      <c r="F1677" s="124">
        <v>44848</v>
      </c>
      <c r="G1677" s="125">
        <v>1984</v>
      </c>
      <c r="H1677" s="126" t="str">
        <f>+VLOOKUP(Hoja3!$G1677,'[138]Plan de Cuentas'!B:H,7,FALSE)</f>
        <v>2.1.01.01.12</v>
      </c>
      <c r="I1677" s="127" t="str">
        <f>+VLOOKUP(Hoja3!$H1677,'[138]Plan de Cuentas'!A:C,3,FALSE)</f>
        <v>CTA. A PAGAR EXPORTACION GS.</v>
      </c>
      <c r="J1677" s="128">
        <v>-451562</v>
      </c>
      <c r="K1677" s="128">
        <v>-451562</v>
      </c>
      <c r="L1677" s="117">
        <f>+Hoja3!$K1677/$K$1</f>
        <v>-62.246379109040959</v>
      </c>
      <c r="M1677" s="129" t="s">
        <v>5995</v>
      </c>
      <c r="N1677" s="129" t="s">
        <v>4848</v>
      </c>
      <c r="O1677" s="129" t="str">
        <f>+IF(($D$1-Hoja3!$F1677)&gt;0,"VENCIDO","VIGENTE")</f>
        <v>VENCIDO</v>
      </c>
      <c r="P1677" s="120"/>
    </row>
    <row r="1678" spans="2:16" ht="14.25" hidden="1" customHeight="1" x14ac:dyDescent="0.25">
      <c r="B1678" s="121" t="s">
        <v>37</v>
      </c>
      <c r="C1678" s="122" t="s">
        <v>6011</v>
      </c>
      <c r="D1678" s="123" t="s">
        <v>6012</v>
      </c>
      <c r="E1678" s="124">
        <v>44851</v>
      </c>
      <c r="F1678" s="124">
        <v>44851</v>
      </c>
      <c r="G1678" s="125">
        <v>1984</v>
      </c>
      <c r="H1678" s="126" t="str">
        <f>+VLOOKUP(Hoja3!$G1678,'[138]Plan de Cuentas'!B:H,7,FALSE)</f>
        <v>2.1.01.01.12</v>
      </c>
      <c r="I1678" s="127" t="str">
        <f>+VLOOKUP(Hoja3!$H1678,'[138]Plan de Cuentas'!A:C,3,FALSE)</f>
        <v>CTA. A PAGAR EXPORTACION GS.</v>
      </c>
      <c r="J1678" s="128">
        <v>-5934535</v>
      </c>
      <c r="K1678" s="128">
        <v>-5934535</v>
      </c>
      <c r="L1678" s="117">
        <f>+Hoja3!$K1678/$K$1</f>
        <v>-818.05669087716058</v>
      </c>
      <c r="M1678" s="129" t="s">
        <v>6013</v>
      </c>
      <c r="N1678" s="129" t="s">
        <v>4848</v>
      </c>
      <c r="O1678" s="129" t="str">
        <f>+IF(($D$1-Hoja3!$F1678)&gt;0,"VENCIDO","VIGENTE")</f>
        <v>VENCIDO</v>
      </c>
      <c r="P1678" s="120"/>
    </row>
    <row r="1679" spans="2:16" ht="14.25" hidden="1" customHeight="1" x14ac:dyDescent="0.25">
      <c r="B1679" s="121" t="s">
        <v>37</v>
      </c>
      <c r="C1679" s="122" t="s">
        <v>6014</v>
      </c>
      <c r="D1679" s="123" t="s">
        <v>5897</v>
      </c>
      <c r="E1679" s="124">
        <v>44851</v>
      </c>
      <c r="F1679" s="124">
        <v>44851</v>
      </c>
      <c r="G1679" s="125">
        <v>1984</v>
      </c>
      <c r="H1679" s="126" t="str">
        <f>+VLOOKUP(Hoja3!$G1679,'[138]Plan de Cuentas'!B:H,7,FALSE)</f>
        <v>2.1.01.01.12</v>
      </c>
      <c r="I1679" s="127" t="str">
        <f>+VLOOKUP(Hoja3!$H1679,'[138]Plan de Cuentas'!A:C,3,FALSE)</f>
        <v>CTA. A PAGAR EXPORTACION GS.</v>
      </c>
      <c r="J1679" s="128">
        <v>-432944</v>
      </c>
      <c r="K1679" s="128">
        <v>-432944</v>
      </c>
      <c r="L1679" s="117">
        <f>+Hoja3!$K1679/$K$1</f>
        <v>-59.679947287381637</v>
      </c>
      <c r="M1679" s="129" t="s">
        <v>5898</v>
      </c>
      <c r="N1679" s="129" t="s">
        <v>4848</v>
      </c>
      <c r="O1679" s="129" t="str">
        <f>+IF(($D$1-Hoja3!$F1679)&gt;0,"VENCIDO","VIGENTE")</f>
        <v>VENCIDO</v>
      </c>
      <c r="P1679" s="120"/>
    </row>
    <row r="1680" spans="2:16" ht="14.25" hidden="1" customHeight="1" x14ac:dyDescent="0.25">
      <c r="B1680" s="121" t="s">
        <v>37</v>
      </c>
      <c r="C1680" s="122" t="s">
        <v>6015</v>
      </c>
      <c r="D1680" s="123" t="s">
        <v>6016</v>
      </c>
      <c r="E1680" s="124">
        <v>44851</v>
      </c>
      <c r="F1680" s="124">
        <v>44851</v>
      </c>
      <c r="G1680" s="125">
        <v>1984</v>
      </c>
      <c r="H1680" s="126" t="str">
        <f>+VLOOKUP(Hoja3!$G1680,'[138]Plan de Cuentas'!B:H,7,FALSE)</f>
        <v>2.1.01.01.12</v>
      </c>
      <c r="I1680" s="127" t="str">
        <f>+VLOOKUP(Hoja3!$H1680,'[138]Plan de Cuentas'!A:C,3,FALSE)</f>
        <v>CTA. A PAGAR EXPORTACION GS.</v>
      </c>
      <c r="J1680" s="128">
        <v>-576519</v>
      </c>
      <c r="K1680" s="128">
        <v>-576519</v>
      </c>
      <c r="L1680" s="117">
        <f>+Hoja3!$K1680/$K$1</f>
        <v>-79.471302362832091</v>
      </c>
      <c r="M1680" s="129" t="s">
        <v>6017</v>
      </c>
      <c r="N1680" s="129" t="s">
        <v>4848</v>
      </c>
      <c r="O1680" s="129" t="str">
        <f>+IF(($D$1-Hoja3!$F1680)&gt;0,"VENCIDO","VIGENTE")</f>
        <v>VENCIDO</v>
      </c>
      <c r="P1680" s="120"/>
    </row>
    <row r="1681" spans="2:16" ht="14.25" hidden="1" customHeight="1" x14ac:dyDescent="0.25">
      <c r="B1681" s="121" t="s">
        <v>37</v>
      </c>
      <c r="C1681" s="122" t="s">
        <v>6018</v>
      </c>
      <c r="D1681" s="123" t="s">
        <v>5991</v>
      </c>
      <c r="E1681" s="124">
        <v>44852</v>
      </c>
      <c r="F1681" s="124">
        <v>44852</v>
      </c>
      <c r="G1681" s="125">
        <v>1984</v>
      </c>
      <c r="H1681" s="126" t="str">
        <f>+VLOOKUP(Hoja3!$G1681,'[138]Plan de Cuentas'!B:H,7,FALSE)</f>
        <v>2.1.01.01.12</v>
      </c>
      <c r="I1681" s="127" t="str">
        <f>+VLOOKUP(Hoja3!$H1681,'[138]Plan de Cuentas'!A:C,3,FALSE)</f>
        <v>CTA. A PAGAR EXPORTACION GS.</v>
      </c>
      <c r="J1681" s="128">
        <v>-749885</v>
      </c>
      <c r="K1681" s="128">
        <v>-749885</v>
      </c>
      <c r="L1681" s="117">
        <f>+Hoja3!$K1681/$K$1</f>
        <v>-103.36925161590918</v>
      </c>
      <c r="M1681" s="129" t="s">
        <v>5992</v>
      </c>
      <c r="N1681" s="129" t="s">
        <v>4848</v>
      </c>
      <c r="O1681" s="129" t="str">
        <f>+IF(($D$1-Hoja3!$F1681)&gt;0,"VENCIDO","VIGENTE")</f>
        <v>VENCIDO</v>
      </c>
      <c r="P1681" s="120"/>
    </row>
    <row r="1682" spans="2:16" ht="14.25" hidden="1" customHeight="1" x14ac:dyDescent="0.25">
      <c r="B1682" s="121" t="s">
        <v>37</v>
      </c>
      <c r="C1682" s="122" t="s">
        <v>6019</v>
      </c>
      <c r="D1682" s="123" t="s">
        <v>6012</v>
      </c>
      <c r="E1682" s="124">
        <v>44853</v>
      </c>
      <c r="F1682" s="124">
        <v>44853</v>
      </c>
      <c r="G1682" s="125">
        <v>1984</v>
      </c>
      <c r="H1682" s="126" t="str">
        <f>+VLOOKUP(Hoja3!$G1682,'[138]Plan de Cuentas'!B:H,7,FALSE)</f>
        <v>2.1.01.01.12</v>
      </c>
      <c r="I1682" s="127" t="str">
        <f>+VLOOKUP(Hoja3!$H1682,'[138]Plan de Cuentas'!A:C,3,FALSE)</f>
        <v>CTA. A PAGAR EXPORTACION GS.</v>
      </c>
      <c r="J1682" s="128">
        <v>-832782</v>
      </c>
      <c r="K1682" s="128">
        <v>-832782</v>
      </c>
      <c r="L1682" s="117">
        <f>+Hoja3!$K1682/$K$1</f>
        <v>-114.79633823746317</v>
      </c>
      <c r="M1682" s="129" t="s">
        <v>6020</v>
      </c>
      <c r="N1682" s="129" t="s">
        <v>4848</v>
      </c>
      <c r="O1682" s="129" t="str">
        <f>+IF(($D$1-Hoja3!$F1682)&gt;0,"VENCIDO","VIGENTE")</f>
        <v>VENCIDO</v>
      </c>
      <c r="P1682" s="120"/>
    </row>
    <row r="1683" spans="2:16" ht="14.25" hidden="1" customHeight="1" x14ac:dyDescent="0.25">
      <c r="B1683" s="121" t="s">
        <v>37</v>
      </c>
      <c r="C1683" s="122" t="s">
        <v>6021</v>
      </c>
      <c r="D1683" s="123" t="s">
        <v>6022</v>
      </c>
      <c r="E1683" s="124">
        <v>44855</v>
      </c>
      <c r="F1683" s="124">
        <v>44855</v>
      </c>
      <c r="G1683" s="125">
        <v>1984</v>
      </c>
      <c r="H1683" s="126" t="str">
        <f>+VLOOKUP(Hoja3!$G1683,'[138]Plan de Cuentas'!B:H,7,FALSE)</f>
        <v>2.1.01.01.12</v>
      </c>
      <c r="I1683" s="127" t="str">
        <f>+VLOOKUP(Hoja3!$H1683,'[138]Plan de Cuentas'!A:C,3,FALSE)</f>
        <v>CTA. A PAGAR EXPORTACION GS.</v>
      </c>
      <c r="J1683" s="128">
        <v>-4192947</v>
      </c>
      <c r="K1683" s="128">
        <v>-4192947</v>
      </c>
      <c r="L1683" s="117">
        <f>+Hoja3!$K1683/$K$1</f>
        <v>-577.98434887372264</v>
      </c>
      <c r="M1683" s="129" t="s">
        <v>6023</v>
      </c>
      <c r="N1683" s="129" t="s">
        <v>4848</v>
      </c>
      <c r="O1683" s="129" t="str">
        <f>+IF(($D$1-Hoja3!$F1683)&gt;0,"VENCIDO","VIGENTE")</f>
        <v>VENCIDO</v>
      </c>
      <c r="P1683" s="120"/>
    </row>
    <row r="1684" spans="2:16" ht="14.25" hidden="1" customHeight="1" x14ac:dyDescent="0.25">
      <c r="B1684" s="121" t="s">
        <v>37</v>
      </c>
      <c r="C1684" s="122" t="s">
        <v>6024</v>
      </c>
      <c r="D1684" s="123" t="s">
        <v>6005</v>
      </c>
      <c r="E1684" s="124">
        <v>44855</v>
      </c>
      <c r="F1684" s="124">
        <v>44855</v>
      </c>
      <c r="G1684" s="125">
        <v>1984</v>
      </c>
      <c r="H1684" s="126" t="str">
        <f>+VLOOKUP(Hoja3!$G1684,'[138]Plan de Cuentas'!B:H,7,FALSE)</f>
        <v>2.1.01.01.12</v>
      </c>
      <c r="I1684" s="127" t="str">
        <f>+VLOOKUP(Hoja3!$H1684,'[138]Plan de Cuentas'!A:C,3,FALSE)</f>
        <v>CTA. A PAGAR EXPORTACION GS.</v>
      </c>
      <c r="J1684" s="128">
        <v>-11542704</v>
      </c>
      <c r="K1684" s="128">
        <v>-11542704</v>
      </c>
      <c r="L1684" s="117">
        <f>+Hoja3!$K1684/$K$1</f>
        <v>-1591.1248712855454</v>
      </c>
      <c r="M1684" s="129" t="s">
        <v>6025</v>
      </c>
      <c r="N1684" s="129" t="s">
        <v>4848</v>
      </c>
      <c r="O1684" s="129" t="str">
        <f>+IF(($D$1-Hoja3!$F1684)&gt;0,"VENCIDO","VIGENTE")</f>
        <v>VENCIDO</v>
      </c>
      <c r="P1684" s="120"/>
    </row>
    <row r="1685" spans="2:16" ht="14.25" hidden="1" customHeight="1" x14ac:dyDescent="0.25">
      <c r="B1685" s="121" t="s">
        <v>37</v>
      </c>
      <c r="C1685" s="122" t="s">
        <v>6026</v>
      </c>
      <c r="D1685" s="123" t="s">
        <v>6027</v>
      </c>
      <c r="E1685" s="124">
        <v>44855</v>
      </c>
      <c r="F1685" s="124">
        <v>44855</v>
      </c>
      <c r="G1685" s="125">
        <v>2273</v>
      </c>
      <c r="H1685" s="126" t="str">
        <f>+VLOOKUP(Hoja3!$G1685,'[138]Plan de Cuentas'!B:H,7,FALSE)</f>
        <v>2.1.02.01.05</v>
      </c>
      <c r="I1685" s="127" t="str">
        <f>+VLOOKUP(Hoja3!$H1685,'[138]Plan de Cuentas'!A:C,3,FALSE)</f>
        <v>Proveedores Locales - GS</v>
      </c>
      <c r="J1685" s="128">
        <v>-6038755</v>
      </c>
      <c r="K1685" s="128">
        <v>-6038755</v>
      </c>
      <c r="L1685" s="117">
        <f>+Hoja3!$K1685/$K$1</f>
        <v>-832.42308492879522</v>
      </c>
      <c r="M1685" s="129" t="s">
        <v>6028</v>
      </c>
      <c r="N1685" s="129" t="s">
        <v>4848</v>
      </c>
      <c r="O1685" s="129" t="str">
        <f>+IF(($D$1-Hoja3!$F1685)&gt;0,"VENCIDO","VIGENTE")</f>
        <v>VENCIDO</v>
      </c>
      <c r="P1685" s="120"/>
    </row>
    <row r="1686" spans="2:16" ht="14.25" hidden="1" customHeight="1" x14ac:dyDescent="0.25">
      <c r="B1686" s="121" t="s">
        <v>37</v>
      </c>
      <c r="C1686" s="122" t="s">
        <v>6029</v>
      </c>
      <c r="D1686" s="123" t="s">
        <v>6030</v>
      </c>
      <c r="E1686" s="124">
        <v>44858</v>
      </c>
      <c r="F1686" s="124">
        <v>44858</v>
      </c>
      <c r="G1686" s="125">
        <v>1984</v>
      </c>
      <c r="H1686" s="126" t="str">
        <f>+VLOOKUP(Hoja3!$G1686,'[138]Plan de Cuentas'!B:H,7,FALSE)</f>
        <v>2.1.01.01.12</v>
      </c>
      <c r="I1686" s="127" t="str">
        <f>+VLOOKUP(Hoja3!$H1686,'[138]Plan de Cuentas'!A:C,3,FALSE)</f>
        <v>CTA. A PAGAR EXPORTACION GS.</v>
      </c>
      <c r="J1686" s="128">
        <v>-211561</v>
      </c>
      <c r="K1686" s="128">
        <v>-211561</v>
      </c>
      <c r="L1686" s="117">
        <f>+Hoja3!$K1686/$K$1</f>
        <v>-29.163007982708496</v>
      </c>
      <c r="M1686" s="129" t="s">
        <v>6031</v>
      </c>
      <c r="N1686" s="129" t="s">
        <v>4848</v>
      </c>
      <c r="O1686" s="129" t="str">
        <f>+IF(($D$1-Hoja3!$F1686)&gt;0,"VENCIDO","VIGENTE")</f>
        <v>VENCIDO</v>
      </c>
      <c r="P1686" s="120"/>
    </row>
    <row r="1687" spans="2:16" ht="14.25" hidden="1" customHeight="1" x14ac:dyDescent="0.25">
      <c r="B1687" s="121" t="s">
        <v>37</v>
      </c>
      <c r="C1687" s="122" t="s">
        <v>6032</v>
      </c>
      <c r="D1687" s="123" t="s">
        <v>6030</v>
      </c>
      <c r="E1687" s="124">
        <v>44860</v>
      </c>
      <c r="F1687" s="124">
        <v>44860</v>
      </c>
      <c r="G1687" s="125">
        <v>1984</v>
      </c>
      <c r="H1687" s="126" t="str">
        <f>+VLOOKUP(Hoja3!$G1687,'[138]Plan de Cuentas'!B:H,7,FALSE)</f>
        <v>2.1.01.01.12</v>
      </c>
      <c r="I1687" s="127" t="str">
        <f>+VLOOKUP(Hoja3!$H1687,'[138]Plan de Cuentas'!A:C,3,FALSE)</f>
        <v>CTA. A PAGAR EXPORTACION GS.</v>
      </c>
      <c r="J1687" s="128">
        <v>-376742</v>
      </c>
      <c r="K1687" s="128">
        <v>-376742</v>
      </c>
      <c r="L1687" s="117">
        <f>+Hoja3!$K1687/$K$1</f>
        <v>-51.932681134148375</v>
      </c>
      <c r="M1687" s="129" t="s">
        <v>6031</v>
      </c>
      <c r="N1687" s="129" t="s">
        <v>4848</v>
      </c>
      <c r="O1687" s="129" t="str">
        <f>+IF(($D$1-Hoja3!$F1687)&gt;0,"VENCIDO","VIGENTE")</f>
        <v>VENCIDO</v>
      </c>
      <c r="P1687" s="120"/>
    </row>
    <row r="1688" spans="2:16" ht="14.25" hidden="1" customHeight="1" x14ac:dyDescent="0.25">
      <c r="B1688" s="121" t="s">
        <v>37</v>
      </c>
      <c r="C1688" s="122" t="s">
        <v>6033</v>
      </c>
      <c r="D1688" s="123" t="s">
        <v>6030</v>
      </c>
      <c r="E1688" s="124">
        <v>44860</v>
      </c>
      <c r="F1688" s="124">
        <v>44860</v>
      </c>
      <c r="G1688" s="125">
        <v>1984</v>
      </c>
      <c r="H1688" s="126" t="str">
        <f>+VLOOKUP(Hoja3!$G1688,'[138]Plan de Cuentas'!B:H,7,FALSE)</f>
        <v>2.1.01.01.12</v>
      </c>
      <c r="I1688" s="127" t="str">
        <f>+VLOOKUP(Hoja3!$H1688,'[138]Plan de Cuentas'!A:C,3,FALSE)</f>
        <v>CTA. A PAGAR EXPORTACION GS.</v>
      </c>
      <c r="J1688" s="128">
        <v>-6076384</v>
      </c>
      <c r="K1688" s="128">
        <v>-6076384</v>
      </c>
      <c r="L1688" s="117">
        <f>+Hoja3!$K1688/$K$1</f>
        <v>-837.61012236660906</v>
      </c>
      <c r="M1688" s="129" t="s">
        <v>6034</v>
      </c>
      <c r="N1688" s="129" t="s">
        <v>4848</v>
      </c>
      <c r="O1688" s="129" t="str">
        <f>+IF(($D$1-Hoja3!$F1688)&gt;0,"VENCIDO","VIGENTE")</f>
        <v>VENCIDO</v>
      </c>
      <c r="P1688" s="120"/>
    </row>
    <row r="1689" spans="2:16" ht="14.25" hidden="1" customHeight="1" x14ac:dyDescent="0.25">
      <c r="B1689" s="121" t="s">
        <v>37</v>
      </c>
      <c r="C1689" s="122" t="s">
        <v>6035</v>
      </c>
      <c r="D1689" s="123" t="s">
        <v>6036</v>
      </c>
      <c r="E1689" s="124">
        <v>44861</v>
      </c>
      <c r="F1689" s="124">
        <v>44861</v>
      </c>
      <c r="G1689" s="125">
        <v>1984</v>
      </c>
      <c r="H1689" s="126" t="str">
        <f>+VLOOKUP(Hoja3!$G1689,'[138]Plan de Cuentas'!B:H,7,FALSE)</f>
        <v>2.1.01.01.12</v>
      </c>
      <c r="I1689" s="127" t="str">
        <f>+VLOOKUP(Hoja3!$H1689,'[138]Plan de Cuentas'!A:C,3,FALSE)</f>
        <v>CTA. A PAGAR EXPORTACION GS.</v>
      </c>
      <c r="J1689" s="128">
        <v>-199774</v>
      </c>
      <c r="K1689" s="128">
        <v>-199774</v>
      </c>
      <c r="L1689" s="117">
        <f>+Hoja3!$K1689/$K$1</f>
        <v>-27.538207688267718</v>
      </c>
      <c r="M1689" s="129" t="s">
        <v>6037</v>
      </c>
      <c r="N1689" s="129" t="s">
        <v>4848</v>
      </c>
      <c r="O1689" s="129" t="str">
        <f>+IF(($D$1-Hoja3!$F1689)&gt;0,"VENCIDO","VIGENTE")</f>
        <v>VENCIDO</v>
      </c>
      <c r="P1689" s="120"/>
    </row>
    <row r="1690" spans="2:16" ht="14.25" hidden="1" customHeight="1" x14ac:dyDescent="0.25">
      <c r="B1690" s="121" t="s">
        <v>37</v>
      </c>
      <c r="C1690" s="122" t="s">
        <v>6038</v>
      </c>
      <c r="D1690" s="123" t="s">
        <v>6036</v>
      </c>
      <c r="E1690" s="124">
        <v>44862</v>
      </c>
      <c r="F1690" s="124">
        <v>44862</v>
      </c>
      <c r="G1690" s="125">
        <v>1984</v>
      </c>
      <c r="H1690" s="126" t="str">
        <f>+VLOOKUP(Hoja3!$G1690,'[138]Plan de Cuentas'!B:H,7,FALSE)</f>
        <v>2.1.01.01.12</v>
      </c>
      <c r="I1690" s="127" t="str">
        <f>+VLOOKUP(Hoja3!$H1690,'[138]Plan de Cuentas'!A:C,3,FALSE)</f>
        <v>CTA. A PAGAR EXPORTACION GS.</v>
      </c>
      <c r="J1690" s="128">
        <v>-6598434</v>
      </c>
      <c r="K1690" s="128">
        <v>-6598434</v>
      </c>
      <c r="L1690" s="117">
        <f>+Hoja3!$K1690/$K$1</f>
        <v>-909.57304708984714</v>
      </c>
      <c r="M1690" s="129" t="s">
        <v>6039</v>
      </c>
      <c r="N1690" s="129" t="s">
        <v>4848</v>
      </c>
      <c r="O1690" s="129" t="str">
        <f>+IF(($D$1-Hoja3!$F1690)&gt;0,"VENCIDO","VIGENTE")</f>
        <v>VENCIDO</v>
      </c>
      <c r="P1690" s="120"/>
    </row>
    <row r="1691" spans="2:16" ht="14.25" hidden="1" customHeight="1" x14ac:dyDescent="0.25">
      <c r="B1691" s="121" t="s">
        <v>37</v>
      </c>
      <c r="C1691" s="122" t="s">
        <v>6040</v>
      </c>
      <c r="D1691" s="123" t="s">
        <v>6041</v>
      </c>
      <c r="E1691" s="124">
        <v>44862</v>
      </c>
      <c r="F1691" s="124">
        <v>44862</v>
      </c>
      <c r="G1691" s="125">
        <v>1984</v>
      </c>
      <c r="H1691" s="126" t="str">
        <f>+VLOOKUP(Hoja3!$G1691,'[138]Plan de Cuentas'!B:H,7,FALSE)</f>
        <v>2.1.01.01.12</v>
      </c>
      <c r="I1691" s="127" t="str">
        <f>+VLOOKUP(Hoja3!$H1691,'[138]Plan de Cuentas'!A:C,3,FALSE)</f>
        <v>CTA. A PAGAR EXPORTACION GS.</v>
      </c>
      <c r="J1691" s="128">
        <v>-99741</v>
      </c>
      <c r="K1691" s="128">
        <v>-99741</v>
      </c>
      <c r="L1691" s="117">
        <f>+Hoja3!$K1691/$K$1</f>
        <v>-13.74897821055548</v>
      </c>
      <c r="M1691" s="129" t="s">
        <v>6042</v>
      </c>
      <c r="N1691" s="129" t="s">
        <v>4848</v>
      </c>
      <c r="O1691" s="129" t="str">
        <f>+IF(($D$1-Hoja3!$F1691)&gt;0,"VENCIDO","VIGENTE")</f>
        <v>VENCIDO</v>
      </c>
      <c r="P1691" s="120"/>
    </row>
    <row r="1692" spans="2:16" ht="14.25" hidden="1" customHeight="1" x14ac:dyDescent="0.25">
      <c r="B1692" s="121" t="s">
        <v>237</v>
      </c>
      <c r="C1692" s="122" t="s">
        <v>6043</v>
      </c>
      <c r="D1692" s="123" t="s">
        <v>6044</v>
      </c>
      <c r="E1692" s="124">
        <v>44715</v>
      </c>
      <c r="F1692" s="124">
        <v>44715</v>
      </c>
      <c r="G1692" s="125">
        <v>1984</v>
      </c>
      <c r="H1692" s="126" t="str">
        <f>+VLOOKUP(Hoja3!$G1692,'[138]Plan de Cuentas'!B:H,7,FALSE)</f>
        <v>2.1.01.01.12</v>
      </c>
      <c r="I1692" s="127" t="str">
        <f>+VLOOKUP(Hoja3!$H1692,'[138]Plan de Cuentas'!A:C,3,FALSE)</f>
        <v>CTA. A PAGAR EXPORTACION GS.</v>
      </c>
      <c r="J1692" s="128">
        <v>-550000</v>
      </c>
      <c r="K1692" s="128">
        <v>-550000</v>
      </c>
      <c r="L1692" s="117">
        <f>+Hoja3!$K1692/$K$1</f>
        <v>-75.815742932249677</v>
      </c>
      <c r="M1692" s="129" t="s">
        <v>6045</v>
      </c>
      <c r="N1692" s="129" t="str">
        <f>+IF(Hoja3!$O1692="VIGENTE","SALDO A VENCER",IF(Hoja3!$O1692="VENCIDO","SALDO VENCIDO - SE ABONA DE ACUERDO A DISPONIBILIDAD FINANCIERA",0))</f>
        <v>SALDO VENCIDO - SE ABONA DE ACUERDO A DISPONIBILIDAD FINANCIERA</v>
      </c>
      <c r="O1692" s="129" t="str">
        <f>+IF(($D$1-Hoja3!$F1692)&gt;0,"VENCIDO","VIGENTE")</f>
        <v>VENCIDO</v>
      </c>
      <c r="P1692" s="120"/>
    </row>
    <row r="1693" spans="2:16" ht="14.25" hidden="1" customHeight="1" x14ac:dyDescent="0.25">
      <c r="B1693" s="121" t="s">
        <v>37</v>
      </c>
      <c r="C1693" s="122" t="s">
        <v>6046</v>
      </c>
      <c r="D1693" s="123" t="s">
        <v>6041</v>
      </c>
      <c r="E1693" s="124">
        <v>44865</v>
      </c>
      <c r="F1693" s="124">
        <v>44865</v>
      </c>
      <c r="G1693" s="125">
        <v>1984</v>
      </c>
      <c r="H1693" s="126" t="str">
        <f>+VLOOKUP(Hoja3!$G1693,'[138]Plan de Cuentas'!B:H,7,FALSE)</f>
        <v>2.1.01.01.12</v>
      </c>
      <c r="I1693" s="127" t="str">
        <f>+VLOOKUP(Hoja3!$H1693,'[138]Plan de Cuentas'!A:C,3,FALSE)</f>
        <v>CTA. A PAGAR EXPORTACION GS.</v>
      </c>
      <c r="J1693" s="128">
        <v>-6541260</v>
      </c>
      <c r="K1693" s="128">
        <v>-6541260</v>
      </c>
      <c r="L1693" s="117">
        <f>+Hoja3!$K1693/$K$1</f>
        <v>-901.69179384183178</v>
      </c>
      <c r="M1693" s="129" t="s">
        <v>6047</v>
      </c>
      <c r="N1693" s="129" t="s">
        <v>4848</v>
      </c>
      <c r="O1693" s="129" t="str">
        <f>+IF(($D$1-Hoja3!$F1693)&gt;0,"VENCIDO","VIGENTE")</f>
        <v>VIGENTE</v>
      </c>
      <c r="P1693" s="120"/>
    </row>
    <row r="1694" spans="2:16" ht="14.25" hidden="1" customHeight="1" x14ac:dyDescent="0.25">
      <c r="B1694" s="121" t="s">
        <v>38</v>
      </c>
      <c r="C1694" s="122" t="s">
        <v>6048</v>
      </c>
      <c r="D1694" s="123" t="s">
        <v>6049</v>
      </c>
      <c r="E1694" s="124">
        <v>44337</v>
      </c>
      <c r="F1694" s="124">
        <v>44368</v>
      </c>
      <c r="G1694" s="125">
        <v>2273</v>
      </c>
      <c r="H1694" s="126" t="str">
        <f>+VLOOKUP(Hoja3!$G1694,'[138]Plan de Cuentas'!B:H,7,FALSE)</f>
        <v>2.1.02.01.05</v>
      </c>
      <c r="I1694" s="127" t="str">
        <f>+VLOOKUP(Hoja3!$H1694,'[138]Plan de Cuentas'!A:C,3,FALSE)</f>
        <v>Proveedores Locales - GS</v>
      </c>
      <c r="J1694" s="128">
        <v>-975000</v>
      </c>
      <c r="K1694" s="128">
        <v>-975000</v>
      </c>
      <c r="L1694" s="117">
        <f>+Hoja3!$K1694/$K$1</f>
        <v>-134.40063519807896</v>
      </c>
      <c r="M1694" s="129" t="s">
        <v>6050</v>
      </c>
      <c r="N1694" s="129" t="str">
        <f>+IF(Hoja3!$O1694="VIGENTE","SALDO A VENCER",IF(Hoja3!$O1694="VENCIDO","SALDO VENCIDO - SE ABONA DE ACUERDO A DISPONIBILIDAD FINANCIERA",0))</f>
        <v>SALDO VENCIDO - SE ABONA DE ACUERDO A DISPONIBILIDAD FINANCIERA</v>
      </c>
      <c r="O1694" s="129" t="str">
        <f>+IF(($D$1-Hoja3!$F1694)&gt;0,"VENCIDO","VIGENTE")</f>
        <v>VENCIDO</v>
      </c>
      <c r="P1694" s="120"/>
    </row>
    <row r="1695" spans="2:16" ht="14.25" hidden="1" customHeight="1" x14ac:dyDescent="0.25">
      <c r="B1695" s="121" t="s">
        <v>38</v>
      </c>
      <c r="C1695" s="122" t="s">
        <v>6051</v>
      </c>
      <c r="D1695" s="123" t="s">
        <v>6052</v>
      </c>
      <c r="E1695" s="124">
        <v>44655</v>
      </c>
      <c r="F1695" s="124">
        <v>44681</v>
      </c>
      <c r="G1695" s="125">
        <v>2273</v>
      </c>
      <c r="H1695" s="126" t="str">
        <f>+VLOOKUP(Hoja3!$G1695,'[138]Plan de Cuentas'!B:H,7,FALSE)</f>
        <v>2.1.02.01.05</v>
      </c>
      <c r="I1695" s="127" t="str">
        <f>+VLOOKUP(Hoja3!$H1695,'[138]Plan de Cuentas'!A:C,3,FALSE)</f>
        <v>Proveedores Locales - GS</v>
      </c>
      <c r="J1695" s="128">
        <v>-700000</v>
      </c>
      <c r="K1695" s="128">
        <v>-700000</v>
      </c>
      <c r="L1695" s="117">
        <f>+Hoja3!$K1695/$K$1</f>
        <v>-96.492763731954128</v>
      </c>
      <c r="M1695" s="129" t="s">
        <v>6053</v>
      </c>
      <c r="N1695" s="129" t="str">
        <f>+IF(Hoja3!$O1695="VIGENTE","SALDO A VENCER",IF(Hoja3!$O1695="VENCIDO","SALDO VENCIDO - SE ABONA DE ACUERDO A DISPONIBILIDAD FINANCIERA",0))</f>
        <v>SALDO VENCIDO - SE ABONA DE ACUERDO A DISPONIBILIDAD FINANCIERA</v>
      </c>
      <c r="O1695" s="129" t="str">
        <f>+IF(($D$1-Hoja3!$F1695)&gt;0,"VENCIDO","VIGENTE")</f>
        <v>VENCIDO</v>
      </c>
      <c r="P1695" s="120"/>
    </row>
    <row r="1696" spans="2:16" ht="14.25" hidden="1" customHeight="1" x14ac:dyDescent="0.25">
      <c r="B1696" s="121" t="s">
        <v>38</v>
      </c>
      <c r="C1696" s="122" t="s">
        <v>6054</v>
      </c>
      <c r="D1696" s="123" t="s">
        <v>6055</v>
      </c>
      <c r="E1696" s="124">
        <v>44777</v>
      </c>
      <c r="F1696" s="124">
        <v>44777</v>
      </c>
      <c r="G1696" s="125">
        <v>2273</v>
      </c>
      <c r="H1696" s="126" t="str">
        <f>+VLOOKUP(Hoja3!$G1696,'[138]Plan de Cuentas'!B:H,7,FALSE)</f>
        <v>2.1.02.01.05</v>
      </c>
      <c r="I1696" s="127" t="str">
        <f>+VLOOKUP(Hoja3!$H1696,'[138]Plan de Cuentas'!A:C,3,FALSE)</f>
        <v>Proveedores Locales - GS</v>
      </c>
      <c r="J1696" s="128">
        <v>-28000</v>
      </c>
      <c r="K1696" s="128">
        <v>-28000</v>
      </c>
      <c r="L1696" s="117">
        <f>+Hoja3!$K1696/$K$1</f>
        <v>-3.8597105492781649</v>
      </c>
      <c r="M1696" s="129" t="s">
        <v>6056</v>
      </c>
      <c r="N1696" s="129" t="str">
        <f>+IF(Hoja3!$O1696="VIGENTE","SALDO A VENCER",IF(Hoja3!$O1696="VENCIDO","SALDO VENCIDO - SE ABONA DE ACUERDO A DISPONIBILIDAD FINANCIERA",0))</f>
        <v>SALDO VENCIDO - SE ABONA DE ACUERDO A DISPONIBILIDAD FINANCIERA</v>
      </c>
      <c r="O1696" s="129" t="str">
        <f>+IF(($D$1-Hoja3!$F1696)&gt;0,"VENCIDO","VIGENTE")</f>
        <v>VENCIDO</v>
      </c>
      <c r="P1696" s="120"/>
    </row>
    <row r="1697" spans="2:16" ht="14.25" hidden="1" customHeight="1" x14ac:dyDescent="0.25">
      <c r="B1697" s="121" t="s">
        <v>38</v>
      </c>
      <c r="C1697" s="122" t="s">
        <v>6057</v>
      </c>
      <c r="D1697" s="123" t="s">
        <v>6058</v>
      </c>
      <c r="E1697" s="124">
        <v>44777</v>
      </c>
      <c r="F1697" s="124">
        <v>44808</v>
      </c>
      <c r="G1697" s="125">
        <v>2273</v>
      </c>
      <c r="H1697" s="126" t="str">
        <f>+VLOOKUP(Hoja3!$G1697,'[138]Plan de Cuentas'!B:H,7,FALSE)</f>
        <v>2.1.02.01.05</v>
      </c>
      <c r="I1697" s="127" t="str">
        <f>+VLOOKUP(Hoja3!$H1697,'[138]Plan de Cuentas'!A:C,3,FALSE)</f>
        <v>Proveedores Locales - GS</v>
      </c>
      <c r="J1697" s="128">
        <v>-176000</v>
      </c>
      <c r="K1697" s="128">
        <v>-176000</v>
      </c>
      <c r="L1697" s="117">
        <f>+Hoja3!$K1697/$K$1</f>
        <v>-24.261037738319896</v>
      </c>
      <c r="M1697" s="129" t="s">
        <v>6059</v>
      </c>
      <c r="N1697" s="129" t="str">
        <f>+IF(Hoja3!$O1697="VIGENTE","SALDO A VENCER",IF(Hoja3!$O1697="VENCIDO","SALDO VENCIDO - SE ABONA DE ACUERDO A DISPONIBILIDAD FINANCIERA",0))</f>
        <v>SALDO VENCIDO - SE ABONA DE ACUERDO A DISPONIBILIDAD FINANCIERA</v>
      </c>
      <c r="O1697" s="129" t="str">
        <f>+IF(($D$1-Hoja3!$F1697)&gt;0,"VENCIDO","VIGENTE")</f>
        <v>VENCIDO</v>
      </c>
      <c r="P1697" s="120"/>
    </row>
    <row r="1698" spans="2:16" ht="14.25" hidden="1" customHeight="1" x14ac:dyDescent="0.25">
      <c r="B1698" s="121" t="s">
        <v>38</v>
      </c>
      <c r="C1698" s="122" t="s">
        <v>6060</v>
      </c>
      <c r="D1698" s="123" t="s">
        <v>6061</v>
      </c>
      <c r="E1698" s="124">
        <v>44777</v>
      </c>
      <c r="F1698" s="124">
        <v>44808</v>
      </c>
      <c r="G1698" s="125">
        <v>2273</v>
      </c>
      <c r="H1698" s="126" t="str">
        <f>+VLOOKUP(Hoja3!$G1698,'[138]Plan de Cuentas'!B:H,7,FALSE)</f>
        <v>2.1.02.01.05</v>
      </c>
      <c r="I1698" s="127" t="str">
        <f>+VLOOKUP(Hoja3!$H1698,'[138]Plan de Cuentas'!A:C,3,FALSE)</f>
        <v>Proveedores Locales - GS</v>
      </c>
      <c r="J1698" s="128">
        <v>-400000</v>
      </c>
      <c r="K1698" s="128">
        <v>-400000</v>
      </c>
      <c r="L1698" s="117">
        <f>+Hoja3!$K1698/$K$1</f>
        <v>-55.138722132545212</v>
      </c>
      <c r="M1698" s="129" t="s">
        <v>6062</v>
      </c>
      <c r="N1698" s="129" t="str">
        <f>+IF(Hoja3!$O1698="VIGENTE","SALDO A VENCER",IF(Hoja3!$O1698="VENCIDO","SALDO VENCIDO - SE ABONA DE ACUERDO A DISPONIBILIDAD FINANCIERA",0))</f>
        <v>SALDO VENCIDO - SE ABONA DE ACUERDO A DISPONIBILIDAD FINANCIERA</v>
      </c>
      <c r="O1698" s="129" t="str">
        <f>+IF(($D$1-Hoja3!$F1698)&gt;0,"VENCIDO","VIGENTE")</f>
        <v>VENCIDO</v>
      </c>
      <c r="P1698" s="120"/>
    </row>
    <row r="1699" spans="2:16" ht="14.25" hidden="1" customHeight="1" x14ac:dyDescent="0.25">
      <c r="B1699" s="121" t="s">
        <v>38</v>
      </c>
      <c r="C1699" s="122" t="s">
        <v>6063</v>
      </c>
      <c r="D1699" s="123" t="s">
        <v>6064</v>
      </c>
      <c r="E1699" s="124">
        <v>44777</v>
      </c>
      <c r="F1699" s="124">
        <v>44808</v>
      </c>
      <c r="G1699" s="125">
        <v>2273</v>
      </c>
      <c r="H1699" s="126" t="str">
        <f>+VLOOKUP(Hoja3!$G1699,'[138]Plan de Cuentas'!B:H,7,FALSE)</f>
        <v>2.1.02.01.05</v>
      </c>
      <c r="I1699" s="127" t="str">
        <f>+VLOOKUP(Hoja3!$H1699,'[138]Plan de Cuentas'!A:C,3,FALSE)</f>
        <v>Proveedores Locales - GS</v>
      </c>
      <c r="J1699" s="128">
        <v>-21500</v>
      </c>
      <c r="K1699" s="128">
        <v>-21500</v>
      </c>
      <c r="L1699" s="117">
        <f>+Hoja3!$K1699/$K$1</f>
        <v>-2.9637063146243054</v>
      </c>
      <c r="M1699" s="129" t="s">
        <v>6065</v>
      </c>
      <c r="N1699" s="129" t="str">
        <f>+IF(Hoja3!$O1699="VIGENTE","SALDO A VENCER",IF(Hoja3!$O1699="VENCIDO","SALDO VENCIDO - SE ABONA DE ACUERDO A DISPONIBILIDAD FINANCIERA",0))</f>
        <v>SALDO VENCIDO - SE ABONA DE ACUERDO A DISPONIBILIDAD FINANCIERA</v>
      </c>
      <c r="O1699" s="129" t="str">
        <f>+IF(($D$1-Hoja3!$F1699)&gt;0,"VENCIDO","VIGENTE")</f>
        <v>VENCIDO</v>
      </c>
      <c r="P1699" s="120"/>
    </row>
    <row r="1700" spans="2:16" ht="14.25" hidden="1" customHeight="1" x14ac:dyDescent="0.25">
      <c r="B1700" s="121" t="s">
        <v>38</v>
      </c>
      <c r="C1700" s="122" t="s">
        <v>6066</v>
      </c>
      <c r="D1700" s="123" t="s">
        <v>6067</v>
      </c>
      <c r="E1700" s="124">
        <v>44778</v>
      </c>
      <c r="F1700" s="124">
        <v>44809</v>
      </c>
      <c r="G1700" s="125">
        <v>2273</v>
      </c>
      <c r="H1700" s="126" t="str">
        <f>+VLOOKUP(Hoja3!$G1700,'[138]Plan de Cuentas'!B:H,7,FALSE)</f>
        <v>2.1.02.01.05</v>
      </c>
      <c r="I1700" s="127" t="str">
        <f>+VLOOKUP(Hoja3!$H1700,'[138]Plan de Cuentas'!A:C,3,FALSE)</f>
        <v>Proveedores Locales - GS</v>
      </c>
      <c r="J1700" s="128">
        <v>-203500</v>
      </c>
      <c r="K1700" s="128">
        <v>-203500</v>
      </c>
      <c r="L1700" s="117">
        <f>+Hoja3!$K1700/$K$1</f>
        <v>-28.05182488493238</v>
      </c>
      <c r="M1700" s="129" t="s">
        <v>6068</v>
      </c>
      <c r="N1700" s="129" t="str">
        <f>+IF(Hoja3!$O1700="VIGENTE","SALDO A VENCER",IF(Hoja3!$O1700="VENCIDO","SALDO VENCIDO - SE ABONA DE ACUERDO A DISPONIBILIDAD FINANCIERA",0))</f>
        <v>SALDO VENCIDO - SE ABONA DE ACUERDO A DISPONIBILIDAD FINANCIERA</v>
      </c>
      <c r="O1700" s="129" t="str">
        <f>+IF(($D$1-Hoja3!$F1700)&gt;0,"VENCIDO","VIGENTE")</f>
        <v>VENCIDO</v>
      </c>
      <c r="P1700" s="120"/>
    </row>
    <row r="1701" spans="2:16" ht="14.25" hidden="1" customHeight="1" x14ac:dyDescent="0.25">
      <c r="B1701" s="121" t="s">
        <v>38</v>
      </c>
      <c r="C1701" s="122" t="s">
        <v>6069</v>
      </c>
      <c r="D1701" s="123" t="s">
        <v>6070</v>
      </c>
      <c r="E1701" s="124">
        <v>44778</v>
      </c>
      <c r="F1701" s="124">
        <v>44809</v>
      </c>
      <c r="G1701" s="125">
        <v>2273</v>
      </c>
      <c r="H1701" s="126" t="str">
        <f>+VLOOKUP(Hoja3!$G1701,'[138]Plan de Cuentas'!B:H,7,FALSE)</f>
        <v>2.1.02.01.05</v>
      </c>
      <c r="I1701" s="127" t="str">
        <f>+VLOOKUP(Hoja3!$H1701,'[138]Plan de Cuentas'!A:C,3,FALSE)</f>
        <v>Proveedores Locales - GS</v>
      </c>
      <c r="J1701" s="128">
        <v>-20000</v>
      </c>
      <c r="K1701" s="128">
        <v>-20000</v>
      </c>
      <c r="L1701" s="117">
        <f>+Hoja3!$K1701/$K$1</f>
        <v>-2.7569361066272609</v>
      </c>
      <c r="M1701" s="129" t="s">
        <v>6071</v>
      </c>
      <c r="N1701" s="129" t="str">
        <f>+IF(Hoja3!$O1701="VIGENTE","SALDO A VENCER",IF(Hoja3!$O1701="VENCIDO","SALDO VENCIDO - SE ABONA DE ACUERDO A DISPONIBILIDAD FINANCIERA",0))</f>
        <v>SALDO VENCIDO - SE ABONA DE ACUERDO A DISPONIBILIDAD FINANCIERA</v>
      </c>
      <c r="O1701" s="129" t="str">
        <f>+IF(($D$1-Hoja3!$F1701)&gt;0,"VENCIDO","VIGENTE")</f>
        <v>VENCIDO</v>
      </c>
      <c r="P1701" s="120"/>
    </row>
    <row r="1702" spans="2:16" ht="14.25" hidden="1" customHeight="1" x14ac:dyDescent="0.25">
      <c r="B1702" s="121" t="s">
        <v>38</v>
      </c>
      <c r="C1702" s="122" t="s">
        <v>6072</v>
      </c>
      <c r="D1702" s="123" t="s">
        <v>6073</v>
      </c>
      <c r="E1702" s="124">
        <v>44778</v>
      </c>
      <c r="F1702" s="124">
        <v>44809</v>
      </c>
      <c r="G1702" s="125">
        <v>2273</v>
      </c>
      <c r="H1702" s="126" t="str">
        <f>+VLOOKUP(Hoja3!$G1702,'[138]Plan de Cuentas'!B:H,7,FALSE)</f>
        <v>2.1.02.01.05</v>
      </c>
      <c r="I1702" s="127" t="str">
        <f>+VLOOKUP(Hoja3!$H1702,'[138]Plan de Cuentas'!A:C,3,FALSE)</f>
        <v>Proveedores Locales - GS</v>
      </c>
      <c r="J1702" s="128">
        <v>-150000</v>
      </c>
      <c r="K1702" s="128">
        <v>-150000</v>
      </c>
      <c r="L1702" s="117">
        <f>+Hoja3!$K1702/$K$1</f>
        <v>-20.677020799704454</v>
      </c>
      <c r="M1702" s="129" t="s">
        <v>6074</v>
      </c>
      <c r="N1702" s="129" t="str">
        <f>+IF(Hoja3!$O1702="VIGENTE","SALDO A VENCER",IF(Hoja3!$O1702="VENCIDO","SALDO VENCIDO - SE ABONA DE ACUERDO A DISPONIBILIDAD FINANCIERA",0))</f>
        <v>SALDO VENCIDO - SE ABONA DE ACUERDO A DISPONIBILIDAD FINANCIERA</v>
      </c>
      <c r="O1702" s="129" t="str">
        <f>+IF(($D$1-Hoja3!$F1702)&gt;0,"VENCIDO","VIGENTE")</f>
        <v>VENCIDO</v>
      </c>
      <c r="P1702" s="120"/>
    </row>
    <row r="1703" spans="2:16" ht="14.25" hidden="1" customHeight="1" x14ac:dyDescent="0.25">
      <c r="B1703" s="121" t="s">
        <v>6075</v>
      </c>
      <c r="C1703" s="122" t="s">
        <v>6076</v>
      </c>
      <c r="D1703" s="123" t="s">
        <v>6077</v>
      </c>
      <c r="E1703" s="124">
        <v>44742</v>
      </c>
      <c r="F1703" s="124">
        <v>44926</v>
      </c>
      <c r="G1703" s="125">
        <v>2324</v>
      </c>
      <c r="H1703" s="126" t="str">
        <f>+VLOOKUP(Hoja3!$G1703,'[138]Plan de Cuentas'!B:H,7,FALSE)</f>
        <v>2.1.01.01.08</v>
      </c>
      <c r="I1703" s="127" t="str">
        <f>+VLOOKUP(Hoja3!$H1703,'[138]Plan de Cuentas'!A:C,3,FALSE)</f>
        <v>Provision de Gastos a Pagar  Gs.</v>
      </c>
      <c r="J1703" s="128">
        <v>-3000000</v>
      </c>
      <c r="K1703" s="128">
        <v>-3000000</v>
      </c>
      <c r="L1703" s="117">
        <f>+Hoja3!$K1703/$K$1</f>
        <v>-413.54041599408913</v>
      </c>
      <c r="M1703" s="129" t="s">
        <v>5646</v>
      </c>
      <c r="N1703" s="129" t="s">
        <v>3583</v>
      </c>
      <c r="O1703" s="129" t="str">
        <f>+IF(($D$1-Hoja3!$F1703)&gt;0,"VENCIDO","VIGENTE")</f>
        <v>VIGENTE</v>
      </c>
      <c r="P1703" s="120"/>
    </row>
    <row r="1704" spans="2:16" ht="14.25" hidden="1" customHeight="1" x14ac:dyDescent="0.25">
      <c r="B1704" s="121" t="s">
        <v>39</v>
      </c>
      <c r="C1704" s="122" t="s">
        <v>6078</v>
      </c>
      <c r="D1704" s="123" t="s">
        <v>3744</v>
      </c>
      <c r="E1704" s="124">
        <v>44796</v>
      </c>
      <c r="F1704" s="124">
        <v>44827</v>
      </c>
      <c r="G1704" s="125">
        <v>2273</v>
      </c>
      <c r="H1704" s="126" t="str">
        <f>+VLOOKUP(Hoja3!$G1704,'[138]Plan de Cuentas'!B:H,7,FALSE)</f>
        <v>2.1.02.01.05</v>
      </c>
      <c r="I1704" s="127" t="str">
        <f>+VLOOKUP(Hoja3!$H1704,'[138]Plan de Cuentas'!A:C,3,FALSE)</f>
        <v>Proveedores Locales - GS</v>
      </c>
      <c r="J1704" s="128">
        <v>-3269000</v>
      </c>
      <c r="K1704" s="128">
        <v>-3269000</v>
      </c>
      <c r="L1704" s="117">
        <f>+Hoja3!$K1704/$K$1</f>
        <v>-450.62120662822576</v>
      </c>
      <c r="M1704" s="129" t="s">
        <v>6079</v>
      </c>
      <c r="N1704" s="129" t="str">
        <f>+IF(Hoja3!$O1704="VIGENTE","SALDO A VENCER",IF(Hoja3!$O1704="VENCIDO","SALDO VENCIDO - SE ABONA DE ACUERDO A DISPONIBILIDAD FINANCIERA",0))</f>
        <v>SALDO VENCIDO - SE ABONA DE ACUERDO A DISPONIBILIDAD FINANCIERA</v>
      </c>
      <c r="O1704" s="129" t="str">
        <f>+IF(($D$1-Hoja3!$F1704)&gt;0,"VENCIDO","VIGENTE")</f>
        <v>VENCIDO</v>
      </c>
      <c r="P1704" s="120"/>
    </row>
    <row r="1705" spans="2:16" ht="14.25" hidden="1" customHeight="1" x14ac:dyDescent="0.25">
      <c r="B1705" s="121" t="s">
        <v>40</v>
      </c>
      <c r="C1705" s="122" t="s">
        <v>6080</v>
      </c>
      <c r="D1705" s="123" t="s">
        <v>6081</v>
      </c>
      <c r="E1705" s="124">
        <v>44554</v>
      </c>
      <c r="F1705" s="124">
        <v>44858</v>
      </c>
      <c r="G1705" s="125">
        <v>2273</v>
      </c>
      <c r="H1705" s="126" t="str">
        <f>+VLOOKUP(Hoja3!$G1705,'[138]Plan de Cuentas'!B:H,7,FALSE)</f>
        <v>2.1.02.01.05</v>
      </c>
      <c r="I1705" s="127" t="str">
        <f>+VLOOKUP(Hoja3!$H1705,'[138]Plan de Cuentas'!A:C,3,FALSE)</f>
        <v>Proveedores Locales - GS</v>
      </c>
      <c r="J1705" s="128">
        <v>-450000</v>
      </c>
      <c r="K1705" s="128">
        <v>-450000</v>
      </c>
      <c r="L1705" s="117">
        <f>+Hoja3!$K1705/$K$1</f>
        <v>-62.031062399113367</v>
      </c>
      <c r="M1705" s="129" t="s">
        <v>6082</v>
      </c>
      <c r="N1705" s="129" t="str">
        <f>+IF(Hoja3!$O1705="VIGENTE","SALDO A VENCER",IF(Hoja3!$O1705="VENCIDO","SALDO VENCIDO - SE ABONA DE ACUERDO A DISPONIBILIDAD FINANCIERA",0))</f>
        <v>SALDO VENCIDO - SE ABONA DE ACUERDO A DISPONIBILIDAD FINANCIERA</v>
      </c>
      <c r="O1705" s="129" t="str">
        <f>+IF(($D$1-Hoja3!$F1705)&gt;0,"VENCIDO","VIGENTE")</f>
        <v>VENCIDO</v>
      </c>
      <c r="P1705" s="120"/>
    </row>
    <row r="1706" spans="2:16" ht="14.25" hidden="1" customHeight="1" x14ac:dyDescent="0.25">
      <c r="B1706" s="121" t="s">
        <v>40</v>
      </c>
      <c r="C1706" s="122" t="s">
        <v>6083</v>
      </c>
      <c r="D1706" s="123" t="s">
        <v>6081</v>
      </c>
      <c r="E1706" s="124">
        <v>44554</v>
      </c>
      <c r="F1706" s="124">
        <v>44889</v>
      </c>
      <c r="G1706" s="125">
        <v>2273</v>
      </c>
      <c r="H1706" s="126" t="str">
        <f>+VLOOKUP(Hoja3!$G1706,'[138]Plan de Cuentas'!B:H,7,FALSE)</f>
        <v>2.1.02.01.05</v>
      </c>
      <c r="I1706" s="127" t="str">
        <f>+VLOOKUP(Hoja3!$H1706,'[138]Plan de Cuentas'!A:C,3,FALSE)</f>
        <v>Proveedores Locales - GS</v>
      </c>
      <c r="J1706" s="128">
        <v>-450000</v>
      </c>
      <c r="K1706" s="128">
        <v>-450000</v>
      </c>
      <c r="L1706" s="117">
        <f>+Hoja3!$K1706/$K$1</f>
        <v>-62.031062399113367</v>
      </c>
      <c r="M1706" s="129" t="s">
        <v>6082</v>
      </c>
      <c r="N1706" s="129" t="str">
        <f>+IF(Hoja3!$O1706="VIGENTE","SALDO A VENCER",IF(Hoja3!$O1706="VENCIDO","SALDO VENCIDO - SE ABONA DE ACUERDO A DISPONIBILIDAD FINANCIERA",0))</f>
        <v>SALDO A VENCER</v>
      </c>
      <c r="O1706" s="129" t="str">
        <f>+IF(($D$1-Hoja3!$F1706)&gt;0,"VENCIDO","VIGENTE")</f>
        <v>VIGENTE</v>
      </c>
      <c r="P1706" s="120"/>
    </row>
    <row r="1707" spans="2:16" ht="14.25" hidden="1" customHeight="1" x14ac:dyDescent="0.25">
      <c r="B1707" s="121" t="s">
        <v>40</v>
      </c>
      <c r="C1707" s="122" t="s">
        <v>6084</v>
      </c>
      <c r="D1707" s="123" t="s">
        <v>6081</v>
      </c>
      <c r="E1707" s="124">
        <v>44554</v>
      </c>
      <c r="F1707" s="124">
        <v>44828</v>
      </c>
      <c r="G1707" s="125">
        <v>2273</v>
      </c>
      <c r="H1707" s="126" t="str">
        <f>+VLOOKUP(Hoja3!$G1707,'[138]Plan de Cuentas'!B:H,7,FALSE)</f>
        <v>2.1.02.01.05</v>
      </c>
      <c r="I1707" s="127" t="str">
        <f>+VLOOKUP(Hoja3!$H1707,'[138]Plan de Cuentas'!A:C,3,FALSE)</f>
        <v>Proveedores Locales - GS</v>
      </c>
      <c r="J1707" s="128">
        <v>-450000</v>
      </c>
      <c r="K1707" s="128">
        <v>-450000</v>
      </c>
      <c r="L1707" s="117">
        <f>+Hoja3!$K1707/$K$1</f>
        <v>-62.031062399113367</v>
      </c>
      <c r="M1707" s="129" t="s">
        <v>6082</v>
      </c>
      <c r="N1707" s="129" t="str">
        <f>+IF(Hoja3!$O1707="VIGENTE","SALDO A VENCER",IF(Hoja3!$O1707="VENCIDO","SALDO VENCIDO - SE ABONA DE ACUERDO A DISPONIBILIDAD FINANCIERA",0))</f>
        <v>SALDO VENCIDO - SE ABONA DE ACUERDO A DISPONIBILIDAD FINANCIERA</v>
      </c>
      <c r="O1707" s="129" t="str">
        <f>+IF(($D$1-Hoja3!$F1707)&gt;0,"VENCIDO","VIGENTE")</f>
        <v>VENCIDO</v>
      </c>
      <c r="P1707" s="120"/>
    </row>
    <row r="1708" spans="2:16" ht="14.25" hidden="1" customHeight="1" x14ac:dyDescent="0.25">
      <c r="B1708" s="121" t="s">
        <v>40</v>
      </c>
      <c r="C1708" s="122" t="s">
        <v>6085</v>
      </c>
      <c r="D1708" s="123" t="s">
        <v>6081</v>
      </c>
      <c r="E1708" s="124">
        <v>44554</v>
      </c>
      <c r="F1708" s="124">
        <v>44797</v>
      </c>
      <c r="G1708" s="125">
        <v>2273</v>
      </c>
      <c r="H1708" s="126" t="str">
        <f>+VLOOKUP(Hoja3!$G1708,'[138]Plan de Cuentas'!B:H,7,FALSE)</f>
        <v>2.1.02.01.05</v>
      </c>
      <c r="I1708" s="127" t="str">
        <f>+VLOOKUP(Hoja3!$H1708,'[138]Plan de Cuentas'!A:C,3,FALSE)</f>
        <v>Proveedores Locales - GS</v>
      </c>
      <c r="J1708" s="128">
        <v>-450000</v>
      </c>
      <c r="K1708" s="128">
        <v>-393070</v>
      </c>
      <c r="L1708" s="117">
        <f>+Hoja3!$K1708/$K$1</f>
        <v>-54.183443771598867</v>
      </c>
      <c r="M1708" s="129" t="s">
        <v>6082</v>
      </c>
      <c r="N1708" s="129" t="str">
        <f>+IF(Hoja3!$O1708="VIGENTE","SALDO A VENCER",IF(Hoja3!$O1708="VENCIDO","SALDO VENCIDO - SE ABONA DE ACUERDO A DISPONIBILIDAD FINANCIERA",0))</f>
        <v>SALDO VENCIDO - SE ABONA DE ACUERDO A DISPONIBILIDAD FINANCIERA</v>
      </c>
      <c r="O1708" s="129" t="str">
        <f>+IF(($D$1-Hoja3!$F1708)&gt;0,"VENCIDO","VIGENTE")</f>
        <v>VENCIDO</v>
      </c>
      <c r="P1708" s="120"/>
    </row>
    <row r="1709" spans="2:16" ht="14.25" hidden="1" customHeight="1" x14ac:dyDescent="0.25">
      <c r="B1709" s="121" t="s">
        <v>41</v>
      </c>
      <c r="C1709" s="122" t="s">
        <v>6086</v>
      </c>
      <c r="D1709" s="123" t="s">
        <v>6087</v>
      </c>
      <c r="E1709" s="124">
        <v>44347</v>
      </c>
      <c r="F1709" s="124">
        <v>44561</v>
      </c>
      <c r="G1709" s="125">
        <v>2324</v>
      </c>
      <c r="H1709" s="126" t="str">
        <f>+VLOOKUP(Hoja3!$G1709,'[138]Plan de Cuentas'!B:H,7,FALSE)</f>
        <v>2.1.01.01.08</v>
      </c>
      <c r="I1709" s="127" t="str">
        <f>+VLOOKUP(Hoja3!$H1709,'[138]Plan de Cuentas'!A:C,3,FALSE)</f>
        <v>Provision de Gastos a Pagar  Gs.</v>
      </c>
      <c r="J1709" s="128">
        <v>-118763125</v>
      </c>
      <c r="K1709" s="128">
        <v>-118763125</v>
      </c>
      <c r="L1709" s="117">
        <f>+Hoja3!$K1709/$K$1</f>
        <v>-16371.117372419334</v>
      </c>
      <c r="M1709" s="129" t="s">
        <v>6088</v>
      </c>
      <c r="N1709" s="129" t="s">
        <v>3571</v>
      </c>
      <c r="O1709" s="129" t="str">
        <f>+IF(($D$1-Hoja3!$F1709)&gt;0,"VENCIDO","VIGENTE")</f>
        <v>VENCIDO</v>
      </c>
      <c r="P1709" s="120"/>
    </row>
    <row r="1710" spans="2:16" ht="14.25" hidden="1" customHeight="1" x14ac:dyDescent="0.25">
      <c r="B1710" s="121" t="s">
        <v>41</v>
      </c>
      <c r="C1710" s="122" t="s">
        <v>6089</v>
      </c>
      <c r="D1710" s="123" t="s">
        <v>6090</v>
      </c>
      <c r="E1710" s="124">
        <v>44561</v>
      </c>
      <c r="F1710" s="124">
        <v>44926</v>
      </c>
      <c r="G1710" s="125">
        <v>2324</v>
      </c>
      <c r="H1710" s="126" t="str">
        <f>+VLOOKUP(Hoja3!$G1710,'[138]Plan de Cuentas'!B:H,7,FALSE)</f>
        <v>2.1.01.01.08</v>
      </c>
      <c r="I1710" s="127" t="str">
        <f>+VLOOKUP(Hoja3!$H1710,'[138]Plan de Cuentas'!A:C,3,FALSE)</f>
        <v>Provision de Gastos a Pagar  Gs.</v>
      </c>
      <c r="J1710" s="128">
        <v>-76147576</v>
      </c>
      <c r="K1710" s="128">
        <v>-76147576</v>
      </c>
      <c r="L1710" s="117">
        <f>+Hoja3!$K1710/$K$1</f>
        <v>-10496.700085327173</v>
      </c>
      <c r="M1710" s="129" t="s">
        <v>6091</v>
      </c>
      <c r="N1710" s="129" t="s">
        <v>3579</v>
      </c>
      <c r="O1710" s="129" t="str">
        <f>+IF(($D$1-Hoja3!$F1710)&gt;0,"VENCIDO","VIGENTE")</f>
        <v>VIGENTE</v>
      </c>
      <c r="P1710" s="120"/>
    </row>
    <row r="1711" spans="2:16" ht="14.25" hidden="1" customHeight="1" x14ac:dyDescent="0.25">
      <c r="B1711" s="121" t="s">
        <v>41</v>
      </c>
      <c r="C1711" s="122" t="s">
        <v>6092</v>
      </c>
      <c r="D1711" s="123" t="s">
        <v>6093</v>
      </c>
      <c r="E1711" s="124">
        <v>44742</v>
      </c>
      <c r="F1711" s="124">
        <v>44926</v>
      </c>
      <c r="G1711" s="125">
        <v>2324</v>
      </c>
      <c r="H1711" s="126" t="str">
        <f>+VLOOKUP(Hoja3!$G1711,'[138]Plan de Cuentas'!B:H,7,FALSE)</f>
        <v>2.1.01.01.08</v>
      </c>
      <c r="I1711" s="127" t="str">
        <f>+VLOOKUP(Hoja3!$H1711,'[138]Plan de Cuentas'!A:C,3,FALSE)</f>
        <v>Provision de Gastos a Pagar  Gs.</v>
      </c>
      <c r="J1711" s="128">
        <v>-39678968</v>
      </c>
      <c r="K1711" s="128">
        <v>-39678968</v>
      </c>
      <c r="L1711" s="117">
        <f>+Hoja3!$K1711/$K$1</f>
        <v>-5469.618977645383</v>
      </c>
      <c r="M1711" s="129" t="s">
        <v>6094</v>
      </c>
      <c r="N1711" s="129" t="s">
        <v>3583</v>
      </c>
      <c r="O1711" s="129" t="str">
        <f>+IF(($D$1-Hoja3!$F1711)&gt;0,"VENCIDO","VIGENTE")</f>
        <v>VIGENTE</v>
      </c>
      <c r="P1711" s="120"/>
    </row>
    <row r="1712" spans="2:16" ht="14.25" hidden="1" customHeight="1" x14ac:dyDescent="0.25">
      <c r="B1712" s="121" t="s">
        <v>41</v>
      </c>
      <c r="C1712" s="122" t="s">
        <v>6095</v>
      </c>
      <c r="D1712" s="123" t="s">
        <v>6096</v>
      </c>
      <c r="E1712" s="124">
        <v>44742</v>
      </c>
      <c r="F1712" s="124">
        <v>44926</v>
      </c>
      <c r="G1712" s="125">
        <v>2324</v>
      </c>
      <c r="H1712" s="126" t="str">
        <f>+VLOOKUP(Hoja3!$G1712,'[138]Plan de Cuentas'!B:H,7,FALSE)</f>
        <v>2.1.01.01.08</v>
      </c>
      <c r="I1712" s="127" t="str">
        <f>+VLOOKUP(Hoja3!$H1712,'[138]Plan de Cuentas'!A:C,3,FALSE)</f>
        <v>Provision de Gastos a Pagar  Gs.</v>
      </c>
      <c r="J1712" s="128">
        <v>-99196631</v>
      </c>
      <c r="K1712" s="128">
        <v>-99196631</v>
      </c>
      <c r="L1712" s="117">
        <f>+Hoja3!$K1712/$K$1</f>
        <v>-13673.938682984051</v>
      </c>
      <c r="M1712" s="129" t="s">
        <v>6097</v>
      </c>
      <c r="N1712" s="129" t="s">
        <v>3583</v>
      </c>
      <c r="O1712" s="129" t="str">
        <f>+IF(($D$1-Hoja3!$F1712)&gt;0,"VENCIDO","VIGENTE")</f>
        <v>VIGENTE</v>
      </c>
      <c r="P1712" s="120"/>
    </row>
    <row r="1713" spans="2:16" ht="14.25" hidden="1" customHeight="1" x14ac:dyDescent="0.25">
      <c r="B1713" s="121" t="s">
        <v>41</v>
      </c>
      <c r="C1713" s="122" t="s">
        <v>6098</v>
      </c>
      <c r="D1713" s="123" t="s">
        <v>6099</v>
      </c>
      <c r="E1713" s="124">
        <v>44743</v>
      </c>
      <c r="F1713" s="124">
        <v>44774</v>
      </c>
      <c r="G1713" s="125">
        <v>2273</v>
      </c>
      <c r="H1713" s="126" t="str">
        <f>+VLOOKUP(Hoja3!$G1713,'[138]Plan de Cuentas'!B:H,7,FALSE)</f>
        <v>2.1.02.01.05</v>
      </c>
      <c r="I1713" s="127" t="str">
        <f>+VLOOKUP(Hoja3!$H1713,'[138]Plan de Cuentas'!A:C,3,FALSE)</f>
        <v>Proveedores Locales - GS</v>
      </c>
      <c r="J1713" s="128">
        <v>-700000</v>
      </c>
      <c r="K1713" s="128">
        <v>-569000</v>
      </c>
      <c r="L1713" s="117">
        <f>+Hoja3!$K1713/$K$1</f>
        <v>-78.434832233545563</v>
      </c>
      <c r="M1713" s="129" t="s">
        <v>6100</v>
      </c>
      <c r="N1713" s="129" t="str">
        <f>+IF(Hoja3!$O1713="VIGENTE","SALDO A VENCER",IF(Hoja3!$O1713="VENCIDO","SALDO VENCIDO - SE ABONA DE ACUERDO A DISPONIBILIDAD FINANCIERA",0))</f>
        <v>SALDO VENCIDO - SE ABONA DE ACUERDO A DISPONIBILIDAD FINANCIERA</v>
      </c>
      <c r="O1713" s="129" t="str">
        <f>+IF(($D$1-Hoja3!$F1713)&gt;0,"VENCIDO","VIGENTE")</f>
        <v>VENCIDO</v>
      </c>
      <c r="P1713" s="120"/>
    </row>
    <row r="1714" spans="2:16" ht="14.25" hidden="1" customHeight="1" x14ac:dyDescent="0.25">
      <c r="B1714" s="121" t="s">
        <v>35</v>
      </c>
      <c r="C1714" s="122" t="s">
        <v>6101</v>
      </c>
      <c r="D1714" s="123">
        <v>10010000002</v>
      </c>
      <c r="E1714" s="124">
        <v>44475</v>
      </c>
      <c r="F1714" s="124">
        <v>44506</v>
      </c>
      <c r="G1714" s="125">
        <v>2273</v>
      </c>
      <c r="H1714" s="126" t="str">
        <f>+VLOOKUP(Hoja3!$G1714,'[138]Plan de Cuentas'!B:H,7,FALSE)</f>
        <v>2.1.02.01.05</v>
      </c>
      <c r="I1714" s="127" t="str">
        <f>+VLOOKUP(Hoja3!$H1714,'[138]Plan de Cuentas'!A:C,3,FALSE)</f>
        <v>Proveedores Locales - GS</v>
      </c>
      <c r="J1714" s="128">
        <v>-2396000</v>
      </c>
      <c r="K1714" s="128">
        <v>-2396000</v>
      </c>
      <c r="L1714" s="117">
        <f>+Hoja3!$K1714/$K$1</f>
        <v>-330.28094557394581</v>
      </c>
      <c r="M1714" s="129" t="s">
        <v>6102</v>
      </c>
      <c r="N1714" s="129" t="str">
        <f>+IF(Hoja3!$O1714="VIGENTE","SALDO A VENCER",IF(Hoja3!$O1714="VENCIDO","SALDO VENCIDO - SE ABONA DE ACUERDO A DISPONIBILIDAD FINANCIERA",0))</f>
        <v>SALDO VENCIDO - SE ABONA DE ACUERDO A DISPONIBILIDAD FINANCIERA</v>
      </c>
      <c r="O1714" s="129" t="str">
        <f>+IF(($D$1-Hoja3!$F1714)&gt;0,"VENCIDO","VIGENTE")</f>
        <v>VENCIDO</v>
      </c>
      <c r="P1714" s="120"/>
    </row>
    <row r="1715" spans="2:16" ht="14.25" hidden="1" customHeight="1" x14ac:dyDescent="0.25">
      <c r="B1715" s="121" t="s">
        <v>35</v>
      </c>
      <c r="C1715" s="122" t="s">
        <v>6103</v>
      </c>
      <c r="D1715" s="123">
        <v>10010000061</v>
      </c>
      <c r="E1715" s="124">
        <v>44805</v>
      </c>
      <c r="F1715" s="124">
        <v>44835</v>
      </c>
      <c r="G1715" s="125">
        <v>2273</v>
      </c>
      <c r="H1715" s="126" t="str">
        <f>+VLOOKUP(Hoja3!$G1715,'[138]Plan de Cuentas'!B:H,7,FALSE)</f>
        <v>2.1.02.01.05</v>
      </c>
      <c r="I1715" s="127" t="str">
        <f>+VLOOKUP(Hoja3!$H1715,'[138]Plan de Cuentas'!A:C,3,FALSE)</f>
        <v>Proveedores Locales - GS</v>
      </c>
      <c r="J1715" s="128">
        <v>-768000</v>
      </c>
      <c r="K1715" s="128">
        <v>-768000</v>
      </c>
      <c r="L1715" s="117">
        <f>+Hoja3!$K1715/$K$1</f>
        <v>-105.86634649448682</v>
      </c>
      <c r="M1715" s="129" t="s">
        <v>6104</v>
      </c>
      <c r="N1715" s="129" t="str">
        <f>+IF(Hoja3!$O1715="VIGENTE","SALDO A VENCER",IF(Hoja3!$O1715="VENCIDO","SALDO VENCIDO - SE ABONA DE ACUERDO A DISPONIBILIDAD FINANCIERA",0))</f>
        <v>SALDO VENCIDO - SE ABONA DE ACUERDO A DISPONIBILIDAD FINANCIERA</v>
      </c>
      <c r="O1715" s="129" t="str">
        <f>+IF(($D$1-Hoja3!$F1715)&gt;0,"VENCIDO","VIGENTE")</f>
        <v>VENCIDO</v>
      </c>
      <c r="P1715" s="120"/>
    </row>
    <row r="1716" spans="2:16" ht="14.25" hidden="1" customHeight="1" x14ac:dyDescent="0.25">
      <c r="B1716" s="121" t="s">
        <v>42</v>
      </c>
      <c r="C1716" s="122" t="s">
        <v>6105</v>
      </c>
      <c r="D1716" s="123" t="s">
        <v>6106</v>
      </c>
      <c r="E1716" s="124">
        <v>44805</v>
      </c>
      <c r="F1716" s="124">
        <v>44865</v>
      </c>
      <c r="G1716" s="125">
        <v>2273</v>
      </c>
      <c r="H1716" s="126" t="str">
        <f>+VLOOKUP(Hoja3!$G1716,'[138]Plan de Cuentas'!B:H,7,FALSE)</f>
        <v>2.1.02.01.05</v>
      </c>
      <c r="I1716" s="127" t="str">
        <f>+VLOOKUP(Hoja3!$H1716,'[138]Plan de Cuentas'!A:C,3,FALSE)</f>
        <v>Proveedores Locales - GS</v>
      </c>
      <c r="J1716" s="128">
        <v>-10186602</v>
      </c>
      <c r="K1716" s="128">
        <v>-10186602</v>
      </c>
      <c r="L1716" s="117">
        <f>+Hoja3!$K1716/$K$1</f>
        <v>-1404.1905428820735</v>
      </c>
      <c r="M1716" s="129" t="s">
        <v>6107</v>
      </c>
      <c r="N1716" s="129" t="str">
        <f>+IF(Hoja3!$O1716="VIGENTE","SALDO A VENCER",IF(Hoja3!$O1716="VENCIDO","SALDO VENCIDO - SE ABONA DE ACUERDO A DISPONIBILIDAD FINANCIERA",0))</f>
        <v>SALDO A VENCER</v>
      </c>
      <c r="O1716" s="129" t="str">
        <f>+IF(($D$1-Hoja3!$F1716)&gt;0,"VENCIDO","VIGENTE")</f>
        <v>VIGENTE</v>
      </c>
      <c r="P1716" s="120"/>
    </row>
    <row r="1717" spans="2:16" ht="14.25" hidden="1" customHeight="1" x14ac:dyDescent="0.25">
      <c r="B1717" s="121" t="s">
        <v>42</v>
      </c>
      <c r="C1717" s="122" t="s">
        <v>6108</v>
      </c>
      <c r="D1717" s="123" t="s">
        <v>6109</v>
      </c>
      <c r="E1717" s="124">
        <v>44805</v>
      </c>
      <c r="F1717" s="124">
        <v>44865</v>
      </c>
      <c r="G1717" s="125">
        <v>2273</v>
      </c>
      <c r="H1717" s="126" t="str">
        <f>+VLOOKUP(Hoja3!$G1717,'[138]Plan de Cuentas'!B:H,7,FALSE)</f>
        <v>2.1.02.01.05</v>
      </c>
      <c r="I1717" s="127" t="str">
        <f>+VLOOKUP(Hoja3!$H1717,'[138]Plan de Cuentas'!A:C,3,FALSE)</f>
        <v>Proveedores Locales - GS</v>
      </c>
      <c r="J1717" s="128">
        <v>-7222331</v>
      </c>
      <c r="K1717" s="128">
        <v>-7222331</v>
      </c>
      <c r="L1717" s="117">
        <f>+Hoja3!$K1717/$K$1</f>
        <v>-995.57525539566859</v>
      </c>
      <c r="M1717" s="129" t="s">
        <v>6110</v>
      </c>
      <c r="N1717" s="129" t="str">
        <f>+IF(Hoja3!$O1717="VIGENTE","SALDO A VENCER",IF(Hoja3!$O1717="VENCIDO","SALDO VENCIDO - SE ABONA DE ACUERDO A DISPONIBILIDAD FINANCIERA",0))</f>
        <v>SALDO A VENCER</v>
      </c>
      <c r="O1717" s="129" t="str">
        <f>+IF(($D$1-Hoja3!$F1717)&gt;0,"VENCIDO","VIGENTE")</f>
        <v>VIGENTE</v>
      </c>
      <c r="P1717" s="120"/>
    </row>
    <row r="1718" spans="2:16" ht="14.25" hidden="1" customHeight="1" x14ac:dyDescent="0.25">
      <c r="B1718" s="121" t="s">
        <v>42</v>
      </c>
      <c r="C1718" s="122" t="s">
        <v>6111</v>
      </c>
      <c r="D1718" s="123" t="s">
        <v>6112</v>
      </c>
      <c r="E1718" s="124">
        <v>44805</v>
      </c>
      <c r="F1718" s="124">
        <v>44865</v>
      </c>
      <c r="G1718" s="125">
        <v>2273</v>
      </c>
      <c r="H1718" s="126" t="str">
        <f>+VLOOKUP(Hoja3!$G1718,'[138]Plan de Cuentas'!B:H,7,FALSE)</f>
        <v>2.1.02.01.05</v>
      </c>
      <c r="I1718" s="127" t="str">
        <f>+VLOOKUP(Hoja3!$H1718,'[138]Plan de Cuentas'!A:C,3,FALSE)</f>
        <v>Proveedores Locales - GS</v>
      </c>
      <c r="J1718" s="128">
        <v>-7222331</v>
      </c>
      <c r="K1718" s="128">
        <v>-7222331</v>
      </c>
      <c r="L1718" s="117">
        <f>+Hoja3!$K1718/$K$1</f>
        <v>-995.57525539566859</v>
      </c>
      <c r="M1718" s="129" t="s">
        <v>6113</v>
      </c>
      <c r="N1718" s="129" t="str">
        <f>+IF(Hoja3!$O1718="VIGENTE","SALDO A VENCER",IF(Hoja3!$O1718="VENCIDO","SALDO VENCIDO - SE ABONA DE ACUERDO A DISPONIBILIDAD FINANCIERA",0))</f>
        <v>SALDO A VENCER</v>
      </c>
      <c r="O1718" s="129" t="str">
        <f>+IF(($D$1-Hoja3!$F1718)&gt;0,"VENCIDO","VIGENTE")</f>
        <v>VIGENTE</v>
      </c>
      <c r="P1718" s="120"/>
    </row>
    <row r="1719" spans="2:16" ht="14.25" hidden="1" customHeight="1" x14ac:dyDescent="0.25">
      <c r="B1719" s="121" t="s">
        <v>42</v>
      </c>
      <c r="C1719" s="122" t="s">
        <v>6114</v>
      </c>
      <c r="D1719" s="123" t="s">
        <v>6115</v>
      </c>
      <c r="E1719" s="124">
        <v>44806</v>
      </c>
      <c r="F1719" s="124">
        <v>44865</v>
      </c>
      <c r="G1719" s="125">
        <v>2273</v>
      </c>
      <c r="H1719" s="126" t="str">
        <f>+VLOOKUP(Hoja3!$G1719,'[138]Plan de Cuentas'!B:H,7,FALSE)</f>
        <v>2.1.02.01.05</v>
      </c>
      <c r="I1719" s="127" t="str">
        <f>+VLOOKUP(Hoja3!$H1719,'[138]Plan de Cuentas'!A:C,3,FALSE)</f>
        <v>Proveedores Locales - GS</v>
      </c>
      <c r="J1719" s="128">
        <v>-9782683</v>
      </c>
      <c r="K1719" s="128">
        <v>-9782683</v>
      </c>
      <c r="L1719" s="117">
        <f>+Hoja3!$K1719/$K$1</f>
        <v>-1348.5115991194345</v>
      </c>
      <c r="M1719" s="129" t="s">
        <v>6116</v>
      </c>
      <c r="N1719" s="129" t="str">
        <f>+IF(Hoja3!$O1719="VIGENTE","SALDO A VENCER",IF(Hoja3!$O1719="VENCIDO","SALDO VENCIDO - SE ABONA DE ACUERDO A DISPONIBILIDAD FINANCIERA",0))</f>
        <v>SALDO A VENCER</v>
      </c>
      <c r="O1719" s="129" t="str">
        <f>+IF(($D$1-Hoja3!$F1719)&gt;0,"VENCIDO","VIGENTE")</f>
        <v>VIGENTE</v>
      </c>
      <c r="P1719" s="120"/>
    </row>
    <row r="1720" spans="2:16" ht="14.25" hidden="1" customHeight="1" x14ac:dyDescent="0.25">
      <c r="B1720" s="121" t="s">
        <v>42</v>
      </c>
      <c r="C1720" s="122" t="s">
        <v>6117</v>
      </c>
      <c r="D1720" s="123" t="s">
        <v>6118</v>
      </c>
      <c r="E1720" s="124">
        <v>44840</v>
      </c>
      <c r="F1720" s="124">
        <v>44901</v>
      </c>
      <c r="G1720" s="125">
        <v>2273</v>
      </c>
      <c r="H1720" s="126" t="str">
        <f>+VLOOKUP(Hoja3!$G1720,'[138]Plan de Cuentas'!B:H,7,FALSE)</f>
        <v>2.1.02.01.05</v>
      </c>
      <c r="I1720" s="127" t="str">
        <f>+VLOOKUP(Hoja3!$H1720,'[138]Plan de Cuentas'!A:C,3,FALSE)</f>
        <v>Proveedores Locales - GS</v>
      </c>
      <c r="J1720" s="128">
        <v>-7380680</v>
      </c>
      <c r="K1720" s="128">
        <v>-7380680</v>
      </c>
      <c r="L1720" s="117">
        <f>+Hoja3!$K1720/$K$1</f>
        <v>-1017.4031591730845</v>
      </c>
      <c r="M1720" s="129" t="s">
        <v>6119</v>
      </c>
      <c r="N1720" s="129" t="str">
        <f>+IF(Hoja3!$O1720="VIGENTE","SALDO A VENCER",IF(Hoja3!$O1720="VENCIDO","SALDO VENCIDO - SE ABONA DE ACUERDO A DISPONIBILIDAD FINANCIERA",0))</f>
        <v>SALDO A VENCER</v>
      </c>
      <c r="O1720" s="129" t="str">
        <f>+IF(($D$1-Hoja3!$F1720)&gt;0,"VENCIDO","VIGENTE")</f>
        <v>VIGENTE</v>
      </c>
      <c r="P1720" s="120"/>
    </row>
    <row r="1721" spans="2:16" ht="14.25" hidden="1" customHeight="1" x14ac:dyDescent="0.25">
      <c r="B1721" s="121" t="s">
        <v>43</v>
      </c>
      <c r="C1721" s="122" t="s">
        <v>6120</v>
      </c>
      <c r="D1721" s="123" t="s">
        <v>6121</v>
      </c>
      <c r="E1721" s="124">
        <v>44785</v>
      </c>
      <c r="F1721" s="124">
        <v>44816</v>
      </c>
      <c r="G1721" s="125">
        <v>2273</v>
      </c>
      <c r="H1721" s="126" t="str">
        <f>+VLOOKUP(Hoja3!$G1721,'[138]Plan de Cuentas'!B:H,7,FALSE)</f>
        <v>2.1.02.01.05</v>
      </c>
      <c r="I1721" s="127" t="str">
        <f>+VLOOKUP(Hoja3!$H1721,'[138]Plan de Cuentas'!A:C,3,FALSE)</f>
        <v>Proveedores Locales - GS</v>
      </c>
      <c r="J1721" s="128">
        <v>-2533664</v>
      </c>
      <c r="K1721" s="128">
        <v>-2533664</v>
      </c>
      <c r="L1721" s="117">
        <f>+Hoja3!$K1721/$K$1</f>
        <v>-349.25748818308261</v>
      </c>
      <c r="M1721" s="129" t="s">
        <v>6122</v>
      </c>
      <c r="N1721" s="129" t="str">
        <f>+IF(Hoja3!$O1721="VIGENTE","SALDO A VENCER",IF(Hoja3!$O1721="VENCIDO","SALDO VENCIDO - SE ABONA DE ACUERDO A DISPONIBILIDAD FINANCIERA",0))</f>
        <v>SALDO VENCIDO - SE ABONA DE ACUERDO A DISPONIBILIDAD FINANCIERA</v>
      </c>
      <c r="O1721" s="129" t="str">
        <f>+IF(($D$1-Hoja3!$F1721)&gt;0,"VENCIDO","VIGENTE")</f>
        <v>VENCIDO</v>
      </c>
      <c r="P1721" s="120"/>
    </row>
    <row r="1722" spans="2:16" ht="14.25" hidden="1" customHeight="1" x14ac:dyDescent="0.25">
      <c r="B1722" s="121" t="s">
        <v>6123</v>
      </c>
      <c r="C1722" s="122" t="s">
        <v>6124</v>
      </c>
      <c r="D1722" s="123" t="s">
        <v>6125</v>
      </c>
      <c r="E1722" s="124">
        <v>44862</v>
      </c>
      <c r="F1722" s="124">
        <v>44862</v>
      </c>
      <c r="G1722" s="125">
        <v>2273</v>
      </c>
      <c r="H1722" s="126" t="str">
        <f>+VLOOKUP(Hoja3!$G1722,'[138]Plan de Cuentas'!B:H,7,FALSE)</f>
        <v>2.1.02.01.05</v>
      </c>
      <c r="I1722" s="127" t="str">
        <f>+VLOOKUP(Hoja3!$H1722,'[138]Plan de Cuentas'!A:C,3,FALSE)</f>
        <v>Proveedores Locales - GS</v>
      </c>
      <c r="J1722" s="128">
        <v>-25973944</v>
      </c>
      <c r="K1722" s="128">
        <v>-25973944</v>
      </c>
      <c r="L1722" s="117">
        <f>+Hoja3!$K1722/$K$1</f>
        <v>-3580.4252022557248</v>
      </c>
      <c r="M1722" s="129" t="s">
        <v>6126</v>
      </c>
      <c r="N1722" s="129" t="str">
        <f>+IF(Hoja3!$O1722="VIGENTE","SALDO A VENCER",IF(Hoja3!$O1722="VENCIDO","SALDO VENCIDO - SE ABONA DE ACUERDO A DISPONIBILIDAD FINANCIERA",0))</f>
        <v>SALDO VENCIDO - SE ABONA DE ACUERDO A DISPONIBILIDAD FINANCIERA</v>
      </c>
      <c r="O1722" s="129" t="str">
        <f>+IF(($D$1-Hoja3!$F1722)&gt;0,"VENCIDO","VIGENTE")</f>
        <v>VENCIDO</v>
      </c>
      <c r="P1722" s="120"/>
    </row>
    <row r="1723" spans="2:16" ht="14.25" hidden="1" customHeight="1" x14ac:dyDescent="0.25">
      <c r="B1723" s="121" t="s">
        <v>44</v>
      </c>
      <c r="C1723" s="122" t="s">
        <v>6127</v>
      </c>
      <c r="D1723" s="123" t="s">
        <v>6128</v>
      </c>
      <c r="E1723" s="124">
        <v>44735</v>
      </c>
      <c r="F1723" s="124">
        <v>44735</v>
      </c>
      <c r="G1723" s="125">
        <v>2273</v>
      </c>
      <c r="H1723" s="126" t="str">
        <f>+VLOOKUP(Hoja3!$G1723,'[138]Plan de Cuentas'!B:H,7,FALSE)</f>
        <v>2.1.02.01.05</v>
      </c>
      <c r="I1723" s="127" t="str">
        <f>+VLOOKUP(Hoja3!$H1723,'[138]Plan de Cuentas'!A:C,3,FALSE)</f>
        <v>Proveedores Locales - GS</v>
      </c>
      <c r="J1723" s="128">
        <v>-1081475</v>
      </c>
      <c r="K1723" s="128">
        <v>-700886</v>
      </c>
      <c r="L1723" s="117">
        <f>+Hoja3!$K1723/$K$1</f>
        <v>-96.614896001477717</v>
      </c>
      <c r="M1723" s="129" t="s">
        <v>6129</v>
      </c>
      <c r="N1723" s="129" t="str">
        <f>+IF(Hoja3!$O1723="VIGENTE","SALDO A VENCER",IF(Hoja3!$O1723="VENCIDO","SALDO VENCIDO - SE ABONA DE ACUERDO A DISPONIBILIDAD FINANCIERA",0))</f>
        <v>SALDO VENCIDO - SE ABONA DE ACUERDO A DISPONIBILIDAD FINANCIERA</v>
      </c>
      <c r="O1723" s="129" t="str">
        <f>+IF(($D$1-Hoja3!$F1723)&gt;0,"VENCIDO","VIGENTE")</f>
        <v>VENCIDO</v>
      </c>
      <c r="P1723" s="120"/>
    </row>
    <row r="1724" spans="2:16" ht="14.25" hidden="1" customHeight="1" x14ac:dyDescent="0.25">
      <c r="B1724" s="121" t="s">
        <v>44</v>
      </c>
      <c r="C1724" s="122" t="s">
        <v>6130</v>
      </c>
      <c r="D1724" s="123" t="s">
        <v>6131</v>
      </c>
      <c r="E1724" s="124">
        <v>44742</v>
      </c>
      <c r="F1724" s="124">
        <v>44742</v>
      </c>
      <c r="G1724" s="125">
        <v>2273</v>
      </c>
      <c r="H1724" s="126" t="str">
        <f>+VLOOKUP(Hoja3!$G1724,'[138]Plan de Cuentas'!B:H,7,FALSE)</f>
        <v>2.1.02.01.05</v>
      </c>
      <c r="I1724" s="127" t="str">
        <f>+VLOOKUP(Hoja3!$H1724,'[138]Plan de Cuentas'!A:C,3,FALSE)</f>
        <v>Proveedores Locales - GS</v>
      </c>
      <c r="J1724" s="128">
        <v>-133980</v>
      </c>
      <c r="K1724" s="128">
        <v>-133980</v>
      </c>
      <c r="L1724" s="117">
        <f>+Hoja3!$K1724/$K$1</f>
        <v>-18.46871497829602</v>
      </c>
      <c r="M1724" s="129" t="s">
        <v>6132</v>
      </c>
      <c r="N1724" s="129" t="str">
        <f>+IF(Hoja3!$O1724="VIGENTE","SALDO A VENCER",IF(Hoja3!$O1724="VENCIDO","SALDO VENCIDO - SE ABONA DE ACUERDO A DISPONIBILIDAD FINANCIERA",0))</f>
        <v>SALDO VENCIDO - SE ABONA DE ACUERDO A DISPONIBILIDAD FINANCIERA</v>
      </c>
      <c r="O1724" s="129" t="str">
        <f>+IF(($D$1-Hoja3!$F1724)&gt;0,"VENCIDO","VIGENTE")</f>
        <v>VENCIDO</v>
      </c>
      <c r="P1724" s="120"/>
    </row>
    <row r="1725" spans="2:16" ht="14.25" hidden="1" customHeight="1" x14ac:dyDescent="0.25">
      <c r="B1725" s="121" t="s">
        <v>44</v>
      </c>
      <c r="C1725" s="122" t="s">
        <v>6133</v>
      </c>
      <c r="D1725" s="123" t="s">
        <v>6134</v>
      </c>
      <c r="E1725" s="124">
        <v>44764</v>
      </c>
      <c r="F1725" s="124">
        <v>44764</v>
      </c>
      <c r="G1725" s="125">
        <v>2273</v>
      </c>
      <c r="H1725" s="126" t="str">
        <f>+VLOOKUP(Hoja3!$G1725,'[138]Plan de Cuentas'!B:H,7,FALSE)</f>
        <v>2.1.02.01.05</v>
      </c>
      <c r="I1725" s="127" t="str">
        <f>+VLOOKUP(Hoja3!$H1725,'[138]Plan de Cuentas'!A:C,3,FALSE)</f>
        <v>Proveedores Locales - GS</v>
      </c>
      <c r="J1725" s="128">
        <v>-867891</v>
      </c>
      <c r="K1725" s="128">
        <v>-867891</v>
      </c>
      <c r="L1725" s="117">
        <f>+Hoja3!$K1725/$K$1</f>
        <v>-119.63600172584199</v>
      </c>
      <c r="M1725" s="129" t="s">
        <v>6135</v>
      </c>
      <c r="N1725" s="129" t="str">
        <f>+IF(Hoja3!$O1725="VIGENTE","SALDO A VENCER",IF(Hoja3!$O1725="VENCIDO","SALDO VENCIDO - SE ABONA DE ACUERDO A DISPONIBILIDAD FINANCIERA",0))</f>
        <v>SALDO VENCIDO - SE ABONA DE ACUERDO A DISPONIBILIDAD FINANCIERA</v>
      </c>
      <c r="O1725" s="129" t="str">
        <f>+IF(($D$1-Hoja3!$F1725)&gt;0,"VENCIDO","VIGENTE")</f>
        <v>VENCIDO</v>
      </c>
      <c r="P1725" s="120"/>
    </row>
    <row r="1726" spans="2:16" ht="14.25" hidden="1" customHeight="1" x14ac:dyDescent="0.25">
      <c r="B1726" s="121" t="s">
        <v>44</v>
      </c>
      <c r="C1726" s="122" t="s">
        <v>6136</v>
      </c>
      <c r="D1726" s="123" t="s">
        <v>6137</v>
      </c>
      <c r="E1726" s="124">
        <v>44773</v>
      </c>
      <c r="F1726" s="124">
        <v>44773</v>
      </c>
      <c r="G1726" s="125">
        <v>2273</v>
      </c>
      <c r="H1726" s="126" t="str">
        <f>+VLOOKUP(Hoja3!$G1726,'[138]Plan de Cuentas'!B:H,7,FALSE)</f>
        <v>2.1.02.01.05</v>
      </c>
      <c r="I1726" s="127" t="str">
        <f>+VLOOKUP(Hoja3!$H1726,'[138]Plan de Cuentas'!A:C,3,FALSE)</f>
        <v>Proveedores Locales - GS</v>
      </c>
      <c r="J1726" s="128">
        <v>-48873</v>
      </c>
      <c r="K1726" s="128">
        <v>-48873</v>
      </c>
      <c r="L1726" s="117">
        <f>+Hoja3!$K1726/$K$1</f>
        <v>-6.7369869169597054</v>
      </c>
      <c r="M1726" s="129" t="s">
        <v>6138</v>
      </c>
      <c r="N1726" s="129" t="str">
        <f>+IF(Hoja3!$O1726="VIGENTE","SALDO A VENCER",IF(Hoja3!$O1726="VENCIDO","SALDO VENCIDO - SE ABONA DE ACUERDO A DISPONIBILIDAD FINANCIERA",0))</f>
        <v>SALDO VENCIDO - SE ABONA DE ACUERDO A DISPONIBILIDAD FINANCIERA</v>
      </c>
      <c r="O1726" s="129" t="str">
        <f>+IF(($D$1-Hoja3!$F1726)&gt;0,"VENCIDO","VIGENTE")</f>
        <v>VENCIDO</v>
      </c>
      <c r="P1726" s="120"/>
    </row>
    <row r="1727" spans="2:16" ht="14.25" hidden="1" customHeight="1" x14ac:dyDescent="0.25">
      <c r="B1727" s="121" t="s">
        <v>44</v>
      </c>
      <c r="C1727" s="122" t="s">
        <v>6139</v>
      </c>
      <c r="D1727" s="123" t="s">
        <v>6140</v>
      </c>
      <c r="E1727" s="124">
        <v>44782</v>
      </c>
      <c r="F1727" s="124">
        <v>44782</v>
      </c>
      <c r="G1727" s="125">
        <v>2273</v>
      </c>
      <c r="H1727" s="126" t="str">
        <f>+VLOOKUP(Hoja3!$G1727,'[138]Plan de Cuentas'!B:H,7,FALSE)</f>
        <v>2.1.02.01.05</v>
      </c>
      <c r="I1727" s="127" t="str">
        <f>+VLOOKUP(Hoja3!$H1727,'[138]Plan de Cuentas'!A:C,3,FALSE)</f>
        <v>Proveedores Locales - GS</v>
      </c>
      <c r="J1727" s="128">
        <v>-4400</v>
      </c>
      <c r="K1727" s="128">
        <v>-4400</v>
      </c>
      <c r="L1727" s="117">
        <f>+Hoja3!$K1727/$K$1</f>
        <v>-0.60652594345799737</v>
      </c>
      <c r="M1727" s="129" t="s">
        <v>6141</v>
      </c>
      <c r="N1727" s="129" t="str">
        <f>+IF(Hoja3!$O1727="VIGENTE","SALDO A VENCER",IF(Hoja3!$O1727="VENCIDO","SALDO VENCIDO - SE ABONA DE ACUERDO A DISPONIBILIDAD FINANCIERA",0))</f>
        <v>SALDO VENCIDO - SE ABONA DE ACUERDO A DISPONIBILIDAD FINANCIERA</v>
      </c>
      <c r="O1727" s="129" t="str">
        <f>+IF(($D$1-Hoja3!$F1727)&gt;0,"VENCIDO","VIGENTE")</f>
        <v>VENCIDO</v>
      </c>
      <c r="P1727" s="120"/>
    </row>
    <row r="1728" spans="2:16" ht="14.25" hidden="1" customHeight="1" x14ac:dyDescent="0.25">
      <c r="B1728" s="121" t="s">
        <v>44</v>
      </c>
      <c r="C1728" s="122" t="s">
        <v>6142</v>
      </c>
      <c r="D1728" s="123" t="s">
        <v>6143</v>
      </c>
      <c r="E1728" s="124">
        <v>44792</v>
      </c>
      <c r="F1728" s="124">
        <v>44792</v>
      </c>
      <c r="G1728" s="125">
        <v>2273</v>
      </c>
      <c r="H1728" s="126" t="str">
        <f>+VLOOKUP(Hoja3!$G1728,'[138]Plan de Cuentas'!B:H,7,FALSE)</f>
        <v>2.1.02.01.05</v>
      </c>
      <c r="I1728" s="127" t="str">
        <f>+VLOOKUP(Hoja3!$H1728,'[138]Plan de Cuentas'!A:C,3,FALSE)</f>
        <v>Proveedores Locales - GS</v>
      </c>
      <c r="J1728" s="128">
        <v>-4400</v>
      </c>
      <c r="K1728" s="128">
        <v>-4400</v>
      </c>
      <c r="L1728" s="117">
        <f>+Hoja3!$K1728/$K$1</f>
        <v>-0.60652594345799737</v>
      </c>
      <c r="M1728" s="129" t="s">
        <v>6144</v>
      </c>
      <c r="N1728" s="129" t="str">
        <f>+IF(Hoja3!$O1728="VIGENTE","SALDO A VENCER",IF(Hoja3!$O1728="VENCIDO","SALDO VENCIDO - SE ABONA DE ACUERDO A DISPONIBILIDAD FINANCIERA",0))</f>
        <v>SALDO VENCIDO - SE ABONA DE ACUERDO A DISPONIBILIDAD FINANCIERA</v>
      </c>
      <c r="O1728" s="129" t="str">
        <f>+IF(($D$1-Hoja3!$F1728)&gt;0,"VENCIDO","VIGENTE")</f>
        <v>VENCIDO</v>
      </c>
      <c r="P1728" s="120"/>
    </row>
    <row r="1729" spans="2:16" ht="14.25" hidden="1" customHeight="1" x14ac:dyDescent="0.25">
      <c r="B1729" s="121" t="s">
        <v>44</v>
      </c>
      <c r="C1729" s="122" t="s">
        <v>6145</v>
      </c>
      <c r="D1729" s="123" t="s">
        <v>6146</v>
      </c>
      <c r="E1729" s="124">
        <v>44796</v>
      </c>
      <c r="F1729" s="124">
        <v>44796</v>
      </c>
      <c r="G1729" s="125">
        <v>2273</v>
      </c>
      <c r="H1729" s="126" t="str">
        <f>+VLOOKUP(Hoja3!$G1729,'[138]Plan de Cuentas'!B:H,7,FALSE)</f>
        <v>2.1.02.01.05</v>
      </c>
      <c r="I1729" s="127" t="str">
        <f>+VLOOKUP(Hoja3!$H1729,'[138]Plan de Cuentas'!A:C,3,FALSE)</f>
        <v>Proveedores Locales - GS</v>
      </c>
      <c r="J1729" s="128">
        <v>-1267922</v>
      </c>
      <c r="K1729" s="128">
        <v>-1267922</v>
      </c>
      <c r="L1729" s="117">
        <f>+Hoja3!$K1729/$K$1</f>
        <v>-174.77899710935247</v>
      </c>
      <c r="M1729" s="129" t="s">
        <v>6147</v>
      </c>
      <c r="N1729" s="129" t="str">
        <f>+IF(Hoja3!$O1729="VIGENTE","SALDO A VENCER",IF(Hoja3!$O1729="VENCIDO","SALDO VENCIDO - SE ABONA DE ACUERDO A DISPONIBILIDAD FINANCIERA",0))</f>
        <v>SALDO VENCIDO - SE ABONA DE ACUERDO A DISPONIBILIDAD FINANCIERA</v>
      </c>
      <c r="O1729" s="129" t="str">
        <f>+IF(($D$1-Hoja3!$F1729)&gt;0,"VENCIDO","VIGENTE")</f>
        <v>VENCIDO</v>
      </c>
      <c r="P1729" s="120"/>
    </row>
    <row r="1730" spans="2:16" ht="14.25" hidden="1" customHeight="1" x14ac:dyDescent="0.25">
      <c r="B1730" s="121" t="s">
        <v>44</v>
      </c>
      <c r="C1730" s="122" t="s">
        <v>6148</v>
      </c>
      <c r="D1730" s="123" t="s">
        <v>6149</v>
      </c>
      <c r="E1730" s="124">
        <v>44804</v>
      </c>
      <c r="F1730" s="124">
        <v>44804</v>
      </c>
      <c r="G1730" s="125">
        <v>2273</v>
      </c>
      <c r="H1730" s="126" t="str">
        <f>+VLOOKUP(Hoja3!$G1730,'[138]Plan de Cuentas'!B:H,7,FALSE)</f>
        <v>2.1.02.01.05</v>
      </c>
      <c r="I1730" s="127" t="str">
        <f>+VLOOKUP(Hoja3!$H1730,'[138]Plan de Cuentas'!A:C,3,FALSE)</f>
        <v>Proveedores Locales - GS</v>
      </c>
      <c r="J1730" s="128">
        <v>-189596</v>
      </c>
      <c r="K1730" s="128">
        <v>-189596</v>
      </c>
      <c r="L1730" s="117">
        <f>+Hoja3!$K1730/$K$1</f>
        <v>-26.135202903605105</v>
      </c>
      <c r="M1730" s="129" t="s">
        <v>6150</v>
      </c>
      <c r="N1730" s="129" t="str">
        <f>+IF(Hoja3!$O1730="VIGENTE","SALDO A VENCER",IF(Hoja3!$O1730="VENCIDO","SALDO VENCIDO - SE ABONA DE ACUERDO A DISPONIBILIDAD FINANCIERA",0))</f>
        <v>SALDO VENCIDO - SE ABONA DE ACUERDO A DISPONIBILIDAD FINANCIERA</v>
      </c>
      <c r="O1730" s="129" t="str">
        <f>+IF(($D$1-Hoja3!$F1730)&gt;0,"VENCIDO","VIGENTE")</f>
        <v>VENCIDO</v>
      </c>
      <c r="P1730" s="120"/>
    </row>
    <row r="1731" spans="2:16" ht="14.25" hidden="1" customHeight="1" x14ac:dyDescent="0.25">
      <c r="B1731" s="121" t="s">
        <v>44</v>
      </c>
      <c r="C1731" s="122" t="s">
        <v>6151</v>
      </c>
      <c r="D1731" s="123" t="s">
        <v>6152</v>
      </c>
      <c r="E1731" s="124">
        <v>44809</v>
      </c>
      <c r="F1731" s="124">
        <v>44809</v>
      </c>
      <c r="G1731" s="125">
        <v>2273</v>
      </c>
      <c r="H1731" s="126" t="str">
        <f>+VLOOKUP(Hoja3!$G1731,'[138]Plan de Cuentas'!B:H,7,FALSE)</f>
        <v>2.1.02.01.05</v>
      </c>
      <c r="I1731" s="127" t="str">
        <f>+VLOOKUP(Hoja3!$H1731,'[138]Plan de Cuentas'!A:C,3,FALSE)</f>
        <v>Proveedores Locales - GS</v>
      </c>
      <c r="J1731" s="128">
        <v>-7000</v>
      </c>
      <c r="K1731" s="128">
        <v>-7000</v>
      </c>
      <c r="L1731" s="117">
        <f>+Hoja3!$K1731/$K$1</f>
        <v>-0.96492763731954123</v>
      </c>
      <c r="M1731" s="129" t="s">
        <v>6153</v>
      </c>
      <c r="N1731" s="129" t="str">
        <f>+IF(Hoja3!$O1731="VIGENTE","SALDO A VENCER",IF(Hoja3!$O1731="VENCIDO","SALDO VENCIDO - SE ABONA DE ACUERDO A DISPONIBILIDAD FINANCIERA",0))</f>
        <v>SALDO VENCIDO - SE ABONA DE ACUERDO A DISPONIBILIDAD FINANCIERA</v>
      </c>
      <c r="O1731" s="129" t="str">
        <f>+IF(($D$1-Hoja3!$F1731)&gt;0,"VENCIDO","VIGENTE")</f>
        <v>VENCIDO</v>
      </c>
      <c r="P1731" s="120"/>
    </row>
    <row r="1732" spans="2:16" ht="14.25" hidden="1" customHeight="1" x14ac:dyDescent="0.25">
      <c r="B1732" s="121" t="s">
        <v>44</v>
      </c>
      <c r="C1732" s="122" t="s">
        <v>6154</v>
      </c>
      <c r="D1732" s="123" t="s">
        <v>6155</v>
      </c>
      <c r="E1732" s="124">
        <v>44817</v>
      </c>
      <c r="F1732" s="124">
        <v>44817</v>
      </c>
      <c r="G1732" s="125">
        <v>2273</v>
      </c>
      <c r="H1732" s="126" t="str">
        <f>+VLOOKUP(Hoja3!$G1732,'[138]Plan de Cuentas'!B:H,7,FALSE)</f>
        <v>2.1.02.01.05</v>
      </c>
      <c r="I1732" s="127" t="str">
        <f>+VLOOKUP(Hoja3!$H1732,'[138]Plan de Cuentas'!A:C,3,FALSE)</f>
        <v>Proveedores Locales - GS</v>
      </c>
      <c r="J1732" s="128">
        <v>-7000</v>
      </c>
      <c r="K1732" s="128">
        <v>-7000</v>
      </c>
      <c r="L1732" s="117">
        <f>+Hoja3!$K1732/$K$1</f>
        <v>-0.96492763731954123</v>
      </c>
      <c r="M1732" s="129" t="s">
        <v>6156</v>
      </c>
      <c r="N1732" s="129" t="str">
        <f>+IF(Hoja3!$O1732="VIGENTE","SALDO A VENCER",IF(Hoja3!$O1732="VENCIDO","SALDO VENCIDO - SE ABONA DE ACUERDO A DISPONIBILIDAD FINANCIERA",0))</f>
        <v>SALDO VENCIDO - SE ABONA DE ACUERDO A DISPONIBILIDAD FINANCIERA</v>
      </c>
      <c r="O1732" s="129" t="str">
        <f>+IF(($D$1-Hoja3!$F1732)&gt;0,"VENCIDO","VIGENTE")</f>
        <v>VENCIDO</v>
      </c>
      <c r="P1732" s="120"/>
    </row>
    <row r="1733" spans="2:16" ht="14.25" hidden="1" customHeight="1" x14ac:dyDescent="0.25">
      <c r="B1733" s="121" t="s">
        <v>44</v>
      </c>
      <c r="C1733" s="122" t="s">
        <v>6157</v>
      </c>
      <c r="D1733" s="123" t="s">
        <v>6158</v>
      </c>
      <c r="E1733" s="124">
        <v>44827</v>
      </c>
      <c r="F1733" s="124">
        <v>44857</v>
      </c>
      <c r="G1733" s="125">
        <v>2273</v>
      </c>
      <c r="H1733" s="126" t="str">
        <f>+VLOOKUP(Hoja3!$G1733,'[138]Plan de Cuentas'!B:H,7,FALSE)</f>
        <v>2.1.02.01.05</v>
      </c>
      <c r="I1733" s="127" t="str">
        <f>+VLOOKUP(Hoja3!$H1733,'[138]Plan de Cuentas'!A:C,3,FALSE)</f>
        <v>Proveedores Locales - GS</v>
      </c>
      <c r="J1733" s="128">
        <v>-1197145</v>
      </c>
      <c r="K1733" s="128">
        <v>-1197145</v>
      </c>
      <c r="L1733" s="117">
        <f>+Hoja3!$K1733/$K$1</f>
        <v>-165.0226137684146</v>
      </c>
      <c r="M1733" s="129" t="s">
        <v>6159</v>
      </c>
      <c r="N1733" s="129" t="str">
        <f>+IF(Hoja3!$O1733="VIGENTE","SALDO A VENCER",IF(Hoja3!$O1733="VENCIDO","SALDO VENCIDO - SE ABONA DE ACUERDO A DISPONIBILIDAD FINANCIERA",0))</f>
        <v>SALDO VENCIDO - SE ABONA DE ACUERDO A DISPONIBILIDAD FINANCIERA</v>
      </c>
      <c r="O1733" s="129" t="str">
        <f>+IF(($D$1-Hoja3!$F1733)&gt;0,"VENCIDO","VIGENTE")</f>
        <v>VENCIDO</v>
      </c>
      <c r="P1733" s="120"/>
    </row>
    <row r="1734" spans="2:16" ht="14.25" hidden="1" customHeight="1" x14ac:dyDescent="0.25">
      <c r="B1734" s="121" t="s">
        <v>44</v>
      </c>
      <c r="C1734" s="122" t="s">
        <v>6160</v>
      </c>
      <c r="D1734" s="123" t="s">
        <v>6161</v>
      </c>
      <c r="E1734" s="124">
        <v>44834</v>
      </c>
      <c r="F1734" s="124">
        <v>44834</v>
      </c>
      <c r="G1734" s="125">
        <v>2273</v>
      </c>
      <c r="H1734" s="126" t="str">
        <f>+VLOOKUP(Hoja3!$G1734,'[138]Plan de Cuentas'!B:H,7,FALSE)</f>
        <v>2.1.02.01.05</v>
      </c>
      <c r="I1734" s="127" t="str">
        <f>+VLOOKUP(Hoja3!$H1734,'[138]Plan de Cuentas'!A:C,3,FALSE)</f>
        <v>Proveedores Locales - GS</v>
      </c>
      <c r="J1734" s="128">
        <v>-162690</v>
      </c>
      <c r="K1734" s="128">
        <v>-162690</v>
      </c>
      <c r="L1734" s="117">
        <f>+Hoja3!$K1734/$K$1</f>
        <v>-22.426296759359452</v>
      </c>
      <c r="M1734" s="129" t="s">
        <v>6162</v>
      </c>
      <c r="N1734" s="129" t="str">
        <f>+IF(Hoja3!$O1734="VIGENTE","SALDO A VENCER",IF(Hoja3!$O1734="VENCIDO","SALDO VENCIDO - SE ABONA DE ACUERDO A DISPONIBILIDAD FINANCIERA",0))</f>
        <v>SALDO VENCIDO - SE ABONA DE ACUERDO A DISPONIBILIDAD FINANCIERA</v>
      </c>
      <c r="O1734" s="129" t="str">
        <f>+IF(($D$1-Hoja3!$F1734)&gt;0,"VENCIDO","VIGENTE")</f>
        <v>VENCIDO</v>
      </c>
      <c r="P1734" s="120"/>
    </row>
    <row r="1735" spans="2:16" ht="14.25" hidden="1" customHeight="1" x14ac:dyDescent="0.25">
      <c r="B1735" s="121" t="s">
        <v>44</v>
      </c>
      <c r="C1735" s="122" t="s">
        <v>6163</v>
      </c>
      <c r="D1735" s="123" t="s">
        <v>6164</v>
      </c>
      <c r="E1735" s="124">
        <v>44848</v>
      </c>
      <c r="F1735" s="124">
        <v>44848</v>
      </c>
      <c r="G1735" s="125">
        <v>2273</v>
      </c>
      <c r="H1735" s="126" t="str">
        <f>+VLOOKUP(Hoja3!$G1735,'[138]Plan de Cuentas'!B:H,7,FALSE)</f>
        <v>2.1.02.01.05</v>
      </c>
      <c r="I1735" s="127" t="str">
        <f>+VLOOKUP(Hoja3!$H1735,'[138]Plan de Cuentas'!A:C,3,FALSE)</f>
        <v>Proveedores Locales - GS</v>
      </c>
      <c r="J1735" s="128">
        <v>-4400</v>
      </c>
      <c r="K1735" s="128">
        <v>-4400</v>
      </c>
      <c r="L1735" s="117">
        <f>+Hoja3!$K1735/$K$1</f>
        <v>-0.60652594345799737</v>
      </c>
      <c r="M1735" s="129" t="s">
        <v>6165</v>
      </c>
      <c r="N1735" s="129" t="str">
        <f>+IF(Hoja3!$O1735="VIGENTE","SALDO A VENCER",IF(Hoja3!$O1735="VENCIDO","SALDO VENCIDO - SE ABONA DE ACUERDO A DISPONIBILIDAD FINANCIERA",0))</f>
        <v>SALDO VENCIDO - SE ABONA DE ACUERDO A DISPONIBILIDAD FINANCIERA</v>
      </c>
      <c r="O1735" s="129" t="str">
        <f>+IF(($D$1-Hoja3!$F1735)&gt;0,"VENCIDO","VIGENTE")</f>
        <v>VENCIDO</v>
      </c>
      <c r="P1735" s="120"/>
    </row>
    <row r="1736" spans="2:16" ht="14.25" hidden="1" customHeight="1" x14ac:dyDescent="0.25">
      <c r="B1736" s="121" t="s">
        <v>44</v>
      </c>
      <c r="C1736" s="122" t="s">
        <v>6166</v>
      </c>
      <c r="D1736" s="123" t="s">
        <v>6167</v>
      </c>
      <c r="E1736" s="124">
        <v>44855</v>
      </c>
      <c r="F1736" s="124">
        <v>44855</v>
      </c>
      <c r="G1736" s="125">
        <v>2273</v>
      </c>
      <c r="H1736" s="126" t="str">
        <f>+VLOOKUP(Hoja3!$G1736,'[138]Plan de Cuentas'!B:H,7,FALSE)</f>
        <v>2.1.02.01.05</v>
      </c>
      <c r="I1736" s="127" t="str">
        <f>+VLOOKUP(Hoja3!$H1736,'[138]Plan de Cuentas'!A:C,3,FALSE)</f>
        <v>Proveedores Locales - GS</v>
      </c>
      <c r="J1736" s="128">
        <v>-1899150</v>
      </c>
      <c r="K1736" s="128">
        <v>-1899150</v>
      </c>
      <c r="L1736" s="117">
        <f>+Hoja3!$K1736/$K$1</f>
        <v>-261.79176034505809</v>
      </c>
      <c r="M1736" s="129" t="s">
        <v>6168</v>
      </c>
      <c r="N1736" s="129" t="str">
        <f>+IF(Hoja3!$O1736="VIGENTE","SALDO A VENCER",IF(Hoja3!$O1736="VENCIDO","SALDO VENCIDO - SE ABONA DE ACUERDO A DISPONIBILIDAD FINANCIERA",0))</f>
        <v>SALDO VENCIDO - SE ABONA DE ACUERDO A DISPONIBILIDAD FINANCIERA</v>
      </c>
      <c r="O1736" s="129" t="str">
        <f>+IF(($D$1-Hoja3!$F1736)&gt;0,"VENCIDO","VIGENTE")</f>
        <v>VENCIDO</v>
      </c>
      <c r="P1736" s="120"/>
    </row>
    <row r="1737" spans="2:16" ht="14.25" hidden="1" customHeight="1" x14ac:dyDescent="0.25">
      <c r="B1737" s="121" t="s">
        <v>44</v>
      </c>
      <c r="C1737" s="122" t="s">
        <v>6169</v>
      </c>
      <c r="D1737" s="123" t="s">
        <v>6170</v>
      </c>
      <c r="E1737" s="124">
        <v>44865</v>
      </c>
      <c r="F1737" s="124">
        <v>44865</v>
      </c>
      <c r="G1737" s="125">
        <v>2273</v>
      </c>
      <c r="H1737" s="126" t="str">
        <f>+VLOOKUP(Hoja3!$G1737,'[138]Plan de Cuentas'!B:H,7,FALSE)</f>
        <v>2.1.02.01.05</v>
      </c>
      <c r="I1737" s="127" t="str">
        <f>+VLOOKUP(Hoja3!$H1737,'[138]Plan de Cuentas'!A:C,3,FALSE)</f>
        <v>Proveedores Locales - GS</v>
      </c>
      <c r="J1737" s="128">
        <v>-262152</v>
      </c>
      <c r="K1737" s="128">
        <v>-262152</v>
      </c>
      <c r="L1737" s="117">
        <f>+Hoja3!$K1737/$K$1</f>
        <v>-36.136815711227484</v>
      </c>
      <c r="M1737" s="129" t="s">
        <v>6171</v>
      </c>
      <c r="N1737" s="129" t="str">
        <f>+IF(Hoja3!$O1737="VIGENTE","SALDO A VENCER",IF(Hoja3!$O1737="VENCIDO","SALDO VENCIDO - SE ABONA DE ACUERDO A DISPONIBILIDAD FINANCIERA",0))</f>
        <v>SALDO A VENCER</v>
      </c>
      <c r="O1737" s="129" t="str">
        <f>+IF(($D$1-Hoja3!$F1737)&gt;0,"VENCIDO","VIGENTE")</f>
        <v>VIGENTE</v>
      </c>
      <c r="P1737" s="120"/>
    </row>
    <row r="1738" spans="2:16" ht="14.25" hidden="1" customHeight="1" x14ac:dyDescent="0.25">
      <c r="B1738" s="121" t="s">
        <v>45</v>
      </c>
      <c r="C1738" s="122" t="s">
        <v>6172</v>
      </c>
      <c r="D1738" s="123" t="s">
        <v>6173</v>
      </c>
      <c r="E1738" s="124">
        <v>43920</v>
      </c>
      <c r="F1738" s="124">
        <v>43950</v>
      </c>
      <c r="G1738" s="125">
        <v>2273</v>
      </c>
      <c r="H1738" s="126" t="str">
        <f>+VLOOKUP(Hoja3!$G1738,'[138]Plan de Cuentas'!B:H,7,FALSE)</f>
        <v>2.1.02.01.05</v>
      </c>
      <c r="I1738" s="127" t="str">
        <f>+VLOOKUP(Hoja3!$H1738,'[138]Plan de Cuentas'!A:C,3,FALSE)</f>
        <v>Proveedores Locales - GS</v>
      </c>
      <c r="J1738" s="128">
        <v>-33409216</v>
      </c>
      <c r="K1738" s="128">
        <v>-33409216</v>
      </c>
      <c r="L1738" s="117">
        <f>+Hoja3!$K1738/$K$1</f>
        <v>-4605.3536942254595</v>
      </c>
      <c r="M1738" s="129" t="s">
        <v>6174</v>
      </c>
      <c r="N1738" s="129" t="str">
        <f>+IF(Hoja3!$O1738="VIGENTE","SALDO A VENCER",IF(Hoja3!$O1738="VENCIDO","SALDO VENCIDO - SE ABONA DE ACUERDO A DISPONIBILIDAD FINANCIERA",0))</f>
        <v>SALDO VENCIDO - SE ABONA DE ACUERDO A DISPONIBILIDAD FINANCIERA</v>
      </c>
      <c r="O1738" s="129" t="str">
        <f>+IF(($D$1-Hoja3!$F1738)&gt;0,"VENCIDO","VIGENTE")</f>
        <v>VENCIDO</v>
      </c>
      <c r="P1738" s="120"/>
    </row>
    <row r="1739" spans="2:16" ht="14.25" hidden="1" customHeight="1" x14ac:dyDescent="0.25">
      <c r="B1739" s="121" t="s">
        <v>46</v>
      </c>
      <c r="C1739" s="122" t="s">
        <v>6175</v>
      </c>
      <c r="D1739" s="123" t="s">
        <v>2904</v>
      </c>
      <c r="E1739" s="124">
        <v>44749</v>
      </c>
      <c r="F1739" s="124">
        <v>44749</v>
      </c>
      <c r="G1739" s="125">
        <v>2273</v>
      </c>
      <c r="H1739" s="126" t="str">
        <f>+VLOOKUP(Hoja3!$G1739,'[138]Plan de Cuentas'!B:H,7,FALSE)</f>
        <v>2.1.02.01.05</v>
      </c>
      <c r="I1739" s="127" t="str">
        <f>+VLOOKUP(Hoja3!$H1739,'[138]Plan de Cuentas'!A:C,3,FALSE)</f>
        <v>Proveedores Locales - GS</v>
      </c>
      <c r="J1739" s="128">
        <v>-750000</v>
      </c>
      <c r="K1739" s="128">
        <v>-750000</v>
      </c>
      <c r="L1739" s="117">
        <f>+Hoja3!$K1739/$K$1</f>
        <v>-103.38510399852228</v>
      </c>
      <c r="M1739" s="129" t="s">
        <v>6176</v>
      </c>
      <c r="N1739" s="129" t="str">
        <f>+IF(Hoja3!$O1739="VIGENTE","SALDO A VENCER",IF(Hoja3!$O1739="VENCIDO","SALDO VENCIDO - SE ABONA DE ACUERDO A DISPONIBILIDAD FINANCIERA",0))</f>
        <v>SALDO VENCIDO - SE ABONA DE ACUERDO A DISPONIBILIDAD FINANCIERA</v>
      </c>
      <c r="O1739" s="129" t="str">
        <f>+IF(($D$1-Hoja3!$F1739)&gt;0,"VENCIDO","VIGENTE")</f>
        <v>VENCIDO</v>
      </c>
      <c r="P1739" s="120"/>
    </row>
    <row r="1740" spans="2:16" ht="14.25" hidden="1" customHeight="1" x14ac:dyDescent="0.25">
      <c r="B1740" s="121" t="s">
        <v>46</v>
      </c>
      <c r="C1740" s="122" t="s">
        <v>6177</v>
      </c>
      <c r="D1740" s="123" t="s">
        <v>6178</v>
      </c>
      <c r="E1740" s="124">
        <v>44820</v>
      </c>
      <c r="F1740" s="124">
        <v>44834</v>
      </c>
      <c r="G1740" s="125">
        <v>2273</v>
      </c>
      <c r="H1740" s="126" t="str">
        <f>+VLOOKUP(Hoja3!$G1740,'[138]Plan de Cuentas'!B:H,7,FALSE)</f>
        <v>2.1.02.01.05</v>
      </c>
      <c r="I1740" s="127" t="str">
        <f>+VLOOKUP(Hoja3!$H1740,'[138]Plan de Cuentas'!A:C,3,FALSE)</f>
        <v>Proveedores Locales - GS</v>
      </c>
      <c r="J1740" s="128">
        <v>-1000000</v>
      </c>
      <c r="K1740" s="128">
        <v>-1000000</v>
      </c>
      <c r="L1740" s="117">
        <f>+Hoja3!$K1740/$K$1</f>
        <v>-137.84680533136304</v>
      </c>
      <c r="M1740" s="129" t="s">
        <v>6179</v>
      </c>
      <c r="N1740" s="129" t="str">
        <f>+IF(Hoja3!$O1740="VIGENTE","SALDO A VENCER",IF(Hoja3!$O1740="VENCIDO","SALDO VENCIDO - SE ABONA DE ACUERDO A DISPONIBILIDAD FINANCIERA",0))</f>
        <v>SALDO VENCIDO - SE ABONA DE ACUERDO A DISPONIBILIDAD FINANCIERA</v>
      </c>
      <c r="O1740" s="129" t="str">
        <f>+IF(($D$1-Hoja3!$F1740)&gt;0,"VENCIDO","VIGENTE")</f>
        <v>VENCIDO</v>
      </c>
      <c r="P1740" s="120"/>
    </row>
    <row r="1741" spans="2:16" ht="14.25" hidden="1" customHeight="1" x14ac:dyDescent="0.25">
      <c r="B1741" s="121" t="s">
        <v>46</v>
      </c>
      <c r="C1741" s="122" t="s">
        <v>6180</v>
      </c>
      <c r="D1741" s="123" t="s">
        <v>6181</v>
      </c>
      <c r="E1741" s="124">
        <v>44846</v>
      </c>
      <c r="F1741" s="124">
        <v>44861</v>
      </c>
      <c r="G1741" s="125">
        <v>2273</v>
      </c>
      <c r="H1741" s="126" t="str">
        <f>+VLOOKUP(Hoja3!$G1741,'[138]Plan de Cuentas'!B:H,7,FALSE)</f>
        <v>2.1.02.01.05</v>
      </c>
      <c r="I1741" s="127" t="str">
        <f>+VLOOKUP(Hoja3!$H1741,'[138]Plan de Cuentas'!A:C,3,FALSE)</f>
        <v>Proveedores Locales - GS</v>
      </c>
      <c r="J1741" s="128">
        <v>-800000</v>
      </c>
      <c r="K1741" s="128">
        <v>-800000</v>
      </c>
      <c r="L1741" s="117">
        <f>+Hoja3!$K1741/$K$1</f>
        <v>-110.27744426509042</v>
      </c>
      <c r="M1741" s="129" t="s">
        <v>6182</v>
      </c>
      <c r="N1741" s="129" t="str">
        <f>+IF(Hoja3!$O1741="VIGENTE","SALDO A VENCER",IF(Hoja3!$O1741="VENCIDO","SALDO VENCIDO - SE ABONA DE ACUERDO A DISPONIBILIDAD FINANCIERA",0))</f>
        <v>SALDO VENCIDO - SE ABONA DE ACUERDO A DISPONIBILIDAD FINANCIERA</v>
      </c>
      <c r="O1741" s="129" t="str">
        <f>+IF(($D$1-Hoja3!$F1741)&gt;0,"VENCIDO","VIGENTE")</f>
        <v>VENCIDO</v>
      </c>
      <c r="P1741" s="120"/>
    </row>
    <row r="1742" spans="2:16" ht="14.25" hidden="1" customHeight="1" x14ac:dyDescent="0.25">
      <c r="B1742" s="121" t="s">
        <v>46</v>
      </c>
      <c r="C1742" s="122" t="s">
        <v>6183</v>
      </c>
      <c r="D1742" s="123" t="s">
        <v>6184</v>
      </c>
      <c r="E1742" s="124">
        <v>44855</v>
      </c>
      <c r="F1742" s="124">
        <v>44855</v>
      </c>
      <c r="G1742" s="125">
        <v>2273</v>
      </c>
      <c r="H1742" s="126" t="str">
        <f>+VLOOKUP(Hoja3!$G1742,'[138]Plan de Cuentas'!B:H,7,FALSE)</f>
        <v>2.1.02.01.05</v>
      </c>
      <c r="I1742" s="127" t="str">
        <f>+VLOOKUP(Hoja3!$H1742,'[138]Plan de Cuentas'!A:C,3,FALSE)</f>
        <v>Proveedores Locales - GS</v>
      </c>
      <c r="J1742" s="128">
        <v>-1546667</v>
      </c>
      <c r="K1742" s="128">
        <v>-1546667</v>
      </c>
      <c r="L1742" s="117">
        <f>+Hoja3!$K1742/$K$1</f>
        <v>-213.20310486144328</v>
      </c>
      <c r="M1742" s="129" t="s">
        <v>6185</v>
      </c>
      <c r="N1742" s="129" t="str">
        <f>+IF(Hoja3!$O1742="VIGENTE","SALDO A VENCER",IF(Hoja3!$O1742="VENCIDO","SALDO VENCIDO - SE ABONA DE ACUERDO A DISPONIBILIDAD FINANCIERA",0))</f>
        <v>SALDO VENCIDO - SE ABONA DE ACUERDO A DISPONIBILIDAD FINANCIERA</v>
      </c>
      <c r="O1742" s="129" t="str">
        <f>+IF(($D$1-Hoja3!$F1742)&gt;0,"VENCIDO","VIGENTE")</f>
        <v>VENCIDO</v>
      </c>
      <c r="P1742" s="120"/>
    </row>
    <row r="1743" spans="2:16" ht="14.25" hidden="1" customHeight="1" x14ac:dyDescent="0.25">
      <c r="B1743" s="121" t="s">
        <v>6186</v>
      </c>
      <c r="C1743" s="122" t="s">
        <v>6187</v>
      </c>
      <c r="D1743" s="123" t="s">
        <v>6188</v>
      </c>
      <c r="E1743" s="124">
        <v>44742</v>
      </c>
      <c r="F1743" s="124">
        <v>44926</v>
      </c>
      <c r="G1743" s="125">
        <v>2324</v>
      </c>
      <c r="H1743" s="126" t="str">
        <f>+VLOOKUP(Hoja3!$G1743,'[138]Plan de Cuentas'!B:H,7,FALSE)</f>
        <v>2.1.01.01.08</v>
      </c>
      <c r="I1743" s="127" t="str">
        <f>+VLOOKUP(Hoja3!$H1743,'[138]Plan de Cuentas'!A:C,3,FALSE)</f>
        <v>Provision de Gastos a Pagar  Gs.</v>
      </c>
      <c r="J1743" s="128">
        <v>-3000000</v>
      </c>
      <c r="K1743" s="128">
        <v>-3000000</v>
      </c>
      <c r="L1743" s="117">
        <f>+Hoja3!$K1743/$K$1</f>
        <v>-413.54041599408913</v>
      </c>
      <c r="M1743" s="129" t="s">
        <v>5646</v>
      </c>
      <c r="N1743" s="129" t="s">
        <v>3583</v>
      </c>
      <c r="O1743" s="129" t="str">
        <f>+IF(($D$1-Hoja3!$F1743)&gt;0,"VENCIDO","VIGENTE")</f>
        <v>VIGENTE</v>
      </c>
      <c r="P1743" s="120"/>
    </row>
    <row r="1744" spans="2:16" ht="14.25" hidden="1" customHeight="1" x14ac:dyDescent="0.25">
      <c r="B1744" s="121" t="s">
        <v>47</v>
      </c>
      <c r="C1744" s="122" t="s">
        <v>6189</v>
      </c>
      <c r="D1744" s="123" t="s">
        <v>6190</v>
      </c>
      <c r="E1744" s="124">
        <v>44805</v>
      </c>
      <c r="F1744" s="124">
        <v>44835</v>
      </c>
      <c r="G1744" s="125">
        <v>2273</v>
      </c>
      <c r="H1744" s="126" t="str">
        <f>+VLOOKUP(Hoja3!$G1744,'[138]Plan de Cuentas'!B:H,7,FALSE)</f>
        <v>2.1.02.01.05</v>
      </c>
      <c r="I1744" s="127" t="str">
        <f>+VLOOKUP(Hoja3!$H1744,'[138]Plan de Cuentas'!A:C,3,FALSE)</f>
        <v>Proveedores Locales - GS</v>
      </c>
      <c r="J1744" s="128">
        <v>-27324</v>
      </c>
      <c r="K1744" s="128">
        <v>-27324</v>
      </c>
      <c r="L1744" s="117">
        <f>+Hoja3!$K1744/$K$1</f>
        <v>-3.7665261088741637</v>
      </c>
      <c r="M1744" s="129" t="s">
        <v>6191</v>
      </c>
      <c r="N1744" s="129" t="str">
        <f>+IF(Hoja3!$O1744="VIGENTE","SALDO A VENCER",IF(Hoja3!$O1744="VENCIDO","SALDO VENCIDO - SE ABONA DE ACUERDO A DISPONIBILIDAD FINANCIERA",0))</f>
        <v>SALDO VENCIDO - SE ABONA DE ACUERDO A DISPONIBILIDAD FINANCIERA</v>
      </c>
      <c r="O1744" s="129" t="str">
        <f>+IF(($D$1-Hoja3!$F1744)&gt;0,"VENCIDO","VIGENTE")</f>
        <v>VENCIDO</v>
      </c>
      <c r="P1744" s="120"/>
    </row>
    <row r="1745" spans="2:16" ht="14.25" hidden="1" customHeight="1" x14ac:dyDescent="0.25">
      <c r="B1745" s="121" t="s">
        <v>47</v>
      </c>
      <c r="C1745" s="122" t="s">
        <v>6192</v>
      </c>
      <c r="D1745" s="123" t="s">
        <v>6193</v>
      </c>
      <c r="E1745" s="124">
        <v>44805</v>
      </c>
      <c r="F1745" s="124">
        <v>44805</v>
      </c>
      <c r="G1745" s="125">
        <v>2273</v>
      </c>
      <c r="H1745" s="126" t="str">
        <f>+VLOOKUP(Hoja3!$G1745,'[138]Plan de Cuentas'!B:H,7,FALSE)</f>
        <v>2.1.02.01.05</v>
      </c>
      <c r="I1745" s="127" t="str">
        <f>+VLOOKUP(Hoja3!$H1745,'[138]Plan de Cuentas'!A:C,3,FALSE)</f>
        <v>Proveedores Locales - GS</v>
      </c>
      <c r="J1745" s="128">
        <v>-578328</v>
      </c>
      <c r="K1745" s="128">
        <v>-578328</v>
      </c>
      <c r="L1745" s="117">
        <f>+Hoja3!$K1745/$K$1</f>
        <v>-79.720667233676522</v>
      </c>
      <c r="M1745" s="129" t="s">
        <v>6194</v>
      </c>
      <c r="N1745" s="129" t="str">
        <f>+IF(Hoja3!$O1745="VIGENTE","SALDO A VENCER",IF(Hoja3!$O1745="VENCIDO","SALDO VENCIDO - SE ABONA DE ACUERDO A DISPONIBILIDAD FINANCIERA",0))</f>
        <v>SALDO VENCIDO - SE ABONA DE ACUERDO A DISPONIBILIDAD FINANCIERA</v>
      </c>
      <c r="O1745" s="129" t="str">
        <f>+IF(($D$1-Hoja3!$F1745)&gt;0,"VENCIDO","VIGENTE")</f>
        <v>VENCIDO</v>
      </c>
      <c r="P1745" s="120"/>
    </row>
    <row r="1746" spans="2:16" ht="14.25" hidden="1" customHeight="1" x14ac:dyDescent="0.25">
      <c r="B1746" s="121" t="s">
        <v>47</v>
      </c>
      <c r="C1746" s="122" t="s">
        <v>6195</v>
      </c>
      <c r="D1746" s="123" t="s">
        <v>6196</v>
      </c>
      <c r="E1746" s="124">
        <v>44810</v>
      </c>
      <c r="F1746" s="124">
        <v>44840</v>
      </c>
      <c r="G1746" s="125">
        <v>2273</v>
      </c>
      <c r="H1746" s="126" t="str">
        <f>+VLOOKUP(Hoja3!$G1746,'[138]Plan de Cuentas'!B:H,7,FALSE)</f>
        <v>2.1.02.01.05</v>
      </c>
      <c r="I1746" s="127" t="str">
        <f>+VLOOKUP(Hoja3!$H1746,'[138]Plan de Cuentas'!A:C,3,FALSE)</f>
        <v>Proveedores Locales - GS</v>
      </c>
      <c r="J1746" s="128">
        <v>-19272</v>
      </c>
      <c r="K1746" s="128">
        <v>-19272</v>
      </c>
      <c r="L1746" s="117">
        <f>+Hoja3!$K1746/$K$1</f>
        <v>-2.6565836323460283</v>
      </c>
      <c r="M1746" s="129" t="s">
        <v>6197</v>
      </c>
      <c r="N1746" s="129" t="str">
        <f>+IF(Hoja3!$O1746="VIGENTE","SALDO A VENCER",IF(Hoja3!$O1746="VENCIDO","SALDO VENCIDO - SE ABONA DE ACUERDO A DISPONIBILIDAD FINANCIERA",0))</f>
        <v>SALDO VENCIDO - SE ABONA DE ACUERDO A DISPONIBILIDAD FINANCIERA</v>
      </c>
      <c r="O1746" s="129" t="str">
        <f>+IF(($D$1-Hoja3!$F1746)&gt;0,"VENCIDO","VIGENTE")</f>
        <v>VENCIDO</v>
      </c>
      <c r="P1746" s="120"/>
    </row>
    <row r="1747" spans="2:16" ht="14.25" hidden="1" customHeight="1" x14ac:dyDescent="0.25">
      <c r="B1747" s="121" t="s">
        <v>47</v>
      </c>
      <c r="C1747" s="122" t="s">
        <v>6198</v>
      </c>
      <c r="D1747" s="123" t="s">
        <v>6199</v>
      </c>
      <c r="E1747" s="124">
        <v>44818</v>
      </c>
      <c r="F1747" s="124">
        <v>44848</v>
      </c>
      <c r="G1747" s="125">
        <v>2273</v>
      </c>
      <c r="H1747" s="126" t="str">
        <f>+VLOOKUP(Hoja3!$G1747,'[138]Plan de Cuentas'!B:H,7,FALSE)</f>
        <v>2.1.02.01.05</v>
      </c>
      <c r="I1747" s="127" t="str">
        <f>+VLOOKUP(Hoja3!$H1747,'[138]Plan de Cuentas'!A:C,3,FALSE)</f>
        <v>Proveedores Locales - GS</v>
      </c>
      <c r="J1747" s="128">
        <v>-103470</v>
      </c>
      <c r="K1747" s="128">
        <v>-103470</v>
      </c>
      <c r="L1747" s="117">
        <f>+Hoja3!$K1747/$K$1</f>
        <v>-14.263008947636134</v>
      </c>
      <c r="M1747" s="129" t="s">
        <v>6200</v>
      </c>
      <c r="N1747" s="129" t="str">
        <f>+IF(Hoja3!$O1747="VIGENTE","SALDO A VENCER",IF(Hoja3!$O1747="VENCIDO","SALDO VENCIDO - SE ABONA DE ACUERDO A DISPONIBILIDAD FINANCIERA",0))</f>
        <v>SALDO VENCIDO - SE ABONA DE ACUERDO A DISPONIBILIDAD FINANCIERA</v>
      </c>
      <c r="O1747" s="129" t="str">
        <f>+IF(($D$1-Hoja3!$F1747)&gt;0,"VENCIDO","VIGENTE")</f>
        <v>VENCIDO</v>
      </c>
      <c r="P1747" s="120"/>
    </row>
    <row r="1748" spans="2:16" ht="14.25" hidden="1" customHeight="1" x14ac:dyDescent="0.25">
      <c r="B1748" s="121" t="s">
        <v>47</v>
      </c>
      <c r="C1748" s="122" t="s">
        <v>6201</v>
      </c>
      <c r="D1748" s="123" t="s">
        <v>6202</v>
      </c>
      <c r="E1748" s="124">
        <v>44848</v>
      </c>
      <c r="F1748" s="124">
        <v>44848</v>
      </c>
      <c r="G1748" s="125">
        <v>2273</v>
      </c>
      <c r="H1748" s="126" t="str">
        <f>+VLOOKUP(Hoja3!$G1748,'[138]Plan de Cuentas'!B:H,7,FALSE)</f>
        <v>2.1.02.01.05</v>
      </c>
      <c r="I1748" s="127" t="str">
        <f>+VLOOKUP(Hoja3!$H1748,'[138]Plan de Cuentas'!A:C,3,FALSE)</f>
        <v>Proveedores Locales - GS</v>
      </c>
      <c r="J1748" s="128">
        <v>-126081</v>
      </c>
      <c r="K1748" s="128">
        <v>-126081</v>
      </c>
      <c r="L1748" s="117">
        <f>+Hoja3!$K1748/$K$1</f>
        <v>-17.379863062983585</v>
      </c>
      <c r="M1748" s="129" t="s">
        <v>6203</v>
      </c>
      <c r="N1748" s="129" t="str">
        <f>+IF(Hoja3!$O1748="VIGENTE","SALDO A VENCER",IF(Hoja3!$O1748="VENCIDO","SALDO VENCIDO - SE ABONA DE ACUERDO A DISPONIBILIDAD FINANCIERA",0))</f>
        <v>SALDO VENCIDO - SE ABONA DE ACUERDO A DISPONIBILIDAD FINANCIERA</v>
      </c>
      <c r="O1748" s="129" t="str">
        <f>+IF(($D$1-Hoja3!$F1748)&gt;0,"VENCIDO","VIGENTE")</f>
        <v>VENCIDO</v>
      </c>
      <c r="P1748" s="120"/>
    </row>
    <row r="1749" spans="2:16" ht="14.25" hidden="1" customHeight="1" x14ac:dyDescent="0.25">
      <c r="B1749" s="121" t="s">
        <v>47</v>
      </c>
      <c r="C1749" s="122" t="s">
        <v>6204</v>
      </c>
      <c r="D1749" s="123" t="s">
        <v>6205</v>
      </c>
      <c r="E1749" s="124">
        <v>44848</v>
      </c>
      <c r="F1749" s="124">
        <v>44848</v>
      </c>
      <c r="G1749" s="125">
        <v>2273</v>
      </c>
      <c r="H1749" s="126" t="str">
        <f>+VLOOKUP(Hoja3!$G1749,'[138]Plan de Cuentas'!B:H,7,FALSE)</f>
        <v>2.1.02.01.05</v>
      </c>
      <c r="I1749" s="127" t="str">
        <f>+VLOOKUP(Hoja3!$H1749,'[138]Plan de Cuentas'!A:C,3,FALSE)</f>
        <v>Proveedores Locales - GS</v>
      </c>
      <c r="J1749" s="128">
        <v>-776951</v>
      </c>
      <c r="K1749" s="128">
        <v>-776951</v>
      </c>
      <c r="L1749" s="117">
        <f>+Hoja3!$K1749/$K$1</f>
        <v>-107.10021324900784</v>
      </c>
      <c r="M1749" s="129" t="s">
        <v>6203</v>
      </c>
      <c r="N1749" s="129" t="str">
        <f>+IF(Hoja3!$O1749="VIGENTE","SALDO A VENCER",IF(Hoja3!$O1749="VENCIDO","SALDO VENCIDO - SE ABONA DE ACUERDO A DISPONIBILIDAD FINANCIERA",0))</f>
        <v>SALDO VENCIDO - SE ABONA DE ACUERDO A DISPONIBILIDAD FINANCIERA</v>
      </c>
      <c r="O1749" s="129" t="str">
        <f>+IF(($D$1-Hoja3!$F1749)&gt;0,"VENCIDO","VIGENTE")</f>
        <v>VENCIDO</v>
      </c>
      <c r="P1749" s="120"/>
    </row>
    <row r="1750" spans="2:16" ht="14.25" hidden="1" customHeight="1" x14ac:dyDescent="0.25">
      <c r="B1750" s="121" t="s">
        <v>47</v>
      </c>
      <c r="C1750" s="122" t="s">
        <v>6206</v>
      </c>
      <c r="D1750" s="123" t="s">
        <v>6207</v>
      </c>
      <c r="E1750" s="124">
        <v>44848</v>
      </c>
      <c r="F1750" s="124">
        <v>44848</v>
      </c>
      <c r="G1750" s="125">
        <v>2273</v>
      </c>
      <c r="H1750" s="126" t="str">
        <f>+VLOOKUP(Hoja3!$G1750,'[138]Plan de Cuentas'!B:H,7,FALSE)</f>
        <v>2.1.02.01.05</v>
      </c>
      <c r="I1750" s="127" t="str">
        <f>+VLOOKUP(Hoja3!$H1750,'[138]Plan de Cuentas'!A:C,3,FALSE)</f>
        <v>Proveedores Locales - GS</v>
      </c>
      <c r="J1750" s="128">
        <v>-156747</v>
      </c>
      <c r="K1750" s="128">
        <v>-156747</v>
      </c>
      <c r="L1750" s="117">
        <f>+Hoja3!$K1750/$K$1</f>
        <v>-21.607073195275163</v>
      </c>
      <c r="M1750" s="129" t="s">
        <v>6203</v>
      </c>
      <c r="N1750" s="129" t="str">
        <f>+IF(Hoja3!$O1750="VIGENTE","SALDO A VENCER",IF(Hoja3!$O1750="VENCIDO","SALDO VENCIDO - SE ABONA DE ACUERDO A DISPONIBILIDAD FINANCIERA",0))</f>
        <v>SALDO VENCIDO - SE ABONA DE ACUERDO A DISPONIBILIDAD FINANCIERA</v>
      </c>
      <c r="O1750" s="129" t="str">
        <f>+IF(($D$1-Hoja3!$F1750)&gt;0,"VENCIDO","VIGENTE")</f>
        <v>VENCIDO</v>
      </c>
      <c r="P1750" s="120"/>
    </row>
    <row r="1751" spans="2:16" ht="14.25" hidden="1" customHeight="1" x14ac:dyDescent="0.25">
      <c r="B1751" s="121" t="s">
        <v>47</v>
      </c>
      <c r="C1751" s="122" t="s">
        <v>6208</v>
      </c>
      <c r="D1751" s="123" t="s">
        <v>6209</v>
      </c>
      <c r="E1751" s="124">
        <v>44848</v>
      </c>
      <c r="F1751" s="124">
        <v>44848</v>
      </c>
      <c r="G1751" s="125">
        <v>2273</v>
      </c>
      <c r="H1751" s="126" t="str">
        <f>+VLOOKUP(Hoja3!$G1751,'[138]Plan de Cuentas'!B:H,7,FALSE)</f>
        <v>2.1.02.01.05</v>
      </c>
      <c r="I1751" s="127" t="str">
        <f>+VLOOKUP(Hoja3!$H1751,'[138]Plan de Cuentas'!A:C,3,FALSE)</f>
        <v>Proveedores Locales - GS</v>
      </c>
      <c r="J1751" s="128">
        <v>-261246</v>
      </c>
      <c r="K1751" s="128">
        <v>-261246</v>
      </c>
      <c r="L1751" s="117">
        <f>+Hoja3!$K1751/$K$1</f>
        <v>-36.011926505597266</v>
      </c>
      <c r="M1751" s="129" t="s">
        <v>6203</v>
      </c>
      <c r="N1751" s="129" t="str">
        <f>+IF(Hoja3!$O1751="VIGENTE","SALDO A VENCER",IF(Hoja3!$O1751="VENCIDO","SALDO VENCIDO - SE ABONA DE ACUERDO A DISPONIBILIDAD FINANCIERA",0))</f>
        <v>SALDO VENCIDO - SE ABONA DE ACUERDO A DISPONIBILIDAD FINANCIERA</v>
      </c>
      <c r="O1751" s="129" t="str">
        <f>+IF(($D$1-Hoja3!$F1751)&gt;0,"VENCIDO","VIGENTE")</f>
        <v>VENCIDO</v>
      </c>
      <c r="P1751" s="120"/>
    </row>
    <row r="1752" spans="2:16" ht="14.25" hidden="1" customHeight="1" x14ac:dyDescent="0.25">
      <c r="B1752" s="121" t="s">
        <v>47</v>
      </c>
      <c r="C1752" s="122" t="s">
        <v>6210</v>
      </c>
      <c r="D1752" s="123" t="s">
        <v>6202</v>
      </c>
      <c r="E1752" s="124">
        <v>44848</v>
      </c>
      <c r="F1752" s="124">
        <v>44848</v>
      </c>
      <c r="G1752" s="125">
        <v>2273</v>
      </c>
      <c r="H1752" s="126" t="str">
        <f>+VLOOKUP(Hoja3!$G1752,'[138]Plan de Cuentas'!B:H,7,FALSE)</f>
        <v>2.1.02.01.05</v>
      </c>
      <c r="I1752" s="127" t="str">
        <f>+VLOOKUP(Hoja3!$H1752,'[138]Plan de Cuentas'!A:C,3,FALSE)</f>
        <v>Proveedores Locales - GS</v>
      </c>
      <c r="J1752" s="128">
        <v>-8569</v>
      </c>
      <c r="K1752" s="128">
        <v>-8569</v>
      </c>
      <c r="L1752" s="117">
        <f>+Hoja3!$K1752/$K$1</f>
        <v>-1.1812092748844498</v>
      </c>
      <c r="M1752" s="129" t="s">
        <v>6211</v>
      </c>
      <c r="N1752" s="129" t="str">
        <f>+IF(Hoja3!$O1752="VIGENTE","SALDO A VENCER",IF(Hoja3!$O1752="VENCIDO","SALDO VENCIDO - SE ABONA DE ACUERDO A DISPONIBILIDAD FINANCIERA",0))</f>
        <v>SALDO VENCIDO - SE ABONA DE ACUERDO A DISPONIBILIDAD FINANCIERA</v>
      </c>
      <c r="O1752" s="129" t="str">
        <f>+IF(($D$1-Hoja3!$F1752)&gt;0,"VENCIDO","VIGENTE")</f>
        <v>VENCIDO</v>
      </c>
      <c r="P1752" s="120"/>
    </row>
    <row r="1753" spans="2:16" ht="14.25" hidden="1" customHeight="1" x14ac:dyDescent="0.25">
      <c r="B1753" s="121" t="s">
        <v>47</v>
      </c>
      <c r="C1753" s="122" t="s">
        <v>6212</v>
      </c>
      <c r="D1753" s="123" t="s">
        <v>6205</v>
      </c>
      <c r="E1753" s="124">
        <v>44848</v>
      </c>
      <c r="F1753" s="124">
        <v>44848</v>
      </c>
      <c r="G1753" s="125">
        <v>2273</v>
      </c>
      <c r="H1753" s="126" t="str">
        <f>+VLOOKUP(Hoja3!$G1753,'[138]Plan de Cuentas'!B:H,7,FALSE)</f>
        <v>2.1.02.01.05</v>
      </c>
      <c r="I1753" s="127" t="str">
        <f>+VLOOKUP(Hoja3!$H1753,'[138]Plan de Cuentas'!A:C,3,FALSE)</f>
        <v>Proveedores Locales - GS</v>
      </c>
      <c r="J1753" s="128">
        <v>-52802</v>
      </c>
      <c r="K1753" s="128">
        <v>-52802</v>
      </c>
      <c r="L1753" s="117">
        <f>+Hoja3!$K1753/$K$1</f>
        <v>-7.2785870151066314</v>
      </c>
      <c r="M1753" s="129" t="s">
        <v>6211</v>
      </c>
      <c r="N1753" s="129" t="str">
        <f>+IF(Hoja3!$O1753="VIGENTE","SALDO A VENCER",IF(Hoja3!$O1753="VENCIDO","SALDO VENCIDO - SE ABONA DE ACUERDO A DISPONIBILIDAD FINANCIERA",0))</f>
        <v>SALDO VENCIDO - SE ABONA DE ACUERDO A DISPONIBILIDAD FINANCIERA</v>
      </c>
      <c r="O1753" s="129" t="str">
        <f>+IF(($D$1-Hoja3!$F1753)&gt;0,"VENCIDO","VIGENTE")</f>
        <v>VENCIDO</v>
      </c>
      <c r="P1753" s="120"/>
    </row>
    <row r="1754" spans="2:16" ht="14.25" hidden="1" customHeight="1" x14ac:dyDescent="0.25">
      <c r="B1754" s="121" t="s">
        <v>47</v>
      </c>
      <c r="C1754" s="122" t="s">
        <v>6213</v>
      </c>
      <c r="D1754" s="123" t="s">
        <v>6209</v>
      </c>
      <c r="E1754" s="124">
        <v>44848</v>
      </c>
      <c r="F1754" s="124">
        <v>44848</v>
      </c>
      <c r="G1754" s="125">
        <v>2273</v>
      </c>
      <c r="H1754" s="126" t="str">
        <f>+VLOOKUP(Hoja3!$G1754,'[138]Plan de Cuentas'!B:H,7,FALSE)</f>
        <v>2.1.02.01.05</v>
      </c>
      <c r="I1754" s="127" t="str">
        <f>+VLOOKUP(Hoja3!$H1754,'[138]Plan de Cuentas'!A:C,3,FALSE)</f>
        <v>Proveedores Locales - GS</v>
      </c>
      <c r="J1754" s="128">
        <v>-17755</v>
      </c>
      <c r="K1754" s="128">
        <v>-17755</v>
      </c>
      <c r="L1754" s="117">
        <f>+Hoja3!$K1754/$K$1</f>
        <v>-2.4474700286583508</v>
      </c>
      <c r="M1754" s="129" t="s">
        <v>6211</v>
      </c>
      <c r="N1754" s="129" t="str">
        <f>+IF(Hoja3!$O1754="VIGENTE","SALDO A VENCER",IF(Hoja3!$O1754="VENCIDO","SALDO VENCIDO - SE ABONA DE ACUERDO A DISPONIBILIDAD FINANCIERA",0))</f>
        <v>SALDO VENCIDO - SE ABONA DE ACUERDO A DISPONIBILIDAD FINANCIERA</v>
      </c>
      <c r="O1754" s="129" t="str">
        <f>+IF(($D$1-Hoja3!$F1754)&gt;0,"VENCIDO","VIGENTE")</f>
        <v>VENCIDO</v>
      </c>
      <c r="P1754" s="120"/>
    </row>
    <row r="1755" spans="2:16" ht="14.25" hidden="1" customHeight="1" x14ac:dyDescent="0.25">
      <c r="B1755" s="121" t="s">
        <v>47</v>
      </c>
      <c r="C1755" s="122" t="s">
        <v>6214</v>
      </c>
      <c r="D1755" s="123" t="s">
        <v>6207</v>
      </c>
      <c r="E1755" s="124">
        <v>44848</v>
      </c>
      <c r="F1755" s="124">
        <v>44848</v>
      </c>
      <c r="G1755" s="125">
        <v>2273</v>
      </c>
      <c r="H1755" s="126" t="str">
        <f>+VLOOKUP(Hoja3!$G1755,'[138]Plan de Cuentas'!B:H,7,FALSE)</f>
        <v>2.1.02.01.05</v>
      </c>
      <c r="I1755" s="127" t="str">
        <f>+VLOOKUP(Hoja3!$H1755,'[138]Plan de Cuentas'!A:C,3,FALSE)</f>
        <v>Proveedores Locales - GS</v>
      </c>
      <c r="J1755" s="128">
        <v>-10653</v>
      </c>
      <c r="K1755" s="128">
        <v>-10653</v>
      </c>
      <c r="L1755" s="117">
        <f>+Hoja3!$K1755/$K$1</f>
        <v>-1.4684820171950104</v>
      </c>
      <c r="M1755" s="129" t="s">
        <v>6211</v>
      </c>
      <c r="N1755" s="129" t="str">
        <f>+IF(Hoja3!$O1755="VIGENTE","SALDO A VENCER",IF(Hoja3!$O1755="VENCIDO","SALDO VENCIDO - SE ABONA DE ACUERDO A DISPONIBILIDAD FINANCIERA",0))</f>
        <v>SALDO VENCIDO - SE ABONA DE ACUERDO A DISPONIBILIDAD FINANCIERA</v>
      </c>
      <c r="O1755" s="129" t="str">
        <f>+IF(($D$1-Hoja3!$F1755)&gt;0,"VENCIDO","VIGENTE")</f>
        <v>VENCIDO</v>
      </c>
      <c r="P1755" s="120"/>
    </row>
    <row r="1756" spans="2:16" ht="14.25" hidden="1" customHeight="1" x14ac:dyDescent="0.25">
      <c r="B1756" s="121" t="s">
        <v>48</v>
      </c>
      <c r="C1756" s="122" t="s">
        <v>6215</v>
      </c>
      <c r="D1756" s="123" t="s">
        <v>6216</v>
      </c>
      <c r="E1756" s="124">
        <v>44603</v>
      </c>
      <c r="F1756" s="124">
        <v>44603</v>
      </c>
      <c r="G1756" s="125">
        <v>2273</v>
      </c>
      <c r="H1756" s="126" t="str">
        <f>+VLOOKUP(Hoja3!$G1756,'[138]Plan de Cuentas'!B:H,7,FALSE)</f>
        <v>2.1.02.01.05</v>
      </c>
      <c r="I1756" s="127" t="str">
        <f>+VLOOKUP(Hoja3!$H1756,'[138]Plan de Cuentas'!A:C,3,FALSE)</f>
        <v>Proveedores Locales - GS</v>
      </c>
      <c r="J1756" s="128">
        <v>-339645</v>
      </c>
      <c r="K1756" s="128">
        <v>-339645</v>
      </c>
      <c r="L1756" s="117">
        <f>+Hoja3!$K1756/$K$1</f>
        <v>-46.8189781967708</v>
      </c>
      <c r="M1756" s="129" t="s">
        <v>6217</v>
      </c>
      <c r="N1756" s="129" t="str">
        <f>+IF(Hoja3!$O1756="VIGENTE","SALDO A VENCER",IF(Hoja3!$O1756="VENCIDO","SALDO VENCIDO - SE ABONA DE ACUERDO A DISPONIBILIDAD FINANCIERA",0))</f>
        <v>SALDO VENCIDO - SE ABONA DE ACUERDO A DISPONIBILIDAD FINANCIERA</v>
      </c>
      <c r="O1756" s="129" t="str">
        <f>+IF(($D$1-Hoja3!$F1756)&gt;0,"VENCIDO","VIGENTE")</f>
        <v>VENCIDO</v>
      </c>
      <c r="P1756" s="120"/>
    </row>
    <row r="1757" spans="2:16" ht="14.25" hidden="1" customHeight="1" x14ac:dyDescent="0.25">
      <c r="B1757" s="121" t="s">
        <v>48</v>
      </c>
      <c r="C1757" s="122" t="s">
        <v>6218</v>
      </c>
      <c r="D1757" s="123" t="s">
        <v>6219</v>
      </c>
      <c r="E1757" s="124">
        <v>44603</v>
      </c>
      <c r="F1757" s="124">
        <v>44603</v>
      </c>
      <c r="G1757" s="125">
        <v>2273</v>
      </c>
      <c r="H1757" s="126" t="str">
        <f>+VLOOKUP(Hoja3!$G1757,'[138]Plan de Cuentas'!B:H,7,FALSE)</f>
        <v>2.1.02.01.05</v>
      </c>
      <c r="I1757" s="127" t="str">
        <f>+VLOOKUP(Hoja3!$H1757,'[138]Plan de Cuentas'!A:C,3,FALSE)</f>
        <v>Proveedores Locales - GS</v>
      </c>
      <c r="J1757" s="128">
        <v>-107256</v>
      </c>
      <c r="K1757" s="128">
        <v>-107256</v>
      </c>
      <c r="L1757" s="117">
        <f>+Hoja3!$K1757/$K$1</f>
        <v>-14.784896952620674</v>
      </c>
      <c r="M1757" s="129" t="s">
        <v>6217</v>
      </c>
      <c r="N1757" s="129" t="str">
        <f>+IF(Hoja3!$O1757="VIGENTE","SALDO A VENCER",IF(Hoja3!$O1757="VENCIDO","SALDO VENCIDO - SE ABONA DE ACUERDO A DISPONIBILIDAD FINANCIERA",0))</f>
        <v>SALDO VENCIDO - SE ABONA DE ACUERDO A DISPONIBILIDAD FINANCIERA</v>
      </c>
      <c r="O1757" s="129" t="str">
        <f>+IF(($D$1-Hoja3!$F1757)&gt;0,"VENCIDO","VIGENTE")</f>
        <v>VENCIDO</v>
      </c>
      <c r="P1757" s="120"/>
    </row>
    <row r="1758" spans="2:16" ht="14.25" hidden="1" customHeight="1" x14ac:dyDescent="0.25">
      <c r="B1758" s="121" t="s">
        <v>48</v>
      </c>
      <c r="C1758" s="122" t="s">
        <v>6220</v>
      </c>
      <c r="D1758" s="123" t="s">
        <v>6221</v>
      </c>
      <c r="E1758" s="124">
        <v>44809</v>
      </c>
      <c r="F1758" s="124">
        <v>44834</v>
      </c>
      <c r="G1758" s="125">
        <v>2273</v>
      </c>
      <c r="H1758" s="126" t="str">
        <f>+VLOOKUP(Hoja3!$G1758,'[138]Plan de Cuentas'!B:H,7,FALSE)</f>
        <v>2.1.02.01.05</v>
      </c>
      <c r="I1758" s="127" t="str">
        <f>+VLOOKUP(Hoja3!$H1758,'[138]Plan de Cuentas'!A:C,3,FALSE)</f>
        <v>Proveedores Locales - GS</v>
      </c>
      <c r="J1758" s="128">
        <v>-10160000</v>
      </c>
      <c r="K1758" s="128">
        <v>-10160000</v>
      </c>
      <c r="L1758" s="117">
        <f>+Hoja3!$K1758/$K$1</f>
        <v>-1400.5235421666484</v>
      </c>
      <c r="M1758" s="129" t="s">
        <v>6222</v>
      </c>
      <c r="N1758" s="129" t="str">
        <f>+IF(Hoja3!$O1758="VIGENTE","SALDO A VENCER",IF(Hoja3!$O1758="VENCIDO","SALDO VENCIDO - SE ABONA DE ACUERDO A DISPONIBILIDAD FINANCIERA",0))</f>
        <v>SALDO VENCIDO - SE ABONA DE ACUERDO A DISPONIBILIDAD FINANCIERA</v>
      </c>
      <c r="O1758" s="129" t="str">
        <f>+IF(($D$1-Hoja3!$F1758)&gt;0,"VENCIDO","VIGENTE")</f>
        <v>VENCIDO</v>
      </c>
      <c r="P1758" s="120"/>
    </row>
    <row r="1759" spans="2:16" ht="14.25" hidden="1" customHeight="1" x14ac:dyDescent="0.25">
      <c r="B1759" s="121" t="s">
        <v>48</v>
      </c>
      <c r="C1759" s="122" t="s">
        <v>6223</v>
      </c>
      <c r="D1759" s="123" t="s">
        <v>6224</v>
      </c>
      <c r="E1759" s="124">
        <v>44839</v>
      </c>
      <c r="F1759" s="124">
        <v>44865</v>
      </c>
      <c r="G1759" s="125">
        <v>2273</v>
      </c>
      <c r="H1759" s="126" t="str">
        <f>+VLOOKUP(Hoja3!$G1759,'[138]Plan de Cuentas'!B:H,7,FALSE)</f>
        <v>2.1.02.01.05</v>
      </c>
      <c r="I1759" s="127" t="str">
        <f>+VLOOKUP(Hoja3!$H1759,'[138]Plan de Cuentas'!A:C,3,FALSE)</f>
        <v>Proveedores Locales - GS</v>
      </c>
      <c r="J1759" s="128">
        <v>-10160000</v>
      </c>
      <c r="K1759" s="128">
        <v>-10160000</v>
      </c>
      <c r="L1759" s="117">
        <f>+Hoja3!$K1759/$K$1</f>
        <v>-1400.5235421666484</v>
      </c>
      <c r="M1759" s="129" t="s">
        <v>6225</v>
      </c>
      <c r="N1759" s="129" t="str">
        <f>+IF(Hoja3!$O1759="VIGENTE","SALDO A VENCER",IF(Hoja3!$O1759="VENCIDO","SALDO VENCIDO - SE ABONA DE ACUERDO A DISPONIBILIDAD FINANCIERA",0))</f>
        <v>SALDO A VENCER</v>
      </c>
      <c r="O1759" s="129" t="str">
        <f>+IF(($D$1-Hoja3!$F1759)&gt;0,"VENCIDO","VIGENTE")</f>
        <v>VIGENTE</v>
      </c>
      <c r="P1759" s="120"/>
    </row>
    <row r="1760" spans="2:16" ht="14.25" hidden="1" customHeight="1" x14ac:dyDescent="0.25">
      <c r="B1760" s="121" t="s">
        <v>49</v>
      </c>
      <c r="C1760" s="122" t="s">
        <v>6226</v>
      </c>
      <c r="D1760" s="123" t="s">
        <v>6227</v>
      </c>
      <c r="E1760" s="124">
        <v>43952</v>
      </c>
      <c r="F1760" s="124">
        <v>43981</v>
      </c>
      <c r="G1760" s="125">
        <v>2273</v>
      </c>
      <c r="H1760" s="126" t="str">
        <f>+VLOOKUP(Hoja3!$G1760,'[138]Plan de Cuentas'!B:H,7,FALSE)</f>
        <v>2.1.02.01.05</v>
      </c>
      <c r="I1760" s="127" t="str">
        <f>+VLOOKUP(Hoja3!$H1760,'[138]Plan de Cuentas'!A:C,3,FALSE)</f>
        <v>Proveedores Locales - GS</v>
      </c>
      <c r="J1760" s="128">
        <v>-1124640</v>
      </c>
      <c r="K1760" s="128">
        <v>-1124640</v>
      </c>
      <c r="L1760" s="117">
        <f>+Hoja3!$K1760/$K$1</f>
        <v>-155.02803114786411</v>
      </c>
      <c r="M1760" s="129" t="s">
        <v>6228</v>
      </c>
      <c r="N1760" s="129" t="str">
        <f>+IF(Hoja3!$O1760="VIGENTE","SALDO A VENCER",IF(Hoja3!$O1760="VENCIDO","SALDO VENCIDO - SE ABONA DE ACUERDO A DISPONIBILIDAD FINANCIERA",0))</f>
        <v>SALDO VENCIDO - SE ABONA DE ACUERDO A DISPONIBILIDAD FINANCIERA</v>
      </c>
      <c r="O1760" s="129" t="str">
        <f>+IF(($D$1-Hoja3!$F1760)&gt;0,"VENCIDO","VIGENTE")</f>
        <v>VENCIDO</v>
      </c>
      <c r="P1760" s="120"/>
    </row>
    <row r="1761" spans="2:16" ht="14.25" hidden="1" customHeight="1" x14ac:dyDescent="0.25">
      <c r="B1761" s="121" t="s">
        <v>319</v>
      </c>
      <c r="C1761" s="122" t="s">
        <v>6229</v>
      </c>
      <c r="D1761" s="123" t="s">
        <v>6230</v>
      </c>
      <c r="E1761" s="124">
        <v>44796</v>
      </c>
      <c r="F1761" s="124">
        <v>44827</v>
      </c>
      <c r="G1761" s="125">
        <v>3031</v>
      </c>
      <c r="H1761" s="126" t="str">
        <f>+VLOOKUP(Hoja3!$G1761,'[138]Plan de Cuentas'!B:H,7,FALSE)</f>
        <v>2.1.01.01.21</v>
      </c>
      <c r="I1761" s="127" t="str">
        <f>+VLOOKUP(Hoja3!$H1761,'[138]Plan de Cuentas'!A:C,3,FALSE)</f>
        <v>Ctas a Pagar a Funcionarios y Terceros - GS</v>
      </c>
      <c r="J1761" s="128">
        <v>-80000</v>
      </c>
      <c r="K1761" s="128">
        <v>-80000</v>
      </c>
      <c r="L1761" s="117">
        <f>+Hoja3!$K1761/$K$1</f>
        <v>-11.027744426509043</v>
      </c>
      <c r="M1761" s="129" t="s">
        <v>6231</v>
      </c>
      <c r="N1761" s="129" t="str">
        <f>+IF(Hoja3!$O1761="VIGENTE","SALDO A VENCER",IF(Hoja3!$O1761="VENCIDO","SALDO VENCIDO - SE ABONA DE ACUERDO A DISPONIBILIDAD FINANCIERA",0))</f>
        <v>SALDO VENCIDO - SE ABONA DE ACUERDO A DISPONIBILIDAD FINANCIERA</v>
      </c>
      <c r="O1761" s="129" t="str">
        <f>+IF(($D$1-Hoja3!$F1761)&gt;0,"VENCIDO","VIGENTE")</f>
        <v>VENCIDO</v>
      </c>
      <c r="P1761" s="120"/>
    </row>
    <row r="1762" spans="2:16" ht="14.25" hidden="1" customHeight="1" x14ac:dyDescent="0.25">
      <c r="B1762" s="121" t="s">
        <v>50</v>
      </c>
      <c r="C1762" s="122" t="s">
        <v>6232</v>
      </c>
      <c r="D1762" s="123" t="s">
        <v>6233</v>
      </c>
      <c r="E1762" s="124">
        <v>44623</v>
      </c>
      <c r="F1762" s="124">
        <v>44654</v>
      </c>
      <c r="G1762" s="125">
        <v>2273</v>
      </c>
      <c r="H1762" s="126" t="str">
        <f>+VLOOKUP(Hoja3!$G1762,'[138]Plan de Cuentas'!B:H,7,FALSE)</f>
        <v>2.1.02.01.05</v>
      </c>
      <c r="I1762" s="127" t="str">
        <f>+VLOOKUP(Hoja3!$H1762,'[138]Plan de Cuentas'!A:C,3,FALSE)</f>
        <v>Proveedores Locales - GS</v>
      </c>
      <c r="J1762" s="128">
        <v>-545000</v>
      </c>
      <c r="K1762" s="128">
        <v>-545000</v>
      </c>
      <c r="L1762" s="117">
        <f>+Hoja3!$K1762/$K$1</f>
        <v>-75.126508905592857</v>
      </c>
      <c r="M1762" s="129" t="s">
        <v>6234</v>
      </c>
      <c r="N1762" s="129" t="str">
        <f>+IF(Hoja3!$O1762="VIGENTE","SALDO A VENCER",IF(Hoja3!$O1762="VENCIDO","SALDO VENCIDO - SE ABONA DE ACUERDO A DISPONIBILIDAD FINANCIERA",0))</f>
        <v>SALDO VENCIDO - SE ABONA DE ACUERDO A DISPONIBILIDAD FINANCIERA</v>
      </c>
      <c r="O1762" s="129" t="str">
        <f>+IF(($D$1-Hoja3!$F1762)&gt;0,"VENCIDO","VIGENTE")</f>
        <v>VENCIDO</v>
      </c>
      <c r="P1762" s="120"/>
    </row>
    <row r="1763" spans="2:16" ht="14.25" hidden="1" customHeight="1" x14ac:dyDescent="0.25">
      <c r="B1763" s="121" t="s">
        <v>50</v>
      </c>
      <c r="C1763" s="122" t="s">
        <v>6235</v>
      </c>
      <c r="D1763" s="123" t="s">
        <v>6236</v>
      </c>
      <c r="E1763" s="124">
        <v>44713</v>
      </c>
      <c r="F1763" s="124">
        <v>44743</v>
      </c>
      <c r="G1763" s="125">
        <v>2273</v>
      </c>
      <c r="H1763" s="126" t="str">
        <f>+VLOOKUP(Hoja3!$G1763,'[138]Plan de Cuentas'!B:H,7,FALSE)</f>
        <v>2.1.02.01.05</v>
      </c>
      <c r="I1763" s="127" t="str">
        <f>+VLOOKUP(Hoja3!$H1763,'[138]Plan de Cuentas'!A:C,3,FALSE)</f>
        <v>Proveedores Locales - GS</v>
      </c>
      <c r="J1763" s="128">
        <v>-545000</v>
      </c>
      <c r="K1763" s="128">
        <v>-545000</v>
      </c>
      <c r="L1763" s="117">
        <f>+Hoja3!$K1763/$K$1</f>
        <v>-75.126508905592857</v>
      </c>
      <c r="M1763" s="129" t="s">
        <v>6237</v>
      </c>
      <c r="N1763" s="129" t="str">
        <f>+IF(Hoja3!$O1763="VIGENTE","SALDO A VENCER",IF(Hoja3!$O1763="VENCIDO","SALDO VENCIDO - SE ABONA DE ACUERDO A DISPONIBILIDAD FINANCIERA",0))</f>
        <v>SALDO VENCIDO - SE ABONA DE ACUERDO A DISPONIBILIDAD FINANCIERA</v>
      </c>
      <c r="O1763" s="129" t="str">
        <f>+IF(($D$1-Hoja3!$F1763)&gt;0,"VENCIDO","VIGENTE")</f>
        <v>VENCIDO</v>
      </c>
      <c r="P1763" s="120"/>
    </row>
    <row r="1764" spans="2:16" ht="14.25" hidden="1" customHeight="1" x14ac:dyDescent="0.25">
      <c r="B1764" s="121" t="s">
        <v>50</v>
      </c>
      <c r="C1764" s="122" t="s">
        <v>6238</v>
      </c>
      <c r="D1764" s="123" t="s">
        <v>6239</v>
      </c>
      <c r="E1764" s="124">
        <v>44811</v>
      </c>
      <c r="F1764" s="124">
        <v>44841</v>
      </c>
      <c r="G1764" s="125">
        <v>2273</v>
      </c>
      <c r="H1764" s="126" t="str">
        <f>+VLOOKUP(Hoja3!$G1764,'[138]Plan de Cuentas'!B:H,7,FALSE)</f>
        <v>2.1.02.01.05</v>
      </c>
      <c r="I1764" s="127" t="str">
        <f>+VLOOKUP(Hoja3!$H1764,'[138]Plan de Cuentas'!A:C,3,FALSE)</f>
        <v>Proveedores Locales - GS</v>
      </c>
      <c r="J1764" s="128">
        <v>-545000</v>
      </c>
      <c r="K1764" s="128">
        <v>-545000</v>
      </c>
      <c r="L1764" s="117">
        <f>+Hoja3!$K1764/$K$1</f>
        <v>-75.126508905592857</v>
      </c>
      <c r="M1764" s="129" t="s">
        <v>6240</v>
      </c>
      <c r="N1764" s="129" t="str">
        <f>+IF(Hoja3!$O1764="VIGENTE","SALDO A VENCER",IF(Hoja3!$O1764="VENCIDO","SALDO VENCIDO - SE ABONA DE ACUERDO A DISPONIBILIDAD FINANCIERA",0))</f>
        <v>SALDO VENCIDO - SE ABONA DE ACUERDO A DISPONIBILIDAD FINANCIERA</v>
      </c>
      <c r="O1764" s="129" t="str">
        <f>+IF(($D$1-Hoja3!$F1764)&gt;0,"VENCIDO","VIGENTE")</f>
        <v>VENCIDO</v>
      </c>
      <c r="P1764" s="120"/>
    </row>
    <row r="1765" spans="2:16" ht="14.25" hidden="1" customHeight="1" x14ac:dyDescent="0.25">
      <c r="B1765" s="121" t="s">
        <v>51</v>
      </c>
      <c r="C1765" s="122" t="s">
        <v>6241</v>
      </c>
      <c r="D1765" s="123" t="s">
        <v>6242</v>
      </c>
      <c r="E1765" s="124">
        <v>44746</v>
      </c>
      <c r="F1765" s="124">
        <v>44777</v>
      </c>
      <c r="G1765" s="125">
        <v>2273</v>
      </c>
      <c r="H1765" s="126" t="str">
        <f>+VLOOKUP(Hoja3!$G1765,'[138]Plan de Cuentas'!B:H,7,FALSE)</f>
        <v>2.1.02.01.05</v>
      </c>
      <c r="I1765" s="127" t="str">
        <f>+VLOOKUP(Hoja3!$H1765,'[138]Plan de Cuentas'!A:C,3,FALSE)</f>
        <v>Proveedores Locales - GS</v>
      </c>
      <c r="J1765" s="128">
        <v>-9000000</v>
      </c>
      <c r="K1765" s="128">
        <v>-9000000</v>
      </c>
      <c r="L1765" s="117">
        <f>+Hoja3!$K1765/$K$1</f>
        <v>-1240.6212479822673</v>
      </c>
      <c r="M1765" s="129" t="s">
        <v>6243</v>
      </c>
      <c r="N1765" s="129" t="str">
        <f>+IF(Hoja3!$O1765="VIGENTE","SALDO A VENCER",IF(Hoja3!$O1765="VENCIDO","SALDO VENCIDO - SE ABONA DE ACUERDO A DISPONIBILIDAD FINANCIERA",0))</f>
        <v>SALDO VENCIDO - SE ABONA DE ACUERDO A DISPONIBILIDAD FINANCIERA</v>
      </c>
      <c r="O1765" s="129" t="str">
        <f>+IF(($D$1-Hoja3!$F1765)&gt;0,"VENCIDO","VIGENTE")</f>
        <v>VENCIDO</v>
      </c>
      <c r="P1765" s="120"/>
    </row>
    <row r="1766" spans="2:16" ht="14.25" hidden="1" customHeight="1" x14ac:dyDescent="0.25">
      <c r="B1766" s="121" t="s">
        <v>52</v>
      </c>
      <c r="C1766" s="122" t="s">
        <v>6244</v>
      </c>
      <c r="D1766" s="123" t="s">
        <v>6245</v>
      </c>
      <c r="E1766" s="124">
        <v>44790</v>
      </c>
      <c r="F1766" s="124">
        <v>44821</v>
      </c>
      <c r="G1766" s="125">
        <v>2273</v>
      </c>
      <c r="H1766" s="126" t="str">
        <f>+VLOOKUP(Hoja3!$G1766,'[138]Plan de Cuentas'!B:H,7,FALSE)</f>
        <v>2.1.02.01.05</v>
      </c>
      <c r="I1766" s="127" t="str">
        <f>+VLOOKUP(Hoja3!$H1766,'[138]Plan de Cuentas'!A:C,3,FALSE)</f>
        <v>Proveedores Locales - GS</v>
      </c>
      <c r="J1766" s="128">
        <v>-500000</v>
      </c>
      <c r="K1766" s="128">
        <v>-500000</v>
      </c>
      <c r="L1766" s="117">
        <f>+Hoja3!$K1766/$K$1</f>
        <v>-68.923402665681522</v>
      </c>
      <c r="M1766" s="129" t="s">
        <v>6246</v>
      </c>
      <c r="N1766" s="129" t="str">
        <f>+IF(Hoja3!$O1766="VIGENTE","SALDO A VENCER",IF(Hoja3!$O1766="VENCIDO","SALDO VENCIDO - SE ABONA DE ACUERDO A DISPONIBILIDAD FINANCIERA",0))</f>
        <v>SALDO VENCIDO - SE ABONA DE ACUERDO A DISPONIBILIDAD FINANCIERA</v>
      </c>
      <c r="O1766" s="129" t="str">
        <f>+IF(($D$1-Hoja3!$F1766)&gt;0,"VENCIDO","VIGENTE")</f>
        <v>VENCIDO</v>
      </c>
      <c r="P1766" s="120"/>
    </row>
    <row r="1767" spans="2:16" ht="14.25" hidden="1" customHeight="1" x14ac:dyDescent="0.25">
      <c r="B1767" s="121" t="s">
        <v>52</v>
      </c>
      <c r="C1767" s="122" t="s">
        <v>6247</v>
      </c>
      <c r="D1767" s="123" t="s">
        <v>6248</v>
      </c>
      <c r="E1767" s="124">
        <v>44790</v>
      </c>
      <c r="F1767" s="124">
        <v>44821</v>
      </c>
      <c r="G1767" s="125">
        <v>2273</v>
      </c>
      <c r="H1767" s="126" t="str">
        <f>+VLOOKUP(Hoja3!$G1767,'[138]Plan de Cuentas'!B:H,7,FALSE)</f>
        <v>2.1.02.01.05</v>
      </c>
      <c r="I1767" s="127" t="str">
        <f>+VLOOKUP(Hoja3!$H1767,'[138]Plan de Cuentas'!A:C,3,FALSE)</f>
        <v>Proveedores Locales - GS</v>
      </c>
      <c r="J1767" s="128">
        <v>-2015000</v>
      </c>
      <c r="K1767" s="128">
        <v>-2015000</v>
      </c>
      <c r="L1767" s="117">
        <f>+Hoja3!$K1767/$K$1</f>
        <v>-277.76131274269653</v>
      </c>
      <c r="M1767" s="129" t="s">
        <v>6249</v>
      </c>
      <c r="N1767" s="129" t="str">
        <f>+IF(Hoja3!$O1767="VIGENTE","SALDO A VENCER",IF(Hoja3!$O1767="VENCIDO","SALDO VENCIDO - SE ABONA DE ACUERDO A DISPONIBILIDAD FINANCIERA",0))</f>
        <v>SALDO VENCIDO - SE ABONA DE ACUERDO A DISPONIBILIDAD FINANCIERA</v>
      </c>
      <c r="O1767" s="129" t="str">
        <f>+IF(($D$1-Hoja3!$F1767)&gt;0,"VENCIDO","VIGENTE")</f>
        <v>VENCIDO</v>
      </c>
      <c r="P1767" s="120"/>
    </row>
    <row r="1768" spans="2:16" ht="14.25" hidden="1" customHeight="1" x14ac:dyDescent="0.25">
      <c r="B1768" s="121" t="s">
        <v>6250</v>
      </c>
      <c r="C1768" s="122" t="s">
        <v>6251</v>
      </c>
      <c r="D1768" s="123" t="s">
        <v>6252</v>
      </c>
      <c r="E1768" s="124">
        <v>44742</v>
      </c>
      <c r="F1768" s="124">
        <v>44926</v>
      </c>
      <c r="G1768" s="125">
        <v>2324</v>
      </c>
      <c r="H1768" s="126" t="str">
        <f>+VLOOKUP(Hoja3!$G1768,'[138]Plan de Cuentas'!B:H,7,FALSE)</f>
        <v>2.1.01.01.08</v>
      </c>
      <c r="I1768" s="127" t="str">
        <f>+VLOOKUP(Hoja3!$H1768,'[138]Plan de Cuentas'!A:C,3,FALSE)</f>
        <v>Provision de Gastos a Pagar  Gs.</v>
      </c>
      <c r="J1768" s="128">
        <v>-12000000</v>
      </c>
      <c r="K1768" s="128">
        <v>-12000000</v>
      </c>
      <c r="L1768" s="117">
        <f>+Hoja3!$K1768/$K$1</f>
        <v>-1654.1616639763565</v>
      </c>
      <c r="M1768" s="129" t="s">
        <v>5646</v>
      </c>
      <c r="N1768" s="129" t="s">
        <v>3583</v>
      </c>
      <c r="O1768" s="129" t="str">
        <f>+IF(($D$1-Hoja3!$F1768)&gt;0,"VENCIDO","VIGENTE")</f>
        <v>VIGENTE</v>
      </c>
      <c r="P1768" s="120"/>
    </row>
    <row r="1769" spans="2:16" ht="14.25" hidden="1" customHeight="1" x14ac:dyDescent="0.25">
      <c r="B1769" s="121" t="s">
        <v>320</v>
      </c>
      <c r="C1769" s="122" t="s">
        <v>6253</v>
      </c>
      <c r="D1769" s="123" t="s">
        <v>6254</v>
      </c>
      <c r="E1769" s="124">
        <v>44716</v>
      </c>
      <c r="F1769" s="124">
        <v>44716</v>
      </c>
      <c r="G1769" s="125">
        <v>3031</v>
      </c>
      <c r="H1769" s="126" t="str">
        <f>+VLOOKUP(Hoja3!$G1769,'[138]Plan de Cuentas'!B:H,7,FALSE)</f>
        <v>2.1.01.01.21</v>
      </c>
      <c r="I1769" s="127" t="str">
        <f>+VLOOKUP(Hoja3!$H1769,'[138]Plan de Cuentas'!A:C,3,FALSE)</f>
        <v>Ctas a Pagar a Funcionarios y Terceros - GS</v>
      </c>
      <c r="J1769" s="128">
        <v>-150000</v>
      </c>
      <c r="K1769" s="128">
        <v>-150000</v>
      </c>
      <c r="L1769" s="117">
        <f>+Hoja3!$K1769/$K$1</f>
        <v>-20.677020799704454</v>
      </c>
      <c r="M1769" s="129" t="s">
        <v>6255</v>
      </c>
      <c r="N1769" s="129" t="str">
        <f>+IF(Hoja3!$O1769="VIGENTE","SALDO A VENCER",IF(Hoja3!$O1769="VENCIDO","SALDO VENCIDO - SE ABONA DE ACUERDO A DISPONIBILIDAD FINANCIERA",0))</f>
        <v>SALDO VENCIDO - SE ABONA DE ACUERDO A DISPONIBILIDAD FINANCIERA</v>
      </c>
      <c r="O1769" s="129" t="str">
        <f>+IF(($D$1-Hoja3!$F1769)&gt;0,"VENCIDO","VIGENTE")</f>
        <v>VENCIDO</v>
      </c>
      <c r="P1769" s="120"/>
    </row>
    <row r="1770" spans="2:16" ht="14.25" hidden="1" customHeight="1" x14ac:dyDescent="0.25">
      <c r="B1770" s="121" t="s">
        <v>53</v>
      </c>
      <c r="C1770" s="122" t="s">
        <v>6256</v>
      </c>
      <c r="D1770" s="123" t="s">
        <v>6257</v>
      </c>
      <c r="E1770" s="124">
        <v>44803</v>
      </c>
      <c r="F1770" s="124">
        <v>44819</v>
      </c>
      <c r="G1770" s="125">
        <v>2273</v>
      </c>
      <c r="H1770" s="126" t="str">
        <f>+VLOOKUP(Hoja3!$G1770,'[138]Plan de Cuentas'!B:H,7,FALSE)</f>
        <v>2.1.02.01.05</v>
      </c>
      <c r="I1770" s="127" t="str">
        <f>+VLOOKUP(Hoja3!$H1770,'[138]Plan de Cuentas'!A:C,3,FALSE)</f>
        <v>Proveedores Locales - GS</v>
      </c>
      <c r="J1770" s="128">
        <v>-3200000</v>
      </c>
      <c r="K1770" s="128">
        <v>-1088039</v>
      </c>
      <c r="L1770" s="117">
        <f>+Hoja3!$K1770/$K$1</f>
        <v>-149.9827002259309</v>
      </c>
      <c r="M1770" s="129" t="s">
        <v>6258</v>
      </c>
      <c r="N1770" s="129" t="str">
        <f>+IF(Hoja3!$O1770="VIGENTE","SALDO A VENCER",IF(Hoja3!$O1770="VENCIDO","SALDO VENCIDO - SE ABONA DE ACUERDO A DISPONIBILIDAD FINANCIERA",0))</f>
        <v>SALDO VENCIDO - SE ABONA DE ACUERDO A DISPONIBILIDAD FINANCIERA</v>
      </c>
      <c r="O1770" s="129" t="str">
        <f>+IF(($D$1-Hoja3!$F1770)&gt;0,"VENCIDO","VIGENTE")</f>
        <v>VENCIDO</v>
      </c>
      <c r="P1770" s="120"/>
    </row>
    <row r="1771" spans="2:16" ht="14.25" hidden="1" customHeight="1" x14ac:dyDescent="0.25">
      <c r="B1771" s="121" t="s">
        <v>54</v>
      </c>
      <c r="C1771" s="122" t="s">
        <v>6259</v>
      </c>
      <c r="D1771" s="123" t="s">
        <v>6260</v>
      </c>
      <c r="E1771" s="124">
        <v>44733</v>
      </c>
      <c r="F1771" s="124">
        <v>45829</v>
      </c>
      <c r="G1771" s="125">
        <v>2275</v>
      </c>
      <c r="H1771" s="126" t="str">
        <f>+VLOOKUP(Hoja3!$G1771,'[138]Plan de Cuentas'!B:H,7,FALSE)</f>
        <v>2.2.02.01.03</v>
      </c>
      <c r="I1771" s="127" t="str">
        <f>+VLOOKUP(Hoja3!$H1771,'[138]Plan de Cuentas'!A:C,3,FALSE)</f>
        <v>Proveedores Locales GS - LP</v>
      </c>
      <c r="J1771" s="128">
        <v>-50234000</v>
      </c>
      <c r="K1771" s="128">
        <v>-50234000</v>
      </c>
      <c r="L1771" s="117">
        <f>+Hoja3!$K1771/$K$1</f>
        <v>-6924.596419015691</v>
      </c>
      <c r="M1771" s="129" t="s">
        <v>6261</v>
      </c>
      <c r="N1771" s="129" t="str">
        <f>+IF(Hoja3!$O1771="VIGENTE","SALDO A VENCER",IF(Hoja3!$O1771="VENCIDO","SALDO VENCIDO - SE ABONA DE ACUERDO A DISPONIBILIDAD FINANCIERA",0))</f>
        <v>SALDO A VENCER</v>
      </c>
      <c r="O1771" s="129" t="str">
        <f>+IF(($D$1-Hoja3!$F1771)&gt;0,"VENCIDO","VIGENTE")</f>
        <v>VIGENTE</v>
      </c>
      <c r="P1771" s="120"/>
    </row>
    <row r="1772" spans="2:16" ht="14.25" hidden="1" customHeight="1" x14ac:dyDescent="0.25">
      <c r="B1772" s="121" t="s">
        <v>54</v>
      </c>
      <c r="C1772" s="122" t="s">
        <v>6262</v>
      </c>
      <c r="D1772" s="123" t="s">
        <v>6260</v>
      </c>
      <c r="E1772" s="124">
        <v>44733</v>
      </c>
      <c r="F1772" s="124">
        <v>45098</v>
      </c>
      <c r="G1772" s="125">
        <v>2273</v>
      </c>
      <c r="H1772" s="126" t="str">
        <f>+VLOOKUP(Hoja3!$G1772,'[138]Plan de Cuentas'!B:H,7,FALSE)</f>
        <v>2.1.02.01.05</v>
      </c>
      <c r="I1772" s="127" t="str">
        <f>+VLOOKUP(Hoja3!$H1772,'[138]Plan de Cuentas'!A:C,3,FALSE)</f>
        <v>Proveedores Locales - GS</v>
      </c>
      <c r="J1772" s="128">
        <v>-50234000</v>
      </c>
      <c r="K1772" s="128">
        <v>-50234000</v>
      </c>
      <c r="L1772" s="117">
        <f>+Hoja3!$K1772/$K$1</f>
        <v>-6924.596419015691</v>
      </c>
      <c r="M1772" s="129" t="s">
        <v>6261</v>
      </c>
      <c r="N1772" s="129" t="str">
        <f>+IF(Hoja3!$O1772="VIGENTE","SALDO A VENCER",IF(Hoja3!$O1772="VENCIDO","SALDO VENCIDO - SE ABONA DE ACUERDO A DISPONIBILIDAD FINANCIERA",0))</f>
        <v>SALDO A VENCER</v>
      </c>
      <c r="O1772" s="129" t="str">
        <f>+IF(($D$1-Hoja3!$F1772)&gt;0,"VENCIDO","VIGENTE")</f>
        <v>VIGENTE</v>
      </c>
      <c r="P1772" s="120"/>
    </row>
    <row r="1773" spans="2:16" ht="14.25" hidden="1" customHeight="1" x14ac:dyDescent="0.25">
      <c r="B1773" s="121" t="s">
        <v>54</v>
      </c>
      <c r="C1773" s="122" t="s">
        <v>6263</v>
      </c>
      <c r="D1773" s="123" t="s">
        <v>6260</v>
      </c>
      <c r="E1773" s="124">
        <v>44733</v>
      </c>
      <c r="F1773" s="124">
        <v>45464</v>
      </c>
      <c r="G1773" s="125">
        <v>2275</v>
      </c>
      <c r="H1773" s="126" t="str">
        <f>+VLOOKUP(Hoja3!$G1773,'[138]Plan de Cuentas'!B:H,7,FALSE)</f>
        <v>2.2.02.01.03</v>
      </c>
      <c r="I1773" s="127" t="str">
        <f>+VLOOKUP(Hoja3!$H1773,'[138]Plan de Cuentas'!A:C,3,FALSE)</f>
        <v>Proveedores Locales GS - LP</v>
      </c>
      <c r="J1773" s="128">
        <v>-50234000</v>
      </c>
      <c r="K1773" s="128">
        <v>-50234000</v>
      </c>
      <c r="L1773" s="117">
        <f>+Hoja3!$K1773/$K$1</f>
        <v>-6924.596419015691</v>
      </c>
      <c r="M1773" s="129" t="s">
        <v>6261</v>
      </c>
      <c r="N1773" s="129" t="str">
        <f>+IF(Hoja3!$O1773="VIGENTE","SALDO A VENCER",IF(Hoja3!$O1773="VENCIDO","SALDO VENCIDO - SE ABONA DE ACUERDO A DISPONIBILIDAD FINANCIERA",0))</f>
        <v>SALDO A VENCER</v>
      </c>
      <c r="O1773" s="129" t="str">
        <f>+IF(($D$1-Hoja3!$F1773)&gt;0,"VENCIDO","VIGENTE")</f>
        <v>VIGENTE</v>
      </c>
      <c r="P1773" s="120"/>
    </row>
    <row r="1774" spans="2:16" ht="14.25" hidden="1" customHeight="1" x14ac:dyDescent="0.25">
      <c r="B1774" s="121" t="s">
        <v>54</v>
      </c>
      <c r="C1774" s="122" t="s">
        <v>6264</v>
      </c>
      <c r="D1774" s="123" t="s">
        <v>6265</v>
      </c>
      <c r="E1774" s="124">
        <v>44733</v>
      </c>
      <c r="F1774" s="124">
        <v>45829</v>
      </c>
      <c r="G1774" s="125">
        <v>2275</v>
      </c>
      <c r="H1774" s="126" t="str">
        <f>+VLOOKUP(Hoja3!$G1774,'[138]Plan de Cuentas'!B:H,7,FALSE)</f>
        <v>2.2.02.01.03</v>
      </c>
      <c r="I1774" s="127" t="str">
        <f>+VLOOKUP(Hoja3!$H1774,'[138]Plan de Cuentas'!A:C,3,FALSE)</f>
        <v>Proveedores Locales GS - LP</v>
      </c>
      <c r="J1774" s="128">
        <v>-50234000</v>
      </c>
      <c r="K1774" s="128">
        <v>-50234000</v>
      </c>
      <c r="L1774" s="117">
        <f>+Hoja3!$K1774/$K$1</f>
        <v>-6924.596419015691</v>
      </c>
      <c r="M1774" s="129" t="s">
        <v>6266</v>
      </c>
      <c r="N1774" s="129" t="str">
        <f>+IF(Hoja3!$O1774="VIGENTE","SALDO A VENCER",IF(Hoja3!$O1774="VENCIDO","SALDO VENCIDO - SE ABONA DE ACUERDO A DISPONIBILIDAD FINANCIERA",0))</f>
        <v>SALDO A VENCER</v>
      </c>
      <c r="O1774" s="129" t="str">
        <f>+IF(($D$1-Hoja3!$F1774)&gt;0,"VENCIDO","VIGENTE")</f>
        <v>VIGENTE</v>
      </c>
      <c r="P1774" s="120"/>
    </row>
    <row r="1775" spans="2:16" ht="14.25" hidden="1" customHeight="1" x14ac:dyDescent="0.25">
      <c r="B1775" s="121" t="s">
        <v>54</v>
      </c>
      <c r="C1775" s="122" t="s">
        <v>6267</v>
      </c>
      <c r="D1775" s="123" t="s">
        <v>6265</v>
      </c>
      <c r="E1775" s="124">
        <v>44733</v>
      </c>
      <c r="F1775" s="124">
        <v>45464</v>
      </c>
      <c r="G1775" s="125">
        <v>2275</v>
      </c>
      <c r="H1775" s="126" t="str">
        <f>+VLOOKUP(Hoja3!$G1775,'[138]Plan de Cuentas'!B:H,7,FALSE)</f>
        <v>2.2.02.01.03</v>
      </c>
      <c r="I1775" s="127" t="str">
        <f>+VLOOKUP(Hoja3!$H1775,'[138]Plan de Cuentas'!A:C,3,FALSE)</f>
        <v>Proveedores Locales GS - LP</v>
      </c>
      <c r="J1775" s="128">
        <v>-50234000</v>
      </c>
      <c r="K1775" s="128">
        <v>-50234000</v>
      </c>
      <c r="L1775" s="117">
        <f>+Hoja3!$K1775/$K$1</f>
        <v>-6924.596419015691</v>
      </c>
      <c r="M1775" s="129" t="s">
        <v>6266</v>
      </c>
      <c r="N1775" s="129" t="str">
        <f>+IF(Hoja3!$O1775="VIGENTE","SALDO A VENCER",IF(Hoja3!$O1775="VENCIDO","SALDO VENCIDO - SE ABONA DE ACUERDO A DISPONIBILIDAD FINANCIERA",0))</f>
        <v>SALDO A VENCER</v>
      </c>
      <c r="O1775" s="129" t="str">
        <f>+IF(($D$1-Hoja3!$F1775)&gt;0,"VENCIDO","VIGENTE")</f>
        <v>VIGENTE</v>
      </c>
      <c r="P1775" s="120"/>
    </row>
    <row r="1776" spans="2:16" ht="14.25" hidden="1" customHeight="1" x14ac:dyDescent="0.25">
      <c r="B1776" s="121" t="s">
        <v>54</v>
      </c>
      <c r="C1776" s="122" t="s">
        <v>6268</v>
      </c>
      <c r="D1776" s="123" t="s">
        <v>6265</v>
      </c>
      <c r="E1776" s="124">
        <v>44733</v>
      </c>
      <c r="F1776" s="124">
        <v>45098</v>
      </c>
      <c r="G1776" s="125">
        <v>2273</v>
      </c>
      <c r="H1776" s="126" t="str">
        <f>+VLOOKUP(Hoja3!$G1776,'[138]Plan de Cuentas'!B:H,7,FALSE)</f>
        <v>2.1.02.01.05</v>
      </c>
      <c r="I1776" s="127" t="str">
        <f>+VLOOKUP(Hoja3!$H1776,'[138]Plan de Cuentas'!A:C,3,FALSE)</f>
        <v>Proveedores Locales - GS</v>
      </c>
      <c r="J1776" s="128">
        <v>-50234000</v>
      </c>
      <c r="K1776" s="128">
        <v>-50234000</v>
      </c>
      <c r="L1776" s="117">
        <f>+Hoja3!$K1776/$K$1</f>
        <v>-6924.596419015691</v>
      </c>
      <c r="M1776" s="129" t="s">
        <v>6266</v>
      </c>
      <c r="N1776" s="129" t="str">
        <f>+IF(Hoja3!$O1776="VIGENTE","SALDO A VENCER",IF(Hoja3!$O1776="VENCIDO","SALDO VENCIDO - SE ABONA DE ACUERDO A DISPONIBILIDAD FINANCIERA",0))</f>
        <v>SALDO A VENCER</v>
      </c>
      <c r="O1776" s="129" t="str">
        <f>+IF(($D$1-Hoja3!$F1776)&gt;0,"VENCIDO","VIGENTE")</f>
        <v>VIGENTE</v>
      </c>
      <c r="P1776" s="120"/>
    </row>
    <row r="1777" spans="2:16" ht="14.25" hidden="1" customHeight="1" x14ac:dyDescent="0.25">
      <c r="B1777" s="121" t="s">
        <v>54</v>
      </c>
      <c r="C1777" s="122" t="s">
        <v>6269</v>
      </c>
      <c r="D1777" s="123" t="s">
        <v>6270</v>
      </c>
      <c r="E1777" s="124">
        <v>44740</v>
      </c>
      <c r="F1777" s="124">
        <v>45471</v>
      </c>
      <c r="G1777" s="125">
        <v>2275</v>
      </c>
      <c r="H1777" s="126" t="str">
        <f>+VLOOKUP(Hoja3!$G1777,'[138]Plan de Cuentas'!B:H,7,FALSE)</f>
        <v>2.2.02.01.03</v>
      </c>
      <c r="I1777" s="127" t="str">
        <f>+VLOOKUP(Hoja3!$H1777,'[138]Plan de Cuentas'!A:C,3,FALSE)</f>
        <v>Proveedores Locales GS - LP</v>
      </c>
      <c r="J1777" s="128">
        <v>-50234000</v>
      </c>
      <c r="K1777" s="128">
        <v>-50234000</v>
      </c>
      <c r="L1777" s="117">
        <f>+Hoja3!$K1777/$K$1</f>
        <v>-6924.596419015691</v>
      </c>
      <c r="M1777" s="129" t="s">
        <v>6271</v>
      </c>
      <c r="N1777" s="129" t="str">
        <f>+IF(Hoja3!$O1777="VIGENTE","SALDO A VENCER",IF(Hoja3!$O1777="VENCIDO","SALDO VENCIDO - SE ABONA DE ACUERDO A DISPONIBILIDAD FINANCIERA",0))</f>
        <v>SALDO A VENCER</v>
      </c>
      <c r="O1777" s="129" t="str">
        <f>+IF(($D$1-Hoja3!$F1777)&gt;0,"VENCIDO","VIGENTE")</f>
        <v>VIGENTE</v>
      </c>
      <c r="P1777" s="120"/>
    </row>
    <row r="1778" spans="2:16" ht="14.25" hidden="1" customHeight="1" x14ac:dyDescent="0.25">
      <c r="B1778" s="121" t="s">
        <v>54</v>
      </c>
      <c r="C1778" s="122" t="s">
        <v>6272</v>
      </c>
      <c r="D1778" s="123" t="s">
        <v>6270</v>
      </c>
      <c r="E1778" s="124">
        <v>44740</v>
      </c>
      <c r="F1778" s="124">
        <v>45836</v>
      </c>
      <c r="G1778" s="125">
        <v>2275</v>
      </c>
      <c r="H1778" s="126" t="str">
        <f>+VLOOKUP(Hoja3!$G1778,'[138]Plan de Cuentas'!B:H,7,FALSE)</f>
        <v>2.2.02.01.03</v>
      </c>
      <c r="I1778" s="127" t="str">
        <f>+VLOOKUP(Hoja3!$H1778,'[138]Plan de Cuentas'!A:C,3,FALSE)</f>
        <v>Proveedores Locales GS - LP</v>
      </c>
      <c r="J1778" s="128">
        <v>-50234000</v>
      </c>
      <c r="K1778" s="128">
        <v>-50234000</v>
      </c>
      <c r="L1778" s="117">
        <f>+Hoja3!$K1778/$K$1</f>
        <v>-6924.596419015691</v>
      </c>
      <c r="M1778" s="129" t="s">
        <v>6271</v>
      </c>
      <c r="N1778" s="129" t="str">
        <f>+IF(Hoja3!$O1778="VIGENTE","SALDO A VENCER",IF(Hoja3!$O1778="VENCIDO","SALDO VENCIDO - SE ABONA DE ACUERDO A DISPONIBILIDAD FINANCIERA",0))</f>
        <v>SALDO A VENCER</v>
      </c>
      <c r="O1778" s="129" t="str">
        <f>+IF(($D$1-Hoja3!$F1778)&gt;0,"VENCIDO","VIGENTE")</f>
        <v>VIGENTE</v>
      </c>
      <c r="P1778" s="120"/>
    </row>
    <row r="1779" spans="2:16" ht="14.25" hidden="1" customHeight="1" x14ac:dyDescent="0.25">
      <c r="B1779" s="121" t="s">
        <v>54</v>
      </c>
      <c r="C1779" s="122" t="s">
        <v>6273</v>
      </c>
      <c r="D1779" s="123" t="s">
        <v>6270</v>
      </c>
      <c r="E1779" s="124">
        <v>44740</v>
      </c>
      <c r="F1779" s="124">
        <v>45105</v>
      </c>
      <c r="G1779" s="125">
        <v>2273</v>
      </c>
      <c r="H1779" s="126" t="str">
        <f>+VLOOKUP(Hoja3!$G1779,'[138]Plan de Cuentas'!B:H,7,FALSE)</f>
        <v>2.1.02.01.05</v>
      </c>
      <c r="I1779" s="127" t="str">
        <f>+VLOOKUP(Hoja3!$H1779,'[138]Plan de Cuentas'!A:C,3,FALSE)</f>
        <v>Proveedores Locales - GS</v>
      </c>
      <c r="J1779" s="128">
        <v>-50234000</v>
      </c>
      <c r="K1779" s="128">
        <v>-50234000</v>
      </c>
      <c r="L1779" s="117">
        <f>+Hoja3!$K1779/$K$1</f>
        <v>-6924.596419015691</v>
      </c>
      <c r="M1779" s="129" t="s">
        <v>6271</v>
      </c>
      <c r="N1779" s="129" t="str">
        <f>+IF(Hoja3!$O1779="VIGENTE","SALDO A VENCER",IF(Hoja3!$O1779="VENCIDO","SALDO VENCIDO - SE ABONA DE ACUERDO A DISPONIBILIDAD FINANCIERA",0))</f>
        <v>SALDO A VENCER</v>
      </c>
      <c r="O1779" s="129" t="str">
        <f>+IF(($D$1-Hoja3!$F1779)&gt;0,"VENCIDO","VIGENTE")</f>
        <v>VIGENTE</v>
      </c>
      <c r="P1779" s="120"/>
    </row>
    <row r="1780" spans="2:16" ht="14.25" hidden="1" customHeight="1" x14ac:dyDescent="0.25">
      <c r="B1780" s="121" t="s">
        <v>6274</v>
      </c>
      <c r="C1780" s="122" t="s">
        <v>6275</v>
      </c>
      <c r="D1780" s="123" t="s">
        <v>6276</v>
      </c>
      <c r="E1780" s="124">
        <v>44853</v>
      </c>
      <c r="F1780" s="124">
        <v>45015</v>
      </c>
      <c r="G1780" s="125">
        <v>2273</v>
      </c>
      <c r="H1780" s="126" t="str">
        <f>+VLOOKUP(Hoja3!$G1780,'[138]Plan de Cuentas'!B:H,7,FALSE)</f>
        <v>2.1.02.01.05</v>
      </c>
      <c r="I1780" s="127" t="str">
        <f>+VLOOKUP(Hoja3!$H1780,'[138]Plan de Cuentas'!A:C,3,FALSE)</f>
        <v>Proveedores Locales - GS</v>
      </c>
      <c r="J1780" s="128">
        <v>-1062100</v>
      </c>
      <c r="K1780" s="128">
        <v>-1062100</v>
      </c>
      <c r="L1780" s="117">
        <f>+Hoja3!$K1780/$K$1</f>
        <v>-146.40709194244067</v>
      </c>
      <c r="M1780" s="129" t="s">
        <v>6277</v>
      </c>
      <c r="N1780" s="129" t="str">
        <f>+IF(Hoja3!$O1780="VIGENTE","SALDO A VENCER",IF(Hoja3!$O1780="VENCIDO","SALDO VENCIDO - SE ABONA DE ACUERDO A DISPONIBILIDAD FINANCIERA",0))</f>
        <v>SALDO A VENCER</v>
      </c>
      <c r="O1780" s="129" t="str">
        <f>+IF(($D$1-Hoja3!$F1780)&gt;0,"VENCIDO","VIGENTE")</f>
        <v>VIGENTE</v>
      </c>
      <c r="P1780" s="120"/>
    </row>
    <row r="1781" spans="2:16" ht="14.25" hidden="1" customHeight="1" x14ac:dyDescent="0.25">
      <c r="B1781" s="121" t="s">
        <v>6274</v>
      </c>
      <c r="C1781" s="122" t="s">
        <v>6278</v>
      </c>
      <c r="D1781" s="123" t="s">
        <v>6276</v>
      </c>
      <c r="E1781" s="124">
        <v>44853</v>
      </c>
      <c r="F1781" s="124">
        <v>44945</v>
      </c>
      <c r="G1781" s="125">
        <v>2273</v>
      </c>
      <c r="H1781" s="126" t="str">
        <f>+VLOOKUP(Hoja3!$G1781,'[138]Plan de Cuentas'!B:H,7,FALSE)</f>
        <v>2.1.02.01.05</v>
      </c>
      <c r="I1781" s="127" t="str">
        <f>+VLOOKUP(Hoja3!$H1781,'[138]Plan de Cuentas'!A:C,3,FALSE)</f>
        <v>Proveedores Locales - GS</v>
      </c>
      <c r="J1781" s="128">
        <v>-1062100</v>
      </c>
      <c r="K1781" s="128">
        <v>-1062100</v>
      </c>
      <c r="L1781" s="117">
        <f>+Hoja3!$K1781/$K$1</f>
        <v>-146.40709194244067</v>
      </c>
      <c r="M1781" s="129" t="s">
        <v>6277</v>
      </c>
      <c r="N1781" s="129" t="str">
        <f>+IF(Hoja3!$O1781="VIGENTE","SALDO A VENCER",IF(Hoja3!$O1781="VENCIDO","SALDO VENCIDO - SE ABONA DE ACUERDO A DISPONIBILIDAD FINANCIERA",0))</f>
        <v>SALDO A VENCER</v>
      </c>
      <c r="O1781" s="129" t="str">
        <f>+IF(($D$1-Hoja3!$F1781)&gt;0,"VENCIDO","VIGENTE")</f>
        <v>VIGENTE</v>
      </c>
      <c r="P1781" s="120"/>
    </row>
    <row r="1782" spans="2:16" ht="14.25" hidden="1" customHeight="1" x14ac:dyDescent="0.25">
      <c r="B1782" s="121" t="s">
        <v>6274</v>
      </c>
      <c r="C1782" s="122" t="s">
        <v>6279</v>
      </c>
      <c r="D1782" s="123" t="s">
        <v>6276</v>
      </c>
      <c r="E1782" s="124">
        <v>44853</v>
      </c>
      <c r="F1782" s="124">
        <v>45107</v>
      </c>
      <c r="G1782" s="125">
        <v>2273</v>
      </c>
      <c r="H1782" s="126" t="str">
        <f>+VLOOKUP(Hoja3!$G1782,'[138]Plan de Cuentas'!B:H,7,FALSE)</f>
        <v>2.1.02.01.05</v>
      </c>
      <c r="I1782" s="127" t="str">
        <f>+VLOOKUP(Hoja3!$H1782,'[138]Plan de Cuentas'!A:C,3,FALSE)</f>
        <v>Proveedores Locales - GS</v>
      </c>
      <c r="J1782" s="128">
        <v>-1062100</v>
      </c>
      <c r="K1782" s="128">
        <v>-1062100</v>
      </c>
      <c r="L1782" s="117">
        <f>+Hoja3!$K1782/$K$1</f>
        <v>-146.40709194244067</v>
      </c>
      <c r="M1782" s="129" t="s">
        <v>6277</v>
      </c>
      <c r="N1782" s="129" t="str">
        <f>+IF(Hoja3!$O1782="VIGENTE","SALDO A VENCER",IF(Hoja3!$O1782="VENCIDO","SALDO VENCIDO - SE ABONA DE ACUERDO A DISPONIBILIDAD FINANCIERA",0))</f>
        <v>SALDO A VENCER</v>
      </c>
      <c r="O1782" s="129" t="str">
        <f>+IF(($D$1-Hoja3!$F1782)&gt;0,"VENCIDO","VIGENTE")</f>
        <v>VIGENTE</v>
      </c>
      <c r="P1782" s="120"/>
    </row>
    <row r="1783" spans="2:16" ht="14.25" hidden="1" customHeight="1" x14ac:dyDescent="0.25">
      <c r="B1783" s="121" t="s">
        <v>6274</v>
      </c>
      <c r="C1783" s="122" t="s">
        <v>6280</v>
      </c>
      <c r="D1783" s="123" t="s">
        <v>6276</v>
      </c>
      <c r="E1783" s="124">
        <v>44853</v>
      </c>
      <c r="F1783" s="124">
        <v>45199</v>
      </c>
      <c r="G1783" s="125">
        <v>2273</v>
      </c>
      <c r="H1783" s="126" t="str">
        <f>+VLOOKUP(Hoja3!$G1783,'[138]Plan de Cuentas'!B:H,7,FALSE)</f>
        <v>2.1.02.01.05</v>
      </c>
      <c r="I1783" s="127" t="str">
        <f>+VLOOKUP(Hoja3!$H1783,'[138]Plan de Cuentas'!A:C,3,FALSE)</f>
        <v>Proveedores Locales - GS</v>
      </c>
      <c r="J1783" s="128">
        <v>-1062101</v>
      </c>
      <c r="K1783" s="128">
        <v>-1062101</v>
      </c>
      <c r="L1783" s="117">
        <f>+Hoja3!$K1783/$K$1</f>
        <v>-146.407229789246</v>
      </c>
      <c r="M1783" s="129" t="s">
        <v>6277</v>
      </c>
      <c r="N1783" s="129" t="str">
        <f>+IF(Hoja3!$O1783="VIGENTE","SALDO A VENCER",IF(Hoja3!$O1783="VENCIDO","SALDO VENCIDO - SE ABONA DE ACUERDO A DISPONIBILIDAD FINANCIERA",0))</f>
        <v>SALDO A VENCER</v>
      </c>
      <c r="O1783" s="129" t="str">
        <f>+IF(($D$1-Hoja3!$F1783)&gt;0,"VENCIDO","VIGENTE")</f>
        <v>VIGENTE</v>
      </c>
      <c r="P1783" s="120"/>
    </row>
    <row r="1784" spans="2:16" ht="14.25" hidden="1" customHeight="1" x14ac:dyDescent="0.25">
      <c r="B1784" s="121" t="s">
        <v>6274</v>
      </c>
      <c r="C1784" s="122" t="s">
        <v>6281</v>
      </c>
      <c r="D1784" s="123" t="s">
        <v>6276</v>
      </c>
      <c r="E1784" s="124">
        <v>44853</v>
      </c>
      <c r="F1784" s="124">
        <v>45168</v>
      </c>
      <c r="G1784" s="125">
        <v>2273</v>
      </c>
      <c r="H1784" s="126" t="str">
        <f>+VLOOKUP(Hoja3!$G1784,'[138]Plan de Cuentas'!B:H,7,FALSE)</f>
        <v>2.1.02.01.05</v>
      </c>
      <c r="I1784" s="127" t="str">
        <f>+VLOOKUP(Hoja3!$H1784,'[138]Plan de Cuentas'!A:C,3,FALSE)</f>
        <v>Proveedores Locales - GS</v>
      </c>
      <c r="J1784" s="128">
        <v>-1062100</v>
      </c>
      <c r="K1784" s="128">
        <v>-1062100</v>
      </c>
      <c r="L1784" s="117">
        <f>+Hoja3!$K1784/$K$1</f>
        <v>-146.40709194244067</v>
      </c>
      <c r="M1784" s="129" t="s">
        <v>6277</v>
      </c>
      <c r="N1784" s="129" t="str">
        <f>+IF(Hoja3!$O1784="VIGENTE","SALDO A VENCER",IF(Hoja3!$O1784="VENCIDO","SALDO VENCIDO - SE ABONA DE ACUERDO A DISPONIBILIDAD FINANCIERA",0))</f>
        <v>SALDO A VENCER</v>
      </c>
      <c r="O1784" s="129" t="str">
        <f>+IF(($D$1-Hoja3!$F1784)&gt;0,"VENCIDO","VIGENTE")</f>
        <v>VIGENTE</v>
      </c>
      <c r="P1784" s="120"/>
    </row>
    <row r="1785" spans="2:16" ht="14.25" hidden="1" customHeight="1" x14ac:dyDescent="0.25">
      <c r="B1785" s="121" t="s">
        <v>6274</v>
      </c>
      <c r="C1785" s="122" t="s">
        <v>6282</v>
      </c>
      <c r="D1785" s="123" t="s">
        <v>6276</v>
      </c>
      <c r="E1785" s="124">
        <v>44853</v>
      </c>
      <c r="F1785" s="124">
        <v>44914</v>
      </c>
      <c r="G1785" s="125">
        <v>2273</v>
      </c>
      <c r="H1785" s="126" t="str">
        <f>+VLOOKUP(Hoja3!$G1785,'[138]Plan de Cuentas'!B:H,7,FALSE)</f>
        <v>2.1.02.01.05</v>
      </c>
      <c r="I1785" s="127" t="str">
        <f>+VLOOKUP(Hoja3!$H1785,'[138]Plan de Cuentas'!A:C,3,FALSE)</f>
        <v>Proveedores Locales - GS</v>
      </c>
      <c r="J1785" s="128">
        <v>-1062100</v>
      </c>
      <c r="K1785" s="128">
        <v>-1062100</v>
      </c>
      <c r="L1785" s="117">
        <f>+Hoja3!$K1785/$K$1</f>
        <v>-146.40709194244067</v>
      </c>
      <c r="M1785" s="129" t="s">
        <v>6277</v>
      </c>
      <c r="N1785" s="129" t="str">
        <f>+IF(Hoja3!$O1785="VIGENTE","SALDO A VENCER",IF(Hoja3!$O1785="VENCIDO","SALDO VENCIDO - SE ABONA DE ACUERDO A DISPONIBILIDAD FINANCIERA",0))</f>
        <v>SALDO A VENCER</v>
      </c>
      <c r="O1785" s="129" t="str">
        <f>+IF(($D$1-Hoja3!$F1785)&gt;0,"VENCIDO","VIGENTE")</f>
        <v>VIGENTE</v>
      </c>
      <c r="P1785" s="120"/>
    </row>
    <row r="1786" spans="2:16" ht="14.25" hidden="1" customHeight="1" x14ac:dyDescent="0.25">
      <c r="B1786" s="121" t="s">
        <v>6274</v>
      </c>
      <c r="C1786" s="122" t="s">
        <v>6283</v>
      </c>
      <c r="D1786" s="123" t="s">
        <v>6276</v>
      </c>
      <c r="E1786" s="124">
        <v>44853</v>
      </c>
      <c r="F1786" s="124">
        <v>45046</v>
      </c>
      <c r="G1786" s="125">
        <v>2273</v>
      </c>
      <c r="H1786" s="126" t="str">
        <f>+VLOOKUP(Hoja3!$G1786,'[138]Plan de Cuentas'!B:H,7,FALSE)</f>
        <v>2.1.02.01.05</v>
      </c>
      <c r="I1786" s="127" t="str">
        <f>+VLOOKUP(Hoja3!$H1786,'[138]Plan de Cuentas'!A:C,3,FALSE)</f>
        <v>Proveedores Locales - GS</v>
      </c>
      <c r="J1786" s="128">
        <v>-1062100</v>
      </c>
      <c r="K1786" s="128">
        <v>-1062100</v>
      </c>
      <c r="L1786" s="117">
        <f>+Hoja3!$K1786/$K$1</f>
        <v>-146.40709194244067</v>
      </c>
      <c r="M1786" s="129" t="s">
        <v>6277</v>
      </c>
      <c r="N1786" s="129" t="str">
        <f>+IF(Hoja3!$O1786="VIGENTE","SALDO A VENCER",IF(Hoja3!$O1786="VENCIDO","SALDO VENCIDO - SE ABONA DE ACUERDO A DISPONIBILIDAD FINANCIERA",0))</f>
        <v>SALDO A VENCER</v>
      </c>
      <c r="O1786" s="129" t="str">
        <f>+IF(($D$1-Hoja3!$F1786)&gt;0,"VENCIDO","VIGENTE")</f>
        <v>VIGENTE</v>
      </c>
      <c r="P1786" s="120"/>
    </row>
    <row r="1787" spans="2:16" ht="14.25" hidden="1" customHeight="1" x14ac:dyDescent="0.25">
      <c r="B1787" s="121" t="s">
        <v>6274</v>
      </c>
      <c r="C1787" s="122" t="s">
        <v>6284</v>
      </c>
      <c r="D1787" s="123" t="s">
        <v>6276</v>
      </c>
      <c r="E1787" s="124">
        <v>44853</v>
      </c>
      <c r="F1787" s="124">
        <v>44976</v>
      </c>
      <c r="G1787" s="125">
        <v>2273</v>
      </c>
      <c r="H1787" s="126" t="str">
        <f>+VLOOKUP(Hoja3!$G1787,'[138]Plan de Cuentas'!B:H,7,FALSE)</f>
        <v>2.1.02.01.05</v>
      </c>
      <c r="I1787" s="127" t="str">
        <f>+VLOOKUP(Hoja3!$H1787,'[138]Plan de Cuentas'!A:C,3,FALSE)</f>
        <v>Proveedores Locales - GS</v>
      </c>
      <c r="J1787" s="128">
        <v>-1062100</v>
      </c>
      <c r="K1787" s="128">
        <v>-1062100</v>
      </c>
      <c r="L1787" s="117">
        <f>+Hoja3!$K1787/$K$1</f>
        <v>-146.40709194244067</v>
      </c>
      <c r="M1787" s="129" t="s">
        <v>6277</v>
      </c>
      <c r="N1787" s="129" t="str">
        <f>+IF(Hoja3!$O1787="VIGENTE","SALDO A VENCER",IF(Hoja3!$O1787="VENCIDO","SALDO VENCIDO - SE ABONA DE ACUERDO A DISPONIBILIDAD FINANCIERA",0))</f>
        <v>SALDO A VENCER</v>
      </c>
      <c r="O1787" s="129" t="str">
        <f>+IF(($D$1-Hoja3!$F1787)&gt;0,"VENCIDO","VIGENTE")</f>
        <v>VIGENTE</v>
      </c>
      <c r="P1787" s="120"/>
    </row>
    <row r="1788" spans="2:16" ht="14.25" hidden="1" customHeight="1" x14ac:dyDescent="0.25">
      <c r="B1788" s="121" t="s">
        <v>6274</v>
      </c>
      <c r="C1788" s="122" t="s">
        <v>6285</v>
      </c>
      <c r="D1788" s="123" t="s">
        <v>6276</v>
      </c>
      <c r="E1788" s="124">
        <v>44853</v>
      </c>
      <c r="F1788" s="124">
        <v>45137</v>
      </c>
      <c r="G1788" s="125">
        <v>2273</v>
      </c>
      <c r="H1788" s="126" t="str">
        <f>+VLOOKUP(Hoja3!$G1788,'[138]Plan de Cuentas'!B:H,7,FALSE)</f>
        <v>2.1.02.01.05</v>
      </c>
      <c r="I1788" s="127" t="str">
        <f>+VLOOKUP(Hoja3!$H1788,'[138]Plan de Cuentas'!A:C,3,FALSE)</f>
        <v>Proveedores Locales - GS</v>
      </c>
      <c r="J1788" s="128">
        <v>-1062100</v>
      </c>
      <c r="K1788" s="128">
        <v>-1062100</v>
      </c>
      <c r="L1788" s="117">
        <f>+Hoja3!$K1788/$K$1</f>
        <v>-146.40709194244067</v>
      </c>
      <c r="M1788" s="129" t="s">
        <v>6277</v>
      </c>
      <c r="N1788" s="129" t="str">
        <f>+IF(Hoja3!$O1788="VIGENTE","SALDO A VENCER",IF(Hoja3!$O1788="VENCIDO","SALDO VENCIDO - SE ABONA DE ACUERDO A DISPONIBILIDAD FINANCIERA",0))</f>
        <v>SALDO A VENCER</v>
      </c>
      <c r="O1788" s="129" t="str">
        <f>+IF(($D$1-Hoja3!$F1788)&gt;0,"VENCIDO","VIGENTE")</f>
        <v>VIGENTE</v>
      </c>
      <c r="P1788" s="120"/>
    </row>
    <row r="1789" spans="2:16" ht="14.25" hidden="1" customHeight="1" x14ac:dyDescent="0.25">
      <c r="B1789" s="121" t="s">
        <v>6274</v>
      </c>
      <c r="C1789" s="122" t="s">
        <v>6286</v>
      </c>
      <c r="D1789" s="123" t="s">
        <v>6276</v>
      </c>
      <c r="E1789" s="124">
        <v>44853</v>
      </c>
      <c r="F1789" s="124">
        <v>45076</v>
      </c>
      <c r="G1789" s="125">
        <v>2273</v>
      </c>
      <c r="H1789" s="126" t="str">
        <f>+VLOOKUP(Hoja3!$G1789,'[138]Plan de Cuentas'!B:H,7,FALSE)</f>
        <v>2.1.02.01.05</v>
      </c>
      <c r="I1789" s="127" t="str">
        <f>+VLOOKUP(Hoja3!$H1789,'[138]Plan de Cuentas'!A:C,3,FALSE)</f>
        <v>Proveedores Locales - GS</v>
      </c>
      <c r="J1789" s="128">
        <v>-1062100</v>
      </c>
      <c r="K1789" s="128">
        <v>-1062100</v>
      </c>
      <c r="L1789" s="117">
        <f>+Hoja3!$K1789/$K$1</f>
        <v>-146.40709194244067</v>
      </c>
      <c r="M1789" s="129" t="s">
        <v>6277</v>
      </c>
      <c r="N1789" s="129" t="str">
        <f>+IF(Hoja3!$O1789="VIGENTE","SALDO A VENCER",IF(Hoja3!$O1789="VENCIDO","SALDO VENCIDO - SE ABONA DE ACUERDO A DISPONIBILIDAD FINANCIERA",0))</f>
        <v>SALDO A VENCER</v>
      </c>
      <c r="O1789" s="129" t="str">
        <f>+IF(($D$1-Hoja3!$F1789)&gt;0,"VENCIDO","VIGENTE")</f>
        <v>VIGENTE</v>
      </c>
      <c r="P1789" s="120"/>
    </row>
    <row r="1790" spans="2:16" ht="14.25" hidden="1" customHeight="1" x14ac:dyDescent="0.25">
      <c r="B1790" s="121" t="s">
        <v>6274</v>
      </c>
      <c r="C1790" s="122" t="s">
        <v>6287</v>
      </c>
      <c r="D1790" s="123" t="s">
        <v>6288</v>
      </c>
      <c r="E1790" s="124">
        <v>44853</v>
      </c>
      <c r="F1790" s="124">
        <v>44883</v>
      </c>
      <c r="G1790" s="125">
        <v>2273</v>
      </c>
      <c r="H1790" s="126" t="str">
        <f>+VLOOKUP(Hoja3!$G1790,'[138]Plan de Cuentas'!B:H,7,FALSE)</f>
        <v>2.1.02.01.05</v>
      </c>
      <c r="I1790" s="127" t="str">
        <f>+VLOOKUP(Hoja3!$H1790,'[138]Plan de Cuentas'!A:C,3,FALSE)</f>
        <v>Proveedores Locales - GS</v>
      </c>
      <c r="J1790" s="128">
        <v>-296720</v>
      </c>
      <c r="K1790" s="128">
        <v>-296720</v>
      </c>
      <c r="L1790" s="117">
        <f>+Hoja3!$K1790/$K$1</f>
        <v>-40.90190407792204</v>
      </c>
      <c r="M1790" s="129" t="s">
        <v>6289</v>
      </c>
      <c r="N1790" s="129" t="str">
        <f>+IF(Hoja3!$O1790="VIGENTE","SALDO A VENCER",IF(Hoja3!$O1790="VENCIDO","SALDO VENCIDO - SE ABONA DE ACUERDO A DISPONIBILIDAD FINANCIERA",0))</f>
        <v>SALDO A VENCER</v>
      </c>
      <c r="O1790" s="129" t="str">
        <f>+IF(($D$1-Hoja3!$F1790)&gt;0,"VENCIDO","VIGENTE")</f>
        <v>VIGENTE</v>
      </c>
      <c r="P1790" s="120"/>
    </row>
    <row r="1791" spans="2:16" ht="14.25" hidden="1" customHeight="1" x14ac:dyDescent="0.25">
      <c r="B1791" s="121" t="s">
        <v>55</v>
      </c>
      <c r="C1791" s="122" t="s">
        <v>6290</v>
      </c>
      <c r="D1791" s="123" t="s">
        <v>6291</v>
      </c>
      <c r="E1791" s="124">
        <v>44781</v>
      </c>
      <c r="F1791" s="124">
        <v>44781</v>
      </c>
      <c r="G1791" s="125">
        <v>2273</v>
      </c>
      <c r="H1791" s="126" t="str">
        <f>+VLOOKUP(Hoja3!$G1791,'[138]Plan de Cuentas'!B:H,7,FALSE)</f>
        <v>2.1.02.01.05</v>
      </c>
      <c r="I1791" s="127" t="str">
        <f>+VLOOKUP(Hoja3!$H1791,'[138]Plan de Cuentas'!A:C,3,FALSE)</f>
        <v>Proveedores Locales - GS</v>
      </c>
      <c r="J1791" s="128">
        <v>-1885334</v>
      </c>
      <c r="K1791" s="128">
        <v>-1885334</v>
      </c>
      <c r="L1791" s="117">
        <f>+Hoja3!$K1791/$K$1</f>
        <v>-259.88726888259998</v>
      </c>
      <c r="M1791" s="129" t="s">
        <v>6292</v>
      </c>
      <c r="N1791" s="129" t="str">
        <f>+IF(Hoja3!$O1791="VIGENTE","SALDO A VENCER",IF(Hoja3!$O1791="VENCIDO","SALDO VENCIDO - SE ABONA DE ACUERDO A DISPONIBILIDAD FINANCIERA",0))</f>
        <v>SALDO VENCIDO - SE ABONA DE ACUERDO A DISPONIBILIDAD FINANCIERA</v>
      </c>
      <c r="O1791" s="129" t="str">
        <f>+IF(($D$1-Hoja3!$F1791)&gt;0,"VENCIDO","VIGENTE")</f>
        <v>VENCIDO</v>
      </c>
      <c r="P1791" s="120"/>
    </row>
    <row r="1792" spans="2:16" ht="14.25" hidden="1" customHeight="1" x14ac:dyDescent="0.25">
      <c r="B1792" s="121" t="s">
        <v>55</v>
      </c>
      <c r="C1792" s="122" t="s">
        <v>6293</v>
      </c>
      <c r="D1792" s="123" t="s">
        <v>6294</v>
      </c>
      <c r="E1792" s="124">
        <v>44783</v>
      </c>
      <c r="F1792" s="124">
        <v>44783</v>
      </c>
      <c r="G1792" s="125">
        <v>2273</v>
      </c>
      <c r="H1792" s="126" t="str">
        <f>+VLOOKUP(Hoja3!$G1792,'[138]Plan de Cuentas'!B:H,7,FALSE)</f>
        <v>2.1.02.01.05</v>
      </c>
      <c r="I1792" s="127" t="str">
        <f>+VLOOKUP(Hoja3!$H1792,'[138]Plan de Cuentas'!A:C,3,FALSE)</f>
        <v>Proveedores Locales - GS</v>
      </c>
      <c r="J1792" s="128">
        <v>-470192</v>
      </c>
      <c r="K1792" s="128">
        <v>-470192</v>
      </c>
      <c r="L1792" s="117">
        <f>+Hoja3!$K1792/$K$1</f>
        <v>-64.814465092364244</v>
      </c>
      <c r="M1792" s="129" t="s">
        <v>6295</v>
      </c>
      <c r="N1792" s="129" t="str">
        <f>+IF(Hoja3!$O1792="VIGENTE","SALDO A VENCER",IF(Hoja3!$O1792="VENCIDO","SALDO VENCIDO - SE ABONA DE ACUERDO A DISPONIBILIDAD FINANCIERA",0))</f>
        <v>SALDO VENCIDO - SE ABONA DE ACUERDO A DISPONIBILIDAD FINANCIERA</v>
      </c>
      <c r="O1792" s="129" t="str">
        <f>+IF(($D$1-Hoja3!$F1792)&gt;0,"VENCIDO","VIGENTE")</f>
        <v>VENCIDO</v>
      </c>
      <c r="P1792" s="120"/>
    </row>
    <row r="1793" spans="2:16" ht="14.25" hidden="1" customHeight="1" x14ac:dyDescent="0.25">
      <c r="B1793" s="121" t="s">
        <v>55</v>
      </c>
      <c r="C1793" s="122" t="s">
        <v>6296</v>
      </c>
      <c r="D1793" s="123" t="s">
        <v>6297</v>
      </c>
      <c r="E1793" s="124">
        <v>44783</v>
      </c>
      <c r="F1793" s="124">
        <v>44783</v>
      </c>
      <c r="G1793" s="125">
        <v>2273</v>
      </c>
      <c r="H1793" s="126" t="str">
        <f>+VLOOKUP(Hoja3!$G1793,'[138]Plan de Cuentas'!B:H,7,FALSE)</f>
        <v>2.1.02.01.05</v>
      </c>
      <c r="I1793" s="127" t="str">
        <f>+VLOOKUP(Hoja3!$H1793,'[138]Plan de Cuentas'!A:C,3,FALSE)</f>
        <v>Proveedores Locales - GS</v>
      </c>
      <c r="J1793" s="128">
        <v>-222000</v>
      </c>
      <c r="K1793" s="128">
        <v>-222000</v>
      </c>
      <c r="L1793" s="117">
        <f>+Hoja3!$K1793/$K$1</f>
        <v>-30.601990783562595</v>
      </c>
      <c r="M1793" s="129" t="s">
        <v>6298</v>
      </c>
      <c r="N1793" s="129" t="str">
        <f>+IF(Hoja3!$O1793="VIGENTE","SALDO A VENCER",IF(Hoja3!$O1793="VENCIDO","SALDO VENCIDO - SE ABONA DE ACUERDO A DISPONIBILIDAD FINANCIERA",0))</f>
        <v>SALDO VENCIDO - SE ABONA DE ACUERDO A DISPONIBILIDAD FINANCIERA</v>
      </c>
      <c r="O1793" s="129" t="str">
        <f>+IF(($D$1-Hoja3!$F1793)&gt;0,"VENCIDO","VIGENTE")</f>
        <v>VENCIDO</v>
      </c>
      <c r="P1793" s="120"/>
    </row>
    <row r="1794" spans="2:16" ht="14.25" hidden="1" customHeight="1" x14ac:dyDescent="0.25">
      <c r="B1794" s="121" t="s">
        <v>55</v>
      </c>
      <c r="C1794" s="122" t="s">
        <v>6299</v>
      </c>
      <c r="D1794" s="123" t="s">
        <v>6300</v>
      </c>
      <c r="E1794" s="124">
        <v>44783</v>
      </c>
      <c r="F1794" s="124">
        <v>44783</v>
      </c>
      <c r="G1794" s="125">
        <v>2273</v>
      </c>
      <c r="H1794" s="126" t="str">
        <f>+VLOOKUP(Hoja3!$G1794,'[138]Plan de Cuentas'!B:H,7,FALSE)</f>
        <v>2.1.02.01.05</v>
      </c>
      <c r="I1794" s="127" t="str">
        <f>+VLOOKUP(Hoja3!$H1794,'[138]Plan de Cuentas'!A:C,3,FALSE)</f>
        <v>Proveedores Locales - GS</v>
      </c>
      <c r="J1794" s="128">
        <v>-547000</v>
      </c>
      <c r="K1794" s="128">
        <v>-547000</v>
      </c>
      <c r="L1794" s="117">
        <f>+Hoja3!$K1794/$K$1</f>
        <v>-75.402202516255585</v>
      </c>
      <c r="M1794" s="129" t="s">
        <v>6301</v>
      </c>
      <c r="N1794" s="129" t="str">
        <f>+IF(Hoja3!$O1794="VIGENTE","SALDO A VENCER",IF(Hoja3!$O1794="VENCIDO","SALDO VENCIDO - SE ABONA DE ACUERDO A DISPONIBILIDAD FINANCIERA",0))</f>
        <v>SALDO VENCIDO - SE ABONA DE ACUERDO A DISPONIBILIDAD FINANCIERA</v>
      </c>
      <c r="O1794" s="129" t="str">
        <f>+IF(($D$1-Hoja3!$F1794)&gt;0,"VENCIDO","VIGENTE")</f>
        <v>VENCIDO</v>
      </c>
      <c r="P1794" s="120"/>
    </row>
    <row r="1795" spans="2:16" ht="14.25" hidden="1" customHeight="1" x14ac:dyDescent="0.25">
      <c r="B1795" s="121" t="s">
        <v>55</v>
      </c>
      <c r="C1795" s="122" t="s">
        <v>6302</v>
      </c>
      <c r="D1795" s="123" t="s">
        <v>6303</v>
      </c>
      <c r="E1795" s="124">
        <v>44784</v>
      </c>
      <c r="F1795" s="124">
        <v>44784</v>
      </c>
      <c r="G1795" s="125">
        <v>2273</v>
      </c>
      <c r="H1795" s="126" t="str">
        <f>+VLOOKUP(Hoja3!$G1795,'[138]Plan de Cuentas'!B:H,7,FALSE)</f>
        <v>2.1.02.01.05</v>
      </c>
      <c r="I1795" s="127" t="str">
        <f>+VLOOKUP(Hoja3!$H1795,'[138]Plan de Cuentas'!A:C,3,FALSE)</f>
        <v>Proveedores Locales - GS</v>
      </c>
      <c r="J1795" s="128">
        <v>-3617810</v>
      </c>
      <c r="K1795" s="128">
        <v>-3617810</v>
      </c>
      <c r="L1795" s="117">
        <f>+Hoja3!$K1795/$K$1</f>
        <v>-498.70355079585852</v>
      </c>
      <c r="M1795" s="129" t="s">
        <v>6304</v>
      </c>
      <c r="N1795" s="129" t="str">
        <f>+IF(Hoja3!$O1795="VIGENTE","SALDO A VENCER",IF(Hoja3!$O1795="VENCIDO","SALDO VENCIDO - SE ABONA DE ACUERDO A DISPONIBILIDAD FINANCIERA",0))</f>
        <v>SALDO VENCIDO - SE ABONA DE ACUERDO A DISPONIBILIDAD FINANCIERA</v>
      </c>
      <c r="O1795" s="129" t="str">
        <f>+IF(($D$1-Hoja3!$F1795)&gt;0,"VENCIDO","VIGENTE")</f>
        <v>VENCIDO</v>
      </c>
      <c r="P1795" s="120"/>
    </row>
    <row r="1796" spans="2:16" ht="14.25" hidden="1" customHeight="1" x14ac:dyDescent="0.25">
      <c r="B1796" s="121" t="s">
        <v>55</v>
      </c>
      <c r="C1796" s="122" t="s">
        <v>6305</v>
      </c>
      <c r="D1796" s="123" t="s">
        <v>6306</v>
      </c>
      <c r="E1796" s="124">
        <v>44784</v>
      </c>
      <c r="F1796" s="124">
        <v>44784</v>
      </c>
      <c r="G1796" s="125">
        <v>2273</v>
      </c>
      <c r="H1796" s="126" t="str">
        <f>+VLOOKUP(Hoja3!$G1796,'[138]Plan de Cuentas'!B:H,7,FALSE)</f>
        <v>2.1.02.01.05</v>
      </c>
      <c r="I1796" s="127" t="str">
        <f>+VLOOKUP(Hoja3!$H1796,'[138]Plan de Cuentas'!A:C,3,FALSE)</f>
        <v>Proveedores Locales - GS</v>
      </c>
      <c r="J1796" s="128">
        <v>-410000</v>
      </c>
      <c r="K1796" s="128">
        <v>-410000</v>
      </c>
      <c r="L1796" s="117">
        <f>+Hoja3!$K1796/$K$1</f>
        <v>-56.517190185858844</v>
      </c>
      <c r="M1796" s="129" t="s">
        <v>6307</v>
      </c>
      <c r="N1796" s="129" t="str">
        <f>+IF(Hoja3!$O1796="VIGENTE","SALDO A VENCER",IF(Hoja3!$O1796="VENCIDO","SALDO VENCIDO - SE ABONA DE ACUERDO A DISPONIBILIDAD FINANCIERA",0))</f>
        <v>SALDO VENCIDO - SE ABONA DE ACUERDO A DISPONIBILIDAD FINANCIERA</v>
      </c>
      <c r="O1796" s="129" t="str">
        <f>+IF(($D$1-Hoja3!$F1796)&gt;0,"VENCIDO","VIGENTE")</f>
        <v>VENCIDO</v>
      </c>
      <c r="P1796" s="120"/>
    </row>
    <row r="1797" spans="2:16" ht="14.25" hidden="1" customHeight="1" x14ac:dyDescent="0.25">
      <c r="B1797" s="121" t="s">
        <v>55</v>
      </c>
      <c r="C1797" s="122" t="s">
        <v>6308</v>
      </c>
      <c r="D1797" s="123" t="s">
        <v>6309</v>
      </c>
      <c r="E1797" s="124">
        <v>44785</v>
      </c>
      <c r="F1797" s="124">
        <v>44785</v>
      </c>
      <c r="G1797" s="125">
        <v>2273</v>
      </c>
      <c r="H1797" s="126" t="str">
        <f>+VLOOKUP(Hoja3!$G1797,'[138]Plan de Cuentas'!B:H,7,FALSE)</f>
        <v>2.1.02.01.05</v>
      </c>
      <c r="I1797" s="127" t="str">
        <f>+VLOOKUP(Hoja3!$H1797,'[138]Plan de Cuentas'!A:C,3,FALSE)</f>
        <v>Proveedores Locales - GS</v>
      </c>
      <c r="J1797" s="128">
        <v>-2709800</v>
      </c>
      <c r="K1797" s="128">
        <v>-2709800</v>
      </c>
      <c r="L1797" s="117">
        <f>+Hoja3!$K1797/$K$1</f>
        <v>-373.53727308692754</v>
      </c>
      <c r="M1797" s="129" t="s">
        <v>6310</v>
      </c>
      <c r="N1797" s="129" t="str">
        <f>+IF(Hoja3!$O1797="VIGENTE","SALDO A VENCER",IF(Hoja3!$O1797="VENCIDO","SALDO VENCIDO - SE ABONA DE ACUERDO A DISPONIBILIDAD FINANCIERA",0))</f>
        <v>SALDO VENCIDO - SE ABONA DE ACUERDO A DISPONIBILIDAD FINANCIERA</v>
      </c>
      <c r="O1797" s="129" t="str">
        <f>+IF(($D$1-Hoja3!$F1797)&gt;0,"VENCIDO","VIGENTE")</f>
        <v>VENCIDO</v>
      </c>
      <c r="P1797" s="120"/>
    </row>
    <row r="1798" spans="2:16" ht="14.25" hidden="1" customHeight="1" x14ac:dyDescent="0.25">
      <c r="B1798" s="121" t="s">
        <v>55</v>
      </c>
      <c r="C1798" s="122" t="s">
        <v>6311</v>
      </c>
      <c r="D1798" s="123" t="s">
        <v>6312</v>
      </c>
      <c r="E1798" s="124">
        <v>44785</v>
      </c>
      <c r="F1798" s="124">
        <v>44785</v>
      </c>
      <c r="G1798" s="125">
        <v>2273</v>
      </c>
      <c r="H1798" s="126" t="str">
        <f>+VLOOKUP(Hoja3!$G1798,'[138]Plan de Cuentas'!B:H,7,FALSE)</f>
        <v>2.1.02.01.05</v>
      </c>
      <c r="I1798" s="127" t="str">
        <f>+VLOOKUP(Hoja3!$H1798,'[138]Plan de Cuentas'!A:C,3,FALSE)</f>
        <v>Proveedores Locales - GS</v>
      </c>
      <c r="J1798" s="128">
        <v>-271500</v>
      </c>
      <c r="K1798" s="128">
        <v>-271500</v>
      </c>
      <c r="L1798" s="117">
        <f>+Hoja3!$K1798/$K$1</f>
        <v>-37.425407647465065</v>
      </c>
      <c r="M1798" s="129" t="s">
        <v>6313</v>
      </c>
      <c r="N1798" s="129" t="str">
        <f>+IF(Hoja3!$O1798="VIGENTE","SALDO A VENCER",IF(Hoja3!$O1798="VENCIDO","SALDO VENCIDO - SE ABONA DE ACUERDO A DISPONIBILIDAD FINANCIERA",0))</f>
        <v>SALDO VENCIDO - SE ABONA DE ACUERDO A DISPONIBILIDAD FINANCIERA</v>
      </c>
      <c r="O1798" s="129" t="str">
        <f>+IF(($D$1-Hoja3!$F1798)&gt;0,"VENCIDO","VIGENTE")</f>
        <v>VENCIDO</v>
      </c>
      <c r="P1798" s="120"/>
    </row>
    <row r="1799" spans="2:16" ht="14.25" hidden="1" customHeight="1" x14ac:dyDescent="0.25">
      <c r="B1799" s="121" t="s">
        <v>55</v>
      </c>
      <c r="C1799" s="122" t="s">
        <v>6314</v>
      </c>
      <c r="D1799" s="123" t="s">
        <v>6315</v>
      </c>
      <c r="E1799" s="124">
        <v>44785</v>
      </c>
      <c r="F1799" s="124">
        <v>44785</v>
      </c>
      <c r="G1799" s="125">
        <v>2273</v>
      </c>
      <c r="H1799" s="126" t="str">
        <f>+VLOOKUP(Hoja3!$G1799,'[138]Plan de Cuentas'!B:H,7,FALSE)</f>
        <v>2.1.02.01.05</v>
      </c>
      <c r="I1799" s="127" t="str">
        <f>+VLOOKUP(Hoja3!$H1799,'[138]Plan de Cuentas'!A:C,3,FALSE)</f>
        <v>Proveedores Locales - GS</v>
      </c>
      <c r="J1799" s="128">
        <v>-180000</v>
      </c>
      <c r="K1799" s="128">
        <v>-180000</v>
      </c>
      <c r="L1799" s="117">
        <f>+Hoja3!$K1799/$K$1</f>
        <v>-24.812424959645348</v>
      </c>
      <c r="M1799" s="129" t="s">
        <v>6316</v>
      </c>
      <c r="N1799" s="129" t="str">
        <f>+IF(Hoja3!$O1799="VIGENTE","SALDO A VENCER",IF(Hoja3!$O1799="VENCIDO","SALDO VENCIDO - SE ABONA DE ACUERDO A DISPONIBILIDAD FINANCIERA",0))</f>
        <v>SALDO VENCIDO - SE ABONA DE ACUERDO A DISPONIBILIDAD FINANCIERA</v>
      </c>
      <c r="O1799" s="129" t="str">
        <f>+IF(($D$1-Hoja3!$F1799)&gt;0,"VENCIDO","VIGENTE")</f>
        <v>VENCIDO</v>
      </c>
      <c r="P1799" s="120"/>
    </row>
    <row r="1800" spans="2:16" ht="14.25" hidden="1" customHeight="1" x14ac:dyDescent="0.25">
      <c r="B1800" s="121" t="s">
        <v>55</v>
      </c>
      <c r="C1800" s="122" t="s">
        <v>6317</v>
      </c>
      <c r="D1800" s="123" t="s">
        <v>6318</v>
      </c>
      <c r="E1800" s="124">
        <v>44786</v>
      </c>
      <c r="F1800" s="124">
        <v>44786</v>
      </c>
      <c r="G1800" s="125">
        <v>2273</v>
      </c>
      <c r="H1800" s="126" t="str">
        <f>+VLOOKUP(Hoja3!$G1800,'[138]Plan de Cuentas'!B:H,7,FALSE)</f>
        <v>2.1.02.01.05</v>
      </c>
      <c r="I1800" s="127" t="str">
        <f>+VLOOKUP(Hoja3!$H1800,'[138]Plan de Cuentas'!A:C,3,FALSE)</f>
        <v>Proveedores Locales - GS</v>
      </c>
      <c r="J1800" s="128">
        <v>-4075060</v>
      </c>
      <c r="K1800" s="128">
        <v>-4075060</v>
      </c>
      <c r="L1800" s="117">
        <f>+Hoja3!$K1800/$K$1</f>
        <v>-561.73400253362422</v>
      </c>
      <c r="M1800" s="129" t="s">
        <v>6319</v>
      </c>
      <c r="N1800" s="129" t="str">
        <f>+IF(Hoja3!$O1800="VIGENTE","SALDO A VENCER",IF(Hoja3!$O1800="VENCIDO","SALDO VENCIDO - SE ABONA DE ACUERDO A DISPONIBILIDAD FINANCIERA",0))</f>
        <v>SALDO VENCIDO - SE ABONA DE ACUERDO A DISPONIBILIDAD FINANCIERA</v>
      </c>
      <c r="O1800" s="129" t="str">
        <f>+IF(($D$1-Hoja3!$F1800)&gt;0,"VENCIDO","VIGENTE")</f>
        <v>VENCIDO</v>
      </c>
      <c r="P1800" s="120"/>
    </row>
    <row r="1801" spans="2:16" ht="14.25" hidden="1" customHeight="1" x14ac:dyDescent="0.25">
      <c r="B1801" s="121" t="s">
        <v>55</v>
      </c>
      <c r="C1801" s="122" t="s">
        <v>6320</v>
      </c>
      <c r="D1801" s="123" t="s">
        <v>6321</v>
      </c>
      <c r="E1801" s="124">
        <v>44786</v>
      </c>
      <c r="F1801" s="124">
        <v>44786</v>
      </c>
      <c r="G1801" s="125">
        <v>2273</v>
      </c>
      <c r="H1801" s="126" t="str">
        <f>+VLOOKUP(Hoja3!$G1801,'[138]Plan de Cuentas'!B:H,7,FALSE)</f>
        <v>2.1.02.01.05</v>
      </c>
      <c r="I1801" s="127" t="str">
        <f>+VLOOKUP(Hoja3!$H1801,'[138]Plan de Cuentas'!A:C,3,FALSE)</f>
        <v>Proveedores Locales - GS</v>
      </c>
      <c r="J1801" s="128">
        <v>-320000</v>
      </c>
      <c r="K1801" s="128">
        <v>-320000</v>
      </c>
      <c r="L1801" s="117">
        <f>+Hoja3!$K1801/$K$1</f>
        <v>-44.110977706036174</v>
      </c>
      <c r="M1801" s="129" t="s">
        <v>6322</v>
      </c>
      <c r="N1801" s="129" t="str">
        <f>+IF(Hoja3!$O1801="VIGENTE","SALDO A VENCER",IF(Hoja3!$O1801="VENCIDO","SALDO VENCIDO - SE ABONA DE ACUERDO A DISPONIBILIDAD FINANCIERA",0))</f>
        <v>SALDO VENCIDO - SE ABONA DE ACUERDO A DISPONIBILIDAD FINANCIERA</v>
      </c>
      <c r="O1801" s="129" t="str">
        <f>+IF(($D$1-Hoja3!$F1801)&gt;0,"VENCIDO","VIGENTE")</f>
        <v>VENCIDO</v>
      </c>
      <c r="P1801" s="120"/>
    </row>
    <row r="1802" spans="2:16" ht="14.25" hidden="1" customHeight="1" x14ac:dyDescent="0.25">
      <c r="B1802" s="121" t="s">
        <v>55</v>
      </c>
      <c r="C1802" s="122" t="s">
        <v>6323</v>
      </c>
      <c r="D1802" s="123" t="s">
        <v>6324</v>
      </c>
      <c r="E1802" s="124">
        <v>44786</v>
      </c>
      <c r="F1802" s="124">
        <v>44786</v>
      </c>
      <c r="G1802" s="125">
        <v>2273</v>
      </c>
      <c r="H1802" s="126" t="str">
        <f>+VLOOKUP(Hoja3!$G1802,'[138]Plan de Cuentas'!B:H,7,FALSE)</f>
        <v>2.1.02.01.05</v>
      </c>
      <c r="I1802" s="127" t="str">
        <f>+VLOOKUP(Hoja3!$H1802,'[138]Plan de Cuentas'!A:C,3,FALSE)</f>
        <v>Proveedores Locales - GS</v>
      </c>
      <c r="J1802" s="128">
        <v>-873000</v>
      </c>
      <c r="K1802" s="128">
        <v>-873000</v>
      </c>
      <c r="L1802" s="117">
        <f>+Hoja3!$K1802/$K$1</f>
        <v>-120.34026105427994</v>
      </c>
      <c r="M1802" s="129" t="s">
        <v>6325</v>
      </c>
      <c r="N1802" s="129" t="str">
        <f>+IF(Hoja3!$O1802="VIGENTE","SALDO A VENCER",IF(Hoja3!$O1802="VENCIDO","SALDO VENCIDO - SE ABONA DE ACUERDO A DISPONIBILIDAD FINANCIERA",0))</f>
        <v>SALDO VENCIDO - SE ABONA DE ACUERDO A DISPONIBILIDAD FINANCIERA</v>
      </c>
      <c r="O1802" s="129" t="str">
        <f>+IF(($D$1-Hoja3!$F1802)&gt;0,"VENCIDO","VIGENTE")</f>
        <v>VENCIDO</v>
      </c>
      <c r="P1802" s="120"/>
    </row>
    <row r="1803" spans="2:16" ht="14.25" hidden="1" customHeight="1" x14ac:dyDescent="0.25">
      <c r="B1803" s="121" t="s">
        <v>55</v>
      </c>
      <c r="C1803" s="122" t="s">
        <v>6326</v>
      </c>
      <c r="D1803" s="123" t="s">
        <v>6327</v>
      </c>
      <c r="E1803" s="124">
        <v>44786</v>
      </c>
      <c r="F1803" s="124">
        <v>44786</v>
      </c>
      <c r="G1803" s="125">
        <v>2273</v>
      </c>
      <c r="H1803" s="126" t="str">
        <f>+VLOOKUP(Hoja3!$G1803,'[138]Plan de Cuentas'!B:H,7,FALSE)</f>
        <v>2.1.02.01.05</v>
      </c>
      <c r="I1803" s="127" t="str">
        <f>+VLOOKUP(Hoja3!$H1803,'[138]Plan de Cuentas'!A:C,3,FALSE)</f>
        <v>Proveedores Locales - GS</v>
      </c>
      <c r="J1803" s="128">
        <v>-1097500</v>
      </c>
      <c r="K1803" s="128">
        <v>-1097500</v>
      </c>
      <c r="L1803" s="117">
        <f>+Hoja3!$K1803/$K$1</f>
        <v>-151.28686885117094</v>
      </c>
      <c r="M1803" s="129" t="s">
        <v>6328</v>
      </c>
      <c r="N1803" s="129" t="str">
        <f>+IF(Hoja3!$O1803="VIGENTE","SALDO A VENCER",IF(Hoja3!$O1803="VENCIDO","SALDO VENCIDO - SE ABONA DE ACUERDO A DISPONIBILIDAD FINANCIERA",0))</f>
        <v>SALDO VENCIDO - SE ABONA DE ACUERDO A DISPONIBILIDAD FINANCIERA</v>
      </c>
      <c r="O1803" s="129" t="str">
        <f>+IF(($D$1-Hoja3!$F1803)&gt;0,"VENCIDO","VIGENTE")</f>
        <v>VENCIDO</v>
      </c>
      <c r="P1803" s="120"/>
    </row>
    <row r="1804" spans="2:16" ht="14.25" hidden="1" customHeight="1" x14ac:dyDescent="0.25">
      <c r="B1804" s="121" t="s">
        <v>55</v>
      </c>
      <c r="C1804" s="122" t="s">
        <v>6329</v>
      </c>
      <c r="D1804" s="123" t="s">
        <v>6330</v>
      </c>
      <c r="E1804" s="124">
        <v>44787</v>
      </c>
      <c r="F1804" s="124">
        <v>44787</v>
      </c>
      <c r="G1804" s="125">
        <v>2273</v>
      </c>
      <c r="H1804" s="126" t="str">
        <f>+VLOOKUP(Hoja3!$G1804,'[138]Plan de Cuentas'!B:H,7,FALSE)</f>
        <v>2.1.02.01.05</v>
      </c>
      <c r="I1804" s="127" t="str">
        <f>+VLOOKUP(Hoja3!$H1804,'[138]Plan de Cuentas'!A:C,3,FALSE)</f>
        <v>Proveedores Locales - GS</v>
      </c>
      <c r="J1804" s="128">
        <v>-544000</v>
      </c>
      <c r="K1804" s="128">
        <v>-544000</v>
      </c>
      <c r="L1804" s="117">
        <f>+Hoja3!$K1804/$K$1</f>
        <v>-74.988662100261493</v>
      </c>
      <c r="M1804" s="129" t="s">
        <v>6331</v>
      </c>
      <c r="N1804" s="129" t="str">
        <f>+IF(Hoja3!$O1804="VIGENTE","SALDO A VENCER",IF(Hoja3!$O1804="VENCIDO","SALDO VENCIDO - SE ABONA DE ACUERDO A DISPONIBILIDAD FINANCIERA",0))</f>
        <v>SALDO VENCIDO - SE ABONA DE ACUERDO A DISPONIBILIDAD FINANCIERA</v>
      </c>
      <c r="O1804" s="129" t="str">
        <f>+IF(($D$1-Hoja3!$F1804)&gt;0,"VENCIDO","VIGENTE")</f>
        <v>VENCIDO</v>
      </c>
      <c r="P1804" s="120"/>
    </row>
    <row r="1805" spans="2:16" ht="14.25" hidden="1" customHeight="1" x14ac:dyDescent="0.25">
      <c r="B1805" s="121" t="s">
        <v>55</v>
      </c>
      <c r="C1805" s="122" t="s">
        <v>6332</v>
      </c>
      <c r="D1805" s="123" t="s">
        <v>6333</v>
      </c>
      <c r="E1805" s="124">
        <v>44787</v>
      </c>
      <c r="F1805" s="124">
        <v>44787</v>
      </c>
      <c r="G1805" s="125">
        <v>2273</v>
      </c>
      <c r="H1805" s="126" t="str">
        <f>+VLOOKUP(Hoja3!$G1805,'[138]Plan de Cuentas'!B:H,7,FALSE)</f>
        <v>2.1.02.01.05</v>
      </c>
      <c r="I1805" s="127" t="str">
        <f>+VLOOKUP(Hoja3!$H1805,'[138]Plan de Cuentas'!A:C,3,FALSE)</f>
        <v>Proveedores Locales - GS</v>
      </c>
      <c r="J1805" s="128">
        <v>-421500</v>
      </c>
      <c r="K1805" s="128">
        <v>-421500</v>
      </c>
      <c r="L1805" s="117">
        <f>+Hoja3!$K1805/$K$1</f>
        <v>-58.102428447169522</v>
      </c>
      <c r="M1805" s="129" t="s">
        <v>6334</v>
      </c>
      <c r="N1805" s="129" t="str">
        <f>+IF(Hoja3!$O1805="VIGENTE","SALDO A VENCER",IF(Hoja3!$O1805="VENCIDO","SALDO VENCIDO - SE ABONA DE ACUERDO A DISPONIBILIDAD FINANCIERA",0))</f>
        <v>SALDO VENCIDO - SE ABONA DE ACUERDO A DISPONIBILIDAD FINANCIERA</v>
      </c>
      <c r="O1805" s="129" t="str">
        <f>+IF(($D$1-Hoja3!$F1805)&gt;0,"VENCIDO","VIGENTE")</f>
        <v>VENCIDO</v>
      </c>
      <c r="P1805" s="120"/>
    </row>
    <row r="1806" spans="2:16" ht="14.25" hidden="1" customHeight="1" x14ac:dyDescent="0.25">
      <c r="B1806" s="121" t="s">
        <v>55</v>
      </c>
      <c r="C1806" s="122" t="s">
        <v>6335</v>
      </c>
      <c r="D1806" s="123" t="s">
        <v>6336</v>
      </c>
      <c r="E1806" s="124">
        <v>44788</v>
      </c>
      <c r="F1806" s="124">
        <v>44788</v>
      </c>
      <c r="G1806" s="125">
        <v>2273</v>
      </c>
      <c r="H1806" s="126" t="str">
        <f>+VLOOKUP(Hoja3!$G1806,'[138]Plan de Cuentas'!B:H,7,FALSE)</f>
        <v>2.1.02.01.05</v>
      </c>
      <c r="I1806" s="127" t="str">
        <f>+VLOOKUP(Hoja3!$H1806,'[138]Plan de Cuentas'!A:C,3,FALSE)</f>
        <v>Proveedores Locales - GS</v>
      </c>
      <c r="J1806" s="128">
        <v>-327000</v>
      </c>
      <c r="K1806" s="128">
        <v>-327000</v>
      </c>
      <c r="L1806" s="117">
        <f>+Hoja3!$K1806/$K$1</f>
        <v>-45.075905343355714</v>
      </c>
      <c r="M1806" s="129" t="s">
        <v>6337</v>
      </c>
      <c r="N1806" s="129" t="str">
        <f>+IF(Hoja3!$O1806="VIGENTE","SALDO A VENCER",IF(Hoja3!$O1806="VENCIDO","SALDO VENCIDO - SE ABONA DE ACUERDO A DISPONIBILIDAD FINANCIERA",0))</f>
        <v>SALDO VENCIDO - SE ABONA DE ACUERDO A DISPONIBILIDAD FINANCIERA</v>
      </c>
      <c r="O1806" s="129" t="str">
        <f>+IF(($D$1-Hoja3!$F1806)&gt;0,"VENCIDO","VIGENTE")</f>
        <v>VENCIDO</v>
      </c>
      <c r="P1806" s="120"/>
    </row>
    <row r="1807" spans="2:16" ht="14.25" hidden="1" customHeight="1" x14ac:dyDescent="0.25">
      <c r="B1807" s="121" t="s">
        <v>55</v>
      </c>
      <c r="C1807" s="122" t="s">
        <v>6338</v>
      </c>
      <c r="D1807" s="123" t="s">
        <v>6339</v>
      </c>
      <c r="E1807" s="124">
        <v>44788</v>
      </c>
      <c r="F1807" s="124">
        <v>44788</v>
      </c>
      <c r="G1807" s="125">
        <v>2273</v>
      </c>
      <c r="H1807" s="126" t="str">
        <f>+VLOOKUP(Hoja3!$G1807,'[138]Plan de Cuentas'!B:H,7,FALSE)</f>
        <v>2.1.02.01.05</v>
      </c>
      <c r="I1807" s="127" t="str">
        <f>+VLOOKUP(Hoja3!$H1807,'[138]Plan de Cuentas'!A:C,3,FALSE)</f>
        <v>Proveedores Locales - GS</v>
      </c>
      <c r="J1807" s="128">
        <v>-425000</v>
      </c>
      <c r="K1807" s="128">
        <v>-425000</v>
      </c>
      <c r="L1807" s="117">
        <f>+Hoja3!$K1807/$K$1</f>
        <v>-58.584892265829289</v>
      </c>
      <c r="M1807" s="129" t="s">
        <v>6340</v>
      </c>
      <c r="N1807" s="129" t="str">
        <f>+IF(Hoja3!$O1807="VIGENTE","SALDO A VENCER",IF(Hoja3!$O1807="VENCIDO","SALDO VENCIDO - SE ABONA DE ACUERDO A DISPONIBILIDAD FINANCIERA",0))</f>
        <v>SALDO VENCIDO - SE ABONA DE ACUERDO A DISPONIBILIDAD FINANCIERA</v>
      </c>
      <c r="O1807" s="129" t="str">
        <f>+IF(($D$1-Hoja3!$F1807)&gt;0,"VENCIDO","VIGENTE")</f>
        <v>VENCIDO</v>
      </c>
      <c r="P1807" s="120"/>
    </row>
    <row r="1808" spans="2:16" ht="14.25" hidden="1" customHeight="1" x14ac:dyDescent="0.25">
      <c r="B1808" s="121" t="s">
        <v>55</v>
      </c>
      <c r="C1808" s="122" t="s">
        <v>6341</v>
      </c>
      <c r="D1808" s="123" t="s">
        <v>6342</v>
      </c>
      <c r="E1808" s="124">
        <v>44788</v>
      </c>
      <c r="F1808" s="124">
        <v>44788</v>
      </c>
      <c r="G1808" s="125">
        <v>2273</v>
      </c>
      <c r="H1808" s="126" t="str">
        <f>+VLOOKUP(Hoja3!$G1808,'[138]Plan de Cuentas'!B:H,7,FALSE)</f>
        <v>2.1.02.01.05</v>
      </c>
      <c r="I1808" s="127" t="str">
        <f>+VLOOKUP(Hoja3!$H1808,'[138]Plan de Cuentas'!A:C,3,FALSE)</f>
        <v>Proveedores Locales - GS</v>
      </c>
      <c r="J1808" s="128">
        <v>-3131681</v>
      </c>
      <c r="K1808" s="128">
        <v>-3131681</v>
      </c>
      <c r="L1808" s="117">
        <f>+Hoja3!$K1808/$K$1</f>
        <v>-431.69222116692833</v>
      </c>
      <c r="M1808" s="129" t="s">
        <v>6343</v>
      </c>
      <c r="N1808" s="129" t="str">
        <f>+IF(Hoja3!$O1808="VIGENTE","SALDO A VENCER",IF(Hoja3!$O1808="VENCIDO","SALDO VENCIDO - SE ABONA DE ACUERDO A DISPONIBILIDAD FINANCIERA",0))</f>
        <v>SALDO VENCIDO - SE ABONA DE ACUERDO A DISPONIBILIDAD FINANCIERA</v>
      </c>
      <c r="O1808" s="129" t="str">
        <f>+IF(($D$1-Hoja3!$F1808)&gt;0,"VENCIDO","VIGENTE")</f>
        <v>VENCIDO</v>
      </c>
      <c r="P1808" s="120"/>
    </row>
    <row r="1809" spans="2:16" ht="14.25" hidden="1" customHeight="1" x14ac:dyDescent="0.25">
      <c r="B1809" s="121" t="s">
        <v>55</v>
      </c>
      <c r="C1809" s="122" t="s">
        <v>6344</v>
      </c>
      <c r="D1809" s="123" t="s">
        <v>6345</v>
      </c>
      <c r="E1809" s="124">
        <v>44788</v>
      </c>
      <c r="F1809" s="124">
        <v>44788</v>
      </c>
      <c r="G1809" s="125">
        <v>2273</v>
      </c>
      <c r="H1809" s="126" t="str">
        <f>+VLOOKUP(Hoja3!$G1809,'[138]Plan de Cuentas'!B:H,7,FALSE)</f>
        <v>2.1.02.01.05</v>
      </c>
      <c r="I1809" s="127" t="str">
        <f>+VLOOKUP(Hoja3!$H1809,'[138]Plan de Cuentas'!A:C,3,FALSE)</f>
        <v>Proveedores Locales - GS</v>
      </c>
      <c r="J1809" s="128">
        <v>-531500</v>
      </c>
      <c r="K1809" s="128">
        <v>-531500</v>
      </c>
      <c r="L1809" s="117">
        <f>+Hoja3!$K1809/$K$1</f>
        <v>-73.265577033619451</v>
      </c>
      <c r="M1809" s="129" t="s">
        <v>6346</v>
      </c>
      <c r="N1809" s="129" t="str">
        <f>+IF(Hoja3!$O1809="VIGENTE","SALDO A VENCER",IF(Hoja3!$O1809="VENCIDO","SALDO VENCIDO - SE ABONA DE ACUERDO A DISPONIBILIDAD FINANCIERA",0))</f>
        <v>SALDO VENCIDO - SE ABONA DE ACUERDO A DISPONIBILIDAD FINANCIERA</v>
      </c>
      <c r="O1809" s="129" t="str">
        <f>+IF(($D$1-Hoja3!$F1809)&gt;0,"VENCIDO","VIGENTE")</f>
        <v>VENCIDO</v>
      </c>
      <c r="P1809" s="120"/>
    </row>
    <row r="1810" spans="2:16" ht="14.25" hidden="1" customHeight="1" x14ac:dyDescent="0.25">
      <c r="B1810" s="121" t="s">
        <v>55</v>
      </c>
      <c r="C1810" s="122" t="s">
        <v>6347</v>
      </c>
      <c r="D1810" s="123" t="s">
        <v>6348</v>
      </c>
      <c r="E1810" s="124">
        <v>44789</v>
      </c>
      <c r="F1810" s="124">
        <v>44789</v>
      </c>
      <c r="G1810" s="125">
        <v>2273</v>
      </c>
      <c r="H1810" s="126" t="str">
        <f>+VLOOKUP(Hoja3!$G1810,'[138]Plan de Cuentas'!B:H,7,FALSE)</f>
        <v>2.1.02.01.05</v>
      </c>
      <c r="I1810" s="127" t="str">
        <f>+VLOOKUP(Hoja3!$H1810,'[138]Plan de Cuentas'!A:C,3,FALSE)</f>
        <v>Proveedores Locales - GS</v>
      </c>
      <c r="J1810" s="128">
        <v>-512000</v>
      </c>
      <c r="K1810" s="128">
        <v>-512000</v>
      </c>
      <c r="L1810" s="117">
        <f>+Hoja3!$K1810/$K$1</f>
        <v>-70.577564329657875</v>
      </c>
      <c r="M1810" s="129" t="s">
        <v>6349</v>
      </c>
      <c r="N1810" s="129" t="str">
        <f>+IF(Hoja3!$O1810="VIGENTE","SALDO A VENCER",IF(Hoja3!$O1810="VENCIDO","SALDO VENCIDO - SE ABONA DE ACUERDO A DISPONIBILIDAD FINANCIERA",0))</f>
        <v>SALDO VENCIDO - SE ABONA DE ACUERDO A DISPONIBILIDAD FINANCIERA</v>
      </c>
      <c r="O1810" s="129" t="str">
        <f>+IF(($D$1-Hoja3!$F1810)&gt;0,"VENCIDO","VIGENTE")</f>
        <v>VENCIDO</v>
      </c>
      <c r="P1810" s="120"/>
    </row>
    <row r="1811" spans="2:16" ht="14.25" hidden="1" customHeight="1" x14ac:dyDescent="0.25">
      <c r="B1811" s="121" t="s">
        <v>55</v>
      </c>
      <c r="C1811" s="122" t="s">
        <v>6350</v>
      </c>
      <c r="D1811" s="123" t="s">
        <v>6351</v>
      </c>
      <c r="E1811" s="124">
        <v>44789</v>
      </c>
      <c r="F1811" s="124">
        <v>44789</v>
      </c>
      <c r="G1811" s="125">
        <v>2273</v>
      </c>
      <c r="H1811" s="126" t="str">
        <f>+VLOOKUP(Hoja3!$G1811,'[138]Plan de Cuentas'!B:H,7,FALSE)</f>
        <v>2.1.02.01.05</v>
      </c>
      <c r="I1811" s="127" t="str">
        <f>+VLOOKUP(Hoja3!$H1811,'[138]Plan de Cuentas'!A:C,3,FALSE)</f>
        <v>Proveedores Locales - GS</v>
      </c>
      <c r="J1811" s="128">
        <v>-320000</v>
      </c>
      <c r="K1811" s="128">
        <v>-320000</v>
      </c>
      <c r="L1811" s="117">
        <f>+Hoja3!$K1811/$K$1</f>
        <v>-44.110977706036174</v>
      </c>
      <c r="M1811" s="129" t="s">
        <v>6352</v>
      </c>
      <c r="N1811" s="129" t="str">
        <f>+IF(Hoja3!$O1811="VIGENTE","SALDO A VENCER",IF(Hoja3!$O1811="VENCIDO","SALDO VENCIDO - SE ABONA DE ACUERDO A DISPONIBILIDAD FINANCIERA",0))</f>
        <v>SALDO VENCIDO - SE ABONA DE ACUERDO A DISPONIBILIDAD FINANCIERA</v>
      </c>
      <c r="O1811" s="129" t="str">
        <f>+IF(($D$1-Hoja3!$F1811)&gt;0,"VENCIDO","VIGENTE")</f>
        <v>VENCIDO</v>
      </c>
      <c r="P1811" s="120"/>
    </row>
    <row r="1812" spans="2:16" ht="14.25" hidden="1" customHeight="1" x14ac:dyDescent="0.25">
      <c r="B1812" s="121" t="s">
        <v>55</v>
      </c>
      <c r="C1812" s="122" t="s">
        <v>6353</v>
      </c>
      <c r="D1812" s="123" t="s">
        <v>6354</v>
      </c>
      <c r="E1812" s="124">
        <v>44789</v>
      </c>
      <c r="F1812" s="124">
        <v>44789</v>
      </c>
      <c r="G1812" s="125">
        <v>2273</v>
      </c>
      <c r="H1812" s="126" t="str">
        <f>+VLOOKUP(Hoja3!$G1812,'[138]Plan de Cuentas'!B:H,7,FALSE)</f>
        <v>2.1.02.01.05</v>
      </c>
      <c r="I1812" s="127" t="str">
        <f>+VLOOKUP(Hoja3!$H1812,'[138]Plan de Cuentas'!A:C,3,FALSE)</f>
        <v>Proveedores Locales - GS</v>
      </c>
      <c r="J1812" s="128">
        <v>-2543201</v>
      </c>
      <c r="K1812" s="128">
        <v>-2543201</v>
      </c>
      <c r="L1812" s="117">
        <f>+Hoja3!$K1812/$K$1</f>
        <v>-350.57213316552782</v>
      </c>
      <c r="M1812" s="129" t="s">
        <v>6355</v>
      </c>
      <c r="N1812" s="129" t="str">
        <f>+IF(Hoja3!$O1812="VIGENTE","SALDO A VENCER",IF(Hoja3!$O1812="VENCIDO","SALDO VENCIDO - SE ABONA DE ACUERDO A DISPONIBILIDAD FINANCIERA",0))</f>
        <v>SALDO VENCIDO - SE ABONA DE ACUERDO A DISPONIBILIDAD FINANCIERA</v>
      </c>
      <c r="O1812" s="129" t="str">
        <f>+IF(($D$1-Hoja3!$F1812)&gt;0,"VENCIDO","VIGENTE")</f>
        <v>VENCIDO</v>
      </c>
      <c r="P1812" s="120"/>
    </row>
    <row r="1813" spans="2:16" ht="14.25" hidden="1" customHeight="1" x14ac:dyDescent="0.25">
      <c r="B1813" s="121" t="s">
        <v>55</v>
      </c>
      <c r="C1813" s="122" t="s">
        <v>6356</v>
      </c>
      <c r="D1813" s="123" t="s">
        <v>6357</v>
      </c>
      <c r="E1813" s="124">
        <v>44790</v>
      </c>
      <c r="F1813" s="124">
        <v>44790</v>
      </c>
      <c r="G1813" s="125">
        <v>2273</v>
      </c>
      <c r="H1813" s="126" t="str">
        <f>+VLOOKUP(Hoja3!$G1813,'[138]Plan de Cuentas'!B:H,7,FALSE)</f>
        <v>2.1.02.01.05</v>
      </c>
      <c r="I1813" s="127" t="str">
        <f>+VLOOKUP(Hoja3!$H1813,'[138]Plan de Cuentas'!A:C,3,FALSE)</f>
        <v>Proveedores Locales - GS</v>
      </c>
      <c r="J1813" s="128">
        <v>-255000</v>
      </c>
      <c r="K1813" s="128">
        <v>-255000</v>
      </c>
      <c r="L1813" s="117">
        <f>+Hoja3!$K1813/$K$1</f>
        <v>-35.150935359497574</v>
      </c>
      <c r="M1813" s="129" t="s">
        <v>6358</v>
      </c>
      <c r="N1813" s="129" t="str">
        <f>+IF(Hoja3!$O1813="VIGENTE","SALDO A VENCER",IF(Hoja3!$O1813="VENCIDO","SALDO VENCIDO - SE ABONA DE ACUERDO A DISPONIBILIDAD FINANCIERA",0))</f>
        <v>SALDO VENCIDO - SE ABONA DE ACUERDO A DISPONIBILIDAD FINANCIERA</v>
      </c>
      <c r="O1813" s="129" t="str">
        <f>+IF(($D$1-Hoja3!$F1813)&gt;0,"VENCIDO","VIGENTE")</f>
        <v>VENCIDO</v>
      </c>
      <c r="P1813" s="120"/>
    </row>
    <row r="1814" spans="2:16" ht="14.25" hidden="1" customHeight="1" x14ac:dyDescent="0.25">
      <c r="B1814" s="121" t="s">
        <v>55</v>
      </c>
      <c r="C1814" s="122" t="s">
        <v>6359</v>
      </c>
      <c r="D1814" s="123" t="s">
        <v>6360</v>
      </c>
      <c r="E1814" s="124">
        <v>44791</v>
      </c>
      <c r="F1814" s="124">
        <v>44791</v>
      </c>
      <c r="G1814" s="125">
        <v>2273</v>
      </c>
      <c r="H1814" s="126" t="str">
        <f>+VLOOKUP(Hoja3!$G1814,'[138]Plan de Cuentas'!B:H,7,FALSE)</f>
        <v>2.1.02.01.05</v>
      </c>
      <c r="I1814" s="127" t="str">
        <f>+VLOOKUP(Hoja3!$H1814,'[138]Plan de Cuentas'!A:C,3,FALSE)</f>
        <v>Proveedores Locales - GS</v>
      </c>
      <c r="J1814" s="128">
        <v>-390000</v>
      </c>
      <c r="K1814" s="128">
        <v>-390000</v>
      </c>
      <c r="L1814" s="117">
        <f>+Hoja3!$K1814/$K$1</f>
        <v>-53.760254079231586</v>
      </c>
      <c r="M1814" s="129" t="s">
        <v>6361</v>
      </c>
      <c r="N1814" s="129" t="str">
        <f>+IF(Hoja3!$O1814="VIGENTE","SALDO A VENCER",IF(Hoja3!$O1814="VENCIDO","SALDO VENCIDO - SE ABONA DE ACUERDO A DISPONIBILIDAD FINANCIERA",0))</f>
        <v>SALDO VENCIDO - SE ABONA DE ACUERDO A DISPONIBILIDAD FINANCIERA</v>
      </c>
      <c r="O1814" s="129" t="str">
        <f>+IF(($D$1-Hoja3!$F1814)&gt;0,"VENCIDO","VIGENTE")</f>
        <v>VENCIDO</v>
      </c>
      <c r="P1814" s="120"/>
    </row>
    <row r="1815" spans="2:16" ht="14.25" hidden="1" customHeight="1" x14ac:dyDescent="0.25">
      <c r="B1815" s="121" t="s">
        <v>55</v>
      </c>
      <c r="C1815" s="122" t="s">
        <v>6362</v>
      </c>
      <c r="D1815" s="123" t="s">
        <v>6363</v>
      </c>
      <c r="E1815" s="124">
        <v>44791</v>
      </c>
      <c r="F1815" s="124">
        <v>44791</v>
      </c>
      <c r="G1815" s="125">
        <v>2273</v>
      </c>
      <c r="H1815" s="126" t="str">
        <f>+VLOOKUP(Hoja3!$G1815,'[138]Plan de Cuentas'!B:H,7,FALSE)</f>
        <v>2.1.02.01.05</v>
      </c>
      <c r="I1815" s="127" t="str">
        <f>+VLOOKUP(Hoja3!$H1815,'[138]Plan de Cuentas'!A:C,3,FALSE)</f>
        <v>Proveedores Locales - GS</v>
      </c>
      <c r="J1815" s="128">
        <v>-828000</v>
      </c>
      <c r="K1815" s="128">
        <v>-828000</v>
      </c>
      <c r="L1815" s="117">
        <f>+Hoja3!$K1815/$K$1</f>
        <v>-114.1371548143686</v>
      </c>
      <c r="M1815" s="129" t="s">
        <v>6364</v>
      </c>
      <c r="N1815" s="129" t="str">
        <f>+IF(Hoja3!$O1815="VIGENTE","SALDO A VENCER",IF(Hoja3!$O1815="VENCIDO","SALDO VENCIDO - SE ABONA DE ACUERDO A DISPONIBILIDAD FINANCIERA",0))</f>
        <v>SALDO VENCIDO - SE ABONA DE ACUERDO A DISPONIBILIDAD FINANCIERA</v>
      </c>
      <c r="O1815" s="129" t="str">
        <f>+IF(($D$1-Hoja3!$F1815)&gt;0,"VENCIDO","VIGENTE")</f>
        <v>VENCIDO</v>
      </c>
      <c r="P1815" s="120"/>
    </row>
    <row r="1816" spans="2:16" ht="14.25" hidden="1" customHeight="1" x14ac:dyDescent="0.25">
      <c r="B1816" s="121" t="s">
        <v>55</v>
      </c>
      <c r="C1816" s="122" t="s">
        <v>6365</v>
      </c>
      <c r="D1816" s="123" t="s">
        <v>6366</v>
      </c>
      <c r="E1816" s="124">
        <v>44791</v>
      </c>
      <c r="F1816" s="124">
        <v>44791</v>
      </c>
      <c r="G1816" s="125">
        <v>2273</v>
      </c>
      <c r="H1816" s="126" t="str">
        <f>+VLOOKUP(Hoja3!$G1816,'[138]Plan de Cuentas'!B:H,7,FALSE)</f>
        <v>2.1.02.01.05</v>
      </c>
      <c r="I1816" s="127" t="str">
        <f>+VLOOKUP(Hoja3!$H1816,'[138]Plan de Cuentas'!A:C,3,FALSE)</f>
        <v>Proveedores Locales - GS</v>
      </c>
      <c r="J1816" s="128">
        <v>-547000</v>
      </c>
      <c r="K1816" s="128">
        <v>-547000</v>
      </c>
      <c r="L1816" s="117">
        <f>+Hoja3!$K1816/$K$1</f>
        <v>-75.402202516255585</v>
      </c>
      <c r="M1816" s="129" t="s">
        <v>6367</v>
      </c>
      <c r="N1816" s="129" t="str">
        <f>+IF(Hoja3!$O1816="VIGENTE","SALDO A VENCER",IF(Hoja3!$O1816="VENCIDO","SALDO VENCIDO - SE ABONA DE ACUERDO A DISPONIBILIDAD FINANCIERA",0))</f>
        <v>SALDO VENCIDO - SE ABONA DE ACUERDO A DISPONIBILIDAD FINANCIERA</v>
      </c>
      <c r="O1816" s="129" t="str">
        <f>+IF(($D$1-Hoja3!$F1816)&gt;0,"VENCIDO","VIGENTE")</f>
        <v>VENCIDO</v>
      </c>
      <c r="P1816" s="120"/>
    </row>
    <row r="1817" spans="2:16" ht="14.25" hidden="1" customHeight="1" x14ac:dyDescent="0.25">
      <c r="B1817" s="121" t="s">
        <v>55</v>
      </c>
      <c r="C1817" s="122" t="s">
        <v>6368</v>
      </c>
      <c r="D1817" s="123" t="s">
        <v>6369</v>
      </c>
      <c r="E1817" s="124">
        <v>44792</v>
      </c>
      <c r="F1817" s="124">
        <v>44792</v>
      </c>
      <c r="G1817" s="125">
        <v>2273</v>
      </c>
      <c r="H1817" s="126" t="str">
        <f>+VLOOKUP(Hoja3!$G1817,'[138]Plan de Cuentas'!B:H,7,FALSE)</f>
        <v>2.1.02.01.05</v>
      </c>
      <c r="I1817" s="127" t="str">
        <f>+VLOOKUP(Hoja3!$H1817,'[138]Plan de Cuentas'!A:C,3,FALSE)</f>
        <v>Proveedores Locales - GS</v>
      </c>
      <c r="J1817" s="128">
        <v>-548000</v>
      </c>
      <c r="K1817" s="128">
        <v>-548000</v>
      </c>
      <c r="L1817" s="117">
        <f>+Hoja3!$K1817/$K$1</f>
        <v>-75.540049321586949</v>
      </c>
      <c r="M1817" s="129" t="s">
        <v>6370</v>
      </c>
      <c r="N1817" s="129" t="str">
        <f>+IF(Hoja3!$O1817="VIGENTE","SALDO A VENCER",IF(Hoja3!$O1817="VENCIDO","SALDO VENCIDO - SE ABONA DE ACUERDO A DISPONIBILIDAD FINANCIERA",0))</f>
        <v>SALDO VENCIDO - SE ABONA DE ACUERDO A DISPONIBILIDAD FINANCIERA</v>
      </c>
      <c r="O1817" s="129" t="str">
        <f>+IF(($D$1-Hoja3!$F1817)&gt;0,"VENCIDO","VIGENTE")</f>
        <v>VENCIDO</v>
      </c>
      <c r="P1817" s="120"/>
    </row>
    <row r="1818" spans="2:16" ht="14.25" hidden="1" customHeight="1" x14ac:dyDescent="0.25">
      <c r="B1818" s="121" t="s">
        <v>55</v>
      </c>
      <c r="C1818" s="122" t="s">
        <v>6371</v>
      </c>
      <c r="D1818" s="123" t="s">
        <v>6372</v>
      </c>
      <c r="E1818" s="124">
        <v>44792</v>
      </c>
      <c r="F1818" s="124">
        <v>44792</v>
      </c>
      <c r="G1818" s="125">
        <v>2273</v>
      </c>
      <c r="H1818" s="126" t="str">
        <f>+VLOOKUP(Hoja3!$G1818,'[138]Plan de Cuentas'!B:H,7,FALSE)</f>
        <v>2.1.02.01.05</v>
      </c>
      <c r="I1818" s="127" t="str">
        <f>+VLOOKUP(Hoja3!$H1818,'[138]Plan de Cuentas'!A:C,3,FALSE)</f>
        <v>Proveedores Locales - GS</v>
      </c>
      <c r="J1818" s="128">
        <v>-567000</v>
      </c>
      <c r="K1818" s="128">
        <v>-567000</v>
      </c>
      <c r="L1818" s="117">
        <f>+Hoja3!$K1818/$K$1</f>
        <v>-78.159138622882836</v>
      </c>
      <c r="M1818" s="129" t="s">
        <v>6373</v>
      </c>
      <c r="N1818" s="129" t="str">
        <f>+IF(Hoja3!$O1818="VIGENTE","SALDO A VENCER",IF(Hoja3!$O1818="VENCIDO","SALDO VENCIDO - SE ABONA DE ACUERDO A DISPONIBILIDAD FINANCIERA",0))</f>
        <v>SALDO VENCIDO - SE ABONA DE ACUERDO A DISPONIBILIDAD FINANCIERA</v>
      </c>
      <c r="O1818" s="129" t="str">
        <f>+IF(($D$1-Hoja3!$F1818)&gt;0,"VENCIDO","VIGENTE")</f>
        <v>VENCIDO</v>
      </c>
      <c r="P1818" s="120"/>
    </row>
    <row r="1819" spans="2:16" ht="14.25" hidden="1" customHeight="1" x14ac:dyDescent="0.25">
      <c r="B1819" s="121" t="s">
        <v>55</v>
      </c>
      <c r="C1819" s="122" t="s">
        <v>6374</v>
      </c>
      <c r="D1819" s="123" t="s">
        <v>6375</v>
      </c>
      <c r="E1819" s="124">
        <v>44792</v>
      </c>
      <c r="F1819" s="124">
        <v>44792</v>
      </c>
      <c r="G1819" s="125">
        <v>2273</v>
      </c>
      <c r="H1819" s="126" t="str">
        <f>+VLOOKUP(Hoja3!$G1819,'[138]Plan de Cuentas'!B:H,7,FALSE)</f>
        <v>2.1.02.01.05</v>
      </c>
      <c r="I1819" s="127" t="str">
        <f>+VLOOKUP(Hoja3!$H1819,'[138]Plan de Cuentas'!A:C,3,FALSE)</f>
        <v>Proveedores Locales - GS</v>
      </c>
      <c r="J1819" s="128">
        <v>-269000</v>
      </c>
      <c r="K1819" s="128">
        <v>-269000</v>
      </c>
      <c r="L1819" s="117">
        <f>+Hoja3!$K1819/$K$1</f>
        <v>-37.080790634136655</v>
      </c>
      <c r="M1819" s="129" t="s">
        <v>6376</v>
      </c>
      <c r="N1819" s="129" t="str">
        <f>+IF(Hoja3!$O1819="VIGENTE","SALDO A VENCER",IF(Hoja3!$O1819="VENCIDO","SALDO VENCIDO - SE ABONA DE ACUERDO A DISPONIBILIDAD FINANCIERA",0))</f>
        <v>SALDO VENCIDO - SE ABONA DE ACUERDO A DISPONIBILIDAD FINANCIERA</v>
      </c>
      <c r="O1819" s="129" t="str">
        <f>+IF(($D$1-Hoja3!$F1819)&gt;0,"VENCIDO","VIGENTE")</f>
        <v>VENCIDO</v>
      </c>
      <c r="P1819" s="120"/>
    </row>
    <row r="1820" spans="2:16" ht="14.25" hidden="1" customHeight="1" x14ac:dyDescent="0.25">
      <c r="B1820" s="121" t="s">
        <v>55</v>
      </c>
      <c r="C1820" s="122" t="s">
        <v>6377</v>
      </c>
      <c r="D1820" s="123" t="s">
        <v>6378</v>
      </c>
      <c r="E1820" s="124">
        <v>44793</v>
      </c>
      <c r="F1820" s="124">
        <v>44793</v>
      </c>
      <c r="G1820" s="125">
        <v>2273</v>
      </c>
      <c r="H1820" s="126" t="str">
        <f>+VLOOKUP(Hoja3!$G1820,'[138]Plan de Cuentas'!B:H,7,FALSE)</f>
        <v>2.1.02.01.05</v>
      </c>
      <c r="I1820" s="127" t="str">
        <f>+VLOOKUP(Hoja3!$H1820,'[138]Plan de Cuentas'!A:C,3,FALSE)</f>
        <v>Proveedores Locales - GS</v>
      </c>
      <c r="J1820" s="128">
        <v>-744000</v>
      </c>
      <c r="K1820" s="128">
        <v>-744000</v>
      </c>
      <c r="L1820" s="117">
        <f>+Hoja3!$K1820/$K$1</f>
        <v>-102.5580231665341</v>
      </c>
      <c r="M1820" s="129" t="s">
        <v>6379</v>
      </c>
      <c r="N1820" s="129" t="str">
        <f>+IF(Hoja3!$O1820="VIGENTE","SALDO A VENCER",IF(Hoja3!$O1820="VENCIDO","SALDO VENCIDO - SE ABONA DE ACUERDO A DISPONIBILIDAD FINANCIERA",0))</f>
        <v>SALDO VENCIDO - SE ABONA DE ACUERDO A DISPONIBILIDAD FINANCIERA</v>
      </c>
      <c r="O1820" s="129" t="str">
        <f>+IF(($D$1-Hoja3!$F1820)&gt;0,"VENCIDO","VIGENTE")</f>
        <v>VENCIDO</v>
      </c>
      <c r="P1820" s="120"/>
    </row>
    <row r="1821" spans="2:16" ht="14.25" hidden="1" customHeight="1" x14ac:dyDescent="0.25">
      <c r="B1821" s="121" t="s">
        <v>55</v>
      </c>
      <c r="C1821" s="122" t="s">
        <v>6380</v>
      </c>
      <c r="D1821" s="123" t="s">
        <v>6381</v>
      </c>
      <c r="E1821" s="124">
        <v>44793</v>
      </c>
      <c r="F1821" s="124">
        <v>44793</v>
      </c>
      <c r="G1821" s="125">
        <v>2273</v>
      </c>
      <c r="H1821" s="126" t="str">
        <f>+VLOOKUP(Hoja3!$G1821,'[138]Plan de Cuentas'!B:H,7,FALSE)</f>
        <v>2.1.02.01.05</v>
      </c>
      <c r="I1821" s="127" t="str">
        <f>+VLOOKUP(Hoja3!$H1821,'[138]Plan de Cuentas'!A:C,3,FALSE)</f>
        <v>Proveedores Locales - GS</v>
      </c>
      <c r="J1821" s="128">
        <v>-936000</v>
      </c>
      <c r="K1821" s="128">
        <v>-936000</v>
      </c>
      <c r="L1821" s="117">
        <f>+Hoja3!$K1821/$K$1</f>
        <v>-129.02460979015581</v>
      </c>
      <c r="M1821" s="129" t="s">
        <v>6382</v>
      </c>
      <c r="N1821" s="129" t="str">
        <f>+IF(Hoja3!$O1821="VIGENTE","SALDO A VENCER",IF(Hoja3!$O1821="VENCIDO","SALDO VENCIDO - SE ABONA DE ACUERDO A DISPONIBILIDAD FINANCIERA",0))</f>
        <v>SALDO VENCIDO - SE ABONA DE ACUERDO A DISPONIBILIDAD FINANCIERA</v>
      </c>
      <c r="O1821" s="129" t="str">
        <f>+IF(($D$1-Hoja3!$F1821)&gt;0,"VENCIDO","VIGENTE")</f>
        <v>VENCIDO</v>
      </c>
      <c r="P1821" s="120"/>
    </row>
    <row r="1822" spans="2:16" ht="14.25" hidden="1" customHeight="1" x14ac:dyDescent="0.25">
      <c r="B1822" s="121" t="s">
        <v>55</v>
      </c>
      <c r="C1822" s="122" t="s">
        <v>6383</v>
      </c>
      <c r="D1822" s="123" t="s">
        <v>6384</v>
      </c>
      <c r="E1822" s="124">
        <v>44793</v>
      </c>
      <c r="F1822" s="124">
        <v>44793</v>
      </c>
      <c r="G1822" s="125">
        <v>2273</v>
      </c>
      <c r="H1822" s="126" t="str">
        <f>+VLOOKUP(Hoja3!$G1822,'[138]Plan de Cuentas'!B:H,7,FALSE)</f>
        <v>2.1.02.01.05</v>
      </c>
      <c r="I1822" s="127" t="str">
        <f>+VLOOKUP(Hoja3!$H1822,'[138]Plan de Cuentas'!A:C,3,FALSE)</f>
        <v>Proveedores Locales - GS</v>
      </c>
      <c r="J1822" s="128">
        <v>-650000</v>
      </c>
      <c r="K1822" s="128">
        <v>-650000</v>
      </c>
      <c r="L1822" s="117">
        <f>+Hoja3!$K1822/$K$1</f>
        <v>-89.600423465385973</v>
      </c>
      <c r="M1822" s="129" t="s">
        <v>6385</v>
      </c>
      <c r="N1822" s="129" t="str">
        <f>+IF(Hoja3!$O1822="VIGENTE","SALDO A VENCER",IF(Hoja3!$O1822="VENCIDO","SALDO VENCIDO - SE ABONA DE ACUERDO A DISPONIBILIDAD FINANCIERA",0))</f>
        <v>SALDO VENCIDO - SE ABONA DE ACUERDO A DISPONIBILIDAD FINANCIERA</v>
      </c>
      <c r="O1822" s="129" t="str">
        <f>+IF(($D$1-Hoja3!$F1822)&gt;0,"VENCIDO","VIGENTE")</f>
        <v>VENCIDO</v>
      </c>
      <c r="P1822" s="120"/>
    </row>
    <row r="1823" spans="2:16" ht="14.25" hidden="1" customHeight="1" x14ac:dyDescent="0.25">
      <c r="B1823" s="121" t="s">
        <v>55</v>
      </c>
      <c r="C1823" s="122" t="s">
        <v>6386</v>
      </c>
      <c r="D1823" s="123" t="s">
        <v>6387</v>
      </c>
      <c r="E1823" s="124">
        <v>44794</v>
      </c>
      <c r="F1823" s="124">
        <v>44794</v>
      </c>
      <c r="G1823" s="125">
        <v>2273</v>
      </c>
      <c r="H1823" s="126" t="str">
        <f>+VLOOKUP(Hoja3!$G1823,'[138]Plan de Cuentas'!B:H,7,FALSE)</f>
        <v>2.1.02.01.05</v>
      </c>
      <c r="I1823" s="127" t="str">
        <f>+VLOOKUP(Hoja3!$H1823,'[138]Plan de Cuentas'!A:C,3,FALSE)</f>
        <v>Proveedores Locales - GS</v>
      </c>
      <c r="J1823" s="128">
        <v>-277000</v>
      </c>
      <c r="K1823" s="128">
        <v>-277000</v>
      </c>
      <c r="L1823" s="117">
        <f>+Hoja3!$K1823/$K$1</f>
        <v>-38.183565076787559</v>
      </c>
      <c r="M1823" s="129" t="s">
        <v>6388</v>
      </c>
      <c r="N1823" s="129" t="str">
        <f>+IF(Hoja3!$O1823="VIGENTE","SALDO A VENCER",IF(Hoja3!$O1823="VENCIDO","SALDO VENCIDO - SE ABONA DE ACUERDO A DISPONIBILIDAD FINANCIERA",0))</f>
        <v>SALDO VENCIDO - SE ABONA DE ACUERDO A DISPONIBILIDAD FINANCIERA</v>
      </c>
      <c r="O1823" s="129" t="str">
        <f>+IF(($D$1-Hoja3!$F1823)&gt;0,"VENCIDO","VIGENTE")</f>
        <v>VENCIDO</v>
      </c>
      <c r="P1823" s="120"/>
    </row>
    <row r="1824" spans="2:16" ht="14.25" hidden="1" customHeight="1" x14ac:dyDescent="0.25">
      <c r="B1824" s="121" t="s">
        <v>55</v>
      </c>
      <c r="C1824" s="122" t="s">
        <v>6389</v>
      </c>
      <c r="D1824" s="123" t="s">
        <v>6390</v>
      </c>
      <c r="E1824" s="124">
        <v>44794</v>
      </c>
      <c r="F1824" s="124">
        <v>44794</v>
      </c>
      <c r="G1824" s="125">
        <v>2273</v>
      </c>
      <c r="H1824" s="126" t="str">
        <f>+VLOOKUP(Hoja3!$G1824,'[138]Plan de Cuentas'!B:H,7,FALSE)</f>
        <v>2.1.02.01.05</v>
      </c>
      <c r="I1824" s="127" t="str">
        <f>+VLOOKUP(Hoja3!$H1824,'[138]Plan de Cuentas'!A:C,3,FALSE)</f>
        <v>Proveedores Locales - GS</v>
      </c>
      <c r="J1824" s="128">
        <v>-560000</v>
      </c>
      <c r="K1824" s="128">
        <v>-560000</v>
      </c>
      <c r="L1824" s="117">
        <f>+Hoja3!$K1824/$K$1</f>
        <v>-77.194210985563302</v>
      </c>
      <c r="M1824" s="129" t="s">
        <v>6391</v>
      </c>
      <c r="N1824" s="129" t="str">
        <f>+IF(Hoja3!$O1824="VIGENTE","SALDO A VENCER",IF(Hoja3!$O1824="VENCIDO","SALDO VENCIDO - SE ABONA DE ACUERDO A DISPONIBILIDAD FINANCIERA",0))</f>
        <v>SALDO VENCIDO - SE ABONA DE ACUERDO A DISPONIBILIDAD FINANCIERA</v>
      </c>
      <c r="O1824" s="129" t="str">
        <f>+IF(($D$1-Hoja3!$F1824)&gt;0,"VENCIDO","VIGENTE")</f>
        <v>VENCIDO</v>
      </c>
      <c r="P1824" s="120"/>
    </row>
    <row r="1825" spans="2:16" ht="14.25" hidden="1" customHeight="1" x14ac:dyDescent="0.25">
      <c r="B1825" s="121" t="s">
        <v>55</v>
      </c>
      <c r="C1825" s="122" t="s">
        <v>6392</v>
      </c>
      <c r="D1825" s="123" t="s">
        <v>6393</v>
      </c>
      <c r="E1825" s="124">
        <v>44795</v>
      </c>
      <c r="F1825" s="124">
        <v>44795</v>
      </c>
      <c r="G1825" s="125">
        <v>2273</v>
      </c>
      <c r="H1825" s="126" t="str">
        <f>+VLOOKUP(Hoja3!$G1825,'[138]Plan de Cuentas'!B:H,7,FALSE)</f>
        <v>2.1.02.01.05</v>
      </c>
      <c r="I1825" s="127" t="str">
        <f>+VLOOKUP(Hoja3!$H1825,'[138]Plan de Cuentas'!A:C,3,FALSE)</f>
        <v>Proveedores Locales - GS</v>
      </c>
      <c r="J1825" s="128">
        <v>-616000</v>
      </c>
      <c r="K1825" s="128">
        <v>-616000</v>
      </c>
      <c r="L1825" s="117">
        <f>+Hoja3!$K1825/$K$1</f>
        <v>-84.913632084119627</v>
      </c>
      <c r="M1825" s="129" t="s">
        <v>6394</v>
      </c>
      <c r="N1825" s="129" t="str">
        <f>+IF(Hoja3!$O1825="VIGENTE","SALDO A VENCER",IF(Hoja3!$O1825="VENCIDO","SALDO VENCIDO - SE ABONA DE ACUERDO A DISPONIBILIDAD FINANCIERA",0))</f>
        <v>SALDO VENCIDO - SE ABONA DE ACUERDO A DISPONIBILIDAD FINANCIERA</v>
      </c>
      <c r="O1825" s="129" t="str">
        <f>+IF(($D$1-Hoja3!$F1825)&gt;0,"VENCIDO","VIGENTE")</f>
        <v>VENCIDO</v>
      </c>
      <c r="P1825" s="120"/>
    </row>
    <row r="1826" spans="2:16" ht="14.25" hidden="1" customHeight="1" x14ac:dyDescent="0.25">
      <c r="B1826" s="121" t="s">
        <v>55</v>
      </c>
      <c r="C1826" s="122" t="s">
        <v>6395</v>
      </c>
      <c r="D1826" s="123" t="s">
        <v>6396</v>
      </c>
      <c r="E1826" s="124">
        <v>44795</v>
      </c>
      <c r="F1826" s="124">
        <v>44795</v>
      </c>
      <c r="G1826" s="125">
        <v>2273</v>
      </c>
      <c r="H1826" s="126" t="str">
        <f>+VLOOKUP(Hoja3!$G1826,'[138]Plan de Cuentas'!B:H,7,FALSE)</f>
        <v>2.1.02.01.05</v>
      </c>
      <c r="I1826" s="127" t="str">
        <f>+VLOOKUP(Hoja3!$H1826,'[138]Plan de Cuentas'!A:C,3,FALSE)</f>
        <v>Proveedores Locales - GS</v>
      </c>
      <c r="J1826" s="128">
        <v>-465000</v>
      </c>
      <c r="K1826" s="128">
        <v>-465000</v>
      </c>
      <c r="L1826" s="117">
        <f>+Hoja3!$K1826/$K$1</f>
        <v>-64.098764479083812</v>
      </c>
      <c r="M1826" s="129" t="s">
        <v>6397</v>
      </c>
      <c r="N1826" s="129" t="str">
        <f>+IF(Hoja3!$O1826="VIGENTE","SALDO A VENCER",IF(Hoja3!$O1826="VENCIDO","SALDO VENCIDO - SE ABONA DE ACUERDO A DISPONIBILIDAD FINANCIERA",0))</f>
        <v>SALDO VENCIDO - SE ABONA DE ACUERDO A DISPONIBILIDAD FINANCIERA</v>
      </c>
      <c r="O1826" s="129" t="str">
        <f>+IF(($D$1-Hoja3!$F1826)&gt;0,"VENCIDO","VIGENTE")</f>
        <v>VENCIDO</v>
      </c>
      <c r="P1826" s="120"/>
    </row>
    <row r="1827" spans="2:16" ht="14.25" hidden="1" customHeight="1" x14ac:dyDescent="0.25">
      <c r="B1827" s="121" t="s">
        <v>55</v>
      </c>
      <c r="C1827" s="122" t="s">
        <v>6398</v>
      </c>
      <c r="D1827" s="123" t="s">
        <v>6399</v>
      </c>
      <c r="E1827" s="124">
        <v>44795</v>
      </c>
      <c r="F1827" s="124">
        <v>44795</v>
      </c>
      <c r="G1827" s="125">
        <v>2273</v>
      </c>
      <c r="H1827" s="126" t="str">
        <f>+VLOOKUP(Hoja3!$G1827,'[138]Plan de Cuentas'!B:H,7,FALSE)</f>
        <v>2.1.02.01.05</v>
      </c>
      <c r="I1827" s="127" t="str">
        <f>+VLOOKUP(Hoja3!$H1827,'[138]Plan de Cuentas'!A:C,3,FALSE)</f>
        <v>Proveedores Locales - GS</v>
      </c>
      <c r="J1827" s="128">
        <v>-3671470</v>
      </c>
      <c r="K1827" s="128">
        <v>-3671470</v>
      </c>
      <c r="L1827" s="117">
        <f>+Hoja3!$K1827/$K$1</f>
        <v>-506.10041036993942</v>
      </c>
      <c r="M1827" s="129" t="s">
        <v>6400</v>
      </c>
      <c r="N1827" s="129" t="str">
        <f>+IF(Hoja3!$O1827="VIGENTE","SALDO A VENCER",IF(Hoja3!$O1827="VENCIDO","SALDO VENCIDO - SE ABONA DE ACUERDO A DISPONIBILIDAD FINANCIERA",0))</f>
        <v>SALDO VENCIDO - SE ABONA DE ACUERDO A DISPONIBILIDAD FINANCIERA</v>
      </c>
      <c r="O1827" s="129" t="str">
        <f>+IF(($D$1-Hoja3!$F1827)&gt;0,"VENCIDO","VIGENTE")</f>
        <v>VENCIDO</v>
      </c>
      <c r="P1827" s="120"/>
    </row>
    <row r="1828" spans="2:16" ht="14.25" hidden="1" customHeight="1" x14ac:dyDescent="0.25">
      <c r="B1828" s="121" t="s">
        <v>55</v>
      </c>
      <c r="C1828" s="122" t="s">
        <v>6401</v>
      </c>
      <c r="D1828" s="123" t="s">
        <v>6402</v>
      </c>
      <c r="E1828" s="124">
        <v>44796</v>
      </c>
      <c r="F1828" s="124">
        <v>44796</v>
      </c>
      <c r="G1828" s="125">
        <v>2273</v>
      </c>
      <c r="H1828" s="126" t="str">
        <f>+VLOOKUP(Hoja3!$G1828,'[138]Plan de Cuentas'!B:H,7,FALSE)</f>
        <v>2.1.02.01.05</v>
      </c>
      <c r="I1828" s="127" t="str">
        <f>+VLOOKUP(Hoja3!$H1828,'[138]Plan de Cuentas'!A:C,3,FALSE)</f>
        <v>Proveedores Locales - GS</v>
      </c>
      <c r="J1828" s="128">
        <v>-540000</v>
      </c>
      <c r="K1828" s="128">
        <v>-540000</v>
      </c>
      <c r="L1828" s="117">
        <f>+Hoja3!$K1828/$K$1</f>
        <v>-74.437274878936037</v>
      </c>
      <c r="M1828" s="129" t="s">
        <v>6403</v>
      </c>
      <c r="N1828" s="129" t="str">
        <f>+IF(Hoja3!$O1828="VIGENTE","SALDO A VENCER",IF(Hoja3!$O1828="VENCIDO","SALDO VENCIDO - SE ABONA DE ACUERDO A DISPONIBILIDAD FINANCIERA",0))</f>
        <v>SALDO VENCIDO - SE ABONA DE ACUERDO A DISPONIBILIDAD FINANCIERA</v>
      </c>
      <c r="O1828" s="129" t="str">
        <f>+IF(($D$1-Hoja3!$F1828)&gt;0,"VENCIDO","VIGENTE")</f>
        <v>VENCIDO</v>
      </c>
      <c r="P1828" s="120"/>
    </row>
    <row r="1829" spans="2:16" ht="14.25" hidden="1" customHeight="1" x14ac:dyDescent="0.25">
      <c r="B1829" s="121" t="s">
        <v>55</v>
      </c>
      <c r="C1829" s="122" t="s">
        <v>6404</v>
      </c>
      <c r="D1829" s="123" t="s">
        <v>6405</v>
      </c>
      <c r="E1829" s="124">
        <v>44796</v>
      </c>
      <c r="F1829" s="124">
        <v>44796</v>
      </c>
      <c r="G1829" s="125">
        <v>2273</v>
      </c>
      <c r="H1829" s="126" t="str">
        <f>+VLOOKUP(Hoja3!$G1829,'[138]Plan de Cuentas'!B:H,7,FALSE)</f>
        <v>2.1.02.01.05</v>
      </c>
      <c r="I1829" s="127" t="str">
        <f>+VLOOKUP(Hoja3!$H1829,'[138]Plan de Cuentas'!A:C,3,FALSE)</f>
        <v>Proveedores Locales - GS</v>
      </c>
      <c r="J1829" s="128">
        <v>-680000</v>
      </c>
      <c r="K1829" s="128">
        <v>-680000</v>
      </c>
      <c r="L1829" s="117">
        <f>+Hoja3!$K1829/$K$1</f>
        <v>-93.735827625326863</v>
      </c>
      <c r="M1829" s="129" t="s">
        <v>6406</v>
      </c>
      <c r="N1829" s="129" t="str">
        <f>+IF(Hoja3!$O1829="VIGENTE","SALDO A VENCER",IF(Hoja3!$O1829="VENCIDO","SALDO VENCIDO - SE ABONA DE ACUERDO A DISPONIBILIDAD FINANCIERA",0))</f>
        <v>SALDO VENCIDO - SE ABONA DE ACUERDO A DISPONIBILIDAD FINANCIERA</v>
      </c>
      <c r="O1829" s="129" t="str">
        <f>+IF(($D$1-Hoja3!$F1829)&gt;0,"VENCIDO","VIGENTE")</f>
        <v>VENCIDO</v>
      </c>
      <c r="P1829" s="120"/>
    </row>
    <row r="1830" spans="2:16" ht="14.25" hidden="1" customHeight="1" x14ac:dyDescent="0.25">
      <c r="B1830" s="121" t="s">
        <v>55</v>
      </c>
      <c r="C1830" s="122" t="s">
        <v>6407</v>
      </c>
      <c r="D1830" s="123" t="s">
        <v>6408</v>
      </c>
      <c r="E1830" s="124">
        <v>44796</v>
      </c>
      <c r="F1830" s="124">
        <v>44796</v>
      </c>
      <c r="G1830" s="125">
        <v>2273</v>
      </c>
      <c r="H1830" s="126" t="str">
        <f>+VLOOKUP(Hoja3!$G1830,'[138]Plan de Cuentas'!B:H,7,FALSE)</f>
        <v>2.1.02.01.05</v>
      </c>
      <c r="I1830" s="127" t="str">
        <f>+VLOOKUP(Hoja3!$H1830,'[138]Plan de Cuentas'!A:C,3,FALSE)</f>
        <v>Proveedores Locales - GS</v>
      </c>
      <c r="J1830" s="128">
        <v>-610800</v>
      </c>
      <c r="K1830" s="128">
        <v>-610800</v>
      </c>
      <c r="L1830" s="117">
        <f>+Hoja3!$K1830/$K$1</f>
        <v>-84.196828696396537</v>
      </c>
      <c r="M1830" s="129" t="s">
        <v>6409</v>
      </c>
      <c r="N1830" s="129" t="str">
        <f>+IF(Hoja3!$O1830="VIGENTE","SALDO A VENCER",IF(Hoja3!$O1830="VENCIDO","SALDO VENCIDO - SE ABONA DE ACUERDO A DISPONIBILIDAD FINANCIERA",0))</f>
        <v>SALDO VENCIDO - SE ABONA DE ACUERDO A DISPONIBILIDAD FINANCIERA</v>
      </c>
      <c r="O1830" s="129" t="str">
        <f>+IF(($D$1-Hoja3!$F1830)&gt;0,"VENCIDO","VIGENTE")</f>
        <v>VENCIDO</v>
      </c>
      <c r="P1830" s="120"/>
    </row>
    <row r="1831" spans="2:16" ht="14.25" hidden="1" customHeight="1" x14ac:dyDescent="0.25">
      <c r="B1831" s="121" t="s">
        <v>55</v>
      </c>
      <c r="C1831" s="122" t="s">
        <v>6410</v>
      </c>
      <c r="D1831" s="123" t="s">
        <v>6411</v>
      </c>
      <c r="E1831" s="124">
        <v>44797</v>
      </c>
      <c r="F1831" s="124">
        <v>44797</v>
      </c>
      <c r="G1831" s="125">
        <v>2273</v>
      </c>
      <c r="H1831" s="126" t="str">
        <f>+VLOOKUP(Hoja3!$G1831,'[138]Plan de Cuentas'!B:H,7,FALSE)</f>
        <v>2.1.02.01.05</v>
      </c>
      <c r="I1831" s="127" t="str">
        <f>+VLOOKUP(Hoja3!$H1831,'[138]Plan de Cuentas'!A:C,3,FALSE)</f>
        <v>Proveedores Locales - GS</v>
      </c>
      <c r="J1831" s="128">
        <v>-804000</v>
      </c>
      <c r="K1831" s="128">
        <v>-804000</v>
      </c>
      <c r="L1831" s="117">
        <f>+Hoja3!$K1831/$K$1</f>
        <v>-110.82883148641588</v>
      </c>
      <c r="M1831" s="129" t="s">
        <v>6412</v>
      </c>
      <c r="N1831" s="129" t="str">
        <f>+IF(Hoja3!$O1831="VIGENTE","SALDO A VENCER",IF(Hoja3!$O1831="VENCIDO","SALDO VENCIDO - SE ABONA DE ACUERDO A DISPONIBILIDAD FINANCIERA",0))</f>
        <v>SALDO VENCIDO - SE ABONA DE ACUERDO A DISPONIBILIDAD FINANCIERA</v>
      </c>
      <c r="O1831" s="129" t="str">
        <f>+IF(($D$1-Hoja3!$F1831)&gt;0,"VENCIDO","VIGENTE")</f>
        <v>VENCIDO</v>
      </c>
      <c r="P1831" s="120"/>
    </row>
    <row r="1832" spans="2:16" ht="14.25" hidden="1" customHeight="1" x14ac:dyDescent="0.25">
      <c r="B1832" s="121" t="s">
        <v>55</v>
      </c>
      <c r="C1832" s="122" t="s">
        <v>6413</v>
      </c>
      <c r="D1832" s="123" t="s">
        <v>6414</v>
      </c>
      <c r="E1832" s="124">
        <v>44797</v>
      </c>
      <c r="F1832" s="124">
        <v>44797</v>
      </c>
      <c r="G1832" s="125">
        <v>2273</v>
      </c>
      <c r="H1832" s="126" t="str">
        <f>+VLOOKUP(Hoja3!$G1832,'[138]Plan de Cuentas'!B:H,7,FALSE)</f>
        <v>2.1.02.01.05</v>
      </c>
      <c r="I1832" s="127" t="str">
        <f>+VLOOKUP(Hoja3!$H1832,'[138]Plan de Cuentas'!A:C,3,FALSE)</f>
        <v>Proveedores Locales - GS</v>
      </c>
      <c r="J1832" s="128">
        <v>-897000</v>
      </c>
      <c r="K1832" s="128">
        <v>-897000</v>
      </c>
      <c r="L1832" s="117">
        <f>+Hoja3!$K1832/$K$1</f>
        <v>-123.64858438223264</v>
      </c>
      <c r="M1832" s="129" t="s">
        <v>6415</v>
      </c>
      <c r="N1832" s="129" t="str">
        <f>+IF(Hoja3!$O1832="VIGENTE","SALDO A VENCER",IF(Hoja3!$O1832="VENCIDO","SALDO VENCIDO - SE ABONA DE ACUERDO A DISPONIBILIDAD FINANCIERA",0))</f>
        <v>SALDO VENCIDO - SE ABONA DE ACUERDO A DISPONIBILIDAD FINANCIERA</v>
      </c>
      <c r="O1832" s="129" t="str">
        <f>+IF(($D$1-Hoja3!$F1832)&gt;0,"VENCIDO","VIGENTE")</f>
        <v>VENCIDO</v>
      </c>
      <c r="P1832" s="120"/>
    </row>
    <row r="1833" spans="2:16" ht="14.25" hidden="1" customHeight="1" x14ac:dyDescent="0.25">
      <c r="B1833" s="121" t="s">
        <v>55</v>
      </c>
      <c r="C1833" s="122" t="s">
        <v>6416</v>
      </c>
      <c r="D1833" s="123" t="s">
        <v>6417</v>
      </c>
      <c r="E1833" s="124">
        <v>44797</v>
      </c>
      <c r="F1833" s="124">
        <v>44797</v>
      </c>
      <c r="G1833" s="125">
        <v>2273</v>
      </c>
      <c r="H1833" s="126" t="str">
        <f>+VLOOKUP(Hoja3!$G1833,'[138]Plan de Cuentas'!B:H,7,FALSE)</f>
        <v>2.1.02.01.05</v>
      </c>
      <c r="I1833" s="127" t="str">
        <f>+VLOOKUP(Hoja3!$H1833,'[138]Plan de Cuentas'!A:C,3,FALSE)</f>
        <v>Proveedores Locales - GS</v>
      </c>
      <c r="J1833" s="128">
        <v>-1133300</v>
      </c>
      <c r="K1833" s="128">
        <v>-1133300</v>
      </c>
      <c r="L1833" s="117">
        <f>+Hoja3!$K1833/$K$1</f>
        <v>-156.22178448203374</v>
      </c>
      <c r="M1833" s="129" t="s">
        <v>6418</v>
      </c>
      <c r="N1833" s="129" t="str">
        <f>+IF(Hoja3!$O1833="VIGENTE","SALDO A VENCER",IF(Hoja3!$O1833="VENCIDO","SALDO VENCIDO - SE ABONA DE ACUERDO A DISPONIBILIDAD FINANCIERA",0))</f>
        <v>SALDO VENCIDO - SE ABONA DE ACUERDO A DISPONIBILIDAD FINANCIERA</v>
      </c>
      <c r="O1833" s="129" t="str">
        <f>+IF(($D$1-Hoja3!$F1833)&gt;0,"VENCIDO","VIGENTE")</f>
        <v>VENCIDO</v>
      </c>
      <c r="P1833" s="120"/>
    </row>
    <row r="1834" spans="2:16" ht="14.25" hidden="1" customHeight="1" x14ac:dyDescent="0.25">
      <c r="B1834" s="121" t="s">
        <v>55</v>
      </c>
      <c r="C1834" s="122" t="s">
        <v>6419</v>
      </c>
      <c r="D1834" s="123" t="s">
        <v>6420</v>
      </c>
      <c r="E1834" s="124">
        <v>44798</v>
      </c>
      <c r="F1834" s="124">
        <v>44798</v>
      </c>
      <c r="G1834" s="125">
        <v>2273</v>
      </c>
      <c r="H1834" s="126" t="str">
        <f>+VLOOKUP(Hoja3!$G1834,'[138]Plan de Cuentas'!B:H,7,FALSE)</f>
        <v>2.1.02.01.05</v>
      </c>
      <c r="I1834" s="127" t="str">
        <f>+VLOOKUP(Hoja3!$H1834,'[138]Plan de Cuentas'!A:C,3,FALSE)</f>
        <v>Proveedores Locales - GS</v>
      </c>
      <c r="J1834" s="128">
        <v>-200000</v>
      </c>
      <c r="K1834" s="128">
        <v>-200000</v>
      </c>
      <c r="L1834" s="117">
        <f>+Hoja3!$K1834/$K$1</f>
        <v>-27.569361066272606</v>
      </c>
      <c r="M1834" s="129" t="s">
        <v>6421</v>
      </c>
      <c r="N1834" s="129" t="str">
        <f>+IF(Hoja3!$O1834="VIGENTE","SALDO A VENCER",IF(Hoja3!$O1834="VENCIDO","SALDO VENCIDO - SE ABONA DE ACUERDO A DISPONIBILIDAD FINANCIERA",0))</f>
        <v>SALDO VENCIDO - SE ABONA DE ACUERDO A DISPONIBILIDAD FINANCIERA</v>
      </c>
      <c r="O1834" s="129" t="str">
        <f>+IF(($D$1-Hoja3!$F1834)&gt;0,"VENCIDO","VIGENTE")</f>
        <v>VENCIDO</v>
      </c>
      <c r="P1834" s="120"/>
    </row>
    <row r="1835" spans="2:16" ht="14.25" hidden="1" customHeight="1" x14ac:dyDescent="0.25">
      <c r="B1835" s="121" t="s">
        <v>55</v>
      </c>
      <c r="C1835" s="122" t="s">
        <v>6422</v>
      </c>
      <c r="D1835" s="123" t="s">
        <v>6423</v>
      </c>
      <c r="E1835" s="124">
        <v>44798</v>
      </c>
      <c r="F1835" s="124">
        <v>44798</v>
      </c>
      <c r="G1835" s="125">
        <v>2273</v>
      </c>
      <c r="H1835" s="126" t="str">
        <f>+VLOOKUP(Hoja3!$G1835,'[138]Plan de Cuentas'!B:H,7,FALSE)</f>
        <v>2.1.02.01.05</v>
      </c>
      <c r="I1835" s="127" t="str">
        <f>+VLOOKUP(Hoja3!$H1835,'[138]Plan de Cuentas'!A:C,3,FALSE)</f>
        <v>Proveedores Locales - GS</v>
      </c>
      <c r="J1835" s="128">
        <v>-1130000</v>
      </c>
      <c r="K1835" s="128">
        <v>-1130000</v>
      </c>
      <c r="L1835" s="117">
        <f>+Hoja3!$K1835/$K$1</f>
        <v>-155.76689002444024</v>
      </c>
      <c r="M1835" s="129" t="s">
        <v>6424</v>
      </c>
      <c r="N1835" s="129" t="str">
        <f>+IF(Hoja3!$O1835="VIGENTE","SALDO A VENCER",IF(Hoja3!$O1835="VENCIDO","SALDO VENCIDO - SE ABONA DE ACUERDO A DISPONIBILIDAD FINANCIERA",0))</f>
        <v>SALDO VENCIDO - SE ABONA DE ACUERDO A DISPONIBILIDAD FINANCIERA</v>
      </c>
      <c r="O1835" s="129" t="str">
        <f>+IF(($D$1-Hoja3!$F1835)&gt;0,"VENCIDO","VIGENTE")</f>
        <v>VENCIDO</v>
      </c>
      <c r="P1835" s="120"/>
    </row>
    <row r="1836" spans="2:16" ht="14.25" hidden="1" customHeight="1" x14ac:dyDescent="0.25">
      <c r="B1836" s="121" t="s">
        <v>55</v>
      </c>
      <c r="C1836" s="122" t="s">
        <v>6425</v>
      </c>
      <c r="D1836" s="123" t="s">
        <v>6426</v>
      </c>
      <c r="E1836" s="124">
        <v>44798</v>
      </c>
      <c r="F1836" s="124">
        <v>44798</v>
      </c>
      <c r="G1836" s="125">
        <v>2273</v>
      </c>
      <c r="H1836" s="126" t="str">
        <f>+VLOOKUP(Hoja3!$G1836,'[138]Plan de Cuentas'!B:H,7,FALSE)</f>
        <v>2.1.02.01.05</v>
      </c>
      <c r="I1836" s="127" t="str">
        <f>+VLOOKUP(Hoja3!$H1836,'[138]Plan de Cuentas'!A:C,3,FALSE)</f>
        <v>Proveedores Locales - GS</v>
      </c>
      <c r="J1836" s="128">
        <v>-2350760</v>
      </c>
      <c r="K1836" s="128">
        <v>-2350760</v>
      </c>
      <c r="L1836" s="117">
        <f>+Hoja3!$K1836/$K$1</f>
        <v>-324.04475610075497</v>
      </c>
      <c r="M1836" s="129" t="s">
        <v>6427</v>
      </c>
      <c r="N1836" s="129" t="str">
        <f>+IF(Hoja3!$O1836="VIGENTE","SALDO A VENCER",IF(Hoja3!$O1836="VENCIDO","SALDO VENCIDO - SE ABONA DE ACUERDO A DISPONIBILIDAD FINANCIERA",0))</f>
        <v>SALDO VENCIDO - SE ABONA DE ACUERDO A DISPONIBILIDAD FINANCIERA</v>
      </c>
      <c r="O1836" s="129" t="str">
        <f>+IF(($D$1-Hoja3!$F1836)&gt;0,"VENCIDO","VIGENTE")</f>
        <v>VENCIDO</v>
      </c>
      <c r="P1836" s="120"/>
    </row>
    <row r="1837" spans="2:16" ht="14.25" hidden="1" customHeight="1" x14ac:dyDescent="0.25">
      <c r="B1837" s="121" t="s">
        <v>55</v>
      </c>
      <c r="C1837" s="122" t="s">
        <v>6428</v>
      </c>
      <c r="D1837" s="123" t="s">
        <v>6429</v>
      </c>
      <c r="E1837" s="124">
        <v>44799</v>
      </c>
      <c r="F1837" s="124">
        <v>44799</v>
      </c>
      <c r="G1837" s="125">
        <v>2273</v>
      </c>
      <c r="H1837" s="126" t="str">
        <f>+VLOOKUP(Hoja3!$G1837,'[138]Plan de Cuentas'!B:H,7,FALSE)</f>
        <v>2.1.02.01.05</v>
      </c>
      <c r="I1837" s="127" t="str">
        <f>+VLOOKUP(Hoja3!$H1837,'[138]Plan de Cuentas'!A:C,3,FALSE)</f>
        <v>Proveedores Locales - GS</v>
      </c>
      <c r="J1837" s="128">
        <v>-904000</v>
      </c>
      <c r="K1837" s="128">
        <v>-904000</v>
      </c>
      <c r="L1837" s="117">
        <f>+Hoja3!$K1837/$K$1</f>
        <v>-124.61351201955219</v>
      </c>
      <c r="M1837" s="129" t="s">
        <v>6430</v>
      </c>
      <c r="N1837" s="129" t="str">
        <f>+IF(Hoja3!$O1837="VIGENTE","SALDO A VENCER",IF(Hoja3!$O1837="VENCIDO","SALDO VENCIDO - SE ABONA DE ACUERDO A DISPONIBILIDAD FINANCIERA",0))</f>
        <v>SALDO VENCIDO - SE ABONA DE ACUERDO A DISPONIBILIDAD FINANCIERA</v>
      </c>
      <c r="O1837" s="129" t="str">
        <f>+IF(($D$1-Hoja3!$F1837)&gt;0,"VENCIDO","VIGENTE")</f>
        <v>VENCIDO</v>
      </c>
      <c r="P1837" s="120"/>
    </row>
    <row r="1838" spans="2:16" ht="14.25" hidden="1" customHeight="1" x14ac:dyDescent="0.25">
      <c r="B1838" s="121" t="s">
        <v>55</v>
      </c>
      <c r="C1838" s="122" t="s">
        <v>6431</v>
      </c>
      <c r="D1838" s="123" t="s">
        <v>6432</v>
      </c>
      <c r="E1838" s="124">
        <v>44799</v>
      </c>
      <c r="F1838" s="124">
        <v>44799</v>
      </c>
      <c r="G1838" s="125">
        <v>2273</v>
      </c>
      <c r="H1838" s="126" t="str">
        <f>+VLOOKUP(Hoja3!$G1838,'[138]Plan de Cuentas'!B:H,7,FALSE)</f>
        <v>2.1.02.01.05</v>
      </c>
      <c r="I1838" s="127" t="str">
        <f>+VLOOKUP(Hoja3!$H1838,'[138]Plan de Cuentas'!A:C,3,FALSE)</f>
        <v>Proveedores Locales - GS</v>
      </c>
      <c r="J1838" s="128">
        <v>-750000</v>
      </c>
      <c r="K1838" s="128">
        <v>-750000</v>
      </c>
      <c r="L1838" s="117">
        <f>+Hoja3!$K1838/$K$1</f>
        <v>-103.38510399852228</v>
      </c>
      <c r="M1838" s="129" t="s">
        <v>6433</v>
      </c>
      <c r="N1838" s="129" t="str">
        <f>+IF(Hoja3!$O1838="VIGENTE","SALDO A VENCER",IF(Hoja3!$O1838="VENCIDO","SALDO VENCIDO - SE ABONA DE ACUERDO A DISPONIBILIDAD FINANCIERA",0))</f>
        <v>SALDO VENCIDO - SE ABONA DE ACUERDO A DISPONIBILIDAD FINANCIERA</v>
      </c>
      <c r="O1838" s="129" t="str">
        <f>+IF(($D$1-Hoja3!$F1838)&gt;0,"VENCIDO","VIGENTE")</f>
        <v>VENCIDO</v>
      </c>
      <c r="P1838" s="120"/>
    </row>
    <row r="1839" spans="2:16" ht="14.25" hidden="1" customHeight="1" x14ac:dyDescent="0.25">
      <c r="B1839" s="121" t="s">
        <v>55</v>
      </c>
      <c r="C1839" s="122" t="s">
        <v>6434</v>
      </c>
      <c r="D1839" s="123" t="s">
        <v>6435</v>
      </c>
      <c r="E1839" s="124">
        <v>44799</v>
      </c>
      <c r="F1839" s="124">
        <v>44799</v>
      </c>
      <c r="G1839" s="125">
        <v>2273</v>
      </c>
      <c r="H1839" s="126" t="str">
        <f>+VLOOKUP(Hoja3!$G1839,'[138]Plan de Cuentas'!B:H,7,FALSE)</f>
        <v>2.1.02.01.05</v>
      </c>
      <c r="I1839" s="127" t="str">
        <f>+VLOOKUP(Hoja3!$H1839,'[138]Plan de Cuentas'!A:C,3,FALSE)</f>
        <v>Proveedores Locales - GS</v>
      </c>
      <c r="J1839" s="128">
        <v>-956000</v>
      </c>
      <c r="K1839" s="128">
        <v>-956000</v>
      </c>
      <c r="L1839" s="117">
        <f>+Hoja3!$K1839/$K$1</f>
        <v>-131.78154589678306</v>
      </c>
      <c r="M1839" s="129" t="s">
        <v>6436</v>
      </c>
      <c r="N1839" s="129" t="str">
        <f>+IF(Hoja3!$O1839="VIGENTE","SALDO A VENCER",IF(Hoja3!$O1839="VENCIDO","SALDO VENCIDO - SE ABONA DE ACUERDO A DISPONIBILIDAD FINANCIERA",0))</f>
        <v>SALDO VENCIDO - SE ABONA DE ACUERDO A DISPONIBILIDAD FINANCIERA</v>
      </c>
      <c r="O1839" s="129" t="str">
        <f>+IF(($D$1-Hoja3!$F1839)&gt;0,"VENCIDO","VIGENTE")</f>
        <v>VENCIDO</v>
      </c>
      <c r="P1839" s="120"/>
    </row>
    <row r="1840" spans="2:16" ht="14.25" hidden="1" customHeight="1" x14ac:dyDescent="0.25">
      <c r="B1840" s="121" t="s">
        <v>55</v>
      </c>
      <c r="C1840" s="122" t="s">
        <v>6437</v>
      </c>
      <c r="D1840" s="123" t="s">
        <v>6438</v>
      </c>
      <c r="E1840" s="124">
        <v>44799</v>
      </c>
      <c r="F1840" s="124">
        <v>44799</v>
      </c>
      <c r="G1840" s="125">
        <v>2273</v>
      </c>
      <c r="H1840" s="126" t="str">
        <f>+VLOOKUP(Hoja3!$G1840,'[138]Plan de Cuentas'!B:H,7,FALSE)</f>
        <v>2.1.02.01.05</v>
      </c>
      <c r="I1840" s="127" t="str">
        <f>+VLOOKUP(Hoja3!$H1840,'[138]Plan de Cuentas'!A:C,3,FALSE)</f>
        <v>Proveedores Locales - GS</v>
      </c>
      <c r="J1840" s="128">
        <v>-1779210</v>
      </c>
      <c r="K1840" s="128">
        <v>-1779210</v>
      </c>
      <c r="L1840" s="117">
        <f>+Hoja3!$K1840/$K$1</f>
        <v>-245.25841451361444</v>
      </c>
      <c r="M1840" s="129" t="s">
        <v>6439</v>
      </c>
      <c r="N1840" s="129" t="str">
        <f>+IF(Hoja3!$O1840="VIGENTE","SALDO A VENCER",IF(Hoja3!$O1840="VENCIDO","SALDO VENCIDO - SE ABONA DE ACUERDO A DISPONIBILIDAD FINANCIERA",0))</f>
        <v>SALDO VENCIDO - SE ABONA DE ACUERDO A DISPONIBILIDAD FINANCIERA</v>
      </c>
      <c r="O1840" s="129" t="str">
        <f>+IF(($D$1-Hoja3!$F1840)&gt;0,"VENCIDO","VIGENTE")</f>
        <v>VENCIDO</v>
      </c>
      <c r="P1840" s="120"/>
    </row>
    <row r="1841" spans="2:16" ht="14.25" hidden="1" customHeight="1" x14ac:dyDescent="0.25">
      <c r="B1841" s="121" t="s">
        <v>55</v>
      </c>
      <c r="C1841" s="122" t="s">
        <v>6440</v>
      </c>
      <c r="D1841" s="123">
        <v>20010061281</v>
      </c>
      <c r="E1841" s="124">
        <v>44835</v>
      </c>
      <c r="F1841" s="124">
        <v>44835</v>
      </c>
      <c r="G1841" s="125">
        <v>2273</v>
      </c>
      <c r="H1841" s="126" t="str">
        <f>+VLOOKUP(Hoja3!$G1841,'[138]Plan de Cuentas'!B:H,7,FALSE)</f>
        <v>2.1.02.01.05</v>
      </c>
      <c r="I1841" s="127" t="str">
        <f>+VLOOKUP(Hoja3!$H1841,'[138]Plan de Cuentas'!A:C,3,FALSE)</f>
        <v>Proveedores Locales - GS</v>
      </c>
      <c r="J1841" s="128">
        <v>-1010000</v>
      </c>
      <c r="K1841" s="128">
        <v>-1010000</v>
      </c>
      <c r="L1841" s="117">
        <f>+Hoja3!$K1841/$K$1</f>
        <v>-139.22527338467665</v>
      </c>
      <c r="M1841" s="129" t="s">
        <v>6441</v>
      </c>
      <c r="N1841" s="129" t="str">
        <f>+IF(Hoja3!$O1841="VIGENTE","SALDO A VENCER",IF(Hoja3!$O1841="VENCIDO","SALDO VENCIDO - SE ABONA DE ACUERDO A DISPONIBILIDAD FINANCIERA",0))</f>
        <v>SALDO VENCIDO - SE ABONA DE ACUERDO A DISPONIBILIDAD FINANCIERA</v>
      </c>
      <c r="O1841" s="129" t="str">
        <f>+IF(($D$1-Hoja3!$F1841)&gt;0,"VENCIDO","VIGENTE")</f>
        <v>VENCIDO</v>
      </c>
      <c r="P1841" s="120"/>
    </row>
    <row r="1842" spans="2:16" ht="14.25" hidden="1" customHeight="1" x14ac:dyDescent="0.25">
      <c r="B1842" s="121" t="s">
        <v>55</v>
      </c>
      <c r="C1842" s="122" t="s">
        <v>6442</v>
      </c>
      <c r="D1842" s="123">
        <v>30010064003</v>
      </c>
      <c r="E1842" s="124">
        <v>44835</v>
      </c>
      <c r="F1842" s="124">
        <v>44835</v>
      </c>
      <c r="G1842" s="125">
        <v>2273</v>
      </c>
      <c r="H1842" s="126" t="str">
        <f>+VLOOKUP(Hoja3!$G1842,'[138]Plan de Cuentas'!B:H,7,FALSE)</f>
        <v>2.1.02.01.05</v>
      </c>
      <c r="I1842" s="127" t="str">
        <f>+VLOOKUP(Hoja3!$H1842,'[138]Plan de Cuentas'!A:C,3,FALSE)</f>
        <v>Proveedores Locales - GS</v>
      </c>
      <c r="J1842" s="128">
        <v>-3747450</v>
      </c>
      <c r="K1842" s="128">
        <v>-3747450</v>
      </c>
      <c r="L1842" s="117">
        <f>+Hoja3!$K1842/$K$1</f>
        <v>-516.57401063901636</v>
      </c>
      <c r="M1842" s="129" t="s">
        <v>6441</v>
      </c>
      <c r="N1842" s="129" t="str">
        <f>+IF(Hoja3!$O1842="VIGENTE","SALDO A VENCER",IF(Hoja3!$O1842="VENCIDO","SALDO VENCIDO - SE ABONA DE ACUERDO A DISPONIBILIDAD FINANCIERA",0))</f>
        <v>SALDO VENCIDO - SE ABONA DE ACUERDO A DISPONIBILIDAD FINANCIERA</v>
      </c>
      <c r="O1842" s="129" t="str">
        <f>+IF(($D$1-Hoja3!$F1842)&gt;0,"VENCIDO","VIGENTE")</f>
        <v>VENCIDO</v>
      </c>
      <c r="P1842" s="120"/>
    </row>
    <row r="1843" spans="2:16" ht="14.25" hidden="1" customHeight="1" x14ac:dyDescent="0.25">
      <c r="B1843" s="121" t="s">
        <v>55</v>
      </c>
      <c r="C1843" s="122" t="s">
        <v>6443</v>
      </c>
      <c r="D1843" s="123">
        <v>40010002230</v>
      </c>
      <c r="E1843" s="124">
        <v>44835</v>
      </c>
      <c r="F1843" s="124">
        <v>44835</v>
      </c>
      <c r="G1843" s="125">
        <v>2273</v>
      </c>
      <c r="H1843" s="126" t="str">
        <f>+VLOOKUP(Hoja3!$G1843,'[138]Plan de Cuentas'!B:H,7,FALSE)</f>
        <v>2.1.02.01.05</v>
      </c>
      <c r="I1843" s="127" t="str">
        <f>+VLOOKUP(Hoja3!$H1843,'[138]Plan de Cuentas'!A:C,3,FALSE)</f>
        <v>Proveedores Locales - GS</v>
      </c>
      <c r="J1843" s="128">
        <v>-169000</v>
      </c>
      <c r="K1843" s="128">
        <v>-169000</v>
      </c>
      <c r="L1843" s="117">
        <f>+Hoja3!$K1843/$K$1</f>
        <v>-23.296110101000352</v>
      </c>
      <c r="M1843" s="129" t="s">
        <v>6444</v>
      </c>
      <c r="N1843" s="129" t="str">
        <f>+IF(Hoja3!$O1843="VIGENTE","SALDO A VENCER",IF(Hoja3!$O1843="VENCIDO","SALDO VENCIDO - SE ABONA DE ACUERDO A DISPONIBILIDAD FINANCIERA",0))</f>
        <v>SALDO VENCIDO - SE ABONA DE ACUERDO A DISPONIBILIDAD FINANCIERA</v>
      </c>
      <c r="O1843" s="129" t="str">
        <f>+IF(($D$1-Hoja3!$F1843)&gt;0,"VENCIDO","VIGENTE")</f>
        <v>VENCIDO</v>
      </c>
      <c r="P1843" s="120"/>
    </row>
    <row r="1844" spans="2:16" ht="14.25" hidden="1" customHeight="1" x14ac:dyDescent="0.25">
      <c r="B1844" s="121" t="s">
        <v>55</v>
      </c>
      <c r="C1844" s="122" t="s">
        <v>6445</v>
      </c>
      <c r="D1844" s="123">
        <v>30010064018</v>
      </c>
      <c r="E1844" s="124">
        <v>44836</v>
      </c>
      <c r="F1844" s="124">
        <v>44836</v>
      </c>
      <c r="G1844" s="125">
        <v>2273</v>
      </c>
      <c r="H1844" s="126" t="str">
        <f>+VLOOKUP(Hoja3!$G1844,'[138]Plan de Cuentas'!B:H,7,FALSE)</f>
        <v>2.1.02.01.05</v>
      </c>
      <c r="I1844" s="127" t="str">
        <f>+VLOOKUP(Hoja3!$H1844,'[138]Plan de Cuentas'!A:C,3,FALSE)</f>
        <v>Proveedores Locales - GS</v>
      </c>
      <c r="J1844" s="128">
        <v>-3050360</v>
      </c>
      <c r="K1844" s="128">
        <v>-3050360</v>
      </c>
      <c r="L1844" s="117">
        <f>+Hoja3!$K1844/$K$1</f>
        <v>-420.48238111057657</v>
      </c>
      <c r="M1844" s="129" t="s">
        <v>6441</v>
      </c>
      <c r="N1844" s="129" t="str">
        <f>+IF(Hoja3!$O1844="VIGENTE","SALDO A VENCER",IF(Hoja3!$O1844="VENCIDO","SALDO VENCIDO - SE ABONA DE ACUERDO A DISPONIBILIDAD FINANCIERA",0))</f>
        <v>SALDO VENCIDO - SE ABONA DE ACUERDO A DISPONIBILIDAD FINANCIERA</v>
      </c>
      <c r="O1844" s="129" t="str">
        <f>+IF(($D$1-Hoja3!$F1844)&gt;0,"VENCIDO","VIGENTE")</f>
        <v>VENCIDO</v>
      </c>
      <c r="P1844" s="120"/>
    </row>
    <row r="1845" spans="2:16" ht="14.25" hidden="1" customHeight="1" x14ac:dyDescent="0.25">
      <c r="B1845" s="121" t="s">
        <v>55</v>
      </c>
      <c r="C1845" s="122" t="s">
        <v>6446</v>
      </c>
      <c r="D1845" s="123">
        <v>40010002236</v>
      </c>
      <c r="E1845" s="124">
        <v>44836</v>
      </c>
      <c r="F1845" s="124">
        <v>44836</v>
      </c>
      <c r="G1845" s="125">
        <v>2273</v>
      </c>
      <c r="H1845" s="126" t="str">
        <f>+VLOOKUP(Hoja3!$G1845,'[138]Plan de Cuentas'!B:H,7,FALSE)</f>
        <v>2.1.02.01.05</v>
      </c>
      <c r="I1845" s="127" t="str">
        <f>+VLOOKUP(Hoja3!$H1845,'[138]Plan de Cuentas'!A:C,3,FALSE)</f>
        <v>Proveedores Locales - GS</v>
      </c>
      <c r="J1845" s="128">
        <v>-475000</v>
      </c>
      <c r="K1845" s="128">
        <v>-475000</v>
      </c>
      <c r="L1845" s="117">
        <f>+Hoja3!$K1845/$K$1</f>
        <v>-65.477232532397437</v>
      </c>
      <c r="M1845" s="129" t="s">
        <v>6444</v>
      </c>
      <c r="N1845" s="129" t="str">
        <f>+IF(Hoja3!$O1845="VIGENTE","SALDO A VENCER",IF(Hoja3!$O1845="VENCIDO","SALDO VENCIDO - SE ABONA DE ACUERDO A DISPONIBILIDAD FINANCIERA",0))</f>
        <v>SALDO VENCIDO - SE ABONA DE ACUERDO A DISPONIBILIDAD FINANCIERA</v>
      </c>
      <c r="O1845" s="129" t="str">
        <f>+IF(($D$1-Hoja3!$F1845)&gt;0,"VENCIDO","VIGENTE")</f>
        <v>VENCIDO</v>
      </c>
      <c r="P1845" s="120"/>
    </row>
    <row r="1846" spans="2:16" ht="14.25" hidden="1" customHeight="1" x14ac:dyDescent="0.25">
      <c r="B1846" s="121" t="s">
        <v>55</v>
      </c>
      <c r="C1846" s="122" t="s">
        <v>6447</v>
      </c>
      <c r="D1846" s="123">
        <v>20010061305</v>
      </c>
      <c r="E1846" s="124">
        <v>44837</v>
      </c>
      <c r="F1846" s="124">
        <v>44837</v>
      </c>
      <c r="G1846" s="125">
        <v>2273</v>
      </c>
      <c r="H1846" s="126" t="str">
        <f>+VLOOKUP(Hoja3!$G1846,'[138]Plan de Cuentas'!B:H,7,FALSE)</f>
        <v>2.1.02.01.05</v>
      </c>
      <c r="I1846" s="127" t="str">
        <f>+VLOOKUP(Hoja3!$H1846,'[138]Plan de Cuentas'!A:C,3,FALSE)</f>
        <v>Proveedores Locales - GS</v>
      </c>
      <c r="J1846" s="128">
        <v>-1380000</v>
      </c>
      <c r="K1846" s="128">
        <v>-1380000</v>
      </c>
      <c r="L1846" s="117">
        <f>+Hoja3!$K1846/$K$1</f>
        <v>-190.228591357281</v>
      </c>
      <c r="M1846" s="129" t="s">
        <v>6441</v>
      </c>
      <c r="N1846" s="129" t="str">
        <f>+IF(Hoja3!$O1846="VIGENTE","SALDO A VENCER",IF(Hoja3!$O1846="VENCIDO","SALDO VENCIDO - SE ABONA DE ACUERDO A DISPONIBILIDAD FINANCIERA",0))</f>
        <v>SALDO VENCIDO - SE ABONA DE ACUERDO A DISPONIBILIDAD FINANCIERA</v>
      </c>
      <c r="O1846" s="129" t="str">
        <f>+IF(($D$1-Hoja3!$F1846)&gt;0,"VENCIDO","VIGENTE")</f>
        <v>VENCIDO</v>
      </c>
      <c r="P1846" s="120"/>
    </row>
    <row r="1847" spans="2:16" ht="14.25" hidden="1" customHeight="1" x14ac:dyDescent="0.25">
      <c r="B1847" s="121" t="s">
        <v>55</v>
      </c>
      <c r="C1847" s="122" t="s">
        <v>6448</v>
      </c>
      <c r="D1847" s="123">
        <v>20010061311</v>
      </c>
      <c r="E1847" s="124">
        <v>44837</v>
      </c>
      <c r="F1847" s="124">
        <v>44837</v>
      </c>
      <c r="G1847" s="125">
        <v>2273</v>
      </c>
      <c r="H1847" s="126" t="str">
        <f>+VLOOKUP(Hoja3!$G1847,'[138]Plan de Cuentas'!B:H,7,FALSE)</f>
        <v>2.1.02.01.05</v>
      </c>
      <c r="I1847" s="127" t="str">
        <f>+VLOOKUP(Hoja3!$H1847,'[138]Plan de Cuentas'!A:C,3,FALSE)</f>
        <v>Proveedores Locales - GS</v>
      </c>
      <c r="J1847" s="128">
        <v>-835000</v>
      </c>
      <c r="K1847" s="128">
        <v>-835000</v>
      </c>
      <c r="L1847" s="117">
        <f>+Hoja3!$K1847/$K$1</f>
        <v>-115.10208245168813</v>
      </c>
      <c r="M1847" s="129" t="s">
        <v>6441</v>
      </c>
      <c r="N1847" s="129" t="str">
        <f>+IF(Hoja3!$O1847="VIGENTE","SALDO A VENCER",IF(Hoja3!$O1847="VENCIDO","SALDO VENCIDO - SE ABONA DE ACUERDO A DISPONIBILIDAD FINANCIERA",0))</f>
        <v>SALDO VENCIDO - SE ABONA DE ACUERDO A DISPONIBILIDAD FINANCIERA</v>
      </c>
      <c r="O1847" s="129" t="str">
        <f>+IF(($D$1-Hoja3!$F1847)&gt;0,"VENCIDO","VIGENTE")</f>
        <v>VENCIDO</v>
      </c>
      <c r="P1847" s="120"/>
    </row>
    <row r="1848" spans="2:16" ht="14.25" hidden="1" customHeight="1" x14ac:dyDescent="0.25">
      <c r="B1848" s="121" t="s">
        <v>55</v>
      </c>
      <c r="C1848" s="122" t="s">
        <v>6449</v>
      </c>
      <c r="D1848" s="123">
        <v>30010064046</v>
      </c>
      <c r="E1848" s="124">
        <v>44837</v>
      </c>
      <c r="F1848" s="124">
        <v>44837</v>
      </c>
      <c r="G1848" s="125">
        <v>2273</v>
      </c>
      <c r="H1848" s="126" t="str">
        <f>+VLOOKUP(Hoja3!$G1848,'[138]Plan de Cuentas'!B:H,7,FALSE)</f>
        <v>2.1.02.01.05</v>
      </c>
      <c r="I1848" s="127" t="str">
        <f>+VLOOKUP(Hoja3!$H1848,'[138]Plan de Cuentas'!A:C,3,FALSE)</f>
        <v>Proveedores Locales - GS</v>
      </c>
      <c r="J1848" s="128">
        <v>-4095570</v>
      </c>
      <c r="K1848" s="128">
        <v>-4095570</v>
      </c>
      <c r="L1848" s="117">
        <f>+Hoja3!$K1848/$K$1</f>
        <v>-564.56124051097049</v>
      </c>
      <c r="M1848" s="129" t="s">
        <v>6441</v>
      </c>
      <c r="N1848" s="129" t="str">
        <f>+IF(Hoja3!$O1848="VIGENTE","SALDO A VENCER",IF(Hoja3!$O1848="VENCIDO","SALDO VENCIDO - SE ABONA DE ACUERDO A DISPONIBILIDAD FINANCIERA",0))</f>
        <v>SALDO VENCIDO - SE ABONA DE ACUERDO A DISPONIBILIDAD FINANCIERA</v>
      </c>
      <c r="O1848" s="129" t="str">
        <f>+IF(($D$1-Hoja3!$F1848)&gt;0,"VENCIDO","VIGENTE")</f>
        <v>VENCIDO</v>
      </c>
      <c r="P1848" s="120"/>
    </row>
    <row r="1849" spans="2:16" ht="14.25" hidden="1" customHeight="1" x14ac:dyDescent="0.25">
      <c r="B1849" s="121" t="s">
        <v>55</v>
      </c>
      <c r="C1849" s="122" t="s">
        <v>6450</v>
      </c>
      <c r="D1849" s="123">
        <v>40010002238</v>
      </c>
      <c r="E1849" s="124">
        <v>44837</v>
      </c>
      <c r="F1849" s="124">
        <v>44837</v>
      </c>
      <c r="G1849" s="125">
        <v>2273</v>
      </c>
      <c r="H1849" s="126" t="str">
        <f>+VLOOKUP(Hoja3!$G1849,'[138]Plan de Cuentas'!B:H,7,FALSE)</f>
        <v>2.1.02.01.05</v>
      </c>
      <c r="I1849" s="127" t="str">
        <f>+VLOOKUP(Hoja3!$H1849,'[138]Plan de Cuentas'!A:C,3,FALSE)</f>
        <v>Proveedores Locales - GS</v>
      </c>
      <c r="J1849" s="128">
        <v>-505000</v>
      </c>
      <c r="K1849" s="128">
        <v>-505000</v>
      </c>
      <c r="L1849" s="117">
        <f>+Hoja3!$K1849/$K$1</f>
        <v>-69.612636692338327</v>
      </c>
      <c r="M1849" s="129" t="s">
        <v>6444</v>
      </c>
      <c r="N1849" s="129" t="str">
        <f>+IF(Hoja3!$O1849="VIGENTE","SALDO A VENCER",IF(Hoja3!$O1849="VENCIDO","SALDO VENCIDO - SE ABONA DE ACUERDO A DISPONIBILIDAD FINANCIERA",0))</f>
        <v>SALDO VENCIDO - SE ABONA DE ACUERDO A DISPONIBILIDAD FINANCIERA</v>
      </c>
      <c r="O1849" s="129" t="str">
        <f>+IF(($D$1-Hoja3!$F1849)&gt;0,"VENCIDO","VIGENTE")</f>
        <v>VENCIDO</v>
      </c>
      <c r="P1849" s="120"/>
    </row>
    <row r="1850" spans="2:16" ht="14.25" hidden="1" customHeight="1" x14ac:dyDescent="0.25">
      <c r="B1850" s="121" t="s">
        <v>55</v>
      </c>
      <c r="C1850" s="122" t="s">
        <v>6451</v>
      </c>
      <c r="D1850" s="123">
        <v>30010064063</v>
      </c>
      <c r="E1850" s="124">
        <v>44838</v>
      </c>
      <c r="F1850" s="124">
        <v>44838</v>
      </c>
      <c r="G1850" s="125">
        <v>2273</v>
      </c>
      <c r="H1850" s="126" t="str">
        <f>+VLOOKUP(Hoja3!$G1850,'[138]Plan de Cuentas'!B:H,7,FALSE)</f>
        <v>2.1.02.01.05</v>
      </c>
      <c r="I1850" s="127" t="str">
        <f>+VLOOKUP(Hoja3!$H1850,'[138]Plan de Cuentas'!A:C,3,FALSE)</f>
        <v>Proveedores Locales - GS</v>
      </c>
      <c r="J1850" s="128">
        <v>-655330</v>
      </c>
      <c r="K1850" s="128">
        <v>-655330</v>
      </c>
      <c r="L1850" s="117">
        <f>+Hoja3!$K1850/$K$1</f>
        <v>-90.335146937802136</v>
      </c>
      <c r="M1850" s="129" t="s">
        <v>6452</v>
      </c>
      <c r="N1850" s="129" t="str">
        <f>+IF(Hoja3!$O1850="VIGENTE","SALDO A VENCER",IF(Hoja3!$O1850="VENCIDO","SALDO VENCIDO - SE ABONA DE ACUERDO A DISPONIBILIDAD FINANCIERA",0))</f>
        <v>SALDO VENCIDO - SE ABONA DE ACUERDO A DISPONIBILIDAD FINANCIERA</v>
      </c>
      <c r="O1850" s="129" t="str">
        <f>+IF(($D$1-Hoja3!$F1850)&gt;0,"VENCIDO","VIGENTE")</f>
        <v>VENCIDO</v>
      </c>
      <c r="P1850" s="120"/>
    </row>
    <row r="1851" spans="2:16" ht="14.25" hidden="1" customHeight="1" x14ac:dyDescent="0.25">
      <c r="B1851" s="121" t="s">
        <v>55</v>
      </c>
      <c r="C1851" s="122" t="s">
        <v>6453</v>
      </c>
      <c r="D1851" s="123">
        <v>40010002242</v>
      </c>
      <c r="E1851" s="124">
        <v>44838</v>
      </c>
      <c r="F1851" s="124">
        <v>44838</v>
      </c>
      <c r="G1851" s="125">
        <v>2273</v>
      </c>
      <c r="H1851" s="126" t="str">
        <f>+VLOOKUP(Hoja3!$G1851,'[138]Plan de Cuentas'!B:H,7,FALSE)</f>
        <v>2.1.02.01.05</v>
      </c>
      <c r="I1851" s="127" t="str">
        <f>+VLOOKUP(Hoja3!$H1851,'[138]Plan de Cuentas'!A:C,3,FALSE)</f>
        <v>Proveedores Locales - GS</v>
      </c>
      <c r="J1851" s="128">
        <v>-449500</v>
      </c>
      <c r="K1851" s="128">
        <v>-449500</v>
      </c>
      <c r="L1851" s="117">
        <f>+Hoja3!$K1851/$K$1</f>
        <v>-61.962138996447685</v>
      </c>
      <c r="M1851" s="129" t="s">
        <v>6444</v>
      </c>
      <c r="N1851" s="129" t="str">
        <f>+IF(Hoja3!$O1851="VIGENTE","SALDO A VENCER",IF(Hoja3!$O1851="VENCIDO","SALDO VENCIDO - SE ABONA DE ACUERDO A DISPONIBILIDAD FINANCIERA",0))</f>
        <v>SALDO VENCIDO - SE ABONA DE ACUERDO A DISPONIBILIDAD FINANCIERA</v>
      </c>
      <c r="O1851" s="129" t="str">
        <f>+IF(($D$1-Hoja3!$F1851)&gt;0,"VENCIDO","VIGENTE")</f>
        <v>VENCIDO</v>
      </c>
      <c r="P1851" s="120"/>
    </row>
    <row r="1852" spans="2:16" ht="14.25" hidden="1" customHeight="1" x14ac:dyDescent="0.25">
      <c r="B1852" s="121" t="s">
        <v>55</v>
      </c>
      <c r="C1852" s="122" t="s">
        <v>6454</v>
      </c>
      <c r="D1852" s="123">
        <v>20010061338</v>
      </c>
      <c r="E1852" s="124">
        <v>44839</v>
      </c>
      <c r="F1852" s="124">
        <v>44839</v>
      </c>
      <c r="G1852" s="125">
        <v>2273</v>
      </c>
      <c r="H1852" s="126" t="str">
        <f>+VLOOKUP(Hoja3!$G1852,'[138]Plan de Cuentas'!B:H,7,FALSE)</f>
        <v>2.1.02.01.05</v>
      </c>
      <c r="I1852" s="127" t="str">
        <f>+VLOOKUP(Hoja3!$H1852,'[138]Plan de Cuentas'!A:C,3,FALSE)</f>
        <v>Proveedores Locales - GS</v>
      </c>
      <c r="J1852" s="128">
        <v>-590000</v>
      </c>
      <c r="K1852" s="128">
        <v>-590000</v>
      </c>
      <c r="L1852" s="117">
        <f>+Hoja3!$K1852/$K$1</f>
        <v>-81.329615145504192</v>
      </c>
      <c r="M1852" s="129" t="s">
        <v>6441</v>
      </c>
      <c r="N1852" s="129" t="str">
        <f>+IF(Hoja3!$O1852="VIGENTE","SALDO A VENCER",IF(Hoja3!$O1852="VENCIDO","SALDO VENCIDO - SE ABONA DE ACUERDO A DISPONIBILIDAD FINANCIERA",0))</f>
        <v>SALDO VENCIDO - SE ABONA DE ACUERDO A DISPONIBILIDAD FINANCIERA</v>
      </c>
      <c r="O1852" s="129" t="str">
        <f>+IF(($D$1-Hoja3!$F1852)&gt;0,"VENCIDO","VIGENTE")</f>
        <v>VENCIDO</v>
      </c>
      <c r="P1852" s="120"/>
    </row>
    <row r="1853" spans="2:16" ht="14.25" hidden="1" customHeight="1" x14ac:dyDescent="0.25">
      <c r="B1853" s="121" t="s">
        <v>55</v>
      </c>
      <c r="C1853" s="122" t="s">
        <v>6455</v>
      </c>
      <c r="D1853" s="123">
        <v>30010064082</v>
      </c>
      <c r="E1853" s="124">
        <v>44839</v>
      </c>
      <c r="F1853" s="124">
        <v>44839</v>
      </c>
      <c r="G1853" s="125">
        <v>2273</v>
      </c>
      <c r="H1853" s="126" t="str">
        <f>+VLOOKUP(Hoja3!$G1853,'[138]Plan de Cuentas'!B:H,7,FALSE)</f>
        <v>2.1.02.01.05</v>
      </c>
      <c r="I1853" s="127" t="str">
        <f>+VLOOKUP(Hoja3!$H1853,'[138]Plan de Cuentas'!A:C,3,FALSE)</f>
        <v>Proveedores Locales - GS</v>
      </c>
      <c r="J1853" s="128">
        <v>-1551680</v>
      </c>
      <c r="K1853" s="128">
        <v>-1551680</v>
      </c>
      <c r="L1853" s="117">
        <f>+Hoja3!$K1853/$K$1</f>
        <v>-213.89413089656941</v>
      </c>
      <c r="M1853" s="129" t="s">
        <v>6452</v>
      </c>
      <c r="N1853" s="129" t="str">
        <f>+IF(Hoja3!$O1853="VIGENTE","SALDO A VENCER",IF(Hoja3!$O1853="VENCIDO","SALDO VENCIDO - SE ABONA DE ACUERDO A DISPONIBILIDAD FINANCIERA",0))</f>
        <v>SALDO VENCIDO - SE ABONA DE ACUERDO A DISPONIBILIDAD FINANCIERA</v>
      </c>
      <c r="O1853" s="129" t="str">
        <f>+IF(($D$1-Hoja3!$F1853)&gt;0,"VENCIDO","VIGENTE")</f>
        <v>VENCIDO</v>
      </c>
      <c r="P1853" s="120"/>
    </row>
    <row r="1854" spans="2:16" ht="14.25" hidden="1" customHeight="1" x14ac:dyDescent="0.25">
      <c r="B1854" s="121" t="s">
        <v>55</v>
      </c>
      <c r="C1854" s="122" t="s">
        <v>6456</v>
      </c>
      <c r="D1854" s="123">
        <v>40010002247</v>
      </c>
      <c r="E1854" s="124">
        <v>44839</v>
      </c>
      <c r="F1854" s="124">
        <v>44839</v>
      </c>
      <c r="G1854" s="125">
        <v>2273</v>
      </c>
      <c r="H1854" s="126" t="str">
        <f>+VLOOKUP(Hoja3!$G1854,'[138]Plan de Cuentas'!B:H,7,FALSE)</f>
        <v>2.1.02.01.05</v>
      </c>
      <c r="I1854" s="127" t="str">
        <f>+VLOOKUP(Hoja3!$H1854,'[138]Plan de Cuentas'!A:C,3,FALSE)</f>
        <v>Proveedores Locales - GS</v>
      </c>
      <c r="J1854" s="128">
        <v>-685000</v>
      </c>
      <c r="K1854" s="128">
        <v>-685000</v>
      </c>
      <c r="L1854" s="117">
        <f>+Hoja3!$K1854/$K$1</f>
        <v>-94.425061651983683</v>
      </c>
      <c r="M1854" s="129" t="s">
        <v>6444</v>
      </c>
      <c r="N1854" s="129" t="str">
        <f>+IF(Hoja3!$O1854="VIGENTE","SALDO A VENCER",IF(Hoja3!$O1854="VENCIDO","SALDO VENCIDO - SE ABONA DE ACUERDO A DISPONIBILIDAD FINANCIERA",0))</f>
        <v>SALDO VENCIDO - SE ABONA DE ACUERDO A DISPONIBILIDAD FINANCIERA</v>
      </c>
      <c r="O1854" s="129" t="str">
        <f>+IF(($D$1-Hoja3!$F1854)&gt;0,"VENCIDO","VIGENTE")</f>
        <v>VENCIDO</v>
      </c>
      <c r="P1854" s="120"/>
    </row>
    <row r="1855" spans="2:16" ht="14.25" hidden="1" customHeight="1" x14ac:dyDescent="0.25">
      <c r="B1855" s="121" t="s">
        <v>55</v>
      </c>
      <c r="C1855" s="122" t="s">
        <v>6457</v>
      </c>
      <c r="D1855" s="123">
        <v>20010061355</v>
      </c>
      <c r="E1855" s="124">
        <v>44840</v>
      </c>
      <c r="F1855" s="124">
        <v>44840</v>
      </c>
      <c r="G1855" s="125">
        <v>2273</v>
      </c>
      <c r="H1855" s="126" t="str">
        <f>+VLOOKUP(Hoja3!$G1855,'[138]Plan de Cuentas'!B:H,7,FALSE)</f>
        <v>2.1.02.01.05</v>
      </c>
      <c r="I1855" s="127" t="str">
        <f>+VLOOKUP(Hoja3!$H1855,'[138]Plan de Cuentas'!A:C,3,FALSE)</f>
        <v>Proveedores Locales - GS</v>
      </c>
      <c r="J1855" s="128">
        <v>-760000</v>
      </c>
      <c r="K1855" s="128">
        <v>-760000</v>
      </c>
      <c r="L1855" s="117">
        <f>+Hoja3!$K1855/$K$1</f>
        <v>-104.76357205183591</v>
      </c>
      <c r="M1855" s="129" t="s">
        <v>6441</v>
      </c>
      <c r="N1855" s="129" t="str">
        <f>+IF(Hoja3!$O1855="VIGENTE","SALDO A VENCER",IF(Hoja3!$O1855="VENCIDO","SALDO VENCIDO - SE ABONA DE ACUERDO A DISPONIBILIDAD FINANCIERA",0))</f>
        <v>SALDO VENCIDO - SE ABONA DE ACUERDO A DISPONIBILIDAD FINANCIERA</v>
      </c>
      <c r="O1855" s="129" t="str">
        <f>+IF(($D$1-Hoja3!$F1855)&gt;0,"VENCIDO","VIGENTE")</f>
        <v>VENCIDO</v>
      </c>
      <c r="P1855" s="120"/>
    </row>
    <row r="1856" spans="2:16" ht="14.25" hidden="1" customHeight="1" x14ac:dyDescent="0.25">
      <c r="B1856" s="121" t="s">
        <v>55</v>
      </c>
      <c r="C1856" s="122" t="s">
        <v>6458</v>
      </c>
      <c r="D1856" s="123">
        <v>20010061364</v>
      </c>
      <c r="E1856" s="124">
        <v>44840</v>
      </c>
      <c r="F1856" s="124">
        <v>44840</v>
      </c>
      <c r="G1856" s="125">
        <v>2273</v>
      </c>
      <c r="H1856" s="126" t="str">
        <f>+VLOOKUP(Hoja3!$G1856,'[138]Plan de Cuentas'!B:H,7,FALSE)</f>
        <v>2.1.02.01.05</v>
      </c>
      <c r="I1856" s="127" t="str">
        <f>+VLOOKUP(Hoja3!$H1856,'[138]Plan de Cuentas'!A:C,3,FALSE)</f>
        <v>Proveedores Locales - GS</v>
      </c>
      <c r="J1856" s="128">
        <v>-619000</v>
      </c>
      <c r="K1856" s="128">
        <v>-619000</v>
      </c>
      <c r="L1856" s="117">
        <f>+Hoja3!$K1856/$K$1</f>
        <v>-85.327172500113718</v>
      </c>
      <c r="M1856" s="129" t="s">
        <v>6441</v>
      </c>
      <c r="N1856" s="129" t="str">
        <f>+IF(Hoja3!$O1856="VIGENTE","SALDO A VENCER",IF(Hoja3!$O1856="VENCIDO","SALDO VENCIDO - SE ABONA DE ACUERDO A DISPONIBILIDAD FINANCIERA",0))</f>
        <v>SALDO VENCIDO - SE ABONA DE ACUERDO A DISPONIBILIDAD FINANCIERA</v>
      </c>
      <c r="O1856" s="129" t="str">
        <f>+IF(($D$1-Hoja3!$F1856)&gt;0,"VENCIDO","VIGENTE")</f>
        <v>VENCIDO</v>
      </c>
      <c r="P1856" s="120"/>
    </row>
    <row r="1857" spans="2:16" ht="14.25" hidden="1" customHeight="1" x14ac:dyDescent="0.25">
      <c r="B1857" s="121" t="s">
        <v>55</v>
      </c>
      <c r="C1857" s="122" t="s">
        <v>6459</v>
      </c>
      <c r="D1857" s="123">
        <v>30010064098</v>
      </c>
      <c r="E1857" s="124">
        <v>44840</v>
      </c>
      <c r="F1857" s="124">
        <v>44840</v>
      </c>
      <c r="G1857" s="125">
        <v>2273</v>
      </c>
      <c r="H1857" s="126" t="str">
        <f>+VLOOKUP(Hoja3!$G1857,'[138]Plan de Cuentas'!B:H,7,FALSE)</f>
        <v>2.1.02.01.05</v>
      </c>
      <c r="I1857" s="127" t="str">
        <f>+VLOOKUP(Hoja3!$H1857,'[138]Plan de Cuentas'!A:C,3,FALSE)</f>
        <v>Proveedores Locales - GS</v>
      </c>
      <c r="J1857" s="128">
        <v>-1354020</v>
      </c>
      <c r="K1857" s="128">
        <v>-1354020</v>
      </c>
      <c r="L1857" s="117">
        <f>+Hoja3!$K1857/$K$1</f>
        <v>-186.64733135477218</v>
      </c>
      <c r="M1857" s="129" t="s">
        <v>6452</v>
      </c>
      <c r="N1857" s="129" t="str">
        <f>+IF(Hoja3!$O1857="VIGENTE","SALDO A VENCER",IF(Hoja3!$O1857="VENCIDO","SALDO VENCIDO - SE ABONA DE ACUERDO A DISPONIBILIDAD FINANCIERA",0))</f>
        <v>SALDO VENCIDO - SE ABONA DE ACUERDO A DISPONIBILIDAD FINANCIERA</v>
      </c>
      <c r="O1857" s="129" t="str">
        <f>+IF(($D$1-Hoja3!$F1857)&gt;0,"VENCIDO","VIGENTE")</f>
        <v>VENCIDO</v>
      </c>
      <c r="P1857" s="120"/>
    </row>
    <row r="1858" spans="2:16" ht="14.25" hidden="1" customHeight="1" x14ac:dyDescent="0.25">
      <c r="B1858" s="121" t="s">
        <v>55</v>
      </c>
      <c r="C1858" s="122" t="s">
        <v>6460</v>
      </c>
      <c r="D1858" s="123">
        <v>40010002853</v>
      </c>
      <c r="E1858" s="124">
        <v>44840</v>
      </c>
      <c r="F1858" s="124">
        <v>44840</v>
      </c>
      <c r="G1858" s="125">
        <v>2273</v>
      </c>
      <c r="H1858" s="126" t="str">
        <f>+VLOOKUP(Hoja3!$G1858,'[138]Plan de Cuentas'!B:H,7,FALSE)</f>
        <v>2.1.02.01.05</v>
      </c>
      <c r="I1858" s="127" t="str">
        <f>+VLOOKUP(Hoja3!$H1858,'[138]Plan de Cuentas'!A:C,3,FALSE)</f>
        <v>Proveedores Locales - GS</v>
      </c>
      <c r="J1858" s="128">
        <v>-365000</v>
      </c>
      <c r="K1858" s="128">
        <v>-365000</v>
      </c>
      <c r="L1858" s="117">
        <f>+Hoja3!$K1858/$K$1</f>
        <v>-50.314083945947509</v>
      </c>
      <c r="M1858" s="129" t="s">
        <v>6444</v>
      </c>
      <c r="N1858" s="129" t="str">
        <f>+IF(Hoja3!$O1858="VIGENTE","SALDO A VENCER",IF(Hoja3!$O1858="VENCIDO","SALDO VENCIDO - SE ABONA DE ACUERDO A DISPONIBILIDAD FINANCIERA",0))</f>
        <v>SALDO VENCIDO - SE ABONA DE ACUERDO A DISPONIBILIDAD FINANCIERA</v>
      </c>
      <c r="O1858" s="129" t="str">
        <f>+IF(($D$1-Hoja3!$F1858)&gt;0,"VENCIDO","VIGENTE")</f>
        <v>VENCIDO</v>
      </c>
      <c r="P1858" s="120"/>
    </row>
    <row r="1859" spans="2:16" ht="14.25" hidden="1" customHeight="1" x14ac:dyDescent="0.25">
      <c r="B1859" s="121" t="s">
        <v>55</v>
      </c>
      <c r="C1859" s="122" t="s">
        <v>6461</v>
      </c>
      <c r="D1859" s="123">
        <v>20010061387</v>
      </c>
      <c r="E1859" s="124">
        <v>44841</v>
      </c>
      <c r="F1859" s="124">
        <v>44841</v>
      </c>
      <c r="G1859" s="125">
        <v>2273</v>
      </c>
      <c r="H1859" s="126" t="str">
        <f>+VLOOKUP(Hoja3!$G1859,'[138]Plan de Cuentas'!B:H,7,FALSE)</f>
        <v>2.1.02.01.05</v>
      </c>
      <c r="I1859" s="127" t="str">
        <f>+VLOOKUP(Hoja3!$H1859,'[138]Plan de Cuentas'!A:C,3,FALSE)</f>
        <v>Proveedores Locales - GS</v>
      </c>
      <c r="J1859" s="128">
        <v>-550000</v>
      </c>
      <c r="K1859" s="128">
        <v>-550000</v>
      </c>
      <c r="L1859" s="117">
        <f>+Hoja3!$K1859/$K$1</f>
        <v>-75.815742932249677</v>
      </c>
      <c r="M1859" s="129" t="s">
        <v>6441</v>
      </c>
      <c r="N1859" s="129" t="str">
        <f>+IF(Hoja3!$O1859="VIGENTE","SALDO A VENCER",IF(Hoja3!$O1859="VENCIDO","SALDO VENCIDO - SE ABONA DE ACUERDO A DISPONIBILIDAD FINANCIERA",0))</f>
        <v>SALDO VENCIDO - SE ABONA DE ACUERDO A DISPONIBILIDAD FINANCIERA</v>
      </c>
      <c r="O1859" s="129" t="str">
        <f>+IF(($D$1-Hoja3!$F1859)&gt;0,"VENCIDO","VIGENTE")</f>
        <v>VENCIDO</v>
      </c>
      <c r="P1859" s="120"/>
    </row>
    <row r="1860" spans="2:16" ht="14.25" hidden="1" customHeight="1" x14ac:dyDescent="0.25">
      <c r="B1860" s="121" t="s">
        <v>55</v>
      </c>
      <c r="C1860" s="122" t="s">
        <v>6462</v>
      </c>
      <c r="D1860" s="123">
        <v>30010064118</v>
      </c>
      <c r="E1860" s="124">
        <v>44841</v>
      </c>
      <c r="F1860" s="124">
        <v>44841</v>
      </c>
      <c r="G1860" s="125">
        <v>2273</v>
      </c>
      <c r="H1860" s="126" t="str">
        <f>+VLOOKUP(Hoja3!$G1860,'[138]Plan de Cuentas'!B:H,7,FALSE)</f>
        <v>2.1.02.01.05</v>
      </c>
      <c r="I1860" s="127" t="str">
        <f>+VLOOKUP(Hoja3!$H1860,'[138]Plan de Cuentas'!A:C,3,FALSE)</f>
        <v>Proveedores Locales - GS</v>
      </c>
      <c r="J1860" s="128">
        <v>-1368960</v>
      </c>
      <c r="K1860" s="128">
        <v>-1368960</v>
      </c>
      <c r="L1860" s="117">
        <f>+Hoja3!$K1860/$K$1</f>
        <v>-188.70676262642274</v>
      </c>
      <c r="M1860" s="129" t="s">
        <v>6452</v>
      </c>
      <c r="N1860" s="129" t="str">
        <f>+IF(Hoja3!$O1860="VIGENTE","SALDO A VENCER",IF(Hoja3!$O1860="VENCIDO","SALDO VENCIDO - SE ABONA DE ACUERDO A DISPONIBILIDAD FINANCIERA",0))</f>
        <v>SALDO VENCIDO - SE ABONA DE ACUERDO A DISPONIBILIDAD FINANCIERA</v>
      </c>
      <c r="O1860" s="129" t="str">
        <f>+IF(($D$1-Hoja3!$F1860)&gt;0,"VENCIDO","VIGENTE")</f>
        <v>VENCIDO</v>
      </c>
      <c r="P1860" s="120"/>
    </row>
    <row r="1861" spans="2:16" ht="14.25" hidden="1" customHeight="1" x14ac:dyDescent="0.25">
      <c r="B1861" s="121" t="s">
        <v>55</v>
      </c>
      <c r="C1861" s="122" t="s">
        <v>6463</v>
      </c>
      <c r="D1861" s="123">
        <v>40010002855</v>
      </c>
      <c r="E1861" s="124">
        <v>44841</v>
      </c>
      <c r="F1861" s="124">
        <v>44841</v>
      </c>
      <c r="G1861" s="125">
        <v>2273</v>
      </c>
      <c r="H1861" s="126" t="str">
        <f>+VLOOKUP(Hoja3!$G1861,'[138]Plan de Cuentas'!B:H,7,FALSE)</f>
        <v>2.1.02.01.05</v>
      </c>
      <c r="I1861" s="127" t="str">
        <f>+VLOOKUP(Hoja3!$H1861,'[138]Plan de Cuentas'!A:C,3,FALSE)</f>
        <v>Proveedores Locales - GS</v>
      </c>
      <c r="J1861" s="128">
        <v>-210000</v>
      </c>
      <c r="K1861" s="128">
        <v>-210000</v>
      </c>
      <c r="L1861" s="117">
        <f>+Hoja3!$K1861/$K$1</f>
        <v>-28.947829119586238</v>
      </c>
      <c r="M1861" s="129" t="s">
        <v>6444</v>
      </c>
      <c r="N1861" s="129" t="str">
        <f>+IF(Hoja3!$O1861="VIGENTE","SALDO A VENCER",IF(Hoja3!$O1861="VENCIDO","SALDO VENCIDO - SE ABONA DE ACUERDO A DISPONIBILIDAD FINANCIERA",0))</f>
        <v>SALDO VENCIDO - SE ABONA DE ACUERDO A DISPONIBILIDAD FINANCIERA</v>
      </c>
      <c r="O1861" s="129" t="str">
        <f>+IF(($D$1-Hoja3!$F1861)&gt;0,"VENCIDO","VIGENTE")</f>
        <v>VENCIDO</v>
      </c>
      <c r="P1861" s="120"/>
    </row>
    <row r="1862" spans="2:16" ht="14.25" hidden="1" customHeight="1" x14ac:dyDescent="0.25">
      <c r="B1862" s="121" t="s">
        <v>55</v>
      </c>
      <c r="C1862" s="122" t="s">
        <v>6464</v>
      </c>
      <c r="D1862" s="123">
        <v>20010061402</v>
      </c>
      <c r="E1862" s="124">
        <v>44842</v>
      </c>
      <c r="F1862" s="124">
        <v>44842</v>
      </c>
      <c r="G1862" s="125">
        <v>2273</v>
      </c>
      <c r="H1862" s="126" t="str">
        <f>+VLOOKUP(Hoja3!$G1862,'[138]Plan de Cuentas'!B:H,7,FALSE)</f>
        <v>2.1.02.01.05</v>
      </c>
      <c r="I1862" s="127" t="str">
        <f>+VLOOKUP(Hoja3!$H1862,'[138]Plan de Cuentas'!A:C,3,FALSE)</f>
        <v>Proveedores Locales - GS</v>
      </c>
      <c r="J1862" s="128">
        <v>-857500</v>
      </c>
      <c r="K1862" s="128">
        <v>-857500</v>
      </c>
      <c r="L1862" s="117">
        <f>+Hoja3!$K1862/$K$1</f>
        <v>-118.2036355716438</v>
      </c>
      <c r="M1862" s="129" t="s">
        <v>6441</v>
      </c>
      <c r="N1862" s="129" t="str">
        <f>+IF(Hoja3!$O1862="VIGENTE","SALDO A VENCER",IF(Hoja3!$O1862="VENCIDO","SALDO VENCIDO - SE ABONA DE ACUERDO A DISPONIBILIDAD FINANCIERA",0))</f>
        <v>SALDO VENCIDO - SE ABONA DE ACUERDO A DISPONIBILIDAD FINANCIERA</v>
      </c>
      <c r="O1862" s="129" t="str">
        <f>+IF(($D$1-Hoja3!$F1862)&gt;0,"VENCIDO","VIGENTE")</f>
        <v>VENCIDO</v>
      </c>
      <c r="P1862" s="120"/>
    </row>
    <row r="1863" spans="2:16" ht="14.25" hidden="1" customHeight="1" x14ac:dyDescent="0.25">
      <c r="B1863" s="121" t="s">
        <v>55</v>
      </c>
      <c r="C1863" s="122" t="s">
        <v>6465</v>
      </c>
      <c r="D1863" s="123">
        <v>30010064135</v>
      </c>
      <c r="E1863" s="124">
        <v>44842</v>
      </c>
      <c r="F1863" s="124">
        <v>44842</v>
      </c>
      <c r="G1863" s="125">
        <v>2273</v>
      </c>
      <c r="H1863" s="126" t="str">
        <f>+VLOOKUP(Hoja3!$G1863,'[138]Plan de Cuentas'!B:H,7,FALSE)</f>
        <v>2.1.02.01.05</v>
      </c>
      <c r="I1863" s="127" t="str">
        <f>+VLOOKUP(Hoja3!$H1863,'[138]Plan de Cuentas'!A:C,3,FALSE)</f>
        <v>Proveedores Locales - GS</v>
      </c>
      <c r="J1863" s="128">
        <v>-2601130</v>
      </c>
      <c r="K1863" s="128">
        <v>-2601130</v>
      </c>
      <c r="L1863" s="117">
        <f>+Hoja3!$K1863/$K$1</f>
        <v>-358.55746075156833</v>
      </c>
      <c r="M1863" s="129" t="s">
        <v>6452</v>
      </c>
      <c r="N1863" s="129" t="str">
        <f>+IF(Hoja3!$O1863="VIGENTE","SALDO A VENCER",IF(Hoja3!$O1863="VENCIDO","SALDO VENCIDO - SE ABONA DE ACUERDO A DISPONIBILIDAD FINANCIERA",0))</f>
        <v>SALDO VENCIDO - SE ABONA DE ACUERDO A DISPONIBILIDAD FINANCIERA</v>
      </c>
      <c r="O1863" s="129" t="str">
        <f>+IF(($D$1-Hoja3!$F1863)&gt;0,"VENCIDO","VIGENTE")</f>
        <v>VENCIDO</v>
      </c>
      <c r="P1863" s="120"/>
    </row>
    <row r="1864" spans="2:16" ht="14.25" hidden="1" customHeight="1" x14ac:dyDescent="0.25">
      <c r="B1864" s="121" t="s">
        <v>55</v>
      </c>
      <c r="C1864" s="122" t="s">
        <v>6466</v>
      </c>
      <c r="D1864" s="123">
        <v>40010002859</v>
      </c>
      <c r="E1864" s="124">
        <v>44842</v>
      </c>
      <c r="F1864" s="124">
        <v>44842</v>
      </c>
      <c r="G1864" s="125">
        <v>2273</v>
      </c>
      <c r="H1864" s="126" t="str">
        <f>+VLOOKUP(Hoja3!$G1864,'[138]Plan de Cuentas'!B:H,7,FALSE)</f>
        <v>2.1.02.01.05</v>
      </c>
      <c r="I1864" s="127" t="str">
        <f>+VLOOKUP(Hoja3!$H1864,'[138]Plan de Cuentas'!A:C,3,FALSE)</f>
        <v>Proveedores Locales - GS</v>
      </c>
      <c r="J1864" s="128">
        <v>-569000</v>
      </c>
      <c r="K1864" s="128">
        <v>-569000</v>
      </c>
      <c r="L1864" s="117">
        <f>+Hoja3!$K1864/$K$1</f>
        <v>-78.434832233545563</v>
      </c>
      <c r="M1864" s="129" t="s">
        <v>6444</v>
      </c>
      <c r="N1864" s="129" t="str">
        <f>+IF(Hoja3!$O1864="VIGENTE","SALDO A VENCER",IF(Hoja3!$O1864="VENCIDO","SALDO VENCIDO - SE ABONA DE ACUERDO A DISPONIBILIDAD FINANCIERA",0))</f>
        <v>SALDO VENCIDO - SE ABONA DE ACUERDO A DISPONIBILIDAD FINANCIERA</v>
      </c>
      <c r="O1864" s="129" t="str">
        <f>+IF(($D$1-Hoja3!$F1864)&gt;0,"VENCIDO","VIGENTE")</f>
        <v>VENCIDO</v>
      </c>
      <c r="P1864" s="120"/>
    </row>
    <row r="1865" spans="2:16" ht="14.25" hidden="1" customHeight="1" x14ac:dyDescent="0.25">
      <c r="B1865" s="121" t="s">
        <v>55</v>
      </c>
      <c r="C1865" s="122" t="s">
        <v>6467</v>
      </c>
      <c r="D1865" s="123">
        <v>30010064143</v>
      </c>
      <c r="E1865" s="124">
        <v>44843</v>
      </c>
      <c r="F1865" s="124">
        <v>44843</v>
      </c>
      <c r="G1865" s="125">
        <v>2273</v>
      </c>
      <c r="H1865" s="126" t="str">
        <f>+VLOOKUP(Hoja3!$G1865,'[138]Plan de Cuentas'!B:H,7,FALSE)</f>
        <v>2.1.02.01.05</v>
      </c>
      <c r="I1865" s="127" t="str">
        <f>+VLOOKUP(Hoja3!$H1865,'[138]Plan de Cuentas'!A:C,3,FALSE)</f>
        <v>Proveedores Locales - GS</v>
      </c>
      <c r="J1865" s="128">
        <v>-2717090</v>
      </c>
      <c r="K1865" s="128">
        <v>-2717090</v>
      </c>
      <c r="L1865" s="117">
        <f>+Hoja3!$K1865/$K$1</f>
        <v>-374.54217629779322</v>
      </c>
      <c r="M1865" s="129" t="s">
        <v>6452</v>
      </c>
      <c r="N1865" s="129" t="str">
        <f>+IF(Hoja3!$O1865="VIGENTE","SALDO A VENCER",IF(Hoja3!$O1865="VENCIDO","SALDO VENCIDO - SE ABONA DE ACUERDO A DISPONIBILIDAD FINANCIERA",0))</f>
        <v>SALDO VENCIDO - SE ABONA DE ACUERDO A DISPONIBILIDAD FINANCIERA</v>
      </c>
      <c r="O1865" s="129" t="str">
        <f>+IF(($D$1-Hoja3!$F1865)&gt;0,"VENCIDO","VIGENTE")</f>
        <v>VENCIDO</v>
      </c>
      <c r="P1865" s="120"/>
    </row>
    <row r="1866" spans="2:16" ht="14.25" hidden="1" customHeight="1" x14ac:dyDescent="0.25">
      <c r="B1866" s="121" t="s">
        <v>55</v>
      </c>
      <c r="C1866" s="122" t="s">
        <v>6468</v>
      </c>
      <c r="D1866" s="123">
        <v>40010002862</v>
      </c>
      <c r="E1866" s="124">
        <v>44843</v>
      </c>
      <c r="F1866" s="124">
        <v>44843</v>
      </c>
      <c r="G1866" s="125">
        <v>2273</v>
      </c>
      <c r="H1866" s="126" t="str">
        <f>+VLOOKUP(Hoja3!$G1866,'[138]Plan de Cuentas'!B:H,7,FALSE)</f>
        <v>2.1.02.01.05</v>
      </c>
      <c r="I1866" s="127" t="str">
        <f>+VLOOKUP(Hoja3!$H1866,'[138]Plan de Cuentas'!A:C,3,FALSE)</f>
        <v>Proveedores Locales - GS</v>
      </c>
      <c r="J1866" s="128">
        <v>-990000</v>
      </c>
      <c r="K1866" s="128">
        <v>-990000</v>
      </c>
      <c r="L1866" s="117">
        <f>+Hoja3!$K1866/$K$1</f>
        <v>-136.4683372780494</v>
      </c>
      <c r="M1866" s="129" t="s">
        <v>6444</v>
      </c>
      <c r="N1866" s="129" t="str">
        <f>+IF(Hoja3!$O1866="VIGENTE","SALDO A VENCER",IF(Hoja3!$O1866="VENCIDO","SALDO VENCIDO - SE ABONA DE ACUERDO A DISPONIBILIDAD FINANCIERA",0))</f>
        <v>SALDO VENCIDO - SE ABONA DE ACUERDO A DISPONIBILIDAD FINANCIERA</v>
      </c>
      <c r="O1866" s="129" t="str">
        <f>+IF(($D$1-Hoja3!$F1866)&gt;0,"VENCIDO","VIGENTE")</f>
        <v>VENCIDO</v>
      </c>
      <c r="P1866" s="120"/>
    </row>
    <row r="1867" spans="2:16" ht="14.25" hidden="1" customHeight="1" x14ac:dyDescent="0.25">
      <c r="B1867" s="121" t="s">
        <v>55</v>
      </c>
      <c r="C1867" s="122" t="s">
        <v>6469</v>
      </c>
      <c r="D1867" s="123">
        <v>40010002864</v>
      </c>
      <c r="E1867" s="124">
        <v>44844</v>
      </c>
      <c r="F1867" s="124">
        <v>44844</v>
      </c>
      <c r="G1867" s="125">
        <v>2273</v>
      </c>
      <c r="H1867" s="126" t="str">
        <f>+VLOOKUP(Hoja3!$G1867,'[138]Plan de Cuentas'!B:H,7,FALSE)</f>
        <v>2.1.02.01.05</v>
      </c>
      <c r="I1867" s="127" t="str">
        <f>+VLOOKUP(Hoja3!$H1867,'[138]Plan de Cuentas'!A:C,3,FALSE)</f>
        <v>Proveedores Locales - GS</v>
      </c>
      <c r="J1867" s="128">
        <v>-393936</v>
      </c>
      <c r="K1867" s="128">
        <v>-393936</v>
      </c>
      <c r="L1867" s="117">
        <f>+Hoja3!$K1867/$K$1</f>
        <v>-54.302819105015828</v>
      </c>
      <c r="M1867" s="129" t="s">
        <v>6470</v>
      </c>
      <c r="N1867" s="129" t="str">
        <f>+IF(Hoja3!$O1867="VIGENTE","SALDO A VENCER",IF(Hoja3!$O1867="VENCIDO","SALDO VENCIDO - SE ABONA DE ACUERDO A DISPONIBILIDAD FINANCIERA",0))</f>
        <v>SALDO VENCIDO - SE ABONA DE ACUERDO A DISPONIBILIDAD FINANCIERA</v>
      </c>
      <c r="O1867" s="129" t="str">
        <f>+IF(($D$1-Hoja3!$F1867)&gt;0,"VENCIDO","VIGENTE")</f>
        <v>VENCIDO</v>
      </c>
      <c r="P1867" s="120"/>
    </row>
    <row r="1868" spans="2:16" ht="14.25" hidden="1" customHeight="1" x14ac:dyDescent="0.25">
      <c r="B1868" s="121" t="s">
        <v>55</v>
      </c>
      <c r="C1868" s="122" t="s">
        <v>6471</v>
      </c>
      <c r="D1868" s="123">
        <v>20010061419</v>
      </c>
      <c r="E1868" s="124">
        <v>44844</v>
      </c>
      <c r="F1868" s="124">
        <v>44844</v>
      </c>
      <c r="G1868" s="125">
        <v>2273</v>
      </c>
      <c r="H1868" s="126" t="str">
        <f>+VLOOKUP(Hoja3!$G1868,'[138]Plan de Cuentas'!B:H,7,FALSE)</f>
        <v>2.1.02.01.05</v>
      </c>
      <c r="I1868" s="127" t="str">
        <f>+VLOOKUP(Hoja3!$H1868,'[138]Plan de Cuentas'!A:C,3,FALSE)</f>
        <v>Proveedores Locales - GS</v>
      </c>
      <c r="J1868" s="128">
        <v>-800000</v>
      </c>
      <c r="K1868" s="128">
        <v>-800000</v>
      </c>
      <c r="L1868" s="117">
        <f>+Hoja3!$K1868/$K$1</f>
        <v>-110.27744426509042</v>
      </c>
      <c r="M1868" s="129" t="s">
        <v>6441</v>
      </c>
      <c r="N1868" s="129" t="str">
        <f>+IF(Hoja3!$O1868="VIGENTE","SALDO A VENCER",IF(Hoja3!$O1868="VENCIDO","SALDO VENCIDO - SE ABONA DE ACUERDO A DISPONIBILIDAD FINANCIERA",0))</f>
        <v>SALDO VENCIDO - SE ABONA DE ACUERDO A DISPONIBILIDAD FINANCIERA</v>
      </c>
      <c r="O1868" s="129" t="str">
        <f>+IF(($D$1-Hoja3!$F1868)&gt;0,"VENCIDO","VIGENTE")</f>
        <v>VENCIDO</v>
      </c>
      <c r="P1868" s="120"/>
    </row>
    <row r="1869" spans="2:16" ht="14.25" hidden="1" customHeight="1" x14ac:dyDescent="0.25">
      <c r="B1869" s="121" t="s">
        <v>55</v>
      </c>
      <c r="C1869" s="122" t="s">
        <v>6472</v>
      </c>
      <c r="D1869" s="123">
        <v>20010061434</v>
      </c>
      <c r="E1869" s="124">
        <v>44845</v>
      </c>
      <c r="F1869" s="124">
        <v>44845</v>
      </c>
      <c r="G1869" s="125">
        <v>2273</v>
      </c>
      <c r="H1869" s="126" t="str">
        <f>+VLOOKUP(Hoja3!$G1869,'[138]Plan de Cuentas'!B:H,7,FALSE)</f>
        <v>2.1.02.01.05</v>
      </c>
      <c r="I1869" s="127" t="str">
        <f>+VLOOKUP(Hoja3!$H1869,'[138]Plan de Cuentas'!A:C,3,FALSE)</f>
        <v>Proveedores Locales - GS</v>
      </c>
      <c r="J1869" s="128">
        <v>-470000</v>
      </c>
      <c r="K1869" s="128">
        <v>-470000</v>
      </c>
      <c r="L1869" s="117">
        <f>+Hoja3!$K1869/$K$1</f>
        <v>-64.787998505740632</v>
      </c>
      <c r="M1869" s="129" t="s">
        <v>6441</v>
      </c>
      <c r="N1869" s="129" t="str">
        <f>+IF(Hoja3!$O1869="VIGENTE","SALDO A VENCER",IF(Hoja3!$O1869="VENCIDO","SALDO VENCIDO - SE ABONA DE ACUERDO A DISPONIBILIDAD FINANCIERA",0))</f>
        <v>SALDO VENCIDO - SE ABONA DE ACUERDO A DISPONIBILIDAD FINANCIERA</v>
      </c>
      <c r="O1869" s="129" t="str">
        <f>+IF(($D$1-Hoja3!$F1869)&gt;0,"VENCIDO","VIGENTE")</f>
        <v>VENCIDO</v>
      </c>
      <c r="P1869" s="120"/>
    </row>
    <row r="1870" spans="2:16" ht="14.25" hidden="1" customHeight="1" x14ac:dyDescent="0.25">
      <c r="B1870" s="121" t="s">
        <v>55</v>
      </c>
      <c r="C1870" s="122" t="s">
        <v>6473</v>
      </c>
      <c r="D1870" s="123">
        <v>30010064160</v>
      </c>
      <c r="E1870" s="124">
        <v>44845</v>
      </c>
      <c r="F1870" s="124">
        <v>44845</v>
      </c>
      <c r="G1870" s="125">
        <v>2273</v>
      </c>
      <c r="H1870" s="126" t="str">
        <f>+VLOOKUP(Hoja3!$G1870,'[138]Plan de Cuentas'!B:H,7,FALSE)</f>
        <v>2.1.02.01.05</v>
      </c>
      <c r="I1870" s="127" t="str">
        <f>+VLOOKUP(Hoja3!$H1870,'[138]Plan de Cuentas'!A:C,3,FALSE)</f>
        <v>Proveedores Locales - GS</v>
      </c>
      <c r="J1870" s="128">
        <v>-1643330</v>
      </c>
      <c r="K1870" s="128">
        <v>-1643330</v>
      </c>
      <c r="L1870" s="117">
        <f>+Hoja3!$K1870/$K$1</f>
        <v>-226.52779060518881</v>
      </c>
      <c r="M1870" s="129" t="s">
        <v>6452</v>
      </c>
      <c r="N1870" s="129" t="str">
        <f>+IF(Hoja3!$O1870="VIGENTE","SALDO A VENCER",IF(Hoja3!$O1870="VENCIDO","SALDO VENCIDO - SE ABONA DE ACUERDO A DISPONIBILIDAD FINANCIERA",0))</f>
        <v>SALDO VENCIDO - SE ABONA DE ACUERDO A DISPONIBILIDAD FINANCIERA</v>
      </c>
      <c r="O1870" s="129" t="str">
        <f>+IF(($D$1-Hoja3!$F1870)&gt;0,"VENCIDO","VIGENTE")</f>
        <v>VENCIDO</v>
      </c>
      <c r="P1870" s="120"/>
    </row>
    <row r="1871" spans="2:16" ht="14.25" hidden="1" customHeight="1" x14ac:dyDescent="0.25">
      <c r="B1871" s="121" t="s">
        <v>55</v>
      </c>
      <c r="C1871" s="122" t="s">
        <v>6474</v>
      </c>
      <c r="D1871" s="123">
        <v>30010064171</v>
      </c>
      <c r="E1871" s="124">
        <v>44845</v>
      </c>
      <c r="F1871" s="124">
        <v>44845</v>
      </c>
      <c r="G1871" s="125">
        <v>2273</v>
      </c>
      <c r="H1871" s="126" t="str">
        <f>+VLOOKUP(Hoja3!$G1871,'[138]Plan de Cuentas'!B:H,7,FALSE)</f>
        <v>2.1.02.01.05</v>
      </c>
      <c r="I1871" s="127" t="str">
        <f>+VLOOKUP(Hoja3!$H1871,'[138]Plan de Cuentas'!A:C,3,FALSE)</f>
        <v>Proveedores Locales - GS</v>
      </c>
      <c r="J1871" s="128">
        <v>-1612570</v>
      </c>
      <c r="K1871" s="128">
        <v>-1612570</v>
      </c>
      <c r="L1871" s="117">
        <f>+Hoja3!$K1871/$K$1</f>
        <v>-222.28762287319609</v>
      </c>
      <c r="M1871" s="129" t="s">
        <v>6452</v>
      </c>
      <c r="N1871" s="129" t="str">
        <f>+IF(Hoja3!$O1871="VIGENTE","SALDO A VENCER",IF(Hoja3!$O1871="VENCIDO","SALDO VENCIDO - SE ABONA DE ACUERDO A DISPONIBILIDAD FINANCIERA",0))</f>
        <v>SALDO VENCIDO - SE ABONA DE ACUERDO A DISPONIBILIDAD FINANCIERA</v>
      </c>
      <c r="O1871" s="129" t="str">
        <f>+IF(($D$1-Hoja3!$F1871)&gt;0,"VENCIDO","VIGENTE")</f>
        <v>VENCIDO</v>
      </c>
      <c r="P1871" s="120"/>
    </row>
    <row r="1872" spans="2:16" ht="14.25" hidden="1" customHeight="1" x14ac:dyDescent="0.25">
      <c r="B1872" s="121" t="s">
        <v>55</v>
      </c>
      <c r="C1872" s="122" t="s">
        <v>6475</v>
      </c>
      <c r="D1872" s="123">
        <v>40010002868</v>
      </c>
      <c r="E1872" s="124">
        <v>44845</v>
      </c>
      <c r="F1872" s="124">
        <v>44845</v>
      </c>
      <c r="G1872" s="125">
        <v>2273</v>
      </c>
      <c r="H1872" s="126" t="str">
        <f>+VLOOKUP(Hoja3!$G1872,'[138]Plan de Cuentas'!B:H,7,FALSE)</f>
        <v>2.1.02.01.05</v>
      </c>
      <c r="I1872" s="127" t="str">
        <f>+VLOOKUP(Hoja3!$H1872,'[138]Plan de Cuentas'!A:C,3,FALSE)</f>
        <v>Proveedores Locales - GS</v>
      </c>
      <c r="J1872" s="128">
        <v>-552000</v>
      </c>
      <c r="K1872" s="128">
        <v>-552000</v>
      </c>
      <c r="L1872" s="117">
        <f>+Hoja3!$K1872/$K$1</f>
        <v>-76.09143654291239</v>
      </c>
      <c r="M1872" s="129" t="s">
        <v>6470</v>
      </c>
      <c r="N1872" s="129" t="str">
        <f>+IF(Hoja3!$O1872="VIGENTE","SALDO A VENCER",IF(Hoja3!$O1872="VENCIDO","SALDO VENCIDO - SE ABONA DE ACUERDO A DISPONIBILIDAD FINANCIERA",0))</f>
        <v>SALDO VENCIDO - SE ABONA DE ACUERDO A DISPONIBILIDAD FINANCIERA</v>
      </c>
      <c r="O1872" s="129" t="str">
        <f>+IF(($D$1-Hoja3!$F1872)&gt;0,"VENCIDO","VIGENTE")</f>
        <v>VENCIDO</v>
      </c>
      <c r="P1872" s="120"/>
    </row>
    <row r="1873" spans="2:16" ht="14.25" hidden="1" customHeight="1" x14ac:dyDescent="0.25">
      <c r="B1873" s="121" t="s">
        <v>55</v>
      </c>
      <c r="C1873" s="122" t="s">
        <v>6476</v>
      </c>
      <c r="D1873" s="123">
        <v>20010061459</v>
      </c>
      <c r="E1873" s="124">
        <v>44846</v>
      </c>
      <c r="F1873" s="124">
        <v>44846</v>
      </c>
      <c r="G1873" s="125">
        <v>2273</v>
      </c>
      <c r="H1873" s="126" t="str">
        <f>+VLOOKUP(Hoja3!$G1873,'[138]Plan de Cuentas'!B:H,7,FALSE)</f>
        <v>2.1.02.01.05</v>
      </c>
      <c r="I1873" s="127" t="str">
        <f>+VLOOKUP(Hoja3!$H1873,'[138]Plan de Cuentas'!A:C,3,FALSE)</f>
        <v>Proveedores Locales - GS</v>
      </c>
      <c r="J1873" s="128">
        <v>-1130000</v>
      </c>
      <c r="K1873" s="128">
        <v>-1130000</v>
      </c>
      <c r="L1873" s="117">
        <f>+Hoja3!$K1873/$K$1</f>
        <v>-155.76689002444024</v>
      </c>
      <c r="M1873" s="129" t="s">
        <v>6441</v>
      </c>
      <c r="N1873" s="129" t="str">
        <f>+IF(Hoja3!$O1873="VIGENTE","SALDO A VENCER",IF(Hoja3!$O1873="VENCIDO","SALDO VENCIDO - SE ABONA DE ACUERDO A DISPONIBILIDAD FINANCIERA",0))</f>
        <v>SALDO VENCIDO - SE ABONA DE ACUERDO A DISPONIBILIDAD FINANCIERA</v>
      </c>
      <c r="O1873" s="129" t="str">
        <f>+IF(($D$1-Hoja3!$F1873)&gt;0,"VENCIDO","VIGENTE")</f>
        <v>VENCIDO</v>
      </c>
      <c r="P1873" s="120"/>
    </row>
    <row r="1874" spans="2:16" ht="14.25" hidden="1" customHeight="1" x14ac:dyDescent="0.25">
      <c r="B1874" s="121" t="s">
        <v>55</v>
      </c>
      <c r="C1874" s="122" t="s">
        <v>6477</v>
      </c>
      <c r="D1874" s="123">
        <v>40010002872</v>
      </c>
      <c r="E1874" s="124">
        <v>44846</v>
      </c>
      <c r="F1874" s="124">
        <v>44846</v>
      </c>
      <c r="G1874" s="125">
        <v>2273</v>
      </c>
      <c r="H1874" s="126" t="str">
        <f>+VLOOKUP(Hoja3!$G1874,'[138]Plan de Cuentas'!B:H,7,FALSE)</f>
        <v>2.1.02.01.05</v>
      </c>
      <c r="I1874" s="127" t="str">
        <f>+VLOOKUP(Hoja3!$H1874,'[138]Plan de Cuentas'!A:C,3,FALSE)</f>
        <v>Proveedores Locales - GS</v>
      </c>
      <c r="J1874" s="128">
        <v>-587000</v>
      </c>
      <c r="K1874" s="128">
        <v>-587000</v>
      </c>
      <c r="L1874" s="117">
        <f>+Hoja3!$K1874/$K$1</f>
        <v>-80.9160747295101</v>
      </c>
      <c r="M1874" s="129" t="s">
        <v>6470</v>
      </c>
      <c r="N1874" s="129" t="str">
        <f>+IF(Hoja3!$O1874="VIGENTE","SALDO A VENCER",IF(Hoja3!$O1874="VENCIDO","SALDO VENCIDO - SE ABONA DE ACUERDO A DISPONIBILIDAD FINANCIERA",0))</f>
        <v>SALDO VENCIDO - SE ABONA DE ACUERDO A DISPONIBILIDAD FINANCIERA</v>
      </c>
      <c r="O1874" s="129" t="str">
        <f>+IF(($D$1-Hoja3!$F1874)&gt;0,"VENCIDO","VIGENTE")</f>
        <v>VENCIDO</v>
      </c>
      <c r="P1874" s="120"/>
    </row>
    <row r="1875" spans="2:16" ht="14.25" hidden="1" customHeight="1" x14ac:dyDescent="0.25">
      <c r="B1875" s="121" t="s">
        <v>55</v>
      </c>
      <c r="C1875" s="122" t="s">
        <v>6478</v>
      </c>
      <c r="D1875" s="123">
        <v>20010061483</v>
      </c>
      <c r="E1875" s="124">
        <v>44847</v>
      </c>
      <c r="F1875" s="124">
        <v>44847</v>
      </c>
      <c r="G1875" s="125">
        <v>2273</v>
      </c>
      <c r="H1875" s="126" t="str">
        <f>+VLOOKUP(Hoja3!$G1875,'[138]Plan de Cuentas'!B:H,7,FALSE)</f>
        <v>2.1.02.01.05</v>
      </c>
      <c r="I1875" s="127" t="str">
        <f>+VLOOKUP(Hoja3!$H1875,'[138]Plan de Cuentas'!A:C,3,FALSE)</f>
        <v>Proveedores Locales - GS</v>
      </c>
      <c r="J1875" s="128">
        <v>-510000</v>
      </c>
      <c r="K1875" s="128">
        <v>-510000</v>
      </c>
      <c r="L1875" s="117">
        <f>+Hoja3!$K1875/$K$1</f>
        <v>-70.301870718995147</v>
      </c>
      <c r="M1875" s="129" t="s">
        <v>6441</v>
      </c>
      <c r="N1875" s="129" t="str">
        <f>+IF(Hoja3!$O1875="VIGENTE","SALDO A VENCER",IF(Hoja3!$O1875="VENCIDO","SALDO VENCIDO - SE ABONA DE ACUERDO A DISPONIBILIDAD FINANCIERA",0))</f>
        <v>SALDO VENCIDO - SE ABONA DE ACUERDO A DISPONIBILIDAD FINANCIERA</v>
      </c>
      <c r="O1875" s="129" t="str">
        <f>+IF(($D$1-Hoja3!$F1875)&gt;0,"VENCIDO","VIGENTE")</f>
        <v>VENCIDO</v>
      </c>
      <c r="P1875" s="120"/>
    </row>
    <row r="1876" spans="2:16" ht="14.25" hidden="1" customHeight="1" x14ac:dyDescent="0.25">
      <c r="B1876" s="121" t="s">
        <v>55</v>
      </c>
      <c r="C1876" s="122" t="s">
        <v>6479</v>
      </c>
      <c r="D1876" s="123">
        <v>30010064196</v>
      </c>
      <c r="E1876" s="124">
        <v>44847</v>
      </c>
      <c r="F1876" s="124">
        <v>44847</v>
      </c>
      <c r="G1876" s="125">
        <v>2273</v>
      </c>
      <c r="H1876" s="126" t="str">
        <f>+VLOOKUP(Hoja3!$G1876,'[138]Plan de Cuentas'!B:H,7,FALSE)</f>
        <v>2.1.02.01.05</v>
      </c>
      <c r="I1876" s="127" t="str">
        <f>+VLOOKUP(Hoja3!$H1876,'[138]Plan de Cuentas'!A:C,3,FALSE)</f>
        <v>Proveedores Locales - GS</v>
      </c>
      <c r="J1876" s="128">
        <v>-1340410</v>
      </c>
      <c r="K1876" s="128">
        <v>-1340410</v>
      </c>
      <c r="L1876" s="117">
        <f>+Hoja3!$K1876/$K$1</f>
        <v>-184.77123633421232</v>
      </c>
      <c r="M1876" s="129" t="s">
        <v>6452</v>
      </c>
      <c r="N1876" s="129" t="str">
        <f>+IF(Hoja3!$O1876="VIGENTE","SALDO A VENCER",IF(Hoja3!$O1876="VENCIDO","SALDO VENCIDO - SE ABONA DE ACUERDO A DISPONIBILIDAD FINANCIERA",0))</f>
        <v>SALDO VENCIDO - SE ABONA DE ACUERDO A DISPONIBILIDAD FINANCIERA</v>
      </c>
      <c r="O1876" s="129" t="str">
        <f>+IF(($D$1-Hoja3!$F1876)&gt;0,"VENCIDO","VIGENTE")</f>
        <v>VENCIDO</v>
      </c>
      <c r="P1876" s="120"/>
    </row>
    <row r="1877" spans="2:16" ht="14.25" hidden="1" customHeight="1" x14ac:dyDescent="0.25">
      <c r="B1877" s="121" t="s">
        <v>55</v>
      </c>
      <c r="C1877" s="122" t="s">
        <v>6480</v>
      </c>
      <c r="D1877" s="123">
        <v>40010002873</v>
      </c>
      <c r="E1877" s="124">
        <v>44847</v>
      </c>
      <c r="F1877" s="124">
        <v>44847</v>
      </c>
      <c r="G1877" s="125">
        <v>2273</v>
      </c>
      <c r="H1877" s="126" t="str">
        <f>+VLOOKUP(Hoja3!$G1877,'[138]Plan de Cuentas'!B:H,7,FALSE)</f>
        <v>2.1.02.01.05</v>
      </c>
      <c r="I1877" s="127" t="str">
        <f>+VLOOKUP(Hoja3!$H1877,'[138]Plan de Cuentas'!A:C,3,FALSE)</f>
        <v>Proveedores Locales - GS</v>
      </c>
      <c r="J1877" s="128">
        <v>-746000</v>
      </c>
      <c r="K1877" s="128">
        <v>-746000</v>
      </c>
      <c r="L1877" s="117">
        <f>+Hoja3!$K1877/$K$1</f>
        <v>-102.83371677719683</v>
      </c>
      <c r="M1877" s="129" t="s">
        <v>6470</v>
      </c>
      <c r="N1877" s="129" t="str">
        <f>+IF(Hoja3!$O1877="VIGENTE","SALDO A VENCER",IF(Hoja3!$O1877="VENCIDO","SALDO VENCIDO - SE ABONA DE ACUERDO A DISPONIBILIDAD FINANCIERA",0))</f>
        <v>SALDO VENCIDO - SE ABONA DE ACUERDO A DISPONIBILIDAD FINANCIERA</v>
      </c>
      <c r="O1877" s="129" t="str">
        <f>+IF(($D$1-Hoja3!$F1877)&gt;0,"VENCIDO","VIGENTE")</f>
        <v>VENCIDO</v>
      </c>
      <c r="P1877" s="120"/>
    </row>
    <row r="1878" spans="2:16" ht="14.25" hidden="1" customHeight="1" x14ac:dyDescent="0.25">
      <c r="B1878" s="121" t="s">
        <v>55</v>
      </c>
      <c r="C1878" s="122" t="s">
        <v>6481</v>
      </c>
      <c r="D1878" s="123">
        <v>20010061507</v>
      </c>
      <c r="E1878" s="124">
        <v>44848</v>
      </c>
      <c r="F1878" s="124">
        <v>44848</v>
      </c>
      <c r="G1878" s="125">
        <v>2273</v>
      </c>
      <c r="H1878" s="126" t="str">
        <f>+VLOOKUP(Hoja3!$G1878,'[138]Plan de Cuentas'!B:H,7,FALSE)</f>
        <v>2.1.02.01.05</v>
      </c>
      <c r="I1878" s="127" t="str">
        <f>+VLOOKUP(Hoja3!$H1878,'[138]Plan de Cuentas'!A:C,3,FALSE)</f>
        <v>Proveedores Locales - GS</v>
      </c>
      <c r="J1878" s="128">
        <v>-680000</v>
      </c>
      <c r="K1878" s="128">
        <v>-680000</v>
      </c>
      <c r="L1878" s="117">
        <f>+Hoja3!$K1878/$K$1</f>
        <v>-93.735827625326863</v>
      </c>
      <c r="M1878" s="129" t="s">
        <v>6441</v>
      </c>
      <c r="N1878" s="129" t="str">
        <f>+IF(Hoja3!$O1878="VIGENTE","SALDO A VENCER",IF(Hoja3!$O1878="VENCIDO","SALDO VENCIDO - SE ABONA DE ACUERDO A DISPONIBILIDAD FINANCIERA",0))</f>
        <v>SALDO VENCIDO - SE ABONA DE ACUERDO A DISPONIBILIDAD FINANCIERA</v>
      </c>
      <c r="O1878" s="129" t="str">
        <f>+IF(($D$1-Hoja3!$F1878)&gt;0,"VENCIDO","VIGENTE")</f>
        <v>VENCIDO</v>
      </c>
      <c r="P1878" s="120"/>
    </row>
    <row r="1879" spans="2:16" ht="14.25" hidden="1" customHeight="1" x14ac:dyDescent="0.25">
      <c r="B1879" s="121" t="s">
        <v>55</v>
      </c>
      <c r="C1879" s="122" t="s">
        <v>6482</v>
      </c>
      <c r="D1879" s="123">
        <v>40010002881</v>
      </c>
      <c r="E1879" s="124">
        <v>44848</v>
      </c>
      <c r="F1879" s="124">
        <v>44848</v>
      </c>
      <c r="G1879" s="125">
        <v>2273</v>
      </c>
      <c r="H1879" s="126" t="str">
        <f>+VLOOKUP(Hoja3!$G1879,'[138]Plan de Cuentas'!B:H,7,FALSE)</f>
        <v>2.1.02.01.05</v>
      </c>
      <c r="I1879" s="127" t="str">
        <f>+VLOOKUP(Hoja3!$H1879,'[138]Plan de Cuentas'!A:C,3,FALSE)</f>
        <v>Proveedores Locales - GS</v>
      </c>
      <c r="J1879" s="128">
        <v>-167000</v>
      </c>
      <c r="K1879" s="128">
        <v>-167000</v>
      </c>
      <c r="L1879" s="117">
        <f>+Hoja3!$K1879/$K$1</f>
        <v>-23.020416490337627</v>
      </c>
      <c r="M1879" s="129" t="s">
        <v>6470</v>
      </c>
      <c r="N1879" s="129" t="str">
        <f>+IF(Hoja3!$O1879="VIGENTE","SALDO A VENCER",IF(Hoja3!$O1879="VENCIDO","SALDO VENCIDO - SE ABONA DE ACUERDO A DISPONIBILIDAD FINANCIERA",0))</f>
        <v>SALDO VENCIDO - SE ABONA DE ACUERDO A DISPONIBILIDAD FINANCIERA</v>
      </c>
      <c r="O1879" s="129" t="str">
        <f>+IF(($D$1-Hoja3!$F1879)&gt;0,"VENCIDO","VIGENTE")</f>
        <v>VENCIDO</v>
      </c>
      <c r="P1879" s="120"/>
    </row>
    <row r="1880" spans="2:16" ht="14.25" hidden="1" customHeight="1" x14ac:dyDescent="0.25">
      <c r="B1880" s="121" t="s">
        <v>55</v>
      </c>
      <c r="C1880" s="122" t="s">
        <v>6483</v>
      </c>
      <c r="D1880" s="123">
        <v>20010061520</v>
      </c>
      <c r="E1880" s="124">
        <v>44849</v>
      </c>
      <c r="F1880" s="124">
        <v>44849</v>
      </c>
      <c r="G1880" s="125">
        <v>2273</v>
      </c>
      <c r="H1880" s="126" t="str">
        <f>+VLOOKUP(Hoja3!$G1880,'[138]Plan de Cuentas'!B:H,7,FALSE)</f>
        <v>2.1.02.01.05</v>
      </c>
      <c r="I1880" s="127" t="str">
        <f>+VLOOKUP(Hoja3!$H1880,'[138]Plan de Cuentas'!A:C,3,FALSE)</f>
        <v>Proveedores Locales - GS</v>
      </c>
      <c r="J1880" s="128">
        <v>-782000</v>
      </c>
      <c r="K1880" s="128">
        <v>-782000</v>
      </c>
      <c r="L1880" s="117">
        <f>+Hoja3!$K1880/$K$1</f>
        <v>-107.7962017691259</v>
      </c>
      <c r="M1880" s="129" t="s">
        <v>6441</v>
      </c>
      <c r="N1880" s="129" t="str">
        <f>+IF(Hoja3!$O1880="VIGENTE","SALDO A VENCER",IF(Hoja3!$O1880="VENCIDO","SALDO VENCIDO - SE ABONA DE ACUERDO A DISPONIBILIDAD FINANCIERA",0))</f>
        <v>SALDO VENCIDO - SE ABONA DE ACUERDO A DISPONIBILIDAD FINANCIERA</v>
      </c>
      <c r="O1880" s="129" t="str">
        <f>+IF(($D$1-Hoja3!$F1880)&gt;0,"VENCIDO","VIGENTE")</f>
        <v>VENCIDO</v>
      </c>
      <c r="P1880" s="120"/>
    </row>
    <row r="1881" spans="2:16" ht="14.25" hidden="1" customHeight="1" x14ac:dyDescent="0.25">
      <c r="B1881" s="121" t="s">
        <v>55</v>
      </c>
      <c r="C1881" s="122" t="s">
        <v>6484</v>
      </c>
      <c r="D1881" s="123">
        <v>30010064229</v>
      </c>
      <c r="E1881" s="124">
        <v>44849</v>
      </c>
      <c r="F1881" s="124">
        <v>44849</v>
      </c>
      <c r="G1881" s="125">
        <v>2273</v>
      </c>
      <c r="H1881" s="126" t="str">
        <f>+VLOOKUP(Hoja3!$G1881,'[138]Plan de Cuentas'!B:H,7,FALSE)</f>
        <v>2.1.02.01.05</v>
      </c>
      <c r="I1881" s="127" t="str">
        <f>+VLOOKUP(Hoja3!$H1881,'[138]Plan de Cuentas'!A:C,3,FALSE)</f>
        <v>Proveedores Locales - GS</v>
      </c>
      <c r="J1881" s="128">
        <v>-2571230</v>
      </c>
      <c r="K1881" s="128">
        <v>-2571230</v>
      </c>
      <c r="L1881" s="117">
        <f>+Hoja3!$K1881/$K$1</f>
        <v>-354.43584127216059</v>
      </c>
      <c r="M1881" s="129" t="s">
        <v>6452</v>
      </c>
      <c r="N1881" s="129" t="str">
        <f>+IF(Hoja3!$O1881="VIGENTE","SALDO A VENCER",IF(Hoja3!$O1881="VENCIDO","SALDO VENCIDO - SE ABONA DE ACUERDO A DISPONIBILIDAD FINANCIERA",0))</f>
        <v>SALDO VENCIDO - SE ABONA DE ACUERDO A DISPONIBILIDAD FINANCIERA</v>
      </c>
      <c r="O1881" s="129" t="str">
        <f>+IF(($D$1-Hoja3!$F1881)&gt;0,"VENCIDO","VIGENTE")</f>
        <v>VENCIDO</v>
      </c>
      <c r="P1881" s="120"/>
    </row>
    <row r="1882" spans="2:16" ht="14.25" hidden="1" customHeight="1" x14ac:dyDescent="0.25">
      <c r="B1882" s="121" t="s">
        <v>55</v>
      </c>
      <c r="C1882" s="122" t="s">
        <v>6485</v>
      </c>
      <c r="D1882" s="123">
        <v>40010002884</v>
      </c>
      <c r="E1882" s="124">
        <v>44849</v>
      </c>
      <c r="F1882" s="124">
        <v>44849</v>
      </c>
      <c r="G1882" s="125">
        <v>2273</v>
      </c>
      <c r="H1882" s="126" t="str">
        <f>+VLOOKUP(Hoja3!$G1882,'[138]Plan de Cuentas'!B:H,7,FALSE)</f>
        <v>2.1.02.01.05</v>
      </c>
      <c r="I1882" s="127" t="str">
        <f>+VLOOKUP(Hoja3!$H1882,'[138]Plan de Cuentas'!A:C,3,FALSE)</f>
        <v>Proveedores Locales - GS</v>
      </c>
      <c r="J1882" s="128">
        <v>-392000</v>
      </c>
      <c r="K1882" s="128">
        <v>-392000</v>
      </c>
      <c r="L1882" s="117">
        <f>+Hoja3!$K1882/$K$1</f>
        <v>-54.035947689894307</v>
      </c>
      <c r="M1882" s="129" t="s">
        <v>6470</v>
      </c>
      <c r="N1882" s="129" t="str">
        <f>+IF(Hoja3!$O1882="VIGENTE","SALDO A VENCER",IF(Hoja3!$O1882="VENCIDO","SALDO VENCIDO - SE ABONA DE ACUERDO A DISPONIBILIDAD FINANCIERA",0))</f>
        <v>SALDO VENCIDO - SE ABONA DE ACUERDO A DISPONIBILIDAD FINANCIERA</v>
      </c>
      <c r="O1882" s="129" t="str">
        <f>+IF(($D$1-Hoja3!$F1882)&gt;0,"VENCIDO","VIGENTE")</f>
        <v>VENCIDO</v>
      </c>
      <c r="P1882" s="120"/>
    </row>
    <row r="1883" spans="2:16" ht="14.25" hidden="1" customHeight="1" x14ac:dyDescent="0.25">
      <c r="B1883" s="121" t="s">
        <v>55</v>
      </c>
      <c r="C1883" s="122" t="s">
        <v>6486</v>
      </c>
      <c r="D1883" s="123">
        <v>40010002891</v>
      </c>
      <c r="E1883" s="124">
        <v>44850</v>
      </c>
      <c r="F1883" s="124">
        <v>44850</v>
      </c>
      <c r="G1883" s="125">
        <v>2273</v>
      </c>
      <c r="H1883" s="126" t="str">
        <f>+VLOOKUP(Hoja3!$G1883,'[138]Plan de Cuentas'!B:H,7,FALSE)</f>
        <v>2.1.02.01.05</v>
      </c>
      <c r="I1883" s="127" t="str">
        <f>+VLOOKUP(Hoja3!$H1883,'[138]Plan de Cuentas'!A:C,3,FALSE)</f>
        <v>Proveedores Locales - GS</v>
      </c>
      <c r="J1883" s="128">
        <v>-380000</v>
      </c>
      <c r="K1883" s="128">
        <v>-380000</v>
      </c>
      <c r="L1883" s="117">
        <f>+Hoja3!$K1883/$K$1</f>
        <v>-52.381786025917954</v>
      </c>
      <c r="M1883" s="129" t="s">
        <v>6470</v>
      </c>
      <c r="N1883" s="129" t="str">
        <f>+IF(Hoja3!$O1883="VIGENTE","SALDO A VENCER",IF(Hoja3!$O1883="VENCIDO","SALDO VENCIDO - SE ABONA DE ACUERDO A DISPONIBILIDAD FINANCIERA",0))</f>
        <v>SALDO VENCIDO - SE ABONA DE ACUERDO A DISPONIBILIDAD FINANCIERA</v>
      </c>
      <c r="O1883" s="129" t="str">
        <f>+IF(($D$1-Hoja3!$F1883)&gt;0,"VENCIDO","VIGENTE")</f>
        <v>VENCIDO</v>
      </c>
      <c r="P1883" s="120"/>
    </row>
    <row r="1884" spans="2:16" ht="14.25" hidden="1" customHeight="1" x14ac:dyDescent="0.25">
      <c r="B1884" s="121" t="s">
        <v>55</v>
      </c>
      <c r="C1884" s="122" t="s">
        <v>6487</v>
      </c>
      <c r="D1884" s="123">
        <v>30010064252</v>
      </c>
      <c r="E1884" s="124">
        <v>44851</v>
      </c>
      <c r="F1884" s="124">
        <v>44851</v>
      </c>
      <c r="G1884" s="125">
        <v>2273</v>
      </c>
      <c r="H1884" s="126" t="str">
        <f>+VLOOKUP(Hoja3!$G1884,'[138]Plan de Cuentas'!B:H,7,FALSE)</f>
        <v>2.1.02.01.05</v>
      </c>
      <c r="I1884" s="127" t="str">
        <f>+VLOOKUP(Hoja3!$H1884,'[138]Plan de Cuentas'!A:C,3,FALSE)</f>
        <v>Proveedores Locales - GS</v>
      </c>
      <c r="J1884" s="128">
        <v>-2103630</v>
      </c>
      <c r="K1884" s="128">
        <v>-2103630</v>
      </c>
      <c r="L1884" s="117">
        <f>+Hoja3!$K1884/$K$1</f>
        <v>-289.97867509921525</v>
      </c>
      <c r="M1884" s="129" t="s">
        <v>6452</v>
      </c>
      <c r="N1884" s="129" t="str">
        <f>+IF(Hoja3!$O1884="VIGENTE","SALDO A VENCER",IF(Hoja3!$O1884="VENCIDO","SALDO VENCIDO - SE ABONA DE ACUERDO A DISPONIBILIDAD FINANCIERA",0))</f>
        <v>SALDO VENCIDO - SE ABONA DE ACUERDO A DISPONIBILIDAD FINANCIERA</v>
      </c>
      <c r="O1884" s="129" t="str">
        <f>+IF(($D$1-Hoja3!$F1884)&gt;0,"VENCIDO","VIGENTE")</f>
        <v>VENCIDO</v>
      </c>
      <c r="P1884" s="120"/>
    </row>
    <row r="1885" spans="2:16" ht="14.25" hidden="1" customHeight="1" x14ac:dyDescent="0.25">
      <c r="B1885" s="121" t="s">
        <v>55</v>
      </c>
      <c r="C1885" s="122" t="s">
        <v>6488</v>
      </c>
      <c r="D1885" s="123">
        <v>40010002894</v>
      </c>
      <c r="E1885" s="124">
        <v>44851</v>
      </c>
      <c r="F1885" s="124">
        <v>44851</v>
      </c>
      <c r="G1885" s="125">
        <v>2273</v>
      </c>
      <c r="H1885" s="126" t="str">
        <f>+VLOOKUP(Hoja3!$G1885,'[138]Plan de Cuentas'!B:H,7,FALSE)</f>
        <v>2.1.02.01.05</v>
      </c>
      <c r="I1885" s="127" t="str">
        <f>+VLOOKUP(Hoja3!$H1885,'[138]Plan de Cuentas'!A:C,3,FALSE)</f>
        <v>Proveedores Locales - GS</v>
      </c>
      <c r="J1885" s="128">
        <v>-180000</v>
      </c>
      <c r="K1885" s="128">
        <v>-180000</v>
      </c>
      <c r="L1885" s="117">
        <f>+Hoja3!$K1885/$K$1</f>
        <v>-24.812424959645348</v>
      </c>
      <c r="M1885" s="129" t="s">
        <v>6470</v>
      </c>
      <c r="N1885" s="129" t="str">
        <f>+IF(Hoja3!$O1885="VIGENTE","SALDO A VENCER",IF(Hoja3!$O1885="VENCIDO","SALDO VENCIDO - SE ABONA DE ACUERDO A DISPONIBILIDAD FINANCIERA",0))</f>
        <v>SALDO VENCIDO - SE ABONA DE ACUERDO A DISPONIBILIDAD FINANCIERA</v>
      </c>
      <c r="O1885" s="129" t="str">
        <f>+IF(($D$1-Hoja3!$F1885)&gt;0,"VENCIDO","VIGENTE")</f>
        <v>VENCIDO</v>
      </c>
      <c r="P1885" s="120"/>
    </row>
    <row r="1886" spans="2:16" ht="14.25" hidden="1" customHeight="1" x14ac:dyDescent="0.25">
      <c r="B1886" s="121" t="s">
        <v>55</v>
      </c>
      <c r="C1886" s="122" t="s">
        <v>6489</v>
      </c>
      <c r="D1886" s="123">
        <v>30010064269</v>
      </c>
      <c r="E1886" s="124">
        <v>44852</v>
      </c>
      <c r="F1886" s="124">
        <v>44852</v>
      </c>
      <c r="G1886" s="125">
        <v>2273</v>
      </c>
      <c r="H1886" s="126" t="str">
        <f>+VLOOKUP(Hoja3!$G1886,'[138]Plan de Cuentas'!B:H,7,FALSE)</f>
        <v>2.1.02.01.05</v>
      </c>
      <c r="I1886" s="127" t="str">
        <f>+VLOOKUP(Hoja3!$H1886,'[138]Plan de Cuentas'!A:C,3,FALSE)</f>
        <v>Proveedores Locales - GS</v>
      </c>
      <c r="J1886" s="128">
        <v>-2370240</v>
      </c>
      <c r="K1886" s="128">
        <v>-2370240</v>
      </c>
      <c r="L1886" s="117">
        <f>+Hoja3!$K1886/$K$1</f>
        <v>-326.73001186860995</v>
      </c>
      <c r="M1886" s="129" t="s">
        <v>6452</v>
      </c>
      <c r="N1886" s="129" t="str">
        <f>+IF(Hoja3!$O1886="VIGENTE","SALDO A VENCER",IF(Hoja3!$O1886="VENCIDO","SALDO VENCIDO - SE ABONA DE ACUERDO A DISPONIBILIDAD FINANCIERA",0))</f>
        <v>SALDO VENCIDO - SE ABONA DE ACUERDO A DISPONIBILIDAD FINANCIERA</v>
      </c>
      <c r="O1886" s="129" t="str">
        <f>+IF(($D$1-Hoja3!$F1886)&gt;0,"VENCIDO","VIGENTE")</f>
        <v>VENCIDO</v>
      </c>
      <c r="P1886" s="120"/>
    </row>
    <row r="1887" spans="2:16" ht="14.25" hidden="1" customHeight="1" x14ac:dyDescent="0.25">
      <c r="B1887" s="121" t="s">
        <v>55</v>
      </c>
      <c r="C1887" s="122" t="s">
        <v>6490</v>
      </c>
      <c r="D1887" s="123">
        <v>40010002903</v>
      </c>
      <c r="E1887" s="124">
        <v>44852</v>
      </c>
      <c r="F1887" s="124">
        <v>44852</v>
      </c>
      <c r="G1887" s="125">
        <v>2273</v>
      </c>
      <c r="H1887" s="126" t="str">
        <f>+VLOOKUP(Hoja3!$G1887,'[138]Plan de Cuentas'!B:H,7,FALSE)</f>
        <v>2.1.02.01.05</v>
      </c>
      <c r="I1887" s="127" t="str">
        <f>+VLOOKUP(Hoja3!$H1887,'[138]Plan de Cuentas'!A:C,3,FALSE)</f>
        <v>Proveedores Locales - GS</v>
      </c>
      <c r="J1887" s="128">
        <v>-315500</v>
      </c>
      <c r="K1887" s="128">
        <v>-315500</v>
      </c>
      <c r="L1887" s="117">
        <f>+Hoja3!$K1887/$K$1</f>
        <v>-43.490667082045036</v>
      </c>
      <c r="M1887" s="129" t="s">
        <v>6470</v>
      </c>
      <c r="N1887" s="129" t="str">
        <f>+IF(Hoja3!$O1887="VIGENTE","SALDO A VENCER",IF(Hoja3!$O1887="VENCIDO","SALDO VENCIDO - SE ABONA DE ACUERDO A DISPONIBILIDAD FINANCIERA",0))</f>
        <v>SALDO VENCIDO - SE ABONA DE ACUERDO A DISPONIBILIDAD FINANCIERA</v>
      </c>
      <c r="O1887" s="129" t="str">
        <f>+IF(($D$1-Hoja3!$F1887)&gt;0,"VENCIDO","VIGENTE")</f>
        <v>VENCIDO</v>
      </c>
      <c r="P1887" s="120"/>
    </row>
    <row r="1888" spans="2:16" ht="14.25" hidden="1" customHeight="1" x14ac:dyDescent="0.25">
      <c r="B1888" s="121" t="s">
        <v>55</v>
      </c>
      <c r="C1888" s="122" t="s">
        <v>6491</v>
      </c>
      <c r="D1888" s="123">
        <v>30010064281</v>
      </c>
      <c r="E1888" s="124">
        <v>44853</v>
      </c>
      <c r="F1888" s="124">
        <v>44853</v>
      </c>
      <c r="G1888" s="125">
        <v>2273</v>
      </c>
      <c r="H1888" s="126" t="str">
        <f>+VLOOKUP(Hoja3!$G1888,'[138]Plan de Cuentas'!B:H,7,FALSE)</f>
        <v>2.1.02.01.05</v>
      </c>
      <c r="I1888" s="127" t="str">
        <f>+VLOOKUP(Hoja3!$H1888,'[138]Plan de Cuentas'!A:C,3,FALSE)</f>
        <v>Proveedores Locales - GS</v>
      </c>
      <c r="J1888" s="128">
        <v>-2415450</v>
      </c>
      <c r="K1888" s="128">
        <v>-2415450</v>
      </c>
      <c r="L1888" s="117">
        <f>+Hoja3!$K1888/$K$1</f>
        <v>-332.96206593764083</v>
      </c>
      <c r="M1888" s="129" t="s">
        <v>6492</v>
      </c>
      <c r="N1888" s="129" t="str">
        <f>+IF(Hoja3!$O1888="VIGENTE","SALDO A VENCER",IF(Hoja3!$O1888="VENCIDO","SALDO VENCIDO - SE ABONA DE ACUERDO A DISPONIBILIDAD FINANCIERA",0))</f>
        <v>SALDO VENCIDO - SE ABONA DE ACUERDO A DISPONIBILIDAD FINANCIERA</v>
      </c>
      <c r="O1888" s="129" t="str">
        <f>+IF(($D$1-Hoja3!$F1888)&gt;0,"VENCIDO","VIGENTE")</f>
        <v>VENCIDO</v>
      </c>
      <c r="P1888" s="120"/>
    </row>
    <row r="1889" spans="2:16" ht="14.25" hidden="1" customHeight="1" x14ac:dyDescent="0.25">
      <c r="B1889" s="121" t="s">
        <v>55</v>
      </c>
      <c r="C1889" s="122" t="s">
        <v>6493</v>
      </c>
      <c r="D1889" s="123">
        <v>40010002904</v>
      </c>
      <c r="E1889" s="124">
        <v>44853</v>
      </c>
      <c r="F1889" s="124">
        <v>44853</v>
      </c>
      <c r="G1889" s="125">
        <v>2273</v>
      </c>
      <c r="H1889" s="126" t="str">
        <f>+VLOOKUP(Hoja3!$G1889,'[138]Plan de Cuentas'!B:H,7,FALSE)</f>
        <v>2.1.02.01.05</v>
      </c>
      <c r="I1889" s="127" t="str">
        <f>+VLOOKUP(Hoja3!$H1889,'[138]Plan de Cuentas'!A:C,3,FALSE)</f>
        <v>Proveedores Locales - GS</v>
      </c>
      <c r="J1889" s="128">
        <v>-515000</v>
      </c>
      <c r="K1889" s="128">
        <v>-515000</v>
      </c>
      <c r="L1889" s="117">
        <f>+Hoja3!$K1889/$K$1</f>
        <v>-70.991104745651967</v>
      </c>
      <c r="M1889" s="129" t="s">
        <v>6470</v>
      </c>
      <c r="N1889" s="129" t="str">
        <f>+IF(Hoja3!$O1889="VIGENTE","SALDO A VENCER",IF(Hoja3!$O1889="VENCIDO","SALDO VENCIDO - SE ABONA DE ACUERDO A DISPONIBILIDAD FINANCIERA",0))</f>
        <v>SALDO VENCIDO - SE ABONA DE ACUERDO A DISPONIBILIDAD FINANCIERA</v>
      </c>
      <c r="O1889" s="129" t="str">
        <f>+IF(($D$1-Hoja3!$F1889)&gt;0,"VENCIDO","VIGENTE")</f>
        <v>VENCIDO</v>
      </c>
      <c r="P1889" s="120"/>
    </row>
    <row r="1890" spans="2:16" ht="14.25" hidden="1" customHeight="1" x14ac:dyDescent="0.25">
      <c r="B1890" s="121" t="s">
        <v>55</v>
      </c>
      <c r="C1890" s="122" t="s">
        <v>6494</v>
      </c>
      <c r="D1890" s="123">
        <v>30010064292</v>
      </c>
      <c r="E1890" s="124">
        <v>44854</v>
      </c>
      <c r="F1890" s="124">
        <v>44854</v>
      </c>
      <c r="G1890" s="125">
        <v>2273</v>
      </c>
      <c r="H1890" s="126" t="str">
        <f>+VLOOKUP(Hoja3!$G1890,'[138]Plan de Cuentas'!B:H,7,FALSE)</f>
        <v>2.1.02.01.05</v>
      </c>
      <c r="I1890" s="127" t="str">
        <f>+VLOOKUP(Hoja3!$H1890,'[138]Plan de Cuentas'!A:C,3,FALSE)</f>
        <v>Proveedores Locales - GS</v>
      </c>
      <c r="J1890" s="128">
        <v>-815470</v>
      </c>
      <c r="K1890" s="128">
        <v>-815470</v>
      </c>
      <c r="L1890" s="117">
        <f>+Hoja3!$K1890/$K$1</f>
        <v>-112.40993434356662</v>
      </c>
      <c r="M1890" s="129" t="s">
        <v>6492</v>
      </c>
      <c r="N1890" s="129" t="str">
        <f>+IF(Hoja3!$O1890="VIGENTE","SALDO A VENCER",IF(Hoja3!$O1890="VENCIDO","SALDO VENCIDO - SE ABONA DE ACUERDO A DISPONIBILIDAD FINANCIERA",0))</f>
        <v>SALDO VENCIDO - SE ABONA DE ACUERDO A DISPONIBILIDAD FINANCIERA</v>
      </c>
      <c r="O1890" s="129" t="str">
        <f>+IF(($D$1-Hoja3!$F1890)&gt;0,"VENCIDO","VIGENTE")</f>
        <v>VENCIDO</v>
      </c>
      <c r="P1890" s="120"/>
    </row>
    <row r="1891" spans="2:16" ht="14.25" hidden="1" customHeight="1" x14ac:dyDescent="0.25">
      <c r="B1891" s="121" t="s">
        <v>55</v>
      </c>
      <c r="C1891" s="122" t="s">
        <v>6495</v>
      </c>
      <c r="D1891" s="123">
        <v>40010002913</v>
      </c>
      <c r="E1891" s="124">
        <v>44854</v>
      </c>
      <c r="F1891" s="124">
        <v>44854</v>
      </c>
      <c r="G1891" s="125">
        <v>2273</v>
      </c>
      <c r="H1891" s="126" t="str">
        <f>+VLOOKUP(Hoja3!$G1891,'[138]Plan de Cuentas'!B:H,7,FALSE)</f>
        <v>2.1.02.01.05</v>
      </c>
      <c r="I1891" s="127" t="str">
        <f>+VLOOKUP(Hoja3!$H1891,'[138]Plan de Cuentas'!A:C,3,FALSE)</f>
        <v>Proveedores Locales - GS</v>
      </c>
      <c r="J1891" s="128">
        <v>-562500</v>
      </c>
      <c r="K1891" s="128">
        <v>-562500</v>
      </c>
      <c r="L1891" s="117">
        <f>+Hoja3!$K1891/$K$1</f>
        <v>-77.538827998891705</v>
      </c>
      <c r="M1891" s="129" t="s">
        <v>6470</v>
      </c>
      <c r="N1891" s="129" t="str">
        <f>+IF(Hoja3!$O1891="VIGENTE","SALDO A VENCER",IF(Hoja3!$O1891="VENCIDO","SALDO VENCIDO - SE ABONA DE ACUERDO A DISPONIBILIDAD FINANCIERA",0))</f>
        <v>SALDO VENCIDO - SE ABONA DE ACUERDO A DISPONIBILIDAD FINANCIERA</v>
      </c>
      <c r="O1891" s="129" t="str">
        <f>+IF(($D$1-Hoja3!$F1891)&gt;0,"VENCIDO","VIGENTE")</f>
        <v>VENCIDO</v>
      </c>
      <c r="P1891" s="120"/>
    </row>
    <row r="1892" spans="2:16" ht="14.25" hidden="1" customHeight="1" x14ac:dyDescent="0.25">
      <c r="B1892" s="121" t="s">
        <v>55</v>
      </c>
      <c r="C1892" s="122" t="s">
        <v>6496</v>
      </c>
      <c r="D1892" s="123">
        <v>30010064308</v>
      </c>
      <c r="E1892" s="124">
        <v>44855</v>
      </c>
      <c r="F1892" s="124">
        <v>44855</v>
      </c>
      <c r="G1892" s="125">
        <v>2273</v>
      </c>
      <c r="H1892" s="126" t="str">
        <f>+VLOOKUP(Hoja3!$G1892,'[138]Plan de Cuentas'!B:H,7,FALSE)</f>
        <v>2.1.02.01.05</v>
      </c>
      <c r="I1892" s="127" t="str">
        <f>+VLOOKUP(Hoja3!$H1892,'[138]Plan de Cuentas'!A:C,3,FALSE)</f>
        <v>Proveedores Locales - GS</v>
      </c>
      <c r="J1892" s="128">
        <v>-2052650</v>
      </c>
      <c r="K1892" s="128">
        <v>-2052650</v>
      </c>
      <c r="L1892" s="117">
        <f>+Hoja3!$K1892/$K$1</f>
        <v>-282.95124496342231</v>
      </c>
      <c r="M1892" s="129" t="s">
        <v>6492</v>
      </c>
      <c r="N1892" s="129" t="str">
        <f>+IF(Hoja3!$O1892="VIGENTE","SALDO A VENCER",IF(Hoja3!$O1892="VENCIDO","SALDO VENCIDO - SE ABONA DE ACUERDO A DISPONIBILIDAD FINANCIERA",0))</f>
        <v>SALDO VENCIDO - SE ABONA DE ACUERDO A DISPONIBILIDAD FINANCIERA</v>
      </c>
      <c r="O1892" s="129" t="str">
        <f>+IF(($D$1-Hoja3!$F1892)&gt;0,"VENCIDO","VIGENTE")</f>
        <v>VENCIDO</v>
      </c>
      <c r="P1892" s="120"/>
    </row>
    <row r="1893" spans="2:16" ht="14.25" hidden="1" customHeight="1" x14ac:dyDescent="0.25">
      <c r="B1893" s="121" t="s">
        <v>55</v>
      </c>
      <c r="C1893" s="122" t="s">
        <v>6497</v>
      </c>
      <c r="D1893" s="123">
        <v>40010002920</v>
      </c>
      <c r="E1893" s="124">
        <v>44855</v>
      </c>
      <c r="F1893" s="124">
        <v>44855</v>
      </c>
      <c r="G1893" s="125">
        <v>2273</v>
      </c>
      <c r="H1893" s="126" t="str">
        <f>+VLOOKUP(Hoja3!$G1893,'[138]Plan de Cuentas'!B:H,7,FALSE)</f>
        <v>2.1.02.01.05</v>
      </c>
      <c r="I1893" s="127" t="str">
        <f>+VLOOKUP(Hoja3!$H1893,'[138]Plan de Cuentas'!A:C,3,FALSE)</f>
        <v>Proveedores Locales - GS</v>
      </c>
      <c r="J1893" s="128">
        <v>-454000</v>
      </c>
      <c r="K1893" s="128">
        <v>-454000</v>
      </c>
      <c r="L1893" s="117">
        <f>+Hoja3!$K1893/$K$1</f>
        <v>-62.582449620438823</v>
      </c>
      <c r="M1893" s="129" t="s">
        <v>6470</v>
      </c>
      <c r="N1893" s="129" t="str">
        <f>+IF(Hoja3!$O1893="VIGENTE","SALDO A VENCER",IF(Hoja3!$O1893="VENCIDO","SALDO VENCIDO - SE ABONA DE ACUERDO A DISPONIBILIDAD FINANCIERA",0))</f>
        <v>SALDO VENCIDO - SE ABONA DE ACUERDO A DISPONIBILIDAD FINANCIERA</v>
      </c>
      <c r="O1893" s="129" t="str">
        <f>+IF(($D$1-Hoja3!$F1893)&gt;0,"VENCIDO","VIGENTE")</f>
        <v>VENCIDO</v>
      </c>
      <c r="P1893" s="120"/>
    </row>
    <row r="1894" spans="2:16" ht="14.25" hidden="1" customHeight="1" x14ac:dyDescent="0.25">
      <c r="B1894" s="121" t="s">
        <v>55</v>
      </c>
      <c r="C1894" s="122" t="s">
        <v>6498</v>
      </c>
      <c r="D1894" s="123">
        <v>40010002922</v>
      </c>
      <c r="E1894" s="124">
        <v>44856</v>
      </c>
      <c r="F1894" s="124">
        <v>44856</v>
      </c>
      <c r="G1894" s="125">
        <v>2273</v>
      </c>
      <c r="H1894" s="126" t="str">
        <f>+VLOOKUP(Hoja3!$G1894,'[138]Plan de Cuentas'!B:H,7,FALSE)</f>
        <v>2.1.02.01.05</v>
      </c>
      <c r="I1894" s="127" t="str">
        <f>+VLOOKUP(Hoja3!$H1894,'[138]Plan de Cuentas'!A:C,3,FALSE)</f>
        <v>Proveedores Locales - GS</v>
      </c>
      <c r="J1894" s="128">
        <v>-1070000</v>
      </c>
      <c r="K1894" s="128">
        <v>-1070000</v>
      </c>
      <c r="L1894" s="117">
        <f>+Hoja3!$K1894/$K$1</f>
        <v>-147.49608170455846</v>
      </c>
      <c r="M1894" s="129" t="s">
        <v>6470</v>
      </c>
      <c r="N1894" s="129" t="str">
        <f>+IF(Hoja3!$O1894="VIGENTE","SALDO A VENCER",IF(Hoja3!$O1894="VENCIDO","SALDO VENCIDO - SE ABONA DE ACUERDO A DISPONIBILIDAD FINANCIERA",0))</f>
        <v>SALDO VENCIDO - SE ABONA DE ACUERDO A DISPONIBILIDAD FINANCIERA</v>
      </c>
      <c r="O1894" s="129" t="str">
        <f>+IF(($D$1-Hoja3!$F1894)&gt;0,"VENCIDO","VIGENTE")</f>
        <v>VENCIDO</v>
      </c>
      <c r="P1894" s="120"/>
    </row>
    <row r="1895" spans="2:16" ht="14.25" hidden="1" customHeight="1" x14ac:dyDescent="0.25">
      <c r="B1895" s="121" t="s">
        <v>55</v>
      </c>
      <c r="C1895" s="122" t="s">
        <v>6499</v>
      </c>
      <c r="D1895" s="123">
        <v>30010064350</v>
      </c>
      <c r="E1895" s="124">
        <v>44857</v>
      </c>
      <c r="F1895" s="124">
        <v>44857</v>
      </c>
      <c r="G1895" s="125">
        <v>2273</v>
      </c>
      <c r="H1895" s="126" t="str">
        <f>+VLOOKUP(Hoja3!$G1895,'[138]Plan de Cuentas'!B:H,7,FALSE)</f>
        <v>2.1.02.01.05</v>
      </c>
      <c r="I1895" s="127" t="str">
        <f>+VLOOKUP(Hoja3!$H1895,'[138]Plan de Cuentas'!A:C,3,FALSE)</f>
        <v>Proveedores Locales - GS</v>
      </c>
      <c r="J1895" s="128">
        <v>-3442670</v>
      </c>
      <c r="K1895" s="128">
        <v>-3442670</v>
      </c>
      <c r="L1895" s="117">
        <f>+Hoja3!$K1895/$K$1</f>
        <v>-474.56106131012359</v>
      </c>
      <c r="M1895" s="129" t="s">
        <v>6492</v>
      </c>
      <c r="N1895" s="129" t="str">
        <f>+IF(Hoja3!$O1895="VIGENTE","SALDO A VENCER",IF(Hoja3!$O1895="VENCIDO","SALDO VENCIDO - SE ABONA DE ACUERDO A DISPONIBILIDAD FINANCIERA",0))</f>
        <v>SALDO VENCIDO - SE ABONA DE ACUERDO A DISPONIBILIDAD FINANCIERA</v>
      </c>
      <c r="O1895" s="129" t="str">
        <f>+IF(($D$1-Hoja3!$F1895)&gt;0,"VENCIDO","VIGENTE")</f>
        <v>VENCIDO</v>
      </c>
      <c r="P1895" s="120"/>
    </row>
    <row r="1896" spans="2:16" ht="14.25" hidden="1" customHeight="1" x14ac:dyDescent="0.25">
      <c r="B1896" s="121" t="s">
        <v>55</v>
      </c>
      <c r="C1896" s="122" t="s">
        <v>6500</v>
      </c>
      <c r="D1896" s="123">
        <v>40010002927</v>
      </c>
      <c r="E1896" s="124">
        <v>44857</v>
      </c>
      <c r="F1896" s="124">
        <v>44857</v>
      </c>
      <c r="G1896" s="125">
        <v>2273</v>
      </c>
      <c r="H1896" s="126" t="str">
        <f>+VLOOKUP(Hoja3!$G1896,'[138]Plan de Cuentas'!B:H,7,FALSE)</f>
        <v>2.1.02.01.05</v>
      </c>
      <c r="I1896" s="127" t="str">
        <f>+VLOOKUP(Hoja3!$H1896,'[138]Plan de Cuentas'!A:C,3,FALSE)</f>
        <v>Proveedores Locales - GS</v>
      </c>
      <c r="J1896" s="128">
        <v>-732000</v>
      </c>
      <c r="K1896" s="128">
        <v>-732000</v>
      </c>
      <c r="L1896" s="117">
        <f>+Hoja3!$K1896/$K$1</f>
        <v>-100.90386150255775</v>
      </c>
      <c r="M1896" s="129" t="s">
        <v>6470</v>
      </c>
      <c r="N1896" s="129" t="str">
        <f>+IF(Hoja3!$O1896="VIGENTE","SALDO A VENCER",IF(Hoja3!$O1896="VENCIDO","SALDO VENCIDO - SE ABONA DE ACUERDO A DISPONIBILIDAD FINANCIERA",0))</f>
        <v>SALDO VENCIDO - SE ABONA DE ACUERDO A DISPONIBILIDAD FINANCIERA</v>
      </c>
      <c r="O1896" s="129" t="str">
        <f>+IF(($D$1-Hoja3!$F1896)&gt;0,"VENCIDO","VIGENTE")</f>
        <v>VENCIDO</v>
      </c>
      <c r="P1896" s="120"/>
    </row>
    <row r="1897" spans="2:16" ht="14.25" hidden="1" customHeight="1" x14ac:dyDescent="0.25">
      <c r="B1897" s="121" t="s">
        <v>55</v>
      </c>
      <c r="C1897" s="122" t="s">
        <v>6501</v>
      </c>
      <c r="D1897" s="123">
        <v>30010064361</v>
      </c>
      <c r="E1897" s="124">
        <v>44858</v>
      </c>
      <c r="F1897" s="124">
        <v>44858</v>
      </c>
      <c r="G1897" s="125">
        <v>2273</v>
      </c>
      <c r="H1897" s="126" t="str">
        <f>+VLOOKUP(Hoja3!$G1897,'[138]Plan de Cuentas'!B:H,7,FALSE)</f>
        <v>2.1.02.01.05</v>
      </c>
      <c r="I1897" s="127" t="str">
        <f>+VLOOKUP(Hoja3!$H1897,'[138]Plan de Cuentas'!A:C,3,FALSE)</f>
        <v>Proveedores Locales - GS</v>
      </c>
      <c r="J1897" s="128">
        <v>-2249070</v>
      </c>
      <c r="K1897" s="128">
        <v>-2249070</v>
      </c>
      <c r="L1897" s="117">
        <f>+Hoja3!$K1897/$K$1</f>
        <v>-310.02711446660868</v>
      </c>
      <c r="M1897" s="129" t="s">
        <v>6492</v>
      </c>
      <c r="N1897" s="129" t="str">
        <f>+IF(Hoja3!$O1897="VIGENTE","SALDO A VENCER",IF(Hoja3!$O1897="VENCIDO","SALDO VENCIDO - SE ABONA DE ACUERDO A DISPONIBILIDAD FINANCIERA",0))</f>
        <v>SALDO VENCIDO - SE ABONA DE ACUERDO A DISPONIBILIDAD FINANCIERA</v>
      </c>
      <c r="O1897" s="129" t="str">
        <f>+IF(($D$1-Hoja3!$F1897)&gt;0,"VENCIDO","VIGENTE")</f>
        <v>VENCIDO</v>
      </c>
      <c r="P1897" s="120"/>
    </row>
    <row r="1898" spans="2:16" ht="14.25" hidden="1" customHeight="1" x14ac:dyDescent="0.25">
      <c r="B1898" s="121" t="s">
        <v>55</v>
      </c>
      <c r="C1898" s="122" t="s">
        <v>6502</v>
      </c>
      <c r="D1898" s="123">
        <v>30010064383</v>
      </c>
      <c r="E1898" s="124">
        <v>44858</v>
      </c>
      <c r="F1898" s="124">
        <v>44858</v>
      </c>
      <c r="G1898" s="125">
        <v>2273</v>
      </c>
      <c r="H1898" s="126" t="str">
        <f>+VLOOKUP(Hoja3!$G1898,'[138]Plan de Cuentas'!B:H,7,FALSE)</f>
        <v>2.1.02.01.05</v>
      </c>
      <c r="I1898" s="127" t="str">
        <f>+VLOOKUP(Hoja3!$H1898,'[138]Plan de Cuentas'!A:C,3,FALSE)</f>
        <v>Proveedores Locales - GS</v>
      </c>
      <c r="J1898" s="128">
        <v>-1362840</v>
      </c>
      <c r="K1898" s="128">
        <v>-1362840</v>
      </c>
      <c r="L1898" s="117">
        <f>+Hoja3!$K1898/$K$1</f>
        <v>-187.8631401777948</v>
      </c>
      <c r="M1898" s="129" t="s">
        <v>6503</v>
      </c>
      <c r="N1898" s="129" t="str">
        <f>+IF(Hoja3!$O1898="VIGENTE","SALDO A VENCER",IF(Hoja3!$O1898="VENCIDO","SALDO VENCIDO - SE ABONA DE ACUERDO A DISPONIBILIDAD FINANCIERA",0))</f>
        <v>SALDO VENCIDO - SE ABONA DE ACUERDO A DISPONIBILIDAD FINANCIERA</v>
      </c>
      <c r="O1898" s="129" t="str">
        <f>+IF(($D$1-Hoja3!$F1898)&gt;0,"VENCIDO","VIGENTE")</f>
        <v>VENCIDO</v>
      </c>
      <c r="P1898" s="120"/>
    </row>
    <row r="1899" spans="2:16" ht="14.25" hidden="1" customHeight="1" x14ac:dyDescent="0.25">
      <c r="B1899" s="121" t="s">
        <v>55</v>
      </c>
      <c r="C1899" s="122" t="s">
        <v>6504</v>
      </c>
      <c r="D1899" s="123">
        <v>40010002940</v>
      </c>
      <c r="E1899" s="124">
        <v>44858</v>
      </c>
      <c r="F1899" s="124">
        <v>44858</v>
      </c>
      <c r="G1899" s="125">
        <v>2273</v>
      </c>
      <c r="H1899" s="126" t="str">
        <f>+VLOOKUP(Hoja3!$G1899,'[138]Plan de Cuentas'!B:H,7,FALSE)</f>
        <v>2.1.02.01.05</v>
      </c>
      <c r="I1899" s="127" t="str">
        <f>+VLOOKUP(Hoja3!$H1899,'[138]Plan de Cuentas'!A:C,3,FALSE)</f>
        <v>Proveedores Locales - GS</v>
      </c>
      <c r="J1899" s="128">
        <v>-1232000</v>
      </c>
      <c r="K1899" s="128">
        <v>-1232000</v>
      </c>
      <c r="L1899" s="117">
        <f>+Hoja3!$K1899/$K$1</f>
        <v>-169.82726416823925</v>
      </c>
      <c r="M1899" s="129" t="s">
        <v>6470</v>
      </c>
      <c r="N1899" s="129" t="str">
        <f>+IF(Hoja3!$O1899="VIGENTE","SALDO A VENCER",IF(Hoja3!$O1899="VENCIDO","SALDO VENCIDO - SE ABONA DE ACUERDO A DISPONIBILIDAD FINANCIERA",0))</f>
        <v>SALDO VENCIDO - SE ABONA DE ACUERDO A DISPONIBILIDAD FINANCIERA</v>
      </c>
      <c r="O1899" s="129" t="str">
        <f>+IF(($D$1-Hoja3!$F1899)&gt;0,"VENCIDO","VIGENTE")</f>
        <v>VENCIDO</v>
      </c>
      <c r="P1899" s="120"/>
    </row>
    <row r="1900" spans="2:16" ht="14.25" hidden="1" customHeight="1" x14ac:dyDescent="0.25">
      <c r="B1900" s="121" t="s">
        <v>55</v>
      </c>
      <c r="C1900" s="122" t="s">
        <v>6505</v>
      </c>
      <c r="D1900" s="123">
        <v>30010064378</v>
      </c>
      <c r="E1900" s="124">
        <v>44859</v>
      </c>
      <c r="F1900" s="124">
        <v>44859</v>
      </c>
      <c r="G1900" s="125">
        <v>2273</v>
      </c>
      <c r="H1900" s="126" t="str">
        <f>+VLOOKUP(Hoja3!$G1900,'[138]Plan de Cuentas'!B:H,7,FALSE)</f>
        <v>2.1.02.01.05</v>
      </c>
      <c r="I1900" s="127" t="str">
        <f>+VLOOKUP(Hoja3!$H1900,'[138]Plan de Cuentas'!A:C,3,FALSE)</f>
        <v>Proveedores Locales - GS</v>
      </c>
      <c r="J1900" s="128">
        <v>-4008280</v>
      </c>
      <c r="K1900" s="128">
        <v>-4008280</v>
      </c>
      <c r="L1900" s="117">
        <f>+Hoja3!$K1900/$K$1</f>
        <v>-552.52859287359581</v>
      </c>
      <c r="M1900" s="129" t="s">
        <v>6503</v>
      </c>
      <c r="N1900" s="129" t="str">
        <f>+IF(Hoja3!$O1900="VIGENTE","SALDO A VENCER",IF(Hoja3!$O1900="VENCIDO","SALDO VENCIDO - SE ABONA DE ACUERDO A DISPONIBILIDAD FINANCIERA",0))</f>
        <v>SALDO VENCIDO - SE ABONA DE ACUERDO A DISPONIBILIDAD FINANCIERA</v>
      </c>
      <c r="O1900" s="129" t="str">
        <f>+IF(($D$1-Hoja3!$F1900)&gt;0,"VENCIDO","VIGENTE")</f>
        <v>VENCIDO</v>
      </c>
      <c r="P1900" s="120"/>
    </row>
    <row r="1901" spans="2:16" ht="14.25" hidden="1" customHeight="1" x14ac:dyDescent="0.25">
      <c r="B1901" s="121" t="s">
        <v>55</v>
      </c>
      <c r="C1901" s="122" t="s">
        <v>6506</v>
      </c>
      <c r="D1901" s="123">
        <v>30010064382</v>
      </c>
      <c r="E1901" s="124">
        <v>44859</v>
      </c>
      <c r="F1901" s="124">
        <v>44859</v>
      </c>
      <c r="G1901" s="125">
        <v>2273</v>
      </c>
      <c r="H1901" s="126" t="str">
        <f>+VLOOKUP(Hoja3!$G1901,'[138]Plan de Cuentas'!B:H,7,FALSE)</f>
        <v>2.1.02.01.05</v>
      </c>
      <c r="I1901" s="127" t="str">
        <f>+VLOOKUP(Hoja3!$H1901,'[138]Plan de Cuentas'!A:C,3,FALSE)</f>
        <v>Proveedores Locales - GS</v>
      </c>
      <c r="J1901" s="128">
        <v>-2226200</v>
      </c>
      <c r="K1901" s="128">
        <v>-2226200</v>
      </c>
      <c r="L1901" s="117">
        <f>+Hoja3!$K1901/$K$1</f>
        <v>-306.87455802868038</v>
      </c>
      <c r="M1901" s="129" t="s">
        <v>6503</v>
      </c>
      <c r="N1901" s="129" t="str">
        <f>+IF(Hoja3!$O1901="VIGENTE","SALDO A VENCER",IF(Hoja3!$O1901="VENCIDO","SALDO VENCIDO - SE ABONA DE ACUERDO A DISPONIBILIDAD FINANCIERA",0))</f>
        <v>SALDO VENCIDO - SE ABONA DE ACUERDO A DISPONIBILIDAD FINANCIERA</v>
      </c>
      <c r="O1901" s="129" t="str">
        <f>+IF(($D$1-Hoja3!$F1901)&gt;0,"VENCIDO","VIGENTE")</f>
        <v>VENCIDO</v>
      </c>
      <c r="P1901" s="120"/>
    </row>
    <row r="1902" spans="2:16" ht="14.25" hidden="1" customHeight="1" x14ac:dyDescent="0.25">
      <c r="B1902" s="121" t="s">
        <v>55</v>
      </c>
      <c r="C1902" s="122" t="s">
        <v>6507</v>
      </c>
      <c r="D1902" s="123">
        <v>30010064384</v>
      </c>
      <c r="E1902" s="124">
        <v>44859</v>
      </c>
      <c r="F1902" s="124">
        <v>44859</v>
      </c>
      <c r="G1902" s="125">
        <v>2273</v>
      </c>
      <c r="H1902" s="126" t="str">
        <f>+VLOOKUP(Hoja3!$G1902,'[138]Plan de Cuentas'!B:H,7,FALSE)</f>
        <v>2.1.02.01.05</v>
      </c>
      <c r="I1902" s="127" t="str">
        <f>+VLOOKUP(Hoja3!$H1902,'[138]Plan de Cuentas'!A:C,3,FALSE)</f>
        <v>Proveedores Locales - GS</v>
      </c>
      <c r="J1902" s="128">
        <v>-3251790</v>
      </c>
      <c r="K1902" s="128">
        <v>-3251790</v>
      </c>
      <c r="L1902" s="117">
        <f>+Hoja3!$K1902/$K$1</f>
        <v>-448.24886310847302</v>
      </c>
      <c r="M1902" s="129" t="s">
        <v>6444</v>
      </c>
      <c r="N1902" s="129" t="str">
        <f>+IF(Hoja3!$O1902="VIGENTE","SALDO A VENCER",IF(Hoja3!$O1902="VENCIDO","SALDO VENCIDO - SE ABONA DE ACUERDO A DISPONIBILIDAD FINANCIERA",0))</f>
        <v>SALDO VENCIDO - SE ABONA DE ACUERDO A DISPONIBILIDAD FINANCIERA</v>
      </c>
      <c r="O1902" s="129" t="str">
        <f>+IF(($D$1-Hoja3!$F1902)&gt;0,"VENCIDO","VIGENTE")</f>
        <v>VENCIDO</v>
      </c>
      <c r="P1902" s="120"/>
    </row>
    <row r="1903" spans="2:16" ht="14.25" hidden="1" customHeight="1" x14ac:dyDescent="0.25">
      <c r="B1903" s="121" t="s">
        <v>55</v>
      </c>
      <c r="C1903" s="122" t="s">
        <v>6508</v>
      </c>
      <c r="D1903" s="123">
        <v>30010064377</v>
      </c>
      <c r="E1903" s="124">
        <v>44859</v>
      </c>
      <c r="F1903" s="124">
        <v>44859</v>
      </c>
      <c r="G1903" s="125">
        <v>2273</v>
      </c>
      <c r="H1903" s="126" t="str">
        <f>+VLOOKUP(Hoja3!$G1903,'[138]Plan de Cuentas'!B:H,7,FALSE)</f>
        <v>2.1.02.01.05</v>
      </c>
      <c r="I1903" s="127" t="str">
        <f>+VLOOKUP(Hoja3!$H1903,'[138]Plan de Cuentas'!A:C,3,FALSE)</f>
        <v>Proveedores Locales - GS</v>
      </c>
      <c r="J1903" s="128">
        <v>-2972956</v>
      </c>
      <c r="K1903" s="128">
        <v>-2972956</v>
      </c>
      <c r="L1903" s="117">
        <f>+Hoja3!$K1903/$K$1</f>
        <v>-409.81248699070773</v>
      </c>
      <c r="M1903" s="129" t="s">
        <v>6503</v>
      </c>
      <c r="N1903" s="129" t="str">
        <f>+IF(Hoja3!$O1903="VIGENTE","SALDO A VENCER",IF(Hoja3!$O1903="VENCIDO","SALDO VENCIDO - SE ABONA DE ACUERDO A DISPONIBILIDAD FINANCIERA",0))</f>
        <v>SALDO VENCIDO - SE ABONA DE ACUERDO A DISPONIBILIDAD FINANCIERA</v>
      </c>
      <c r="O1903" s="129" t="str">
        <f>+IF(($D$1-Hoja3!$F1903)&gt;0,"VENCIDO","VIGENTE")</f>
        <v>VENCIDO</v>
      </c>
      <c r="P1903" s="120"/>
    </row>
    <row r="1904" spans="2:16" ht="14.25" hidden="1" customHeight="1" x14ac:dyDescent="0.25">
      <c r="B1904" s="121" t="s">
        <v>55</v>
      </c>
      <c r="C1904" s="122" t="s">
        <v>6509</v>
      </c>
      <c r="D1904" s="123">
        <v>30010064391</v>
      </c>
      <c r="E1904" s="124">
        <v>44859</v>
      </c>
      <c r="F1904" s="124">
        <v>44859</v>
      </c>
      <c r="G1904" s="125">
        <v>2273</v>
      </c>
      <c r="H1904" s="126" t="str">
        <f>+VLOOKUP(Hoja3!$G1904,'[138]Plan de Cuentas'!B:H,7,FALSE)</f>
        <v>2.1.02.01.05</v>
      </c>
      <c r="I1904" s="127" t="str">
        <f>+VLOOKUP(Hoja3!$H1904,'[138]Plan de Cuentas'!A:C,3,FALSE)</f>
        <v>Proveedores Locales - GS</v>
      </c>
      <c r="J1904" s="128">
        <v>-1383340</v>
      </c>
      <c r="K1904" s="128">
        <v>-1383340</v>
      </c>
      <c r="L1904" s="117">
        <f>+Hoja3!$K1904/$K$1</f>
        <v>-190.68899968708774</v>
      </c>
      <c r="M1904" s="129" t="s">
        <v>6444</v>
      </c>
      <c r="N1904" s="129" t="str">
        <f>+IF(Hoja3!$O1904="VIGENTE","SALDO A VENCER",IF(Hoja3!$O1904="VENCIDO","SALDO VENCIDO - SE ABONA DE ACUERDO A DISPONIBILIDAD FINANCIERA",0))</f>
        <v>SALDO VENCIDO - SE ABONA DE ACUERDO A DISPONIBILIDAD FINANCIERA</v>
      </c>
      <c r="O1904" s="129" t="str">
        <f>+IF(($D$1-Hoja3!$F1904)&gt;0,"VENCIDO","VIGENTE")</f>
        <v>VENCIDO</v>
      </c>
      <c r="P1904" s="120"/>
    </row>
    <row r="1905" spans="2:16" ht="14.25" hidden="1" customHeight="1" x14ac:dyDescent="0.25">
      <c r="B1905" s="121" t="s">
        <v>55</v>
      </c>
      <c r="C1905" s="122" t="s">
        <v>6510</v>
      </c>
      <c r="D1905" s="123">
        <v>40010002944</v>
      </c>
      <c r="E1905" s="124">
        <v>44859</v>
      </c>
      <c r="F1905" s="124">
        <v>44859</v>
      </c>
      <c r="G1905" s="125">
        <v>2273</v>
      </c>
      <c r="H1905" s="126" t="str">
        <f>+VLOOKUP(Hoja3!$G1905,'[138]Plan de Cuentas'!B:H,7,FALSE)</f>
        <v>2.1.02.01.05</v>
      </c>
      <c r="I1905" s="127" t="str">
        <f>+VLOOKUP(Hoja3!$H1905,'[138]Plan de Cuentas'!A:C,3,FALSE)</f>
        <v>Proveedores Locales - GS</v>
      </c>
      <c r="J1905" s="128">
        <v>-305000</v>
      </c>
      <c r="K1905" s="128">
        <v>-305000</v>
      </c>
      <c r="L1905" s="117">
        <f>+Hoja3!$K1905/$K$1</f>
        <v>-42.043275626065729</v>
      </c>
      <c r="M1905" s="129" t="s">
        <v>6470</v>
      </c>
      <c r="N1905" s="129" t="str">
        <f>+IF(Hoja3!$O1905="VIGENTE","SALDO A VENCER",IF(Hoja3!$O1905="VENCIDO","SALDO VENCIDO - SE ABONA DE ACUERDO A DISPONIBILIDAD FINANCIERA",0))</f>
        <v>SALDO VENCIDO - SE ABONA DE ACUERDO A DISPONIBILIDAD FINANCIERA</v>
      </c>
      <c r="O1905" s="129" t="str">
        <f>+IF(($D$1-Hoja3!$F1905)&gt;0,"VENCIDO","VIGENTE")</f>
        <v>VENCIDO</v>
      </c>
      <c r="P1905" s="120"/>
    </row>
    <row r="1906" spans="2:16" ht="14.25" hidden="1" customHeight="1" x14ac:dyDescent="0.25">
      <c r="B1906" s="121" t="s">
        <v>55</v>
      </c>
      <c r="C1906" s="122" t="s">
        <v>6511</v>
      </c>
      <c r="D1906" s="123">
        <v>20010061703</v>
      </c>
      <c r="E1906" s="124">
        <v>44860</v>
      </c>
      <c r="F1906" s="124">
        <v>44860</v>
      </c>
      <c r="G1906" s="125">
        <v>2273</v>
      </c>
      <c r="H1906" s="126" t="str">
        <f>+VLOOKUP(Hoja3!$G1906,'[138]Plan de Cuentas'!B:H,7,FALSE)</f>
        <v>2.1.02.01.05</v>
      </c>
      <c r="I1906" s="127" t="str">
        <f>+VLOOKUP(Hoja3!$H1906,'[138]Plan de Cuentas'!A:C,3,FALSE)</f>
        <v>Proveedores Locales - GS</v>
      </c>
      <c r="J1906" s="128">
        <v>-710000</v>
      </c>
      <c r="K1906" s="128">
        <v>-710000</v>
      </c>
      <c r="L1906" s="117">
        <f>+Hoja3!$K1906/$K$1</f>
        <v>-97.871231785267753</v>
      </c>
      <c r="M1906" s="129" t="s">
        <v>6441</v>
      </c>
      <c r="N1906" s="129" t="str">
        <f>+IF(Hoja3!$O1906="VIGENTE","SALDO A VENCER",IF(Hoja3!$O1906="VENCIDO","SALDO VENCIDO - SE ABONA DE ACUERDO A DISPONIBILIDAD FINANCIERA",0))</f>
        <v>SALDO VENCIDO - SE ABONA DE ACUERDO A DISPONIBILIDAD FINANCIERA</v>
      </c>
      <c r="O1906" s="129" t="str">
        <f>+IF(($D$1-Hoja3!$F1906)&gt;0,"VENCIDO","VIGENTE")</f>
        <v>VENCIDO</v>
      </c>
      <c r="P1906" s="120"/>
    </row>
    <row r="1907" spans="2:16" ht="14.25" hidden="1" customHeight="1" x14ac:dyDescent="0.25">
      <c r="B1907" s="121" t="s">
        <v>55</v>
      </c>
      <c r="C1907" s="122" t="s">
        <v>6512</v>
      </c>
      <c r="D1907" s="123">
        <v>30010064418</v>
      </c>
      <c r="E1907" s="124">
        <v>44860</v>
      </c>
      <c r="F1907" s="124">
        <v>44860</v>
      </c>
      <c r="G1907" s="125">
        <v>2273</v>
      </c>
      <c r="H1907" s="126" t="str">
        <f>+VLOOKUP(Hoja3!$G1907,'[138]Plan de Cuentas'!B:H,7,FALSE)</f>
        <v>2.1.02.01.05</v>
      </c>
      <c r="I1907" s="127" t="str">
        <f>+VLOOKUP(Hoja3!$H1907,'[138]Plan de Cuentas'!A:C,3,FALSE)</f>
        <v>Proveedores Locales - GS</v>
      </c>
      <c r="J1907" s="128">
        <v>-3096120</v>
      </c>
      <c r="K1907" s="128">
        <v>-3096120</v>
      </c>
      <c r="L1907" s="117">
        <f>+Hoja3!$K1907/$K$1</f>
        <v>-426.79025092253971</v>
      </c>
      <c r="M1907" s="129" t="s">
        <v>6444</v>
      </c>
      <c r="N1907" s="129" t="str">
        <f>+IF(Hoja3!$O1907="VIGENTE","SALDO A VENCER",IF(Hoja3!$O1907="VENCIDO","SALDO VENCIDO - SE ABONA DE ACUERDO A DISPONIBILIDAD FINANCIERA",0))</f>
        <v>SALDO VENCIDO - SE ABONA DE ACUERDO A DISPONIBILIDAD FINANCIERA</v>
      </c>
      <c r="O1907" s="129" t="str">
        <f>+IF(($D$1-Hoja3!$F1907)&gt;0,"VENCIDO","VIGENTE")</f>
        <v>VENCIDO</v>
      </c>
      <c r="P1907" s="120"/>
    </row>
    <row r="1908" spans="2:16" ht="14.25" hidden="1" customHeight="1" x14ac:dyDescent="0.25">
      <c r="B1908" s="121" t="s">
        <v>55</v>
      </c>
      <c r="C1908" s="122" t="s">
        <v>6513</v>
      </c>
      <c r="D1908" s="123">
        <v>40010002953</v>
      </c>
      <c r="E1908" s="124">
        <v>44860</v>
      </c>
      <c r="F1908" s="124">
        <v>44860</v>
      </c>
      <c r="G1908" s="125">
        <v>2273</v>
      </c>
      <c r="H1908" s="126" t="str">
        <f>+VLOOKUP(Hoja3!$G1908,'[138]Plan de Cuentas'!B:H,7,FALSE)</f>
        <v>2.1.02.01.05</v>
      </c>
      <c r="I1908" s="127" t="str">
        <f>+VLOOKUP(Hoja3!$H1908,'[138]Plan de Cuentas'!A:C,3,FALSE)</f>
        <v>Proveedores Locales - GS</v>
      </c>
      <c r="J1908" s="128">
        <v>-675000</v>
      </c>
      <c r="K1908" s="128">
        <v>-675000</v>
      </c>
      <c r="L1908" s="117">
        <f>+Hoja3!$K1908/$K$1</f>
        <v>-93.046593598670057</v>
      </c>
      <c r="M1908" s="129" t="s">
        <v>6470</v>
      </c>
      <c r="N1908" s="129" t="str">
        <f>+IF(Hoja3!$O1908="VIGENTE","SALDO A VENCER",IF(Hoja3!$O1908="VENCIDO","SALDO VENCIDO - SE ABONA DE ACUERDO A DISPONIBILIDAD FINANCIERA",0))</f>
        <v>SALDO VENCIDO - SE ABONA DE ACUERDO A DISPONIBILIDAD FINANCIERA</v>
      </c>
      <c r="O1908" s="129" t="str">
        <f>+IF(($D$1-Hoja3!$F1908)&gt;0,"VENCIDO","VIGENTE")</f>
        <v>VENCIDO</v>
      </c>
      <c r="P1908" s="120"/>
    </row>
    <row r="1909" spans="2:16" ht="14.25" hidden="1" customHeight="1" x14ac:dyDescent="0.25">
      <c r="B1909" s="121" t="s">
        <v>56</v>
      </c>
      <c r="C1909" s="122" t="s">
        <v>6514</v>
      </c>
      <c r="D1909" s="123" t="s">
        <v>6515</v>
      </c>
      <c r="E1909" s="124">
        <v>43755</v>
      </c>
      <c r="F1909" s="124">
        <v>43755</v>
      </c>
      <c r="G1909" s="125">
        <v>2273</v>
      </c>
      <c r="H1909" s="126" t="str">
        <f>+VLOOKUP(Hoja3!$G1909,'[138]Plan de Cuentas'!B:H,7,FALSE)</f>
        <v>2.1.02.01.05</v>
      </c>
      <c r="I1909" s="127" t="str">
        <f>+VLOOKUP(Hoja3!$H1909,'[138]Plan de Cuentas'!A:C,3,FALSE)</f>
        <v>Proveedores Locales - GS</v>
      </c>
      <c r="J1909" s="128">
        <v>-1500000</v>
      </c>
      <c r="K1909" s="128">
        <v>-1500000</v>
      </c>
      <c r="L1909" s="117">
        <f>+Hoja3!$K1909/$K$1</f>
        <v>-206.77020799704457</v>
      </c>
      <c r="M1909" s="129" t="s">
        <v>6516</v>
      </c>
      <c r="N1909" s="129" t="str">
        <f>+IF(Hoja3!$O1909="VIGENTE","SALDO A VENCER",IF(Hoja3!$O1909="VENCIDO","SALDO VENCIDO - SE ABONA DE ACUERDO A DISPONIBILIDAD FINANCIERA",0))</f>
        <v>SALDO VENCIDO - SE ABONA DE ACUERDO A DISPONIBILIDAD FINANCIERA</v>
      </c>
      <c r="O1909" s="129" t="str">
        <f>+IF(($D$1-Hoja3!$F1909)&gt;0,"VENCIDO","VIGENTE")</f>
        <v>VENCIDO</v>
      </c>
      <c r="P1909" s="120"/>
    </row>
    <row r="1910" spans="2:16" ht="14.25" hidden="1" customHeight="1" x14ac:dyDescent="0.25">
      <c r="B1910" s="121" t="s">
        <v>57</v>
      </c>
      <c r="C1910" s="122" t="s">
        <v>6517</v>
      </c>
      <c r="D1910" s="123" t="s">
        <v>6518</v>
      </c>
      <c r="E1910" s="124">
        <v>44781</v>
      </c>
      <c r="F1910" s="124">
        <v>44789</v>
      </c>
      <c r="G1910" s="125">
        <v>2273</v>
      </c>
      <c r="H1910" s="126" t="str">
        <f>+VLOOKUP(Hoja3!$G1910,'[138]Plan de Cuentas'!B:H,7,FALSE)</f>
        <v>2.1.02.01.05</v>
      </c>
      <c r="I1910" s="127" t="str">
        <f>+VLOOKUP(Hoja3!$H1910,'[138]Plan de Cuentas'!A:C,3,FALSE)</f>
        <v>Proveedores Locales - GS</v>
      </c>
      <c r="J1910" s="128">
        <v>-30000</v>
      </c>
      <c r="K1910" s="128">
        <v>-30000</v>
      </c>
      <c r="L1910" s="117">
        <f>+Hoja3!$K1910/$K$1</f>
        <v>-4.1354041599408911</v>
      </c>
      <c r="M1910" s="129" t="s">
        <v>6519</v>
      </c>
      <c r="N1910" s="129" t="str">
        <f>+IF(Hoja3!$O1910="VIGENTE","SALDO A VENCER",IF(Hoja3!$O1910="VENCIDO","SALDO VENCIDO - SE ABONA DE ACUERDO A DISPONIBILIDAD FINANCIERA",0))</f>
        <v>SALDO VENCIDO - SE ABONA DE ACUERDO A DISPONIBILIDAD FINANCIERA</v>
      </c>
      <c r="O1910" s="129" t="str">
        <f>+IF(($D$1-Hoja3!$F1910)&gt;0,"VENCIDO","VIGENTE")</f>
        <v>VENCIDO</v>
      </c>
      <c r="P1910" s="120"/>
    </row>
    <row r="1911" spans="2:16" ht="14.25" hidden="1" customHeight="1" x14ac:dyDescent="0.25">
      <c r="B1911" s="121" t="s">
        <v>316</v>
      </c>
      <c r="C1911" s="122" t="s">
        <v>6520</v>
      </c>
      <c r="D1911" s="123" t="s">
        <v>6521</v>
      </c>
      <c r="E1911" s="124">
        <v>44838</v>
      </c>
      <c r="F1911" s="124">
        <v>44853</v>
      </c>
      <c r="G1911" s="125">
        <v>2145</v>
      </c>
      <c r="H1911" s="126" t="str">
        <f>+VLOOKUP(Hoja3!$G1911,'[138]Plan de Cuentas'!B:H,7,FALSE)</f>
        <v>2.1.01.01.16</v>
      </c>
      <c r="I1911" s="127" t="str">
        <f>+VLOOKUP(Hoja3!$H1911,'[138]Plan de Cuentas'!A:C,3,FALSE)</f>
        <v>CTA A PAGAR EXPORTACION USD.</v>
      </c>
      <c r="J1911" s="128">
        <v>-38.07</v>
      </c>
      <c r="K1911" s="128">
        <f>+Hoja3!$J1911*$K$1</f>
        <v>-276176.15010000003</v>
      </c>
      <c r="L1911" s="117">
        <v>-38.07</v>
      </c>
      <c r="M1911" s="129" t="s">
        <v>6522</v>
      </c>
      <c r="N1911" s="129" t="s">
        <v>6523</v>
      </c>
      <c r="O1911" s="129" t="str">
        <f>+IF(($D$1-Hoja3!$F1911)&gt;0,"VENCIDO","VIGENTE")</f>
        <v>VENCIDO</v>
      </c>
      <c r="P1911" s="120"/>
    </row>
    <row r="1912" spans="2:16" ht="14.25" hidden="1" customHeight="1" x14ac:dyDescent="0.25">
      <c r="B1912" s="121" t="s">
        <v>6524</v>
      </c>
      <c r="C1912" s="122" t="s">
        <v>6525</v>
      </c>
      <c r="D1912" s="123" t="s">
        <v>6526</v>
      </c>
      <c r="E1912" s="124">
        <v>44860</v>
      </c>
      <c r="F1912" s="124">
        <v>44860</v>
      </c>
      <c r="G1912" s="125">
        <v>2273</v>
      </c>
      <c r="H1912" s="126" t="str">
        <f>+VLOOKUP(Hoja3!$G1912,'[138]Plan de Cuentas'!B:H,7,FALSE)</f>
        <v>2.1.02.01.05</v>
      </c>
      <c r="I1912" s="127" t="str">
        <f>+VLOOKUP(Hoja3!$H1912,'[138]Plan de Cuentas'!A:C,3,FALSE)</f>
        <v>Proveedores Locales - GS</v>
      </c>
      <c r="J1912" s="128">
        <v>-2177576</v>
      </c>
      <c r="K1912" s="128">
        <v>-2177576</v>
      </c>
      <c r="L1912" s="117">
        <f>+Hoja3!$K1912/$K$1</f>
        <v>-300.1718949662482</v>
      </c>
      <c r="M1912" s="129" t="s">
        <v>6527</v>
      </c>
      <c r="N1912" s="129" t="str">
        <f>+IF(Hoja3!$O1912="VIGENTE","SALDO A VENCER",IF(Hoja3!$O1912="VENCIDO","SALDO VENCIDO - SE ABONA DE ACUERDO A DISPONIBILIDAD FINANCIERA",0))</f>
        <v>SALDO VENCIDO - SE ABONA DE ACUERDO A DISPONIBILIDAD FINANCIERA</v>
      </c>
      <c r="O1912" s="129" t="str">
        <f>+IF(($D$1-Hoja3!$F1912)&gt;0,"VENCIDO","VIGENTE")</f>
        <v>VENCIDO</v>
      </c>
      <c r="P1912" s="120"/>
    </row>
    <row r="1913" spans="2:16" ht="14.25" hidden="1" customHeight="1" x14ac:dyDescent="0.25">
      <c r="B1913" s="121" t="s">
        <v>6528</v>
      </c>
      <c r="C1913" s="122" t="s">
        <v>6529</v>
      </c>
      <c r="D1913" s="123" t="s">
        <v>6530</v>
      </c>
      <c r="E1913" s="124">
        <v>44742</v>
      </c>
      <c r="F1913" s="124">
        <v>44926</v>
      </c>
      <c r="G1913" s="125">
        <v>2324</v>
      </c>
      <c r="H1913" s="126" t="str">
        <f>+VLOOKUP(Hoja3!$G1913,'[138]Plan de Cuentas'!B:H,7,FALSE)</f>
        <v>2.1.01.01.08</v>
      </c>
      <c r="I1913" s="127" t="str">
        <f>+VLOOKUP(Hoja3!$H1913,'[138]Plan de Cuentas'!A:C,3,FALSE)</f>
        <v>Provision de Gastos a Pagar  Gs.</v>
      </c>
      <c r="J1913" s="128">
        <v>-2087538</v>
      </c>
      <c r="K1913" s="128">
        <v>-2087538</v>
      </c>
      <c r="L1913" s="117">
        <f>+Hoja3!$K1913/$K$1</f>
        <v>-287.76044430782292</v>
      </c>
      <c r="M1913" s="129" t="s">
        <v>6531</v>
      </c>
      <c r="N1913" s="129" t="s">
        <v>3583</v>
      </c>
      <c r="O1913" s="129" t="str">
        <f>+IF(($D$1-Hoja3!$F1913)&gt;0,"VENCIDO","VIGENTE")</f>
        <v>VIGENTE</v>
      </c>
      <c r="P1913" s="120"/>
    </row>
    <row r="1914" spans="2:16" ht="14.25" hidden="1" customHeight="1" x14ac:dyDescent="0.25">
      <c r="B1914" s="121" t="s">
        <v>58</v>
      </c>
      <c r="C1914" s="122" t="s">
        <v>6532</v>
      </c>
      <c r="D1914" s="123" t="s">
        <v>6533</v>
      </c>
      <c r="E1914" s="124">
        <v>44620</v>
      </c>
      <c r="F1914" s="124">
        <v>44648</v>
      </c>
      <c r="G1914" s="125">
        <v>2273</v>
      </c>
      <c r="H1914" s="126" t="str">
        <f>+VLOOKUP(Hoja3!$G1914,'[138]Plan de Cuentas'!B:H,7,FALSE)</f>
        <v>2.1.02.01.05</v>
      </c>
      <c r="I1914" s="127" t="str">
        <f>+VLOOKUP(Hoja3!$H1914,'[138]Plan de Cuentas'!A:C,3,FALSE)</f>
        <v>Proveedores Locales - GS</v>
      </c>
      <c r="J1914" s="128">
        <v>-187273</v>
      </c>
      <c r="K1914" s="128">
        <v>-187273</v>
      </c>
      <c r="L1914" s="117">
        <f>+Hoja3!$K1914/$K$1</f>
        <v>-25.814984774820349</v>
      </c>
      <c r="M1914" s="129" t="s">
        <v>6534</v>
      </c>
      <c r="N1914" s="129" t="str">
        <f>+IF(Hoja3!$O1914="VIGENTE","SALDO A VENCER",IF(Hoja3!$O1914="VENCIDO","SALDO VENCIDO - SE ABONA DE ACUERDO A DISPONIBILIDAD FINANCIERA",0))</f>
        <v>SALDO VENCIDO - SE ABONA DE ACUERDO A DISPONIBILIDAD FINANCIERA</v>
      </c>
      <c r="O1914" s="129" t="str">
        <f>+IF(($D$1-Hoja3!$F1914)&gt;0,"VENCIDO","VIGENTE")</f>
        <v>VENCIDO</v>
      </c>
      <c r="P1914" s="120"/>
    </row>
    <row r="1915" spans="2:16" ht="14.25" hidden="1" customHeight="1" x14ac:dyDescent="0.25">
      <c r="B1915" s="121" t="s">
        <v>6535</v>
      </c>
      <c r="C1915" s="122" t="s">
        <v>6536</v>
      </c>
      <c r="D1915" s="123" t="s">
        <v>6537</v>
      </c>
      <c r="E1915" s="124">
        <v>44742</v>
      </c>
      <c r="F1915" s="124">
        <v>44926</v>
      </c>
      <c r="G1915" s="125">
        <v>2324</v>
      </c>
      <c r="H1915" s="126" t="str">
        <f>+VLOOKUP(Hoja3!$G1915,'[138]Plan de Cuentas'!B:H,7,FALSE)</f>
        <v>2.1.01.01.08</v>
      </c>
      <c r="I1915" s="127" t="str">
        <f>+VLOOKUP(Hoja3!$H1915,'[138]Plan de Cuentas'!A:C,3,FALSE)</f>
        <v>Provision de Gastos a Pagar  Gs.</v>
      </c>
      <c r="J1915" s="128">
        <v>-2835900</v>
      </c>
      <c r="K1915" s="128">
        <v>-2835900</v>
      </c>
      <c r="L1915" s="117">
        <f>+Hoja3!$K1915/$K$1</f>
        <v>-390.91975523921246</v>
      </c>
      <c r="M1915" s="129" t="s">
        <v>5764</v>
      </c>
      <c r="N1915" s="129" t="s">
        <v>3583</v>
      </c>
      <c r="O1915" s="129" t="str">
        <f>+IF(($D$1-Hoja3!$F1915)&gt;0,"VENCIDO","VIGENTE")</f>
        <v>VIGENTE</v>
      </c>
      <c r="P1915" s="120"/>
    </row>
    <row r="1916" spans="2:16" ht="14.25" hidden="1" customHeight="1" x14ac:dyDescent="0.25">
      <c r="B1916" s="121" t="s">
        <v>6538</v>
      </c>
      <c r="C1916" s="122" t="s">
        <v>6539</v>
      </c>
      <c r="D1916" s="123" t="s">
        <v>6540</v>
      </c>
      <c r="E1916" s="124">
        <v>44847</v>
      </c>
      <c r="F1916" s="124">
        <v>44878</v>
      </c>
      <c r="G1916" s="125">
        <v>2273</v>
      </c>
      <c r="H1916" s="126" t="str">
        <f>+VLOOKUP(Hoja3!$G1916,'[138]Plan de Cuentas'!B:H,7,FALSE)</f>
        <v>2.1.02.01.05</v>
      </c>
      <c r="I1916" s="127" t="str">
        <f>+VLOOKUP(Hoja3!$H1916,'[138]Plan de Cuentas'!A:C,3,FALSE)</f>
        <v>Proveedores Locales - GS</v>
      </c>
      <c r="J1916" s="128">
        <v>-4100000</v>
      </c>
      <c r="K1916" s="128">
        <v>-4100000</v>
      </c>
      <c r="L1916" s="117">
        <f>+Hoja3!$K1916/$K$1</f>
        <v>-565.1719018585884</v>
      </c>
      <c r="M1916" s="129" t="s">
        <v>6541</v>
      </c>
      <c r="N1916" s="129" t="str">
        <f>+IF(Hoja3!$O1916="VIGENTE","SALDO A VENCER",IF(Hoja3!$O1916="VENCIDO","SALDO VENCIDO - SE ABONA DE ACUERDO A DISPONIBILIDAD FINANCIERA",0))</f>
        <v>SALDO A VENCER</v>
      </c>
      <c r="O1916" s="129" t="str">
        <f>+IF(($D$1-Hoja3!$F1916)&gt;0,"VENCIDO","VIGENTE")</f>
        <v>VIGENTE</v>
      </c>
      <c r="P1916" s="120"/>
    </row>
    <row r="1917" spans="2:16" ht="14.25" hidden="1" customHeight="1" x14ac:dyDescent="0.25">
      <c r="B1917" s="121" t="s">
        <v>59</v>
      </c>
      <c r="C1917" s="122" t="s">
        <v>6542</v>
      </c>
      <c r="D1917" s="123" t="s">
        <v>6543</v>
      </c>
      <c r="E1917" s="124">
        <v>44728</v>
      </c>
      <c r="F1917" s="124">
        <v>44758</v>
      </c>
      <c r="G1917" s="125">
        <v>2273</v>
      </c>
      <c r="H1917" s="126" t="str">
        <f>+VLOOKUP(Hoja3!$G1917,'[138]Plan de Cuentas'!B:H,7,FALSE)</f>
        <v>2.1.02.01.05</v>
      </c>
      <c r="I1917" s="127" t="str">
        <f>+VLOOKUP(Hoja3!$H1917,'[138]Plan de Cuentas'!A:C,3,FALSE)</f>
        <v>Proveedores Locales - GS</v>
      </c>
      <c r="J1917" s="128">
        <v>-900000</v>
      </c>
      <c r="K1917" s="128">
        <v>-900000</v>
      </c>
      <c r="L1917" s="117">
        <f>+Hoja3!$K1917/$K$1</f>
        <v>-124.06212479822673</v>
      </c>
      <c r="M1917" s="129" t="s">
        <v>6544</v>
      </c>
      <c r="N1917" s="129" t="str">
        <f>+IF(Hoja3!$O1917="VIGENTE","SALDO A VENCER",IF(Hoja3!$O1917="VENCIDO","SALDO VENCIDO - SE ABONA DE ACUERDO A DISPONIBILIDAD FINANCIERA",0))</f>
        <v>SALDO VENCIDO - SE ABONA DE ACUERDO A DISPONIBILIDAD FINANCIERA</v>
      </c>
      <c r="O1917" s="129" t="str">
        <f>+IF(($D$1-Hoja3!$F1917)&gt;0,"VENCIDO","VIGENTE")</f>
        <v>VENCIDO</v>
      </c>
      <c r="P1917" s="120"/>
    </row>
    <row r="1918" spans="2:16" ht="14.25" hidden="1" customHeight="1" x14ac:dyDescent="0.25">
      <c r="B1918" s="121" t="s">
        <v>6545</v>
      </c>
      <c r="C1918" s="122" t="s">
        <v>6546</v>
      </c>
      <c r="D1918" s="123" t="s">
        <v>6547</v>
      </c>
      <c r="E1918" s="124">
        <v>44835</v>
      </c>
      <c r="F1918" s="124">
        <v>44866</v>
      </c>
      <c r="G1918" s="125">
        <v>2273</v>
      </c>
      <c r="H1918" s="126" t="str">
        <f>+VLOOKUP(Hoja3!$G1918,'[138]Plan de Cuentas'!B:H,7,FALSE)</f>
        <v>2.1.02.01.05</v>
      </c>
      <c r="I1918" s="127" t="str">
        <f>+VLOOKUP(Hoja3!$H1918,'[138]Plan de Cuentas'!A:C,3,FALSE)</f>
        <v>Proveedores Locales - GS</v>
      </c>
      <c r="J1918" s="128">
        <v>-379588</v>
      </c>
      <c r="K1918" s="128">
        <v>-379588</v>
      </c>
      <c r="L1918" s="117">
        <f>+Hoja3!$K1918/$K$1</f>
        <v>-52.324993142121436</v>
      </c>
      <c r="M1918" s="129" t="s">
        <v>6548</v>
      </c>
      <c r="N1918" s="129" t="str">
        <f>+IF(Hoja3!$O1918="VIGENTE","SALDO A VENCER",IF(Hoja3!$O1918="VENCIDO","SALDO VENCIDO - SE ABONA DE ACUERDO A DISPONIBILIDAD FINANCIERA",0))</f>
        <v>SALDO A VENCER</v>
      </c>
      <c r="O1918" s="129" t="str">
        <f>+IF(($D$1-Hoja3!$F1918)&gt;0,"VENCIDO","VIGENTE")</f>
        <v>VIGENTE</v>
      </c>
      <c r="P1918" s="120"/>
    </row>
    <row r="1919" spans="2:16" ht="14.25" customHeight="1" x14ac:dyDescent="0.25">
      <c r="B1919" s="121" t="s">
        <v>242</v>
      </c>
      <c r="C1919" s="122" t="s">
        <v>6549</v>
      </c>
      <c r="D1919" s="123" t="s">
        <v>6550</v>
      </c>
      <c r="E1919" s="124">
        <v>44853</v>
      </c>
      <c r="F1919" s="124">
        <v>44895</v>
      </c>
      <c r="G1919" s="125">
        <v>2371</v>
      </c>
      <c r="H1919" s="126" t="str">
        <f>+VLOOKUP(Hoja3!$G1919,'[138]Plan de Cuentas'!B:H,7,FALSE)</f>
        <v>2.1.04.02.06</v>
      </c>
      <c r="I1919" s="127" t="str">
        <f>+VLOOKUP(Hoja3!$H1919,'[138]Plan de Cuentas'!A:C,3,FALSE)</f>
        <v>DESCUENTO DE DOCUMENTO GS</v>
      </c>
      <c r="J1919" s="128">
        <v>-55000000</v>
      </c>
      <c r="K1919" s="128">
        <v>-55000000</v>
      </c>
      <c r="L1919" s="117">
        <f>+Hoja3!$K1919/$K$1</f>
        <v>-7581.5742932249668</v>
      </c>
      <c r="M1919" s="129" t="s">
        <v>3514</v>
      </c>
      <c r="N1919" s="129" t="s">
        <v>2401</v>
      </c>
      <c r="O1919" s="129" t="str">
        <f>+IF(($D$1-Hoja3!$F1919)&gt;0,"VENCIDO","VIGENTE")</f>
        <v>VIGENTE</v>
      </c>
      <c r="P1919" s="120"/>
    </row>
    <row r="1920" spans="2:16" ht="14.25" customHeight="1" x14ac:dyDescent="0.25">
      <c r="B1920" s="121" t="s">
        <v>242</v>
      </c>
      <c r="C1920" s="122" t="s">
        <v>6551</v>
      </c>
      <c r="D1920" s="123" t="s">
        <v>6552</v>
      </c>
      <c r="E1920" s="124">
        <v>44853</v>
      </c>
      <c r="F1920" s="124">
        <v>44874</v>
      </c>
      <c r="G1920" s="125">
        <v>2371</v>
      </c>
      <c r="H1920" s="126" t="str">
        <f>+VLOOKUP(Hoja3!$G1920,'[138]Plan de Cuentas'!B:H,7,FALSE)</f>
        <v>2.1.04.02.06</v>
      </c>
      <c r="I1920" s="127" t="str">
        <f>+VLOOKUP(Hoja3!$H1920,'[138]Plan de Cuentas'!A:C,3,FALSE)</f>
        <v>DESCUENTO DE DOCUMENTO GS</v>
      </c>
      <c r="J1920" s="128">
        <v>-57750000</v>
      </c>
      <c r="K1920" s="128">
        <v>-57750000</v>
      </c>
      <c r="L1920" s="117">
        <f>+Hoja3!$K1920/$K$1</f>
        <v>-7960.6530078862152</v>
      </c>
      <c r="M1920" s="129" t="s">
        <v>3514</v>
      </c>
      <c r="N1920" s="129" t="s">
        <v>2401</v>
      </c>
      <c r="O1920" s="129" t="str">
        <f>+IF(($D$1-Hoja3!$F1920)&gt;0,"VENCIDO","VIGENTE")</f>
        <v>VIGENTE</v>
      </c>
      <c r="P1920" s="120"/>
    </row>
    <row r="1921" spans="2:16" ht="14.25" customHeight="1" x14ac:dyDescent="0.25">
      <c r="B1921" s="121" t="s">
        <v>242</v>
      </c>
      <c r="C1921" s="122" t="s">
        <v>6553</v>
      </c>
      <c r="D1921" s="123" t="s">
        <v>6554</v>
      </c>
      <c r="E1921" s="124">
        <v>44853</v>
      </c>
      <c r="F1921" s="124">
        <v>44873</v>
      </c>
      <c r="G1921" s="125">
        <v>2371</v>
      </c>
      <c r="H1921" s="126" t="str">
        <f>+VLOOKUP(Hoja3!$G1921,'[138]Plan de Cuentas'!B:H,7,FALSE)</f>
        <v>2.1.04.02.06</v>
      </c>
      <c r="I1921" s="127" t="str">
        <f>+VLOOKUP(Hoja3!$H1921,'[138]Plan de Cuentas'!A:C,3,FALSE)</f>
        <v>DESCUENTO DE DOCUMENTO GS</v>
      </c>
      <c r="J1921" s="128">
        <v>-57750000</v>
      </c>
      <c r="K1921" s="128">
        <v>-57750000</v>
      </c>
      <c r="L1921" s="117">
        <f>+Hoja3!$K1921/$K$1</f>
        <v>-7960.6530078862152</v>
      </c>
      <c r="M1921" s="129" t="s">
        <v>3514</v>
      </c>
      <c r="N1921" s="129" t="s">
        <v>2401</v>
      </c>
      <c r="O1921" s="129" t="str">
        <f>+IF(($D$1-Hoja3!$F1921)&gt;0,"VENCIDO","VIGENTE")</f>
        <v>VIGENTE</v>
      </c>
      <c r="P1921" s="120"/>
    </row>
    <row r="1922" spans="2:16" ht="14.25" customHeight="1" x14ac:dyDescent="0.25">
      <c r="B1922" s="121" t="s">
        <v>242</v>
      </c>
      <c r="C1922" s="122" t="s">
        <v>6555</v>
      </c>
      <c r="D1922" s="123" t="s">
        <v>6556</v>
      </c>
      <c r="E1922" s="124">
        <v>44853</v>
      </c>
      <c r="F1922" s="124">
        <v>44894</v>
      </c>
      <c r="G1922" s="125">
        <v>2371</v>
      </c>
      <c r="H1922" s="126" t="str">
        <f>+VLOOKUP(Hoja3!$G1922,'[138]Plan de Cuentas'!B:H,7,FALSE)</f>
        <v>2.1.04.02.06</v>
      </c>
      <c r="I1922" s="127" t="str">
        <f>+VLOOKUP(Hoja3!$H1922,'[138]Plan de Cuentas'!A:C,3,FALSE)</f>
        <v>DESCUENTO DE DOCUMENTO GS</v>
      </c>
      <c r="J1922" s="128">
        <v>-55000000</v>
      </c>
      <c r="K1922" s="128">
        <v>-55000000</v>
      </c>
      <c r="L1922" s="117">
        <f>+Hoja3!$K1922/$K$1</f>
        <v>-7581.5742932249668</v>
      </c>
      <c r="M1922" s="129" t="s">
        <v>3514</v>
      </c>
      <c r="N1922" s="129" t="s">
        <v>2401</v>
      </c>
      <c r="O1922" s="129" t="str">
        <f>+IF(($D$1-Hoja3!$F1922)&gt;0,"VENCIDO","VIGENTE")</f>
        <v>VIGENTE</v>
      </c>
      <c r="P1922" s="120"/>
    </row>
    <row r="1923" spans="2:16" ht="14.25" customHeight="1" x14ac:dyDescent="0.25">
      <c r="B1923" s="121" t="s">
        <v>242</v>
      </c>
      <c r="C1923" s="122" t="s">
        <v>6557</v>
      </c>
      <c r="D1923" s="123" t="s">
        <v>6558</v>
      </c>
      <c r="E1923" s="124">
        <v>44853</v>
      </c>
      <c r="F1923" s="124">
        <v>44875</v>
      </c>
      <c r="G1923" s="125">
        <v>2371</v>
      </c>
      <c r="H1923" s="126" t="str">
        <f>+VLOOKUP(Hoja3!$G1923,'[138]Plan de Cuentas'!B:H,7,FALSE)</f>
        <v>2.1.04.02.06</v>
      </c>
      <c r="I1923" s="127" t="str">
        <f>+VLOOKUP(Hoja3!$H1923,'[138]Plan de Cuentas'!A:C,3,FALSE)</f>
        <v>DESCUENTO DE DOCUMENTO GS</v>
      </c>
      <c r="J1923" s="128">
        <v>-57750000</v>
      </c>
      <c r="K1923" s="128">
        <v>-57750000</v>
      </c>
      <c r="L1923" s="117">
        <f>+Hoja3!$K1923/$K$1</f>
        <v>-7960.6530078862152</v>
      </c>
      <c r="M1923" s="129" t="s">
        <v>3514</v>
      </c>
      <c r="N1923" s="129" t="s">
        <v>2401</v>
      </c>
      <c r="O1923" s="129" t="str">
        <f>+IF(($D$1-Hoja3!$F1923)&gt;0,"VENCIDO","VIGENTE")</f>
        <v>VIGENTE</v>
      </c>
      <c r="P1923" s="120"/>
    </row>
    <row r="1924" spans="2:16" ht="14.25" customHeight="1" x14ac:dyDescent="0.25">
      <c r="B1924" s="121" t="s">
        <v>242</v>
      </c>
      <c r="C1924" s="122" t="s">
        <v>6559</v>
      </c>
      <c r="D1924" s="123" t="s">
        <v>6560</v>
      </c>
      <c r="E1924" s="124">
        <v>44853</v>
      </c>
      <c r="F1924" s="124">
        <v>44897</v>
      </c>
      <c r="G1924" s="125">
        <v>2371</v>
      </c>
      <c r="H1924" s="126" t="str">
        <f>+VLOOKUP(Hoja3!$G1924,'[138]Plan de Cuentas'!B:H,7,FALSE)</f>
        <v>2.1.04.02.06</v>
      </c>
      <c r="I1924" s="127" t="str">
        <f>+VLOOKUP(Hoja3!$H1924,'[138]Plan de Cuentas'!A:C,3,FALSE)</f>
        <v>DESCUENTO DE DOCUMENTO GS</v>
      </c>
      <c r="J1924" s="128">
        <v>-41910000</v>
      </c>
      <c r="K1924" s="128">
        <v>-41910000</v>
      </c>
      <c r="L1924" s="117">
        <f>+Hoja3!$K1924/$K$1</f>
        <v>-5777.1596114374252</v>
      </c>
      <c r="M1924" s="129" t="s">
        <v>3514</v>
      </c>
      <c r="N1924" s="129" t="s">
        <v>2401</v>
      </c>
      <c r="O1924" s="129" t="str">
        <f>+IF(($D$1-Hoja3!$F1924)&gt;0,"VENCIDO","VIGENTE")</f>
        <v>VIGENTE</v>
      </c>
      <c r="P1924" s="120"/>
    </row>
    <row r="1925" spans="2:16" ht="14.25" customHeight="1" x14ac:dyDescent="0.25">
      <c r="B1925" s="121" t="s">
        <v>242</v>
      </c>
      <c r="C1925" s="122" t="s">
        <v>6561</v>
      </c>
      <c r="D1925" s="123" t="s">
        <v>6562</v>
      </c>
      <c r="E1925" s="124">
        <v>44853</v>
      </c>
      <c r="F1925" s="124">
        <v>44876</v>
      </c>
      <c r="G1925" s="125">
        <v>2371</v>
      </c>
      <c r="H1925" s="126" t="str">
        <f>+VLOOKUP(Hoja3!$G1925,'[138]Plan de Cuentas'!B:H,7,FALSE)</f>
        <v>2.1.04.02.06</v>
      </c>
      <c r="I1925" s="127" t="str">
        <f>+VLOOKUP(Hoja3!$H1925,'[138]Plan de Cuentas'!A:C,3,FALSE)</f>
        <v>DESCUENTO DE DOCUMENTO GS</v>
      </c>
      <c r="J1925" s="128">
        <v>-57750000</v>
      </c>
      <c r="K1925" s="128">
        <v>-57750000</v>
      </c>
      <c r="L1925" s="117">
        <f>+Hoja3!$K1925/$K$1</f>
        <v>-7960.6530078862152</v>
      </c>
      <c r="M1925" s="129" t="s">
        <v>3514</v>
      </c>
      <c r="N1925" s="129" t="s">
        <v>2401</v>
      </c>
      <c r="O1925" s="129" t="str">
        <f>+IF(($D$1-Hoja3!$F1925)&gt;0,"VENCIDO","VIGENTE")</f>
        <v>VIGENTE</v>
      </c>
      <c r="P1925" s="120"/>
    </row>
    <row r="1926" spans="2:16" ht="14.25" customHeight="1" x14ac:dyDescent="0.25">
      <c r="B1926" s="121" t="s">
        <v>242</v>
      </c>
      <c r="C1926" s="122" t="s">
        <v>6563</v>
      </c>
      <c r="D1926" s="123" t="s">
        <v>6564</v>
      </c>
      <c r="E1926" s="124">
        <v>44853</v>
      </c>
      <c r="F1926" s="124">
        <v>44896</v>
      </c>
      <c r="G1926" s="125">
        <v>2371</v>
      </c>
      <c r="H1926" s="126" t="str">
        <f>+VLOOKUP(Hoja3!$G1926,'[138]Plan de Cuentas'!B:H,7,FALSE)</f>
        <v>2.1.04.02.06</v>
      </c>
      <c r="I1926" s="127" t="str">
        <f>+VLOOKUP(Hoja3!$H1926,'[138]Plan de Cuentas'!A:C,3,FALSE)</f>
        <v>DESCUENTO DE DOCUMENTO GS</v>
      </c>
      <c r="J1926" s="128">
        <v>-40000000</v>
      </c>
      <c r="K1926" s="128">
        <v>-40000000</v>
      </c>
      <c r="L1926" s="117">
        <f>+Hoja3!$K1926/$K$1</f>
        <v>-5513.8722132545217</v>
      </c>
      <c r="M1926" s="129" t="s">
        <v>3514</v>
      </c>
      <c r="N1926" s="129" t="s">
        <v>2401</v>
      </c>
      <c r="O1926" s="129" t="str">
        <f>+IF(($D$1-Hoja3!$F1926)&gt;0,"VENCIDO","VIGENTE")</f>
        <v>VIGENTE</v>
      </c>
      <c r="P1926" s="120"/>
    </row>
    <row r="1927" spans="2:16" ht="14.25" customHeight="1" x14ac:dyDescent="0.25">
      <c r="B1927" s="121" t="s">
        <v>242</v>
      </c>
      <c r="C1927" s="122" t="s">
        <v>6565</v>
      </c>
      <c r="D1927" s="123" t="s">
        <v>6566</v>
      </c>
      <c r="E1927" s="124">
        <v>44861</v>
      </c>
      <c r="F1927" s="124">
        <v>44886</v>
      </c>
      <c r="G1927" s="125">
        <v>2371</v>
      </c>
      <c r="H1927" s="126" t="str">
        <f>+VLOOKUP(Hoja3!$G1927,'[138]Plan de Cuentas'!B:H,7,FALSE)</f>
        <v>2.1.04.02.06</v>
      </c>
      <c r="I1927" s="127" t="str">
        <f>+VLOOKUP(Hoja3!$H1927,'[138]Plan de Cuentas'!A:C,3,FALSE)</f>
        <v>DESCUENTO DE DOCUMENTO GS</v>
      </c>
      <c r="J1927" s="128">
        <v>-40260000</v>
      </c>
      <c r="K1927" s="128">
        <v>-40260000</v>
      </c>
      <c r="L1927" s="117">
        <f>+Hoja3!$K1927/$K$1</f>
        <v>-5549.712382640676</v>
      </c>
      <c r="M1927" s="129" t="s">
        <v>6567</v>
      </c>
      <c r="N1927" s="129" t="s">
        <v>2401</v>
      </c>
      <c r="O1927" s="129" t="str">
        <f>+IF(($D$1-Hoja3!$F1927)&gt;0,"VENCIDO","VIGENTE")</f>
        <v>VIGENTE</v>
      </c>
      <c r="P1927" s="120"/>
    </row>
    <row r="1928" spans="2:16" ht="14.25" customHeight="1" x14ac:dyDescent="0.25">
      <c r="B1928" s="121" t="s">
        <v>242</v>
      </c>
      <c r="C1928" s="122" t="s">
        <v>6568</v>
      </c>
      <c r="D1928" s="123" t="s">
        <v>6569</v>
      </c>
      <c r="E1928" s="124">
        <v>44861</v>
      </c>
      <c r="F1928" s="124">
        <v>44897</v>
      </c>
      <c r="G1928" s="125">
        <v>2371</v>
      </c>
      <c r="H1928" s="126" t="str">
        <f>+VLOOKUP(Hoja3!$G1928,'[138]Plan de Cuentas'!B:H,7,FALSE)</f>
        <v>2.1.04.02.06</v>
      </c>
      <c r="I1928" s="127" t="str">
        <f>+VLOOKUP(Hoja3!$H1928,'[138]Plan de Cuentas'!A:C,3,FALSE)</f>
        <v>DESCUENTO DE DOCUMENTO GS</v>
      </c>
      <c r="J1928" s="128">
        <v>-40000000</v>
      </c>
      <c r="K1928" s="128">
        <v>-40000000</v>
      </c>
      <c r="L1928" s="117">
        <f>+Hoja3!$K1928/$K$1</f>
        <v>-5513.8722132545217</v>
      </c>
      <c r="M1928" s="129" t="s">
        <v>6567</v>
      </c>
      <c r="N1928" s="129" t="s">
        <v>2401</v>
      </c>
      <c r="O1928" s="129" t="str">
        <f>+IF(($D$1-Hoja3!$F1928)&gt;0,"VENCIDO","VIGENTE")</f>
        <v>VIGENTE</v>
      </c>
      <c r="P1928" s="120"/>
    </row>
    <row r="1929" spans="2:16" ht="14.25" customHeight="1" x14ac:dyDescent="0.25">
      <c r="B1929" s="121" t="s">
        <v>242</v>
      </c>
      <c r="C1929" s="122" t="s">
        <v>6570</v>
      </c>
      <c r="D1929" s="123" t="s">
        <v>6571</v>
      </c>
      <c r="E1929" s="124">
        <v>44861</v>
      </c>
      <c r="F1929" s="124">
        <v>44890</v>
      </c>
      <c r="G1929" s="125">
        <v>2371</v>
      </c>
      <c r="H1929" s="126" t="str">
        <f>+VLOOKUP(Hoja3!$G1929,'[138]Plan de Cuentas'!B:H,7,FALSE)</f>
        <v>2.1.04.02.06</v>
      </c>
      <c r="I1929" s="127" t="str">
        <f>+VLOOKUP(Hoja3!$H1929,'[138]Plan de Cuentas'!A:C,3,FALSE)</f>
        <v>DESCUENTO DE DOCUMENTO GS</v>
      </c>
      <c r="J1929" s="128">
        <v>-40000000</v>
      </c>
      <c r="K1929" s="128">
        <v>-40000000</v>
      </c>
      <c r="L1929" s="117">
        <f>+Hoja3!$K1929/$K$1</f>
        <v>-5513.8722132545217</v>
      </c>
      <c r="M1929" s="129" t="s">
        <v>6567</v>
      </c>
      <c r="N1929" s="129" t="s">
        <v>2401</v>
      </c>
      <c r="O1929" s="129" t="str">
        <f>+IF(($D$1-Hoja3!$F1929)&gt;0,"VENCIDO","VIGENTE")</f>
        <v>VIGENTE</v>
      </c>
      <c r="P1929" s="120"/>
    </row>
    <row r="1930" spans="2:16" ht="14.25" customHeight="1" x14ac:dyDescent="0.25">
      <c r="B1930" s="121" t="s">
        <v>242</v>
      </c>
      <c r="C1930" s="122" t="s">
        <v>6572</v>
      </c>
      <c r="D1930" s="123" t="s">
        <v>6573</v>
      </c>
      <c r="E1930" s="124">
        <v>44861</v>
      </c>
      <c r="F1930" s="124">
        <v>44917</v>
      </c>
      <c r="G1930" s="125">
        <v>2371</v>
      </c>
      <c r="H1930" s="126" t="str">
        <f>+VLOOKUP(Hoja3!$G1930,'[138]Plan de Cuentas'!B:H,7,FALSE)</f>
        <v>2.1.04.02.06</v>
      </c>
      <c r="I1930" s="127" t="str">
        <f>+VLOOKUP(Hoja3!$H1930,'[138]Plan de Cuentas'!A:C,3,FALSE)</f>
        <v>DESCUENTO DE DOCUMENTO GS</v>
      </c>
      <c r="J1930" s="128">
        <v>-57000000</v>
      </c>
      <c r="K1930" s="128">
        <v>-57000000</v>
      </c>
      <c r="L1930" s="117">
        <f>+Hoja3!$K1930/$K$1</f>
        <v>-7857.2679038876931</v>
      </c>
      <c r="M1930" s="129" t="s">
        <v>6567</v>
      </c>
      <c r="N1930" s="129" t="s">
        <v>2401</v>
      </c>
      <c r="O1930" s="129" t="str">
        <f>+IF(($D$1-Hoja3!$F1930)&gt;0,"VENCIDO","VIGENTE")</f>
        <v>VIGENTE</v>
      </c>
      <c r="P1930" s="120"/>
    </row>
    <row r="1931" spans="2:16" ht="14.25" customHeight="1" x14ac:dyDescent="0.25">
      <c r="B1931" s="121" t="s">
        <v>242</v>
      </c>
      <c r="C1931" s="122" t="s">
        <v>6574</v>
      </c>
      <c r="D1931" s="123" t="s">
        <v>6575</v>
      </c>
      <c r="E1931" s="124">
        <v>44861</v>
      </c>
      <c r="F1931" s="124">
        <v>44909</v>
      </c>
      <c r="G1931" s="125">
        <v>2371</v>
      </c>
      <c r="H1931" s="126" t="str">
        <f>+VLOOKUP(Hoja3!$G1931,'[138]Plan de Cuentas'!B:H,7,FALSE)</f>
        <v>2.1.04.02.06</v>
      </c>
      <c r="I1931" s="127" t="str">
        <f>+VLOOKUP(Hoja3!$H1931,'[138]Plan de Cuentas'!A:C,3,FALSE)</f>
        <v>DESCUENTO DE DOCUMENTO GS</v>
      </c>
      <c r="J1931" s="128">
        <v>-57000000</v>
      </c>
      <c r="K1931" s="128">
        <v>-57000000</v>
      </c>
      <c r="L1931" s="117">
        <f>+Hoja3!$K1931/$K$1</f>
        <v>-7857.2679038876931</v>
      </c>
      <c r="M1931" s="129" t="s">
        <v>6567</v>
      </c>
      <c r="N1931" s="129" t="s">
        <v>2401</v>
      </c>
      <c r="O1931" s="129" t="str">
        <f>+IF(($D$1-Hoja3!$F1931)&gt;0,"VENCIDO","VIGENTE")</f>
        <v>VIGENTE</v>
      </c>
      <c r="P1931" s="120"/>
    </row>
    <row r="1932" spans="2:16" ht="14.25" customHeight="1" x14ac:dyDescent="0.25">
      <c r="B1932" s="121" t="s">
        <v>242</v>
      </c>
      <c r="C1932" s="122" t="s">
        <v>6576</v>
      </c>
      <c r="D1932" s="123" t="s">
        <v>6577</v>
      </c>
      <c r="E1932" s="124">
        <v>44861</v>
      </c>
      <c r="F1932" s="124">
        <v>44886</v>
      </c>
      <c r="G1932" s="125">
        <v>2371</v>
      </c>
      <c r="H1932" s="126" t="str">
        <f>+VLOOKUP(Hoja3!$G1932,'[138]Plan de Cuentas'!B:H,7,FALSE)</f>
        <v>2.1.04.02.06</v>
      </c>
      <c r="I1932" s="127" t="str">
        <f>+VLOOKUP(Hoja3!$H1932,'[138]Plan de Cuentas'!A:C,3,FALSE)</f>
        <v>DESCUENTO DE DOCUMENTO GS</v>
      </c>
      <c r="J1932" s="128">
        <v>-40000000</v>
      </c>
      <c r="K1932" s="128">
        <v>-40000000</v>
      </c>
      <c r="L1932" s="117">
        <f>+Hoja3!$K1932/$K$1</f>
        <v>-5513.8722132545217</v>
      </c>
      <c r="M1932" s="129" t="s">
        <v>6567</v>
      </c>
      <c r="N1932" s="129" t="s">
        <v>2401</v>
      </c>
      <c r="O1932" s="129" t="str">
        <f>+IF(($D$1-Hoja3!$F1932)&gt;0,"VENCIDO","VIGENTE")</f>
        <v>VIGENTE</v>
      </c>
      <c r="P1932" s="120"/>
    </row>
    <row r="1933" spans="2:16" ht="14.25" customHeight="1" x14ac:dyDescent="0.25">
      <c r="B1933" s="121" t="s">
        <v>242</v>
      </c>
      <c r="C1933" s="122" t="s">
        <v>6578</v>
      </c>
      <c r="D1933" s="123" t="s">
        <v>6579</v>
      </c>
      <c r="E1933" s="124">
        <v>44861</v>
      </c>
      <c r="F1933" s="124">
        <v>44902</v>
      </c>
      <c r="G1933" s="125">
        <v>2371</v>
      </c>
      <c r="H1933" s="126" t="str">
        <f>+VLOOKUP(Hoja3!$G1933,'[138]Plan de Cuentas'!B:H,7,FALSE)</f>
        <v>2.1.04.02.06</v>
      </c>
      <c r="I1933" s="127" t="str">
        <f>+VLOOKUP(Hoja3!$H1933,'[138]Plan de Cuentas'!A:C,3,FALSE)</f>
        <v>DESCUENTO DE DOCUMENTO GS</v>
      </c>
      <c r="J1933" s="128">
        <v>-51826900</v>
      </c>
      <c r="K1933" s="128">
        <v>-51826900</v>
      </c>
      <c r="L1933" s="117">
        <f>+Hoja3!$K1933/$K$1</f>
        <v>-7144.1725952280194</v>
      </c>
      <c r="M1933" s="129" t="s">
        <v>6567</v>
      </c>
      <c r="N1933" s="129" t="s">
        <v>2401</v>
      </c>
      <c r="O1933" s="129" t="str">
        <f>+IF(($D$1-Hoja3!$F1933)&gt;0,"VENCIDO","VIGENTE")</f>
        <v>VIGENTE</v>
      </c>
      <c r="P1933" s="120"/>
    </row>
    <row r="1934" spans="2:16" ht="14.25" customHeight="1" x14ac:dyDescent="0.25">
      <c r="B1934" s="121" t="s">
        <v>242</v>
      </c>
      <c r="C1934" s="122" t="s">
        <v>6580</v>
      </c>
      <c r="D1934" s="123" t="s">
        <v>6581</v>
      </c>
      <c r="E1934" s="124">
        <v>44861</v>
      </c>
      <c r="F1934" s="124">
        <v>44918</v>
      </c>
      <c r="G1934" s="125">
        <v>2371</v>
      </c>
      <c r="H1934" s="126" t="str">
        <f>+VLOOKUP(Hoja3!$G1934,'[138]Plan de Cuentas'!B:H,7,FALSE)</f>
        <v>2.1.04.02.06</v>
      </c>
      <c r="I1934" s="127" t="str">
        <f>+VLOOKUP(Hoja3!$H1934,'[138]Plan de Cuentas'!A:C,3,FALSE)</f>
        <v>DESCUENTO DE DOCUMENTO GS</v>
      </c>
      <c r="J1934" s="128">
        <v>-56565000</v>
      </c>
      <c r="K1934" s="128">
        <v>-56565000</v>
      </c>
      <c r="L1934" s="117">
        <f>+Hoja3!$K1934/$K$1</f>
        <v>-7797.3045435685499</v>
      </c>
      <c r="M1934" s="129" t="s">
        <v>6567</v>
      </c>
      <c r="N1934" s="129" t="s">
        <v>2401</v>
      </c>
      <c r="O1934" s="129" t="str">
        <f>+IF(($D$1-Hoja3!$F1934)&gt;0,"VENCIDO","VIGENTE")</f>
        <v>VIGENTE</v>
      </c>
      <c r="P1934" s="120"/>
    </row>
    <row r="1935" spans="2:16" ht="14.25" customHeight="1" x14ac:dyDescent="0.25">
      <c r="B1935" s="121" t="s">
        <v>242</v>
      </c>
      <c r="C1935" s="122" t="s">
        <v>6582</v>
      </c>
      <c r="D1935" s="123" t="s">
        <v>6583</v>
      </c>
      <c r="E1935" s="124">
        <v>44861</v>
      </c>
      <c r="F1935" s="124">
        <v>44910</v>
      </c>
      <c r="G1935" s="125">
        <v>2371</v>
      </c>
      <c r="H1935" s="126" t="str">
        <f>+VLOOKUP(Hoja3!$G1935,'[138]Plan de Cuentas'!B:H,7,FALSE)</f>
        <v>2.1.04.02.06</v>
      </c>
      <c r="I1935" s="127" t="str">
        <f>+VLOOKUP(Hoja3!$H1935,'[138]Plan de Cuentas'!A:C,3,FALSE)</f>
        <v>DESCUENTO DE DOCUMENTO GS</v>
      </c>
      <c r="J1935" s="128">
        <v>-57000000</v>
      </c>
      <c r="K1935" s="128">
        <v>-57000000</v>
      </c>
      <c r="L1935" s="117">
        <f>+Hoja3!$K1935/$K$1</f>
        <v>-7857.2679038876931</v>
      </c>
      <c r="M1935" s="129" t="s">
        <v>6567</v>
      </c>
      <c r="N1935" s="129" t="s">
        <v>2401</v>
      </c>
      <c r="O1935" s="129" t="str">
        <f>+IF(($D$1-Hoja3!$F1935)&gt;0,"VENCIDO","VIGENTE")</f>
        <v>VIGENTE</v>
      </c>
      <c r="P1935" s="120"/>
    </row>
    <row r="1936" spans="2:16" ht="14.25" hidden="1" customHeight="1" x14ac:dyDescent="0.25">
      <c r="B1936" s="121" t="s">
        <v>60</v>
      </c>
      <c r="C1936" s="122" t="s">
        <v>6584</v>
      </c>
      <c r="D1936" s="123" t="s">
        <v>6585</v>
      </c>
      <c r="E1936" s="124">
        <v>43703</v>
      </c>
      <c r="F1936" s="124">
        <v>43705</v>
      </c>
      <c r="G1936" s="125">
        <v>2273</v>
      </c>
      <c r="H1936" s="126" t="str">
        <f>+VLOOKUP(Hoja3!$G1936,'[138]Plan de Cuentas'!B:H,7,FALSE)</f>
        <v>2.1.02.01.05</v>
      </c>
      <c r="I1936" s="127" t="str">
        <f>+VLOOKUP(Hoja3!$H1936,'[138]Plan de Cuentas'!A:C,3,FALSE)</f>
        <v>Proveedores Locales - GS</v>
      </c>
      <c r="J1936" s="128">
        <v>-815001</v>
      </c>
      <c r="K1936" s="128">
        <v>-1</v>
      </c>
      <c r="L1936" s="117">
        <f>+Hoja3!$K1936/$K$1</f>
        <v>-1.3784680533136305E-4</v>
      </c>
      <c r="M1936" s="129" t="s">
        <v>6586</v>
      </c>
      <c r="N1936" s="129" t="str">
        <f>+IF(Hoja3!$O1936="VIGENTE","SALDO A VENCER",IF(Hoja3!$O1936="VENCIDO","SALDO VENCIDO - SE ABONA DE ACUERDO A DISPONIBILIDAD FINANCIERA",0))</f>
        <v>SALDO VENCIDO - SE ABONA DE ACUERDO A DISPONIBILIDAD FINANCIERA</v>
      </c>
      <c r="O1936" s="129" t="str">
        <f>+IF(($D$1-Hoja3!$F1936)&gt;0,"VENCIDO","VIGENTE")</f>
        <v>VENCIDO</v>
      </c>
      <c r="P1936" s="120"/>
    </row>
    <row r="1937" spans="2:16" ht="14.25" hidden="1" customHeight="1" x14ac:dyDescent="0.25">
      <c r="B1937" s="121" t="s">
        <v>60</v>
      </c>
      <c r="C1937" s="122" t="s">
        <v>6587</v>
      </c>
      <c r="D1937" s="123" t="s">
        <v>6588</v>
      </c>
      <c r="E1937" s="124">
        <v>44069</v>
      </c>
      <c r="F1937" s="124">
        <v>44434</v>
      </c>
      <c r="G1937" s="125">
        <v>2273</v>
      </c>
      <c r="H1937" s="126" t="str">
        <f>+VLOOKUP(Hoja3!$G1937,'[138]Plan de Cuentas'!B:H,7,FALSE)</f>
        <v>2.1.02.01.05</v>
      </c>
      <c r="I1937" s="127" t="str">
        <f>+VLOOKUP(Hoja3!$H1937,'[138]Plan de Cuentas'!A:C,3,FALSE)</f>
        <v>Proveedores Locales - GS</v>
      </c>
      <c r="J1937" s="128">
        <v>-815000</v>
      </c>
      <c r="K1937" s="128">
        <v>-363047</v>
      </c>
      <c r="L1937" s="117">
        <f>+Hoja3!$K1937/$K$1</f>
        <v>-50.044869135135357</v>
      </c>
      <c r="M1937" s="129" t="s">
        <v>6589</v>
      </c>
      <c r="N1937" s="129" t="str">
        <f>+IF(Hoja3!$O1937="VIGENTE","SALDO A VENCER",IF(Hoja3!$O1937="VENCIDO","SALDO VENCIDO - SE ABONA DE ACUERDO A DISPONIBILIDAD FINANCIERA",0))</f>
        <v>SALDO VENCIDO - SE ABONA DE ACUERDO A DISPONIBILIDAD FINANCIERA</v>
      </c>
      <c r="O1937" s="129" t="str">
        <f>+IF(($D$1-Hoja3!$F1937)&gt;0,"VENCIDO","VIGENTE")</f>
        <v>VENCIDO</v>
      </c>
      <c r="P1937" s="120"/>
    </row>
    <row r="1938" spans="2:16" ht="14.25" hidden="1" customHeight="1" x14ac:dyDescent="0.25">
      <c r="B1938" s="121" t="s">
        <v>60</v>
      </c>
      <c r="C1938" s="122" t="s">
        <v>6590</v>
      </c>
      <c r="D1938" s="123" t="s">
        <v>6591</v>
      </c>
      <c r="E1938" s="124">
        <v>44632</v>
      </c>
      <c r="F1938" s="124">
        <v>45001</v>
      </c>
      <c r="G1938" s="125">
        <v>2273</v>
      </c>
      <c r="H1938" s="126" t="str">
        <f>+VLOOKUP(Hoja3!$G1938,'[138]Plan de Cuentas'!B:H,7,FALSE)</f>
        <v>2.1.02.01.05</v>
      </c>
      <c r="I1938" s="127" t="str">
        <f>+VLOOKUP(Hoja3!$H1938,'[138]Plan de Cuentas'!A:C,3,FALSE)</f>
        <v>Proveedores Locales - GS</v>
      </c>
      <c r="J1938" s="128">
        <v>-1684000</v>
      </c>
      <c r="K1938" s="128">
        <v>-1684000</v>
      </c>
      <c r="L1938" s="117">
        <f>+Hoja3!$K1938/$K$1</f>
        <v>-232.13402017801536</v>
      </c>
      <c r="M1938" s="129" t="s">
        <v>6592</v>
      </c>
      <c r="N1938" s="129" t="str">
        <f>+IF(Hoja3!$O1938="VIGENTE","SALDO A VENCER",IF(Hoja3!$O1938="VENCIDO","SALDO VENCIDO - SE ABONA DE ACUERDO A DISPONIBILIDAD FINANCIERA",0))</f>
        <v>SALDO A VENCER</v>
      </c>
      <c r="O1938" s="129" t="str">
        <f>+IF(($D$1-Hoja3!$F1938)&gt;0,"VENCIDO","VIGENTE")</f>
        <v>VIGENTE</v>
      </c>
      <c r="P1938" s="120"/>
    </row>
    <row r="1939" spans="2:16" ht="14.25" hidden="1" customHeight="1" x14ac:dyDescent="0.25">
      <c r="B1939" s="121" t="s">
        <v>60</v>
      </c>
      <c r="C1939" s="122" t="s">
        <v>6593</v>
      </c>
      <c r="D1939" s="123" t="s">
        <v>6591</v>
      </c>
      <c r="E1939" s="124">
        <v>44632</v>
      </c>
      <c r="F1939" s="124">
        <v>44973</v>
      </c>
      <c r="G1939" s="125">
        <v>2273</v>
      </c>
      <c r="H1939" s="126" t="str">
        <f>+VLOOKUP(Hoja3!$G1939,'[138]Plan de Cuentas'!B:H,7,FALSE)</f>
        <v>2.1.02.01.05</v>
      </c>
      <c r="I1939" s="127" t="str">
        <f>+VLOOKUP(Hoja3!$H1939,'[138]Plan de Cuentas'!A:C,3,FALSE)</f>
        <v>Proveedores Locales - GS</v>
      </c>
      <c r="J1939" s="128">
        <v>-1676000</v>
      </c>
      <c r="K1939" s="128">
        <v>-1676000</v>
      </c>
      <c r="L1939" s="117">
        <f>+Hoja3!$K1939/$K$1</f>
        <v>-231.03124573536445</v>
      </c>
      <c r="M1939" s="129" t="s">
        <v>6592</v>
      </c>
      <c r="N1939" s="129" t="str">
        <f>+IF(Hoja3!$O1939="VIGENTE","SALDO A VENCER",IF(Hoja3!$O1939="VENCIDO","SALDO VENCIDO - SE ABONA DE ACUERDO A DISPONIBILIDAD FINANCIERA",0))</f>
        <v>SALDO A VENCER</v>
      </c>
      <c r="O1939" s="129" t="str">
        <f>+IF(($D$1-Hoja3!$F1939)&gt;0,"VENCIDO","VIGENTE")</f>
        <v>VIGENTE</v>
      </c>
      <c r="P1939" s="120"/>
    </row>
    <row r="1940" spans="2:16" ht="14.25" hidden="1" customHeight="1" x14ac:dyDescent="0.25">
      <c r="B1940" s="121" t="s">
        <v>60</v>
      </c>
      <c r="C1940" s="122" t="s">
        <v>6594</v>
      </c>
      <c r="D1940" s="123" t="s">
        <v>6591</v>
      </c>
      <c r="E1940" s="124">
        <v>44632</v>
      </c>
      <c r="F1940" s="124">
        <v>44881</v>
      </c>
      <c r="G1940" s="125">
        <v>2273</v>
      </c>
      <c r="H1940" s="126" t="str">
        <f>+VLOOKUP(Hoja3!$G1940,'[138]Plan de Cuentas'!B:H,7,FALSE)</f>
        <v>2.1.02.01.05</v>
      </c>
      <c r="I1940" s="127" t="str">
        <f>+VLOOKUP(Hoja3!$H1940,'[138]Plan de Cuentas'!A:C,3,FALSE)</f>
        <v>Proveedores Locales - GS</v>
      </c>
      <c r="J1940" s="128">
        <v>-1676000</v>
      </c>
      <c r="K1940" s="128">
        <v>-1676000</v>
      </c>
      <c r="L1940" s="117">
        <f>+Hoja3!$K1940/$K$1</f>
        <v>-231.03124573536445</v>
      </c>
      <c r="M1940" s="129" t="s">
        <v>6592</v>
      </c>
      <c r="N1940" s="129" t="str">
        <f>+IF(Hoja3!$O1940="VIGENTE","SALDO A VENCER",IF(Hoja3!$O1940="VENCIDO","SALDO VENCIDO - SE ABONA DE ACUERDO A DISPONIBILIDAD FINANCIERA",0))</f>
        <v>SALDO A VENCER</v>
      </c>
      <c r="O1940" s="129" t="str">
        <f>+IF(($D$1-Hoja3!$F1940)&gt;0,"VENCIDO","VIGENTE")</f>
        <v>VIGENTE</v>
      </c>
      <c r="P1940" s="120"/>
    </row>
    <row r="1941" spans="2:16" ht="14.25" hidden="1" customHeight="1" x14ac:dyDescent="0.25">
      <c r="B1941" s="121" t="s">
        <v>60</v>
      </c>
      <c r="C1941" s="122" t="s">
        <v>6595</v>
      </c>
      <c r="D1941" s="123" t="s">
        <v>6591</v>
      </c>
      <c r="E1941" s="124">
        <v>44632</v>
      </c>
      <c r="F1941" s="124">
        <v>44820</v>
      </c>
      <c r="G1941" s="125">
        <v>2273</v>
      </c>
      <c r="H1941" s="126" t="str">
        <f>+VLOOKUP(Hoja3!$G1941,'[138]Plan de Cuentas'!B:H,7,FALSE)</f>
        <v>2.1.02.01.05</v>
      </c>
      <c r="I1941" s="127" t="str">
        <f>+VLOOKUP(Hoja3!$H1941,'[138]Plan de Cuentas'!A:C,3,FALSE)</f>
        <v>Proveedores Locales - GS</v>
      </c>
      <c r="J1941" s="128">
        <v>-1676000</v>
      </c>
      <c r="K1941" s="128">
        <v>-1676000</v>
      </c>
      <c r="L1941" s="117">
        <f>+Hoja3!$K1941/$K$1</f>
        <v>-231.03124573536445</v>
      </c>
      <c r="M1941" s="129" t="s">
        <v>6592</v>
      </c>
      <c r="N1941" s="129" t="str">
        <f>+IF(Hoja3!$O1941="VIGENTE","SALDO A VENCER",IF(Hoja3!$O1941="VENCIDO","SALDO VENCIDO - SE ABONA DE ACUERDO A DISPONIBILIDAD FINANCIERA",0))</f>
        <v>SALDO VENCIDO - SE ABONA DE ACUERDO A DISPONIBILIDAD FINANCIERA</v>
      </c>
      <c r="O1941" s="129" t="str">
        <f>+IF(($D$1-Hoja3!$F1941)&gt;0,"VENCIDO","VIGENTE")</f>
        <v>VENCIDO</v>
      </c>
      <c r="P1941" s="120"/>
    </row>
    <row r="1942" spans="2:16" ht="14.25" hidden="1" customHeight="1" x14ac:dyDescent="0.25">
      <c r="B1942" s="121" t="s">
        <v>60</v>
      </c>
      <c r="C1942" s="122" t="s">
        <v>6596</v>
      </c>
      <c r="D1942" s="123" t="s">
        <v>6591</v>
      </c>
      <c r="E1942" s="124">
        <v>44632</v>
      </c>
      <c r="F1942" s="124">
        <v>44942</v>
      </c>
      <c r="G1942" s="125">
        <v>2273</v>
      </c>
      <c r="H1942" s="126" t="str">
        <f>+VLOOKUP(Hoja3!$G1942,'[138]Plan de Cuentas'!B:H,7,FALSE)</f>
        <v>2.1.02.01.05</v>
      </c>
      <c r="I1942" s="127" t="str">
        <f>+VLOOKUP(Hoja3!$H1942,'[138]Plan de Cuentas'!A:C,3,FALSE)</f>
        <v>Proveedores Locales - GS</v>
      </c>
      <c r="J1942" s="128">
        <v>-1676000</v>
      </c>
      <c r="K1942" s="128">
        <v>-1676000</v>
      </c>
      <c r="L1942" s="117">
        <f>+Hoja3!$K1942/$K$1</f>
        <v>-231.03124573536445</v>
      </c>
      <c r="M1942" s="129" t="s">
        <v>6592</v>
      </c>
      <c r="N1942" s="129" t="str">
        <f>+IF(Hoja3!$O1942="VIGENTE","SALDO A VENCER",IF(Hoja3!$O1942="VENCIDO","SALDO VENCIDO - SE ABONA DE ACUERDO A DISPONIBILIDAD FINANCIERA",0))</f>
        <v>SALDO A VENCER</v>
      </c>
      <c r="O1942" s="129" t="str">
        <f>+IF(($D$1-Hoja3!$F1942)&gt;0,"VENCIDO","VIGENTE")</f>
        <v>VIGENTE</v>
      </c>
      <c r="P1942" s="120"/>
    </row>
    <row r="1943" spans="2:16" ht="14.25" hidden="1" customHeight="1" x14ac:dyDescent="0.25">
      <c r="B1943" s="121" t="s">
        <v>60</v>
      </c>
      <c r="C1943" s="122" t="s">
        <v>6597</v>
      </c>
      <c r="D1943" s="123" t="s">
        <v>6591</v>
      </c>
      <c r="E1943" s="124">
        <v>44632</v>
      </c>
      <c r="F1943" s="124">
        <v>44911</v>
      </c>
      <c r="G1943" s="125">
        <v>2273</v>
      </c>
      <c r="H1943" s="126" t="str">
        <f>+VLOOKUP(Hoja3!$G1943,'[138]Plan de Cuentas'!B:H,7,FALSE)</f>
        <v>2.1.02.01.05</v>
      </c>
      <c r="I1943" s="127" t="str">
        <f>+VLOOKUP(Hoja3!$H1943,'[138]Plan de Cuentas'!A:C,3,FALSE)</f>
        <v>Proveedores Locales - GS</v>
      </c>
      <c r="J1943" s="128">
        <v>-1676000</v>
      </c>
      <c r="K1943" s="128">
        <v>-1676000</v>
      </c>
      <c r="L1943" s="117">
        <f>+Hoja3!$K1943/$K$1</f>
        <v>-231.03124573536445</v>
      </c>
      <c r="M1943" s="129" t="s">
        <v>6592</v>
      </c>
      <c r="N1943" s="129" t="str">
        <f>+IF(Hoja3!$O1943="VIGENTE","SALDO A VENCER",IF(Hoja3!$O1943="VENCIDO","SALDO VENCIDO - SE ABONA DE ACUERDO A DISPONIBILIDAD FINANCIERA",0))</f>
        <v>SALDO A VENCER</v>
      </c>
      <c r="O1943" s="129" t="str">
        <f>+IF(($D$1-Hoja3!$F1943)&gt;0,"VENCIDO","VIGENTE")</f>
        <v>VIGENTE</v>
      </c>
      <c r="P1943" s="120"/>
    </row>
    <row r="1944" spans="2:16" ht="14.25" hidden="1" customHeight="1" x14ac:dyDescent="0.25">
      <c r="B1944" s="121" t="s">
        <v>60</v>
      </c>
      <c r="C1944" s="122" t="s">
        <v>6598</v>
      </c>
      <c r="D1944" s="123" t="s">
        <v>6591</v>
      </c>
      <c r="E1944" s="124">
        <v>44632</v>
      </c>
      <c r="F1944" s="124">
        <v>44850</v>
      </c>
      <c r="G1944" s="125">
        <v>2273</v>
      </c>
      <c r="H1944" s="126" t="str">
        <f>+VLOOKUP(Hoja3!$G1944,'[138]Plan de Cuentas'!B:H,7,FALSE)</f>
        <v>2.1.02.01.05</v>
      </c>
      <c r="I1944" s="127" t="str">
        <f>+VLOOKUP(Hoja3!$H1944,'[138]Plan de Cuentas'!A:C,3,FALSE)</f>
        <v>Proveedores Locales - GS</v>
      </c>
      <c r="J1944" s="128">
        <v>-1676000</v>
      </c>
      <c r="K1944" s="128">
        <v>-1676000</v>
      </c>
      <c r="L1944" s="117">
        <f>+Hoja3!$K1944/$K$1</f>
        <v>-231.03124573536445</v>
      </c>
      <c r="M1944" s="129" t="s">
        <v>6592</v>
      </c>
      <c r="N1944" s="129" t="str">
        <f>+IF(Hoja3!$O1944="VIGENTE","SALDO A VENCER",IF(Hoja3!$O1944="VENCIDO","SALDO VENCIDO - SE ABONA DE ACUERDO A DISPONIBILIDAD FINANCIERA",0))</f>
        <v>SALDO VENCIDO - SE ABONA DE ACUERDO A DISPONIBILIDAD FINANCIERA</v>
      </c>
      <c r="O1944" s="129" t="str">
        <f>+IF(($D$1-Hoja3!$F1944)&gt;0,"VENCIDO","VIGENTE")</f>
        <v>VENCIDO</v>
      </c>
      <c r="P1944" s="120"/>
    </row>
    <row r="1945" spans="2:16" ht="14.25" hidden="1" customHeight="1" x14ac:dyDescent="0.25">
      <c r="B1945" s="121" t="s">
        <v>60</v>
      </c>
      <c r="C1945" s="122" t="s">
        <v>6599</v>
      </c>
      <c r="D1945" s="123" t="s">
        <v>6600</v>
      </c>
      <c r="E1945" s="124">
        <v>44840</v>
      </c>
      <c r="F1945" s="124">
        <v>44840</v>
      </c>
      <c r="G1945" s="125">
        <v>2273</v>
      </c>
      <c r="H1945" s="126" t="str">
        <f>+VLOOKUP(Hoja3!$G1945,'[138]Plan de Cuentas'!B:H,7,FALSE)</f>
        <v>2.1.02.01.05</v>
      </c>
      <c r="I1945" s="127" t="str">
        <f>+VLOOKUP(Hoja3!$H1945,'[138]Plan de Cuentas'!A:C,3,FALSE)</f>
        <v>Proveedores Locales - GS</v>
      </c>
      <c r="J1945" s="128">
        <v>-60336</v>
      </c>
      <c r="K1945" s="128">
        <v>-60336</v>
      </c>
      <c r="L1945" s="117">
        <f>+Hoja3!$K1945/$K$1</f>
        <v>-8.3171248464731207</v>
      </c>
      <c r="M1945" s="129" t="s">
        <v>6601</v>
      </c>
      <c r="N1945" s="129" t="str">
        <f>+IF(Hoja3!$O1945="VIGENTE","SALDO A VENCER",IF(Hoja3!$O1945="VENCIDO","SALDO VENCIDO - SE ABONA DE ACUERDO A DISPONIBILIDAD FINANCIERA",0))</f>
        <v>SALDO VENCIDO - SE ABONA DE ACUERDO A DISPONIBILIDAD FINANCIERA</v>
      </c>
      <c r="O1945" s="129" t="str">
        <f>+IF(($D$1-Hoja3!$F1945)&gt;0,"VENCIDO","VIGENTE")</f>
        <v>VENCIDO</v>
      </c>
      <c r="P1945" s="120"/>
    </row>
    <row r="1946" spans="2:16" ht="14.25" hidden="1" customHeight="1" x14ac:dyDescent="0.25">
      <c r="B1946" s="121" t="s">
        <v>6602</v>
      </c>
      <c r="C1946" s="122" t="s">
        <v>6603</v>
      </c>
      <c r="D1946" s="123" t="s">
        <v>6604</v>
      </c>
      <c r="E1946" s="124">
        <v>44742</v>
      </c>
      <c r="F1946" s="124">
        <v>44926</v>
      </c>
      <c r="G1946" s="125">
        <v>2324</v>
      </c>
      <c r="H1946" s="126" t="str">
        <f>+VLOOKUP(Hoja3!$G1946,'[138]Plan de Cuentas'!B:H,7,FALSE)</f>
        <v>2.1.01.01.08</v>
      </c>
      <c r="I1946" s="127" t="str">
        <f>+VLOOKUP(Hoja3!$H1946,'[138]Plan de Cuentas'!A:C,3,FALSE)</f>
        <v>Provision de Gastos a Pagar  Gs.</v>
      </c>
      <c r="J1946" s="128">
        <v>-8507700</v>
      </c>
      <c r="K1946" s="128">
        <v>-8507700</v>
      </c>
      <c r="L1946" s="117">
        <f>+Hoja3!$K1946/$K$1</f>
        <v>-1172.7592657176374</v>
      </c>
      <c r="M1946" s="129" t="s">
        <v>5764</v>
      </c>
      <c r="N1946" s="129" t="s">
        <v>3583</v>
      </c>
      <c r="O1946" s="129" t="str">
        <f>+IF(($D$1-Hoja3!$F1946)&gt;0,"VENCIDO","VIGENTE")</f>
        <v>VIGENTE</v>
      </c>
      <c r="P1946" s="120"/>
    </row>
    <row r="1947" spans="2:16" ht="14.25" hidden="1" customHeight="1" x14ac:dyDescent="0.25">
      <c r="B1947" s="121" t="s">
        <v>321</v>
      </c>
      <c r="C1947" s="122" t="s">
        <v>6605</v>
      </c>
      <c r="D1947" s="123" t="s">
        <v>6606</v>
      </c>
      <c r="E1947" s="124">
        <v>44772</v>
      </c>
      <c r="F1947" s="124">
        <v>44803</v>
      </c>
      <c r="G1947" s="125">
        <v>3031</v>
      </c>
      <c r="H1947" s="126" t="str">
        <f>+VLOOKUP(Hoja3!$G1947,'[138]Plan de Cuentas'!B:H,7,FALSE)</f>
        <v>2.1.01.01.21</v>
      </c>
      <c r="I1947" s="127" t="str">
        <f>+VLOOKUP(Hoja3!$H1947,'[138]Plan de Cuentas'!A:C,3,FALSE)</f>
        <v>Ctas a Pagar a Funcionarios y Terceros - GS</v>
      </c>
      <c r="J1947" s="128">
        <v>-150000</v>
      </c>
      <c r="K1947" s="128">
        <v>-150000</v>
      </c>
      <c r="L1947" s="117">
        <f>+Hoja3!$K1947/$K$1</f>
        <v>-20.677020799704454</v>
      </c>
      <c r="M1947" s="129" t="s">
        <v>6607</v>
      </c>
      <c r="N1947" s="129" t="str">
        <f>+IF(Hoja3!$O1947="VIGENTE","SALDO A VENCER",IF(Hoja3!$O1947="VENCIDO","SALDO VENCIDO - SE ABONA DE ACUERDO A DISPONIBILIDAD FINANCIERA",0))</f>
        <v>SALDO VENCIDO - SE ABONA DE ACUERDO A DISPONIBILIDAD FINANCIERA</v>
      </c>
      <c r="O1947" s="129" t="str">
        <f>+IF(($D$1-Hoja3!$F1947)&gt;0,"VENCIDO","VIGENTE")</f>
        <v>VENCIDO</v>
      </c>
      <c r="P1947" s="120"/>
    </row>
    <row r="1948" spans="2:16" ht="14.25" hidden="1" customHeight="1" x14ac:dyDescent="0.25">
      <c r="B1948" s="121" t="s">
        <v>321</v>
      </c>
      <c r="C1948" s="122" t="s">
        <v>6608</v>
      </c>
      <c r="D1948" s="123" t="s">
        <v>6609</v>
      </c>
      <c r="E1948" s="124">
        <v>44772</v>
      </c>
      <c r="F1948" s="124">
        <v>44803</v>
      </c>
      <c r="G1948" s="125">
        <v>3031</v>
      </c>
      <c r="H1948" s="126" t="str">
        <f>+VLOOKUP(Hoja3!$G1948,'[138]Plan de Cuentas'!B:H,7,FALSE)</f>
        <v>2.1.01.01.21</v>
      </c>
      <c r="I1948" s="127" t="str">
        <f>+VLOOKUP(Hoja3!$H1948,'[138]Plan de Cuentas'!A:C,3,FALSE)</f>
        <v>Ctas a Pagar a Funcionarios y Terceros - GS</v>
      </c>
      <c r="J1948" s="128">
        <v>-37500</v>
      </c>
      <c r="K1948" s="128">
        <v>-9500</v>
      </c>
      <c r="L1948" s="117">
        <f>+Hoja3!$K1948/$K$1</f>
        <v>-1.3095446506479489</v>
      </c>
      <c r="M1948" s="129" t="s">
        <v>6610</v>
      </c>
      <c r="N1948" s="129" t="str">
        <f>+IF(Hoja3!$O1948="VIGENTE","SALDO A VENCER",IF(Hoja3!$O1948="VENCIDO","SALDO VENCIDO - SE ABONA DE ACUERDO A DISPONIBILIDAD FINANCIERA",0))</f>
        <v>SALDO VENCIDO - SE ABONA DE ACUERDO A DISPONIBILIDAD FINANCIERA</v>
      </c>
      <c r="O1948" s="129" t="str">
        <f>+IF(($D$1-Hoja3!$F1948)&gt;0,"VENCIDO","VIGENTE")</f>
        <v>VENCIDO</v>
      </c>
      <c r="P1948" s="120"/>
    </row>
    <row r="1949" spans="2:16" ht="14.25" hidden="1" customHeight="1" x14ac:dyDescent="0.25">
      <c r="B1949" s="121" t="s">
        <v>321</v>
      </c>
      <c r="C1949" s="122" t="s">
        <v>6611</v>
      </c>
      <c r="D1949" s="123" t="s">
        <v>6612</v>
      </c>
      <c r="E1949" s="124">
        <v>44772</v>
      </c>
      <c r="F1949" s="124">
        <v>44803</v>
      </c>
      <c r="G1949" s="125">
        <v>3031</v>
      </c>
      <c r="H1949" s="126" t="str">
        <f>+VLOOKUP(Hoja3!$G1949,'[138]Plan de Cuentas'!B:H,7,FALSE)</f>
        <v>2.1.01.01.21</v>
      </c>
      <c r="I1949" s="127" t="str">
        <f>+VLOOKUP(Hoja3!$H1949,'[138]Plan de Cuentas'!A:C,3,FALSE)</f>
        <v>Ctas a Pagar a Funcionarios y Terceros - GS</v>
      </c>
      <c r="J1949" s="128">
        <v>-5000</v>
      </c>
      <c r="K1949" s="128">
        <v>-5000</v>
      </c>
      <c r="L1949" s="117">
        <f>+Hoja3!$K1949/$K$1</f>
        <v>-0.68923402665681521</v>
      </c>
      <c r="M1949" s="129" t="s">
        <v>6613</v>
      </c>
      <c r="N1949" s="129" t="str">
        <f>+IF(Hoja3!$O1949="VIGENTE","SALDO A VENCER",IF(Hoja3!$O1949="VENCIDO","SALDO VENCIDO - SE ABONA DE ACUERDO A DISPONIBILIDAD FINANCIERA",0))</f>
        <v>SALDO VENCIDO - SE ABONA DE ACUERDO A DISPONIBILIDAD FINANCIERA</v>
      </c>
      <c r="O1949" s="129" t="str">
        <f>+IF(($D$1-Hoja3!$F1949)&gt;0,"VENCIDO","VIGENTE")</f>
        <v>VENCIDO</v>
      </c>
      <c r="P1949" s="120"/>
    </row>
    <row r="1950" spans="2:16" ht="14.25" hidden="1" customHeight="1" x14ac:dyDescent="0.25">
      <c r="B1950" s="121" t="s">
        <v>321</v>
      </c>
      <c r="C1950" s="122" t="s">
        <v>6614</v>
      </c>
      <c r="D1950" s="123" t="s">
        <v>6615</v>
      </c>
      <c r="E1950" s="124">
        <v>44805</v>
      </c>
      <c r="F1950" s="124">
        <v>44805</v>
      </c>
      <c r="G1950" s="125">
        <v>3031</v>
      </c>
      <c r="H1950" s="126" t="str">
        <f>+VLOOKUP(Hoja3!$G1950,'[138]Plan de Cuentas'!B:H,7,FALSE)</f>
        <v>2.1.01.01.21</v>
      </c>
      <c r="I1950" s="127" t="str">
        <f>+VLOOKUP(Hoja3!$H1950,'[138]Plan de Cuentas'!A:C,3,FALSE)</f>
        <v>Ctas a Pagar a Funcionarios y Terceros - GS</v>
      </c>
      <c r="J1950" s="128">
        <v>-470800</v>
      </c>
      <c r="K1950" s="128">
        <v>-470800</v>
      </c>
      <c r="L1950" s="117">
        <f>+Hoja3!$K1950/$K$1</f>
        <v>-64.898275950005711</v>
      </c>
      <c r="M1950" s="129" t="s">
        <v>6616</v>
      </c>
      <c r="N1950" s="129" t="str">
        <f>+IF(Hoja3!$O1950="VIGENTE","SALDO A VENCER",IF(Hoja3!$O1950="VENCIDO","SALDO VENCIDO - SE ABONA DE ACUERDO A DISPONIBILIDAD FINANCIERA",0))</f>
        <v>SALDO VENCIDO - SE ABONA DE ACUERDO A DISPONIBILIDAD FINANCIERA</v>
      </c>
      <c r="O1950" s="129" t="str">
        <f>+IF(($D$1-Hoja3!$F1950)&gt;0,"VENCIDO","VIGENTE")</f>
        <v>VENCIDO</v>
      </c>
      <c r="P1950" s="120"/>
    </row>
    <row r="1951" spans="2:16" ht="14.25" hidden="1" customHeight="1" x14ac:dyDescent="0.25">
      <c r="B1951" s="121" t="s">
        <v>321</v>
      </c>
      <c r="C1951" s="122" t="s">
        <v>6617</v>
      </c>
      <c r="D1951" s="123" t="s">
        <v>6618</v>
      </c>
      <c r="E1951" s="124">
        <v>44811</v>
      </c>
      <c r="F1951" s="124">
        <v>44811</v>
      </c>
      <c r="G1951" s="125">
        <v>3031</v>
      </c>
      <c r="H1951" s="126" t="str">
        <f>+VLOOKUP(Hoja3!$G1951,'[138]Plan de Cuentas'!B:H,7,FALSE)</f>
        <v>2.1.01.01.21</v>
      </c>
      <c r="I1951" s="127" t="str">
        <f>+VLOOKUP(Hoja3!$H1951,'[138]Plan de Cuentas'!A:C,3,FALSE)</f>
        <v>Ctas a Pagar a Funcionarios y Terceros - GS</v>
      </c>
      <c r="J1951" s="128">
        <v>-105000</v>
      </c>
      <c r="K1951" s="128">
        <v>-105000</v>
      </c>
      <c r="L1951" s="117">
        <f>+Hoja3!$K1951/$K$1</f>
        <v>-14.473914559793119</v>
      </c>
      <c r="M1951" s="129" t="s">
        <v>6619</v>
      </c>
      <c r="N1951" s="129" t="str">
        <f>+IF(Hoja3!$O1951="VIGENTE","SALDO A VENCER",IF(Hoja3!$O1951="VENCIDO","SALDO VENCIDO - SE ABONA DE ACUERDO A DISPONIBILIDAD FINANCIERA",0))</f>
        <v>SALDO VENCIDO - SE ABONA DE ACUERDO A DISPONIBILIDAD FINANCIERA</v>
      </c>
      <c r="O1951" s="129" t="str">
        <f>+IF(($D$1-Hoja3!$F1951)&gt;0,"VENCIDO","VIGENTE")</f>
        <v>VENCIDO</v>
      </c>
      <c r="P1951" s="120"/>
    </row>
    <row r="1952" spans="2:16" ht="14.25" hidden="1" customHeight="1" x14ac:dyDescent="0.25">
      <c r="B1952" s="121" t="s">
        <v>321</v>
      </c>
      <c r="C1952" s="122" t="s">
        <v>6620</v>
      </c>
      <c r="D1952" s="123" t="s">
        <v>6621</v>
      </c>
      <c r="E1952" s="124">
        <v>44826</v>
      </c>
      <c r="F1952" s="124">
        <v>44856</v>
      </c>
      <c r="G1952" s="125">
        <v>3031</v>
      </c>
      <c r="H1952" s="126" t="str">
        <f>+VLOOKUP(Hoja3!$G1952,'[138]Plan de Cuentas'!B:H,7,FALSE)</f>
        <v>2.1.01.01.21</v>
      </c>
      <c r="I1952" s="127" t="str">
        <f>+VLOOKUP(Hoja3!$H1952,'[138]Plan de Cuentas'!A:C,3,FALSE)</f>
        <v>Ctas a Pagar a Funcionarios y Terceros - GS</v>
      </c>
      <c r="J1952" s="128">
        <v>-37000</v>
      </c>
      <c r="K1952" s="128">
        <v>-37000</v>
      </c>
      <c r="L1952" s="117">
        <f>+Hoja3!$K1952/$K$1</f>
        <v>-5.1003317972604325</v>
      </c>
      <c r="M1952" s="129" t="s">
        <v>6622</v>
      </c>
      <c r="N1952" s="129" t="str">
        <f>+IF(Hoja3!$O1952="VIGENTE","SALDO A VENCER",IF(Hoja3!$O1952="VENCIDO","SALDO VENCIDO - SE ABONA DE ACUERDO A DISPONIBILIDAD FINANCIERA",0))</f>
        <v>SALDO VENCIDO - SE ABONA DE ACUERDO A DISPONIBILIDAD FINANCIERA</v>
      </c>
      <c r="O1952" s="129" t="str">
        <f>+IF(($D$1-Hoja3!$F1952)&gt;0,"VENCIDO","VIGENTE")</f>
        <v>VENCIDO</v>
      </c>
      <c r="P1952" s="120"/>
    </row>
    <row r="1953" spans="2:16" ht="14.25" hidden="1" customHeight="1" x14ac:dyDescent="0.25">
      <c r="B1953" s="121" t="s">
        <v>321</v>
      </c>
      <c r="C1953" s="122" t="s">
        <v>6623</v>
      </c>
      <c r="D1953" s="123" t="s">
        <v>6624</v>
      </c>
      <c r="E1953" s="124">
        <v>44830</v>
      </c>
      <c r="F1953" s="124">
        <v>44830</v>
      </c>
      <c r="G1953" s="125">
        <v>3031</v>
      </c>
      <c r="H1953" s="126" t="str">
        <f>+VLOOKUP(Hoja3!$G1953,'[138]Plan de Cuentas'!B:H,7,FALSE)</f>
        <v>2.1.01.01.21</v>
      </c>
      <c r="I1953" s="127" t="str">
        <f>+VLOOKUP(Hoja3!$H1953,'[138]Plan de Cuentas'!A:C,3,FALSE)</f>
        <v>Ctas a Pagar a Funcionarios y Terceros - GS</v>
      </c>
      <c r="J1953" s="128">
        <v>-10000</v>
      </c>
      <c r="K1953" s="128">
        <v>-10000</v>
      </c>
      <c r="L1953" s="117">
        <f>+Hoja3!$K1953/$K$1</f>
        <v>-1.3784680533136304</v>
      </c>
      <c r="M1953" s="129" t="s">
        <v>6625</v>
      </c>
      <c r="N1953" s="129" t="str">
        <f>+IF(Hoja3!$O1953="VIGENTE","SALDO A VENCER",IF(Hoja3!$O1953="VENCIDO","SALDO VENCIDO - SE ABONA DE ACUERDO A DISPONIBILIDAD FINANCIERA",0))</f>
        <v>SALDO VENCIDO - SE ABONA DE ACUERDO A DISPONIBILIDAD FINANCIERA</v>
      </c>
      <c r="O1953" s="129" t="str">
        <f>+IF(($D$1-Hoja3!$F1953)&gt;0,"VENCIDO","VIGENTE")</f>
        <v>VENCIDO</v>
      </c>
      <c r="P1953" s="120"/>
    </row>
    <row r="1954" spans="2:16" ht="14.25" hidden="1" customHeight="1" x14ac:dyDescent="0.25">
      <c r="B1954" s="121" t="s">
        <v>321</v>
      </c>
      <c r="C1954" s="122" t="s">
        <v>6626</v>
      </c>
      <c r="D1954" s="123" t="s">
        <v>6627</v>
      </c>
      <c r="E1954" s="124">
        <v>44835</v>
      </c>
      <c r="F1954" s="124">
        <v>44866</v>
      </c>
      <c r="G1954" s="125">
        <v>3031</v>
      </c>
      <c r="H1954" s="126" t="str">
        <f>+VLOOKUP(Hoja3!$G1954,'[138]Plan de Cuentas'!B:H,7,FALSE)</f>
        <v>2.1.01.01.21</v>
      </c>
      <c r="I1954" s="127" t="str">
        <f>+VLOOKUP(Hoja3!$H1954,'[138]Plan de Cuentas'!A:C,3,FALSE)</f>
        <v>Ctas a Pagar a Funcionarios y Terceros - GS</v>
      </c>
      <c r="J1954" s="128">
        <v>-113000</v>
      </c>
      <c r="K1954" s="128">
        <v>-113000</v>
      </c>
      <c r="L1954" s="117">
        <f>+Hoja3!$K1954/$K$1</f>
        <v>-15.576689002444024</v>
      </c>
      <c r="M1954" s="129" t="s">
        <v>6628</v>
      </c>
      <c r="N1954" s="129" t="str">
        <f>+IF(Hoja3!$O1954="VIGENTE","SALDO A VENCER",IF(Hoja3!$O1954="VENCIDO","SALDO VENCIDO - SE ABONA DE ACUERDO A DISPONIBILIDAD FINANCIERA",0))</f>
        <v>SALDO A VENCER</v>
      </c>
      <c r="O1954" s="129" t="str">
        <f>+IF(($D$1-Hoja3!$F1954)&gt;0,"VENCIDO","VIGENTE")</f>
        <v>VIGENTE</v>
      </c>
      <c r="P1954" s="120"/>
    </row>
    <row r="1955" spans="2:16" ht="14.25" hidden="1" customHeight="1" x14ac:dyDescent="0.25">
      <c r="B1955" s="121" t="s">
        <v>321</v>
      </c>
      <c r="C1955" s="122" t="s">
        <v>6629</v>
      </c>
      <c r="D1955" s="123" t="s">
        <v>6630</v>
      </c>
      <c r="E1955" s="124">
        <v>44847</v>
      </c>
      <c r="F1955" s="124">
        <v>44847</v>
      </c>
      <c r="G1955" s="125">
        <v>3031</v>
      </c>
      <c r="H1955" s="126" t="str">
        <f>+VLOOKUP(Hoja3!$G1955,'[138]Plan de Cuentas'!B:H,7,FALSE)</f>
        <v>2.1.01.01.21</v>
      </c>
      <c r="I1955" s="127" t="str">
        <f>+VLOOKUP(Hoja3!$H1955,'[138]Plan de Cuentas'!A:C,3,FALSE)</f>
        <v>Ctas a Pagar a Funcionarios y Terceros - GS</v>
      </c>
      <c r="J1955" s="128">
        <v>-90000</v>
      </c>
      <c r="K1955" s="128">
        <v>-90000</v>
      </c>
      <c r="L1955" s="117">
        <f>+Hoja3!$K1955/$K$1</f>
        <v>-12.406212479822674</v>
      </c>
      <c r="M1955" s="129" t="s">
        <v>6631</v>
      </c>
      <c r="N1955" s="129" t="str">
        <f>+IF(Hoja3!$O1955="VIGENTE","SALDO A VENCER",IF(Hoja3!$O1955="VENCIDO","SALDO VENCIDO - SE ABONA DE ACUERDO A DISPONIBILIDAD FINANCIERA",0))</f>
        <v>SALDO VENCIDO - SE ABONA DE ACUERDO A DISPONIBILIDAD FINANCIERA</v>
      </c>
      <c r="O1955" s="129" t="str">
        <f>+IF(($D$1-Hoja3!$F1955)&gt;0,"VENCIDO","VIGENTE")</f>
        <v>VENCIDO</v>
      </c>
      <c r="P1955" s="120"/>
    </row>
    <row r="1956" spans="2:16" ht="14.25" hidden="1" customHeight="1" x14ac:dyDescent="0.25">
      <c r="B1956" s="121" t="s">
        <v>321</v>
      </c>
      <c r="C1956" s="122" t="s">
        <v>6632</v>
      </c>
      <c r="D1956" s="123" t="s">
        <v>6633</v>
      </c>
      <c r="E1956" s="124">
        <v>44860</v>
      </c>
      <c r="F1956" s="124">
        <v>44860</v>
      </c>
      <c r="G1956" s="125">
        <v>3031</v>
      </c>
      <c r="H1956" s="126" t="str">
        <f>+VLOOKUP(Hoja3!$G1956,'[138]Plan de Cuentas'!B:H,7,FALSE)</f>
        <v>2.1.01.01.21</v>
      </c>
      <c r="I1956" s="127" t="str">
        <f>+VLOOKUP(Hoja3!$H1956,'[138]Plan de Cuentas'!A:C,3,FALSE)</f>
        <v>Ctas a Pagar a Funcionarios y Terceros - GS</v>
      </c>
      <c r="J1956" s="128">
        <v>-20000</v>
      </c>
      <c r="K1956" s="128">
        <v>-20000</v>
      </c>
      <c r="L1956" s="117">
        <f>+Hoja3!$K1956/$K$1</f>
        <v>-2.7569361066272609</v>
      </c>
      <c r="M1956" s="129" t="s">
        <v>6625</v>
      </c>
      <c r="N1956" s="129" t="str">
        <f>+IF(Hoja3!$O1956="VIGENTE","SALDO A VENCER",IF(Hoja3!$O1956="VENCIDO","SALDO VENCIDO - SE ABONA DE ACUERDO A DISPONIBILIDAD FINANCIERA",0))</f>
        <v>SALDO VENCIDO - SE ABONA DE ACUERDO A DISPONIBILIDAD FINANCIERA</v>
      </c>
      <c r="O1956" s="129" t="str">
        <f>+IF(($D$1-Hoja3!$F1956)&gt;0,"VENCIDO","VIGENTE")</f>
        <v>VENCIDO</v>
      </c>
      <c r="P1956" s="120"/>
    </row>
    <row r="1957" spans="2:16" ht="14.25" hidden="1" customHeight="1" x14ac:dyDescent="0.25">
      <c r="B1957" s="121" t="s">
        <v>321</v>
      </c>
      <c r="C1957" s="122" t="s">
        <v>6634</v>
      </c>
      <c r="D1957" s="123" t="s">
        <v>6635</v>
      </c>
      <c r="E1957" s="124">
        <v>44861</v>
      </c>
      <c r="F1957" s="124">
        <v>44861</v>
      </c>
      <c r="G1957" s="125">
        <v>3031</v>
      </c>
      <c r="H1957" s="126" t="str">
        <f>+VLOOKUP(Hoja3!$G1957,'[138]Plan de Cuentas'!B:H,7,FALSE)</f>
        <v>2.1.01.01.21</v>
      </c>
      <c r="I1957" s="127" t="str">
        <f>+VLOOKUP(Hoja3!$H1957,'[138]Plan de Cuentas'!A:C,3,FALSE)</f>
        <v>Ctas a Pagar a Funcionarios y Terceros - GS</v>
      </c>
      <c r="J1957" s="128">
        <v>-72000</v>
      </c>
      <c r="K1957" s="128">
        <v>-72000</v>
      </c>
      <c r="L1957" s="117">
        <f>+Hoja3!$K1957/$K$1</f>
        <v>-9.9249699838581389</v>
      </c>
      <c r="M1957" s="129" t="s">
        <v>6636</v>
      </c>
      <c r="N1957" s="129" t="str">
        <f>+IF(Hoja3!$O1957="VIGENTE","SALDO A VENCER",IF(Hoja3!$O1957="VENCIDO","SALDO VENCIDO - SE ABONA DE ACUERDO A DISPONIBILIDAD FINANCIERA",0))</f>
        <v>SALDO VENCIDO - SE ABONA DE ACUERDO A DISPONIBILIDAD FINANCIERA</v>
      </c>
      <c r="O1957" s="129" t="str">
        <f>+IF(($D$1-Hoja3!$F1957)&gt;0,"VENCIDO","VIGENTE")</f>
        <v>VENCIDO</v>
      </c>
      <c r="P1957" s="120"/>
    </row>
    <row r="1958" spans="2:16" ht="14.25" hidden="1" customHeight="1" x14ac:dyDescent="0.25">
      <c r="B1958" s="121" t="s">
        <v>61</v>
      </c>
      <c r="C1958" s="122" t="s">
        <v>6637</v>
      </c>
      <c r="D1958" s="123" t="s">
        <v>6638</v>
      </c>
      <c r="E1958" s="124">
        <v>43663</v>
      </c>
      <c r="F1958" s="124">
        <v>43677</v>
      </c>
      <c r="G1958" s="125">
        <v>2273</v>
      </c>
      <c r="H1958" s="126" t="str">
        <f>+VLOOKUP(Hoja3!$G1958,'[138]Plan de Cuentas'!B:H,7,FALSE)</f>
        <v>2.1.02.01.05</v>
      </c>
      <c r="I1958" s="127" t="str">
        <f>+VLOOKUP(Hoja3!$H1958,'[138]Plan de Cuentas'!A:C,3,FALSE)</f>
        <v>Proveedores Locales - GS</v>
      </c>
      <c r="J1958" s="128">
        <v>-4474500</v>
      </c>
      <c r="K1958" s="128">
        <v>-1709000</v>
      </c>
      <c r="L1958" s="117">
        <f>+Hoja3!$K1958/$K$1</f>
        <v>-235.58019031129942</v>
      </c>
      <c r="M1958" s="129" t="s">
        <v>6639</v>
      </c>
      <c r="N1958" s="129" t="str">
        <f>+IF(Hoja3!$O1958="VIGENTE","SALDO A VENCER",IF(Hoja3!$O1958="VENCIDO","SALDO VENCIDO - SE ABONA DE ACUERDO A DISPONIBILIDAD FINANCIERA",0))</f>
        <v>SALDO VENCIDO - SE ABONA DE ACUERDO A DISPONIBILIDAD FINANCIERA</v>
      </c>
      <c r="O1958" s="129" t="str">
        <f>+IF(($D$1-Hoja3!$F1958)&gt;0,"VENCIDO","VIGENTE")</f>
        <v>VENCIDO</v>
      </c>
      <c r="P1958" s="120"/>
    </row>
    <row r="1959" spans="2:16" ht="14.25" hidden="1" customHeight="1" x14ac:dyDescent="0.25">
      <c r="B1959" s="121" t="s">
        <v>62</v>
      </c>
      <c r="C1959" s="122" t="s">
        <v>6640</v>
      </c>
      <c r="D1959" s="123" t="s">
        <v>6641</v>
      </c>
      <c r="E1959" s="124">
        <v>44807</v>
      </c>
      <c r="F1959" s="124">
        <v>44807</v>
      </c>
      <c r="G1959" s="125">
        <v>2273</v>
      </c>
      <c r="H1959" s="126" t="str">
        <f>+VLOOKUP(Hoja3!$G1959,'[138]Plan de Cuentas'!B:H,7,FALSE)</f>
        <v>2.1.02.01.05</v>
      </c>
      <c r="I1959" s="127" t="str">
        <f>+VLOOKUP(Hoja3!$H1959,'[138]Plan de Cuentas'!A:C,3,FALSE)</f>
        <v>Proveedores Locales - GS</v>
      </c>
      <c r="J1959" s="128">
        <v>-3605000</v>
      </c>
      <c r="K1959" s="128">
        <v>-3605000</v>
      </c>
      <c r="L1959" s="117">
        <f>+Hoja3!$K1959/$K$1</f>
        <v>-496.93773321956377</v>
      </c>
      <c r="M1959" s="129" t="s">
        <v>6642</v>
      </c>
      <c r="N1959" s="129" t="str">
        <f>+IF(Hoja3!$O1959="VIGENTE","SALDO A VENCER",IF(Hoja3!$O1959="VENCIDO","SALDO VENCIDO - SE ABONA DE ACUERDO A DISPONIBILIDAD FINANCIERA",0))</f>
        <v>SALDO VENCIDO - SE ABONA DE ACUERDO A DISPONIBILIDAD FINANCIERA</v>
      </c>
      <c r="O1959" s="129" t="str">
        <f>+IF(($D$1-Hoja3!$F1959)&gt;0,"VENCIDO","VIGENTE")</f>
        <v>VENCIDO</v>
      </c>
      <c r="P1959" s="120"/>
    </row>
    <row r="1960" spans="2:16" ht="14.25" hidden="1" customHeight="1" x14ac:dyDescent="0.25">
      <c r="B1960" s="121" t="s">
        <v>62</v>
      </c>
      <c r="C1960" s="122" t="s">
        <v>6643</v>
      </c>
      <c r="D1960" s="123" t="s">
        <v>6644</v>
      </c>
      <c r="E1960" s="124">
        <v>44832</v>
      </c>
      <c r="F1960" s="124">
        <v>44832</v>
      </c>
      <c r="G1960" s="125">
        <v>2273</v>
      </c>
      <c r="H1960" s="126" t="str">
        <f>+VLOOKUP(Hoja3!$G1960,'[138]Plan de Cuentas'!B:H,7,FALSE)</f>
        <v>2.1.02.01.05</v>
      </c>
      <c r="I1960" s="127" t="str">
        <f>+VLOOKUP(Hoja3!$H1960,'[138]Plan de Cuentas'!A:C,3,FALSE)</f>
        <v>Proveedores Locales - GS</v>
      </c>
      <c r="J1960" s="128">
        <v>-3605000</v>
      </c>
      <c r="K1960" s="128">
        <v>-3605000</v>
      </c>
      <c r="L1960" s="117">
        <f>+Hoja3!$K1960/$K$1</f>
        <v>-496.93773321956377</v>
      </c>
      <c r="M1960" s="129" t="s">
        <v>6645</v>
      </c>
      <c r="N1960" s="129" t="str">
        <f>+IF(Hoja3!$O1960="VIGENTE","SALDO A VENCER",IF(Hoja3!$O1960="VENCIDO","SALDO VENCIDO - SE ABONA DE ACUERDO A DISPONIBILIDAD FINANCIERA",0))</f>
        <v>SALDO VENCIDO - SE ABONA DE ACUERDO A DISPONIBILIDAD FINANCIERA</v>
      </c>
      <c r="O1960" s="129" t="str">
        <f>+IF(($D$1-Hoja3!$F1960)&gt;0,"VENCIDO","VIGENTE")</f>
        <v>VENCIDO</v>
      </c>
      <c r="P1960" s="120"/>
    </row>
    <row r="1961" spans="2:16" ht="14.25" hidden="1" customHeight="1" x14ac:dyDescent="0.25">
      <c r="B1961" s="121" t="s">
        <v>62</v>
      </c>
      <c r="C1961" s="122" t="s">
        <v>6646</v>
      </c>
      <c r="D1961" s="123" t="s">
        <v>3681</v>
      </c>
      <c r="E1961" s="124">
        <v>44862</v>
      </c>
      <c r="F1961" s="124">
        <v>44862</v>
      </c>
      <c r="G1961" s="125">
        <v>2273</v>
      </c>
      <c r="H1961" s="126" t="str">
        <f>+VLOOKUP(Hoja3!$G1961,'[138]Plan de Cuentas'!B:H,7,FALSE)</f>
        <v>2.1.02.01.05</v>
      </c>
      <c r="I1961" s="127" t="str">
        <f>+VLOOKUP(Hoja3!$H1961,'[138]Plan de Cuentas'!A:C,3,FALSE)</f>
        <v>Proveedores Locales - GS</v>
      </c>
      <c r="J1961" s="128">
        <v>-3605000</v>
      </c>
      <c r="K1961" s="128">
        <v>-3605000</v>
      </c>
      <c r="L1961" s="117">
        <f>+Hoja3!$K1961/$K$1</f>
        <v>-496.93773321956377</v>
      </c>
      <c r="M1961" s="129" t="s">
        <v>6647</v>
      </c>
      <c r="N1961" s="129" t="str">
        <f>+IF(Hoja3!$O1961="VIGENTE","SALDO A VENCER",IF(Hoja3!$O1961="VENCIDO","SALDO VENCIDO - SE ABONA DE ACUERDO A DISPONIBILIDAD FINANCIERA",0))</f>
        <v>SALDO VENCIDO - SE ABONA DE ACUERDO A DISPONIBILIDAD FINANCIERA</v>
      </c>
      <c r="O1961" s="129" t="str">
        <f>+IF(($D$1-Hoja3!$F1961)&gt;0,"VENCIDO","VIGENTE")</f>
        <v>VENCIDO</v>
      </c>
      <c r="P1961" s="120"/>
    </row>
    <row r="1962" spans="2:16" ht="14.25" hidden="1" customHeight="1" x14ac:dyDescent="0.25">
      <c r="B1962" s="121" t="s">
        <v>63</v>
      </c>
      <c r="C1962" s="122" t="s">
        <v>6648</v>
      </c>
      <c r="D1962" s="123" t="s">
        <v>6649</v>
      </c>
      <c r="E1962" s="124">
        <v>44630</v>
      </c>
      <c r="F1962" s="124">
        <v>44661</v>
      </c>
      <c r="G1962" s="125">
        <v>2273</v>
      </c>
      <c r="H1962" s="126" t="str">
        <f>+VLOOKUP(Hoja3!$G1962,'[138]Plan de Cuentas'!B:H,7,FALSE)</f>
        <v>2.1.02.01.05</v>
      </c>
      <c r="I1962" s="127" t="str">
        <f>+VLOOKUP(Hoja3!$H1962,'[138]Plan de Cuentas'!A:C,3,FALSE)</f>
        <v>Proveedores Locales - GS</v>
      </c>
      <c r="J1962" s="128">
        <v>-62415085</v>
      </c>
      <c r="K1962" s="128">
        <v>-62415085</v>
      </c>
      <c r="L1962" s="117">
        <f>+Hoja3!$K1962/$K$1</f>
        <v>-8603.7200717354772</v>
      </c>
      <c r="M1962" s="129" t="s">
        <v>6650</v>
      </c>
      <c r="N1962" s="129" t="str">
        <f>+IF(Hoja3!$O1962="VIGENTE","SALDO A VENCER",IF(Hoja3!$O1962="VENCIDO","SALDO VENCIDO - SE ABONA DE ACUERDO A DISPONIBILIDAD FINANCIERA",0))</f>
        <v>SALDO VENCIDO - SE ABONA DE ACUERDO A DISPONIBILIDAD FINANCIERA</v>
      </c>
      <c r="O1962" s="129" t="str">
        <f>+IF(($D$1-Hoja3!$F1962)&gt;0,"VENCIDO","VIGENTE")</f>
        <v>VENCIDO</v>
      </c>
      <c r="P1962" s="120"/>
    </row>
    <row r="1963" spans="2:16" ht="14.25" hidden="1" customHeight="1" x14ac:dyDescent="0.25">
      <c r="B1963" s="121" t="s">
        <v>64</v>
      </c>
      <c r="C1963" s="122" t="s">
        <v>6651</v>
      </c>
      <c r="D1963" s="123" t="s">
        <v>6652</v>
      </c>
      <c r="E1963" s="124">
        <v>44809</v>
      </c>
      <c r="F1963" s="124">
        <v>44834</v>
      </c>
      <c r="G1963" s="125">
        <v>2273</v>
      </c>
      <c r="H1963" s="126" t="str">
        <f>+VLOOKUP(Hoja3!$G1963,'[138]Plan de Cuentas'!B:H,7,FALSE)</f>
        <v>2.1.02.01.05</v>
      </c>
      <c r="I1963" s="127" t="str">
        <f>+VLOOKUP(Hoja3!$H1963,'[138]Plan de Cuentas'!A:C,3,FALSE)</f>
        <v>Proveedores Locales - GS</v>
      </c>
      <c r="J1963" s="128">
        <v>-200000</v>
      </c>
      <c r="K1963" s="128">
        <v>-200000</v>
      </c>
      <c r="L1963" s="117">
        <f>+Hoja3!$K1963/$K$1</f>
        <v>-27.569361066272606</v>
      </c>
      <c r="M1963" s="129" t="s">
        <v>6653</v>
      </c>
      <c r="N1963" s="129" t="str">
        <f>+IF(Hoja3!$O1963="VIGENTE","SALDO A VENCER",IF(Hoja3!$O1963="VENCIDO","SALDO VENCIDO - SE ABONA DE ACUERDO A DISPONIBILIDAD FINANCIERA",0))</f>
        <v>SALDO VENCIDO - SE ABONA DE ACUERDO A DISPONIBILIDAD FINANCIERA</v>
      </c>
      <c r="O1963" s="129" t="str">
        <f>+IF(($D$1-Hoja3!$F1963)&gt;0,"VENCIDO","VIGENTE")</f>
        <v>VENCIDO</v>
      </c>
      <c r="P1963" s="120"/>
    </row>
    <row r="1964" spans="2:16" ht="14.25" hidden="1" customHeight="1" x14ac:dyDescent="0.25">
      <c r="B1964" s="121" t="s">
        <v>64</v>
      </c>
      <c r="C1964" s="122" t="s">
        <v>6654</v>
      </c>
      <c r="D1964" s="123">
        <v>10010002950</v>
      </c>
      <c r="E1964" s="124">
        <v>44839</v>
      </c>
      <c r="F1964" s="124">
        <v>44864</v>
      </c>
      <c r="G1964" s="125">
        <v>2273</v>
      </c>
      <c r="H1964" s="126" t="str">
        <f>+VLOOKUP(Hoja3!$G1964,'[138]Plan de Cuentas'!B:H,7,FALSE)</f>
        <v>2.1.02.01.05</v>
      </c>
      <c r="I1964" s="127" t="str">
        <f>+VLOOKUP(Hoja3!$H1964,'[138]Plan de Cuentas'!A:C,3,FALSE)</f>
        <v>Proveedores Locales - GS</v>
      </c>
      <c r="J1964" s="128">
        <v>-550000</v>
      </c>
      <c r="K1964" s="128">
        <v>-550000</v>
      </c>
      <c r="L1964" s="117">
        <f>+Hoja3!$K1964/$K$1</f>
        <v>-75.815742932249677</v>
      </c>
      <c r="M1964" s="129" t="s">
        <v>6655</v>
      </c>
      <c r="N1964" s="129" t="str">
        <f>+IF(Hoja3!$O1964="VIGENTE","SALDO A VENCER",IF(Hoja3!$O1964="VENCIDO","SALDO VENCIDO - SE ABONA DE ACUERDO A DISPONIBILIDAD FINANCIERA",0))</f>
        <v>SALDO VENCIDO - SE ABONA DE ACUERDO A DISPONIBILIDAD FINANCIERA</v>
      </c>
      <c r="O1964" s="129" t="str">
        <f>+IF(($D$1-Hoja3!$F1964)&gt;0,"VENCIDO","VIGENTE")</f>
        <v>VENCIDO</v>
      </c>
      <c r="P1964" s="120"/>
    </row>
    <row r="1965" spans="2:16" ht="14.25" hidden="1" customHeight="1" x14ac:dyDescent="0.25">
      <c r="B1965" s="121" t="s">
        <v>64</v>
      </c>
      <c r="C1965" s="122" t="s">
        <v>6656</v>
      </c>
      <c r="D1965" s="123" t="s">
        <v>6657</v>
      </c>
      <c r="E1965" s="124">
        <v>44839</v>
      </c>
      <c r="F1965" s="124">
        <v>44864</v>
      </c>
      <c r="G1965" s="125">
        <v>2273</v>
      </c>
      <c r="H1965" s="126" t="str">
        <f>+VLOOKUP(Hoja3!$G1965,'[138]Plan de Cuentas'!B:H,7,FALSE)</f>
        <v>2.1.02.01.05</v>
      </c>
      <c r="I1965" s="127" t="str">
        <f>+VLOOKUP(Hoja3!$H1965,'[138]Plan de Cuentas'!A:C,3,FALSE)</f>
        <v>Proveedores Locales - GS</v>
      </c>
      <c r="J1965" s="128">
        <v>-6642000</v>
      </c>
      <c r="K1965" s="128">
        <v>-6642000</v>
      </c>
      <c r="L1965" s="117">
        <f>+Hoja3!$K1965/$K$1</f>
        <v>-915.57848101091326</v>
      </c>
      <c r="M1965" s="129" t="s">
        <v>6658</v>
      </c>
      <c r="N1965" s="129" t="str">
        <f>+IF(Hoja3!$O1965="VIGENTE","SALDO A VENCER",IF(Hoja3!$O1965="VENCIDO","SALDO VENCIDO - SE ABONA DE ACUERDO A DISPONIBILIDAD FINANCIERA",0))</f>
        <v>SALDO VENCIDO - SE ABONA DE ACUERDO A DISPONIBILIDAD FINANCIERA</v>
      </c>
      <c r="O1965" s="129" t="str">
        <f>+IF(($D$1-Hoja3!$F1965)&gt;0,"VENCIDO","VIGENTE")</f>
        <v>VENCIDO</v>
      </c>
      <c r="P1965" s="120"/>
    </row>
    <row r="1966" spans="2:16" ht="14.25" hidden="1" customHeight="1" x14ac:dyDescent="0.25">
      <c r="B1966" s="121" t="s">
        <v>6659</v>
      </c>
      <c r="C1966" s="122" t="s">
        <v>6660</v>
      </c>
      <c r="D1966" s="123" t="s">
        <v>6661</v>
      </c>
      <c r="E1966" s="124">
        <v>44742</v>
      </c>
      <c r="F1966" s="124">
        <v>44926</v>
      </c>
      <c r="G1966" s="125">
        <v>2324</v>
      </c>
      <c r="H1966" s="126" t="str">
        <f>+VLOOKUP(Hoja3!$G1966,'[138]Plan de Cuentas'!B:H,7,FALSE)</f>
        <v>2.1.01.01.08</v>
      </c>
      <c r="I1966" s="127" t="str">
        <f>+VLOOKUP(Hoja3!$H1966,'[138]Plan de Cuentas'!A:C,3,FALSE)</f>
        <v>Provision de Gastos a Pagar  Gs.</v>
      </c>
      <c r="J1966" s="128">
        <v>-4000000</v>
      </c>
      <c r="K1966" s="128">
        <v>-4000000</v>
      </c>
      <c r="L1966" s="117">
        <f>+Hoja3!$K1966/$K$1</f>
        <v>-551.38722132545217</v>
      </c>
      <c r="M1966" s="129" t="s">
        <v>5646</v>
      </c>
      <c r="N1966" s="129" t="s">
        <v>3583</v>
      </c>
      <c r="O1966" s="129" t="str">
        <f>+IF(($D$1-Hoja3!$F1966)&gt;0,"VENCIDO","VIGENTE")</f>
        <v>VIGENTE</v>
      </c>
      <c r="P1966" s="120"/>
    </row>
    <row r="1967" spans="2:16" ht="14.25" hidden="1" customHeight="1" x14ac:dyDescent="0.25">
      <c r="B1967" s="121" t="s">
        <v>65</v>
      </c>
      <c r="C1967" s="122" t="s">
        <v>6662</v>
      </c>
      <c r="D1967" s="123" t="s">
        <v>6663</v>
      </c>
      <c r="E1967" s="124">
        <v>44799</v>
      </c>
      <c r="F1967" s="124">
        <v>44829</v>
      </c>
      <c r="G1967" s="125">
        <v>2273</v>
      </c>
      <c r="H1967" s="126" t="str">
        <f>+VLOOKUP(Hoja3!$G1967,'[138]Plan de Cuentas'!B:H,7,FALSE)</f>
        <v>2.1.02.01.05</v>
      </c>
      <c r="I1967" s="127" t="str">
        <f>+VLOOKUP(Hoja3!$H1967,'[138]Plan de Cuentas'!A:C,3,FALSE)</f>
        <v>Proveedores Locales - GS</v>
      </c>
      <c r="J1967" s="128">
        <v>-1829000</v>
      </c>
      <c r="K1967" s="128">
        <v>-1829000</v>
      </c>
      <c r="L1967" s="117">
        <f>+Hoja3!$K1967/$K$1</f>
        <v>-252.12180695106301</v>
      </c>
      <c r="M1967" s="129" t="s">
        <v>6664</v>
      </c>
      <c r="N1967" s="129" t="str">
        <f>+IF(Hoja3!$O1967="VIGENTE","SALDO A VENCER",IF(Hoja3!$O1967="VENCIDO","SALDO VENCIDO - SE ABONA DE ACUERDO A DISPONIBILIDAD FINANCIERA",0))</f>
        <v>SALDO VENCIDO - SE ABONA DE ACUERDO A DISPONIBILIDAD FINANCIERA</v>
      </c>
      <c r="O1967" s="129" t="str">
        <f>+IF(($D$1-Hoja3!$F1967)&gt;0,"VENCIDO","VIGENTE")</f>
        <v>VENCIDO</v>
      </c>
      <c r="P1967" s="120"/>
    </row>
    <row r="1968" spans="2:16" ht="14.25" hidden="1" customHeight="1" x14ac:dyDescent="0.25">
      <c r="B1968" s="121" t="s">
        <v>65</v>
      </c>
      <c r="C1968" s="122" t="s">
        <v>6665</v>
      </c>
      <c r="D1968" s="123" t="s">
        <v>6666</v>
      </c>
      <c r="E1968" s="124">
        <v>44812</v>
      </c>
      <c r="F1968" s="124">
        <v>44844</v>
      </c>
      <c r="G1968" s="125">
        <v>2273</v>
      </c>
      <c r="H1968" s="126" t="str">
        <f>+VLOOKUP(Hoja3!$G1968,'[138]Plan de Cuentas'!B:H,7,FALSE)</f>
        <v>2.1.02.01.05</v>
      </c>
      <c r="I1968" s="127" t="str">
        <f>+VLOOKUP(Hoja3!$H1968,'[138]Plan de Cuentas'!A:C,3,FALSE)</f>
        <v>Proveedores Locales - GS</v>
      </c>
      <c r="J1968" s="128">
        <v>-756400</v>
      </c>
      <c r="K1968" s="128">
        <v>-756400</v>
      </c>
      <c r="L1968" s="117">
        <f>+Hoja3!$K1968/$K$1</f>
        <v>-104.26732355264301</v>
      </c>
      <c r="M1968" s="129" t="s">
        <v>6667</v>
      </c>
      <c r="N1968" s="129" t="str">
        <f>+IF(Hoja3!$O1968="VIGENTE","SALDO A VENCER",IF(Hoja3!$O1968="VENCIDO","SALDO VENCIDO - SE ABONA DE ACUERDO A DISPONIBILIDAD FINANCIERA",0))</f>
        <v>SALDO VENCIDO - SE ABONA DE ACUERDO A DISPONIBILIDAD FINANCIERA</v>
      </c>
      <c r="O1968" s="129" t="str">
        <f>+IF(($D$1-Hoja3!$F1968)&gt;0,"VENCIDO","VIGENTE")</f>
        <v>VENCIDO</v>
      </c>
      <c r="P1968" s="120"/>
    </row>
    <row r="1969" spans="2:16" ht="14.25" hidden="1" customHeight="1" x14ac:dyDescent="0.25">
      <c r="B1969" s="121" t="s">
        <v>65</v>
      </c>
      <c r="C1969" s="122" t="s">
        <v>6668</v>
      </c>
      <c r="D1969" s="123" t="s">
        <v>6669</v>
      </c>
      <c r="E1969" s="124">
        <v>44818</v>
      </c>
      <c r="F1969" s="124">
        <v>44848</v>
      </c>
      <c r="G1969" s="125">
        <v>2273</v>
      </c>
      <c r="H1969" s="126" t="str">
        <f>+VLOOKUP(Hoja3!$G1969,'[138]Plan de Cuentas'!B:H,7,FALSE)</f>
        <v>2.1.02.01.05</v>
      </c>
      <c r="I1969" s="127" t="str">
        <f>+VLOOKUP(Hoja3!$H1969,'[138]Plan de Cuentas'!A:C,3,FALSE)</f>
        <v>Proveedores Locales - GS</v>
      </c>
      <c r="J1969" s="128">
        <v>-4196330</v>
      </c>
      <c r="K1969" s="128">
        <v>-4196330</v>
      </c>
      <c r="L1969" s="117">
        <f>+Hoja3!$K1969/$K$1</f>
        <v>-578.4506846161587</v>
      </c>
      <c r="M1969" s="129" t="s">
        <v>6670</v>
      </c>
      <c r="N1969" s="129" t="str">
        <f>+IF(Hoja3!$O1969="VIGENTE","SALDO A VENCER",IF(Hoja3!$O1969="VENCIDO","SALDO VENCIDO - SE ABONA DE ACUERDO A DISPONIBILIDAD FINANCIERA",0))</f>
        <v>SALDO VENCIDO - SE ABONA DE ACUERDO A DISPONIBILIDAD FINANCIERA</v>
      </c>
      <c r="O1969" s="129" t="str">
        <f>+IF(($D$1-Hoja3!$F1969)&gt;0,"VENCIDO","VIGENTE")</f>
        <v>VENCIDO</v>
      </c>
      <c r="P1969" s="120"/>
    </row>
    <row r="1970" spans="2:16" ht="14.25" hidden="1" customHeight="1" x14ac:dyDescent="0.25">
      <c r="B1970" s="121" t="s">
        <v>65</v>
      </c>
      <c r="C1970" s="122" t="s">
        <v>6671</v>
      </c>
      <c r="D1970" s="123" t="s">
        <v>6672</v>
      </c>
      <c r="E1970" s="124">
        <v>44824</v>
      </c>
      <c r="F1970" s="124">
        <v>44854</v>
      </c>
      <c r="G1970" s="125">
        <v>2273</v>
      </c>
      <c r="H1970" s="126" t="str">
        <f>+VLOOKUP(Hoja3!$G1970,'[138]Plan de Cuentas'!B:H,7,FALSE)</f>
        <v>2.1.02.01.05</v>
      </c>
      <c r="I1970" s="127" t="str">
        <f>+VLOOKUP(Hoja3!$H1970,'[138]Plan de Cuentas'!A:C,3,FALSE)</f>
        <v>Proveedores Locales - GS</v>
      </c>
      <c r="J1970" s="128">
        <v>-1236000</v>
      </c>
      <c r="K1970" s="128">
        <v>-1236000</v>
      </c>
      <c r="L1970" s="117">
        <f>+Hoja3!$K1970/$K$1</f>
        <v>-170.37865138956471</v>
      </c>
      <c r="M1970" s="129" t="s">
        <v>6673</v>
      </c>
      <c r="N1970" s="129" t="str">
        <f>+IF(Hoja3!$O1970="VIGENTE","SALDO A VENCER",IF(Hoja3!$O1970="VENCIDO","SALDO VENCIDO - SE ABONA DE ACUERDO A DISPONIBILIDAD FINANCIERA",0))</f>
        <v>SALDO VENCIDO - SE ABONA DE ACUERDO A DISPONIBILIDAD FINANCIERA</v>
      </c>
      <c r="O1970" s="129" t="str">
        <f>+IF(($D$1-Hoja3!$F1970)&gt;0,"VENCIDO","VIGENTE")</f>
        <v>VENCIDO</v>
      </c>
      <c r="P1970" s="120"/>
    </row>
    <row r="1971" spans="2:16" ht="14.25" hidden="1" customHeight="1" x14ac:dyDescent="0.25">
      <c r="B1971" s="121" t="s">
        <v>65</v>
      </c>
      <c r="C1971" s="122" t="s">
        <v>6674</v>
      </c>
      <c r="D1971" s="123" t="s">
        <v>6675</v>
      </c>
      <c r="E1971" s="124">
        <v>44839</v>
      </c>
      <c r="F1971" s="124">
        <v>44869</v>
      </c>
      <c r="G1971" s="125">
        <v>2273</v>
      </c>
      <c r="H1971" s="126" t="str">
        <f>+VLOOKUP(Hoja3!$G1971,'[138]Plan de Cuentas'!B:H,7,FALSE)</f>
        <v>2.1.02.01.05</v>
      </c>
      <c r="I1971" s="127" t="str">
        <f>+VLOOKUP(Hoja3!$H1971,'[138]Plan de Cuentas'!A:C,3,FALSE)</f>
        <v>Proveedores Locales - GS</v>
      </c>
      <c r="J1971" s="128">
        <v>-961359</v>
      </c>
      <c r="K1971" s="128">
        <v>-961359</v>
      </c>
      <c r="L1971" s="117">
        <f>+Hoja3!$K1971/$K$1</f>
        <v>-132.52026692655383</v>
      </c>
      <c r="M1971" s="129" t="s">
        <v>6676</v>
      </c>
      <c r="N1971" s="129" t="str">
        <f>+IF(Hoja3!$O1971="VIGENTE","SALDO A VENCER",IF(Hoja3!$O1971="VENCIDO","SALDO VENCIDO - SE ABONA DE ACUERDO A DISPONIBILIDAD FINANCIERA",0))</f>
        <v>SALDO A VENCER</v>
      </c>
      <c r="O1971" s="129" t="str">
        <f>+IF(($D$1-Hoja3!$F1971)&gt;0,"VENCIDO","VIGENTE")</f>
        <v>VIGENTE</v>
      </c>
      <c r="P1971" s="120"/>
    </row>
    <row r="1972" spans="2:16" ht="14.25" hidden="1" customHeight="1" x14ac:dyDescent="0.25">
      <c r="B1972" s="121" t="s">
        <v>65</v>
      </c>
      <c r="C1972" s="122" t="s">
        <v>6677</v>
      </c>
      <c r="D1972" s="123" t="s">
        <v>6678</v>
      </c>
      <c r="E1972" s="124">
        <v>44845</v>
      </c>
      <c r="F1972" s="124">
        <v>44875</v>
      </c>
      <c r="G1972" s="125">
        <v>2273</v>
      </c>
      <c r="H1972" s="126" t="str">
        <f>+VLOOKUP(Hoja3!$G1972,'[138]Plan de Cuentas'!B:H,7,FALSE)</f>
        <v>2.1.02.01.05</v>
      </c>
      <c r="I1972" s="127" t="str">
        <f>+VLOOKUP(Hoja3!$H1972,'[138]Plan de Cuentas'!A:C,3,FALSE)</f>
        <v>Proveedores Locales - GS</v>
      </c>
      <c r="J1972" s="128">
        <v>-2875500</v>
      </c>
      <c r="K1972" s="128">
        <v>-2875500</v>
      </c>
      <c r="L1972" s="117">
        <f>+Hoja3!$K1972/$K$1</f>
        <v>-396.37848873033442</v>
      </c>
      <c r="M1972" s="129" t="s">
        <v>6679</v>
      </c>
      <c r="N1972" s="129" t="str">
        <f>+IF(Hoja3!$O1972="VIGENTE","SALDO A VENCER",IF(Hoja3!$O1972="VENCIDO","SALDO VENCIDO - SE ABONA DE ACUERDO A DISPONIBILIDAD FINANCIERA",0))</f>
        <v>SALDO A VENCER</v>
      </c>
      <c r="O1972" s="129" t="str">
        <f>+IF(($D$1-Hoja3!$F1972)&gt;0,"VENCIDO","VIGENTE")</f>
        <v>VIGENTE</v>
      </c>
      <c r="P1972" s="120"/>
    </row>
    <row r="1973" spans="2:16" ht="14.25" hidden="1" customHeight="1" x14ac:dyDescent="0.25">
      <c r="B1973" s="121" t="s">
        <v>65</v>
      </c>
      <c r="C1973" s="122" t="s">
        <v>6680</v>
      </c>
      <c r="D1973" s="123" t="s">
        <v>6681</v>
      </c>
      <c r="E1973" s="124">
        <v>44859</v>
      </c>
      <c r="F1973" s="124">
        <v>44889</v>
      </c>
      <c r="G1973" s="125">
        <v>2273</v>
      </c>
      <c r="H1973" s="126" t="str">
        <f>+VLOOKUP(Hoja3!$G1973,'[138]Plan de Cuentas'!B:H,7,FALSE)</f>
        <v>2.1.02.01.05</v>
      </c>
      <c r="I1973" s="127" t="str">
        <f>+VLOOKUP(Hoja3!$H1973,'[138]Plan de Cuentas'!A:C,3,FALSE)</f>
        <v>Proveedores Locales - GS</v>
      </c>
      <c r="J1973" s="128">
        <v>-2102000</v>
      </c>
      <c r="K1973" s="128">
        <v>-2102000</v>
      </c>
      <c r="L1973" s="117">
        <f>+Hoja3!$K1973/$K$1</f>
        <v>-289.75398480652512</v>
      </c>
      <c r="M1973" s="129" t="s">
        <v>6682</v>
      </c>
      <c r="N1973" s="129" t="str">
        <f>+IF(Hoja3!$O1973="VIGENTE","SALDO A VENCER",IF(Hoja3!$O1973="VENCIDO","SALDO VENCIDO - SE ABONA DE ACUERDO A DISPONIBILIDAD FINANCIERA",0))</f>
        <v>SALDO A VENCER</v>
      </c>
      <c r="O1973" s="129" t="str">
        <f>+IF(($D$1-Hoja3!$F1973)&gt;0,"VENCIDO","VIGENTE")</f>
        <v>VIGENTE</v>
      </c>
      <c r="P1973" s="120"/>
    </row>
    <row r="1974" spans="2:16" ht="14.25" hidden="1" customHeight="1" x14ac:dyDescent="0.25">
      <c r="B1974" s="121" t="s">
        <v>66</v>
      </c>
      <c r="C1974" s="122" t="s">
        <v>6683</v>
      </c>
      <c r="D1974" s="123" t="s">
        <v>6684</v>
      </c>
      <c r="E1974" s="124">
        <v>44744</v>
      </c>
      <c r="F1974" s="124">
        <v>44744</v>
      </c>
      <c r="G1974" s="125">
        <v>3031</v>
      </c>
      <c r="H1974" s="126" t="str">
        <f>+VLOOKUP(Hoja3!$G1974,'[138]Plan de Cuentas'!B:H,7,FALSE)</f>
        <v>2.1.01.01.21</v>
      </c>
      <c r="I1974" s="127" t="str">
        <f>+VLOOKUP(Hoja3!$H1974,'[138]Plan de Cuentas'!A:C,3,FALSE)</f>
        <v>Ctas a Pagar a Funcionarios y Terceros - GS</v>
      </c>
      <c r="J1974" s="128">
        <v>-187386</v>
      </c>
      <c r="K1974" s="128">
        <v>-167043</v>
      </c>
      <c r="L1974" s="117">
        <f>+Hoja3!$K1974/$K$1</f>
        <v>-23.026343902966875</v>
      </c>
      <c r="M1974" s="129" t="s">
        <v>6685</v>
      </c>
      <c r="N1974" s="129" t="str">
        <f>+IF(Hoja3!$O1974="VIGENTE","SALDO A VENCER",IF(Hoja3!$O1974="VENCIDO","SALDO VENCIDO - SE ABONA DE ACUERDO A DISPONIBILIDAD FINANCIERA",0))</f>
        <v>SALDO VENCIDO - SE ABONA DE ACUERDO A DISPONIBILIDAD FINANCIERA</v>
      </c>
      <c r="O1974" s="129" t="str">
        <f>+IF(($D$1-Hoja3!$F1974)&gt;0,"VENCIDO","VIGENTE")</f>
        <v>VENCIDO</v>
      </c>
      <c r="P1974" s="120"/>
    </row>
    <row r="1975" spans="2:16" ht="14.25" hidden="1" customHeight="1" x14ac:dyDescent="0.25">
      <c r="B1975" s="121" t="s">
        <v>66</v>
      </c>
      <c r="C1975" s="122" t="s">
        <v>6686</v>
      </c>
      <c r="D1975" s="123" t="s">
        <v>6687</v>
      </c>
      <c r="E1975" s="124">
        <v>44847</v>
      </c>
      <c r="F1975" s="124">
        <v>44847</v>
      </c>
      <c r="G1975" s="125">
        <v>3031</v>
      </c>
      <c r="H1975" s="126" t="str">
        <f>+VLOOKUP(Hoja3!$G1975,'[138]Plan de Cuentas'!B:H,7,FALSE)</f>
        <v>2.1.01.01.21</v>
      </c>
      <c r="I1975" s="127" t="str">
        <f>+VLOOKUP(Hoja3!$H1975,'[138]Plan de Cuentas'!A:C,3,FALSE)</f>
        <v>Ctas a Pagar a Funcionarios y Terceros - GS</v>
      </c>
      <c r="J1975" s="128">
        <v>-490864</v>
      </c>
      <c r="K1975" s="128">
        <v>-490864</v>
      </c>
      <c r="L1975" s="117">
        <f>+Hoja3!$K1975/$K$1</f>
        <v>-67.66403425217419</v>
      </c>
      <c r="M1975" s="129" t="s">
        <v>6688</v>
      </c>
      <c r="N1975" s="129" t="str">
        <f>+IF(Hoja3!$O1975="VIGENTE","SALDO A VENCER",IF(Hoja3!$O1975="VENCIDO","SALDO VENCIDO - SE ABONA DE ACUERDO A DISPONIBILIDAD FINANCIERA",0))</f>
        <v>SALDO VENCIDO - SE ABONA DE ACUERDO A DISPONIBILIDAD FINANCIERA</v>
      </c>
      <c r="O1975" s="129" t="str">
        <f>+IF(($D$1-Hoja3!$F1975)&gt;0,"VENCIDO","VIGENTE")</f>
        <v>VENCIDO</v>
      </c>
      <c r="P1975" s="120"/>
    </row>
    <row r="1976" spans="2:16" ht="14.25" hidden="1" customHeight="1" x14ac:dyDescent="0.25">
      <c r="B1976" s="121" t="s">
        <v>66</v>
      </c>
      <c r="C1976" s="122" t="s">
        <v>6689</v>
      </c>
      <c r="D1976" s="123" t="s">
        <v>6690</v>
      </c>
      <c r="E1976" s="124">
        <v>44851</v>
      </c>
      <c r="F1976" s="124">
        <v>44851</v>
      </c>
      <c r="G1976" s="125">
        <v>3031</v>
      </c>
      <c r="H1976" s="126" t="str">
        <f>+VLOOKUP(Hoja3!$G1976,'[138]Plan de Cuentas'!B:H,7,FALSE)</f>
        <v>2.1.01.01.21</v>
      </c>
      <c r="I1976" s="127" t="str">
        <f>+VLOOKUP(Hoja3!$H1976,'[138]Plan de Cuentas'!A:C,3,FALSE)</f>
        <v>Ctas a Pagar a Funcionarios y Terceros - GS</v>
      </c>
      <c r="J1976" s="128">
        <v>-300000</v>
      </c>
      <c r="K1976" s="128">
        <v>-300000</v>
      </c>
      <c r="L1976" s="117">
        <f>+Hoja3!$K1976/$K$1</f>
        <v>-41.354041599408909</v>
      </c>
      <c r="M1976" s="129" t="s">
        <v>6691</v>
      </c>
      <c r="N1976" s="129" t="str">
        <f>+IF(Hoja3!$O1976="VIGENTE","SALDO A VENCER",IF(Hoja3!$O1976="VENCIDO","SALDO VENCIDO - SE ABONA DE ACUERDO A DISPONIBILIDAD FINANCIERA",0))</f>
        <v>SALDO VENCIDO - SE ABONA DE ACUERDO A DISPONIBILIDAD FINANCIERA</v>
      </c>
      <c r="O1976" s="129" t="str">
        <f>+IF(($D$1-Hoja3!$F1976)&gt;0,"VENCIDO","VIGENTE")</f>
        <v>VENCIDO</v>
      </c>
      <c r="P1976" s="120"/>
    </row>
    <row r="1977" spans="2:16" ht="14.25" hidden="1" customHeight="1" x14ac:dyDescent="0.25">
      <c r="B1977" s="121" t="s">
        <v>66</v>
      </c>
      <c r="C1977" s="122" t="s">
        <v>6692</v>
      </c>
      <c r="D1977" s="123" t="s">
        <v>6693</v>
      </c>
      <c r="E1977" s="124">
        <v>44852</v>
      </c>
      <c r="F1977" s="124">
        <v>44852</v>
      </c>
      <c r="G1977" s="125">
        <v>3031</v>
      </c>
      <c r="H1977" s="126" t="str">
        <f>+VLOOKUP(Hoja3!$G1977,'[138]Plan de Cuentas'!B:H,7,FALSE)</f>
        <v>2.1.01.01.21</v>
      </c>
      <c r="I1977" s="127" t="str">
        <f>+VLOOKUP(Hoja3!$H1977,'[138]Plan de Cuentas'!A:C,3,FALSE)</f>
        <v>Ctas a Pagar a Funcionarios y Terceros - GS</v>
      </c>
      <c r="J1977" s="128">
        <v>-1497000</v>
      </c>
      <c r="K1977" s="128">
        <v>-1497000</v>
      </c>
      <c r="L1977" s="117">
        <f>+Hoja3!$K1977/$K$1</f>
        <v>-206.35666758105046</v>
      </c>
      <c r="M1977" s="129" t="s">
        <v>6694</v>
      </c>
      <c r="N1977" s="129" t="str">
        <f>+IF(Hoja3!$O1977="VIGENTE","SALDO A VENCER",IF(Hoja3!$O1977="VENCIDO","SALDO VENCIDO - SE ABONA DE ACUERDO A DISPONIBILIDAD FINANCIERA",0))</f>
        <v>SALDO VENCIDO - SE ABONA DE ACUERDO A DISPONIBILIDAD FINANCIERA</v>
      </c>
      <c r="O1977" s="129" t="str">
        <f>+IF(($D$1-Hoja3!$F1977)&gt;0,"VENCIDO","VIGENTE")</f>
        <v>VENCIDO</v>
      </c>
      <c r="P1977" s="120"/>
    </row>
    <row r="1978" spans="2:16" ht="14.25" hidden="1" customHeight="1" x14ac:dyDescent="0.25">
      <c r="B1978" s="121" t="s">
        <v>66</v>
      </c>
      <c r="C1978" s="122" t="s">
        <v>6695</v>
      </c>
      <c r="D1978" s="123" t="s">
        <v>6696</v>
      </c>
      <c r="E1978" s="124">
        <v>44859</v>
      </c>
      <c r="F1978" s="124">
        <v>44865</v>
      </c>
      <c r="G1978" s="125">
        <v>2273</v>
      </c>
      <c r="H1978" s="126" t="str">
        <f>+VLOOKUP(Hoja3!$G1978,'[138]Plan de Cuentas'!B:H,7,FALSE)</f>
        <v>2.1.02.01.05</v>
      </c>
      <c r="I1978" s="127" t="str">
        <f>+VLOOKUP(Hoja3!$H1978,'[138]Plan de Cuentas'!A:C,3,FALSE)</f>
        <v>Proveedores Locales - GS</v>
      </c>
      <c r="J1978" s="128">
        <v>-4400000</v>
      </c>
      <c r="K1978" s="128">
        <v>-4400000</v>
      </c>
      <c r="L1978" s="117">
        <f>+Hoja3!$K1978/$K$1</f>
        <v>-606.52594345799741</v>
      </c>
      <c r="M1978" s="129" t="s">
        <v>6697</v>
      </c>
      <c r="N1978" s="129" t="str">
        <f>+IF(Hoja3!$O1978="VIGENTE","SALDO A VENCER",IF(Hoja3!$O1978="VENCIDO","SALDO VENCIDO - SE ABONA DE ACUERDO A DISPONIBILIDAD FINANCIERA",0))</f>
        <v>SALDO A VENCER</v>
      </c>
      <c r="O1978" s="129" t="str">
        <f>+IF(($D$1-Hoja3!$F1978)&gt;0,"VENCIDO","VIGENTE")</f>
        <v>VIGENTE</v>
      </c>
      <c r="P1978" s="120"/>
    </row>
    <row r="1979" spans="2:16" ht="14.25" hidden="1" customHeight="1" x14ac:dyDescent="0.25">
      <c r="B1979" s="121" t="s">
        <v>322</v>
      </c>
      <c r="C1979" s="122" t="s">
        <v>6698</v>
      </c>
      <c r="D1979" s="123" t="s">
        <v>6699</v>
      </c>
      <c r="E1979" s="124">
        <v>44742</v>
      </c>
      <c r="F1979" s="124">
        <v>44926</v>
      </c>
      <c r="G1979" s="125">
        <v>2324</v>
      </c>
      <c r="H1979" s="126" t="str">
        <f>+VLOOKUP(Hoja3!$G1979,'[138]Plan de Cuentas'!B:H,7,FALSE)</f>
        <v>2.1.01.01.08</v>
      </c>
      <c r="I1979" s="127" t="str">
        <f>+VLOOKUP(Hoja3!$H1979,'[138]Plan de Cuentas'!A:C,3,FALSE)</f>
        <v>Provision de Gastos a Pagar  Gs.</v>
      </c>
      <c r="J1979" s="128">
        <v>-34030800</v>
      </c>
      <c r="K1979" s="128">
        <v>-34030800</v>
      </c>
      <c r="L1979" s="117">
        <f>+Hoja3!$K1979/$K$1</f>
        <v>-4691.0370628705496</v>
      </c>
      <c r="M1979" s="129" t="s">
        <v>5764</v>
      </c>
      <c r="N1979" s="129" t="s">
        <v>3583</v>
      </c>
      <c r="O1979" s="129" t="str">
        <f>+IF(($D$1-Hoja3!$F1979)&gt;0,"VENCIDO","VIGENTE")</f>
        <v>VIGENTE</v>
      </c>
      <c r="P1979" s="120"/>
    </row>
    <row r="1980" spans="2:16" ht="14.25" hidden="1" customHeight="1" x14ac:dyDescent="0.25">
      <c r="B1980" s="121" t="s">
        <v>322</v>
      </c>
      <c r="C1980" s="122" t="s">
        <v>6700</v>
      </c>
      <c r="D1980" s="123" t="s">
        <v>6701</v>
      </c>
      <c r="E1980" s="124">
        <v>44778</v>
      </c>
      <c r="F1980" s="124">
        <v>44778</v>
      </c>
      <c r="G1980" s="125">
        <v>3031</v>
      </c>
      <c r="H1980" s="126" t="str">
        <f>+VLOOKUP(Hoja3!$G1980,'[138]Plan de Cuentas'!B:H,7,FALSE)</f>
        <v>2.1.01.01.21</v>
      </c>
      <c r="I1980" s="127" t="str">
        <f>+VLOOKUP(Hoja3!$H1980,'[138]Plan de Cuentas'!A:C,3,FALSE)</f>
        <v>Ctas a Pagar a Funcionarios y Terceros - GS</v>
      </c>
      <c r="J1980" s="128">
        <v>-104400</v>
      </c>
      <c r="K1980" s="128">
        <v>-104400</v>
      </c>
      <c r="L1980" s="117">
        <f>+Hoja3!$K1980/$K$1</f>
        <v>-14.3912064765943</v>
      </c>
      <c r="M1980" s="129" t="s">
        <v>6702</v>
      </c>
      <c r="N1980" s="129" t="str">
        <f>+IF(Hoja3!$O1980="VIGENTE","SALDO A VENCER",IF(Hoja3!$O1980="VENCIDO","SALDO VENCIDO - SE ABONA DE ACUERDO A DISPONIBILIDAD FINANCIERA",0))</f>
        <v>SALDO VENCIDO - SE ABONA DE ACUERDO A DISPONIBILIDAD FINANCIERA</v>
      </c>
      <c r="O1980" s="129" t="str">
        <f>+IF(($D$1-Hoja3!$F1980)&gt;0,"VENCIDO","VIGENTE")</f>
        <v>VENCIDO</v>
      </c>
      <c r="P1980" s="120"/>
    </row>
    <row r="1981" spans="2:16" ht="14.25" hidden="1" customHeight="1" x14ac:dyDescent="0.25">
      <c r="B1981" s="121" t="s">
        <v>67</v>
      </c>
      <c r="C1981" s="122" t="s">
        <v>6703</v>
      </c>
      <c r="D1981" s="123">
        <v>90010054452</v>
      </c>
      <c r="E1981" s="124">
        <v>44817</v>
      </c>
      <c r="F1981" s="124">
        <v>44847</v>
      </c>
      <c r="G1981" s="125">
        <v>2273</v>
      </c>
      <c r="H1981" s="126" t="str">
        <f>+VLOOKUP(Hoja3!$G1981,'[138]Plan de Cuentas'!B:H,7,FALSE)</f>
        <v>2.1.02.01.05</v>
      </c>
      <c r="I1981" s="127" t="str">
        <f>+VLOOKUP(Hoja3!$H1981,'[138]Plan de Cuentas'!A:C,3,FALSE)</f>
        <v>Proveedores Locales - GS</v>
      </c>
      <c r="J1981" s="128">
        <v>-72800000</v>
      </c>
      <c r="K1981" s="128">
        <v>-72800000</v>
      </c>
      <c r="L1981" s="117">
        <f>+Hoja3!$K1981/$K$1</f>
        <v>-10035.24742812323</v>
      </c>
      <c r="M1981" s="129" t="s">
        <v>6704</v>
      </c>
      <c r="N1981" s="129" t="str">
        <f>+IF(Hoja3!$O1981="VIGENTE","SALDO A VENCER",IF(Hoja3!$O1981="VENCIDO","SALDO VENCIDO - SE ABONA DE ACUERDO A DISPONIBILIDAD FINANCIERA",0))</f>
        <v>SALDO VENCIDO - SE ABONA DE ACUERDO A DISPONIBILIDAD FINANCIERA</v>
      </c>
      <c r="O1981" s="129" t="str">
        <f>+IF(($D$1-Hoja3!$F1981)&gt;0,"VENCIDO","VIGENTE")</f>
        <v>VENCIDO</v>
      </c>
      <c r="P1981" s="120"/>
    </row>
    <row r="1982" spans="2:16" ht="14.25" hidden="1" customHeight="1" x14ac:dyDescent="0.25">
      <c r="B1982" s="121" t="s">
        <v>67</v>
      </c>
      <c r="C1982" s="122" t="s">
        <v>6705</v>
      </c>
      <c r="D1982" s="123">
        <v>90010054690</v>
      </c>
      <c r="E1982" s="124">
        <v>44824</v>
      </c>
      <c r="F1982" s="124">
        <v>44854</v>
      </c>
      <c r="G1982" s="125">
        <v>2273</v>
      </c>
      <c r="H1982" s="126" t="str">
        <f>+VLOOKUP(Hoja3!$G1982,'[138]Plan de Cuentas'!B:H,7,FALSE)</f>
        <v>2.1.02.01.05</v>
      </c>
      <c r="I1982" s="127" t="str">
        <f>+VLOOKUP(Hoja3!$H1982,'[138]Plan de Cuentas'!A:C,3,FALSE)</f>
        <v>Proveedores Locales - GS</v>
      </c>
      <c r="J1982" s="128">
        <v>-52345000</v>
      </c>
      <c r="K1982" s="128">
        <v>-52345000</v>
      </c>
      <c r="L1982" s="117">
        <f>+Hoja3!$K1982/$K$1</f>
        <v>-7215.5910250701982</v>
      </c>
      <c r="M1982" s="129" t="s">
        <v>6706</v>
      </c>
      <c r="N1982" s="129" t="str">
        <f>+IF(Hoja3!$O1982="VIGENTE","SALDO A VENCER",IF(Hoja3!$O1982="VENCIDO","SALDO VENCIDO - SE ABONA DE ACUERDO A DISPONIBILIDAD FINANCIERA",0))</f>
        <v>SALDO VENCIDO - SE ABONA DE ACUERDO A DISPONIBILIDAD FINANCIERA</v>
      </c>
      <c r="O1982" s="129" t="str">
        <f>+IF(($D$1-Hoja3!$F1982)&gt;0,"VENCIDO","VIGENTE")</f>
        <v>VENCIDO</v>
      </c>
      <c r="P1982" s="120"/>
    </row>
    <row r="1983" spans="2:16" ht="14.25" hidden="1" customHeight="1" x14ac:dyDescent="0.25">
      <c r="B1983" s="121" t="s">
        <v>67</v>
      </c>
      <c r="C1983" s="122" t="s">
        <v>6707</v>
      </c>
      <c r="D1983" s="123">
        <v>90010054689</v>
      </c>
      <c r="E1983" s="124">
        <v>44824</v>
      </c>
      <c r="F1983" s="124">
        <v>44854</v>
      </c>
      <c r="G1983" s="125">
        <v>2273</v>
      </c>
      <c r="H1983" s="126" t="str">
        <f>+VLOOKUP(Hoja3!$G1983,'[138]Plan de Cuentas'!B:H,7,FALSE)</f>
        <v>2.1.02.01.05</v>
      </c>
      <c r="I1983" s="127" t="str">
        <f>+VLOOKUP(Hoja3!$H1983,'[138]Plan de Cuentas'!A:C,3,FALSE)</f>
        <v>Proveedores Locales - GS</v>
      </c>
      <c r="J1983" s="128">
        <v>-4131000</v>
      </c>
      <c r="K1983" s="128">
        <v>-4131000</v>
      </c>
      <c r="L1983" s="117">
        <f>+Hoja3!$K1983/$K$1</f>
        <v>-569.44515282386067</v>
      </c>
      <c r="M1983" s="129" t="s">
        <v>6708</v>
      </c>
      <c r="N1983" s="129" t="str">
        <f>+IF(Hoja3!$O1983="VIGENTE","SALDO A VENCER",IF(Hoja3!$O1983="VENCIDO","SALDO VENCIDO - SE ABONA DE ACUERDO A DISPONIBILIDAD FINANCIERA",0))</f>
        <v>SALDO VENCIDO - SE ABONA DE ACUERDO A DISPONIBILIDAD FINANCIERA</v>
      </c>
      <c r="O1983" s="129" t="str">
        <f>+IF(($D$1-Hoja3!$F1983)&gt;0,"VENCIDO","VIGENTE")</f>
        <v>VENCIDO</v>
      </c>
      <c r="P1983" s="120"/>
    </row>
    <row r="1984" spans="2:16" ht="14.25" hidden="1" customHeight="1" x14ac:dyDescent="0.25">
      <c r="B1984" s="121" t="s">
        <v>67</v>
      </c>
      <c r="C1984" s="122" t="s">
        <v>6709</v>
      </c>
      <c r="D1984" s="123">
        <v>90010055431</v>
      </c>
      <c r="E1984" s="124">
        <v>44852</v>
      </c>
      <c r="F1984" s="124">
        <v>44883</v>
      </c>
      <c r="G1984" s="125">
        <v>2273</v>
      </c>
      <c r="H1984" s="126" t="str">
        <f>+VLOOKUP(Hoja3!$G1984,'[138]Plan de Cuentas'!B:H,7,FALSE)</f>
        <v>2.1.02.01.05</v>
      </c>
      <c r="I1984" s="127" t="str">
        <f>+VLOOKUP(Hoja3!$H1984,'[138]Plan de Cuentas'!A:C,3,FALSE)</f>
        <v>Proveedores Locales - GS</v>
      </c>
      <c r="J1984" s="128">
        <v>-3578250</v>
      </c>
      <c r="K1984" s="128">
        <v>-3578250</v>
      </c>
      <c r="L1984" s="117">
        <f>+Hoja3!$K1984/$K$1</f>
        <v>-493.25033117694977</v>
      </c>
      <c r="M1984" s="129" t="s">
        <v>6710</v>
      </c>
      <c r="N1984" s="129" t="str">
        <f>+IF(Hoja3!$O1984="VIGENTE","SALDO A VENCER",IF(Hoja3!$O1984="VENCIDO","SALDO VENCIDO - SE ABONA DE ACUERDO A DISPONIBILIDAD FINANCIERA",0))</f>
        <v>SALDO A VENCER</v>
      </c>
      <c r="O1984" s="129" t="str">
        <f>+IF(($D$1-Hoja3!$F1984)&gt;0,"VENCIDO","VIGENTE")</f>
        <v>VIGENTE</v>
      </c>
      <c r="P1984" s="120"/>
    </row>
    <row r="1985" spans="2:16" ht="14.25" hidden="1" customHeight="1" x14ac:dyDescent="0.25">
      <c r="B1985" s="121" t="s">
        <v>67</v>
      </c>
      <c r="C1985" s="122" t="s">
        <v>6711</v>
      </c>
      <c r="D1985" s="123">
        <v>90010055582</v>
      </c>
      <c r="E1985" s="124">
        <v>44858</v>
      </c>
      <c r="F1985" s="124">
        <v>44889</v>
      </c>
      <c r="G1985" s="125">
        <v>2273</v>
      </c>
      <c r="H1985" s="126" t="str">
        <f>+VLOOKUP(Hoja3!$G1985,'[138]Plan de Cuentas'!B:H,7,FALSE)</f>
        <v>2.1.02.01.05</v>
      </c>
      <c r="I1985" s="127" t="str">
        <f>+VLOOKUP(Hoja3!$H1985,'[138]Plan de Cuentas'!A:C,3,FALSE)</f>
        <v>Proveedores Locales - GS</v>
      </c>
      <c r="J1985" s="128">
        <v>-43035000</v>
      </c>
      <c r="K1985" s="128">
        <v>-43035000</v>
      </c>
      <c r="L1985" s="117">
        <f>+Hoja3!$K1985/$K$1</f>
        <v>-5932.2372674352082</v>
      </c>
      <c r="M1985" s="129" t="s">
        <v>6712</v>
      </c>
      <c r="N1985" s="129" t="str">
        <f>+IF(Hoja3!$O1985="VIGENTE","SALDO A VENCER",IF(Hoja3!$O1985="VENCIDO","SALDO VENCIDO - SE ABONA DE ACUERDO A DISPONIBILIDAD FINANCIERA",0))</f>
        <v>SALDO A VENCER</v>
      </c>
      <c r="O1985" s="129" t="str">
        <f>+IF(($D$1-Hoja3!$F1985)&gt;0,"VENCIDO","VIGENTE")</f>
        <v>VIGENTE</v>
      </c>
      <c r="P1985" s="120"/>
    </row>
    <row r="1986" spans="2:16" ht="14.25" hidden="1" customHeight="1" x14ac:dyDescent="0.25">
      <c r="B1986" s="121" t="s">
        <v>67</v>
      </c>
      <c r="C1986" s="122" t="s">
        <v>6713</v>
      </c>
      <c r="D1986" s="123">
        <v>90010055586</v>
      </c>
      <c r="E1986" s="124">
        <v>44858</v>
      </c>
      <c r="F1986" s="124">
        <v>44889</v>
      </c>
      <c r="G1986" s="125">
        <v>2273</v>
      </c>
      <c r="H1986" s="126" t="str">
        <f>+VLOOKUP(Hoja3!$G1986,'[138]Plan de Cuentas'!B:H,7,FALSE)</f>
        <v>2.1.02.01.05</v>
      </c>
      <c r="I1986" s="127" t="str">
        <f>+VLOOKUP(Hoja3!$H1986,'[138]Plan de Cuentas'!A:C,3,FALSE)</f>
        <v>Proveedores Locales - GS</v>
      </c>
      <c r="J1986" s="128">
        <v>-104000000</v>
      </c>
      <c r="K1986" s="128">
        <v>-104000000</v>
      </c>
      <c r="L1986" s="117">
        <f>+Hoja3!$K1986/$K$1</f>
        <v>-14336.067754461756</v>
      </c>
      <c r="M1986" s="129" t="s">
        <v>6714</v>
      </c>
      <c r="N1986" s="129" t="str">
        <f>+IF(Hoja3!$O1986="VIGENTE","SALDO A VENCER",IF(Hoja3!$O1986="VENCIDO","SALDO VENCIDO - SE ABONA DE ACUERDO A DISPONIBILIDAD FINANCIERA",0))</f>
        <v>SALDO A VENCER</v>
      </c>
      <c r="O1986" s="129" t="str">
        <f>+IF(($D$1-Hoja3!$F1986)&gt;0,"VENCIDO","VIGENTE")</f>
        <v>VIGENTE</v>
      </c>
      <c r="P1986" s="120"/>
    </row>
    <row r="1987" spans="2:16" ht="14.25" hidden="1" customHeight="1" x14ac:dyDescent="0.25">
      <c r="B1987" s="121" t="s">
        <v>67</v>
      </c>
      <c r="C1987" s="122" t="s">
        <v>6715</v>
      </c>
      <c r="D1987" s="123">
        <v>90010055584</v>
      </c>
      <c r="E1987" s="124">
        <v>44858</v>
      </c>
      <c r="F1987" s="124">
        <v>44889</v>
      </c>
      <c r="G1987" s="125">
        <v>2273</v>
      </c>
      <c r="H1987" s="126" t="str">
        <f>+VLOOKUP(Hoja3!$G1987,'[138]Plan de Cuentas'!B:H,7,FALSE)</f>
        <v>2.1.02.01.05</v>
      </c>
      <c r="I1987" s="127" t="str">
        <f>+VLOOKUP(Hoja3!$H1987,'[138]Plan de Cuentas'!A:C,3,FALSE)</f>
        <v>Proveedores Locales - GS</v>
      </c>
      <c r="J1987" s="128">
        <v>-86199750</v>
      </c>
      <c r="K1987" s="128">
        <v>-86199750</v>
      </c>
      <c r="L1987" s="117">
        <f>+Hoja3!$K1987/$K$1</f>
        <v>-11882.36015786216</v>
      </c>
      <c r="M1987" s="129" t="s">
        <v>6716</v>
      </c>
      <c r="N1987" s="129" t="str">
        <f>+IF(Hoja3!$O1987="VIGENTE","SALDO A VENCER",IF(Hoja3!$O1987="VENCIDO","SALDO VENCIDO - SE ABONA DE ACUERDO A DISPONIBILIDAD FINANCIERA",0))</f>
        <v>SALDO A VENCER</v>
      </c>
      <c r="O1987" s="129" t="str">
        <f>+IF(($D$1-Hoja3!$F1987)&gt;0,"VENCIDO","VIGENTE")</f>
        <v>VIGENTE</v>
      </c>
      <c r="P1987" s="120"/>
    </row>
    <row r="1988" spans="2:16" ht="14.25" hidden="1" customHeight="1" x14ac:dyDescent="0.25">
      <c r="B1988" s="121" t="s">
        <v>68</v>
      </c>
      <c r="C1988" s="122" t="s">
        <v>6717</v>
      </c>
      <c r="D1988" s="123" t="s">
        <v>6718</v>
      </c>
      <c r="E1988" s="124">
        <v>44728</v>
      </c>
      <c r="F1988" s="124">
        <v>44758</v>
      </c>
      <c r="G1988" s="125">
        <v>2273</v>
      </c>
      <c r="H1988" s="126" t="str">
        <f>+VLOOKUP(Hoja3!$G1988,'[138]Plan de Cuentas'!B:H,7,FALSE)</f>
        <v>2.1.02.01.05</v>
      </c>
      <c r="I1988" s="127" t="str">
        <f>+VLOOKUP(Hoja3!$H1988,'[138]Plan de Cuentas'!A:C,3,FALSE)</f>
        <v>Proveedores Locales - GS</v>
      </c>
      <c r="J1988" s="128">
        <v>-500000</v>
      </c>
      <c r="K1988" s="128">
        <v>-500000</v>
      </c>
      <c r="L1988" s="117">
        <f>+Hoja3!$K1988/$K$1</f>
        <v>-68.923402665681522</v>
      </c>
      <c r="M1988" s="129" t="s">
        <v>6719</v>
      </c>
      <c r="N1988" s="129" t="str">
        <f>+IF(Hoja3!$O1988="VIGENTE","SALDO A VENCER",IF(Hoja3!$O1988="VENCIDO","SALDO VENCIDO - SE ABONA DE ACUERDO A DISPONIBILIDAD FINANCIERA",0))</f>
        <v>SALDO VENCIDO - SE ABONA DE ACUERDO A DISPONIBILIDAD FINANCIERA</v>
      </c>
      <c r="O1988" s="129" t="str">
        <f>+IF(($D$1-Hoja3!$F1988)&gt;0,"VENCIDO","VIGENTE")</f>
        <v>VENCIDO</v>
      </c>
      <c r="P1988" s="120"/>
    </row>
    <row r="1989" spans="2:16" ht="14.25" hidden="1" customHeight="1" x14ac:dyDescent="0.25">
      <c r="B1989" s="121" t="s">
        <v>68</v>
      </c>
      <c r="C1989" s="122" t="s">
        <v>6720</v>
      </c>
      <c r="D1989" s="123" t="s">
        <v>6721</v>
      </c>
      <c r="E1989" s="124">
        <v>44743</v>
      </c>
      <c r="F1989" s="124">
        <v>44774</v>
      </c>
      <c r="G1989" s="125">
        <v>2273</v>
      </c>
      <c r="H1989" s="126" t="str">
        <f>+VLOOKUP(Hoja3!$G1989,'[138]Plan de Cuentas'!B:H,7,FALSE)</f>
        <v>2.1.02.01.05</v>
      </c>
      <c r="I1989" s="127" t="str">
        <f>+VLOOKUP(Hoja3!$H1989,'[138]Plan de Cuentas'!A:C,3,FALSE)</f>
        <v>Proveedores Locales - GS</v>
      </c>
      <c r="J1989" s="128">
        <v>-2475000</v>
      </c>
      <c r="K1989" s="128">
        <v>-2475000</v>
      </c>
      <c r="L1989" s="117">
        <f>+Hoja3!$K1989/$K$1</f>
        <v>-341.1708431951235</v>
      </c>
      <c r="M1989" s="129" t="s">
        <v>6722</v>
      </c>
      <c r="N1989" s="129" t="str">
        <f>+IF(Hoja3!$O1989="VIGENTE","SALDO A VENCER",IF(Hoja3!$O1989="VENCIDO","SALDO VENCIDO - SE ABONA DE ACUERDO A DISPONIBILIDAD FINANCIERA",0))</f>
        <v>SALDO VENCIDO - SE ABONA DE ACUERDO A DISPONIBILIDAD FINANCIERA</v>
      </c>
      <c r="O1989" s="129" t="str">
        <f>+IF(($D$1-Hoja3!$F1989)&gt;0,"VENCIDO","VIGENTE")</f>
        <v>VENCIDO</v>
      </c>
      <c r="P1989" s="120"/>
    </row>
    <row r="1990" spans="2:16" ht="14.25" hidden="1" customHeight="1" x14ac:dyDescent="0.25">
      <c r="B1990" s="121" t="s">
        <v>68</v>
      </c>
      <c r="C1990" s="122" t="s">
        <v>6723</v>
      </c>
      <c r="D1990" s="123" t="s">
        <v>6724</v>
      </c>
      <c r="E1990" s="124">
        <v>44743</v>
      </c>
      <c r="F1990" s="124">
        <v>44774</v>
      </c>
      <c r="G1990" s="125">
        <v>2273</v>
      </c>
      <c r="H1990" s="126" t="str">
        <f>+VLOOKUP(Hoja3!$G1990,'[138]Plan de Cuentas'!B:H,7,FALSE)</f>
        <v>2.1.02.01.05</v>
      </c>
      <c r="I1990" s="127" t="str">
        <f>+VLOOKUP(Hoja3!$H1990,'[138]Plan de Cuentas'!A:C,3,FALSE)</f>
        <v>Proveedores Locales - GS</v>
      </c>
      <c r="J1990" s="128">
        <v>-792000</v>
      </c>
      <c r="K1990" s="128">
        <v>-792000</v>
      </c>
      <c r="L1990" s="117">
        <f>+Hoja3!$K1990/$K$1</f>
        <v>-109.17466982243953</v>
      </c>
      <c r="M1990" s="129" t="s">
        <v>6725</v>
      </c>
      <c r="N1990" s="129" t="str">
        <f>+IF(Hoja3!$O1990="VIGENTE","SALDO A VENCER",IF(Hoja3!$O1990="VENCIDO","SALDO VENCIDO - SE ABONA DE ACUERDO A DISPONIBILIDAD FINANCIERA",0))</f>
        <v>SALDO VENCIDO - SE ABONA DE ACUERDO A DISPONIBILIDAD FINANCIERA</v>
      </c>
      <c r="O1990" s="129" t="str">
        <f>+IF(($D$1-Hoja3!$F1990)&gt;0,"VENCIDO","VIGENTE")</f>
        <v>VENCIDO</v>
      </c>
      <c r="P1990" s="120"/>
    </row>
    <row r="1991" spans="2:16" ht="14.25" hidden="1" customHeight="1" x14ac:dyDescent="0.25">
      <c r="B1991" s="121" t="s">
        <v>68</v>
      </c>
      <c r="C1991" s="122" t="s">
        <v>6726</v>
      </c>
      <c r="D1991" s="123" t="s">
        <v>6727</v>
      </c>
      <c r="E1991" s="124">
        <v>44763</v>
      </c>
      <c r="F1991" s="124">
        <v>44794</v>
      </c>
      <c r="G1991" s="125">
        <v>2273</v>
      </c>
      <c r="H1991" s="126" t="str">
        <f>+VLOOKUP(Hoja3!$G1991,'[138]Plan de Cuentas'!B:H,7,FALSE)</f>
        <v>2.1.02.01.05</v>
      </c>
      <c r="I1991" s="127" t="str">
        <f>+VLOOKUP(Hoja3!$H1991,'[138]Plan de Cuentas'!A:C,3,FALSE)</f>
        <v>Proveedores Locales - GS</v>
      </c>
      <c r="J1991" s="128">
        <v>-6120500</v>
      </c>
      <c r="K1991" s="128">
        <v>-6120500</v>
      </c>
      <c r="L1991" s="117">
        <f>+Hoja3!$K1991/$K$1</f>
        <v>-843.69137203060745</v>
      </c>
      <c r="M1991" s="129" t="s">
        <v>6728</v>
      </c>
      <c r="N1991" s="129" t="str">
        <f>+IF(Hoja3!$O1991="VIGENTE","SALDO A VENCER",IF(Hoja3!$O1991="VENCIDO","SALDO VENCIDO - SE ABONA DE ACUERDO A DISPONIBILIDAD FINANCIERA",0))</f>
        <v>SALDO VENCIDO - SE ABONA DE ACUERDO A DISPONIBILIDAD FINANCIERA</v>
      </c>
      <c r="O1991" s="129" t="str">
        <f>+IF(($D$1-Hoja3!$F1991)&gt;0,"VENCIDO","VIGENTE")</f>
        <v>VENCIDO</v>
      </c>
      <c r="P1991" s="120"/>
    </row>
    <row r="1992" spans="2:16" ht="14.25" hidden="1" customHeight="1" x14ac:dyDescent="0.25">
      <c r="B1992" s="121" t="s">
        <v>68</v>
      </c>
      <c r="C1992" s="122" t="s">
        <v>6729</v>
      </c>
      <c r="D1992" s="123" t="s">
        <v>6730</v>
      </c>
      <c r="E1992" s="124">
        <v>44763</v>
      </c>
      <c r="F1992" s="124">
        <v>44794</v>
      </c>
      <c r="G1992" s="125">
        <v>2273</v>
      </c>
      <c r="H1992" s="126" t="str">
        <f>+VLOOKUP(Hoja3!$G1992,'[138]Plan de Cuentas'!B:H,7,FALSE)</f>
        <v>2.1.02.01.05</v>
      </c>
      <c r="I1992" s="127" t="str">
        <f>+VLOOKUP(Hoja3!$H1992,'[138]Plan de Cuentas'!A:C,3,FALSE)</f>
        <v>Proveedores Locales - GS</v>
      </c>
      <c r="J1992" s="128">
        <v>-796000</v>
      </c>
      <c r="K1992" s="128">
        <v>-796000</v>
      </c>
      <c r="L1992" s="117">
        <f>+Hoja3!$K1992/$K$1</f>
        <v>-109.72605704376498</v>
      </c>
      <c r="M1992" s="129" t="s">
        <v>6731</v>
      </c>
      <c r="N1992" s="129" t="str">
        <f>+IF(Hoja3!$O1992="VIGENTE","SALDO A VENCER",IF(Hoja3!$O1992="VENCIDO","SALDO VENCIDO - SE ABONA DE ACUERDO A DISPONIBILIDAD FINANCIERA",0))</f>
        <v>SALDO VENCIDO - SE ABONA DE ACUERDO A DISPONIBILIDAD FINANCIERA</v>
      </c>
      <c r="O1992" s="129" t="str">
        <f>+IF(($D$1-Hoja3!$F1992)&gt;0,"VENCIDO","VIGENTE")</f>
        <v>VENCIDO</v>
      </c>
      <c r="P1992" s="120"/>
    </row>
    <row r="1993" spans="2:16" ht="14.25" hidden="1" customHeight="1" x14ac:dyDescent="0.25">
      <c r="B1993" s="121" t="s">
        <v>68</v>
      </c>
      <c r="C1993" s="122" t="s">
        <v>6732</v>
      </c>
      <c r="D1993" s="123" t="s">
        <v>6733</v>
      </c>
      <c r="E1993" s="124">
        <v>44790</v>
      </c>
      <c r="F1993" s="124">
        <v>44821</v>
      </c>
      <c r="G1993" s="125">
        <v>2273</v>
      </c>
      <c r="H1993" s="126" t="str">
        <f>+VLOOKUP(Hoja3!$G1993,'[138]Plan de Cuentas'!B:H,7,FALSE)</f>
        <v>2.1.02.01.05</v>
      </c>
      <c r="I1993" s="127" t="str">
        <f>+VLOOKUP(Hoja3!$H1993,'[138]Plan de Cuentas'!A:C,3,FALSE)</f>
        <v>Proveedores Locales - GS</v>
      </c>
      <c r="J1993" s="128">
        <v>-365000</v>
      </c>
      <c r="K1993" s="128">
        <v>-365000</v>
      </c>
      <c r="L1993" s="117">
        <f>+Hoja3!$K1993/$K$1</f>
        <v>-50.314083945947509</v>
      </c>
      <c r="M1993" s="129" t="s">
        <v>6734</v>
      </c>
      <c r="N1993" s="129" t="str">
        <f>+IF(Hoja3!$O1993="VIGENTE","SALDO A VENCER",IF(Hoja3!$O1993="VENCIDO","SALDO VENCIDO - SE ABONA DE ACUERDO A DISPONIBILIDAD FINANCIERA",0))</f>
        <v>SALDO VENCIDO - SE ABONA DE ACUERDO A DISPONIBILIDAD FINANCIERA</v>
      </c>
      <c r="O1993" s="129" t="str">
        <f>+IF(($D$1-Hoja3!$F1993)&gt;0,"VENCIDO","VIGENTE")</f>
        <v>VENCIDO</v>
      </c>
      <c r="P1993" s="120"/>
    </row>
    <row r="1994" spans="2:16" ht="14.25" hidden="1" customHeight="1" x14ac:dyDescent="0.25">
      <c r="B1994" s="121" t="s">
        <v>68</v>
      </c>
      <c r="C1994" s="122" t="s">
        <v>6735</v>
      </c>
      <c r="D1994" s="123" t="s">
        <v>6736</v>
      </c>
      <c r="E1994" s="124">
        <v>44814</v>
      </c>
      <c r="F1994" s="124">
        <v>44844</v>
      </c>
      <c r="G1994" s="125">
        <v>2273</v>
      </c>
      <c r="H1994" s="126" t="str">
        <f>+VLOOKUP(Hoja3!$G1994,'[138]Plan de Cuentas'!B:H,7,FALSE)</f>
        <v>2.1.02.01.05</v>
      </c>
      <c r="I1994" s="127" t="str">
        <f>+VLOOKUP(Hoja3!$H1994,'[138]Plan de Cuentas'!A:C,3,FALSE)</f>
        <v>Proveedores Locales - GS</v>
      </c>
      <c r="J1994" s="128">
        <v>-1536000</v>
      </c>
      <c r="K1994" s="128">
        <v>-1536000</v>
      </c>
      <c r="L1994" s="117">
        <f>+Hoja3!$K1994/$K$1</f>
        <v>-211.73269298897364</v>
      </c>
      <c r="M1994" s="129" t="s">
        <v>6737</v>
      </c>
      <c r="N1994" s="129" t="str">
        <f>+IF(Hoja3!$O1994="VIGENTE","SALDO A VENCER",IF(Hoja3!$O1994="VENCIDO","SALDO VENCIDO - SE ABONA DE ACUERDO A DISPONIBILIDAD FINANCIERA",0))</f>
        <v>SALDO VENCIDO - SE ABONA DE ACUERDO A DISPONIBILIDAD FINANCIERA</v>
      </c>
      <c r="O1994" s="129" t="str">
        <f>+IF(($D$1-Hoja3!$F1994)&gt;0,"VENCIDO","VIGENTE")</f>
        <v>VENCIDO</v>
      </c>
      <c r="P1994" s="120"/>
    </row>
    <row r="1995" spans="2:16" ht="14.25" hidden="1" customHeight="1" x14ac:dyDescent="0.25">
      <c r="B1995" s="121" t="s">
        <v>68</v>
      </c>
      <c r="C1995" s="122" t="s">
        <v>6738</v>
      </c>
      <c r="D1995" s="123" t="s">
        <v>6739</v>
      </c>
      <c r="E1995" s="124">
        <v>44840</v>
      </c>
      <c r="F1995" s="124">
        <v>44870</v>
      </c>
      <c r="G1995" s="125">
        <v>2273</v>
      </c>
      <c r="H1995" s="126" t="str">
        <f>+VLOOKUP(Hoja3!$G1995,'[138]Plan de Cuentas'!B:H,7,FALSE)</f>
        <v>2.1.02.01.05</v>
      </c>
      <c r="I1995" s="127" t="str">
        <f>+VLOOKUP(Hoja3!$H1995,'[138]Plan de Cuentas'!A:C,3,FALSE)</f>
        <v>Proveedores Locales - GS</v>
      </c>
      <c r="J1995" s="128">
        <v>-432600</v>
      </c>
      <c r="K1995" s="128">
        <v>-432600</v>
      </c>
      <c r="L1995" s="117">
        <f>+Hoja3!$K1995/$K$1</f>
        <v>-59.632527986347647</v>
      </c>
      <c r="M1995" s="129" t="s">
        <v>6740</v>
      </c>
      <c r="N1995" s="129" t="str">
        <f>+IF(Hoja3!$O1995="VIGENTE","SALDO A VENCER",IF(Hoja3!$O1995="VENCIDO","SALDO VENCIDO - SE ABONA DE ACUERDO A DISPONIBILIDAD FINANCIERA",0))</f>
        <v>SALDO A VENCER</v>
      </c>
      <c r="O1995" s="129" t="str">
        <f>+IF(($D$1-Hoja3!$F1995)&gt;0,"VENCIDO","VIGENTE")</f>
        <v>VIGENTE</v>
      </c>
      <c r="P1995" s="120"/>
    </row>
    <row r="1996" spans="2:16" ht="14.25" hidden="1" customHeight="1" x14ac:dyDescent="0.25">
      <c r="B1996" s="121" t="s">
        <v>68</v>
      </c>
      <c r="C1996" s="122" t="s">
        <v>6741</v>
      </c>
      <c r="D1996" s="123" t="s">
        <v>6742</v>
      </c>
      <c r="E1996" s="124">
        <v>44841</v>
      </c>
      <c r="F1996" s="124">
        <v>44872</v>
      </c>
      <c r="G1996" s="125">
        <v>2273</v>
      </c>
      <c r="H1996" s="126" t="str">
        <f>+VLOOKUP(Hoja3!$G1996,'[138]Plan de Cuentas'!B:H,7,FALSE)</f>
        <v>2.1.02.01.05</v>
      </c>
      <c r="I1996" s="127" t="str">
        <f>+VLOOKUP(Hoja3!$H1996,'[138]Plan de Cuentas'!A:C,3,FALSE)</f>
        <v>Proveedores Locales - GS</v>
      </c>
      <c r="J1996" s="128">
        <v>-9865500</v>
      </c>
      <c r="K1996" s="128">
        <v>-9865500</v>
      </c>
      <c r="L1996" s="117">
        <f>+Hoja3!$K1996/$K$1</f>
        <v>-1359.9276579965619</v>
      </c>
      <c r="M1996" s="129" t="s">
        <v>6743</v>
      </c>
      <c r="N1996" s="129" t="str">
        <f>+IF(Hoja3!$O1996="VIGENTE","SALDO A VENCER",IF(Hoja3!$O1996="VENCIDO","SALDO VENCIDO - SE ABONA DE ACUERDO A DISPONIBILIDAD FINANCIERA",0))</f>
        <v>SALDO A VENCER</v>
      </c>
      <c r="O1996" s="129" t="str">
        <f>+IF(($D$1-Hoja3!$F1996)&gt;0,"VENCIDO","VIGENTE")</f>
        <v>VIGENTE</v>
      </c>
      <c r="P1996" s="120"/>
    </row>
    <row r="1997" spans="2:16" ht="14.25" hidden="1" customHeight="1" x14ac:dyDescent="0.25">
      <c r="B1997" s="121" t="s">
        <v>69</v>
      </c>
      <c r="C1997" s="122" t="s">
        <v>6744</v>
      </c>
      <c r="D1997" s="123" t="s">
        <v>6745</v>
      </c>
      <c r="E1997" s="124">
        <v>44805</v>
      </c>
      <c r="F1997" s="124">
        <v>44805</v>
      </c>
      <c r="G1997" s="125">
        <v>2273</v>
      </c>
      <c r="H1997" s="126" t="str">
        <f>+VLOOKUP(Hoja3!$G1997,'[138]Plan de Cuentas'!B:H,7,FALSE)</f>
        <v>2.1.02.01.05</v>
      </c>
      <c r="I1997" s="127" t="str">
        <f>+VLOOKUP(Hoja3!$H1997,'[138]Plan de Cuentas'!A:C,3,FALSE)</f>
        <v>Proveedores Locales - GS</v>
      </c>
      <c r="J1997" s="128">
        <v>-790858</v>
      </c>
      <c r="K1997" s="128">
        <v>-790858</v>
      </c>
      <c r="L1997" s="117">
        <f>+Hoja3!$K1997/$K$1</f>
        <v>-109.01724877075111</v>
      </c>
      <c r="M1997" s="129" t="s">
        <v>6746</v>
      </c>
      <c r="N1997" s="129" t="str">
        <f>+IF(Hoja3!$O1997="VIGENTE","SALDO A VENCER",IF(Hoja3!$O1997="VENCIDO","SALDO VENCIDO - SE ABONA DE ACUERDO A DISPONIBILIDAD FINANCIERA",0))</f>
        <v>SALDO VENCIDO - SE ABONA DE ACUERDO A DISPONIBILIDAD FINANCIERA</v>
      </c>
      <c r="O1997" s="129" t="str">
        <f>+IF(($D$1-Hoja3!$F1997)&gt;0,"VENCIDO","VIGENTE")</f>
        <v>VENCIDO</v>
      </c>
      <c r="P1997" s="120"/>
    </row>
    <row r="1998" spans="2:16" ht="14.25" hidden="1" customHeight="1" x14ac:dyDescent="0.25">
      <c r="B1998" s="121" t="s">
        <v>69</v>
      </c>
      <c r="C1998" s="122" t="s">
        <v>6747</v>
      </c>
      <c r="D1998" s="123" t="s">
        <v>6748</v>
      </c>
      <c r="E1998" s="124">
        <v>44848</v>
      </c>
      <c r="F1998" s="124">
        <v>44848</v>
      </c>
      <c r="G1998" s="125">
        <v>2273</v>
      </c>
      <c r="H1998" s="126" t="str">
        <f>+VLOOKUP(Hoja3!$G1998,'[138]Plan de Cuentas'!B:H,7,FALSE)</f>
        <v>2.1.02.01.05</v>
      </c>
      <c r="I1998" s="127" t="str">
        <f>+VLOOKUP(Hoja3!$H1998,'[138]Plan de Cuentas'!A:C,3,FALSE)</f>
        <v>Proveedores Locales - GS</v>
      </c>
      <c r="J1998" s="128">
        <v>-6301900</v>
      </c>
      <c r="K1998" s="128">
        <v>-6301900</v>
      </c>
      <c r="L1998" s="117">
        <f>+Hoja3!$K1998/$K$1</f>
        <v>-868.69678251771677</v>
      </c>
      <c r="M1998" s="129" t="s">
        <v>6749</v>
      </c>
      <c r="N1998" s="129" t="str">
        <f>+IF(Hoja3!$O1998="VIGENTE","SALDO A VENCER",IF(Hoja3!$O1998="VENCIDO","SALDO VENCIDO - SE ABONA DE ACUERDO A DISPONIBILIDAD FINANCIERA",0))</f>
        <v>SALDO VENCIDO - SE ABONA DE ACUERDO A DISPONIBILIDAD FINANCIERA</v>
      </c>
      <c r="O1998" s="129" t="str">
        <f>+IF(($D$1-Hoja3!$F1998)&gt;0,"VENCIDO","VIGENTE")</f>
        <v>VENCIDO</v>
      </c>
      <c r="P1998" s="120"/>
    </row>
    <row r="1999" spans="2:16" ht="14.25" hidden="1" customHeight="1" x14ac:dyDescent="0.25">
      <c r="B1999" s="121" t="s">
        <v>70</v>
      </c>
      <c r="C1999" s="122" t="s">
        <v>6750</v>
      </c>
      <c r="D1999" s="123" t="s">
        <v>6751</v>
      </c>
      <c r="E1999" s="124">
        <v>44662</v>
      </c>
      <c r="F1999" s="124">
        <v>44692</v>
      </c>
      <c r="G1999" s="125">
        <v>2273</v>
      </c>
      <c r="H1999" s="126" t="str">
        <f>+VLOOKUP(Hoja3!$G1999,'[138]Plan de Cuentas'!B:H,7,FALSE)</f>
        <v>2.1.02.01.05</v>
      </c>
      <c r="I1999" s="127" t="str">
        <f>+VLOOKUP(Hoja3!$H1999,'[138]Plan de Cuentas'!A:C,3,FALSE)</f>
        <v>Proveedores Locales - GS</v>
      </c>
      <c r="J1999" s="128">
        <v>-5500000</v>
      </c>
      <c r="K1999" s="128">
        <v>-5500000</v>
      </c>
      <c r="L1999" s="117">
        <f>+Hoja3!$K1999/$K$1</f>
        <v>-758.15742932249668</v>
      </c>
      <c r="M1999" s="129" t="s">
        <v>6752</v>
      </c>
      <c r="N1999" s="129" t="str">
        <f>+IF(Hoja3!$O1999="VIGENTE","SALDO A VENCER",IF(Hoja3!$O1999="VENCIDO","SALDO VENCIDO - SE ABONA DE ACUERDO A DISPONIBILIDAD FINANCIERA",0))</f>
        <v>SALDO VENCIDO - SE ABONA DE ACUERDO A DISPONIBILIDAD FINANCIERA</v>
      </c>
      <c r="O1999" s="129" t="str">
        <f>+IF(($D$1-Hoja3!$F1999)&gt;0,"VENCIDO","VIGENTE")</f>
        <v>VENCIDO</v>
      </c>
      <c r="P1999" s="120"/>
    </row>
    <row r="2000" spans="2:16" ht="14.25" hidden="1" customHeight="1" x14ac:dyDescent="0.25">
      <c r="B2000" s="121" t="s">
        <v>6753</v>
      </c>
      <c r="C2000" s="122" t="s">
        <v>6754</v>
      </c>
      <c r="D2000" s="123">
        <v>10020000212</v>
      </c>
      <c r="E2000" s="124">
        <v>44865</v>
      </c>
      <c r="F2000" s="124">
        <v>44865</v>
      </c>
      <c r="G2000" s="125">
        <v>2273</v>
      </c>
      <c r="H2000" s="126" t="str">
        <f>+VLOOKUP(Hoja3!$G2000,'[138]Plan de Cuentas'!B:H,7,FALSE)</f>
        <v>2.1.02.01.05</v>
      </c>
      <c r="I2000" s="127" t="str">
        <f>+VLOOKUP(Hoja3!$H2000,'[138]Plan de Cuentas'!A:C,3,FALSE)</f>
        <v>Proveedores Locales - GS</v>
      </c>
      <c r="J2000" s="128">
        <v>-12888000</v>
      </c>
      <c r="K2000" s="128">
        <v>-12888000</v>
      </c>
      <c r="L2000" s="117">
        <f>+Hoja3!$K2000/$K$1</f>
        <v>-1776.5696271106069</v>
      </c>
      <c r="M2000" s="129" t="s">
        <v>6755</v>
      </c>
      <c r="N2000" s="129" t="str">
        <f>+IF(Hoja3!$O2000="VIGENTE","SALDO A VENCER",IF(Hoja3!$O2000="VENCIDO","SALDO VENCIDO - SE ABONA DE ACUERDO A DISPONIBILIDAD FINANCIERA",0))</f>
        <v>SALDO A VENCER</v>
      </c>
      <c r="O2000" s="129" t="str">
        <f>+IF(($D$1-Hoja3!$F2000)&gt;0,"VENCIDO","VIGENTE")</f>
        <v>VIGENTE</v>
      </c>
      <c r="P2000" s="120"/>
    </row>
    <row r="2001" spans="2:16" ht="14.25" hidden="1" customHeight="1" x14ac:dyDescent="0.25">
      <c r="B2001" s="121" t="s">
        <v>6753</v>
      </c>
      <c r="C2001" s="122" t="s">
        <v>6756</v>
      </c>
      <c r="D2001" s="123">
        <v>10020000212</v>
      </c>
      <c r="E2001" s="124">
        <v>44865</v>
      </c>
      <c r="F2001" s="124">
        <v>44985</v>
      </c>
      <c r="G2001" s="125">
        <v>2273</v>
      </c>
      <c r="H2001" s="126" t="str">
        <f>+VLOOKUP(Hoja3!$G2001,'[138]Plan de Cuentas'!B:H,7,FALSE)</f>
        <v>2.1.02.01.05</v>
      </c>
      <c r="I2001" s="127" t="str">
        <f>+VLOOKUP(Hoja3!$H2001,'[138]Plan de Cuentas'!A:C,3,FALSE)</f>
        <v>Proveedores Locales - GS</v>
      </c>
      <c r="J2001" s="128">
        <v>-30072000</v>
      </c>
      <c r="K2001" s="128">
        <v>-30072000</v>
      </c>
      <c r="L2001" s="117">
        <f>+Hoja3!$K2001/$K$1</f>
        <v>-4145.3291299247494</v>
      </c>
      <c r="M2001" s="129" t="s">
        <v>6755</v>
      </c>
      <c r="N2001" s="129" t="str">
        <f>+IF(Hoja3!$O2001="VIGENTE","SALDO A VENCER",IF(Hoja3!$O2001="VENCIDO","SALDO VENCIDO - SE ABONA DE ACUERDO A DISPONIBILIDAD FINANCIERA",0))</f>
        <v>SALDO A VENCER</v>
      </c>
      <c r="O2001" s="129" t="str">
        <f>+IF(($D$1-Hoja3!$F2001)&gt;0,"VENCIDO","VIGENTE")</f>
        <v>VIGENTE</v>
      </c>
      <c r="P2001" s="120"/>
    </row>
    <row r="2002" spans="2:16" ht="14.25" hidden="1" customHeight="1" x14ac:dyDescent="0.25">
      <c r="B2002" s="121" t="s">
        <v>6757</v>
      </c>
      <c r="C2002" s="122" t="s">
        <v>6758</v>
      </c>
      <c r="D2002" s="123" t="s">
        <v>6759</v>
      </c>
      <c r="E2002" s="124">
        <v>44742</v>
      </c>
      <c r="F2002" s="124">
        <v>44926</v>
      </c>
      <c r="G2002" s="125">
        <v>2324</v>
      </c>
      <c r="H2002" s="126" t="str">
        <f>+VLOOKUP(Hoja3!$G2002,'[138]Plan de Cuentas'!B:H,7,FALSE)</f>
        <v>2.1.01.01.08</v>
      </c>
      <c r="I2002" s="127" t="str">
        <f>+VLOOKUP(Hoja3!$H2002,'[138]Plan de Cuentas'!A:C,3,FALSE)</f>
        <v>Provision de Gastos a Pagar  Gs.</v>
      </c>
      <c r="J2002" s="128">
        <v>-2835900</v>
      </c>
      <c r="K2002" s="128">
        <v>-2835900</v>
      </c>
      <c r="L2002" s="117">
        <f>+Hoja3!$K2002/$K$1</f>
        <v>-390.91975523921246</v>
      </c>
      <c r="M2002" s="129" t="s">
        <v>5764</v>
      </c>
      <c r="N2002" s="129" t="s">
        <v>3583</v>
      </c>
      <c r="O2002" s="129" t="str">
        <f>+IF(($D$1-Hoja3!$F2002)&gt;0,"VENCIDO","VIGENTE")</f>
        <v>VIGENTE</v>
      </c>
      <c r="P2002" s="120"/>
    </row>
    <row r="2003" spans="2:16" ht="14.25" hidden="1" customHeight="1" x14ac:dyDescent="0.25">
      <c r="B2003" s="121" t="s">
        <v>71</v>
      </c>
      <c r="C2003" s="122" t="s">
        <v>6760</v>
      </c>
      <c r="D2003" s="123" t="s">
        <v>6761</v>
      </c>
      <c r="E2003" s="124">
        <v>44774</v>
      </c>
      <c r="F2003" s="124">
        <v>44774</v>
      </c>
      <c r="G2003" s="125">
        <v>2273</v>
      </c>
      <c r="H2003" s="126" t="str">
        <f>+VLOOKUP(Hoja3!$G2003,'[138]Plan de Cuentas'!B:H,7,FALSE)</f>
        <v>2.1.02.01.05</v>
      </c>
      <c r="I2003" s="127" t="str">
        <f>+VLOOKUP(Hoja3!$H2003,'[138]Plan de Cuentas'!A:C,3,FALSE)</f>
        <v>Proveedores Locales - GS</v>
      </c>
      <c r="J2003" s="128">
        <v>-14944364</v>
      </c>
      <c r="K2003" s="128">
        <v>-6669164</v>
      </c>
      <c r="L2003" s="117">
        <f>+Hoja3!$K2003/$K$1</f>
        <v>-919.32295163093443</v>
      </c>
      <c r="M2003" s="129" t="s">
        <v>6762</v>
      </c>
      <c r="N2003" s="129" t="str">
        <f>+IF(Hoja3!$O2003="VIGENTE","SALDO A VENCER",IF(Hoja3!$O2003="VENCIDO","SALDO VENCIDO - SE ABONA DE ACUERDO A DISPONIBILIDAD FINANCIERA",0))</f>
        <v>SALDO VENCIDO - SE ABONA DE ACUERDO A DISPONIBILIDAD FINANCIERA</v>
      </c>
      <c r="O2003" s="129" t="str">
        <f>+IF(($D$1-Hoja3!$F2003)&gt;0,"VENCIDO","VIGENTE")</f>
        <v>VENCIDO</v>
      </c>
      <c r="P2003" s="120"/>
    </row>
    <row r="2004" spans="2:16" ht="14.25" hidden="1" customHeight="1" x14ac:dyDescent="0.25">
      <c r="B2004" s="121" t="s">
        <v>71</v>
      </c>
      <c r="C2004" s="122" t="s">
        <v>6763</v>
      </c>
      <c r="D2004" s="123" t="s">
        <v>6764</v>
      </c>
      <c r="E2004" s="124">
        <v>44846</v>
      </c>
      <c r="F2004" s="124">
        <v>44846</v>
      </c>
      <c r="G2004" s="125">
        <v>2273</v>
      </c>
      <c r="H2004" s="126" t="str">
        <f>+VLOOKUP(Hoja3!$G2004,'[138]Plan de Cuentas'!B:H,7,FALSE)</f>
        <v>2.1.02.01.05</v>
      </c>
      <c r="I2004" s="127" t="str">
        <f>+VLOOKUP(Hoja3!$H2004,'[138]Plan de Cuentas'!A:C,3,FALSE)</f>
        <v>Proveedores Locales - GS</v>
      </c>
      <c r="J2004" s="128">
        <v>-32080182</v>
      </c>
      <c r="K2004" s="128">
        <v>-2478563</v>
      </c>
      <c r="L2004" s="117">
        <f>+Hoja3!$K2004/$K$1</f>
        <v>-341.66199136251919</v>
      </c>
      <c r="M2004" s="129" t="s">
        <v>6765</v>
      </c>
      <c r="N2004" s="129" t="str">
        <f>+IF(Hoja3!$O2004="VIGENTE","SALDO A VENCER",IF(Hoja3!$O2004="VENCIDO","SALDO VENCIDO - SE ABONA DE ACUERDO A DISPONIBILIDAD FINANCIERA",0))</f>
        <v>SALDO VENCIDO - SE ABONA DE ACUERDO A DISPONIBILIDAD FINANCIERA</v>
      </c>
      <c r="O2004" s="129" t="str">
        <f>+IF(($D$1-Hoja3!$F2004)&gt;0,"VENCIDO","VIGENTE")</f>
        <v>VENCIDO</v>
      </c>
      <c r="P2004" s="120"/>
    </row>
    <row r="2005" spans="2:16" ht="14.25" hidden="1" customHeight="1" x14ac:dyDescent="0.25">
      <c r="B2005" s="121" t="s">
        <v>3865</v>
      </c>
      <c r="C2005" s="122" t="s">
        <v>6766</v>
      </c>
      <c r="D2005" s="123" t="s">
        <v>6767</v>
      </c>
      <c r="E2005" s="124">
        <v>44742</v>
      </c>
      <c r="F2005" s="124">
        <v>44926</v>
      </c>
      <c r="G2005" s="125">
        <v>2324</v>
      </c>
      <c r="H2005" s="126" t="str">
        <f>+VLOOKUP(Hoja3!$G2005,'[138]Plan de Cuentas'!B:H,7,FALSE)</f>
        <v>2.1.01.01.08</v>
      </c>
      <c r="I2005" s="127" t="str">
        <f>+VLOOKUP(Hoja3!$H2005,'[138]Plan de Cuentas'!A:C,3,FALSE)</f>
        <v>Provision de Gastos a Pagar  Gs.</v>
      </c>
      <c r="J2005" s="128">
        <v>-695634961</v>
      </c>
      <c r="K2005" s="128">
        <v>-695634961</v>
      </c>
      <c r="L2005" s="117">
        <f>+Hoja3!$K2005/$K$1</f>
        <v>-95891.057050657313</v>
      </c>
      <c r="M2005" s="129" t="s">
        <v>6768</v>
      </c>
      <c r="N2005" s="129" t="s">
        <v>6769</v>
      </c>
      <c r="O2005" s="129" t="str">
        <f>+IF(($D$1-Hoja3!$F2005)&gt;0,"VENCIDO","VIGENTE")</f>
        <v>VIGENTE</v>
      </c>
      <c r="P2005" s="120"/>
    </row>
    <row r="2006" spans="2:16" ht="14.25" hidden="1" customHeight="1" x14ac:dyDescent="0.25">
      <c r="B2006" s="121" t="s">
        <v>72</v>
      </c>
      <c r="C2006" s="122" t="s">
        <v>6770</v>
      </c>
      <c r="D2006" s="123" t="s">
        <v>6771</v>
      </c>
      <c r="E2006" s="124">
        <v>44721</v>
      </c>
      <c r="F2006" s="124">
        <v>44742</v>
      </c>
      <c r="G2006" s="125">
        <v>2273</v>
      </c>
      <c r="H2006" s="126" t="str">
        <f>+VLOOKUP(Hoja3!$G2006,'[138]Plan de Cuentas'!B:H,7,FALSE)</f>
        <v>2.1.02.01.05</v>
      </c>
      <c r="I2006" s="127" t="str">
        <f>+VLOOKUP(Hoja3!$H2006,'[138]Plan de Cuentas'!A:C,3,FALSE)</f>
        <v>Proveedores Locales - GS</v>
      </c>
      <c r="J2006" s="128">
        <v>-60000000</v>
      </c>
      <c r="K2006" s="128">
        <v>-60000000</v>
      </c>
      <c r="L2006" s="117">
        <f>+Hoja3!$K2006/$K$1</f>
        <v>-8270.8083198817822</v>
      </c>
      <c r="M2006" s="129" t="s">
        <v>6772</v>
      </c>
      <c r="N2006" s="129" t="str">
        <f>+IF(Hoja3!$O2006="VIGENTE","SALDO A VENCER",IF(Hoja3!$O2006="VENCIDO","SALDO VENCIDO - SE ABONA DE ACUERDO A DISPONIBILIDAD FINANCIERA",0))</f>
        <v>SALDO VENCIDO - SE ABONA DE ACUERDO A DISPONIBILIDAD FINANCIERA</v>
      </c>
      <c r="O2006" s="129" t="str">
        <f>+IF(($D$1-Hoja3!$F2006)&gt;0,"VENCIDO","VIGENTE")</f>
        <v>VENCIDO</v>
      </c>
      <c r="P2006" s="120"/>
    </row>
    <row r="2007" spans="2:16" ht="14.25" hidden="1" customHeight="1" x14ac:dyDescent="0.25">
      <c r="B2007" s="121" t="s">
        <v>404</v>
      </c>
      <c r="C2007" s="122" t="s">
        <v>6773</v>
      </c>
      <c r="D2007" s="123" t="s">
        <v>6774</v>
      </c>
      <c r="E2007" s="124">
        <v>44314</v>
      </c>
      <c r="F2007" s="124">
        <v>44344</v>
      </c>
      <c r="G2007" s="125">
        <v>1838</v>
      </c>
      <c r="H2007" s="126" t="str">
        <f>+VLOOKUP(Hoja3!$G2007,'[138]Plan de Cuentas'!B:H,7,FALSE)</f>
        <v>2.1.01.01.04</v>
      </c>
      <c r="I2007" s="127" t="str">
        <f>+VLOOKUP(Hoja3!$H2007,'[138]Plan de Cuentas'!A:C,3,FALSE)</f>
        <v>Anticipos de Clientes Gs.</v>
      </c>
      <c r="J2007" s="128">
        <v>-140571</v>
      </c>
      <c r="K2007" s="128">
        <v>-140571</v>
      </c>
      <c r="L2007" s="117">
        <f>+Hoja3!$K2007/$K$1</f>
        <v>-19.377263272235034</v>
      </c>
      <c r="M2007" s="129" t="s">
        <v>6775</v>
      </c>
      <c r="N2007" s="129" t="s">
        <v>6775</v>
      </c>
      <c r="O2007" s="129" t="str">
        <f>+IF(($D$1-Hoja3!$F2007)&gt;0,"VENCIDO","VIGENTE")</f>
        <v>VENCIDO</v>
      </c>
      <c r="P2007" s="120"/>
    </row>
    <row r="2008" spans="2:16" ht="14.25" hidden="1" customHeight="1" x14ac:dyDescent="0.25">
      <c r="B2008" s="121" t="s">
        <v>73</v>
      </c>
      <c r="C2008" s="122" t="s">
        <v>6776</v>
      </c>
      <c r="D2008" s="123" t="s">
        <v>6777</v>
      </c>
      <c r="E2008" s="124">
        <v>44439</v>
      </c>
      <c r="F2008" s="124">
        <v>44439</v>
      </c>
      <c r="G2008" s="125">
        <v>2273</v>
      </c>
      <c r="H2008" s="126" t="str">
        <f>+VLOOKUP(Hoja3!$G2008,'[138]Plan de Cuentas'!B:H,7,FALSE)</f>
        <v>2.1.02.01.05</v>
      </c>
      <c r="I2008" s="127" t="str">
        <f>+VLOOKUP(Hoja3!$H2008,'[138]Plan de Cuentas'!A:C,3,FALSE)</f>
        <v>Proveedores Locales - GS</v>
      </c>
      <c r="J2008" s="128">
        <v>-397517</v>
      </c>
      <c r="K2008" s="128">
        <v>-397517</v>
      </c>
      <c r="L2008" s="117">
        <f>+Hoja3!$K2008/$K$1</f>
        <v>-54.796448514907439</v>
      </c>
      <c r="M2008" s="129" t="s">
        <v>6778</v>
      </c>
      <c r="N2008" s="129" t="str">
        <f>+IF(Hoja3!$O2008="VIGENTE","SALDO A VENCER",IF(Hoja3!$O2008="VENCIDO","SALDO VENCIDO - SE ABONA DE ACUERDO A DISPONIBILIDAD FINANCIERA",0))</f>
        <v>SALDO VENCIDO - SE ABONA DE ACUERDO A DISPONIBILIDAD FINANCIERA</v>
      </c>
      <c r="O2008" s="129" t="str">
        <f>+IF(($D$1-Hoja3!$F2008)&gt;0,"VENCIDO","VIGENTE")</f>
        <v>VENCIDO</v>
      </c>
      <c r="P2008" s="120"/>
    </row>
    <row r="2009" spans="2:16" ht="14.25" hidden="1" customHeight="1" x14ac:dyDescent="0.25">
      <c r="B2009" s="121" t="s">
        <v>74</v>
      </c>
      <c r="C2009" s="122" t="s">
        <v>6779</v>
      </c>
      <c r="D2009" s="123" t="s">
        <v>6780</v>
      </c>
      <c r="E2009" s="124">
        <v>44623</v>
      </c>
      <c r="F2009" s="124">
        <v>44653</v>
      </c>
      <c r="G2009" s="125">
        <v>2273</v>
      </c>
      <c r="H2009" s="126" t="str">
        <f>+VLOOKUP(Hoja3!$G2009,'[138]Plan de Cuentas'!B:H,7,FALSE)</f>
        <v>2.1.02.01.05</v>
      </c>
      <c r="I2009" s="127" t="str">
        <f>+VLOOKUP(Hoja3!$H2009,'[138]Plan de Cuentas'!A:C,3,FALSE)</f>
        <v>Proveedores Locales - GS</v>
      </c>
      <c r="J2009" s="128">
        <v>-62660000</v>
      </c>
      <c r="K2009" s="128">
        <v>-40000</v>
      </c>
      <c r="L2009" s="117">
        <f>+Hoja3!$K2009/$K$1</f>
        <v>-5.5138722132545217</v>
      </c>
      <c r="M2009" s="129" t="s">
        <v>6781</v>
      </c>
      <c r="N2009" s="129" t="str">
        <f>+IF(Hoja3!$O2009="VIGENTE","SALDO A VENCER",IF(Hoja3!$O2009="VENCIDO","SALDO VENCIDO - SE ABONA DE ACUERDO A DISPONIBILIDAD FINANCIERA",0))</f>
        <v>SALDO VENCIDO - SE ABONA DE ACUERDO A DISPONIBILIDAD FINANCIERA</v>
      </c>
      <c r="O2009" s="129" t="str">
        <f>+IF(($D$1-Hoja3!$F2009)&gt;0,"VENCIDO","VIGENTE")</f>
        <v>VENCIDO</v>
      </c>
      <c r="P2009" s="120"/>
    </row>
    <row r="2010" spans="2:16" ht="14.25" hidden="1" customHeight="1" x14ac:dyDescent="0.25">
      <c r="B2010" s="121" t="s">
        <v>75</v>
      </c>
      <c r="C2010" s="122" t="s">
        <v>6782</v>
      </c>
      <c r="D2010" s="123" t="s">
        <v>6783</v>
      </c>
      <c r="E2010" s="124">
        <v>44614</v>
      </c>
      <c r="F2010" s="124">
        <v>44614</v>
      </c>
      <c r="G2010" s="125">
        <v>2273</v>
      </c>
      <c r="H2010" s="126" t="str">
        <f>+VLOOKUP(Hoja3!$G2010,'[138]Plan de Cuentas'!B:H,7,FALSE)</f>
        <v>2.1.02.01.05</v>
      </c>
      <c r="I2010" s="127" t="str">
        <f>+VLOOKUP(Hoja3!$H2010,'[138]Plan de Cuentas'!A:C,3,FALSE)</f>
        <v>Proveedores Locales - GS</v>
      </c>
      <c r="J2010" s="128">
        <v>-50000</v>
      </c>
      <c r="K2010" s="128">
        <v>-50000</v>
      </c>
      <c r="L2010" s="117">
        <f>+Hoja3!$K2010/$K$1</f>
        <v>-6.8923402665681515</v>
      </c>
      <c r="M2010" s="129" t="s">
        <v>6784</v>
      </c>
      <c r="N2010" s="129" t="str">
        <f>+IF(Hoja3!$O2010="VIGENTE","SALDO A VENCER",IF(Hoja3!$O2010="VENCIDO","SALDO VENCIDO - SE ABONA DE ACUERDO A DISPONIBILIDAD FINANCIERA",0))</f>
        <v>SALDO VENCIDO - SE ABONA DE ACUERDO A DISPONIBILIDAD FINANCIERA</v>
      </c>
      <c r="O2010" s="129" t="str">
        <f>+IF(($D$1-Hoja3!$F2010)&gt;0,"VENCIDO","VIGENTE")</f>
        <v>VENCIDO</v>
      </c>
      <c r="P2010" s="120"/>
    </row>
    <row r="2011" spans="2:16" ht="14.25" hidden="1" customHeight="1" x14ac:dyDescent="0.25">
      <c r="B2011" s="121" t="s">
        <v>76</v>
      </c>
      <c r="C2011" s="122" t="s">
        <v>6785</v>
      </c>
      <c r="D2011" s="123" t="s">
        <v>6786</v>
      </c>
      <c r="E2011" s="124">
        <v>44818</v>
      </c>
      <c r="F2011" s="124">
        <v>44848</v>
      </c>
      <c r="G2011" s="125">
        <v>2273</v>
      </c>
      <c r="H2011" s="126" t="str">
        <f>+VLOOKUP(Hoja3!$G2011,'[138]Plan de Cuentas'!B:H,7,FALSE)</f>
        <v>2.1.02.01.05</v>
      </c>
      <c r="I2011" s="127" t="str">
        <f>+VLOOKUP(Hoja3!$H2011,'[138]Plan de Cuentas'!A:C,3,FALSE)</f>
        <v>Proveedores Locales - GS</v>
      </c>
      <c r="J2011" s="128">
        <v>-688500</v>
      </c>
      <c r="K2011" s="128">
        <v>-688500</v>
      </c>
      <c r="L2011" s="117">
        <f>+Hoja3!$K2011/$K$1</f>
        <v>-94.907525470643449</v>
      </c>
      <c r="M2011" s="129" t="s">
        <v>6787</v>
      </c>
      <c r="N2011" s="129" t="str">
        <f>+IF(Hoja3!$O2011="VIGENTE","SALDO A VENCER",IF(Hoja3!$O2011="VENCIDO","SALDO VENCIDO - SE ABONA DE ACUERDO A DISPONIBILIDAD FINANCIERA",0))</f>
        <v>SALDO VENCIDO - SE ABONA DE ACUERDO A DISPONIBILIDAD FINANCIERA</v>
      </c>
      <c r="O2011" s="129" t="str">
        <f>+IF(($D$1-Hoja3!$F2011)&gt;0,"VENCIDO","VIGENTE")</f>
        <v>VENCIDO</v>
      </c>
      <c r="P2011" s="120"/>
    </row>
    <row r="2012" spans="2:16" ht="14.25" hidden="1" customHeight="1" x14ac:dyDescent="0.25">
      <c r="B2012" s="121" t="s">
        <v>76</v>
      </c>
      <c r="C2012" s="122" t="s">
        <v>6788</v>
      </c>
      <c r="D2012" s="123" t="s">
        <v>6789</v>
      </c>
      <c r="E2012" s="124">
        <v>44835</v>
      </c>
      <c r="F2012" s="124">
        <v>44866</v>
      </c>
      <c r="G2012" s="125">
        <v>2273</v>
      </c>
      <c r="H2012" s="126" t="str">
        <f>+VLOOKUP(Hoja3!$G2012,'[138]Plan de Cuentas'!B:H,7,FALSE)</f>
        <v>2.1.02.01.05</v>
      </c>
      <c r="I2012" s="127" t="str">
        <f>+VLOOKUP(Hoja3!$H2012,'[138]Plan de Cuentas'!A:C,3,FALSE)</f>
        <v>Proveedores Locales - GS</v>
      </c>
      <c r="J2012" s="128">
        <v>-688500</v>
      </c>
      <c r="K2012" s="128">
        <v>-688500</v>
      </c>
      <c r="L2012" s="117">
        <f>+Hoja3!$K2012/$K$1</f>
        <v>-94.907525470643449</v>
      </c>
      <c r="M2012" s="129" t="s">
        <v>6790</v>
      </c>
      <c r="N2012" s="129" t="str">
        <f>+IF(Hoja3!$O2012="VIGENTE","SALDO A VENCER",IF(Hoja3!$O2012="VENCIDO","SALDO VENCIDO - SE ABONA DE ACUERDO A DISPONIBILIDAD FINANCIERA",0))</f>
        <v>SALDO A VENCER</v>
      </c>
      <c r="O2012" s="129" t="str">
        <f>+IF(($D$1-Hoja3!$F2012)&gt;0,"VENCIDO","VIGENTE")</f>
        <v>VIGENTE</v>
      </c>
      <c r="P2012" s="120"/>
    </row>
    <row r="2013" spans="2:16" ht="14.25" hidden="1" customHeight="1" x14ac:dyDescent="0.25">
      <c r="B2013" s="121" t="s">
        <v>405</v>
      </c>
      <c r="C2013" s="122" t="s">
        <v>6791</v>
      </c>
      <c r="D2013" s="123" t="s">
        <v>6792</v>
      </c>
      <c r="E2013" s="124">
        <v>44596</v>
      </c>
      <c r="F2013" s="124">
        <v>44596</v>
      </c>
      <c r="G2013" s="125">
        <v>1838</v>
      </c>
      <c r="H2013" s="126" t="str">
        <f>+VLOOKUP(Hoja3!$G2013,'[138]Plan de Cuentas'!B:H,7,FALSE)</f>
        <v>2.1.01.01.04</v>
      </c>
      <c r="I2013" s="127" t="str">
        <f>+VLOOKUP(Hoja3!$H2013,'[138]Plan de Cuentas'!A:C,3,FALSE)</f>
        <v>Anticipos de Clientes Gs.</v>
      </c>
      <c r="J2013" s="128">
        <v>-100000</v>
      </c>
      <c r="K2013" s="128">
        <v>-100000</v>
      </c>
      <c r="L2013" s="117">
        <f>+Hoja3!$K2013/$K$1</f>
        <v>-13.784680533136303</v>
      </c>
      <c r="M2013" s="129" t="s">
        <v>6793</v>
      </c>
      <c r="N2013" s="129" t="s">
        <v>6793</v>
      </c>
      <c r="O2013" s="129" t="str">
        <f>+IF(($D$1-Hoja3!$F2013)&gt;0,"VENCIDO","VIGENTE")</f>
        <v>VENCIDO</v>
      </c>
      <c r="P2013" s="120"/>
    </row>
    <row r="2014" spans="2:16" ht="14.25" hidden="1" customHeight="1" x14ac:dyDescent="0.25">
      <c r="B2014" s="121" t="s">
        <v>323</v>
      </c>
      <c r="C2014" s="122" t="s">
        <v>6794</v>
      </c>
      <c r="D2014" s="123" t="s">
        <v>6795</v>
      </c>
      <c r="E2014" s="124">
        <v>44701</v>
      </c>
      <c r="F2014" s="124">
        <v>44701</v>
      </c>
      <c r="G2014" s="125">
        <v>3031</v>
      </c>
      <c r="H2014" s="126" t="str">
        <f>+VLOOKUP(Hoja3!$G2014,'[138]Plan de Cuentas'!B:H,7,FALSE)</f>
        <v>2.1.01.01.21</v>
      </c>
      <c r="I2014" s="127" t="str">
        <f>+VLOOKUP(Hoja3!$H2014,'[138]Plan de Cuentas'!A:C,3,FALSE)</f>
        <v>Ctas a Pagar a Funcionarios y Terceros - GS</v>
      </c>
      <c r="J2014" s="128">
        <v>-420000</v>
      </c>
      <c r="K2014" s="128">
        <v>-420000</v>
      </c>
      <c r="L2014" s="117">
        <f>+Hoja3!$K2014/$K$1</f>
        <v>-57.895658239172477</v>
      </c>
      <c r="M2014" s="129" t="s">
        <v>6796</v>
      </c>
      <c r="N2014" s="129" t="str">
        <f>+IF(Hoja3!$O2014="VIGENTE","SALDO A VENCER",IF(Hoja3!$O2014="VENCIDO","SALDO VENCIDO - SE ABONA DE ACUERDO A DISPONIBILIDAD FINANCIERA",0))</f>
        <v>SALDO VENCIDO - SE ABONA DE ACUERDO A DISPONIBILIDAD FINANCIERA</v>
      </c>
      <c r="O2014" s="129" t="str">
        <f>+IF(($D$1-Hoja3!$F2014)&gt;0,"VENCIDO","VIGENTE")</f>
        <v>VENCIDO</v>
      </c>
      <c r="P2014" s="120"/>
    </row>
    <row r="2015" spans="2:16" ht="14.25" hidden="1" customHeight="1" x14ac:dyDescent="0.25">
      <c r="B2015" s="121" t="s">
        <v>323</v>
      </c>
      <c r="C2015" s="122" t="s">
        <v>6797</v>
      </c>
      <c r="D2015" s="123" t="s">
        <v>6798</v>
      </c>
      <c r="E2015" s="124">
        <v>44705</v>
      </c>
      <c r="F2015" s="124">
        <v>44705</v>
      </c>
      <c r="G2015" s="125">
        <v>3031</v>
      </c>
      <c r="H2015" s="126" t="str">
        <f>+VLOOKUP(Hoja3!$G2015,'[138]Plan de Cuentas'!B:H,7,FALSE)</f>
        <v>2.1.01.01.21</v>
      </c>
      <c r="I2015" s="127" t="str">
        <f>+VLOOKUP(Hoja3!$H2015,'[138]Plan de Cuentas'!A:C,3,FALSE)</f>
        <v>Ctas a Pagar a Funcionarios y Terceros - GS</v>
      </c>
      <c r="J2015" s="128">
        <v>-250000</v>
      </c>
      <c r="K2015" s="128">
        <v>-250000</v>
      </c>
      <c r="L2015" s="117">
        <f>+Hoja3!$K2015/$K$1</f>
        <v>-34.461701332840761</v>
      </c>
      <c r="M2015" s="129" t="s">
        <v>6799</v>
      </c>
      <c r="N2015" s="129" t="str">
        <f>+IF(Hoja3!$O2015="VIGENTE","SALDO A VENCER",IF(Hoja3!$O2015="VENCIDO","SALDO VENCIDO - SE ABONA DE ACUERDO A DISPONIBILIDAD FINANCIERA",0))</f>
        <v>SALDO VENCIDO - SE ABONA DE ACUERDO A DISPONIBILIDAD FINANCIERA</v>
      </c>
      <c r="O2015" s="129" t="str">
        <f>+IF(($D$1-Hoja3!$F2015)&gt;0,"VENCIDO","VIGENTE")</f>
        <v>VENCIDO</v>
      </c>
      <c r="P2015" s="120"/>
    </row>
    <row r="2016" spans="2:16" ht="14.25" hidden="1" customHeight="1" x14ac:dyDescent="0.25">
      <c r="B2016" s="121" t="s">
        <v>324</v>
      </c>
      <c r="C2016" s="122" t="s">
        <v>6800</v>
      </c>
      <c r="D2016" s="123" t="s">
        <v>6801</v>
      </c>
      <c r="E2016" s="124">
        <v>44695</v>
      </c>
      <c r="F2016" s="124">
        <v>44695</v>
      </c>
      <c r="G2016" s="125">
        <v>3031</v>
      </c>
      <c r="H2016" s="126" t="str">
        <f>+VLOOKUP(Hoja3!$G2016,'[138]Plan de Cuentas'!B:H,7,FALSE)</f>
        <v>2.1.01.01.21</v>
      </c>
      <c r="I2016" s="127" t="str">
        <f>+VLOOKUP(Hoja3!$H2016,'[138]Plan de Cuentas'!A:C,3,FALSE)</f>
        <v>Ctas a Pagar a Funcionarios y Terceros - GS</v>
      </c>
      <c r="J2016" s="128">
        <v>-180000</v>
      </c>
      <c r="K2016" s="128">
        <v>-180000</v>
      </c>
      <c r="L2016" s="117">
        <f>+Hoja3!$K2016/$K$1</f>
        <v>-24.812424959645348</v>
      </c>
      <c r="M2016" s="129" t="s">
        <v>6802</v>
      </c>
      <c r="N2016" s="129" t="str">
        <f>+IF(Hoja3!$O2016="VIGENTE","SALDO A VENCER",IF(Hoja3!$O2016="VENCIDO","SALDO VENCIDO - SE ABONA DE ACUERDO A DISPONIBILIDAD FINANCIERA",0))</f>
        <v>SALDO VENCIDO - SE ABONA DE ACUERDO A DISPONIBILIDAD FINANCIERA</v>
      </c>
      <c r="O2016" s="129" t="str">
        <f>+IF(($D$1-Hoja3!$F2016)&gt;0,"VENCIDO","VIGENTE")</f>
        <v>VENCIDO</v>
      </c>
      <c r="P2016" s="120"/>
    </row>
    <row r="2017" spans="2:16" ht="14.25" hidden="1" customHeight="1" x14ac:dyDescent="0.25">
      <c r="B2017" s="121" t="s">
        <v>324</v>
      </c>
      <c r="C2017" s="122" t="s">
        <v>6803</v>
      </c>
      <c r="D2017" s="123" t="s">
        <v>6804</v>
      </c>
      <c r="E2017" s="124">
        <v>44704</v>
      </c>
      <c r="F2017" s="124">
        <v>44704</v>
      </c>
      <c r="G2017" s="125">
        <v>3031</v>
      </c>
      <c r="H2017" s="126" t="str">
        <f>+VLOOKUP(Hoja3!$G2017,'[138]Plan de Cuentas'!B:H,7,FALSE)</f>
        <v>2.1.01.01.21</v>
      </c>
      <c r="I2017" s="127" t="str">
        <f>+VLOOKUP(Hoja3!$H2017,'[138]Plan de Cuentas'!A:C,3,FALSE)</f>
        <v>Ctas a Pagar a Funcionarios y Terceros - GS</v>
      </c>
      <c r="J2017" s="128">
        <v>-36000</v>
      </c>
      <c r="K2017" s="128">
        <v>-36000</v>
      </c>
      <c r="L2017" s="117">
        <f>+Hoja3!$K2017/$K$1</f>
        <v>-4.9624849919290694</v>
      </c>
      <c r="M2017" s="129" t="s">
        <v>6805</v>
      </c>
      <c r="N2017" s="129" t="str">
        <f>+IF(Hoja3!$O2017="VIGENTE","SALDO A VENCER",IF(Hoja3!$O2017="VENCIDO","SALDO VENCIDO - SE ABONA DE ACUERDO A DISPONIBILIDAD FINANCIERA",0))</f>
        <v>SALDO VENCIDO - SE ABONA DE ACUERDO A DISPONIBILIDAD FINANCIERA</v>
      </c>
      <c r="O2017" s="129" t="str">
        <f>+IF(($D$1-Hoja3!$F2017)&gt;0,"VENCIDO","VIGENTE")</f>
        <v>VENCIDO</v>
      </c>
      <c r="P2017" s="120"/>
    </row>
    <row r="2018" spans="2:16" ht="14.25" hidden="1" customHeight="1" x14ac:dyDescent="0.25">
      <c r="B2018" s="121" t="s">
        <v>324</v>
      </c>
      <c r="C2018" s="122" t="s">
        <v>6806</v>
      </c>
      <c r="D2018" s="123" t="s">
        <v>6807</v>
      </c>
      <c r="E2018" s="124">
        <v>44730</v>
      </c>
      <c r="F2018" s="124">
        <v>44730</v>
      </c>
      <c r="G2018" s="125">
        <v>3031</v>
      </c>
      <c r="H2018" s="126" t="str">
        <f>+VLOOKUP(Hoja3!$G2018,'[138]Plan de Cuentas'!B:H,7,FALSE)</f>
        <v>2.1.01.01.21</v>
      </c>
      <c r="I2018" s="127" t="str">
        <f>+VLOOKUP(Hoja3!$H2018,'[138]Plan de Cuentas'!A:C,3,FALSE)</f>
        <v>Ctas a Pagar a Funcionarios y Terceros - GS</v>
      </c>
      <c r="J2018" s="128">
        <v>-150000</v>
      </c>
      <c r="K2018" s="128">
        <v>-150000</v>
      </c>
      <c r="L2018" s="117">
        <f>+Hoja3!$K2018/$K$1</f>
        <v>-20.677020799704454</v>
      </c>
      <c r="M2018" s="129" t="s">
        <v>6808</v>
      </c>
      <c r="N2018" s="129" t="str">
        <f>+IF(Hoja3!$O2018="VIGENTE","SALDO A VENCER",IF(Hoja3!$O2018="VENCIDO","SALDO VENCIDO - SE ABONA DE ACUERDO A DISPONIBILIDAD FINANCIERA",0))</f>
        <v>SALDO VENCIDO - SE ABONA DE ACUERDO A DISPONIBILIDAD FINANCIERA</v>
      </c>
      <c r="O2018" s="129" t="str">
        <f>+IF(($D$1-Hoja3!$F2018)&gt;0,"VENCIDO","VIGENTE")</f>
        <v>VENCIDO</v>
      </c>
      <c r="P2018" s="120"/>
    </row>
    <row r="2019" spans="2:16" ht="14.25" hidden="1" customHeight="1" x14ac:dyDescent="0.25">
      <c r="B2019" s="121" t="s">
        <v>324</v>
      </c>
      <c r="C2019" s="122" t="s">
        <v>6809</v>
      </c>
      <c r="D2019" s="123" t="s">
        <v>6810</v>
      </c>
      <c r="E2019" s="124">
        <v>44859</v>
      </c>
      <c r="F2019" s="124">
        <v>44859</v>
      </c>
      <c r="G2019" s="125">
        <v>3031</v>
      </c>
      <c r="H2019" s="126" t="str">
        <f>+VLOOKUP(Hoja3!$G2019,'[138]Plan de Cuentas'!B:H,7,FALSE)</f>
        <v>2.1.01.01.21</v>
      </c>
      <c r="I2019" s="127" t="str">
        <f>+VLOOKUP(Hoja3!$H2019,'[138]Plan de Cuentas'!A:C,3,FALSE)</f>
        <v>Ctas a Pagar a Funcionarios y Terceros - GS</v>
      </c>
      <c r="J2019" s="128">
        <v>-1780964</v>
      </c>
      <c r="K2019" s="128">
        <v>-1780964</v>
      </c>
      <c r="L2019" s="117">
        <f>+Hoja3!$K2019/$K$1</f>
        <v>-245.50019781016564</v>
      </c>
      <c r="M2019" s="129" t="s">
        <v>6811</v>
      </c>
      <c r="N2019" s="129" t="str">
        <f>+IF(Hoja3!$O2019="VIGENTE","SALDO A VENCER",IF(Hoja3!$O2019="VENCIDO","SALDO VENCIDO - SE ABONA DE ACUERDO A DISPONIBILIDAD FINANCIERA",0))</f>
        <v>SALDO VENCIDO - SE ABONA DE ACUERDO A DISPONIBILIDAD FINANCIERA</v>
      </c>
      <c r="O2019" s="129" t="str">
        <f>+IF(($D$1-Hoja3!$F2019)&gt;0,"VENCIDO","VIGENTE")</f>
        <v>VENCIDO</v>
      </c>
      <c r="P2019" s="120"/>
    </row>
    <row r="2020" spans="2:16" ht="14.25" hidden="1" customHeight="1" x14ac:dyDescent="0.25">
      <c r="B2020" s="121" t="s">
        <v>77</v>
      </c>
      <c r="C2020" s="122" t="s">
        <v>6812</v>
      </c>
      <c r="D2020" s="123" t="s">
        <v>6813</v>
      </c>
      <c r="E2020" s="124">
        <v>44847</v>
      </c>
      <c r="F2020" s="124">
        <v>44852</v>
      </c>
      <c r="G2020" s="125">
        <v>2273</v>
      </c>
      <c r="H2020" s="126" t="str">
        <f>+VLOOKUP(Hoja3!$G2020,'[138]Plan de Cuentas'!B:H,7,FALSE)</f>
        <v>2.1.02.01.05</v>
      </c>
      <c r="I2020" s="127" t="str">
        <f>+VLOOKUP(Hoja3!$H2020,'[138]Plan de Cuentas'!A:C,3,FALSE)</f>
        <v>Proveedores Locales - GS</v>
      </c>
      <c r="J2020" s="128">
        <v>-750000</v>
      </c>
      <c r="K2020" s="128">
        <v>-750000</v>
      </c>
      <c r="L2020" s="117">
        <f>+Hoja3!$K2020/$K$1</f>
        <v>-103.38510399852228</v>
      </c>
      <c r="M2020" s="129" t="s">
        <v>6814</v>
      </c>
      <c r="N2020" s="129" t="str">
        <f>+IF(Hoja3!$O2020="VIGENTE","SALDO A VENCER",IF(Hoja3!$O2020="VENCIDO","SALDO VENCIDO - SE ABONA DE ACUERDO A DISPONIBILIDAD FINANCIERA",0))</f>
        <v>SALDO VENCIDO - SE ABONA DE ACUERDO A DISPONIBILIDAD FINANCIERA</v>
      </c>
      <c r="O2020" s="129" t="str">
        <f>+IF(($D$1-Hoja3!$F2020)&gt;0,"VENCIDO","VIGENTE")</f>
        <v>VENCIDO</v>
      </c>
      <c r="P2020" s="120"/>
    </row>
    <row r="2021" spans="2:16" ht="14.25" hidden="1" customHeight="1" x14ac:dyDescent="0.25">
      <c r="B2021" s="121" t="s">
        <v>6815</v>
      </c>
      <c r="C2021" s="122" t="s">
        <v>6816</v>
      </c>
      <c r="D2021" s="123" t="s">
        <v>6817</v>
      </c>
      <c r="E2021" s="124">
        <v>44742</v>
      </c>
      <c r="F2021" s="124">
        <v>44926</v>
      </c>
      <c r="G2021" s="125">
        <v>2324</v>
      </c>
      <c r="H2021" s="126" t="str">
        <f>+VLOOKUP(Hoja3!$G2021,'[138]Plan de Cuentas'!B:H,7,FALSE)</f>
        <v>2.1.01.01.08</v>
      </c>
      <c r="I2021" s="127" t="str">
        <f>+VLOOKUP(Hoja3!$H2021,'[138]Plan de Cuentas'!A:C,3,FALSE)</f>
        <v>Provision de Gastos a Pagar  Gs.</v>
      </c>
      <c r="J2021" s="128">
        <v>-2835900</v>
      </c>
      <c r="K2021" s="128">
        <v>-2835900</v>
      </c>
      <c r="L2021" s="117">
        <f>+Hoja3!$K2021/$K$1</f>
        <v>-390.91975523921246</v>
      </c>
      <c r="M2021" s="129" t="s">
        <v>5764</v>
      </c>
      <c r="N2021" s="129" t="s">
        <v>3583</v>
      </c>
      <c r="O2021" s="129" t="str">
        <f>+IF(($D$1-Hoja3!$F2021)&gt;0,"VENCIDO","VIGENTE")</f>
        <v>VIGENTE</v>
      </c>
      <c r="P2021" s="120"/>
    </row>
    <row r="2022" spans="2:16" ht="14.25" hidden="1" customHeight="1" x14ac:dyDescent="0.25">
      <c r="B2022" s="121" t="s">
        <v>78</v>
      </c>
      <c r="C2022" s="122" t="s">
        <v>6818</v>
      </c>
      <c r="D2022" s="123" t="s">
        <v>6819</v>
      </c>
      <c r="E2022" s="124">
        <v>44785</v>
      </c>
      <c r="F2022" s="124">
        <v>44815</v>
      </c>
      <c r="G2022" s="125">
        <v>2273</v>
      </c>
      <c r="H2022" s="126" t="str">
        <f>+VLOOKUP(Hoja3!$G2022,'[138]Plan de Cuentas'!B:H,7,FALSE)</f>
        <v>2.1.02.01.05</v>
      </c>
      <c r="I2022" s="127" t="str">
        <f>+VLOOKUP(Hoja3!$H2022,'[138]Plan de Cuentas'!A:C,3,FALSE)</f>
        <v>Proveedores Locales - GS</v>
      </c>
      <c r="J2022" s="128">
        <v>-2837000</v>
      </c>
      <c r="K2022" s="128">
        <v>-450000</v>
      </c>
      <c r="L2022" s="117">
        <f>+Hoja3!$K2022/$K$1</f>
        <v>-62.031062399113367</v>
      </c>
      <c r="M2022" s="129" t="s">
        <v>6820</v>
      </c>
      <c r="N2022" s="129" t="str">
        <f>+IF(Hoja3!$O2022="VIGENTE","SALDO A VENCER",IF(Hoja3!$O2022="VENCIDO","SALDO VENCIDO - SE ABONA DE ACUERDO A DISPONIBILIDAD FINANCIERA",0))</f>
        <v>SALDO VENCIDO - SE ABONA DE ACUERDO A DISPONIBILIDAD FINANCIERA</v>
      </c>
      <c r="O2022" s="129" t="str">
        <f>+IF(($D$1-Hoja3!$F2022)&gt;0,"VENCIDO","VIGENTE")</f>
        <v>VENCIDO</v>
      </c>
      <c r="P2022" s="120"/>
    </row>
    <row r="2023" spans="2:16" ht="14.25" hidden="1" customHeight="1" x14ac:dyDescent="0.25">
      <c r="B2023" s="121" t="s">
        <v>78</v>
      </c>
      <c r="C2023" s="122" t="s">
        <v>6821</v>
      </c>
      <c r="D2023" s="123" t="s">
        <v>6822</v>
      </c>
      <c r="E2023" s="124">
        <v>44828</v>
      </c>
      <c r="F2023" s="124">
        <v>44858</v>
      </c>
      <c r="G2023" s="125">
        <v>2273</v>
      </c>
      <c r="H2023" s="126" t="str">
        <f>+VLOOKUP(Hoja3!$G2023,'[138]Plan de Cuentas'!B:H,7,FALSE)</f>
        <v>2.1.02.01.05</v>
      </c>
      <c r="I2023" s="127" t="str">
        <f>+VLOOKUP(Hoja3!$H2023,'[138]Plan de Cuentas'!A:C,3,FALSE)</f>
        <v>Proveedores Locales - GS</v>
      </c>
      <c r="J2023" s="128">
        <v>-5145000</v>
      </c>
      <c r="K2023" s="128">
        <v>-5145000</v>
      </c>
      <c r="L2023" s="117">
        <f>+Hoja3!$K2023/$K$1</f>
        <v>-709.22181342986278</v>
      </c>
      <c r="M2023" s="129" t="s">
        <v>6823</v>
      </c>
      <c r="N2023" s="129" t="str">
        <f>+IF(Hoja3!$O2023="VIGENTE","SALDO A VENCER",IF(Hoja3!$O2023="VENCIDO","SALDO VENCIDO - SE ABONA DE ACUERDO A DISPONIBILIDAD FINANCIERA",0))</f>
        <v>SALDO VENCIDO - SE ABONA DE ACUERDO A DISPONIBILIDAD FINANCIERA</v>
      </c>
      <c r="O2023" s="129" t="str">
        <f>+IF(($D$1-Hoja3!$F2023)&gt;0,"VENCIDO","VIGENTE")</f>
        <v>VENCIDO</v>
      </c>
      <c r="P2023" s="120"/>
    </row>
    <row r="2024" spans="2:16" ht="14.25" hidden="1" customHeight="1" x14ac:dyDescent="0.25">
      <c r="B2024" s="121" t="s">
        <v>78</v>
      </c>
      <c r="C2024" s="122" t="s">
        <v>6824</v>
      </c>
      <c r="D2024" s="123" t="s">
        <v>6825</v>
      </c>
      <c r="E2024" s="124">
        <v>44828</v>
      </c>
      <c r="F2024" s="124">
        <v>44858</v>
      </c>
      <c r="G2024" s="125">
        <v>2273</v>
      </c>
      <c r="H2024" s="126" t="str">
        <f>+VLOOKUP(Hoja3!$G2024,'[138]Plan de Cuentas'!B:H,7,FALSE)</f>
        <v>2.1.02.01.05</v>
      </c>
      <c r="I2024" s="127" t="str">
        <f>+VLOOKUP(Hoja3!$H2024,'[138]Plan de Cuentas'!A:C,3,FALSE)</f>
        <v>Proveedores Locales - GS</v>
      </c>
      <c r="J2024" s="128">
        <v>-2536000</v>
      </c>
      <c r="K2024" s="128">
        <v>-2536000</v>
      </c>
      <c r="L2024" s="117">
        <f>+Hoja3!$K2024/$K$1</f>
        <v>-349.57949832033665</v>
      </c>
      <c r="M2024" s="129" t="s">
        <v>6826</v>
      </c>
      <c r="N2024" s="129" t="str">
        <f>+IF(Hoja3!$O2024="VIGENTE","SALDO A VENCER",IF(Hoja3!$O2024="VENCIDO","SALDO VENCIDO - SE ABONA DE ACUERDO A DISPONIBILIDAD FINANCIERA",0))</f>
        <v>SALDO VENCIDO - SE ABONA DE ACUERDO A DISPONIBILIDAD FINANCIERA</v>
      </c>
      <c r="O2024" s="129" t="str">
        <f>+IF(($D$1-Hoja3!$F2024)&gt;0,"VENCIDO","VIGENTE")</f>
        <v>VENCIDO</v>
      </c>
      <c r="P2024" s="120"/>
    </row>
    <row r="2025" spans="2:16" ht="14.25" hidden="1" customHeight="1" x14ac:dyDescent="0.25">
      <c r="B2025" s="121" t="s">
        <v>78</v>
      </c>
      <c r="C2025" s="122" t="s">
        <v>6827</v>
      </c>
      <c r="D2025" s="123" t="s">
        <v>6828</v>
      </c>
      <c r="E2025" s="124">
        <v>44845</v>
      </c>
      <c r="F2025" s="124">
        <v>44875</v>
      </c>
      <c r="G2025" s="125">
        <v>2273</v>
      </c>
      <c r="H2025" s="126" t="str">
        <f>+VLOOKUP(Hoja3!$G2025,'[138]Plan de Cuentas'!B:H,7,FALSE)</f>
        <v>2.1.02.01.05</v>
      </c>
      <c r="I2025" s="127" t="str">
        <f>+VLOOKUP(Hoja3!$H2025,'[138]Plan de Cuentas'!A:C,3,FALSE)</f>
        <v>Proveedores Locales - GS</v>
      </c>
      <c r="J2025" s="128">
        <v>-3084000</v>
      </c>
      <c r="K2025" s="128">
        <v>-3084000</v>
      </c>
      <c r="L2025" s="117">
        <f>+Hoja3!$K2025/$K$1</f>
        <v>-425.11954764192359</v>
      </c>
      <c r="M2025" s="129" t="s">
        <v>6829</v>
      </c>
      <c r="N2025" s="129" t="str">
        <f>+IF(Hoja3!$O2025="VIGENTE","SALDO A VENCER",IF(Hoja3!$O2025="VENCIDO","SALDO VENCIDO - SE ABONA DE ACUERDO A DISPONIBILIDAD FINANCIERA",0))</f>
        <v>SALDO A VENCER</v>
      </c>
      <c r="O2025" s="129" t="str">
        <f>+IF(($D$1-Hoja3!$F2025)&gt;0,"VENCIDO","VIGENTE")</f>
        <v>VIGENTE</v>
      </c>
      <c r="P2025" s="120"/>
    </row>
    <row r="2026" spans="2:16" ht="14.25" hidden="1" customHeight="1" x14ac:dyDescent="0.25">
      <c r="B2026" s="121" t="s">
        <v>78</v>
      </c>
      <c r="C2026" s="122" t="s">
        <v>6830</v>
      </c>
      <c r="D2026" s="123" t="s">
        <v>6831</v>
      </c>
      <c r="E2026" s="124">
        <v>44845</v>
      </c>
      <c r="F2026" s="124">
        <v>44875</v>
      </c>
      <c r="G2026" s="125">
        <v>2273</v>
      </c>
      <c r="H2026" s="126" t="str">
        <f>+VLOOKUP(Hoja3!$G2026,'[138]Plan de Cuentas'!B:H,7,FALSE)</f>
        <v>2.1.02.01.05</v>
      </c>
      <c r="I2026" s="127" t="str">
        <f>+VLOOKUP(Hoja3!$H2026,'[138]Plan de Cuentas'!A:C,3,FALSE)</f>
        <v>Proveedores Locales - GS</v>
      </c>
      <c r="J2026" s="128">
        <v>-6070000</v>
      </c>
      <c r="K2026" s="128">
        <v>-6070000</v>
      </c>
      <c r="L2026" s="117">
        <f>+Hoja3!$K2026/$K$1</f>
        <v>-836.7301083613736</v>
      </c>
      <c r="M2026" s="129" t="s">
        <v>6832</v>
      </c>
      <c r="N2026" s="129" t="str">
        <f>+IF(Hoja3!$O2026="VIGENTE","SALDO A VENCER",IF(Hoja3!$O2026="VENCIDO","SALDO VENCIDO - SE ABONA DE ACUERDO A DISPONIBILIDAD FINANCIERA",0))</f>
        <v>SALDO A VENCER</v>
      </c>
      <c r="O2026" s="129" t="str">
        <f>+IF(($D$1-Hoja3!$F2026)&gt;0,"VENCIDO","VIGENTE")</f>
        <v>VIGENTE</v>
      </c>
      <c r="P2026" s="120"/>
    </row>
    <row r="2027" spans="2:16" ht="14.25" hidden="1" customHeight="1" x14ac:dyDescent="0.25">
      <c r="B2027" s="121" t="s">
        <v>78</v>
      </c>
      <c r="C2027" s="122" t="s">
        <v>6833</v>
      </c>
      <c r="D2027" s="123" t="s">
        <v>6834</v>
      </c>
      <c r="E2027" s="124">
        <v>44845</v>
      </c>
      <c r="F2027" s="124">
        <v>44875</v>
      </c>
      <c r="G2027" s="125">
        <v>2273</v>
      </c>
      <c r="H2027" s="126" t="str">
        <f>+VLOOKUP(Hoja3!$G2027,'[138]Plan de Cuentas'!B:H,7,FALSE)</f>
        <v>2.1.02.01.05</v>
      </c>
      <c r="I2027" s="127" t="str">
        <f>+VLOOKUP(Hoja3!$H2027,'[138]Plan de Cuentas'!A:C,3,FALSE)</f>
        <v>Proveedores Locales - GS</v>
      </c>
      <c r="J2027" s="128">
        <v>-901500</v>
      </c>
      <c r="K2027" s="128">
        <v>-901500</v>
      </c>
      <c r="L2027" s="117">
        <f>+Hoja3!$K2027/$K$1</f>
        <v>-124.26889500622377</v>
      </c>
      <c r="M2027" s="129" t="s">
        <v>6835</v>
      </c>
      <c r="N2027" s="129" t="str">
        <f>+IF(Hoja3!$O2027="VIGENTE","SALDO A VENCER",IF(Hoja3!$O2027="VENCIDO","SALDO VENCIDO - SE ABONA DE ACUERDO A DISPONIBILIDAD FINANCIERA",0))</f>
        <v>SALDO A VENCER</v>
      </c>
      <c r="O2027" s="129" t="str">
        <f>+IF(($D$1-Hoja3!$F2027)&gt;0,"VENCIDO","VIGENTE")</f>
        <v>VIGENTE</v>
      </c>
      <c r="P2027" s="120"/>
    </row>
    <row r="2028" spans="2:16" ht="14.25" hidden="1" customHeight="1" x14ac:dyDescent="0.25">
      <c r="B2028" s="121" t="s">
        <v>325</v>
      </c>
      <c r="C2028" s="122" t="s">
        <v>6836</v>
      </c>
      <c r="D2028" s="123" t="s">
        <v>6837</v>
      </c>
      <c r="E2028" s="124">
        <v>44827</v>
      </c>
      <c r="F2028" s="124">
        <v>44857</v>
      </c>
      <c r="G2028" s="125">
        <v>3031</v>
      </c>
      <c r="H2028" s="126" t="str">
        <f>+VLOOKUP(Hoja3!$G2028,'[138]Plan de Cuentas'!B:H,7,FALSE)</f>
        <v>2.1.01.01.21</v>
      </c>
      <c r="I2028" s="127" t="str">
        <f>+VLOOKUP(Hoja3!$H2028,'[138]Plan de Cuentas'!A:C,3,FALSE)</f>
        <v>Ctas a Pagar a Funcionarios y Terceros - GS</v>
      </c>
      <c r="J2028" s="128">
        <v>-35000</v>
      </c>
      <c r="K2028" s="128">
        <v>-35000</v>
      </c>
      <c r="L2028" s="117">
        <f>+Hoja3!$K2028/$K$1</f>
        <v>-4.8246381865977064</v>
      </c>
      <c r="M2028" s="129" t="s">
        <v>6838</v>
      </c>
      <c r="N2028" s="129" t="str">
        <f>+IF(Hoja3!$O2028="VIGENTE","SALDO A VENCER",IF(Hoja3!$O2028="VENCIDO","SALDO VENCIDO - SE ABONA DE ACUERDO A DISPONIBILIDAD FINANCIERA",0))</f>
        <v>SALDO VENCIDO - SE ABONA DE ACUERDO A DISPONIBILIDAD FINANCIERA</v>
      </c>
      <c r="O2028" s="129" t="str">
        <f>+IF(($D$1-Hoja3!$F2028)&gt;0,"VENCIDO","VIGENTE")</f>
        <v>VENCIDO</v>
      </c>
      <c r="P2028" s="120"/>
    </row>
    <row r="2029" spans="2:16" ht="14.25" hidden="1" customHeight="1" x14ac:dyDescent="0.25">
      <c r="B2029" s="121" t="s">
        <v>79</v>
      </c>
      <c r="C2029" s="122" t="s">
        <v>6839</v>
      </c>
      <c r="D2029" s="123" t="s">
        <v>6840</v>
      </c>
      <c r="E2029" s="124">
        <v>44830</v>
      </c>
      <c r="F2029" s="124">
        <v>44834</v>
      </c>
      <c r="G2029" s="125">
        <v>2273</v>
      </c>
      <c r="H2029" s="126" t="str">
        <f>+VLOOKUP(Hoja3!$G2029,'[138]Plan de Cuentas'!B:H,7,FALSE)</f>
        <v>2.1.02.01.05</v>
      </c>
      <c r="I2029" s="127" t="str">
        <f>+VLOOKUP(Hoja3!$H2029,'[138]Plan de Cuentas'!A:C,3,FALSE)</f>
        <v>Proveedores Locales - GS</v>
      </c>
      <c r="J2029" s="128">
        <v>-1925000</v>
      </c>
      <c r="K2029" s="128">
        <v>-1925000</v>
      </c>
      <c r="L2029" s="117">
        <f>+Hoja3!$K2029/$K$1</f>
        <v>-265.35510026287386</v>
      </c>
      <c r="M2029" s="129" t="s">
        <v>6841</v>
      </c>
      <c r="N2029" s="129" t="str">
        <f>+IF(Hoja3!$O2029="VIGENTE","SALDO A VENCER",IF(Hoja3!$O2029="VENCIDO","SALDO VENCIDO - SE ABONA DE ACUERDO A DISPONIBILIDAD FINANCIERA",0))</f>
        <v>SALDO VENCIDO - SE ABONA DE ACUERDO A DISPONIBILIDAD FINANCIERA</v>
      </c>
      <c r="O2029" s="129" t="str">
        <f>+IF(($D$1-Hoja3!$F2029)&gt;0,"VENCIDO","VIGENTE")</f>
        <v>VENCIDO</v>
      </c>
      <c r="P2029" s="120"/>
    </row>
    <row r="2030" spans="2:16" ht="14.25" hidden="1" customHeight="1" x14ac:dyDescent="0.25">
      <c r="B2030" s="121" t="s">
        <v>79</v>
      </c>
      <c r="C2030" s="122" t="s">
        <v>6842</v>
      </c>
      <c r="D2030" s="123" t="s">
        <v>6843</v>
      </c>
      <c r="E2030" s="124">
        <v>44859</v>
      </c>
      <c r="F2030" s="124">
        <v>44865</v>
      </c>
      <c r="G2030" s="125">
        <v>2273</v>
      </c>
      <c r="H2030" s="126" t="str">
        <f>+VLOOKUP(Hoja3!$G2030,'[138]Plan de Cuentas'!B:H,7,FALSE)</f>
        <v>2.1.02.01.05</v>
      </c>
      <c r="I2030" s="127" t="str">
        <f>+VLOOKUP(Hoja3!$H2030,'[138]Plan de Cuentas'!A:C,3,FALSE)</f>
        <v>Proveedores Locales - GS</v>
      </c>
      <c r="J2030" s="128">
        <v>-1925000</v>
      </c>
      <c r="K2030" s="128">
        <v>-1925000</v>
      </c>
      <c r="L2030" s="117">
        <f>+Hoja3!$K2030/$K$1</f>
        <v>-265.35510026287386</v>
      </c>
      <c r="M2030" s="129" t="s">
        <v>6844</v>
      </c>
      <c r="N2030" s="129" t="str">
        <f>+IF(Hoja3!$O2030="VIGENTE","SALDO A VENCER",IF(Hoja3!$O2030="VENCIDO","SALDO VENCIDO - SE ABONA DE ACUERDO A DISPONIBILIDAD FINANCIERA",0))</f>
        <v>SALDO A VENCER</v>
      </c>
      <c r="O2030" s="129" t="str">
        <f>+IF(($D$1-Hoja3!$F2030)&gt;0,"VENCIDO","VIGENTE")</f>
        <v>VIGENTE</v>
      </c>
      <c r="P2030" s="120"/>
    </row>
    <row r="2031" spans="2:16" ht="14.25" hidden="1" customHeight="1" x14ac:dyDescent="0.25">
      <c r="B2031" s="121" t="s">
        <v>79</v>
      </c>
      <c r="C2031" s="122" t="s">
        <v>6845</v>
      </c>
      <c r="D2031" s="123" t="s">
        <v>6846</v>
      </c>
      <c r="E2031" s="124">
        <v>44862</v>
      </c>
      <c r="F2031" s="124">
        <v>44862</v>
      </c>
      <c r="G2031" s="125">
        <v>3031</v>
      </c>
      <c r="H2031" s="126" t="str">
        <f>+VLOOKUP(Hoja3!$G2031,'[138]Plan de Cuentas'!B:H,7,FALSE)</f>
        <v>2.1.01.01.21</v>
      </c>
      <c r="I2031" s="127" t="str">
        <f>+VLOOKUP(Hoja3!$H2031,'[138]Plan de Cuentas'!A:C,3,FALSE)</f>
        <v>Ctas a Pagar a Funcionarios y Terceros - GS</v>
      </c>
      <c r="J2031" s="128">
        <v>-101642</v>
      </c>
      <c r="K2031" s="128">
        <v>-101642</v>
      </c>
      <c r="L2031" s="117">
        <f>+Hoja3!$K2031/$K$1</f>
        <v>-14.011024987490401</v>
      </c>
      <c r="M2031" s="129" t="s">
        <v>6847</v>
      </c>
      <c r="N2031" s="129" t="str">
        <f>+IF(Hoja3!$O2031="VIGENTE","SALDO A VENCER",IF(Hoja3!$O2031="VENCIDO","SALDO VENCIDO - SE ABONA DE ACUERDO A DISPONIBILIDAD FINANCIERA",0))</f>
        <v>SALDO VENCIDO - SE ABONA DE ACUERDO A DISPONIBILIDAD FINANCIERA</v>
      </c>
      <c r="O2031" s="129" t="str">
        <f>+IF(($D$1-Hoja3!$F2031)&gt;0,"VENCIDO","VIGENTE")</f>
        <v>VENCIDO</v>
      </c>
      <c r="P2031" s="120"/>
    </row>
    <row r="2032" spans="2:16" ht="14.25" hidden="1" customHeight="1" x14ac:dyDescent="0.25">
      <c r="B2032" s="121" t="s">
        <v>80</v>
      </c>
      <c r="C2032" s="122" t="s">
        <v>6848</v>
      </c>
      <c r="D2032" s="123" t="s">
        <v>6849</v>
      </c>
      <c r="E2032" s="124">
        <v>44011</v>
      </c>
      <c r="F2032" s="124">
        <v>44072</v>
      </c>
      <c r="G2032" s="125">
        <v>2185</v>
      </c>
      <c r="H2032" s="126" t="str">
        <f>+VLOOKUP(Hoja3!$G2032,'[138]Plan de Cuentas'!B:H,7,FALSE)</f>
        <v>2.1.01.01.01</v>
      </c>
      <c r="I2032" s="127" t="str">
        <f>+VLOOKUP(Hoja3!$H2032,'[138]Plan de Cuentas'!A:C,3,FALSE)</f>
        <v>Prestamos de Terceros a Pagar GS</v>
      </c>
      <c r="J2032" s="128">
        <v>-20000000</v>
      </c>
      <c r="K2032" s="128">
        <v>-20000000</v>
      </c>
      <c r="L2032" s="117">
        <f>+Hoja3!$K2032/$K$1</f>
        <v>-2756.9361066272609</v>
      </c>
      <c r="M2032" s="129" t="s">
        <v>6850</v>
      </c>
      <c r="N2032" s="129" t="str">
        <f>+IF(Hoja3!$O2032="VIGENTE","SALDO A VENCER",IF(Hoja3!$O2032="VENCIDO","SALDO VENCIDO - SE ABONA DE ACUERDO A DISPONIBILIDAD FINANCIERA",0))</f>
        <v>SALDO VENCIDO - SE ABONA DE ACUERDO A DISPONIBILIDAD FINANCIERA</v>
      </c>
      <c r="O2032" s="129" t="str">
        <f>+IF(($D$1-Hoja3!$F2032)&gt;0,"VENCIDO","VIGENTE")</f>
        <v>VENCIDO</v>
      </c>
      <c r="P2032" s="120"/>
    </row>
    <row r="2033" spans="2:16" ht="14.25" hidden="1" customHeight="1" x14ac:dyDescent="0.25">
      <c r="B2033" s="121" t="s">
        <v>80</v>
      </c>
      <c r="C2033" s="122" t="s">
        <v>6851</v>
      </c>
      <c r="D2033" s="123" t="s">
        <v>6852</v>
      </c>
      <c r="E2033" s="124">
        <v>44537</v>
      </c>
      <c r="F2033" s="124">
        <v>44537</v>
      </c>
      <c r="G2033" s="125">
        <v>2273</v>
      </c>
      <c r="H2033" s="126" t="str">
        <f>+VLOOKUP(Hoja3!$G2033,'[138]Plan de Cuentas'!B:H,7,FALSE)</f>
        <v>2.1.02.01.05</v>
      </c>
      <c r="I2033" s="127" t="str">
        <f>+VLOOKUP(Hoja3!$H2033,'[138]Plan de Cuentas'!A:C,3,FALSE)</f>
        <v>Proveedores Locales - GS</v>
      </c>
      <c r="J2033" s="128">
        <v>-11740517</v>
      </c>
      <c r="K2033" s="128">
        <v>-11740517</v>
      </c>
      <c r="L2033" s="117">
        <f>+Hoja3!$K2033/$K$1</f>
        <v>-1618.3927613885585</v>
      </c>
      <c r="M2033" s="129" t="s">
        <v>6853</v>
      </c>
      <c r="N2033" s="129" t="str">
        <f>+IF(Hoja3!$O2033="VIGENTE","SALDO A VENCER",IF(Hoja3!$O2033="VENCIDO","SALDO VENCIDO - SE ABONA DE ACUERDO A DISPONIBILIDAD FINANCIERA",0))</f>
        <v>SALDO VENCIDO - SE ABONA DE ACUERDO A DISPONIBILIDAD FINANCIERA</v>
      </c>
      <c r="O2033" s="129" t="str">
        <f>+IF(($D$1-Hoja3!$F2033)&gt;0,"VENCIDO","VIGENTE")</f>
        <v>VENCIDO</v>
      </c>
      <c r="P2033" s="120"/>
    </row>
    <row r="2034" spans="2:16" ht="14.25" hidden="1" customHeight="1" x14ac:dyDescent="0.25">
      <c r="B2034" s="121" t="s">
        <v>80</v>
      </c>
      <c r="C2034" s="122" t="s">
        <v>6854</v>
      </c>
      <c r="D2034" s="123" t="s">
        <v>6855</v>
      </c>
      <c r="E2034" s="124">
        <v>44561</v>
      </c>
      <c r="F2034" s="124">
        <v>44681</v>
      </c>
      <c r="G2034" s="125">
        <v>2273</v>
      </c>
      <c r="H2034" s="126" t="str">
        <f>+VLOOKUP(Hoja3!$G2034,'[138]Plan de Cuentas'!B:H,7,FALSE)</f>
        <v>2.1.02.01.05</v>
      </c>
      <c r="I2034" s="127" t="str">
        <f>+VLOOKUP(Hoja3!$H2034,'[138]Plan de Cuentas'!A:C,3,FALSE)</f>
        <v>Proveedores Locales - GS</v>
      </c>
      <c r="J2034" s="128">
        <v>-13370754</v>
      </c>
      <c r="K2034" s="128">
        <v>-13370754</v>
      </c>
      <c r="L2034" s="117">
        <f>+Hoja3!$K2034/$K$1</f>
        <v>-1843.1157237715436</v>
      </c>
      <c r="M2034" s="129" t="s">
        <v>6856</v>
      </c>
      <c r="N2034" s="129" t="str">
        <f>+IF(Hoja3!$O2034="VIGENTE","SALDO A VENCER",IF(Hoja3!$O2034="VENCIDO","SALDO VENCIDO - SE ABONA DE ACUERDO A DISPONIBILIDAD FINANCIERA",0))</f>
        <v>SALDO VENCIDO - SE ABONA DE ACUERDO A DISPONIBILIDAD FINANCIERA</v>
      </c>
      <c r="O2034" s="129" t="str">
        <f>+IF(($D$1-Hoja3!$F2034)&gt;0,"VENCIDO","VIGENTE")</f>
        <v>VENCIDO</v>
      </c>
      <c r="P2034" s="120"/>
    </row>
    <row r="2035" spans="2:16" ht="14.25" hidden="1" customHeight="1" x14ac:dyDescent="0.25">
      <c r="B2035" s="121" t="s">
        <v>80</v>
      </c>
      <c r="C2035" s="122" t="s">
        <v>6857</v>
      </c>
      <c r="D2035" s="123" t="s">
        <v>6858</v>
      </c>
      <c r="E2035" s="124">
        <v>44703</v>
      </c>
      <c r="F2035" s="124">
        <v>44703</v>
      </c>
      <c r="G2035" s="125">
        <v>2273</v>
      </c>
      <c r="H2035" s="126" t="str">
        <f>+VLOOKUP(Hoja3!$G2035,'[138]Plan de Cuentas'!B:H,7,FALSE)</f>
        <v>2.1.02.01.05</v>
      </c>
      <c r="I2035" s="127" t="str">
        <f>+VLOOKUP(Hoja3!$H2035,'[138]Plan de Cuentas'!A:C,3,FALSE)</f>
        <v>Proveedores Locales - GS</v>
      </c>
      <c r="J2035" s="128">
        <v>-1876826</v>
      </c>
      <c r="K2035" s="128">
        <v>-1287922</v>
      </c>
      <c r="L2035" s="117">
        <f>+Hoja3!$K2035/$K$1</f>
        <v>-177.53593321597975</v>
      </c>
      <c r="M2035" s="129" t="s">
        <v>6859</v>
      </c>
      <c r="N2035" s="129" t="str">
        <f>+IF(Hoja3!$O2035="VIGENTE","SALDO A VENCER",IF(Hoja3!$O2035="VENCIDO","SALDO VENCIDO - SE ABONA DE ACUERDO A DISPONIBILIDAD FINANCIERA",0))</f>
        <v>SALDO VENCIDO - SE ABONA DE ACUERDO A DISPONIBILIDAD FINANCIERA</v>
      </c>
      <c r="O2035" s="129" t="str">
        <f>+IF(($D$1-Hoja3!$F2035)&gt;0,"VENCIDO","VIGENTE")</f>
        <v>VENCIDO</v>
      </c>
      <c r="P2035" s="120"/>
    </row>
    <row r="2036" spans="2:16" ht="14.25" hidden="1" customHeight="1" x14ac:dyDescent="0.25">
      <c r="B2036" s="121" t="s">
        <v>80</v>
      </c>
      <c r="C2036" s="122" t="s">
        <v>6860</v>
      </c>
      <c r="D2036" s="123" t="s">
        <v>6861</v>
      </c>
      <c r="E2036" s="124">
        <v>44742</v>
      </c>
      <c r="F2036" s="124">
        <v>44926</v>
      </c>
      <c r="G2036" s="125">
        <v>2324</v>
      </c>
      <c r="H2036" s="126" t="str">
        <f>+VLOOKUP(Hoja3!$G2036,'[138]Plan de Cuentas'!B:H,7,FALSE)</f>
        <v>2.1.01.01.08</v>
      </c>
      <c r="I2036" s="127" t="str">
        <f>+VLOOKUP(Hoja3!$H2036,'[138]Plan de Cuentas'!A:C,3,FALSE)</f>
        <v>Provision de Gastos a Pagar  Gs.</v>
      </c>
      <c r="J2036" s="128">
        <v>-134956645</v>
      </c>
      <c r="K2036" s="128">
        <v>-134956645</v>
      </c>
      <c r="L2036" s="117">
        <f>+Hoja3!$K2036/$K$1</f>
        <v>-18603.34237148887</v>
      </c>
      <c r="M2036" s="129" t="s">
        <v>6862</v>
      </c>
      <c r="N2036" s="129" t="s">
        <v>6862</v>
      </c>
      <c r="O2036" s="129" t="str">
        <f>+IF(($D$1-Hoja3!$F2036)&gt;0,"VENCIDO","VIGENTE")</f>
        <v>VIGENTE</v>
      </c>
      <c r="P2036" s="120"/>
    </row>
    <row r="2037" spans="2:16" ht="14.25" hidden="1" customHeight="1" x14ac:dyDescent="0.25">
      <c r="B2037" s="121" t="s">
        <v>80</v>
      </c>
      <c r="C2037" s="122" t="s">
        <v>6863</v>
      </c>
      <c r="D2037" s="123" t="s">
        <v>6864</v>
      </c>
      <c r="E2037" s="124">
        <v>44742</v>
      </c>
      <c r="F2037" s="124">
        <v>44926</v>
      </c>
      <c r="G2037" s="125">
        <v>2324</v>
      </c>
      <c r="H2037" s="126" t="str">
        <f>+VLOOKUP(Hoja3!$G2037,'[138]Plan de Cuentas'!B:H,7,FALSE)</f>
        <v>2.1.01.01.08</v>
      </c>
      <c r="I2037" s="127" t="str">
        <f>+VLOOKUP(Hoja3!$H2037,'[138]Plan de Cuentas'!A:C,3,FALSE)</f>
        <v>Provision de Gastos a Pagar  Gs.</v>
      </c>
      <c r="J2037" s="128">
        <v>-202168023</v>
      </c>
      <c r="K2037" s="128">
        <v>-202168023</v>
      </c>
      <c r="L2037" s="117">
        <f>+Hoja3!$K2037/$K$1</f>
        <v>-27868.216110707526</v>
      </c>
      <c r="M2037" s="129" t="s">
        <v>6865</v>
      </c>
      <c r="N2037" s="129" t="s">
        <v>6865</v>
      </c>
      <c r="O2037" s="129" t="str">
        <f>+IF(($D$1-Hoja3!$F2037)&gt;0,"VENCIDO","VIGENTE")</f>
        <v>VIGENTE</v>
      </c>
      <c r="P2037" s="120"/>
    </row>
    <row r="2038" spans="2:16" ht="14.25" hidden="1" customHeight="1" x14ac:dyDescent="0.25">
      <c r="B2038" s="121" t="s">
        <v>80</v>
      </c>
      <c r="C2038" s="122" t="s">
        <v>6866</v>
      </c>
      <c r="D2038" s="123" t="s">
        <v>6867</v>
      </c>
      <c r="E2038" s="124">
        <v>44781</v>
      </c>
      <c r="F2038" s="124">
        <v>44781</v>
      </c>
      <c r="G2038" s="125">
        <v>3031</v>
      </c>
      <c r="H2038" s="126" t="str">
        <f>+VLOOKUP(Hoja3!$G2038,'[138]Plan de Cuentas'!B:H,7,FALSE)</f>
        <v>2.1.01.01.21</v>
      </c>
      <c r="I2038" s="127" t="str">
        <f>+VLOOKUP(Hoja3!$H2038,'[138]Plan de Cuentas'!A:C,3,FALSE)</f>
        <v>Ctas a Pagar a Funcionarios y Terceros - GS</v>
      </c>
      <c r="J2038" s="128">
        <v>-1814188</v>
      </c>
      <c r="K2038" s="128">
        <v>-1814188</v>
      </c>
      <c r="L2038" s="117">
        <f>+Hoja3!$K2038/$K$1</f>
        <v>-250.08002007049484</v>
      </c>
      <c r="M2038" s="129" t="s">
        <v>6868</v>
      </c>
      <c r="N2038" s="129" t="str">
        <f>+IF(Hoja3!$O2038="VIGENTE","SALDO A VENCER",IF(Hoja3!$O2038="VENCIDO","SALDO VENCIDO - SE ABONA DE ACUERDO A DISPONIBILIDAD FINANCIERA",0))</f>
        <v>SALDO VENCIDO - SE ABONA DE ACUERDO A DISPONIBILIDAD FINANCIERA</v>
      </c>
      <c r="O2038" s="129" t="str">
        <f>+IF(($D$1-Hoja3!$F2038)&gt;0,"VENCIDO","VIGENTE")</f>
        <v>VENCIDO</v>
      </c>
      <c r="P2038" s="120"/>
    </row>
    <row r="2039" spans="2:16" ht="14.25" hidden="1" customHeight="1" x14ac:dyDescent="0.25">
      <c r="B2039" s="121" t="s">
        <v>80</v>
      </c>
      <c r="C2039" s="122" t="s">
        <v>6869</v>
      </c>
      <c r="D2039" s="123" t="s">
        <v>6870</v>
      </c>
      <c r="E2039" s="124">
        <v>44810</v>
      </c>
      <c r="F2039" s="124">
        <v>44810</v>
      </c>
      <c r="G2039" s="125">
        <v>3031</v>
      </c>
      <c r="H2039" s="126" t="str">
        <f>+VLOOKUP(Hoja3!$G2039,'[138]Plan de Cuentas'!B:H,7,FALSE)</f>
        <v>2.1.01.01.21</v>
      </c>
      <c r="I2039" s="127" t="str">
        <f>+VLOOKUP(Hoja3!$H2039,'[138]Plan de Cuentas'!A:C,3,FALSE)</f>
        <v>Ctas a Pagar a Funcionarios y Terceros - GS</v>
      </c>
      <c r="J2039" s="128">
        <v>-1674545</v>
      </c>
      <c r="K2039" s="128">
        <v>-1674545</v>
      </c>
      <c r="L2039" s="117">
        <f>+Hoja3!$K2039/$K$1</f>
        <v>-230.83067863360731</v>
      </c>
      <c r="M2039" s="129" t="s">
        <v>6871</v>
      </c>
      <c r="N2039" s="129" t="str">
        <f>+IF(Hoja3!$O2039="VIGENTE","SALDO A VENCER",IF(Hoja3!$O2039="VENCIDO","SALDO VENCIDO - SE ABONA DE ACUERDO A DISPONIBILIDAD FINANCIERA",0))</f>
        <v>SALDO VENCIDO - SE ABONA DE ACUERDO A DISPONIBILIDAD FINANCIERA</v>
      </c>
      <c r="O2039" s="129" t="str">
        <f>+IF(($D$1-Hoja3!$F2039)&gt;0,"VENCIDO","VIGENTE")</f>
        <v>VENCIDO</v>
      </c>
      <c r="P2039" s="120"/>
    </row>
    <row r="2040" spans="2:16" ht="14.25" hidden="1" customHeight="1" x14ac:dyDescent="0.25">
      <c r="B2040" s="121" t="s">
        <v>80</v>
      </c>
      <c r="C2040" s="122" t="s">
        <v>6872</v>
      </c>
      <c r="D2040" s="123" t="s">
        <v>6873</v>
      </c>
      <c r="E2040" s="124">
        <v>44835</v>
      </c>
      <c r="F2040" s="124">
        <v>44835</v>
      </c>
      <c r="G2040" s="125">
        <v>3031</v>
      </c>
      <c r="H2040" s="126" t="str">
        <f>+VLOOKUP(Hoja3!$G2040,'[138]Plan de Cuentas'!B:H,7,FALSE)</f>
        <v>2.1.01.01.21</v>
      </c>
      <c r="I2040" s="127" t="str">
        <f>+VLOOKUP(Hoja3!$H2040,'[138]Plan de Cuentas'!A:C,3,FALSE)</f>
        <v>Ctas a Pagar a Funcionarios y Terceros - GS</v>
      </c>
      <c r="J2040" s="128">
        <v>-559100</v>
      </c>
      <c r="K2040" s="128">
        <v>-559100</v>
      </c>
      <c r="L2040" s="117">
        <f>+Hoja3!$K2040/$K$1</f>
        <v>-77.070148860765073</v>
      </c>
      <c r="M2040" s="129" t="s">
        <v>6874</v>
      </c>
      <c r="N2040" s="129" t="str">
        <f>+IF(Hoja3!$O2040="VIGENTE","SALDO A VENCER",IF(Hoja3!$O2040="VENCIDO","SALDO VENCIDO - SE ABONA DE ACUERDO A DISPONIBILIDAD FINANCIERA",0))</f>
        <v>SALDO VENCIDO - SE ABONA DE ACUERDO A DISPONIBILIDAD FINANCIERA</v>
      </c>
      <c r="O2040" s="129" t="str">
        <f>+IF(($D$1-Hoja3!$F2040)&gt;0,"VENCIDO","VIGENTE")</f>
        <v>VENCIDO</v>
      </c>
      <c r="P2040" s="120"/>
    </row>
    <row r="2041" spans="2:16" ht="14.25" hidden="1" customHeight="1" x14ac:dyDescent="0.25">
      <c r="B2041" s="121" t="s">
        <v>80</v>
      </c>
      <c r="C2041" s="122" t="s">
        <v>6875</v>
      </c>
      <c r="D2041" s="123" t="s">
        <v>6876</v>
      </c>
      <c r="E2041" s="124">
        <v>44840</v>
      </c>
      <c r="F2041" s="124">
        <v>44840</v>
      </c>
      <c r="G2041" s="125">
        <v>3031</v>
      </c>
      <c r="H2041" s="126" t="str">
        <f>+VLOOKUP(Hoja3!$G2041,'[138]Plan de Cuentas'!B:H,7,FALSE)</f>
        <v>2.1.01.01.21</v>
      </c>
      <c r="I2041" s="127" t="str">
        <f>+VLOOKUP(Hoja3!$H2041,'[138]Plan de Cuentas'!A:C,3,FALSE)</f>
        <v>Ctas a Pagar a Funcionarios y Terceros - GS</v>
      </c>
      <c r="J2041" s="128">
        <v>-743145</v>
      </c>
      <c r="K2041" s="128">
        <v>-743145</v>
      </c>
      <c r="L2041" s="117">
        <f>+Hoja3!$K2041/$K$1</f>
        <v>-102.44016414797578</v>
      </c>
      <c r="M2041" s="129" t="s">
        <v>6874</v>
      </c>
      <c r="N2041" s="129" t="str">
        <f>+IF(Hoja3!$O2041="VIGENTE","SALDO A VENCER",IF(Hoja3!$O2041="VENCIDO","SALDO VENCIDO - SE ABONA DE ACUERDO A DISPONIBILIDAD FINANCIERA",0))</f>
        <v>SALDO VENCIDO - SE ABONA DE ACUERDO A DISPONIBILIDAD FINANCIERA</v>
      </c>
      <c r="O2041" s="129" t="str">
        <f>+IF(($D$1-Hoja3!$F2041)&gt;0,"VENCIDO","VIGENTE")</f>
        <v>VENCIDO</v>
      </c>
      <c r="P2041" s="120"/>
    </row>
    <row r="2042" spans="2:16" ht="14.25" hidden="1" customHeight="1" x14ac:dyDescent="0.25">
      <c r="B2042" s="121" t="s">
        <v>80</v>
      </c>
      <c r="C2042" s="122" t="s">
        <v>6877</v>
      </c>
      <c r="D2042" s="123" t="s">
        <v>6878</v>
      </c>
      <c r="E2042" s="124">
        <v>44840</v>
      </c>
      <c r="F2042" s="124">
        <v>44840</v>
      </c>
      <c r="G2042" s="125">
        <v>3031</v>
      </c>
      <c r="H2042" s="126" t="str">
        <f>+VLOOKUP(Hoja3!$G2042,'[138]Plan de Cuentas'!B:H,7,FALSE)</f>
        <v>2.1.01.01.21</v>
      </c>
      <c r="I2042" s="127" t="str">
        <f>+VLOOKUP(Hoja3!$H2042,'[138]Plan de Cuentas'!A:C,3,FALSE)</f>
        <v>Ctas a Pagar a Funcionarios y Terceros - GS</v>
      </c>
      <c r="J2042" s="128">
        <v>-730133</v>
      </c>
      <c r="K2042" s="128">
        <v>-730133</v>
      </c>
      <c r="L2042" s="117">
        <f>+Hoja3!$K2042/$K$1</f>
        <v>-100.64650151700408</v>
      </c>
      <c r="M2042" s="129" t="s">
        <v>6874</v>
      </c>
      <c r="N2042" s="129" t="str">
        <f>+IF(Hoja3!$O2042="VIGENTE","SALDO A VENCER",IF(Hoja3!$O2042="VENCIDO","SALDO VENCIDO - SE ABONA DE ACUERDO A DISPONIBILIDAD FINANCIERA",0))</f>
        <v>SALDO VENCIDO - SE ABONA DE ACUERDO A DISPONIBILIDAD FINANCIERA</v>
      </c>
      <c r="O2042" s="129" t="str">
        <f>+IF(($D$1-Hoja3!$F2042)&gt;0,"VENCIDO","VIGENTE")</f>
        <v>VENCIDO</v>
      </c>
      <c r="P2042" s="120"/>
    </row>
    <row r="2043" spans="2:16" ht="14.25" hidden="1" customHeight="1" x14ac:dyDescent="0.25">
      <c r="B2043" s="121" t="s">
        <v>80</v>
      </c>
      <c r="C2043" s="122" t="s">
        <v>6879</v>
      </c>
      <c r="D2043" s="123" t="s">
        <v>6880</v>
      </c>
      <c r="E2043" s="124">
        <v>44845</v>
      </c>
      <c r="F2043" s="124">
        <v>44845</v>
      </c>
      <c r="G2043" s="125">
        <v>3031</v>
      </c>
      <c r="H2043" s="126" t="str">
        <f>+VLOOKUP(Hoja3!$G2043,'[138]Plan de Cuentas'!B:H,7,FALSE)</f>
        <v>2.1.01.01.21</v>
      </c>
      <c r="I2043" s="127" t="str">
        <f>+VLOOKUP(Hoja3!$H2043,'[138]Plan de Cuentas'!A:C,3,FALSE)</f>
        <v>Ctas a Pagar a Funcionarios y Terceros - GS</v>
      </c>
      <c r="J2043" s="128">
        <v>-55000</v>
      </c>
      <c r="K2043" s="128">
        <v>-55000</v>
      </c>
      <c r="L2043" s="117">
        <f>+Hoja3!$K2043/$K$1</f>
        <v>-7.5815742932249668</v>
      </c>
      <c r="M2043" s="129" t="s">
        <v>6874</v>
      </c>
      <c r="N2043" s="129" t="str">
        <f>+IF(Hoja3!$O2043="VIGENTE","SALDO A VENCER",IF(Hoja3!$O2043="VENCIDO","SALDO VENCIDO - SE ABONA DE ACUERDO A DISPONIBILIDAD FINANCIERA",0))</f>
        <v>SALDO VENCIDO - SE ABONA DE ACUERDO A DISPONIBILIDAD FINANCIERA</v>
      </c>
      <c r="O2043" s="129" t="str">
        <f>+IF(($D$1-Hoja3!$F2043)&gt;0,"VENCIDO","VIGENTE")</f>
        <v>VENCIDO</v>
      </c>
      <c r="P2043" s="120"/>
    </row>
    <row r="2044" spans="2:16" ht="14.25" hidden="1" customHeight="1" x14ac:dyDescent="0.25">
      <c r="B2044" s="121" t="s">
        <v>80</v>
      </c>
      <c r="C2044" s="122" t="s">
        <v>6881</v>
      </c>
      <c r="D2044" s="123" t="s">
        <v>6882</v>
      </c>
      <c r="E2044" s="124">
        <v>44846</v>
      </c>
      <c r="F2044" s="124">
        <v>44846</v>
      </c>
      <c r="G2044" s="125">
        <v>3031</v>
      </c>
      <c r="H2044" s="126" t="str">
        <f>+VLOOKUP(Hoja3!$G2044,'[138]Plan de Cuentas'!B:H,7,FALSE)</f>
        <v>2.1.01.01.21</v>
      </c>
      <c r="I2044" s="127" t="str">
        <f>+VLOOKUP(Hoja3!$H2044,'[138]Plan de Cuentas'!A:C,3,FALSE)</f>
        <v>Ctas a Pagar a Funcionarios y Terceros - GS</v>
      </c>
      <c r="J2044" s="128">
        <v>-750039</v>
      </c>
      <c r="K2044" s="128">
        <v>-750039</v>
      </c>
      <c r="L2044" s="117">
        <f>+Hoja3!$K2044/$K$1</f>
        <v>-103.39048002393019</v>
      </c>
      <c r="M2044" s="129" t="s">
        <v>6874</v>
      </c>
      <c r="N2044" s="129" t="str">
        <f>+IF(Hoja3!$O2044="VIGENTE","SALDO A VENCER",IF(Hoja3!$O2044="VENCIDO","SALDO VENCIDO - SE ABONA DE ACUERDO A DISPONIBILIDAD FINANCIERA",0))</f>
        <v>SALDO VENCIDO - SE ABONA DE ACUERDO A DISPONIBILIDAD FINANCIERA</v>
      </c>
      <c r="O2044" s="129" t="str">
        <f>+IF(($D$1-Hoja3!$F2044)&gt;0,"VENCIDO","VIGENTE")</f>
        <v>VENCIDO</v>
      </c>
      <c r="P2044" s="120"/>
    </row>
    <row r="2045" spans="2:16" ht="14.25" hidden="1" customHeight="1" x14ac:dyDescent="0.25">
      <c r="B2045" s="121" t="s">
        <v>80</v>
      </c>
      <c r="C2045" s="122" t="s">
        <v>6883</v>
      </c>
      <c r="D2045" s="123" t="s">
        <v>6884</v>
      </c>
      <c r="E2045" s="124">
        <v>44847</v>
      </c>
      <c r="F2045" s="124">
        <v>44847</v>
      </c>
      <c r="G2045" s="125">
        <v>3031</v>
      </c>
      <c r="H2045" s="126" t="str">
        <f>+VLOOKUP(Hoja3!$G2045,'[138]Plan de Cuentas'!B:H,7,FALSE)</f>
        <v>2.1.01.01.21</v>
      </c>
      <c r="I2045" s="127" t="str">
        <f>+VLOOKUP(Hoja3!$H2045,'[138]Plan de Cuentas'!A:C,3,FALSE)</f>
        <v>Ctas a Pagar a Funcionarios y Terceros - GS</v>
      </c>
      <c r="J2045" s="128">
        <v>-100000</v>
      </c>
      <c r="K2045" s="128">
        <v>-100000</v>
      </c>
      <c r="L2045" s="117">
        <f>+Hoja3!$K2045/$K$1</f>
        <v>-13.784680533136303</v>
      </c>
      <c r="M2045" s="129" t="s">
        <v>6874</v>
      </c>
      <c r="N2045" s="129" t="str">
        <f>+IF(Hoja3!$O2045="VIGENTE","SALDO A VENCER",IF(Hoja3!$O2045="VENCIDO","SALDO VENCIDO - SE ABONA DE ACUERDO A DISPONIBILIDAD FINANCIERA",0))</f>
        <v>SALDO VENCIDO - SE ABONA DE ACUERDO A DISPONIBILIDAD FINANCIERA</v>
      </c>
      <c r="O2045" s="129" t="str">
        <f>+IF(($D$1-Hoja3!$F2045)&gt;0,"VENCIDO","VIGENTE")</f>
        <v>VENCIDO</v>
      </c>
      <c r="P2045" s="120"/>
    </row>
    <row r="2046" spans="2:16" ht="14.25" hidden="1" customHeight="1" x14ac:dyDescent="0.25">
      <c r="B2046" s="121" t="s">
        <v>80</v>
      </c>
      <c r="C2046" s="122" t="s">
        <v>6885</v>
      </c>
      <c r="D2046" s="123" t="s">
        <v>6886</v>
      </c>
      <c r="E2046" s="124">
        <v>44858</v>
      </c>
      <c r="F2046" s="124">
        <v>44858</v>
      </c>
      <c r="G2046" s="125">
        <v>3031</v>
      </c>
      <c r="H2046" s="126" t="str">
        <f>+VLOOKUP(Hoja3!$G2046,'[138]Plan de Cuentas'!B:H,7,FALSE)</f>
        <v>2.1.01.01.21</v>
      </c>
      <c r="I2046" s="127" t="str">
        <f>+VLOOKUP(Hoja3!$H2046,'[138]Plan de Cuentas'!A:C,3,FALSE)</f>
        <v>Ctas a Pagar a Funcionarios y Terceros - GS</v>
      </c>
      <c r="J2046" s="128">
        <v>-120000</v>
      </c>
      <c r="K2046" s="128">
        <v>-120000</v>
      </c>
      <c r="L2046" s="117">
        <f>+Hoja3!$K2046/$K$1</f>
        <v>-16.541616639763564</v>
      </c>
      <c r="M2046" s="129" t="s">
        <v>6874</v>
      </c>
      <c r="N2046" s="129" t="str">
        <f>+IF(Hoja3!$O2046="VIGENTE","SALDO A VENCER",IF(Hoja3!$O2046="VENCIDO","SALDO VENCIDO - SE ABONA DE ACUERDO A DISPONIBILIDAD FINANCIERA",0))</f>
        <v>SALDO VENCIDO - SE ABONA DE ACUERDO A DISPONIBILIDAD FINANCIERA</v>
      </c>
      <c r="O2046" s="129" t="str">
        <f>+IF(($D$1-Hoja3!$F2046)&gt;0,"VENCIDO","VIGENTE")</f>
        <v>VENCIDO</v>
      </c>
      <c r="P2046" s="120"/>
    </row>
    <row r="2047" spans="2:16" ht="14.25" hidden="1" customHeight="1" x14ac:dyDescent="0.25">
      <c r="B2047" s="121" t="s">
        <v>80</v>
      </c>
      <c r="C2047" s="122" t="s">
        <v>6887</v>
      </c>
      <c r="D2047" s="123" t="s">
        <v>6888</v>
      </c>
      <c r="E2047" s="124">
        <v>44863</v>
      </c>
      <c r="F2047" s="124">
        <v>44863</v>
      </c>
      <c r="G2047" s="125">
        <v>3031</v>
      </c>
      <c r="H2047" s="126" t="str">
        <f>+VLOOKUP(Hoja3!$G2047,'[138]Plan de Cuentas'!B:H,7,FALSE)</f>
        <v>2.1.01.01.21</v>
      </c>
      <c r="I2047" s="127" t="str">
        <f>+VLOOKUP(Hoja3!$H2047,'[138]Plan de Cuentas'!A:C,3,FALSE)</f>
        <v>Ctas a Pagar a Funcionarios y Terceros - GS</v>
      </c>
      <c r="J2047" s="128">
        <v>-150000</v>
      </c>
      <c r="K2047" s="128">
        <v>-150000</v>
      </c>
      <c r="L2047" s="117">
        <f>+Hoja3!$K2047/$K$1</f>
        <v>-20.677020799704454</v>
      </c>
      <c r="M2047" s="129" t="s">
        <v>6874</v>
      </c>
      <c r="N2047" s="129" t="str">
        <f>+IF(Hoja3!$O2047="VIGENTE","SALDO A VENCER",IF(Hoja3!$O2047="VENCIDO","SALDO VENCIDO - SE ABONA DE ACUERDO A DISPONIBILIDAD FINANCIERA",0))</f>
        <v>SALDO VENCIDO - SE ABONA DE ACUERDO A DISPONIBILIDAD FINANCIERA</v>
      </c>
      <c r="O2047" s="129" t="str">
        <f>+IF(($D$1-Hoja3!$F2047)&gt;0,"VENCIDO","VIGENTE")</f>
        <v>VENCIDO</v>
      </c>
      <c r="P2047" s="120"/>
    </row>
    <row r="2048" spans="2:16" ht="14.25" hidden="1" customHeight="1" x14ac:dyDescent="0.25">
      <c r="B2048" s="121" t="s">
        <v>6889</v>
      </c>
      <c r="C2048" s="122" t="s">
        <v>6890</v>
      </c>
      <c r="D2048" s="123" t="s">
        <v>6891</v>
      </c>
      <c r="E2048" s="124">
        <v>44742</v>
      </c>
      <c r="F2048" s="124">
        <v>44926</v>
      </c>
      <c r="G2048" s="125">
        <v>2324</v>
      </c>
      <c r="H2048" s="126" t="str">
        <f>+VLOOKUP(Hoja3!$G2048,'[138]Plan de Cuentas'!B:H,7,FALSE)</f>
        <v>2.1.01.01.08</v>
      </c>
      <c r="I2048" s="127" t="str">
        <f>+VLOOKUP(Hoja3!$H2048,'[138]Plan de Cuentas'!A:C,3,FALSE)</f>
        <v>Provision de Gastos a Pagar  Gs.</v>
      </c>
      <c r="J2048" s="128">
        <v>-6000000</v>
      </c>
      <c r="K2048" s="128">
        <v>-6000000</v>
      </c>
      <c r="L2048" s="117">
        <f>+Hoja3!$K2048/$K$1</f>
        <v>-827.08083198817826</v>
      </c>
      <c r="M2048" s="129" t="s">
        <v>5646</v>
      </c>
      <c r="N2048" s="129" t="s">
        <v>3583</v>
      </c>
      <c r="O2048" s="129" t="str">
        <f>+IF(($D$1-Hoja3!$F2048)&gt;0,"VENCIDO","VIGENTE")</f>
        <v>VIGENTE</v>
      </c>
      <c r="P2048" s="120"/>
    </row>
    <row r="2049" spans="2:16" ht="14.25" hidden="1" customHeight="1" x14ac:dyDescent="0.25">
      <c r="B2049" s="121" t="s">
        <v>81</v>
      </c>
      <c r="C2049" s="122" t="s">
        <v>6892</v>
      </c>
      <c r="D2049" s="123" t="s">
        <v>6893</v>
      </c>
      <c r="E2049" s="124">
        <v>43677</v>
      </c>
      <c r="F2049" s="124">
        <v>44561</v>
      </c>
      <c r="G2049" s="125">
        <v>2620</v>
      </c>
      <c r="H2049" s="126" t="str">
        <f>+VLOOKUP(Hoja3!$G2049,'[138]Plan de Cuentas'!B:H,7,FALSE)</f>
        <v>2.1.01.03.09</v>
      </c>
      <c r="I2049" s="127" t="str">
        <f>+VLOOKUP(Hoja3!$H2049,'[138]Plan de Cuentas'!A:C,3,FALSE)</f>
        <v>Cesion De Creditos A Pagar Gs</v>
      </c>
      <c r="J2049" s="128">
        <v>-190000</v>
      </c>
      <c r="K2049" s="128">
        <v>-190000</v>
      </c>
      <c r="L2049" s="117">
        <f>+Hoja3!$K2049/$K$1</f>
        <v>-26.190893012958977</v>
      </c>
      <c r="M2049" s="129" t="s">
        <v>6894</v>
      </c>
      <c r="N2049" s="129" t="str">
        <f>+IF(Hoja3!$O2049="VIGENTE","SALDO A VENCER",IF(Hoja3!$O2049="VENCIDO","SALDO VENCIDO - SE ABONA DE ACUERDO A DISPONIBILIDAD FINANCIERA",0))</f>
        <v>SALDO VENCIDO - SE ABONA DE ACUERDO A DISPONIBILIDAD FINANCIERA</v>
      </c>
      <c r="O2049" s="129" t="str">
        <f>+IF(($D$1-Hoja3!$F2049)&gt;0,"VENCIDO","VIGENTE")</f>
        <v>VENCIDO</v>
      </c>
      <c r="P2049" s="120"/>
    </row>
    <row r="2050" spans="2:16" ht="14.25" hidden="1" customHeight="1" x14ac:dyDescent="0.25">
      <c r="B2050" s="121" t="s">
        <v>81</v>
      </c>
      <c r="C2050" s="122" t="s">
        <v>6895</v>
      </c>
      <c r="D2050" s="123" t="s">
        <v>6896</v>
      </c>
      <c r="E2050" s="124">
        <v>44838</v>
      </c>
      <c r="F2050" s="124">
        <v>44868</v>
      </c>
      <c r="G2050" s="125">
        <v>2273</v>
      </c>
      <c r="H2050" s="126" t="str">
        <f>+VLOOKUP(Hoja3!$G2050,'[138]Plan de Cuentas'!B:H,7,FALSE)</f>
        <v>2.1.02.01.05</v>
      </c>
      <c r="I2050" s="127" t="str">
        <f>+VLOOKUP(Hoja3!$H2050,'[138]Plan de Cuentas'!A:C,3,FALSE)</f>
        <v>Proveedores Locales - GS</v>
      </c>
      <c r="J2050" s="128">
        <v>-300000</v>
      </c>
      <c r="K2050" s="128">
        <v>-300000</v>
      </c>
      <c r="L2050" s="117">
        <f>+Hoja3!$K2050/$K$1</f>
        <v>-41.354041599408909</v>
      </c>
      <c r="M2050" s="129" t="s">
        <v>6897</v>
      </c>
      <c r="N2050" s="129" t="str">
        <f>+IF(Hoja3!$O2050="VIGENTE","SALDO A VENCER",IF(Hoja3!$O2050="VENCIDO","SALDO VENCIDO - SE ABONA DE ACUERDO A DISPONIBILIDAD FINANCIERA",0))</f>
        <v>SALDO A VENCER</v>
      </c>
      <c r="O2050" s="129" t="str">
        <f>+IF(($D$1-Hoja3!$F2050)&gt;0,"VENCIDO","VIGENTE")</f>
        <v>VIGENTE</v>
      </c>
      <c r="P2050" s="120"/>
    </row>
    <row r="2051" spans="2:16" ht="14.25" hidden="1" customHeight="1" x14ac:dyDescent="0.25">
      <c r="B2051" s="121" t="s">
        <v>81</v>
      </c>
      <c r="C2051" s="122" t="s">
        <v>6898</v>
      </c>
      <c r="D2051" s="123" t="s">
        <v>6899</v>
      </c>
      <c r="E2051" s="124">
        <v>44840</v>
      </c>
      <c r="F2051" s="124">
        <v>44870</v>
      </c>
      <c r="G2051" s="125">
        <v>2273</v>
      </c>
      <c r="H2051" s="126" t="str">
        <f>+VLOOKUP(Hoja3!$G2051,'[138]Plan de Cuentas'!B:H,7,FALSE)</f>
        <v>2.1.02.01.05</v>
      </c>
      <c r="I2051" s="127" t="str">
        <f>+VLOOKUP(Hoja3!$H2051,'[138]Plan de Cuentas'!A:C,3,FALSE)</f>
        <v>Proveedores Locales - GS</v>
      </c>
      <c r="J2051" s="128">
        <v>-2530000</v>
      </c>
      <c r="K2051" s="128">
        <v>-2530000</v>
      </c>
      <c r="L2051" s="117">
        <f>+Hoja3!$K2051/$K$1</f>
        <v>-348.7524174883485</v>
      </c>
      <c r="M2051" s="129" t="s">
        <v>6900</v>
      </c>
      <c r="N2051" s="129" t="str">
        <f>+IF(Hoja3!$O2051="VIGENTE","SALDO A VENCER",IF(Hoja3!$O2051="VENCIDO","SALDO VENCIDO - SE ABONA DE ACUERDO A DISPONIBILIDAD FINANCIERA",0))</f>
        <v>SALDO A VENCER</v>
      </c>
      <c r="O2051" s="129" t="str">
        <f>+IF(($D$1-Hoja3!$F2051)&gt;0,"VENCIDO","VIGENTE")</f>
        <v>VIGENTE</v>
      </c>
      <c r="P2051" s="120"/>
    </row>
    <row r="2052" spans="2:16" ht="14.25" hidden="1" customHeight="1" x14ac:dyDescent="0.25">
      <c r="B2052" s="121" t="s">
        <v>81</v>
      </c>
      <c r="C2052" s="122" t="s">
        <v>6901</v>
      </c>
      <c r="D2052" s="123" t="s">
        <v>6902</v>
      </c>
      <c r="E2052" s="124">
        <v>44840</v>
      </c>
      <c r="F2052" s="124">
        <v>44870</v>
      </c>
      <c r="G2052" s="125">
        <v>2273</v>
      </c>
      <c r="H2052" s="126" t="str">
        <f>+VLOOKUP(Hoja3!$G2052,'[138]Plan de Cuentas'!B:H,7,FALSE)</f>
        <v>2.1.02.01.05</v>
      </c>
      <c r="I2052" s="127" t="str">
        <f>+VLOOKUP(Hoja3!$H2052,'[138]Plan de Cuentas'!A:C,3,FALSE)</f>
        <v>Proveedores Locales - GS</v>
      </c>
      <c r="J2052" s="128">
        <v>-7520000</v>
      </c>
      <c r="K2052" s="128">
        <v>-7520000</v>
      </c>
      <c r="L2052" s="117">
        <f>+Hoja3!$K2052/$K$1</f>
        <v>-1036.6079760918501</v>
      </c>
      <c r="M2052" s="129" t="s">
        <v>6903</v>
      </c>
      <c r="N2052" s="129" t="str">
        <f>+IF(Hoja3!$O2052="VIGENTE","SALDO A VENCER",IF(Hoja3!$O2052="VENCIDO","SALDO VENCIDO - SE ABONA DE ACUERDO A DISPONIBILIDAD FINANCIERA",0))</f>
        <v>SALDO A VENCER</v>
      </c>
      <c r="O2052" s="129" t="str">
        <f>+IF(($D$1-Hoja3!$F2052)&gt;0,"VENCIDO","VIGENTE")</f>
        <v>VIGENTE</v>
      </c>
      <c r="P2052" s="120"/>
    </row>
    <row r="2053" spans="2:16" ht="14.25" hidden="1" customHeight="1" x14ac:dyDescent="0.25">
      <c r="B2053" s="121" t="s">
        <v>81</v>
      </c>
      <c r="C2053" s="122" t="s">
        <v>6904</v>
      </c>
      <c r="D2053" s="123" t="s">
        <v>6905</v>
      </c>
      <c r="E2053" s="124">
        <v>44853</v>
      </c>
      <c r="F2053" s="124">
        <v>44883</v>
      </c>
      <c r="G2053" s="125">
        <v>2273</v>
      </c>
      <c r="H2053" s="126" t="str">
        <f>+VLOOKUP(Hoja3!$G2053,'[138]Plan de Cuentas'!B:H,7,FALSE)</f>
        <v>2.1.02.01.05</v>
      </c>
      <c r="I2053" s="127" t="str">
        <f>+VLOOKUP(Hoja3!$H2053,'[138]Plan de Cuentas'!A:C,3,FALSE)</f>
        <v>Proveedores Locales - GS</v>
      </c>
      <c r="J2053" s="128">
        <v>-360000</v>
      </c>
      <c r="K2053" s="128">
        <v>-360000</v>
      </c>
      <c r="L2053" s="117">
        <f>+Hoja3!$K2053/$K$1</f>
        <v>-49.624849919290696</v>
      </c>
      <c r="M2053" s="129" t="s">
        <v>6906</v>
      </c>
      <c r="N2053" s="129" t="str">
        <f>+IF(Hoja3!$O2053="VIGENTE","SALDO A VENCER",IF(Hoja3!$O2053="VENCIDO","SALDO VENCIDO - SE ABONA DE ACUERDO A DISPONIBILIDAD FINANCIERA",0))</f>
        <v>SALDO A VENCER</v>
      </c>
      <c r="O2053" s="129" t="str">
        <f>+IF(($D$1-Hoja3!$F2053)&gt;0,"VENCIDO","VIGENTE")</f>
        <v>VIGENTE</v>
      </c>
      <c r="P2053" s="120"/>
    </row>
    <row r="2054" spans="2:16" ht="14.25" hidden="1" customHeight="1" x14ac:dyDescent="0.25">
      <c r="B2054" s="121" t="s">
        <v>81</v>
      </c>
      <c r="C2054" s="122" t="s">
        <v>6907</v>
      </c>
      <c r="D2054" s="123" t="s">
        <v>6908</v>
      </c>
      <c r="E2054" s="124">
        <v>44858</v>
      </c>
      <c r="F2054" s="124">
        <v>44889</v>
      </c>
      <c r="G2054" s="125">
        <v>2273</v>
      </c>
      <c r="H2054" s="126" t="str">
        <f>+VLOOKUP(Hoja3!$G2054,'[138]Plan de Cuentas'!B:H,7,FALSE)</f>
        <v>2.1.02.01.05</v>
      </c>
      <c r="I2054" s="127" t="str">
        <f>+VLOOKUP(Hoja3!$H2054,'[138]Plan de Cuentas'!A:C,3,FALSE)</f>
        <v>Proveedores Locales - GS</v>
      </c>
      <c r="J2054" s="128">
        <v>-6470000</v>
      </c>
      <c r="K2054" s="128">
        <v>-6470000</v>
      </c>
      <c r="L2054" s="117">
        <f>+Hoja3!$K2054/$K$1</f>
        <v>-891.86883049391884</v>
      </c>
      <c r="M2054" s="129" t="s">
        <v>6909</v>
      </c>
      <c r="N2054" s="129" t="str">
        <f>+IF(Hoja3!$O2054="VIGENTE","SALDO A VENCER",IF(Hoja3!$O2054="VENCIDO","SALDO VENCIDO - SE ABONA DE ACUERDO A DISPONIBILIDAD FINANCIERA",0))</f>
        <v>SALDO A VENCER</v>
      </c>
      <c r="O2054" s="129" t="str">
        <f>+IF(($D$1-Hoja3!$F2054)&gt;0,"VENCIDO","VIGENTE")</f>
        <v>VIGENTE</v>
      </c>
      <c r="P2054" s="120"/>
    </row>
    <row r="2055" spans="2:16" ht="14.25" hidden="1" customHeight="1" x14ac:dyDescent="0.25">
      <c r="B2055" s="121" t="s">
        <v>81</v>
      </c>
      <c r="C2055" s="122" t="s">
        <v>6910</v>
      </c>
      <c r="D2055" s="123" t="s">
        <v>6911</v>
      </c>
      <c r="E2055" s="124">
        <v>44858</v>
      </c>
      <c r="F2055" s="124">
        <v>44889</v>
      </c>
      <c r="G2055" s="125">
        <v>2273</v>
      </c>
      <c r="H2055" s="126" t="str">
        <f>+VLOOKUP(Hoja3!$G2055,'[138]Plan de Cuentas'!B:H,7,FALSE)</f>
        <v>2.1.02.01.05</v>
      </c>
      <c r="I2055" s="127" t="str">
        <f>+VLOOKUP(Hoja3!$H2055,'[138]Plan de Cuentas'!A:C,3,FALSE)</f>
        <v>Proveedores Locales - GS</v>
      </c>
      <c r="J2055" s="128">
        <v>-6470000</v>
      </c>
      <c r="K2055" s="128">
        <v>-6470000</v>
      </c>
      <c r="L2055" s="117">
        <f>+Hoja3!$K2055/$K$1</f>
        <v>-891.86883049391884</v>
      </c>
      <c r="M2055" s="129" t="s">
        <v>6912</v>
      </c>
      <c r="N2055" s="129" t="str">
        <f>+IF(Hoja3!$O2055="VIGENTE","SALDO A VENCER",IF(Hoja3!$O2055="VENCIDO","SALDO VENCIDO - SE ABONA DE ACUERDO A DISPONIBILIDAD FINANCIERA",0))</f>
        <v>SALDO A VENCER</v>
      </c>
      <c r="O2055" s="129" t="str">
        <f>+IF(($D$1-Hoja3!$F2055)&gt;0,"VENCIDO","VIGENTE")</f>
        <v>VIGENTE</v>
      </c>
      <c r="P2055" s="120"/>
    </row>
    <row r="2056" spans="2:16" ht="14.25" hidden="1" customHeight="1" x14ac:dyDescent="0.25">
      <c r="B2056" s="121" t="s">
        <v>81</v>
      </c>
      <c r="C2056" s="122" t="s">
        <v>6913</v>
      </c>
      <c r="D2056" s="123" t="s">
        <v>6914</v>
      </c>
      <c r="E2056" s="124">
        <v>44859</v>
      </c>
      <c r="F2056" s="124">
        <v>44889</v>
      </c>
      <c r="G2056" s="125">
        <v>2273</v>
      </c>
      <c r="H2056" s="126" t="str">
        <f>+VLOOKUP(Hoja3!$G2056,'[138]Plan de Cuentas'!B:H,7,FALSE)</f>
        <v>2.1.02.01.05</v>
      </c>
      <c r="I2056" s="127" t="str">
        <f>+VLOOKUP(Hoja3!$H2056,'[138]Plan de Cuentas'!A:C,3,FALSE)</f>
        <v>Proveedores Locales - GS</v>
      </c>
      <c r="J2056" s="128">
        <v>-5160000</v>
      </c>
      <c r="K2056" s="128">
        <v>-5160000</v>
      </c>
      <c r="L2056" s="117">
        <f>+Hoja3!$K2056/$K$1</f>
        <v>-711.28951550983322</v>
      </c>
      <c r="M2056" s="129" t="s">
        <v>6915</v>
      </c>
      <c r="N2056" s="129" t="str">
        <f>+IF(Hoja3!$O2056="VIGENTE","SALDO A VENCER",IF(Hoja3!$O2056="VENCIDO","SALDO VENCIDO - SE ABONA DE ACUERDO A DISPONIBILIDAD FINANCIERA",0))</f>
        <v>SALDO A VENCER</v>
      </c>
      <c r="O2056" s="129" t="str">
        <f>+IF(($D$1-Hoja3!$F2056)&gt;0,"VENCIDO","VIGENTE")</f>
        <v>VIGENTE</v>
      </c>
      <c r="P2056" s="120"/>
    </row>
    <row r="2057" spans="2:16" ht="14.25" hidden="1" customHeight="1" x14ac:dyDescent="0.25">
      <c r="B2057" s="121" t="s">
        <v>82</v>
      </c>
      <c r="C2057" s="122" t="s">
        <v>6916</v>
      </c>
      <c r="D2057" s="123" t="s">
        <v>6917</v>
      </c>
      <c r="E2057" s="124">
        <v>44809</v>
      </c>
      <c r="F2057" s="124">
        <v>44839</v>
      </c>
      <c r="G2057" s="125">
        <v>2273</v>
      </c>
      <c r="H2057" s="126" t="str">
        <f>+VLOOKUP(Hoja3!$G2057,'[138]Plan de Cuentas'!B:H,7,FALSE)</f>
        <v>2.1.02.01.05</v>
      </c>
      <c r="I2057" s="127" t="str">
        <f>+VLOOKUP(Hoja3!$H2057,'[138]Plan de Cuentas'!A:C,3,FALSE)</f>
        <v>Proveedores Locales - GS</v>
      </c>
      <c r="J2057" s="128">
        <v>-1052410</v>
      </c>
      <c r="K2057" s="128">
        <v>-1052410</v>
      </c>
      <c r="L2057" s="117">
        <f>+Hoja3!$K2057/$K$1</f>
        <v>-145.07135639877978</v>
      </c>
      <c r="M2057" s="129" t="s">
        <v>6918</v>
      </c>
      <c r="N2057" s="129" t="str">
        <f>+IF(Hoja3!$O2057="VIGENTE","SALDO A VENCER",IF(Hoja3!$O2057="VENCIDO","SALDO VENCIDO - SE ABONA DE ACUERDO A DISPONIBILIDAD FINANCIERA",0))</f>
        <v>SALDO VENCIDO - SE ABONA DE ACUERDO A DISPONIBILIDAD FINANCIERA</v>
      </c>
      <c r="O2057" s="129" t="str">
        <f>+IF(($D$1-Hoja3!$F2057)&gt;0,"VENCIDO","VIGENTE")</f>
        <v>VENCIDO</v>
      </c>
      <c r="P2057" s="120"/>
    </row>
    <row r="2058" spans="2:16" ht="14.25" hidden="1" customHeight="1" x14ac:dyDescent="0.25">
      <c r="B2058" s="121" t="s">
        <v>82</v>
      </c>
      <c r="C2058" s="122" t="s">
        <v>6919</v>
      </c>
      <c r="D2058" s="123" t="s">
        <v>6920</v>
      </c>
      <c r="E2058" s="124">
        <v>44809</v>
      </c>
      <c r="F2058" s="124">
        <v>44839</v>
      </c>
      <c r="G2058" s="125">
        <v>2273</v>
      </c>
      <c r="H2058" s="126" t="str">
        <f>+VLOOKUP(Hoja3!$G2058,'[138]Plan de Cuentas'!B:H,7,FALSE)</f>
        <v>2.1.02.01.05</v>
      </c>
      <c r="I2058" s="127" t="str">
        <f>+VLOOKUP(Hoja3!$H2058,'[138]Plan de Cuentas'!A:C,3,FALSE)</f>
        <v>Proveedores Locales - GS</v>
      </c>
      <c r="J2058" s="128">
        <v>-2151480</v>
      </c>
      <c r="K2058" s="128">
        <v>-2151480</v>
      </c>
      <c r="L2058" s="117">
        <f>+Hoja3!$K2058/$K$1</f>
        <v>-296.57464473432094</v>
      </c>
      <c r="M2058" s="129" t="s">
        <v>6921</v>
      </c>
      <c r="N2058" s="129" t="str">
        <f>+IF(Hoja3!$O2058="VIGENTE","SALDO A VENCER",IF(Hoja3!$O2058="VENCIDO","SALDO VENCIDO - SE ABONA DE ACUERDO A DISPONIBILIDAD FINANCIERA",0))</f>
        <v>SALDO VENCIDO - SE ABONA DE ACUERDO A DISPONIBILIDAD FINANCIERA</v>
      </c>
      <c r="O2058" s="129" t="str">
        <f>+IF(($D$1-Hoja3!$F2058)&gt;0,"VENCIDO","VIGENTE")</f>
        <v>VENCIDO</v>
      </c>
      <c r="P2058" s="120"/>
    </row>
    <row r="2059" spans="2:16" ht="14.25" hidden="1" customHeight="1" x14ac:dyDescent="0.25">
      <c r="B2059" s="121" t="s">
        <v>82</v>
      </c>
      <c r="C2059" s="122" t="s">
        <v>6922</v>
      </c>
      <c r="D2059" s="123" t="s">
        <v>6923</v>
      </c>
      <c r="E2059" s="124">
        <v>44809</v>
      </c>
      <c r="F2059" s="124">
        <v>44839</v>
      </c>
      <c r="G2059" s="125">
        <v>2273</v>
      </c>
      <c r="H2059" s="126" t="str">
        <f>+VLOOKUP(Hoja3!$G2059,'[138]Plan de Cuentas'!B:H,7,FALSE)</f>
        <v>2.1.02.01.05</v>
      </c>
      <c r="I2059" s="127" t="str">
        <f>+VLOOKUP(Hoja3!$H2059,'[138]Plan de Cuentas'!A:C,3,FALSE)</f>
        <v>Proveedores Locales - GS</v>
      </c>
      <c r="J2059" s="128">
        <v>-1033886</v>
      </c>
      <c r="K2059" s="128">
        <v>-1033886</v>
      </c>
      <c r="L2059" s="117">
        <f>+Hoja3!$K2059/$K$1</f>
        <v>-142.51788217682162</v>
      </c>
      <c r="M2059" s="129" t="s">
        <v>6924</v>
      </c>
      <c r="N2059" s="129" t="str">
        <f>+IF(Hoja3!$O2059="VIGENTE","SALDO A VENCER",IF(Hoja3!$O2059="VENCIDO","SALDO VENCIDO - SE ABONA DE ACUERDO A DISPONIBILIDAD FINANCIERA",0))</f>
        <v>SALDO VENCIDO - SE ABONA DE ACUERDO A DISPONIBILIDAD FINANCIERA</v>
      </c>
      <c r="O2059" s="129" t="str">
        <f>+IF(($D$1-Hoja3!$F2059)&gt;0,"VENCIDO","VIGENTE")</f>
        <v>VENCIDO</v>
      </c>
      <c r="P2059" s="120"/>
    </row>
    <row r="2060" spans="2:16" ht="14.25" hidden="1" customHeight="1" x14ac:dyDescent="0.25">
      <c r="B2060" s="121" t="s">
        <v>83</v>
      </c>
      <c r="C2060" s="122" t="s">
        <v>6925</v>
      </c>
      <c r="D2060" s="123" t="s">
        <v>6926</v>
      </c>
      <c r="E2060" s="124">
        <v>43503</v>
      </c>
      <c r="F2060" s="124">
        <v>43524</v>
      </c>
      <c r="G2060" s="125">
        <v>2273</v>
      </c>
      <c r="H2060" s="126" t="str">
        <f>+VLOOKUP(Hoja3!$G2060,'[138]Plan de Cuentas'!B:H,7,FALSE)</f>
        <v>2.1.02.01.05</v>
      </c>
      <c r="I2060" s="127" t="str">
        <f>+VLOOKUP(Hoja3!$H2060,'[138]Plan de Cuentas'!A:C,3,FALSE)</f>
        <v>Proveedores Locales - GS</v>
      </c>
      <c r="J2060" s="128">
        <v>-3511000</v>
      </c>
      <c r="K2060" s="128">
        <v>-3511000</v>
      </c>
      <c r="L2060" s="117">
        <f>+Hoja3!$K2060/$K$1</f>
        <v>-483.98013351841564</v>
      </c>
      <c r="M2060" s="129" t="s">
        <v>6927</v>
      </c>
      <c r="N2060" s="129" t="str">
        <f>+IF(Hoja3!$O2060="VIGENTE","SALDO A VENCER",IF(Hoja3!$O2060="VENCIDO","SALDO VENCIDO - SE ABONA DE ACUERDO A DISPONIBILIDAD FINANCIERA",0))</f>
        <v>SALDO VENCIDO - SE ABONA DE ACUERDO A DISPONIBILIDAD FINANCIERA</v>
      </c>
      <c r="O2060" s="129" t="str">
        <f>+IF(($D$1-Hoja3!$F2060)&gt;0,"VENCIDO","VIGENTE")</f>
        <v>VENCIDO</v>
      </c>
      <c r="P2060" s="120"/>
    </row>
    <row r="2061" spans="2:16" ht="14.25" hidden="1" customHeight="1" x14ac:dyDescent="0.25">
      <c r="B2061" s="121" t="s">
        <v>83</v>
      </c>
      <c r="C2061" s="122" t="s">
        <v>6928</v>
      </c>
      <c r="D2061" s="123" t="s">
        <v>6929</v>
      </c>
      <c r="E2061" s="124">
        <v>44047</v>
      </c>
      <c r="F2061" s="124">
        <v>44062</v>
      </c>
      <c r="G2061" s="125">
        <v>2273</v>
      </c>
      <c r="H2061" s="126" t="str">
        <f>+VLOOKUP(Hoja3!$G2061,'[138]Plan de Cuentas'!B:H,7,FALSE)</f>
        <v>2.1.02.01.05</v>
      </c>
      <c r="I2061" s="127" t="str">
        <f>+VLOOKUP(Hoja3!$H2061,'[138]Plan de Cuentas'!A:C,3,FALSE)</f>
        <v>Proveedores Locales - GS</v>
      </c>
      <c r="J2061" s="128">
        <v>-3511000</v>
      </c>
      <c r="K2061" s="128">
        <v>-3511000</v>
      </c>
      <c r="L2061" s="117">
        <f>+Hoja3!$K2061/$K$1</f>
        <v>-483.98013351841564</v>
      </c>
      <c r="M2061" s="129" t="s">
        <v>6930</v>
      </c>
      <c r="N2061" s="129" t="str">
        <f>+IF(Hoja3!$O2061="VIGENTE","SALDO A VENCER",IF(Hoja3!$O2061="VENCIDO","SALDO VENCIDO - SE ABONA DE ACUERDO A DISPONIBILIDAD FINANCIERA",0))</f>
        <v>SALDO VENCIDO - SE ABONA DE ACUERDO A DISPONIBILIDAD FINANCIERA</v>
      </c>
      <c r="O2061" s="129" t="str">
        <f>+IF(($D$1-Hoja3!$F2061)&gt;0,"VENCIDO","VIGENTE")</f>
        <v>VENCIDO</v>
      </c>
      <c r="P2061" s="120"/>
    </row>
    <row r="2062" spans="2:16" ht="14.25" hidden="1" customHeight="1" x14ac:dyDescent="0.25">
      <c r="B2062" s="121" t="s">
        <v>83</v>
      </c>
      <c r="C2062" s="122" t="s">
        <v>6931</v>
      </c>
      <c r="D2062" s="123" t="s">
        <v>6932</v>
      </c>
      <c r="E2062" s="124">
        <v>44341</v>
      </c>
      <c r="F2062" s="124">
        <v>44372</v>
      </c>
      <c r="G2062" s="125">
        <v>2273</v>
      </c>
      <c r="H2062" s="126" t="str">
        <f>+VLOOKUP(Hoja3!$G2062,'[138]Plan de Cuentas'!B:H,7,FALSE)</f>
        <v>2.1.02.01.05</v>
      </c>
      <c r="I2062" s="127" t="str">
        <f>+VLOOKUP(Hoja3!$H2062,'[138]Plan de Cuentas'!A:C,3,FALSE)</f>
        <v>Proveedores Locales - GS</v>
      </c>
      <c r="J2062" s="128">
        <v>-3527500</v>
      </c>
      <c r="K2062" s="128">
        <v>-3527500</v>
      </c>
      <c r="L2062" s="117">
        <f>+Hoja3!$K2062/$K$1</f>
        <v>-486.2546058063831</v>
      </c>
      <c r="M2062" s="129" t="s">
        <v>6933</v>
      </c>
      <c r="N2062" s="129" t="str">
        <f>+IF(Hoja3!$O2062="VIGENTE","SALDO A VENCER",IF(Hoja3!$O2062="VENCIDO","SALDO VENCIDO - SE ABONA DE ACUERDO A DISPONIBILIDAD FINANCIERA",0))</f>
        <v>SALDO VENCIDO - SE ABONA DE ACUERDO A DISPONIBILIDAD FINANCIERA</v>
      </c>
      <c r="O2062" s="129" t="str">
        <f>+IF(($D$1-Hoja3!$F2062)&gt;0,"VENCIDO","VIGENTE")</f>
        <v>VENCIDO</v>
      </c>
      <c r="P2062" s="120"/>
    </row>
    <row r="2063" spans="2:16" ht="14.25" hidden="1" customHeight="1" x14ac:dyDescent="0.25">
      <c r="B2063" s="121" t="s">
        <v>83</v>
      </c>
      <c r="C2063" s="122" t="s">
        <v>6934</v>
      </c>
      <c r="D2063" s="123" t="s">
        <v>6935</v>
      </c>
      <c r="E2063" s="124">
        <v>44413</v>
      </c>
      <c r="F2063" s="124">
        <v>44428</v>
      </c>
      <c r="G2063" s="125">
        <v>2273</v>
      </c>
      <c r="H2063" s="126" t="str">
        <f>+VLOOKUP(Hoja3!$G2063,'[138]Plan de Cuentas'!B:H,7,FALSE)</f>
        <v>2.1.02.01.05</v>
      </c>
      <c r="I2063" s="127" t="str">
        <f>+VLOOKUP(Hoja3!$H2063,'[138]Plan de Cuentas'!A:C,3,FALSE)</f>
        <v>Proveedores Locales - GS</v>
      </c>
      <c r="J2063" s="128">
        <v>-1280000</v>
      </c>
      <c r="K2063" s="128">
        <v>-1280000</v>
      </c>
      <c r="L2063" s="117">
        <f>+Hoja3!$K2063/$K$1</f>
        <v>-176.44391082414469</v>
      </c>
      <c r="M2063" s="129" t="s">
        <v>6936</v>
      </c>
      <c r="N2063" s="129" t="str">
        <f>+IF(Hoja3!$O2063="VIGENTE","SALDO A VENCER",IF(Hoja3!$O2063="VENCIDO","SALDO VENCIDO - SE ABONA DE ACUERDO A DISPONIBILIDAD FINANCIERA",0))</f>
        <v>SALDO VENCIDO - SE ABONA DE ACUERDO A DISPONIBILIDAD FINANCIERA</v>
      </c>
      <c r="O2063" s="129" t="str">
        <f>+IF(($D$1-Hoja3!$F2063)&gt;0,"VENCIDO","VIGENTE")</f>
        <v>VENCIDO</v>
      </c>
      <c r="P2063" s="120"/>
    </row>
    <row r="2064" spans="2:16" ht="14.25" hidden="1" customHeight="1" x14ac:dyDescent="0.25">
      <c r="B2064" s="121" t="s">
        <v>83</v>
      </c>
      <c r="C2064" s="122" t="s">
        <v>6937</v>
      </c>
      <c r="D2064" s="123" t="s">
        <v>6938</v>
      </c>
      <c r="E2064" s="124">
        <v>44698</v>
      </c>
      <c r="F2064" s="124">
        <v>44728</v>
      </c>
      <c r="G2064" s="125">
        <v>2273</v>
      </c>
      <c r="H2064" s="126" t="str">
        <f>+VLOOKUP(Hoja3!$G2064,'[138]Plan de Cuentas'!B:H,7,FALSE)</f>
        <v>2.1.02.01.05</v>
      </c>
      <c r="I2064" s="127" t="str">
        <f>+VLOOKUP(Hoja3!$H2064,'[138]Plan de Cuentas'!A:C,3,FALSE)</f>
        <v>Proveedores Locales - GS</v>
      </c>
      <c r="J2064" s="128">
        <v>-3620000</v>
      </c>
      <c r="K2064" s="128">
        <v>-3620000</v>
      </c>
      <c r="L2064" s="117">
        <f>+Hoja3!$K2064/$K$1</f>
        <v>-499.00543529953421</v>
      </c>
      <c r="M2064" s="129" t="s">
        <v>6939</v>
      </c>
      <c r="N2064" s="129" t="str">
        <f>+IF(Hoja3!$O2064="VIGENTE","SALDO A VENCER",IF(Hoja3!$O2064="VENCIDO","SALDO VENCIDO - SE ABONA DE ACUERDO A DISPONIBILIDAD FINANCIERA",0))</f>
        <v>SALDO VENCIDO - SE ABONA DE ACUERDO A DISPONIBILIDAD FINANCIERA</v>
      </c>
      <c r="O2064" s="129" t="str">
        <f>+IF(($D$1-Hoja3!$F2064)&gt;0,"VENCIDO","VIGENTE")</f>
        <v>VENCIDO</v>
      </c>
      <c r="P2064" s="120"/>
    </row>
    <row r="2065" spans="2:16" ht="14.25" hidden="1" customHeight="1" x14ac:dyDescent="0.25">
      <c r="B2065" s="121" t="s">
        <v>84</v>
      </c>
      <c r="C2065" s="122" t="s">
        <v>6940</v>
      </c>
      <c r="D2065" s="123" t="s">
        <v>6941</v>
      </c>
      <c r="E2065" s="124">
        <v>44824</v>
      </c>
      <c r="F2065" s="124">
        <v>44854</v>
      </c>
      <c r="G2065" s="125">
        <v>2273</v>
      </c>
      <c r="H2065" s="126" t="str">
        <f>+VLOOKUP(Hoja3!$G2065,'[138]Plan de Cuentas'!B:H,7,FALSE)</f>
        <v>2.1.02.01.05</v>
      </c>
      <c r="I2065" s="127" t="str">
        <f>+VLOOKUP(Hoja3!$H2065,'[138]Plan de Cuentas'!A:C,3,FALSE)</f>
        <v>Proveedores Locales - GS</v>
      </c>
      <c r="J2065" s="128">
        <v>-914000</v>
      </c>
      <c r="K2065" s="128">
        <v>-914000</v>
      </c>
      <c r="L2065" s="117">
        <f>+Hoja3!$K2065/$K$1</f>
        <v>-125.99198007286581</v>
      </c>
      <c r="M2065" s="129" t="s">
        <v>6942</v>
      </c>
      <c r="N2065" s="129" t="str">
        <f>+IF(Hoja3!$O2065="VIGENTE","SALDO A VENCER",IF(Hoja3!$O2065="VENCIDO","SALDO VENCIDO - SE ABONA DE ACUERDO A DISPONIBILIDAD FINANCIERA",0))</f>
        <v>SALDO VENCIDO - SE ABONA DE ACUERDO A DISPONIBILIDAD FINANCIERA</v>
      </c>
      <c r="O2065" s="129" t="str">
        <f>+IF(($D$1-Hoja3!$F2065)&gt;0,"VENCIDO","VIGENTE")</f>
        <v>VENCIDO</v>
      </c>
      <c r="P2065" s="120"/>
    </row>
    <row r="2066" spans="2:16" ht="14.25" hidden="1" customHeight="1" x14ac:dyDescent="0.25">
      <c r="B2066" s="121" t="s">
        <v>84</v>
      </c>
      <c r="C2066" s="122" t="s">
        <v>6943</v>
      </c>
      <c r="D2066" s="123" t="s">
        <v>6944</v>
      </c>
      <c r="E2066" s="124">
        <v>44855</v>
      </c>
      <c r="F2066" s="124">
        <v>44885</v>
      </c>
      <c r="G2066" s="125">
        <v>2273</v>
      </c>
      <c r="H2066" s="126" t="str">
        <f>+VLOOKUP(Hoja3!$G2066,'[138]Plan de Cuentas'!B:H,7,FALSE)</f>
        <v>2.1.02.01.05</v>
      </c>
      <c r="I2066" s="127" t="str">
        <f>+VLOOKUP(Hoja3!$H2066,'[138]Plan de Cuentas'!A:C,3,FALSE)</f>
        <v>Proveedores Locales - GS</v>
      </c>
      <c r="J2066" s="128">
        <v>-1344600</v>
      </c>
      <c r="K2066" s="128">
        <v>-1344600</v>
      </c>
      <c r="L2066" s="117">
        <f>+Hoja3!$K2066/$K$1</f>
        <v>-185.34881444855074</v>
      </c>
      <c r="M2066" s="129" t="s">
        <v>6945</v>
      </c>
      <c r="N2066" s="129" t="str">
        <f>+IF(Hoja3!$O2066="VIGENTE","SALDO A VENCER",IF(Hoja3!$O2066="VENCIDO","SALDO VENCIDO - SE ABONA DE ACUERDO A DISPONIBILIDAD FINANCIERA",0))</f>
        <v>SALDO A VENCER</v>
      </c>
      <c r="O2066" s="129" t="str">
        <f>+IF(($D$1-Hoja3!$F2066)&gt;0,"VENCIDO","VIGENTE")</f>
        <v>VIGENTE</v>
      </c>
      <c r="P2066" s="120"/>
    </row>
    <row r="2067" spans="2:16" ht="14.25" hidden="1" customHeight="1" x14ac:dyDescent="0.25">
      <c r="B2067" s="121" t="s">
        <v>85</v>
      </c>
      <c r="C2067" s="122" t="s">
        <v>6946</v>
      </c>
      <c r="D2067" s="123" t="s">
        <v>6947</v>
      </c>
      <c r="E2067" s="124">
        <v>44825</v>
      </c>
      <c r="F2067" s="124">
        <v>44855</v>
      </c>
      <c r="G2067" s="125">
        <v>2273</v>
      </c>
      <c r="H2067" s="126" t="str">
        <f>+VLOOKUP(Hoja3!$G2067,'[138]Plan de Cuentas'!B:H,7,FALSE)</f>
        <v>2.1.02.01.05</v>
      </c>
      <c r="I2067" s="127" t="str">
        <f>+VLOOKUP(Hoja3!$H2067,'[138]Plan de Cuentas'!A:C,3,FALSE)</f>
        <v>Proveedores Locales - GS</v>
      </c>
      <c r="J2067" s="128">
        <v>-17100000</v>
      </c>
      <c r="K2067" s="128">
        <v>-17100000</v>
      </c>
      <c r="L2067" s="117">
        <f>+Hoja3!$K2067/$K$1</f>
        <v>-2357.1803711663079</v>
      </c>
      <c r="M2067" s="129" t="s">
        <v>6948</v>
      </c>
      <c r="N2067" s="129" t="str">
        <f>+IF(Hoja3!$O2067="VIGENTE","SALDO A VENCER",IF(Hoja3!$O2067="VENCIDO","SALDO VENCIDO - SE ABONA DE ACUERDO A DISPONIBILIDAD FINANCIERA",0))</f>
        <v>SALDO VENCIDO - SE ABONA DE ACUERDO A DISPONIBILIDAD FINANCIERA</v>
      </c>
      <c r="O2067" s="129" t="str">
        <f>+IF(($D$1-Hoja3!$F2067)&gt;0,"VENCIDO","VIGENTE")</f>
        <v>VENCIDO</v>
      </c>
      <c r="P2067" s="120"/>
    </row>
    <row r="2068" spans="2:16" ht="14.25" hidden="1" customHeight="1" x14ac:dyDescent="0.25">
      <c r="B2068" s="121" t="s">
        <v>85</v>
      </c>
      <c r="C2068" s="122" t="s">
        <v>6949</v>
      </c>
      <c r="D2068" s="123" t="s">
        <v>6950</v>
      </c>
      <c r="E2068" s="124">
        <v>44838</v>
      </c>
      <c r="F2068" s="124">
        <v>44869</v>
      </c>
      <c r="G2068" s="125">
        <v>2273</v>
      </c>
      <c r="H2068" s="126" t="str">
        <f>+VLOOKUP(Hoja3!$G2068,'[138]Plan de Cuentas'!B:H,7,FALSE)</f>
        <v>2.1.02.01.05</v>
      </c>
      <c r="I2068" s="127" t="str">
        <f>+VLOOKUP(Hoja3!$H2068,'[138]Plan de Cuentas'!A:C,3,FALSE)</f>
        <v>Proveedores Locales - GS</v>
      </c>
      <c r="J2068" s="128">
        <v>-5890000</v>
      </c>
      <c r="K2068" s="128">
        <v>-5890000</v>
      </c>
      <c r="L2068" s="117">
        <f>+Hoja3!$K2068/$K$1</f>
        <v>-811.91768340172825</v>
      </c>
      <c r="M2068" s="129" t="s">
        <v>6951</v>
      </c>
      <c r="N2068" s="129" t="str">
        <f>+IF(Hoja3!$O2068="VIGENTE","SALDO A VENCER",IF(Hoja3!$O2068="VENCIDO","SALDO VENCIDO - SE ABONA DE ACUERDO A DISPONIBILIDAD FINANCIERA",0))</f>
        <v>SALDO A VENCER</v>
      </c>
      <c r="O2068" s="129" t="str">
        <f>+IF(($D$1-Hoja3!$F2068)&gt;0,"VENCIDO","VIGENTE")</f>
        <v>VIGENTE</v>
      </c>
      <c r="P2068" s="120"/>
    </row>
    <row r="2069" spans="2:16" ht="14.25" hidden="1" customHeight="1" x14ac:dyDescent="0.25">
      <c r="B2069" s="121" t="s">
        <v>86</v>
      </c>
      <c r="C2069" s="122" t="s">
        <v>6952</v>
      </c>
      <c r="D2069" s="123" t="s">
        <v>6953</v>
      </c>
      <c r="E2069" s="124">
        <v>44781</v>
      </c>
      <c r="F2069" s="124">
        <v>44812</v>
      </c>
      <c r="G2069" s="125">
        <v>2273</v>
      </c>
      <c r="H2069" s="126" t="str">
        <f>+VLOOKUP(Hoja3!$G2069,'[138]Plan de Cuentas'!B:H,7,FALSE)</f>
        <v>2.1.02.01.05</v>
      </c>
      <c r="I2069" s="127" t="str">
        <f>+VLOOKUP(Hoja3!$H2069,'[138]Plan de Cuentas'!A:C,3,FALSE)</f>
        <v>Proveedores Locales - GS</v>
      </c>
      <c r="J2069" s="128">
        <v>-9252000</v>
      </c>
      <c r="K2069" s="128">
        <v>-9252000</v>
      </c>
      <c r="L2069" s="117">
        <f>+Hoja3!$K2069/$K$1</f>
        <v>-1275.3586429257707</v>
      </c>
      <c r="M2069" s="129" t="s">
        <v>6954</v>
      </c>
      <c r="N2069" s="129" t="str">
        <f>+IF(Hoja3!$O2069="VIGENTE","SALDO A VENCER",IF(Hoja3!$O2069="VENCIDO","SALDO VENCIDO - SE ABONA DE ACUERDO A DISPONIBILIDAD FINANCIERA",0))</f>
        <v>SALDO VENCIDO - SE ABONA DE ACUERDO A DISPONIBILIDAD FINANCIERA</v>
      </c>
      <c r="O2069" s="129" t="str">
        <f>+IF(($D$1-Hoja3!$F2069)&gt;0,"VENCIDO","VIGENTE")</f>
        <v>VENCIDO</v>
      </c>
      <c r="P2069" s="120"/>
    </row>
    <row r="2070" spans="2:16" ht="14.25" hidden="1" customHeight="1" x14ac:dyDescent="0.25">
      <c r="B2070" s="121" t="s">
        <v>86</v>
      </c>
      <c r="C2070" s="122" t="s">
        <v>6955</v>
      </c>
      <c r="D2070" s="123" t="s">
        <v>6956</v>
      </c>
      <c r="E2070" s="124">
        <v>44797</v>
      </c>
      <c r="F2070" s="124">
        <v>44828</v>
      </c>
      <c r="G2070" s="125">
        <v>2273</v>
      </c>
      <c r="H2070" s="126" t="str">
        <f>+VLOOKUP(Hoja3!$G2070,'[138]Plan de Cuentas'!B:H,7,FALSE)</f>
        <v>2.1.02.01.05</v>
      </c>
      <c r="I2070" s="127" t="str">
        <f>+VLOOKUP(Hoja3!$H2070,'[138]Plan de Cuentas'!A:C,3,FALSE)</f>
        <v>Proveedores Locales - GS</v>
      </c>
      <c r="J2070" s="128">
        <v>-1247000</v>
      </c>
      <c r="K2070" s="128">
        <v>-1247000</v>
      </c>
      <c r="L2070" s="117">
        <f>+Hoja3!$K2070/$K$1</f>
        <v>-171.8949662482097</v>
      </c>
      <c r="M2070" s="129" t="s">
        <v>6957</v>
      </c>
      <c r="N2070" s="129" t="str">
        <f>+IF(Hoja3!$O2070="VIGENTE","SALDO A VENCER",IF(Hoja3!$O2070="VENCIDO","SALDO VENCIDO - SE ABONA DE ACUERDO A DISPONIBILIDAD FINANCIERA",0))</f>
        <v>SALDO VENCIDO - SE ABONA DE ACUERDO A DISPONIBILIDAD FINANCIERA</v>
      </c>
      <c r="O2070" s="129" t="str">
        <f>+IF(($D$1-Hoja3!$F2070)&gt;0,"VENCIDO","VIGENTE")</f>
        <v>VENCIDO</v>
      </c>
      <c r="P2070" s="120"/>
    </row>
    <row r="2071" spans="2:16" ht="14.25" hidden="1" customHeight="1" x14ac:dyDescent="0.25">
      <c r="B2071" s="121" t="s">
        <v>86</v>
      </c>
      <c r="C2071" s="122" t="s">
        <v>6958</v>
      </c>
      <c r="D2071" s="123">
        <v>10010009366</v>
      </c>
      <c r="E2071" s="124">
        <v>44812</v>
      </c>
      <c r="F2071" s="124">
        <v>44842</v>
      </c>
      <c r="G2071" s="125">
        <v>2273</v>
      </c>
      <c r="H2071" s="126" t="str">
        <f>+VLOOKUP(Hoja3!$G2071,'[138]Plan de Cuentas'!B:H,7,FALSE)</f>
        <v>2.1.02.01.05</v>
      </c>
      <c r="I2071" s="127" t="str">
        <f>+VLOOKUP(Hoja3!$H2071,'[138]Plan de Cuentas'!A:C,3,FALSE)</f>
        <v>Proveedores Locales - GS</v>
      </c>
      <c r="J2071" s="128">
        <v>-1562000</v>
      </c>
      <c r="K2071" s="128">
        <v>-1562000</v>
      </c>
      <c r="L2071" s="117">
        <f>+Hoja3!$K2071/$K$1</f>
        <v>-215.31670992758907</v>
      </c>
      <c r="M2071" s="129" t="s">
        <v>6959</v>
      </c>
      <c r="N2071" s="129" t="str">
        <f>+IF(Hoja3!$O2071="VIGENTE","SALDO A VENCER",IF(Hoja3!$O2071="VENCIDO","SALDO VENCIDO - SE ABONA DE ACUERDO A DISPONIBILIDAD FINANCIERA",0))</f>
        <v>SALDO VENCIDO - SE ABONA DE ACUERDO A DISPONIBILIDAD FINANCIERA</v>
      </c>
      <c r="O2071" s="129" t="str">
        <f>+IF(($D$1-Hoja3!$F2071)&gt;0,"VENCIDO","VIGENTE")</f>
        <v>VENCIDO</v>
      </c>
      <c r="P2071" s="120"/>
    </row>
    <row r="2072" spans="2:16" ht="14.25" hidden="1" customHeight="1" x14ac:dyDescent="0.25">
      <c r="B2072" s="121" t="s">
        <v>86</v>
      </c>
      <c r="C2072" s="122" t="s">
        <v>6960</v>
      </c>
      <c r="D2072" s="123" t="s">
        <v>6961</v>
      </c>
      <c r="E2072" s="124">
        <v>44823</v>
      </c>
      <c r="F2072" s="124">
        <v>44853</v>
      </c>
      <c r="G2072" s="125">
        <v>2273</v>
      </c>
      <c r="H2072" s="126" t="str">
        <f>+VLOOKUP(Hoja3!$G2072,'[138]Plan de Cuentas'!B:H,7,FALSE)</f>
        <v>2.1.02.01.05</v>
      </c>
      <c r="I2072" s="127" t="str">
        <f>+VLOOKUP(Hoja3!$H2072,'[138]Plan de Cuentas'!A:C,3,FALSE)</f>
        <v>Proveedores Locales - GS</v>
      </c>
      <c r="J2072" s="128">
        <v>-2676000</v>
      </c>
      <c r="K2072" s="128">
        <v>-2676000</v>
      </c>
      <c r="L2072" s="117">
        <f>+Hoja3!$K2072/$K$1</f>
        <v>-368.87805106672749</v>
      </c>
      <c r="M2072" s="129" t="s">
        <v>6962</v>
      </c>
      <c r="N2072" s="129" t="str">
        <f>+IF(Hoja3!$O2072="VIGENTE","SALDO A VENCER",IF(Hoja3!$O2072="VENCIDO","SALDO VENCIDO - SE ABONA DE ACUERDO A DISPONIBILIDAD FINANCIERA",0))</f>
        <v>SALDO VENCIDO - SE ABONA DE ACUERDO A DISPONIBILIDAD FINANCIERA</v>
      </c>
      <c r="O2072" s="129" t="str">
        <f>+IF(($D$1-Hoja3!$F2072)&gt;0,"VENCIDO","VIGENTE")</f>
        <v>VENCIDO</v>
      </c>
      <c r="P2072" s="120"/>
    </row>
    <row r="2073" spans="2:16" ht="14.25" hidden="1" customHeight="1" x14ac:dyDescent="0.25">
      <c r="B2073" s="121" t="s">
        <v>86</v>
      </c>
      <c r="C2073" s="122" t="s">
        <v>6963</v>
      </c>
      <c r="D2073" s="123" t="s">
        <v>6964</v>
      </c>
      <c r="E2073" s="124">
        <v>44856</v>
      </c>
      <c r="F2073" s="124">
        <v>44886</v>
      </c>
      <c r="G2073" s="125">
        <v>2273</v>
      </c>
      <c r="H2073" s="126" t="str">
        <f>+VLOOKUP(Hoja3!$G2073,'[138]Plan de Cuentas'!B:H,7,FALSE)</f>
        <v>2.1.02.01.05</v>
      </c>
      <c r="I2073" s="127" t="str">
        <f>+VLOOKUP(Hoja3!$H2073,'[138]Plan de Cuentas'!A:C,3,FALSE)</f>
        <v>Proveedores Locales - GS</v>
      </c>
      <c r="J2073" s="128">
        <v>-1406000</v>
      </c>
      <c r="K2073" s="128">
        <v>-1406000</v>
      </c>
      <c r="L2073" s="117">
        <f>+Hoja3!$K2073/$K$1</f>
        <v>-193.81260829589644</v>
      </c>
      <c r="M2073" s="129" t="s">
        <v>6965</v>
      </c>
      <c r="N2073" s="129" t="str">
        <f>+IF(Hoja3!$O2073="VIGENTE","SALDO A VENCER",IF(Hoja3!$O2073="VENCIDO","SALDO VENCIDO - SE ABONA DE ACUERDO A DISPONIBILIDAD FINANCIERA",0))</f>
        <v>SALDO A VENCER</v>
      </c>
      <c r="O2073" s="129" t="str">
        <f>+IF(($D$1-Hoja3!$F2073)&gt;0,"VENCIDO","VIGENTE")</f>
        <v>VIGENTE</v>
      </c>
      <c r="P2073" s="120"/>
    </row>
    <row r="2074" spans="2:16" ht="14.25" hidden="1" customHeight="1" x14ac:dyDescent="0.25">
      <c r="B2074" s="121" t="s">
        <v>86</v>
      </c>
      <c r="C2074" s="122" t="s">
        <v>6966</v>
      </c>
      <c r="D2074" s="123" t="s">
        <v>6967</v>
      </c>
      <c r="E2074" s="124">
        <v>44861</v>
      </c>
      <c r="F2074" s="124">
        <v>44892</v>
      </c>
      <c r="G2074" s="125">
        <v>2273</v>
      </c>
      <c r="H2074" s="126" t="str">
        <f>+VLOOKUP(Hoja3!$G2074,'[138]Plan de Cuentas'!B:H,7,FALSE)</f>
        <v>2.1.02.01.05</v>
      </c>
      <c r="I2074" s="127" t="str">
        <f>+VLOOKUP(Hoja3!$H2074,'[138]Plan de Cuentas'!A:C,3,FALSE)</f>
        <v>Proveedores Locales - GS</v>
      </c>
      <c r="J2074" s="128">
        <v>-2178000</v>
      </c>
      <c r="K2074" s="128">
        <v>-2178000</v>
      </c>
      <c r="L2074" s="117">
        <f>+Hoja3!$K2074/$K$1</f>
        <v>-300.23034201170867</v>
      </c>
      <c r="M2074" s="129" t="s">
        <v>6968</v>
      </c>
      <c r="N2074" s="129" t="str">
        <f>+IF(Hoja3!$O2074="VIGENTE","SALDO A VENCER",IF(Hoja3!$O2074="VENCIDO","SALDO VENCIDO - SE ABONA DE ACUERDO A DISPONIBILIDAD FINANCIERA",0))</f>
        <v>SALDO A VENCER</v>
      </c>
      <c r="O2074" s="129" t="str">
        <f>+IF(($D$1-Hoja3!$F2074)&gt;0,"VENCIDO","VIGENTE")</f>
        <v>VIGENTE</v>
      </c>
      <c r="P2074" s="120"/>
    </row>
    <row r="2075" spans="2:16" ht="14.25" hidden="1" customHeight="1" x14ac:dyDescent="0.25">
      <c r="B2075" s="121" t="s">
        <v>87</v>
      </c>
      <c r="C2075" s="122" t="s">
        <v>6969</v>
      </c>
      <c r="D2075" s="123" t="s">
        <v>6970</v>
      </c>
      <c r="E2075" s="124">
        <v>44844</v>
      </c>
      <c r="F2075" s="124">
        <v>44874</v>
      </c>
      <c r="G2075" s="125">
        <v>2273</v>
      </c>
      <c r="H2075" s="126" t="str">
        <f>+VLOOKUP(Hoja3!$G2075,'[138]Plan de Cuentas'!B:H,7,FALSE)</f>
        <v>2.1.02.01.05</v>
      </c>
      <c r="I2075" s="127" t="str">
        <f>+VLOOKUP(Hoja3!$H2075,'[138]Plan de Cuentas'!A:C,3,FALSE)</f>
        <v>Proveedores Locales - GS</v>
      </c>
      <c r="J2075" s="128">
        <v>-5000000</v>
      </c>
      <c r="K2075" s="128">
        <v>-5000000</v>
      </c>
      <c r="L2075" s="117">
        <f>+Hoja3!$K2075/$K$1</f>
        <v>-689.23402665681522</v>
      </c>
      <c r="M2075" s="129" t="s">
        <v>6971</v>
      </c>
      <c r="N2075" s="129" t="str">
        <f>+IF(Hoja3!$O2075="VIGENTE","SALDO A VENCER",IF(Hoja3!$O2075="VENCIDO","SALDO VENCIDO - SE ABONA DE ACUERDO A DISPONIBILIDAD FINANCIERA",0))</f>
        <v>SALDO A VENCER</v>
      </c>
      <c r="O2075" s="129" t="str">
        <f>+IF(($D$1-Hoja3!$F2075)&gt;0,"VENCIDO","VIGENTE")</f>
        <v>VIGENTE</v>
      </c>
      <c r="P2075" s="120"/>
    </row>
    <row r="2076" spans="2:16" ht="14.25" hidden="1" customHeight="1" x14ac:dyDescent="0.25">
      <c r="B2076" s="121" t="s">
        <v>87</v>
      </c>
      <c r="C2076" s="122" t="s">
        <v>6972</v>
      </c>
      <c r="D2076" s="123" t="s">
        <v>6973</v>
      </c>
      <c r="E2076" s="124">
        <v>44844</v>
      </c>
      <c r="F2076" s="124">
        <v>44874</v>
      </c>
      <c r="G2076" s="125">
        <v>2273</v>
      </c>
      <c r="H2076" s="126" t="str">
        <f>+VLOOKUP(Hoja3!$G2076,'[138]Plan de Cuentas'!B:H,7,FALSE)</f>
        <v>2.1.02.01.05</v>
      </c>
      <c r="I2076" s="127" t="str">
        <f>+VLOOKUP(Hoja3!$H2076,'[138]Plan de Cuentas'!A:C,3,FALSE)</f>
        <v>Proveedores Locales - GS</v>
      </c>
      <c r="J2076" s="128">
        <v>-1800000</v>
      </c>
      <c r="K2076" s="128">
        <v>-1800000</v>
      </c>
      <c r="L2076" s="117">
        <f>+Hoja3!$K2076/$K$1</f>
        <v>-248.12424959645347</v>
      </c>
      <c r="M2076" s="129" t="s">
        <v>6974</v>
      </c>
      <c r="N2076" s="129" t="str">
        <f>+IF(Hoja3!$O2076="VIGENTE","SALDO A VENCER",IF(Hoja3!$O2076="VENCIDO","SALDO VENCIDO - SE ABONA DE ACUERDO A DISPONIBILIDAD FINANCIERA",0))</f>
        <v>SALDO A VENCER</v>
      </c>
      <c r="O2076" s="129" t="str">
        <f>+IF(($D$1-Hoja3!$F2076)&gt;0,"VENCIDO","VIGENTE")</f>
        <v>VIGENTE</v>
      </c>
      <c r="P2076" s="120"/>
    </row>
    <row r="2077" spans="2:16" ht="14.25" hidden="1" customHeight="1" x14ac:dyDescent="0.25">
      <c r="B2077" s="121" t="s">
        <v>87</v>
      </c>
      <c r="C2077" s="122" t="s">
        <v>6975</v>
      </c>
      <c r="D2077" s="123" t="s">
        <v>6976</v>
      </c>
      <c r="E2077" s="124">
        <v>44844</v>
      </c>
      <c r="F2077" s="124">
        <v>44875</v>
      </c>
      <c r="G2077" s="125">
        <v>2273</v>
      </c>
      <c r="H2077" s="126" t="str">
        <f>+VLOOKUP(Hoja3!$G2077,'[138]Plan de Cuentas'!B:H,7,FALSE)</f>
        <v>2.1.02.01.05</v>
      </c>
      <c r="I2077" s="127" t="str">
        <f>+VLOOKUP(Hoja3!$H2077,'[138]Plan de Cuentas'!A:C,3,FALSE)</f>
        <v>Proveedores Locales - GS</v>
      </c>
      <c r="J2077" s="128">
        <v>-1200000</v>
      </c>
      <c r="K2077" s="128">
        <v>-1200000</v>
      </c>
      <c r="L2077" s="117">
        <f>+Hoja3!$K2077/$K$1</f>
        <v>-165.41616639763564</v>
      </c>
      <c r="M2077" s="129" t="s">
        <v>6977</v>
      </c>
      <c r="N2077" s="129" t="str">
        <f>+IF(Hoja3!$O2077="VIGENTE","SALDO A VENCER",IF(Hoja3!$O2077="VENCIDO","SALDO VENCIDO - SE ABONA DE ACUERDO A DISPONIBILIDAD FINANCIERA",0))</f>
        <v>SALDO A VENCER</v>
      </c>
      <c r="O2077" s="129" t="str">
        <f>+IF(($D$1-Hoja3!$F2077)&gt;0,"VENCIDO","VIGENTE")</f>
        <v>VIGENTE</v>
      </c>
      <c r="P2077" s="120"/>
    </row>
    <row r="2078" spans="2:16" ht="14.25" hidden="1" customHeight="1" x14ac:dyDescent="0.25">
      <c r="B2078" s="121" t="s">
        <v>87</v>
      </c>
      <c r="C2078" s="122" t="s">
        <v>6978</v>
      </c>
      <c r="D2078" s="123" t="s">
        <v>6979</v>
      </c>
      <c r="E2078" s="124">
        <v>44844</v>
      </c>
      <c r="F2078" s="124">
        <v>44875</v>
      </c>
      <c r="G2078" s="125">
        <v>2273</v>
      </c>
      <c r="H2078" s="126" t="str">
        <f>+VLOOKUP(Hoja3!$G2078,'[138]Plan de Cuentas'!B:H,7,FALSE)</f>
        <v>2.1.02.01.05</v>
      </c>
      <c r="I2078" s="127" t="str">
        <f>+VLOOKUP(Hoja3!$H2078,'[138]Plan de Cuentas'!A:C,3,FALSE)</f>
        <v>Proveedores Locales - GS</v>
      </c>
      <c r="J2078" s="128">
        <v>-2800000</v>
      </c>
      <c r="K2078" s="128">
        <v>-2800000</v>
      </c>
      <c r="L2078" s="117">
        <f>+Hoja3!$K2078/$K$1</f>
        <v>-385.97105492781651</v>
      </c>
      <c r="M2078" s="129" t="s">
        <v>6980</v>
      </c>
      <c r="N2078" s="129" t="str">
        <f>+IF(Hoja3!$O2078="VIGENTE","SALDO A VENCER",IF(Hoja3!$O2078="VENCIDO","SALDO VENCIDO - SE ABONA DE ACUERDO A DISPONIBILIDAD FINANCIERA",0))</f>
        <v>SALDO A VENCER</v>
      </c>
      <c r="O2078" s="129" t="str">
        <f>+IF(($D$1-Hoja3!$F2078)&gt;0,"VENCIDO","VIGENTE")</f>
        <v>VIGENTE</v>
      </c>
      <c r="P2078" s="120"/>
    </row>
    <row r="2079" spans="2:16" ht="14.25" hidden="1" customHeight="1" x14ac:dyDescent="0.25">
      <c r="B2079" s="121" t="s">
        <v>87</v>
      </c>
      <c r="C2079" s="122" t="s">
        <v>6981</v>
      </c>
      <c r="D2079" s="123" t="s">
        <v>6982</v>
      </c>
      <c r="E2079" s="124">
        <v>44844</v>
      </c>
      <c r="F2079" s="124">
        <v>44875</v>
      </c>
      <c r="G2079" s="125">
        <v>2273</v>
      </c>
      <c r="H2079" s="126" t="str">
        <f>+VLOOKUP(Hoja3!$G2079,'[138]Plan de Cuentas'!B:H,7,FALSE)</f>
        <v>2.1.02.01.05</v>
      </c>
      <c r="I2079" s="127" t="str">
        <f>+VLOOKUP(Hoja3!$H2079,'[138]Plan de Cuentas'!A:C,3,FALSE)</f>
        <v>Proveedores Locales - GS</v>
      </c>
      <c r="J2079" s="128">
        <v>-2400000</v>
      </c>
      <c r="K2079" s="128">
        <v>-2400000</v>
      </c>
      <c r="L2079" s="117">
        <f>+Hoja3!$K2079/$K$1</f>
        <v>-330.83233279527127</v>
      </c>
      <c r="M2079" s="129" t="s">
        <v>6983</v>
      </c>
      <c r="N2079" s="129" t="str">
        <f>+IF(Hoja3!$O2079="VIGENTE","SALDO A VENCER",IF(Hoja3!$O2079="VENCIDO","SALDO VENCIDO - SE ABONA DE ACUERDO A DISPONIBILIDAD FINANCIERA",0))</f>
        <v>SALDO A VENCER</v>
      </c>
      <c r="O2079" s="129" t="str">
        <f>+IF(($D$1-Hoja3!$F2079)&gt;0,"VENCIDO","VIGENTE")</f>
        <v>VIGENTE</v>
      </c>
      <c r="P2079" s="120"/>
    </row>
    <row r="2080" spans="2:16" ht="14.25" hidden="1" customHeight="1" x14ac:dyDescent="0.25">
      <c r="B2080" s="121" t="s">
        <v>87</v>
      </c>
      <c r="C2080" s="122" t="s">
        <v>6984</v>
      </c>
      <c r="D2080" s="123" t="s">
        <v>6985</v>
      </c>
      <c r="E2080" s="124">
        <v>44844</v>
      </c>
      <c r="F2080" s="124">
        <v>44875</v>
      </c>
      <c r="G2080" s="125">
        <v>2273</v>
      </c>
      <c r="H2080" s="126" t="str">
        <f>+VLOOKUP(Hoja3!$G2080,'[138]Plan de Cuentas'!B:H,7,FALSE)</f>
        <v>2.1.02.01.05</v>
      </c>
      <c r="I2080" s="127" t="str">
        <f>+VLOOKUP(Hoja3!$H2080,'[138]Plan de Cuentas'!A:C,3,FALSE)</f>
        <v>Proveedores Locales - GS</v>
      </c>
      <c r="J2080" s="128">
        <v>-1200000</v>
      </c>
      <c r="K2080" s="128">
        <v>-1200000</v>
      </c>
      <c r="L2080" s="117">
        <f>+Hoja3!$K2080/$K$1</f>
        <v>-165.41616639763564</v>
      </c>
      <c r="M2080" s="129" t="s">
        <v>6986</v>
      </c>
      <c r="N2080" s="129" t="str">
        <f>+IF(Hoja3!$O2080="VIGENTE","SALDO A VENCER",IF(Hoja3!$O2080="VENCIDO","SALDO VENCIDO - SE ABONA DE ACUERDO A DISPONIBILIDAD FINANCIERA",0))</f>
        <v>SALDO A VENCER</v>
      </c>
      <c r="O2080" s="129" t="str">
        <f>+IF(($D$1-Hoja3!$F2080)&gt;0,"VENCIDO","VIGENTE")</f>
        <v>VIGENTE</v>
      </c>
      <c r="P2080" s="120"/>
    </row>
    <row r="2081" spans="2:16" ht="14.25" hidden="1" customHeight="1" x14ac:dyDescent="0.25">
      <c r="B2081" s="121" t="s">
        <v>87</v>
      </c>
      <c r="C2081" s="122" t="s">
        <v>6987</v>
      </c>
      <c r="D2081" s="123" t="s">
        <v>6988</v>
      </c>
      <c r="E2081" s="124">
        <v>44846</v>
      </c>
      <c r="F2081" s="124">
        <v>44878</v>
      </c>
      <c r="G2081" s="125">
        <v>2273</v>
      </c>
      <c r="H2081" s="126" t="str">
        <f>+VLOOKUP(Hoja3!$G2081,'[138]Plan de Cuentas'!B:H,7,FALSE)</f>
        <v>2.1.02.01.05</v>
      </c>
      <c r="I2081" s="127" t="str">
        <f>+VLOOKUP(Hoja3!$H2081,'[138]Plan de Cuentas'!A:C,3,FALSE)</f>
        <v>Proveedores Locales - GS</v>
      </c>
      <c r="J2081" s="128">
        <v>-1800000</v>
      </c>
      <c r="K2081" s="128">
        <v>-1800000</v>
      </c>
      <c r="L2081" s="117">
        <f>+Hoja3!$K2081/$K$1</f>
        <v>-248.12424959645347</v>
      </c>
      <c r="M2081" s="129" t="s">
        <v>6989</v>
      </c>
      <c r="N2081" s="129" t="str">
        <f>+IF(Hoja3!$O2081="VIGENTE","SALDO A VENCER",IF(Hoja3!$O2081="VENCIDO","SALDO VENCIDO - SE ABONA DE ACUERDO A DISPONIBILIDAD FINANCIERA",0))</f>
        <v>SALDO A VENCER</v>
      </c>
      <c r="O2081" s="129" t="str">
        <f>+IF(($D$1-Hoja3!$F2081)&gt;0,"VENCIDO","VIGENTE")</f>
        <v>VIGENTE</v>
      </c>
      <c r="P2081" s="120"/>
    </row>
    <row r="2082" spans="2:16" ht="14.25" hidden="1" customHeight="1" x14ac:dyDescent="0.25">
      <c r="B2082" s="121" t="s">
        <v>87</v>
      </c>
      <c r="C2082" s="122" t="s">
        <v>6990</v>
      </c>
      <c r="D2082" s="123" t="s">
        <v>6991</v>
      </c>
      <c r="E2082" s="124">
        <v>44846</v>
      </c>
      <c r="F2082" s="124">
        <v>44876</v>
      </c>
      <c r="G2082" s="125">
        <v>2273</v>
      </c>
      <c r="H2082" s="126" t="str">
        <f>+VLOOKUP(Hoja3!$G2082,'[138]Plan de Cuentas'!B:H,7,FALSE)</f>
        <v>2.1.02.01.05</v>
      </c>
      <c r="I2082" s="127" t="str">
        <f>+VLOOKUP(Hoja3!$H2082,'[138]Plan de Cuentas'!A:C,3,FALSE)</f>
        <v>Proveedores Locales - GS</v>
      </c>
      <c r="J2082" s="128">
        <v>-11000000</v>
      </c>
      <c r="K2082" s="128">
        <v>-11000000</v>
      </c>
      <c r="L2082" s="117">
        <f>+Hoja3!$K2082/$K$1</f>
        <v>-1516.3148586449934</v>
      </c>
      <c r="M2082" s="129" t="s">
        <v>6992</v>
      </c>
      <c r="N2082" s="129" t="str">
        <f>+IF(Hoja3!$O2082="VIGENTE","SALDO A VENCER",IF(Hoja3!$O2082="VENCIDO","SALDO VENCIDO - SE ABONA DE ACUERDO A DISPONIBILIDAD FINANCIERA",0))</f>
        <v>SALDO A VENCER</v>
      </c>
      <c r="O2082" s="129" t="str">
        <f>+IF(($D$1-Hoja3!$F2082)&gt;0,"VENCIDO","VIGENTE")</f>
        <v>VIGENTE</v>
      </c>
      <c r="P2082" s="120"/>
    </row>
    <row r="2083" spans="2:16" ht="14.25" hidden="1" customHeight="1" x14ac:dyDescent="0.25">
      <c r="B2083" s="121" t="s">
        <v>34</v>
      </c>
      <c r="C2083" s="122" t="s">
        <v>6993</v>
      </c>
      <c r="D2083" s="123" t="s">
        <v>6994</v>
      </c>
      <c r="E2083" s="124">
        <v>44760</v>
      </c>
      <c r="F2083" s="124">
        <v>44772</v>
      </c>
      <c r="G2083" s="125">
        <v>2273</v>
      </c>
      <c r="H2083" s="126" t="str">
        <f>+VLOOKUP(Hoja3!$G2083,'[138]Plan de Cuentas'!B:H,7,FALSE)</f>
        <v>2.1.02.01.05</v>
      </c>
      <c r="I2083" s="127" t="str">
        <f>+VLOOKUP(Hoja3!$H2083,'[138]Plan de Cuentas'!A:C,3,FALSE)</f>
        <v>Proveedores Locales - GS</v>
      </c>
      <c r="J2083" s="128">
        <v>-33423300</v>
      </c>
      <c r="K2083" s="128">
        <v>-33423300</v>
      </c>
      <c r="L2083" s="117">
        <f>+Hoja3!$K2083/$K$1</f>
        <v>-4607.2951286317466</v>
      </c>
      <c r="M2083" s="129" t="s">
        <v>6995</v>
      </c>
      <c r="N2083" s="129" t="str">
        <f>+IF(Hoja3!$O2083="VIGENTE","SALDO A VENCER",IF(Hoja3!$O2083="VENCIDO","SALDO VENCIDO - SE ABONA DE ACUERDO A DISPONIBILIDAD FINANCIERA",0))</f>
        <v>SALDO VENCIDO - SE ABONA DE ACUERDO A DISPONIBILIDAD FINANCIERA</v>
      </c>
      <c r="O2083" s="129" t="str">
        <f>+IF(($D$1-Hoja3!$F2083)&gt;0,"VENCIDO","VIGENTE")</f>
        <v>VENCIDO</v>
      </c>
      <c r="P2083" s="120"/>
    </row>
    <row r="2084" spans="2:16" ht="14.25" hidden="1" customHeight="1" x14ac:dyDescent="0.25">
      <c r="B2084" s="121" t="s">
        <v>88</v>
      </c>
      <c r="C2084" s="122" t="s">
        <v>6996</v>
      </c>
      <c r="D2084" s="123" t="s">
        <v>6997</v>
      </c>
      <c r="E2084" s="124">
        <v>44742</v>
      </c>
      <c r="F2084" s="124">
        <v>44742</v>
      </c>
      <c r="G2084" s="125">
        <v>2273</v>
      </c>
      <c r="H2084" s="126" t="str">
        <f>+VLOOKUP(Hoja3!$G2084,'[138]Plan de Cuentas'!B:H,7,FALSE)</f>
        <v>2.1.02.01.05</v>
      </c>
      <c r="I2084" s="127" t="str">
        <f>+VLOOKUP(Hoja3!$H2084,'[138]Plan de Cuentas'!A:C,3,FALSE)</f>
        <v>Proveedores Locales - GS</v>
      </c>
      <c r="J2084" s="128">
        <v>-1189181</v>
      </c>
      <c r="K2084" s="128">
        <v>-1189181</v>
      </c>
      <c r="L2084" s="117">
        <f>+Hoja3!$K2084/$K$1</f>
        <v>-163.92480181075564</v>
      </c>
      <c r="M2084" s="129" t="s">
        <v>6998</v>
      </c>
      <c r="N2084" s="129" t="str">
        <f>+IF(Hoja3!$O2084="VIGENTE","SALDO A VENCER",IF(Hoja3!$O2084="VENCIDO","SALDO VENCIDO - SE ABONA DE ACUERDO A DISPONIBILIDAD FINANCIERA",0))</f>
        <v>SALDO VENCIDO - SE ABONA DE ACUERDO A DISPONIBILIDAD FINANCIERA</v>
      </c>
      <c r="O2084" s="129" t="str">
        <f>+IF(($D$1-Hoja3!$F2084)&gt;0,"VENCIDO","VIGENTE")</f>
        <v>VENCIDO</v>
      </c>
      <c r="P2084" s="120"/>
    </row>
    <row r="2085" spans="2:16" ht="14.25" hidden="1" customHeight="1" x14ac:dyDescent="0.25">
      <c r="B2085" s="121" t="s">
        <v>89</v>
      </c>
      <c r="C2085" s="122" t="s">
        <v>6999</v>
      </c>
      <c r="D2085" s="123" t="s">
        <v>7000</v>
      </c>
      <c r="E2085" s="124">
        <v>43346</v>
      </c>
      <c r="F2085" s="124">
        <v>43346</v>
      </c>
      <c r="G2085" s="125">
        <v>2273</v>
      </c>
      <c r="H2085" s="126" t="str">
        <f>+VLOOKUP(Hoja3!$G2085,'[138]Plan de Cuentas'!B:H,7,FALSE)</f>
        <v>2.1.02.01.05</v>
      </c>
      <c r="I2085" s="127" t="str">
        <f>+VLOOKUP(Hoja3!$H2085,'[138]Plan de Cuentas'!A:C,3,FALSE)</f>
        <v>Proveedores Locales - GS</v>
      </c>
      <c r="J2085" s="128">
        <v>-2293280</v>
      </c>
      <c r="K2085" s="128">
        <v>-453280</v>
      </c>
      <c r="L2085" s="117">
        <f>+Hoja3!$K2085/$K$1</f>
        <v>-62.483199920600235</v>
      </c>
      <c r="M2085" s="129" t="s">
        <v>7001</v>
      </c>
      <c r="N2085" s="129" t="str">
        <f>+IF(Hoja3!$O2085="VIGENTE","SALDO A VENCER",IF(Hoja3!$O2085="VENCIDO","SALDO VENCIDO - SE ABONA DE ACUERDO A DISPONIBILIDAD FINANCIERA",0))</f>
        <v>SALDO VENCIDO - SE ABONA DE ACUERDO A DISPONIBILIDAD FINANCIERA</v>
      </c>
      <c r="O2085" s="129" t="str">
        <f>+IF(($D$1-Hoja3!$F2085)&gt;0,"VENCIDO","VIGENTE")</f>
        <v>VENCIDO</v>
      </c>
      <c r="P2085" s="120"/>
    </row>
    <row r="2086" spans="2:16" ht="14.25" hidden="1" customHeight="1" x14ac:dyDescent="0.25">
      <c r="B2086" s="121" t="s">
        <v>90</v>
      </c>
      <c r="C2086" s="122" t="s">
        <v>7002</v>
      </c>
      <c r="D2086" s="123" t="s">
        <v>7003</v>
      </c>
      <c r="E2086" s="124">
        <v>43533</v>
      </c>
      <c r="F2086" s="124">
        <v>43585</v>
      </c>
      <c r="G2086" s="125">
        <v>2273</v>
      </c>
      <c r="H2086" s="126" t="str">
        <f>+VLOOKUP(Hoja3!$G2086,'[138]Plan de Cuentas'!B:H,7,FALSE)</f>
        <v>2.1.02.01.05</v>
      </c>
      <c r="I2086" s="127" t="str">
        <f>+VLOOKUP(Hoja3!$H2086,'[138]Plan de Cuentas'!A:C,3,FALSE)</f>
        <v>Proveedores Locales - GS</v>
      </c>
      <c r="J2086" s="128">
        <v>-4365000</v>
      </c>
      <c r="K2086" s="128">
        <v>0</v>
      </c>
      <c r="L2086" s="117">
        <f>+Hoja3!$K2086/$K$1</f>
        <v>0</v>
      </c>
      <c r="M2086" s="129" t="s">
        <v>7004</v>
      </c>
      <c r="N2086" s="129" t="str">
        <f>+IF(Hoja3!$O2086="VIGENTE","SALDO A VENCER",IF(Hoja3!$O2086="VENCIDO","SALDO VENCIDO - SE ABONA DE ACUERDO A DISPONIBILIDAD FINANCIERA",0))</f>
        <v>SALDO VENCIDO - SE ABONA DE ACUERDO A DISPONIBILIDAD FINANCIERA</v>
      </c>
      <c r="O2086" s="129" t="str">
        <f>+IF(($D$1-Hoja3!$F2086)&gt;0,"VENCIDO","VIGENTE")</f>
        <v>VENCIDO</v>
      </c>
      <c r="P2086" s="120"/>
    </row>
    <row r="2087" spans="2:16" ht="14.25" hidden="1" customHeight="1" x14ac:dyDescent="0.25">
      <c r="B2087" s="121" t="s">
        <v>90</v>
      </c>
      <c r="C2087" s="122" t="s">
        <v>7005</v>
      </c>
      <c r="D2087" s="123" t="s">
        <v>7006</v>
      </c>
      <c r="E2087" s="124">
        <v>43586</v>
      </c>
      <c r="F2087" s="124">
        <v>44561</v>
      </c>
      <c r="G2087" s="125">
        <v>2620</v>
      </c>
      <c r="H2087" s="126" t="str">
        <f>+VLOOKUP(Hoja3!$G2087,'[138]Plan de Cuentas'!B:H,7,FALSE)</f>
        <v>2.1.01.03.09</v>
      </c>
      <c r="I2087" s="127" t="str">
        <f>+VLOOKUP(Hoja3!$H2087,'[138]Plan de Cuentas'!A:C,3,FALSE)</f>
        <v>Cesion De Creditos A Pagar Gs</v>
      </c>
      <c r="J2087" s="128">
        <v>-3997000</v>
      </c>
      <c r="K2087" s="128">
        <v>-3997000</v>
      </c>
      <c r="L2087" s="117">
        <f>+Hoja3!$K2087/$K$1</f>
        <v>-550.97368090945804</v>
      </c>
      <c r="M2087" s="129" t="s">
        <v>5773</v>
      </c>
      <c r="N2087" s="129" t="str">
        <f>+IF(Hoja3!$O2087="VIGENTE","SALDO A VENCER",IF(Hoja3!$O2087="VENCIDO","SALDO VENCIDO - SE ABONA DE ACUERDO A DISPONIBILIDAD FINANCIERA",0))</f>
        <v>SALDO VENCIDO - SE ABONA DE ACUERDO A DISPONIBILIDAD FINANCIERA</v>
      </c>
      <c r="O2087" s="129" t="str">
        <f>+IF(($D$1-Hoja3!$F2087)&gt;0,"VENCIDO","VIGENTE")</f>
        <v>VENCIDO</v>
      </c>
      <c r="P2087" s="120"/>
    </row>
    <row r="2088" spans="2:16" ht="14.25" hidden="1" customHeight="1" x14ac:dyDescent="0.25">
      <c r="B2088" s="121" t="s">
        <v>90</v>
      </c>
      <c r="C2088" s="122" t="s">
        <v>7007</v>
      </c>
      <c r="D2088" s="123">
        <v>10010143984</v>
      </c>
      <c r="E2088" s="124">
        <v>44860</v>
      </c>
      <c r="F2088" s="124">
        <v>44890</v>
      </c>
      <c r="G2088" s="125">
        <v>2273</v>
      </c>
      <c r="H2088" s="126" t="str">
        <f>+VLOOKUP(Hoja3!$G2088,'[138]Plan de Cuentas'!B:H,7,FALSE)</f>
        <v>2.1.02.01.05</v>
      </c>
      <c r="I2088" s="127" t="str">
        <f>+VLOOKUP(Hoja3!$H2088,'[138]Plan de Cuentas'!A:C,3,FALSE)</f>
        <v>Proveedores Locales - GS</v>
      </c>
      <c r="J2088" s="128">
        <v>-800000</v>
      </c>
      <c r="K2088" s="128">
        <v>-800000</v>
      </c>
      <c r="L2088" s="117">
        <f>+Hoja3!$K2088/$K$1</f>
        <v>-110.27744426509042</v>
      </c>
      <c r="M2088" s="129" t="s">
        <v>7008</v>
      </c>
      <c r="N2088" s="129" t="str">
        <f>+IF(Hoja3!$O2088="VIGENTE","SALDO A VENCER",IF(Hoja3!$O2088="VENCIDO","SALDO VENCIDO - SE ABONA DE ACUERDO A DISPONIBILIDAD FINANCIERA",0))</f>
        <v>SALDO A VENCER</v>
      </c>
      <c r="O2088" s="129" t="str">
        <f>+IF(($D$1-Hoja3!$F2088)&gt;0,"VENCIDO","VIGENTE")</f>
        <v>VIGENTE</v>
      </c>
      <c r="P2088" s="120"/>
    </row>
    <row r="2089" spans="2:16" ht="14.25" hidden="1" customHeight="1" x14ac:dyDescent="0.25">
      <c r="B2089" s="121" t="s">
        <v>90</v>
      </c>
      <c r="C2089" s="122" t="s">
        <v>7009</v>
      </c>
      <c r="D2089" s="123" t="s">
        <v>7010</v>
      </c>
      <c r="E2089" s="124">
        <v>44860</v>
      </c>
      <c r="F2089" s="124">
        <v>44891</v>
      </c>
      <c r="G2089" s="125">
        <v>2273</v>
      </c>
      <c r="H2089" s="126" t="str">
        <f>+VLOOKUP(Hoja3!$G2089,'[138]Plan de Cuentas'!B:H,7,FALSE)</f>
        <v>2.1.02.01.05</v>
      </c>
      <c r="I2089" s="127" t="str">
        <f>+VLOOKUP(Hoja3!$H2089,'[138]Plan de Cuentas'!A:C,3,FALSE)</f>
        <v>Proveedores Locales - GS</v>
      </c>
      <c r="J2089" s="128">
        <v>-15000</v>
      </c>
      <c r="K2089" s="128">
        <v>-15000</v>
      </c>
      <c r="L2089" s="117">
        <f>+Hoja3!$K2089/$K$1</f>
        <v>-2.0677020799704455</v>
      </c>
      <c r="M2089" s="129" t="s">
        <v>7011</v>
      </c>
      <c r="N2089" s="129" t="str">
        <f>+IF(Hoja3!$O2089="VIGENTE","SALDO A VENCER",IF(Hoja3!$O2089="VENCIDO","SALDO VENCIDO - SE ABONA DE ACUERDO A DISPONIBILIDAD FINANCIERA",0))</f>
        <v>SALDO A VENCER</v>
      </c>
      <c r="O2089" s="129" t="str">
        <f>+IF(($D$1-Hoja3!$F2089)&gt;0,"VENCIDO","VIGENTE")</f>
        <v>VIGENTE</v>
      </c>
      <c r="P2089" s="120"/>
    </row>
    <row r="2090" spans="2:16" ht="14.25" hidden="1" customHeight="1" x14ac:dyDescent="0.25">
      <c r="B2090" s="121" t="s">
        <v>91</v>
      </c>
      <c r="C2090" s="122" t="s">
        <v>7012</v>
      </c>
      <c r="D2090" s="123" t="s">
        <v>7013</v>
      </c>
      <c r="E2090" s="124">
        <v>44644</v>
      </c>
      <c r="F2090" s="124">
        <v>44675</v>
      </c>
      <c r="G2090" s="125">
        <v>2273</v>
      </c>
      <c r="H2090" s="126" t="str">
        <f>+VLOOKUP(Hoja3!$G2090,'[138]Plan de Cuentas'!B:H,7,FALSE)</f>
        <v>2.1.02.01.05</v>
      </c>
      <c r="I2090" s="127" t="str">
        <f>+VLOOKUP(Hoja3!$H2090,'[138]Plan de Cuentas'!A:C,3,FALSE)</f>
        <v>Proveedores Locales - GS</v>
      </c>
      <c r="J2090" s="128">
        <v>-200000</v>
      </c>
      <c r="K2090" s="128">
        <v>-200000</v>
      </c>
      <c r="L2090" s="117">
        <f>+Hoja3!$K2090/$K$1</f>
        <v>-27.569361066272606</v>
      </c>
      <c r="M2090" s="129" t="s">
        <v>7014</v>
      </c>
      <c r="N2090" s="129" t="str">
        <f>+IF(Hoja3!$O2090="VIGENTE","SALDO A VENCER",IF(Hoja3!$O2090="VENCIDO","SALDO VENCIDO - SE ABONA DE ACUERDO A DISPONIBILIDAD FINANCIERA",0))</f>
        <v>SALDO VENCIDO - SE ABONA DE ACUERDO A DISPONIBILIDAD FINANCIERA</v>
      </c>
      <c r="O2090" s="129" t="str">
        <f>+IF(($D$1-Hoja3!$F2090)&gt;0,"VENCIDO","VIGENTE")</f>
        <v>VENCIDO</v>
      </c>
      <c r="P2090" s="120"/>
    </row>
    <row r="2091" spans="2:16" ht="14.25" hidden="1" customHeight="1" x14ac:dyDescent="0.25">
      <c r="B2091" s="121" t="s">
        <v>91</v>
      </c>
      <c r="C2091" s="122" t="s">
        <v>7015</v>
      </c>
      <c r="D2091" s="123" t="s">
        <v>7016</v>
      </c>
      <c r="E2091" s="124">
        <v>44644</v>
      </c>
      <c r="F2091" s="124">
        <v>44675</v>
      </c>
      <c r="G2091" s="125">
        <v>2273</v>
      </c>
      <c r="H2091" s="126" t="str">
        <f>+VLOOKUP(Hoja3!$G2091,'[138]Plan de Cuentas'!B:H,7,FALSE)</f>
        <v>2.1.02.01.05</v>
      </c>
      <c r="I2091" s="127" t="str">
        <f>+VLOOKUP(Hoja3!$H2091,'[138]Plan de Cuentas'!A:C,3,FALSE)</f>
        <v>Proveedores Locales - GS</v>
      </c>
      <c r="J2091" s="128">
        <v>-192600</v>
      </c>
      <c r="K2091" s="128">
        <v>-192600</v>
      </c>
      <c r="L2091" s="117">
        <f>+Hoja3!$K2091/$K$1</f>
        <v>-26.549294706820522</v>
      </c>
      <c r="M2091" s="129" t="s">
        <v>7017</v>
      </c>
      <c r="N2091" s="129" t="str">
        <f>+IF(Hoja3!$O2091="VIGENTE","SALDO A VENCER",IF(Hoja3!$O2091="VENCIDO","SALDO VENCIDO - SE ABONA DE ACUERDO A DISPONIBILIDAD FINANCIERA",0))</f>
        <v>SALDO VENCIDO - SE ABONA DE ACUERDO A DISPONIBILIDAD FINANCIERA</v>
      </c>
      <c r="O2091" s="129" t="str">
        <f>+IF(($D$1-Hoja3!$F2091)&gt;0,"VENCIDO","VIGENTE")</f>
        <v>VENCIDO</v>
      </c>
      <c r="P2091" s="120"/>
    </row>
    <row r="2092" spans="2:16" ht="14.25" hidden="1" customHeight="1" x14ac:dyDescent="0.25">
      <c r="B2092" s="121" t="s">
        <v>91</v>
      </c>
      <c r="C2092" s="122" t="s">
        <v>7018</v>
      </c>
      <c r="D2092" s="123" t="s">
        <v>7019</v>
      </c>
      <c r="E2092" s="124">
        <v>44644</v>
      </c>
      <c r="F2092" s="124">
        <v>44666</v>
      </c>
      <c r="G2092" s="125">
        <v>2273</v>
      </c>
      <c r="H2092" s="126" t="str">
        <f>+VLOOKUP(Hoja3!$G2092,'[138]Plan de Cuentas'!B:H,7,FALSE)</f>
        <v>2.1.02.01.05</v>
      </c>
      <c r="I2092" s="127" t="str">
        <f>+VLOOKUP(Hoja3!$H2092,'[138]Plan de Cuentas'!A:C,3,FALSE)</f>
        <v>Proveedores Locales - GS</v>
      </c>
      <c r="J2092" s="128">
        <v>-50000</v>
      </c>
      <c r="K2092" s="128">
        <v>-50000</v>
      </c>
      <c r="L2092" s="117">
        <f>+Hoja3!$K2092/$K$1</f>
        <v>-6.8923402665681515</v>
      </c>
      <c r="M2092" s="129" t="s">
        <v>7020</v>
      </c>
      <c r="N2092" s="129" t="str">
        <f>+IF(Hoja3!$O2092="VIGENTE","SALDO A VENCER",IF(Hoja3!$O2092="VENCIDO","SALDO VENCIDO - SE ABONA DE ACUERDO A DISPONIBILIDAD FINANCIERA",0))</f>
        <v>SALDO VENCIDO - SE ABONA DE ACUERDO A DISPONIBILIDAD FINANCIERA</v>
      </c>
      <c r="O2092" s="129" t="str">
        <f>+IF(($D$1-Hoja3!$F2092)&gt;0,"VENCIDO","VIGENTE")</f>
        <v>VENCIDO</v>
      </c>
      <c r="P2092" s="120"/>
    </row>
    <row r="2093" spans="2:16" ht="14.25" hidden="1" customHeight="1" x14ac:dyDescent="0.25">
      <c r="B2093" s="121" t="s">
        <v>91</v>
      </c>
      <c r="C2093" s="122" t="s">
        <v>7021</v>
      </c>
      <c r="D2093" s="123" t="s">
        <v>7022</v>
      </c>
      <c r="E2093" s="124">
        <v>44644</v>
      </c>
      <c r="F2093" s="124">
        <v>44666</v>
      </c>
      <c r="G2093" s="125">
        <v>2273</v>
      </c>
      <c r="H2093" s="126" t="str">
        <f>+VLOOKUP(Hoja3!$G2093,'[138]Plan de Cuentas'!B:H,7,FALSE)</f>
        <v>2.1.02.01.05</v>
      </c>
      <c r="I2093" s="127" t="str">
        <f>+VLOOKUP(Hoja3!$H2093,'[138]Plan de Cuentas'!A:C,3,FALSE)</f>
        <v>Proveedores Locales - GS</v>
      </c>
      <c r="J2093" s="128">
        <v>-317000</v>
      </c>
      <c r="K2093" s="128">
        <v>-317000</v>
      </c>
      <c r="L2093" s="117">
        <f>+Hoja3!$K2093/$K$1</f>
        <v>-43.697437290042082</v>
      </c>
      <c r="M2093" s="129" t="s">
        <v>7023</v>
      </c>
      <c r="N2093" s="129" t="str">
        <f>+IF(Hoja3!$O2093="VIGENTE","SALDO A VENCER",IF(Hoja3!$O2093="VENCIDO","SALDO VENCIDO - SE ABONA DE ACUERDO A DISPONIBILIDAD FINANCIERA",0))</f>
        <v>SALDO VENCIDO - SE ABONA DE ACUERDO A DISPONIBILIDAD FINANCIERA</v>
      </c>
      <c r="O2093" s="129" t="str">
        <f>+IF(($D$1-Hoja3!$F2093)&gt;0,"VENCIDO","VIGENTE")</f>
        <v>VENCIDO</v>
      </c>
      <c r="P2093" s="120"/>
    </row>
    <row r="2094" spans="2:16" ht="14.25" hidden="1" customHeight="1" x14ac:dyDescent="0.25">
      <c r="B2094" s="121" t="s">
        <v>91</v>
      </c>
      <c r="C2094" s="122" t="s">
        <v>7024</v>
      </c>
      <c r="D2094" s="123" t="s">
        <v>7025</v>
      </c>
      <c r="E2094" s="124">
        <v>44658</v>
      </c>
      <c r="F2094" s="124">
        <v>44688</v>
      </c>
      <c r="G2094" s="125">
        <v>2273</v>
      </c>
      <c r="H2094" s="126" t="str">
        <f>+VLOOKUP(Hoja3!$G2094,'[138]Plan de Cuentas'!B:H,7,FALSE)</f>
        <v>2.1.02.01.05</v>
      </c>
      <c r="I2094" s="127" t="str">
        <f>+VLOOKUP(Hoja3!$H2094,'[138]Plan de Cuentas'!A:C,3,FALSE)</f>
        <v>Proveedores Locales - GS</v>
      </c>
      <c r="J2094" s="128">
        <v>-2663000</v>
      </c>
      <c r="K2094" s="128">
        <v>-2663000</v>
      </c>
      <c r="L2094" s="117">
        <f>+Hoja3!$K2094/$K$1</f>
        <v>-367.08604259741975</v>
      </c>
      <c r="M2094" s="129" t="s">
        <v>7026</v>
      </c>
      <c r="N2094" s="129" t="str">
        <f>+IF(Hoja3!$O2094="VIGENTE","SALDO A VENCER",IF(Hoja3!$O2094="VENCIDO","SALDO VENCIDO - SE ABONA DE ACUERDO A DISPONIBILIDAD FINANCIERA",0))</f>
        <v>SALDO VENCIDO - SE ABONA DE ACUERDO A DISPONIBILIDAD FINANCIERA</v>
      </c>
      <c r="O2094" s="129" t="str">
        <f>+IF(($D$1-Hoja3!$F2094)&gt;0,"VENCIDO","VIGENTE")</f>
        <v>VENCIDO</v>
      </c>
      <c r="P2094" s="120"/>
    </row>
    <row r="2095" spans="2:16" ht="14.25" hidden="1" customHeight="1" x14ac:dyDescent="0.25">
      <c r="B2095" s="121" t="s">
        <v>91</v>
      </c>
      <c r="C2095" s="122" t="s">
        <v>7027</v>
      </c>
      <c r="D2095" s="123" t="s">
        <v>7028</v>
      </c>
      <c r="E2095" s="124">
        <v>44658</v>
      </c>
      <c r="F2095" s="124">
        <v>44688</v>
      </c>
      <c r="G2095" s="125">
        <v>2273</v>
      </c>
      <c r="H2095" s="126" t="str">
        <f>+VLOOKUP(Hoja3!$G2095,'[138]Plan de Cuentas'!B:H,7,FALSE)</f>
        <v>2.1.02.01.05</v>
      </c>
      <c r="I2095" s="127" t="str">
        <f>+VLOOKUP(Hoja3!$H2095,'[138]Plan de Cuentas'!A:C,3,FALSE)</f>
        <v>Proveedores Locales - GS</v>
      </c>
      <c r="J2095" s="128">
        <v>-41000</v>
      </c>
      <c r="K2095" s="128">
        <v>-41000</v>
      </c>
      <c r="L2095" s="117">
        <f>+Hoja3!$K2095/$K$1</f>
        <v>-5.6517190185858848</v>
      </c>
      <c r="M2095" s="129" t="s">
        <v>7029</v>
      </c>
      <c r="N2095" s="129" t="str">
        <f>+IF(Hoja3!$O2095="VIGENTE","SALDO A VENCER",IF(Hoja3!$O2095="VENCIDO","SALDO VENCIDO - SE ABONA DE ACUERDO A DISPONIBILIDAD FINANCIERA",0))</f>
        <v>SALDO VENCIDO - SE ABONA DE ACUERDO A DISPONIBILIDAD FINANCIERA</v>
      </c>
      <c r="O2095" s="129" t="str">
        <f>+IF(($D$1-Hoja3!$F2095)&gt;0,"VENCIDO","VIGENTE")</f>
        <v>VENCIDO</v>
      </c>
      <c r="P2095" s="120"/>
    </row>
    <row r="2096" spans="2:16" ht="14.25" hidden="1" customHeight="1" x14ac:dyDescent="0.25">
      <c r="B2096" s="121" t="s">
        <v>91</v>
      </c>
      <c r="C2096" s="122" t="s">
        <v>7030</v>
      </c>
      <c r="D2096" s="123" t="s">
        <v>7031</v>
      </c>
      <c r="E2096" s="124">
        <v>44658</v>
      </c>
      <c r="F2096" s="124">
        <v>44688</v>
      </c>
      <c r="G2096" s="125">
        <v>2273</v>
      </c>
      <c r="H2096" s="126" t="str">
        <f>+VLOOKUP(Hoja3!$G2096,'[138]Plan de Cuentas'!B:H,7,FALSE)</f>
        <v>2.1.02.01.05</v>
      </c>
      <c r="I2096" s="127" t="str">
        <f>+VLOOKUP(Hoja3!$H2096,'[138]Plan de Cuentas'!A:C,3,FALSE)</f>
        <v>Proveedores Locales - GS</v>
      </c>
      <c r="J2096" s="128">
        <v>-513400</v>
      </c>
      <c r="K2096" s="128">
        <v>-513400</v>
      </c>
      <c r="L2096" s="117">
        <f>+Hoja3!$K2096/$K$1</f>
        <v>-70.770549857121779</v>
      </c>
      <c r="M2096" s="129" t="s">
        <v>7032</v>
      </c>
      <c r="N2096" s="129" t="str">
        <f>+IF(Hoja3!$O2096="VIGENTE","SALDO A VENCER",IF(Hoja3!$O2096="VENCIDO","SALDO VENCIDO - SE ABONA DE ACUERDO A DISPONIBILIDAD FINANCIERA",0))</f>
        <v>SALDO VENCIDO - SE ABONA DE ACUERDO A DISPONIBILIDAD FINANCIERA</v>
      </c>
      <c r="O2096" s="129" t="str">
        <f>+IF(($D$1-Hoja3!$F2096)&gt;0,"VENCIDO","VIGENTE")</f>
        <v>VENCIDO</v>
      </c>
      <c r="P2096" s="120"/>
    </row>
    <row r="2097" spans="2:16" ht="14.25" hidden="1" customHeight="1" x14ac:dyDescent="0.25">
      <c r="B2097" s="121" t="s">
        <v>91</v>
      </c>
      <c r="C2097" s="122" t="s">
        <v>7033</v>
      </c>
      <c r="D2097" s="123" t="s">
        <v>7034</v>
      </c>
      <c r="E2097" s="124">
        <v>44663</v>
      </c>
      <c r="F2097" s="124">
        <v>44693</v>
      </c>
      <c r="G2097" s="125">
        <v>2273</v>
      </c>
      <c r="H2097" s="126" t="str">
        <f>+VLOOKUP(Hoja3!$G2097,'[138]Plan de Cuentas'!B:H,7,FALSE)</f>
        <v>2.1.02.01.05</v>
      </c>
      <c r="I2097" s="127" t="str">
        <f>+VLOOKUP(Hoja3!$H2097,'[138]Plan de Cuentas'!A:C,3,FALSE)</f>
        <v>Proveedores Locales - GS</v>
      </c>
      <c r="J2097" s="128">
        <v>-42200</v>
      </c>
      <c r="K2097" s="128">
        <v>-42200</v>
      </c>
      <c r="L2097" s="117">
        <f>+Hoja3!$K2097/$K$1</f>
        <v>-5.8171351849835204</v>
      </c>
      <c r="M2097" s="129" t="s">
        <v>7035</v>
      </c>
      <c r="N2097" s="129" t="str">
        <f>+IF(Hoja3!$O2097="VIGENTE","SALDO A VENCER",IF(Hoja3!$O2097="VENCIDO","SALDO VENCIDO - SE ABONA DE ACUERDO A DISPONIBILIDAD FINANCIERA",0))</f>
        <v>SALDO VENCIDO - SE ABONA DE ACUERDO A DISPONIBILIDAD FINANCIERA</v>
      </c>
      <c r="O2097" s="129" t="str">
        <f>+IF(($D$1-Hoja3!$F2097)&gt;0,"VENCIDO","VIGENTE")</f>
        <v>VENCIDO</v>
      </c>
      <c r="P2097" s="120"/>
    </row>
    <row r="2098" spans="2:16" ht="14.25" hidden="1" customHeight="1" x14ac:dyDescent="0.25">
      <c r="B2098" s="121" t="s">
        <v>91</v>
      </c>
      <c r="C2098" s="122" t="s">
        <v>7036</v>
      </c>
      <c r="D2098" s="123">
        <v>10020000251</v>
      </c>
      <c r="E2098" s="124">
        <v>44719</v>
      </c>
      <c r="F2098" s="124">
        <v>44725</v>
      </c>
      <c r="G2098" s="125">
        <v>2273</v>
      </c>
      <c r="H2098" s="126" t="str">
        <f>+VLOOKUP(Hoja3!$G2098,'[138]Plan de Cuentas'!B:H,7,FALSE)</f>
        <v>2.1.02.01.05</v>
      </c>
      <c r="I2098" s="127" t="str">
        <f>+VLOOKUP(Hoja3!$H2098,'[138]Plan de Cuentas'!A:C,3,FALSE)</f>
        <v>Proveedores Locales - GS</v>
      </c>
      <c r="J2098" s="128">
        <v>-1107750</v>
      </c>
      <c r="K2098" s="128">
        <v>-1107750</v>
      </c>
      <c r="L2098" s="117">
        <f>+Hoja3!$K2098/$K$1</f>
        <v>-152.69979860581739</v>
      </c>
      <c r="M2098" s="129" t="s">
        <v>7037</v>
      </c>
      <c r="N2098" s="129" t="str">
        <f>+IF(Hoja3!$O2098="VIGENTE","SALDO A VENCER",IF(Hoja3!$O2098="VENCIDO","SALDO VENCIDO - SE ABONA DE ACUERDO A DISPONIBILIDAD FINANCIERA",0))</f>
        <v>SALDO VENCIDO - SE ABONA DE ACUERDO A DISPONIBILIDAD FINANCIERA</v>
      </c>
      <c r="O2098" s="129" t="str">
        <f>+IF(($D$1-Hoja3!$F2098)&gt;0,"VENCIDO","VIGENTE")</f>
        <v>VENCIDO</v>
      </c>
      <c r="P2098" s="120"/>
    </row>
    <row r="2099" spans="2:16" ht="14.25" hidden="1" customHeight="1" x14ac:dyDescent="0.25">
      <c r="B2099" s="121" t="s">
        <v>91</v>
      </c>
      <c r="C2099" s="122" t="s">
        <v>7038</v>
      </c>
      <c r="D2099" s="123">
        <v>10020000247</v>
      </c>
      <c r="E2099" s="124">
        <v>44719</v>
      </c>
      <c r="F2099" s="124">
        <v>44725</v>
      </c>
      <c r="G2099" s="125">
        <v>2273</v>
      </c>
      <c r="H2099" s="126" t="str">
        <f>+VLOOKUP(Hoja3!$G2099,'[138]Plan de Cuentas'!B:H,7,FALSE)</f>
        <v>2.1.02.01.05</v>
      </c>
      <c r="I2099" s="127" t="str">
        <f>+VLOOKUP(Hoja3!$H2099,'[138]Plan de Cuentas'!A:C,3,FALSE)</f>
        <v>Proveedores Locales - GS</v>
      </c>
      <c r="J2099" s="128">
        <v>-3465750</v>
      </c>
      <c r="K2099" s="128">
        <v>-3465750</v>
      </c>
      <c r="L2099" s="117">
        <f>+Hoja3!$K2099/$K$1</f>
        <v>-477.74256557717143</v>
      </c>
      <c r="M2099" s="129" t="s">
        <v>7039</v>
      </c>
      <c r="N2099" s="129" t="str">
        <f>+IF(Hoja3!$O2099="VIGENTE","SALDO A VENCER",IF(Hoja3!$O2099="VENCIDO","SALDO VENCIDO - SE ABONA DE ACUERDO A DISPONIBILIDAD FINANCIERA",0))</f>
        <v>SALDO VENCIDO - SE ABONA DE ACUERDO A DISPONIBILIDAD FINANCIERA</v>
      </c>
      <c r="O2099" s="129" t="str">
        <f>+IF(($D$1-Hoja3!$F2099)&gt;0,"VENCIDO","VIGENTE")</f>
        <v>VENCIDO</v>
      </c>
      <c r="P2099" s="120"/>
    </row>
    <row r="2100" spans="2:16" ht="14.25" hidden="1" customHeight="1" x14ac:dyDescent="0.25">
      <c r="B2100" s="121" t="s">
        <v>91</v>
      </c>
      <c r="C2100" s="122" t="s">
        <v>7040</v>
      </c>
      <c r="D2100" s="123" t="s">
        <v>7041</v>
      </c>
      <c r="E2100" s="124">
        <v>44719</v>
      </c>
      <c r="F2100" s="124">
        <v>44749</v>
      </c>
      <c r="G2100" s="125">
        <v>2273</v>
      </c>
      <c r="H2100" s="126" t="str">
        <f>+VLOOKUP(Hoja3!$G2100,'[138]Plan de Cuentas'!B:H,7,FALSE)</f>
        <v>2.1.02.01.05</v>
      </c>
      <c r="I2100" s="127" t="str">
        <f>+VLOOKUP(Hoja3!$H2100,'[138]Plan de Cuentas'!A:C,3,FALSE)</f>
        <v>Proveedores Locales - GS</v>
      </c>
      <c r="J2100" s="128">
        <v>-400000</v>
      </c>
      <c r="K2100" s="128">
        <v>-400000</v>
      </c>
      <c r="L2100" s="117">
        <f>+Hoja3!$K2100/$K$1</f>
        <v>-55.138722132545212</v>
      </c>
      <c r="M2100" s="129" t="s">
        <v>7042</v>
      </c>
      <c r="N2100" s="129" t="str">
        <f>+IF(Hoja3!$O2100="VIGENTE","SALDO A VENCER",IF(Hoja3!$O2100="VENCIDO","SALDO VENCIDO - SE ABONA DE ACUERDO A DISPONIBILIDAD FINANCIERA",0))</f>
        <v>SALDO VENCIDO - SE ABONA DE ACUERDO A DISPONIBILIDAD FINANCIERA</v>
      </c>
      <c r="O2100" s="129" t="str">
        <f>+IF(($D$1-Hoja3!$F2100)&gt;0,"VENCIDO","VIGENTE")</f>
        <v>VENCIDO</v>
      </c>
      <c r="P2100" s="120"/>
    </row>
    <row r="2101" spans="2:16" ht="14.25" hidden="1" customHeight="1" x14ac:dyDescent="0.25">
      <c r="B2101" s="121" t="s">
        <v>91</v>
      </c>
      <c r="C2101" s="122" t="s">
        <v>7043</v>
      </c>
      <c r="D2101" s="123">
        <v>10020000258</v>
      </c>
      <c r="E2101" s="124">
        <v>44725</v>
      </c>
      <c r="F2101" s="124">
        <v>44732</v>
      </c>
      <c r="G2101" s="125">
        <v>2273</v>
      </c>
      <c r="H2101" s="126" t="str">
        <f>+VLOOKUP(Hoja3!$G2101,'[138]Plan de Cuentas'!B:H,7,FALSE)</f>
        <v>2.1.02.01.05</v>
      </c>
      <c r="I2101" s="127" t="str">
        <f>+VLOOKUP(Hoja3!$H2101,'[138]Plan de Cuentas'!A:C,3,FALSE)</f>
        <v>Proveedores Locales - GS</v>
      </c>
      <c r="J2101" s="128">
        <v>-12655500</v>
      </c>
      <c r="K2101" s="128">
        <v>-6728404</v>
      </c>
      <c r="L2101" s="117">
        <f>+Hoja3!$K2101/$K$1</f>
        <v>-927.48899637876434</v>
      </c>
      <c r="M2101" s="129" t="s">
        <v>7044</v>
      </c>
      <c r="N2101" s="129" t="str">
        <f>+IF(Hoja3!$O2101="VIGENTE","SALDO A VENCER",IF(Hoja3!$O2101="VENCIDO","SALDO VENCIDO - SE ABONA DE ACUERDO A DISPONIBILIDAD FINANCIERA",0))</f>
        <v>SALDO VENCIDO - SE ABONA DE ACUERDO A DISPONIBILIDAD FINANCIERA</v>
      </c>
      <c r="O2101" s="129" t="str">
        <f>+IF(($D$1-Hoja3!$F2101)&gt;0,"VENCIDO","VIGENTE")</f>
        <v>VENCIDO</v>
      </c>
      <c r="P2101" s="120"/>
    </row>
    <row r="2102" spans="2:16" ht="14.25" hidden="1" customHeight="1" x14ac:dyDescent="0.25">
      <c r="B2102" s="121" t="s">
        <v>91</v>
      </c>
      <c r="C2102" s="122" t="s">
        <v>7045</v>
      </c>
      <c r="D2102" s="123" t="s">
        <v>7046</v>
      </c>
      <c r="E2102" s="124">
        <v>44725</v>
      </c>
      <c r="F2102" s="124">
        <v>44755</v>
      </c>
      <c r="G2102" s="125">
        <v>2273</v>
      </c>
      <c r="H2102" s="126" t="str">
        <f>+VLOOKUP(Hoja3!$G2102,'[138]Plan de Cuentas'!B:H,7,FALSE)</f>
        <v>2.1.02.01.05</v>
      </c>
      <c r="I2102" s="127" t="str">
        <f>+VLOOKUP(Hoja3!$H2102,'[138]Plan de Cuentas'!A:C,3,FALSE)</f>
        <v>Proveedores Locales - GS</v>
      </c>
      <c r="J2102" s="128">
        <v>-10073350</v>
      </c>
      <c r="K2102" s="128">
        <v>-10073350</v>
      </c>
      <c r="L2102" s="117">
        <f>+Hoja3!$K2102/$K$1</f>
        <v>-1388.5791164846858</v>
      </c>
      <c r="M2102" s="129" t="s">
        <v>7047</v>
      </c>
      <c r="N2102" s="129" t="str">
        <f>+IF(Hoja3!$O2102="VIGENTE","SALDO A VENCER",IF(Hoja3!$O2102="VENCIDO","SALDO VENCIDO - SE ABONA DE ACUERDO A DISPONIBILIDAD FINANCIERA",0))</f>
        <v>SALDO VENCIDO - SE ABONA DE ACUERDO A DISPONIBILIDAD FINANCIERA</v>
      </c>
      <c r="O2102" s="129" t="str">
        <f>+IF(($D$1-Hoja3!$F2102)&gt;0,"VENCIDO","VIGENTE")</f>
        <v>VENCIDO</v>
      </c>
      <c r="P2102" s="120"/>
    </row>
    <row r="2103" spans="2:16" ht="14.25" hidden="1" customHeight="1" x14ac:dyDescent="0.25">
      <c r="B2103" s="121" t="s">
        <v>91</v>
      </c>
      <c r="C2103" s="122" t="s">
        <v>7048</v>
      </c>
      <c r="D2103" s="123" t="s">
        <v>7049</v>
      </c>
      <c r="E2103" s="124">
        <v>44730</v>
      </c>
      <c r="F2103" s="124">
        <v>44760</v>
      </c>
      <c r="G2103" s="125">
        <v>2273</v>
      </c>
      <c r="H2103" s="126" t="str">
        <f>+VLOOKUP(Hoja3!$G2103,'[138]Plan de Cuentas'!B:H,7,FALSE)</f>
        <v>2.1.02.01.05</v>
      </c>
      <c r="I2103" s="127" t="str">
        <f>+VLOOKUP(Hoja3!$H2103,'[138]Plan de Cuentas'!A:C,3,FALSE)</f>
        <v>Proveedores Locales - GS</v>
      </c>
      <c r="J2103" s="128">
        <v>-96000</v>
      </c>
      <c r="K2103" s="128">
        <v>-96000</v>
      </c>
      <c r="L2103" s="117">
        <f>+Hoja3!$K2103/$K$1</f>
        <v>-13.233293311810852</v>
      </c>
      <c r="M2103" s="129" t="s">
        <v>7050</v>
      </c>
      <c r="N2103" s="129" t="str">
        <f>+IF(Hoja3!$O2103="VIGENTE","SALDO A VENCER",IF(Hoja3!$O2103="VENCIDO","SALDO VENCIDO - SE ABONA DE ACUERDO A DISPONIBILIDAD FINANCIERA",0))</f>
        <v>SALDO VENCIDO - SE ABONA DE ACUERDO A DISPONIBILIDAD FINANCIERA</v>
      </c>
      <c r="O2103" s="129" t="str">
        <f>+IF(($D$1-Hoja3!$F2103)&gt;0,"VENCIDO","VIGENTE")</f>
        <v>VENCIDO</v>
      </c>
      <c r="P2103" s="120"/>
    </row>
    <row r="2104" spans="2:16" ht="14.25" hidden="1" customHeight="1" x14ac:dyDescent="0.25">
      <c r="B2104" s="121" t="s">
        <v>91</v>
      </c>
      <c r="C2104" s="122" t="s">
        <v>7051</v>
      </c>
      <c r="D2104" s="123">
        <v>10020000275</v>
      </c>
      <c r="E2104" s="124">
        <v>44732</v>
      </c>
      <c r="F2104" s="124">
        <v>44739</v>
      </c>
      <c r="G2104" s="125">
        <v>2273</v>
      </c>
      <c r="H2104" s="126" t="str">
        <f>+VLOOKUP(Hoja3!$G2104,'[138]Plan de Cuentas'!B:H,7,FALSE)</f>
        <v>2.1.02.01.05</v>
      </c>
      <c r="I2104" s="127" t="str">
        <f>+VLOOKUP(Hoja3!$H2104,'[138]Plan de Cuentas'!A:C,3,FALSE)</f>
        <v>Proveedores Locales - GS</v>
      </c>
      <c r="J2104" s="128">
        <v>-1813200</v>
      </c>
      <c r="K2104" s="128">
        <v>-1813200</v>
      </c>
      <c r="L2104" s="117">
        <f>+Hoja3!$K2104/$K$1</f>
        <v>-249.94382742682745</v>
      </c>
      <c r="M2104" s="129" t="s">
        <v>7052</v>
      </c>
      <c r="N2104" s="129" t="str">
        <f>+IF(Hoja3!$O2104="VIGENTE","SALDO A VENCER",IF(Hoja3!$O2104="VENCIDO","SALDO VENCIDO - SE ABONA DE ACUERDO A DISPONIBILIDAD FINANCIERA",0))</f>
        <v>SALDO VENCIDO - SE ABONA DE ACUERDO A DISPONIBILIDAD FINANCIERA</v>
      </c>
      <c r="O2104" s="129" t="str">
        <f>+IF(($D$1-Hoja3!$F2104)&gt;0,"VENCIDO","VIGENTE")</f>
        <v>VENCIDO</v>
      </c>
      <c r="P2104" s="120"/>
    </row>
    <row r="2105" spans="2:16" ht="14.25" hidden="1" customHeight="1" x14ac:dyDescent="0.25">
      <c r="B2105" s="121" t="s">
        <v>91</v>
      </c>
      <c r="C2105" s="122" t="s">
        <v>7053</v>
      </c>
      <c r="D2105" s="123" t="s">
        <v>7054</v>
      </c>
      <c r="E2105" s="124">
        <v>44732</v>
      </c>
      <c r="F2105" s="124">
        <v>44762</v>
      </c>
      <c r="G2105" s="125">
        <v>2273</v>
      </c>
      <c r="H2105" s="126" t="str">
        <f>+VLOOKUP(Hoja3!$G2105,'[138]Plan de Cuentas'!B:H,7,FALSE)</f>
        <v>2.1.02.01.05</v>
      </c>
      <c r="I2105" s="127" t="str">
        <f>+VLOOKUP(Hoja3!$H2105,'[138]Plan de Cuentas'!A:C,3,FALSE)</f>
        <v>Proveedores Locales - GS</v>
      </c>
      <c r="J2105" s="128">
        <v>-25009950</v>
      </c>
      <c r="K2105" s="128">
        <v>-25009950</v>
      </c>
      <c r="L2105" s="117">
        <f>+Hoja3!$K2105/$K$1</f>
        <v>-3447.5417089971229</v>
      </c>
      <c r="M2105" s="129" t="s">
        <v>7055</v>
      </c>
      <c r="N2105" s="129" t="str">
        <f>+IF(Hoja3!$O2105="VIGENTE","SALDO A VENCER",IF(Hoja3!$O2105="VENCIDO","SALDO VENCIDO - SE ABONA DE ACUERDO A DISPONIBILIDAD FINANCIERA",0))</f>
        <v>SALDO VENCIDO - SE ABONA DE ACUERDO A DISPONIBILIDAD FINANCIERA</v>
      </c>
      <c r="O2105" s="129" t="str">
        <f>+IF(($D$1-Hoja3!$F2105)&gt;0,"VENCIDO","VIGENTE")</f>
        <v>VENCIDO</v>
      </c>
      <c r="P2105" s="120"/>
    </row>
    <row r="2106" spans="2:16" ht="14.25" hidden="1" customHeight="1" x14ac:dyDescent="0.25">
      <c r="B2106" s="121" t="s">
        <v>91</v>
      </c>
      <c r="C2106" s="122" t="s">
        <v>7056</v>
      </c>
      <c r="D2106" s="123" t="s">
        <v>7057</v>
      </c>
      <c r="E2106" s="124">
        <v>44739</v>
      </c>
      <c r="F2106" s="124">
        <v>44769</v>
      </c>
      <c r="G2106" s="125">
        <v>2273</v>
      </c>
      <c r="H2106" s="126" t="str">
        <f>+VLOOKUP(Hoja3!$G2106,'[138]Plan de Cuentas'!B:H,7,FALSE)</f>
        <v>2.1.02.01.05</v>
      </c>
      <c r="I2106" s="127" t="str">
        <f>+VLOOKUP(Hoja3!$H2106,'[138]Plan de Cuentas'!A:C,3,FALSE)</f>
        <v>Proveedores Locales - GS</v>
      </c>
      <c r="J2106" s="128">
        <v>-22673700</v>
      </c>
      <c r="K2106" s="128">
        <v>-22673700</v>
      </c>
      <c r="L2106" s="117">
        <f>+Hoja3!$K2106/$K$1</f>
        <v>-3125.497110041726</v>
      </c>
      <c r="M2106" s="129" t="s">
        <v>7058</v>
      </c>
      <c r="N2106" s="129" t="str">
        <f>+IF(Hoja3!$O2106="VIGENTE","SALDO A VENCER",IF(Hoja3!$O2106="VENCIDO","SALDO VENCIDO - SE ABONA DE ACUERDO A DISPONIBILIDAD FINANCIERA",0))</f>
        <v>SALDO VENCIDO - SE ABONA DE ACUERDO A DISPONIBILIDAD FINANCIERA</v>
      </c>
      <c r="O2106" s="129" t="str">
        <f>+IF(($D$1-Hoja3!$F2106)&gt;0,"VENCIDO","VIGENTE")</f>
        <v>VENCIDO</v>
      </c>
      <c r="P2106" s="120"/>
    </row>
    <row r="2107" spans="2:16" ht="14.25" hidden="1" customHeight="1" x14ac:dyDescent="0.25">
      <c r="B2107" s="121" t="s">
        <v>91</v>
      </c>
      <c r="C2107" s="122" t="s">
        <v>7059</v>
      </c>
      <c r="D2107" s="123">
        <v>10020000291</v>
      </c>
      <c r="E2107" s="124">
        <v>44739</v>
      </c>
      <c r="F2107" s="124">
        <v>44746</v>
      </c>
      <c r="G2107" s="125">
        <v>2273</v>
      </c>
      <c r="H2107" s="126" t="str">
        <f>+VLOOKUP(Hoja3!$G2107,'[138]Plan de Cuentas'!B:H,7,FALSE)</f>
        <v>2.1.02.01.05</v>
      </c>
      <c r="I2107" s="127" t="str">
        <f>+VLOOKUP(Hoja3!$H2107,'[138]Plan de Cuentas'!A:C,3,FALSE)</f>
        <v>Proveedores Locales - GS</v>
      </c>
      <c r="J2107" s="128">
        <v>-2080250</v>
      </c>
      <c r="K2107" s="128">
        <v>-2080250</v>
      </c>
      <c r="L2107" s="117">
        <f>+Hoja3!$K2107/$K$1</f>
        <v>-286.75581679056796</v>
      </c>
      <c r="M2107" s="129" t="s">
        <v>7060</v>
      </c>
      <c r="N2107" s="129" t="str">
        <f>+IF(Hoja3!$O2107="VIGENTE","SALDO A VENCER",IF(Hoja3!$O2107="VENCIDO","SALDO VENCIDO - SE ABONA DE ACUERDO A DISPONIBILIDAD FINANCIERA",0))</f>
        <v>SALDO VENCIDO - SE ABONA DE ACUERDO A DISPONIBILIDAD FINANCIERA</v>
      </c>
      <c r="O2107" s="129" t="str">
        <f>+IF(($D$1-Hoja3!$F2107)&gt;0,"VENCIDO","VIGENTE")</f>
        <v>VENCIDO</v>
      </c>
      <c r="P2107" s="120"/>
    </row>
    <row r="2108" spans="2:16" ht="14.25" hidden="1" customHeight="1" x14ac:dyDescent="0.25">
      <c r="B2108" s="121" t="s">
        <v>91</v>
      </c>
      <c r="C2108" s="122" t="s">
        <v>7061</v>
      </c>
      <c r="D2108" s="123">
        <v>10020000301</v>
      </c>
      <c r="E2108" s="124">
        <v>44746</v>
      </c>
      <c r="F2108" s="124">
        <v>44763</v>
      </c>
      <c r="G2108" s="125">
        <v>2273</v>
      </c>
      <c r="H2108" s="126" t="str">
        <f>+VLOOKUP(Hoja3!$G2108,'[138]Plan de Cuentas'!B:H,7,FALSE)</f>
        <v>2.1.02.01.05</v>
      </c>
      <c r="I2108" s="127" t="str">
        <f>+VLOOKUP(Hoja3!$H2108,'[138]Plan de Cuentas'!A:C,3,FALSE)</f>
        <v>Proveedores Locales - GS</v>
      </c>
      <c r="J2108" s="128">
        <v>-1786300</v>
      </c>
      <c r="K2108" s="128">
        <v>-1786300</v>
      </c>
      <c r="L2108" s="117">
        <f>+Hoja3!$K2108/$K$1</f>
        <v>-246.23574836341379</v>
      </c>
      <c r="M2108" s="129" t="s">
        <v>7062</v>
      </c>
      <c r="N2108" s="129" t="str">
        <f>+IF(Hoja3!$O2108="VIGENTE","SALDO A VENCER",IF(Hoja3!$O2108="VENCIDO","SALDO VENCIDO - SE ABONA DE ACUERDO A DISPONIBILIDAD FINANCIERA",0))</f>
        <v>SALDO VENCIDO - SE ABONA DE ACUERDO A DISPONIBILIDAD FINANCIERA</v>
      </c>
      <c r="O2108" s="129" t="str">
        <f>+IF(($D$1-Hoja3!$F2108)&gt;0,"VENCIDO","VIGENTE")</f>
        <v>VENCIDO</v>
      </c>
      <c r="P2108" s="120"/>
    </row>
    <row r="2109" spans="2:16" ht="14.25" hidden="1" customHeight="1" x14ac:dyDescent="0.25">
      <c r="B2109" s="121" t="s">
        <v>91</v>
      </c>
      <c r="C2109" s="122" t="s">
        <v>7063</v>
      </c>
      <c r="D2109" s="123" t="s">
        <v>7064</v>
      </c>
      <c r="E2109" s="124">
        <v>44746</v>
      </c>
      <c r="F2109" s="124">
        <v>44777</v>
      </c>
      <c r="G2109" s="125">
        <v>2273</v>
      </c>
      <c r="H2109" s="126" t="str">
        <f>+VLOOKUP(Hoja3!$G2109,'[138]Plan de Cuentas'!B:H,7,FALSE)</f>
        <v>2.1.02.01.05</v>
      </c>
      <c r="I2109" s="127" t="str">
        <f>+VLOOKUP(Hoja3!$H2109,'[138]Plan de Cuentas'!A:C,3,FALSE)</f>
        <v>Proveedores Locales - GS</v>
      </c>
      <c r="J2109" s="128">
        <v>-585900</v>
      </c>
      <c r="K2109" s="128">
        <v>-585900</v>
      </c>
      <c r="L2109" s="117">
        <f>+Hoja3!$K2109/$K$1</f>
        <v>-80.764443243645601</v>
      </c>
      <c r="M2109" s="129" t="s">
        <v>7065</v>
      </c>
      <c r="N2109" s="129" t="str">
        <f>+IF(Hoja3!$O2109="VIGENTE","SALDO A VENCER",IF(Hoja3!$O2109="VENCIDO","SALDO VENCIDO - SE ABONA DE ACUERDO A DISPONIBILIDAD FINANCIERA",0))</f>
        <v>SALDO VENCIDO - SE ABONA DE ACUERDO A DISPONIBILIDAD FINANCIERA</v>
      </c>
      <c r="O2109" s="129" t="str">
        <f>+IF(($D$1-Hoja3!$F2109)&gt;0,"VENCIDO","VIGENTE")</f>
        <v>VENCIDO</v>
      </c>
      <c r="P2109" s="120"/>
    </row>
    <row r="2110" spans="2:16" ht="14.25" hidden="1" customHeight="1" x14ac:dyDescent="0.25">
      <c r="B2110" s="121" t="s">
        <v>91</v>
      </c>
      <c r="C2110" s="122" t="s">
        <v>7066</v>
      </c>
      <c r="D2110" s="123" t="s">
        <v>7067</v>
      </c>
      <c r="E2110" s="124">
        <v>44746</v>
      </c>
      <c r="F2110" s="124">
        <v>44777</v>
      </c>
      <c r="G2110" s="125">
        <v>2273</v>
      </c>
      <c r="H2110" s="126" t="str">
        <f>+VLOOKUP(Hoja3!$G2110,'[138]Plan de Cuentas'!B:H,7,FALSE)</f>
        <v>2.1.02.01.05</v>
      </c>
      <c r="I2110" s="127" t="str">
        <f>+VLOOKUP(Hoja3!$H2110,'[138]Plan de Cuentas'!A:C,3,FALSE)</f>
        <v>Proveedores Locales - GS</v>
      </c>
      <c r="J2110" s="128">
        <v>-19783050</v>
      </c>
      <c r="K2110" s="128">
        <v>-19783050</v>
      </c>
      <c r="L2110" s="117">
        <f>+Hoja3!$K2110/$K$1</f>
        <v>-2727.0302422106215</v>
      </c>
      <c r="M2110" s="129" t="s">
        <v>7068</v>
      </c>
      <c r="N2110" s="129" t="str">
        <f>+IF(Hoja3!$O2110="VIGENTE","SALDO A VENCER",IF(Hoja3!$O2110="VENCIDO","SALDO VENCIDO - SE ABONA DE ACUERDO A DISPONIBILIDAD FINANCIERA",0))</f>
        <v>SALDO VENCIDO - SE ABONA DE ACUERDO A DISPONIBILIDAD FINANCIERA</v>
      </c>
      <c r="O2110" s="129" t="str">
        <f>+IF(($D$1-Hoja3!$F2110)&gt;0,"VENCIDO","VIGENTE")</f>
        <v>VENCIDO</v>
      </c>
      <c r="P2110" s="120"/>
    </row>
    <row r="2111" spans="2:16" ht="14.25" hidden="1" customHeight="1" x14ac:dyDescent="0.25">
      <c r="B2111" s="121" t="s">
        <v>91</v>
      </c>
      <c r="C2111" s="122" t="s">
        <v>7069</v>
      </c>
      <c r="D2111" s="123" t="s">
        <v>7070</v>
      </c>
      <c r="E2111" s="124">
        <v>44753</v>
      </c>
      <c r="F2111" s="124">
        <v>44784</v>
      </c>
      <c r="G2111" s="125">
        <v>2273</v>
      </c>
      <c r="H2111" s="126" t="str">
        <f>+VLOOKUP(Hoja3!$G2111,'[138]Plan de Cuentas'!B:H,7,FALSE)</f>
        <v>2.1.02.01.05</v>
      </c>
      <c r="I2111" s="127" t="str">
        <f>+VLOOKUP(Hoja3!$H2111,'[138]Plan de Cuentas'!A:C,3,FALSE)</f>
        <v>Proveedores Locales - GS</v>
      </c>
      <c r="J2111" s="128">
        <v>-12321400</v>
      </c>
      <c r="K2111" s="128">
        <v>-12321400</v>
      </c>
      <c r="L2111" s="117">
        <f>+Hoja3!$K2111/$K$1</f>
        <v>-1698.4656272098566</v>
      </c>
      <c r="M2111" s="129" t="s">
        <v>7071</v>
      </c>
      <c r="N2111" s="129" t="str">
        <f>+IF(Hoja3!$O2111="VIGENTE","SALDO A VENCER",IF(Hoja3!$O2111="VENCIDO","SALDO VENCIDO - SE ABONA DE ACUERDO A DISPONIBILIDAD FINANCIERA",0))</f>
        <v>SALDO VENCIDO - SE ABONA DE ACUERDO A DISPONIBILIDAD FINANCIERA</v>
      </c>
      <c r="O2111" s="129" t="str">
        <f>+IF(($D$1-Hoja3!$F2111)&gt;0,"VENCIDO","VIGENTE")</f>
        <v>VENCIDO</v>
      </c>
      <c r="P2111" s="120"/>
    </row>
    <row r="2112" spans="2:16" ht="14.25" hidden="1" customHeight="1" x14ac:dyDescent="0.25">
      <c r="B2112" s="121" t="s">
        <v>91</v>
      </c>
      <c r="C2112" s="122" t="s">
        <v>7072</v>
      </c>
      <c r="D2112" s="123">
        <v>10020000316</v>
      </c>
      <c r="E2112" s="124">
        <v>44753</v>
      </c>
      <c r="F2112" s="124">
        <v>44772</v>
      </c>
      <c r="G2112" s="125">
        <v>2273</v>
      </c>
      <c r="H2112" s="126" t="str">
        <f>+VLOOKUP(Hoja3!$G2112,'[138]Plan de Cuentas'!B:H,7,FALSE)</f>
        <v>2.1.02.01.05</v>
      </c>
      <c r="I2112" s="127" t="str">
        <f>+VLOOKUP(Hoja3!$H2112,'[138]Plan de Cuentas'!A:C,3,FALSE)</f>
        <v>Proveedores Locales - GS</v>
      </c>
      <c r="J2112" s="128">
        <v>-2766400</v>
      </c>
      <c r="K2112" s="128">
        <v>-2766400</v>
      </c>
      <c r="L2112" s="117">
        <f>+Hoja3!$K2112/$K$1</f>
        <v>-381.3394022686827</v>
      </c>
      <c r="M2112" s="129" t="s">
        <v>7073</v>
      </c>
      <c r="N2112" s="129" t="str">
        <f>+IF(Hoja3!$O2112="VIGENTE","SALDO A VENCER",IF(Hoja3!$O2112="VENCIDO","SALDO VENCIDO - SE ABONA DE ACUERDO A DISPONIBILIDAD FINANCIERA",0))</f>
        <v>SALDO VENCIDO - SE ABONA DE ACUERDO A DISPONIBILIDAD FINANCIERA</v>
      </c>
      <c r="O2112" s="129" t="str">
        <f>+IF(($D$1-Hoja3!$F2112)&gt;0,"VENCIDO","VIGENTE")</f>
        <v>VENCIDO</v>
      </c>
      <c r="P2112" s="120"/>
    </row>
    <row r="2113" spans="2:16" ht="14.25" hidden="1" customHeight="1" x14ac:dyDescent="0.25">
      <c r="B2113" s="121" t="s">
        <v>91</v>
      </c>
      <c r="C2113" s="122" t="s">
        <v>7074</v>
      </c>
      <c r="D2113" s="123" t="s">
        <v>7075</v>
      </c>
      <c r="E2113" s="124">
        <v>44762</v>
      </c>
      <c r="F2113" s="124">
        <v>44793</v>
      </c>
      <c r="G2113" s="125">
        <v>2273</v>
      </c>
      <c r="H2113" s="126" t="str">
        <f>+VLOOKUP(Hoja3!$G2113,'[138]Plan de Cuentas'!B:H,7,FALSE)</f>
        <v>2.1.02.01.05</v>
      </c>
      <c r="I2113" s="127" t="str">
        <f>+VLOOKUP(Hoja3!$H2113,'[138]Plan de Cuentas'!A:C,3,FALSE)</f>
        <v>Proveedores Locales - GS</v>
      </c>
      <c r="J2113" s="128">
        <v>-17784900</v>
      </c>
      <c r="K2113" s="128">
        <v>-17784900</v>
      </c>
      <c r="L2113" s="117">
        <f>+Hoja3!$K2113/$K$1</f>
        <v>-2451.5916481377585</v>
      </c>
      <c r="M2113" s="129" t="s">
        <v>7076</v>
      </c>
      <c r="N2113" s="129" t="str">
        <f>+IF(Hoja3!$O2113="VIGENTE","SALDO A VENCER",IF(Hoja3!$O2113="VENCIDO","SALDO VENCIDO - SE ABONA DE ACUERDO A DISPONIBILIDAD FINANCIERA",0))</f>
        <v>SALDO VENCIDO - SE ABONA DE ACUERDO A DISPONIBILIDAD FINANCIERA</v>
      </c>
      <c r="O2113" s="129" t="str">
        <f>+IF(($D$1-Hoja3!$F2113)&gt;0,"VENCIDO","VIGENTE")</f>
        <v>VENCIDO</v>
      </c>
      <c r="P2113" s="120"/>
    </row>
    <row r="2114" spans="2:16" ht="14.25" hidden="1" customHeight="1" x14ac:dyDescent="0.25">
      <c r="B2114" s="121" t="s">
        <v>91</v>
      </c>
      <c r="C2114" s="122" t="s">
        <v>7077</v>
      </c>
      <c r="D2114" s="123" t="s">
        <v>7078</v>
      </c>
      <c r="E2114" s="124">
        <v>44762</v>
      </c>
      <c r="F2114" s="124">
        <v>44793</v>
      </c>
      <c r="G2114" s="125">
        <v>2273</v>
      </c>
      <c r="H2114" s="126" t="str">
        <f>+VLOOKUP(Hoja3!$G2114,'[138]Plan de Cuentas'!B:H,7,FALSE)</f>
        <v>2.1.02.01.05</v>
      </c>
      <c r="I2114" s="127" t="str">
        <f>+VLOOKUP(Hoja3!$H2114,'[138]Plan de Cuentas'!A:C,3,FALSE)</f>
        <v>Proveedores Locales - GS</v>
      </c>
      <c r="J2114" s="128">
        <v>-633500</v>
      </c>
      <c r="K2114" s="128">
        <v>-633500</v>
      </c>
      <c r="L2114" s="117">
        <f>+Hoja3!$K2114/$K$1</f>
        <v>-87.325951177418489</v>
      </c>
      <c r="M2114" s="129" t="s">
        <v>7079</v>
      </c>
      <c r="N2114" s="129" t="str">
        <f>+IF(Hoja3!$O2114="VIGENTE","SALDO A VENCER",IF(Hoja3!$O2114="VENCIDO","SALDO VENCIDO - SE ABONA DE ACUERDO A DISPONIBILIDAD FINANCIERA",0))</f>
        <v>SALDO VENCIDO - SE ABONA DE ACUERDO A DISPONIBILIDAD FINANCIERA</v>
      </c>
      <c r="O2114" s="129" t="str">
        <f>+IF(($D$1-Hoja3!$F2114)&gt;0,"VENCIDO","VIGENTE")</f>
        <v>VENCIDO</v>
      </c>
      <c r="P2114" s="120"/>
    </row>
    <row r="2115" spans="2:16" ht="14.25" hidden="1" customHeight="1" x14ac:dyDescent="0.25">
      <c r="B2115" s="121" t="s">
        <v>91</v>
      </c>
      <c r="C2115" s="122" t="s">
        <v>7080</v>
      </c>
      <c r="D2115" s="123" t="s">
        <v>7081</v>
      </c>
      <c r="E2115" s="124">
        <v>44762</v>
      </c>
      <c r="F2115" s="124">
        <v>44793</v>
      </c>
      <c r="G2115" s="125">
        <v>2273</v>
      </c>
      <c r="H2115" s="126" t="str">
        <f>+VLOOKUP(Hoja3!$G2115,'[138]Plan de Cuentas'!B:H,7,FALSE)</f>
        <v>2.1.02.01.05</v>
      </c>
      <c r="I2115" s="127" t="str">
        <f>+VLOOKUP(Hoja3!$H2115,'[138]Plan de Cuentas'!A:C,3,FALSE)</f>
        <v>Proveedores Locales - GS</v>
      </c>
      <c r="J2115" s="128">
        <v>-3436400</v>
      </c>
      <c r="K2115" s="128">
        <v>-3436400</v>
      </c>
      <c r="L2115" s="117">
        <f>+Hoja3!$K2115/$K$1</f>
        <v>-473.69676184069596</v>
      </c>
      <c r="M2115" s="129" t="s">
        <v>7082</v>
      </c>
      <c r="N2115" s="129" t="str">
        <f>+IF(Hoja3!$O2115="VIGENTE","SALDO A VENCER",IF(Hoja3!$O2115="VENCIDO","SALDO VENCIDO - SE ABONA DE ACUERDO A DISPONIBILIDAD FINANCIERA",0))</f>
        <v>SALDO VENCIDO - SE ABONA DE ACUERDO A DISPONIBILIDAD FINANCIERA</v>
      </c>
      <c r="O2115" s="129" t="str">
        <f>+IF(($D$1-Hoja3!$F2115)&gt;0,"VENCIDO","VIGENTE")</f>
        <v>VENCIDO</v>
      </c>
      <c r="P2115" s="120"/>
    </row>
    <row r="2116" spans="2:16" ht="14.25" hidden="1" customHeight="1" x14ac:dyDescent="0.25">
      <c r="B2116" s="121" t="s">
        <v>91</v>
      </c>
      <c r="C2116" s="122" t="s">
        <v>7083</v>
      </c>
      <c r="D2116" s="123">
        <v>10020000326</v>
      </c>
      <c r="E2116" s="124">
        <v>44762</v>
      </c>
      <c r="F2116" s="124">
        <v>44772</v>
      </c>
      <c r="G2116" s="125">
        <v>2273</v>
      </c>
      <c r="H2116" s="126" t="str">
        <f>+VLOOKUP(Hoja3!$G2116,'[138]Plan de Cuentas'!B:H,7,FALSE)</f>
        <v>2.1.02.01.05</v>
      </c>
      <c r="I2116" s="127" t="str">
        <f>+VLOOKUP(Hoja3!$H2116,'[138]Plan de Cuentas'!A:C,3,FALSE)</f>
        <v>Proveedores Locales - GS</v>
      </c>
      <c r="J2116" s="128">
        <v>-1056900</v>
      </c>
      <c r="K2116" s="128">
        <v>-1056900</v>
      </c>
      <c r="L2116" s="117">
        <f>+Hoja3!$K2116/$K$1</f>
        <v>-145.6902885547176</v>
      </c>
      <c r="M2116" s="129" t="s">
        <v>7084</v>
      </c>
      <c r="N2116" s="129" t="str">
        <f>+IF(Hoja3!$O2116="VIGENTE","SALDO A VENCER",IF(Hoja3!$O2116="VENCIDO","SALDO VENCIDO - SE ABONA DE ACUERDO A DISPONIBILIDAD FINANCIERA",0))</f>
        <v>SALDO VENCIDO - SE ABONA DE ACUERDO A DISPONIBILIDAD FINANCIERA</v>
      </c>
      <c r="O2116" s="129" t="str">
        <f>+IF(($D$1-Hoja3!$F2116)&gt;0,"VENCIDO","VIGENTE")</f>
        <v>VENCIDO</v>
      </c>
      <c r="P2116" s="120"/>
    </row>
    <row r="2117" spans="2:16" ht="14.25" hidden="1" customHeight="1" x14ac:dyDescent="0.25">
      <c r="B2117" s="121" t="s">
        <v>91</v>
      </c>
      <c r="C2117" s="122" t="s">
        <v>7085</v>
      </c>
      <c r="D2117" s="123">
        <v>10020000368</v>
      </c>
      <c r="E2117" s="124">
        <v>44795</v>
      </c>
      <c r="F2117" s="124">
        <v>44825</v>
      </c>
      <c r="G2117" s="125">
        <v>2273</v>
      </c>
      <c r="H2117" s="126" t="str">
        <f>+VLOOKUP(Hoja3!$G2117,'[138]Plan de Cuentas'!B:H,7,FALSE)</f>
        <v>2.1.02.01.05</v>
      </c>
      <c r="I2117" s="127" t="str">
        <f>+VLOOKUP(Hoja3!$H2117,'[138]Plan de Cuentas'!A:C,3,FALSE)</f>
        <v>Proveedores Locales - GS</v>
      </c>
      <c r="J2117" s="128">
        <v>-12000000</v>
      </c>
      <c r="K2117" s="128">
        <v>-12000000</v>
      </c>
      <c r="L2117" s="117">
        <f>+Hoja3!$K2117/$K$1</f>
        <v>-1654.1616639763565</v>
      </c>
      <c r="M2117" s="129" t="s">
        <v>7086</v>
      </c>
      <c r="N2117" s="129" t="str">
        <f>+IF(Hoja3!$O2117="VIGENTE","SALDO A VENCER",IF(Hoja3!$O2117="VENCIDO","SALDO VENCIDO - SE ABONA DE ACUERDO A DISPONIBILIDAD FINANCIERA",0))</f>
        <v>SALDO VENCIDO - SE ABONA DE ACUERDO A DISPONIBILIDAD FINANCIERA</v>
      </c>
      <c r="O2117" s="129" t="str">
        <f>+IF(($D$1-Hoja3!$F2117)&gt;0,"VENCIDO","VIGENTE")</f>
        <v>VENCIDO</v>
      </c>
      <c r="P2117" s="120"/>
    </row>
    <row r="2118" spans="2:16" ht="14.25" hidden="1" customHeight="1" x14ac:dyDescent="0.25">
      <c r="B2118" s="121" t="s">
        <v>91</v>
      </c>
      <c r="C2118" s="122" t="s">
        <v>7087</v>
      </c>
      <c r="D2118" s="123">
        <v>10020000369</v>
      </c>
      <c r="E2118" s="124">
        <v>44795</v>
      </c>
      <c r="F2118" s="124">
        <v>44825</v>
      </c>
      <c r="G2118" s="125">
        <v>2273</v>
      </c>
      <c r="H2118" s="126" t="str">
        <f>+VLOOKUP(Hoja3!$G2118,'[138]Plan de Cuentas'!B:H,7,FALSE)</f>
        <v>2.1.02.01.05</v>
      </c>
      <c r="I2118" s="127" t="str">
        <f>+VLOOKUP(Hoja3!$H2118,'[138]Plan de Cuentas'!A:C,3,FALSE)</f>
        <v>Proveedores Locales - GS</v>
      </c>
      <c r="J2118" s="128">
        <v>-5100000</v>
      </c>
      <c r="K2118" s="128">
        <v>-5100000</v>
      </c>
      <c r="L2118" s="117">
        <f>+Hoja3!$K2118/$K$1</f>
        <v>-703.01870718995144</v>
      </c>
      <c r="M2118" s="129" t="s">
        <v>7088</v>
      </c>
      <c r="N2118" s="129" t="str">
        <f>+IF(Hoja3!$O2118="VIGENTE","SALDO A VENCER",IF(Hoja3!$O2118="VENCIDO","SALDO VENCIDO - SE ABONA DE ACUERDO A DISPONIBILIDAD FINANCIERA",0))</f>
        <v>SALDO VENCIDO - SE ABONA DE ACUERDO A DISPONIBILIDAD FINANCIERA</v>
      </c>
      <c r="O2118" s="129" t="str">
        <f>+IF(($D$1-Hoja3!$F2118)&gt;0,"VENCIDO","VIGENTE")</f>
        <v>VENCIDO</v>
      </c>
      <c r="P2118" s="120"/>
    </row>
    <row r="2119" spans="2:16" ht="14.25" hidden="1" customHeight="1" x14ac:dyDescent="0.25">
      <c r="B2119" s="121" t="s">
        <v>91</v>
      </c>
      <c r="C2119" s="122" t="s">
        <v>7089</v>
      </c>
      <c r="D2119" s="123">
        <v>10020000371</v>
      </c>
      <c r="E2119" s="124">
        <v>44795</v>
      </c>
      <c r="F2119" s="124">
        <v>44825</v>
      </c>
      <c r="G2119" s="125">
        <v>2273</v>
      </c>
      <c r="H2119" s="126" t="str">
        <f>+VLOOKUP(Hoja3!$G2119,'[138]Plan de Cuentas'!B:H,7,FALSE)</f>
        <v>2.1.02.01.05</v>
      </c>
      <c r="I2119" s="127" t="str">
        <f>+VLOOKUP(Hoja3!$H2119,'[138]Plan de Cuentas'!A:C,3,FALSE)</f>
        <v>Proveedores Locales - GS</v>
      </c>
      <c r="J2119" s="128">
        <v>-8500000</v>
      </c>
      <c r="K2119" s="128">
        <v>-8500000</v>
      </c>
      <c r="L2119" s="117">
        <f>+Hoja3!$K2119/$K$1</f>
        <v>-1171.6978453165859</v>
      </c>
      <c r="M2119" s="129" t="s">
        <v>7090</v>
      </c>
      <c r="N2119" s="129" t="str">
        <f>+IF(Hoja3!$O2119="VIGENTE","SALDO A VENCER",IF(Hoja3!$O2119="VENCIDO","SALDO VENCIDO - SE ABONA DE ACUERDO A DISPONIBILIDAD FINANCIERA",0))</f>
        <v>SALDO VENCIDO - SE ABONA DE ACUERDO A DISPONIBILIDAD FINANCIERA</v>
      </c>
      <c r="O2119" s="129" t="str">
        <f>+IF(($D$1-Hoja3!$F2119)&gt;0,"VENCIDO","VIGENTE")</f>
        <v>VENCIDO</v>
      </c>
      <c r="P2119" s="120"/>
    </row>
    <row r="2120" spans="2:16" ht="14.25" hidden="1" customHeight="1" x14ac:dyDescent="0.25">
      <c r="B2120" s="121" t="s">
        <v>91</v>
      </c>
      <c r="C2120" s="122" t="s">
        <v>7091</v>
      </c>
      <c r="D2120" s="123">
        <v>10020000370</v>
      </c>
      <c r="E2120" s="124">
        <v>44795</v>
      </c>
      <c r="F2120" s="124">
        <v>44825</v>
      </c>
      <c r="G2120" s="125">
        <v>2273</v>
      </c>
      <c r="H2120" s="126" t="str">
        <f>+VLOOKUP(Hoja3!$G2120,'[138]Plan de Cuentas'!B:H,7,FALSE)</f>
        <v>2.1.02.01.05</v>
      </c>
      <c r="I2120" s="127" t="str">
        <f>+VLOOKUP(Hoja3!$H2120,'[138]Plan de Cuentas'!A:C,3,FALSE)</f>
        <v>Proveedores Locales - GS</v>
      </c>
      <c r="J2120" s="128">
        <v>-13300000</v>
      </c>
      <c r="K2120" s="128">
        <v>-13300000</v>
      </c>
      <c r="L2120" s="117">
        <f>+Hoja3!$K2120/$K$1</f>
        <v>-1833.3625109071284</v>
      </c>
      <c r="M2120" s="129" t="s">
        <v>7092</v>
      </c>
      <c r="N2120" s="129" t="str">
        <f>+IF(Hoja3!$O2120="VIGENTE","SALDO A VENCER",IF(Hoja3!$O2120="VENCIDO","SALDO VENCIDO - SE ABONA DE ACUERDO A DISPONIBILIDAD FINANCIERA",0))</f>
        <v>SALDO VENCIDO - SE ABONA DE ACUERDO A DISPONIBILIDAD FINANCIERA</v>
      </c>
      <c r="O2120" s="129" t="str">
        <f>+IF(($D$1-Hoja3!$F2120)&gt;0,"VENCIDO","VIGENTE")</f>
        <v>VENCIDO</v>
      </c>
      <c r="P2120" s="120"/>
    </row>
    <row r="2121" spans="2:16" ht="14.25" hidden="1" customHeight="1" x14ac:dyDescent="0.25">
      <c r="B2121" s="121" t="s">
        <v>91</v>
      </c>
      <c r="C2121" s="122" t="s">
        <v>7093</v>
      </c>
      <c r="D2121" s="123" t="s">
        <v>7094</v>
      </c>
      <c r="E2121" s="124">
        <v>44795</v>
      </c>
      <c r="F2121" s="124">
        <v>44826</v>
      </c>
      <c r="G2121" s="125">
        <v>2273</v>
      </c>
      <c r="H2121" s="126" t="str">
        <f>+VLOOKUP(Hoja3!$G2121,'[138]Plan de Cuentas'!B:H,7,FALSE)</f>
        <v>2.1.02.01.05</v>
      </c>
      <c r="I2121" s="127" t="str">
        <f>+VLOOKUP(Hoja3!$H2121,'[138]Plan de Cuentas'!A:C,3,FALSE)</f>
        <v>Proveedores Locales - GS</v>
      </c>
      <c r="J2121" s="128">
        <v>-17861800</v>
      </c>
      <c r="K2121" s="128">
        <v>-17861800</v>
      </c>
      <c r="L2121" s="117">
        <f>+Hoja3!$K2121/$K$1</f>
        <v>-2462.1920674677403</v>
      </c>
      <c r="M2121" s="129" t="s">
        <v>7095</v>
      </c>
      <c r="N2121" s="129" t="str">
        <f>+IF(Hoja3!$O2121="VIGENTE","SALDO A VENCER",IF(Hoja3!$O2121="VENCIDO","SALDO VENCIDO - SE ABONA DE ACUERDO A DISPONIBILIDAD FINANCIERA",0))</f>
        <v>SALDO VENCIDO - SE ABONA DE ACUERDO A DISPONIBILIDAD FINANCIERA</v>
      </c>
      <c r="O2121" s="129" t="str">
        <f>+IF(($D$1-Hoja3!$F2121)&gt;0,"VENCIDO","VIGENTE")</f>
        <v>VENCIDO</v>
      </c>
      <c r="P2121" s="120"/>
    </row>
    <row r="2122" spans="2:16" ht="14.25" hidden="1" customHeight="1" x14ac:dyDescent="0.25">
      <c r="B2122" s="121" t="s">
        <v>91</v>
      </c>
      <c r="C2122" s="122" t="s">
        <v>7096</v>
      </c>
      <c r="D2122" s="123">
        <v>10020000387</v>
      </c>
      <c r="E2122" s="124">
        <v>44806</v>
      </c>
      <c r="F2122" s="124">
        <v>44834</v>
      </c>
      <c r="G2122" s="125">
        <v>2273</v>
      </c>
      <c r="H2122" s="126" t="str">
        <f>+VLOOKUP(Hoja3!$G2122,'[138]Plan de Cuentas'!B:H,7,FALSE)</f>
        <v>2.1.02.01.05</v>
      </c>
      <c r="I2122" s="127" t="str">
        <f>+VLOOKUP(Hoja3!$H2122,'[138]Plan de Cuentas'!A:C,3,FALSE)</f>
        <v>Proveedores Locales - GS</v>
      </c>
      <c r="J2122" s="128">
        <v>-4000000</v>
      </c>
      <c r="K2122" s="128">
        <v>-4000000</v>
      </c>
      <c r="L2122" s="117">
        <f>+Hoja3!$K2122/$K$1</f>
        <v>-551.38722132545217</v>
      </c>
      <c r="M2122" s="129" t="s">
        <v>7097</v>
      </c>
      <c r="N2122" s="129" t="str">
        <f>+IF(Hoja3!$O2122="VIGENTE","SALDO A VENCER",IF(Hoja3!$O2122="VENCIDO","SALDO VENCIDO - SE ABONA DE ACUERDO A DISPONIBILIDAD FINANCIERA",0))</f>
        <v>SALDO VENCIDO - SE ABONA DE ACUERDO A DISPONIBILIDAD FINANCIERA</v>
      </c>
      <c r="O2122" s="129" t="str">
        <f>+IF(($D$1-Hoja3!$F2122)&gt;0,"VENCIDO","VIGENTE")</f>
        <v>VENCIDO</v>
      </c>
      <c r="P2122" s="120"/>
    </row>
    <row r="2123" spans="2:16" ht="14.25" hidden="1" customHeight="1" x14ac:dyDescent="0.25">
      <c r="B2123" s="121" t="s">
        <v>91</v>
      </c>
      <c r="C2123" s="122" t="s">
        <v>7098</v>
      </c>
      <c r="D2123" s="123">
        <v>10020000390</v>
      </c>
      <c r="E2123" s="124">
        <v>44806</v>
      </c>
      <c r="F2123" s="124">
        <v>44834</v>
      </c>
      <c r="G2123" s="125">
        <v>2273</v>
      </c>
      <c r="H2123" s="126" t="str">
        <f>+VLOOKUP(Hoja3!$G2123,'[138]Plan de Cuentas'!B:H,7,FALSE)</f>
        <v>2.1.02.01.05</v>
      </c>
      <c r="I2123" s="127" t="str">
        <f>+VLOOKUP(Hoja3!$H2123,'[138]Plan de Cuentas'!A:C,3,FALSE)</f>
        <v>Proveedores Locales - GS</v>
      </c>
      <c r="J2123" s="128">
        <v>-1900000</v>
      </c>
      <c r="K2123" s="128">
        <v>-1900000</v>
      </c>
      <c r="L2123" s="117">
        <f>+Hoja3!$K2123/$K$1</f>
        <v>-261.90893012958975</v>
      </c>
      <c r="M2123" s="129" t="s">
        <v>7099</v>
      </c>
      <c r="N2123" s="129" t="str">
        <f>+IF(Hoja3!$O2123="VIGENTE","SALDO A VENCER",IF(Hoja3!$O2123="VENCIDO","SALDO VENCIDO - SE ABONA DE ACUERDO A DISPONIBILIDAD FINANCIERA",0))</f>
        <v>SALDO VENCIDO - SE ABONA DE ACUERDO A DISPONIBILIDAD FINANCIERA</v>
      </c>
      <c r="O2123" s="129" t="str">
        <f>+IF(($D$1-Hoja3!$F2123)&gt;0,"VENCIDO","VIGENTE")</f>
        <v>VENCIDO</v>
      </c>
      <c r="P2123" s="120"/>
    </row>
    <row r="2124" spans="2:16" ht="14.25" hidden="1" customHeight="1" x14ac:dyDescent="0.25">
      <c r="B2124" s="121" t="s">
        <v>91</v>
      </c>
      <c r="C2124" s="122" t="s">
        <v>7100</v>
      </c>
      <c r="D2124" s="123">
        <v>10020000391</v>
      </c>
      <c r="E2124" s="124">
        <v>44806</v>
      </c>
      <c r="F2124" s="124">
        <v>44834</v>
      </c>
      <c r="G2124" s="125">
        <v>2273</v>
      </c>
      <c r="H2124" s="126" t="str">
        <f>+VLOOKUP(Hoja3!$G2124,'[138]Plan de Cuentas'!B:H,7,FALSE)</f>
        <v>2.1.02.01.05</v>
      </c>
      <c r="I2124" s="127" t="str">
        <f>+VLOOKUP(Hoja3!$H2124,'[138]Plan de Cuentas'!A:C,3,FALSE)</f>
        <v>Proveedores Locales - GS</v>
      </c>
      <c r="J2124" s="128">
        <v>-1500000</v>
      </c>
      <c r="K2124" s="128">
        <v>-1500000</v>
      </c>
      <c r="L2124" s="117">
        <f>+Hoja3!$K2124/$K$1</f>
        <v>-206.77020799704457</v>
      </c>
      <c r="M2124" s="129" t="s">
        <v>7101</v>
      </c>
      <c r="N2124" s="129" t="str">
        <f>+IF(Hoja3!$O2124="VIGENTE","SALDO A VENCER",IF(Hoja3!$O2124="VENCIDO","SALDO VENCIDO - SE ABONA DE ACUERDO A DISPONIBILIDAD FINANCIERA",0))</f>
        <v>SALDO VENCIDO - SE ABONA DE ACUERDO A DISPONIBILIDAD FINANCIERA</v>
      </c>
      <c r="O2124" s="129" t="str">
        <f>+IF(($D$1-Hoja3!$F2124)&gt;0,"VENCIDO","VIGENTE")</f>
        <v>VENCIDO</v>
      </c>
      <c r="P2124" s="120"/>
    </row>
    <row r="2125" spans="2:16" ht="14.25" hidden="1" customHeight="1" x14ac:dyDescent="0.25">
      <c r="B2125" s="121" t="s">
        <v>91</v>
      </c>
      <c r="C2125" s="122" t="s">
        <v>7102</v>
      </c>
      <c r="D2125" s="123">
        <v>10020000392</v>
      </c>
      <c r="E2125" s="124">
        <v>44806</v>
      </c>
      <c r="F2125" s="124">
        <v>44834</v>
      </c>
      <c r="G2125" s="125">
        <v>2273</v>
      </c>
      <c r="H2125" s="126" t="str">
        <f>+VLOOKUP(Hoja3!$G2125,'[138]Plan de Cuentas'!B:H,7,FALSE)</f>
        <v>2.1.02.01.05</v>
      </c>
      <c r="I2125" s="127" t="str">
        <f>+VLOOKUP(Hoja3!$H2125,'[138]Plan de Cuentas'!A:C,3,FALSE)</f>
        <v>Proveedores Locales - GS</v>
      </c>
      <c r="J2125" s="128">
        <v>-850000</v>
      </c>
      <c r="K2125" s="128">
        <v>-850000</v>
      </c>
      <c r="L2125" s="117">
        <f>+Hoja3!$K2125/$K$1</f>
        <v>-117.16978453165858</v>
      </c>
      <c r="M2125" s="129" t="s">
        <v>7103</v>
      </c>
      <c r="N2125" s="129" t="str">
        <f>+IF(Hoja3!$O2125="VIGENTE","SALDO A VENCER",IF(Hoja3!$O2125="VENCIDO","SALDO VENCIDO - SE ABONA DE ACUERDO A DISPONIBILIDAD FINANCIERA",0))</f>
        <v>SALDO VENCIDO - SE ABONA DE ACUERDO A DISPONIBILIDAD FINANCIERA</v>
      </c>
      <c r="O2125" s="129" t="str">
        <f>+IF(($D$1-Hoja3!$F2125)&gt;0,"VENCIDO","VIGENTE")</f>
        <v>VENCIDO</v>
      </c>
      <c r="P2125" s="120"/>
    </row>
    <row r="2126" spans="2:16" ht="14.25" hidden="1" customHeight="1" x14ac:dyDescent="0.25">
      <c r="B2126" s="121" t="s">
        <v>91</v>
      </c>
      <c r="C2126" s="122" t="s">
        <v>7104</v>
      </c>
      <c r="D2126" s="123">
        <v>10020000389</v>
      </c>
      <c r="E2126" s="124">
        <v>44806</v>
      </c>
      <c r="F2126" s="124">
        <v>44834</v>
      </c>
      <c r="G2126" s="125">
        <v>2273</v>
      </c>
      <c r="H2126" s="126" t="str">
        <f>+VLOOKUP(Hoja3!$G2126,'[138]Plan de Cuentas'!B:H,7,FALSE)</f>
        <v>2.1.02.01.05</v>
      </c>
      <c r="I2126" s="127" t="str">
        <f>+VLOOKUP(Hoja3!$H2126,'[138]Plan de Cuentas'!A:C,3,FALSE)</f>
        <v>Proveedores Locales - GS</v>
      </c>
      <c r="J2126" s="128">
        <v>-1700000</v>
      </c>
      <c r="K2126" s="128">
        <v>-1700000</v>
      </c>
      <c r="L2126" s="117">
        <f>+Hoja3!$K2126/$K$1</f>
        <v>-234.33956906331716</v>
      </c>
      <c r="M2126" s="129" t="s">
        <v>7105</v>
      </c>
      <c r="N2126" s="129" t="str">
        <f>+IF(Hoja3!$O2126="VIGENTE","SALDO A VENCER",IF(Hoja3!$O2126="VENCIDO","SALDO VENCIDO - SE ABONA DE ACUERDO A DISPONIBILIDAD FINANCIERA",0))</f>
        <v>SALDO VENCIDO - SE ABONA DE ACUERDO A DISPONIBILIDAD FINANCIERA</v>
      </c>
      <c r="O2126" s="129" t="str">
        <f>+IF(($D$1-Hoja3!$F2126)&gt;0,"VENCIDO","VIGENTE")</f>
        <v>VENCIDO</v>
      </c>
      <c r="P2126" s="120"/>
    </row>
    <row r="2127" spans="2:16" ht="14.25" hidden="1" customHeight="1" x14ac:dyDescent="0.25">
      <c r="B2127" s="121" t="s">
        <v>91</v>
      </c>
      <c r="C2127" s="122" t="s">
        <v>7106</v>
      </c>
      <c r="D2127" s="123" t="s">
        <v>7107</v>
      </c>
      <c r="E2127" s="124">
        <v>44806</v>
      </c>
      <c r="F2127" s="124">
        <v>44836</v>
      </c>
      <c r="G2127" s="125">
        <v>2273</v>
      </c>
      <c r="H2127" s="126" t="str">
        <f>+VLOOKUP(Hoja3!$G2127,'[138]Plan de Cuentas'!B:H,7,FALSE)</f>
        <v>2.1.02.01.05</v>
      </c>
      <c r="I2127" s="127" t="str">
        <f>+VLOOKUP(Hoja3!$H2127,'[138]Plan de Cuentas'!A:C,3,FALSE)</f>
        <v>Proveedores Locales - GS</v>
      </c>
      <c r="J2127" s="128">
        <v>-1100000</v>
      </c>
      <c r="K2127" s="128">
        <v>-1100000</v>
      </c>
      <c r="L2127" s="117">
        <f>+Hoja3!$K2127/$K$1</f>
        <v>-151.63148586449935</v>
      </c>
      <c r="M2127" s="129" t="s">
        <v>7108</v>
      </c>
      <c r="N2127" s="129" t="str">
        <f>+IF(Hoja3!$O2127="VIGENTE","SALDO A VENCER",IF(Hoja3!$O2127="VENCIDO","SALDO VENCIDO - SE ABONA DE ACUERDO A DISPONIBILIDAD FINANCIERA",0))</f>
        <v>SALDO VENCIDO - SE ABONA DE ACUERDO A DISPONIBILIDAD FINANCIERA</v>
      </c>
      <c r="O2127" s="129" t="str">
        <f>+IF(($D$1-Hoja3!$F2127)&gt;0,"VENCIDO","VIGENTE")</f>
        <v>VENCIDO</v>
      </c>
      <c r="P2127" s="120"/>
    </row>
    <row r="2128" spans="2:16" ht="14.25" hidden="1" customHeight="1" x14ac:dyDescent="0.25">
      <c r="B2128" s="121" t="s">
        <v>91</v>
      </c>
      <c r="C2128" s="122" t="s">
        <v>7109</v>
      </c>
      <c r="D2128" s="123">
        <v>10020000388</v>
      </c>
      <c r="E2128" s="124">
        <v>44806</v>
      </c>
      <c r="F2128" s="124">
        <v>44834</v>
      </c>
      <c r="G2128" s="125">
        <v>2273</v>
      </c>
      <c r="H2128" s="126" t="str">
        <f>+VLOOKUP(Hoja3!$G2128,'[138]Plan de Cuentas'!B:H,7,FALSE)</f>
        <v>2.1.02.01.05</v>
      </c>
      <c r="I2128" s="127" t="str">
        <f>+VLOOKUP(Hoja3!$H2128,'[138]Plan de Cuentas'!A:C,3,FALSE)</f>
        <v>Proveedores Locales - GS</v>
      </c>
      <c r="J2128" s="128">
        <v>-2000000</v>
      </c>
      <c r="K2128" s="128">
        <v>-2000000</v>
      </c>
      <c r="L2128" s="117">
        <f>+Hoja3!$K2128/$K$1</f>
        <v>-275.69361066272609</v>
      </c>
      <c r="M2128" s="129" t="s">
        <v>7110</v>
      </c>
      <c r="N2128" s="129" t="str">
        <f>+IF(Hoja3!$O2128="VIGENTE","SALDO A VENCER",IF(Hoja3!$O2128="VENCIDO","SALDO VENCIDO - SE ABONA DE ACUERDO A DISPONIBILIDAD FINANCIERA",0))</f>
        <v>SALDO VENCIDO - SE ABONA DE ACUERDO A DISPONIBILIDAD FINANCIERA</v>
      </c>
      <c r="O2128" s="129" t="str">
        <f>+IF(($D$1-Hoja3!$F2128)&gt;0,"VENCIDO","VIGENTE")</f>
        <v>VENCIDO</v>
      </c>
      <c r="P2128" s="120"/>
    </row>
    <row r="2129" spans="2:16" ht="14.25" hidden="1" customHeight="1" x14ac:dyDescent="0.25">
      <c r="B2129" s="121" t="s">
        <v>91</v>
      </c>
      <c r="C2129" s="122" t="s">
        <v>7111</v>
      </c>
      <c r="D2129" s="123" t="s">
        <v>3851</v>
      </c>
      <c r="E2129" s="124">
        <v>44838</v>
      </c>
      <c r="F2129" s="124">
        <v>44869</v>
      </c>
      <c r="G2129" s="125">
        <v>2273</v>
      </c>
      <c r="H2129" s="126" t="str">
        <f>+VLOOKUP(Hoja3!$G2129,'[138]Plan de Cuentas'!B:H,7,FALSE)</f>
        <v>2.1.02.01.05</v>
      </c>
      <c r="I2129" s="127" t="str">
        <f>+VLOOKUP(Hoja3!$H2129,'[138]Plan de Cuentas'!A:C,3,FALSE)</f>
        <v>Proveedores Locales - GS</v>
      </c>
      <c r="J2129" s="128">
        <v>-456750</v>
      </c>
      <c r="K2129" s="128">
        <v>-456750</v>
      </c>
      <c r="L2129" s="117">
        <f>+Hoja3!$K2129/$K$1</f>
        <v>-62.96152833510007</v>
      </c>
      <c r="M2129" s="129" t="s">
        <v>7112</v>
      </c>
      <c r="N2129" s="129" t="str">
        <f>+IF(Hoja3!$O2129="VIGENTE","SALDO A VENCER",IF(Hoja3!$O2129="VENCIDO","SALDO VENCIDO - SE ABONA DE ACUERDO A DISPONIBILIDAD FINANCIERA",0))</f>
        <v>SALDO A VENCER</v>
      </c>
      <c r="O2129" s="129" t="str">
        <f>+IF(($D$1-Hoja3!$F2129)&gt;0,"VENCIDO","VIGENTE")</f>
        <v>VIGENTE</v>
      </c>
      <c r="P2129" s="120"/>
    </row>
    <row r="2130" spans="2:16" ht="14.25" hidden="1" customHeight="1" x14ac:dyDescent="0.25">
      <c r="B2130" s="121" t="s">
        <v>91</v>
      </c>
      <c r="C2130" s="122" t="s">
        <v>7113</v>
      </c>
      <c r="D2130" s="123">
        <v>10020000452</v>
      </c>
      <c r="E2130" s="124">
        <v>44838</v>
      </c>
      <c r="F2130" s="124">
        <v>44868</v>
      </c>
      <c r="G2130" s="125">
        <v>2273</v>
      </c>
      <c r="H2130" s="126" t="str">
        <f>+VLOOKUP(Hoja3!$G2130,'[138]Plan de Cuentas'!B:H,7,FALSE)</f>
        <v>2.1.02.01.05</v>
      </c>
      <c r="I2130" s="127" t="str">
        <f>+VLOOKUP(Hoja3!$H2130,'[138]Plan de Cuentas'!A:C,3,FALSE)</f>
        <v>Proveedores Locales - GS</v>
      </c>
      <c r="J2130" s="128">
        <v>-2000000</v>
      </c>
      <c r="K2130" s="128">
        <v>-2000000</v>
      </c>
      <c r="L2130" s="117">
        <f>+Hoja3!$K2130/$K$1</f>
        <v>-275.69361066272609</v>
      </c>
      <c r="M2130" s="129" t="s">
        <v>7114</v>
      </c>
      <c r="N2130" s="129" t="str">
        <f>+IF(Hoja3!$O2130="VIGENTE","SALDO A VENCER",IF(Hoja3!$O2130="VENCIDO","SALDO VENCIDO - SE ABONA DE ACUERDO A DISPONIBILIDAD FINANCIERA",0))</f>
        <v>SALDO A VENCER</v>
      </c>
      <c r="O2130" s="129" t="str">
        <f>+IF(($D$1-Hoja3!$F2130)&gt;0,"VENCIDO","VIGENTE")</f>
        <v>VIGENTE</v>
      </c>
      <c r="P2130" s="120"/>
    </row>
    <row r="2131" spans="2:16" ht="14.25" hidden="1" customHeight="1" x14ac:dyDescent="0.25">
      <c r="B2131" s="121" t="s">
        <v>91</v>
      </c>
      <c r="C2131" s="122" t="s">
        <v>7115</v>
      </c>
      <c r="D2131" s="123">
        <v>10020000451</v>
      </c>
      <c r="E2131" s="124">
        <v>44838</v>
      </c>
      <c r="F2131" s="124">
        <v>44868</v>
      </c>
      <c r="G2131" s="125">
        <v>2273</v>
      </c>
      <c r="H2131" s="126" t="str">
        <f>+VLOOKUP(Hoja3!$G2131,'[138]Plan de Cuentas'!B:H,7,FALSE)</f>
        <v>2.1.02.01.05</v>
      </c>
      <c r="I2131" s="127" t="str">
        <f>+VLOOKUP(Hoja3!$H2131,'[138]Plan de Cuentas'!A:C,3,FALSE)</f>
        <v>Proveedores Locales - GS</v>
      </c>
      <c r="J2131" s="128">
        <v>-1600000</v>
      </c>
      <c r="K2131" s="128">
        <v>-1600000</v>
      </c>
      <c r="L2131" s="117">
        <f>+Hoja3!$K2131/$K$1</f>
        <v>-220.55488853018085</v>
      </c>
      <c r="M2131" s="129" t="s">
        <v>7116</v>
      </c>
      <c r="N2131" s="129" t="str">
        <f>+IF(Hoja3!$O2131="VIGENTE","SALDO A VENCER",IF(Hoja3!$O2131="VENCIDO","SALDO VENCIDO - SE ABONA DE ACUERDO A DISPONIBILIDAD FINANCIERA",0))</f>
        <v>SALDO A VENCER</v>
      </c>
      <c r="O2131" s="129" t="str">
        <f>+IF(($D$1-Hoja3!$F2131)&gt;0,"VENCIDO","VIGENTE")</f>
        <v>VIGENTE</v>
      </c>
      <c r="P2131" s="120"/>
    </row>
    <row r="2132" spans="2:16" ht="14.25" hidden="1" customHeight="1" x14ac:dyDescent="0.25">
      <c r="B2132" s="121" t="s">
        <v>91</v>
      </c>
      <c r="C2132" s="122" t="s">
        <v>7117</v>
      </c>
      <c r="D2132" s="123">
        <v>10020000449</v>
      </c>
      <c r="E2132" s="124">
        <v>44838</v>
      </c>
      <c r="F2132" s="124">
        <v>44868</v>
      </c>
      <c r="G2132" s="125">
        <v>2273</v>
      </c>
      <c r="H2132" s="126" t="str">
        <f>+VLOOKUP(Hoja3!$G2132,'[138]Plan de Cuentas'!B:H,7,FALSE)</f>
        <v>2.1.02.01.05</v>
      </c>
      <c r="I2132" s="127" t="str">
        <f>+VLOOKUP(Hoja3!$H2132,'[138]Plan de Cuentas'!A:C,3,FALSE)</f>
        <v>Proveedores Locales - GS</v>
      </c>
      <c r="J2132" s="128">
        <v>-1900000</v>
      </c>
      <c r="K2132" s="128">
        <v>-1900000</v>
      </c>
      <c r="L2132" s="117">
        <f>+Hoja3!$K2132/$K$1</f>
        <v>-261.90893012958975</v>
      </c>
      <c r="M2132" s="129" t="s">
        <v>7118</v>
      </c>
      <c r="N2132" s="129" t="str">
        <f>+IF(Hoja3!$O2132="VIGENTE","SALDO A VENCER",IF(Hoja3!$O2132="VENCIDO","SALDO VENCIDO - SE ABONA DE ACUERDO A DISPONIBILIDAD FINANCIERA",0))</f>
        <v>SALDO A VENCER</v>
      </c>
      <c r="O2132" s="129" t="str">
        <f>+IF(($D$1-Hoja3!$F2132)&gt;0,"VENCIDO","VIGENTE")</f>
        <v>VIGENTE</v>
      </c>
      <c r="P2132" s="120"/>
    </row>
    <row r="2133" spans="2:16" ht="14.25" hidden="1" customHeight="1" x14ac:dyDescent="0.25">
      <c r="B2133" s="121" t="s">
        <v>91</v>
      </c>
      <c r="C2133" s="122" t="s">
        <v>7119</v>
      </c>
      <c r="D2133" s="123">
        <v>10020000448</v>
      </c>
      <c r="E2133" s="124">
        <v>44838</v>
      </c>
      <c r="F2133" s="124">
        <v>44868</v>
      </c>
      <c r="G2133" s="125">
        <v>2273</v>
      </c>
      <c r="H2133" s="126" t="str">
        <f>+VLOOKUP(Hoja3!$G2133,'[138]Plan de Cuentas'!B:H,7,FALSE)</f>
        <v>2.1.02.01.05</v>
      </c>
      <c r="I2133" s="127" t="str">
        <f>+VLOOKUP(Hoja3!$H2133,'[138]Plan de Cuentas'!A:C,3,FALSE)</f>
        <v>Proveedores Locales - GS</v>
      </c>
      <c r="J2133" s="128">
        <v>-1700000</v>
      </c>
      <c r="K2133" s="128">
        <v>-1700000</v>
      </c>
      <c r="L2133" s="117">
        <f>+Hoja3!$K2133/$K$1</f>
        <v>-234.33956906331716</v>
      </c>
      <c r="M2133" s="129" t="s">
        <v>7105</v>
      </c>
      <c r="N2133" s="129" t="str">
        <f>+IF(Hoja3!$O2133="VIGENTE","SALDO A VENCER",IF(Hoja3!$O2133="VENCIDO","SALDO VENCIDO - SE ABONA DE ACUERDO A DISPONIBILIDAD FINANCIERA",0))</f>
        <v>SALDO A VENCER</v>
      </c>
      <c r="O2133" s="129" t="str">
        <f>+IF(($D$1-Hoja3!$F2133)&gt;0,"VENCIDO","VIGENTE")</f>
        <v>VIGENTE</v>
      </c>
      <c r="P2133" s="120"/>
    </row>
    <row r="2134" spans="2:16" ht="14.25" hidden="1" customHeight="1" x14ac:dyDescent="0.25">
      <c r="B2134" s="121" t="s">
        <v>91</v>
      </c>
      <c r="C2134" s="122" t="s">
        <v>7120</v>
      </c>
      <c r="D2134" s="123">
        <v>10020000447</v>
      </c>
      <c r="E2134" s="124">
        <v>44838</v>
      </c>
      <c r="F2134" s="124">
        <v>44868</v>
      </c>
      <c r="G2134" s="125">
        <v>2273</v>
      </c>
      <c r="H2134" s="126" t="str">
        <f>+VLOOKUP(Hoja3!$G2134,'[138]Plan de Cuentas'!B:H,7,FALSE)</f>
        <v>2.1.02.01.05</v>
      </c>
      <c r="I2134" s="127" t="str">
        <f>+VLOOKUP(Hoja3!$H2134,'[138]Plan de Cuentas'!A:C,3,FALSE)</f>
        <v>Proveedores Locales - GS</v>
      </c>
      <c r="J2134" s="128">
        <v>-2000000</v>
      </c>
      <c r="K2134" s="128">
        <v>-2000000</v>
      </c>
      <c r="L2134" s="117">
        <f>+Hoja3!$K2134/$K$1</f>
        <v>-275.69361066272609</v>
      </c>
      <c r="M2134" s="129" t="s">
        <v>7121</v>
      </c>
      <c r="N2134" s="129" t="str">
        <f>+IF(Hoja3!$O2134="VIGENTE","SALDO A VENCER",IF(Hoja3!$O2134="VENCIDO","SALDO VENCIDO - SE ABONA DE ACUERDO A DISPONIBILIDAD FINANCIERA",0))</f>
        <v>SALDO A VENCER</v>
      </c>
      <c r="O2134" s="129" t="str">
        <f>+IF(($D$1-Hoja3!$F2134)&gt;0,"VENCIDO","VIGENTE")</f>
        <v>VIGENTE</v>
      </c>
      <c r="P2134" s="120"/>
    </row>
    <row r="2135" spans="2:16" ht="14.25" hidden="1" customHeight="1" x14ac:dyDescent="0.25">
      <c r="B2135" s="121" t="s">
        <v>91</v>
      </c>
      <c r="C2135" s="122" t="s">
        <v>7122</v>
      </c>
      <c r="D2135" s="123">
        <v>10020000439</v>
      </c>
      <c r="E2135" s="124">
        <v>44838</v>
      </c>
      <c r="F2135" s="124">
        <v>44868</v>
      </c>
      <c r="G2135" s="125">
        <v>2273</v>
      </c>
      <c r="H2135" s="126" t="str">
        <f>+VLOOKUP(Hoja3!$G2135,'[138]Plan de Cuentas'!B:H,7,FALSE)</f>
        <v>2.1.02.01.05</v>
      </c>
      <c r="I2135" s="127" t="str">
        <f>+VLOOKUP(Hoja3!$H2135,'[138]Plan de Cuentas'!A:C,3,FALSE)</f>
        <v>Proveedores Locales - GS</v>
      </c>
      <c r="J2135" s="128">
        <v>-1513200</v>
      </c>
      <c r="K2135" s="128">
        <v>-1513200</v>
      </c>
      <c r="L2135" s="117">
        <f>+Hoja3!$K2135/$K$1</f>
        <v>-208.58978582741855</v>
      </c>
      <c r="M2135" s="129" t="s">
        <v>7123</v>
      </c>
      <c r="N2135" s="129" t="str">
        <f>+IF(Hoja3!$O2135="VIGENTE","SALDO A VENCER",IF(Hoja3!$O2135="VENCIDO","SALDO VENCIDO - SE ABONA DE ACUERDO A DISPONIBILIDAD FINANCIERA",0))</f>
        <v>SALDO A VENCER</v>
      </c>
      <c r="O2135" s="129" t="str">
        <f>+IF(($D$1-Hoja3!$F2135)&gt;0,"VENCIDO","VIGENTE")</f>
        <v>VIGENTE</v>
      </c>
      <c r="P2135" s="120"/>
    </row>
    <row r="2136" spans="2:16" ht="14.25" hidden="1" customHeight="1" x14ac:dyDescent="0.25">
      <c r="B2136" s="121" t="s">
        <v>91</v>
      </c>
      <c r="C2136" s="122" t="s">
        <v>7124</v>
      </c>
      <c r="D2136" s="123">
        <v>10020000440</v>
      </c>
      <c r="E2136" s="124">
        <v>44838</v>
      </c>
      <c r="F2136" s="124">
        <v>44868</v>
      </c>
      <c r="G2136" s="125">
        <v>2273</v>
      </c>
      <c r="H2136" s="126" t="str">
        <f>+VLOOKUP(Hoja3!$G2136,'[138]Plan de Cuentas'!B:H,7,FALSE)</f>
        <v>2.1.02.01.05</v>
      </c>
      <c r="I2136" s="127" t="str">
        <f>+VLOOKUP(Hoja3!$H2136,'[138]Plan de Cuentas'!A:C,3,FALSE)</f>
        <v>Proveedores Locales - GS</v>
      </c>
      <c r="J2136" s="128">
        <v>-1800000</v>
      </c>
      <c r="K2136" s="128">
        <v>-1800000</v>
      </c>
      <c r="L2136" s="117">
        <f>+Hoja3!$K2136/$K$1</f>
        <v>-248.12424959645347</v>
      </c>
      <c r="M2136" s="129" t="s">
        <v>7121</v>
      </c>
      <c r="N2136" s="129" t="str">
        <f>+IF(Hoja3!$O2136="VIGENTE","SALDO A VENCER",IF(Hoja3!$O2136="VENCIDO","SALDO VENCIDO - SE ABONA DE ACUERDO A DISPONIBILIDAD FINANCIERA",0))</f>
        <v>SALDO A VENCER</v>
      </c>
      <c r="O2136" s="129" t="str">
        <f>+IF(($D$1-Hoja3!$F2136)&gt;0,"VENCIDO","VIGENTE")</f>
        <v>VIGENTE</v>
      </c>
      <c r="P2136" s="120"/>
    </row>
    <row r="2137" spans="2:16" ht="14.25" hidden="1" customHeight="1" x14ac:dyDescent="0.25">
      <c r="B2137" s="121" t="s">
        <v>91</v>
      </c>
      <c r="C2137" s="122" t="s">
        <v>7125</v>
      </c>
      <c r="D2137" s="123">
        <v>10020000441</v>
      </c>
      <c r="E2137" s="124">
        <v>44838</v>
      </c>
      <c r="F2137" s="124">
        <v>44868</v>
      </c>
      <c r="G2137" s="125">
        <v>2273</v>
      </c>
      <c r="H2137" s="126" t="str">
        <f>+VLOOKUP(Hoja3!$G2137,'[138]Plan de Cuentas'!B:H,7,FALSE)</f>
        <v>2.1.02.01.05</v>
      </c>
      <c r="I2137" s="127" t="str">
        <f>+VLOOKUP(Hoja3!$H2137,'[138]Plan de Cuentas'!A:C,3,FALSE)</f>
        <v>Proveedores Locales - GS</v>
      </c>
      <c r="J2137" s="128">
        <v>-1700000</v>
      </c>
      <c r="K2137" s="128">
        <v>-1700000</v>
      </c>
      <c r="L2137" s="117">
        <f>+Hoja3!$K2137/$K$1</f>
        <v>-234.33956906331716</v>
      </c>
      <c r="M2137" s="129" t="s">
        <v>7105</v>
      </c>
      <c r="N2137" s="129" t="str">
        <f>+IF(Hoja3!$O2137="VIGENTE","SALDO A VENCER",IF(Hoja3!$O2137="VENCIDO","SALDO VENCIDO - SE ABONA DE ACUERDO A DISPONIBILIDAD FINANCIERA",0))</f>
        <v>SALDO A VENCER</v>
      </c>
      <c r="O2137" s="129" t="str">
        <f>+IF(($D$1-Hoja3!$F2137)&gt;0,"VENCIDO","VIGENTE")</f>
        <v>VIGENTE</v>
      </c>
      <c r="P2137" s="120"/>
    </row>
    <row r="2138" spans="2:16" ht="14.25" hidden="1" customHeight="1" x14ac:dyDescent="0.25">
      <c r="B2138" s="121" t="s">
        <v>91</v>
      </c>
      <c r="C2138" s="122" t="s">
        <v>7126</v>
      </c>
      <c r="D2138" s="123">
        <v>10020000442</v>
      </c>
      <c r="E2138" s="124">
        <v>44838</v>
      </c>
      <c r="F2138" s="124">
        <v>44868</v>
      </c>
      <c r="G2138" s="125">
        <v>2273</v>
      </c>
      <c r="H2138" s="126" t="str">
        <f>+VLOOKUP(Hoja3!$G2138,'[138]Plan de Cuentas'!B:H,7,FALSE)</f>
        <v>2.1.02.01.05</v>
      </c>
      <c r="I2138" s="127" t="str">
        <f>+VLOOKUP(Hoja3!$H2138,'[138]Plan de Cuentas'!A:C,3,FALSE)</f>
        <v>Proveedores Locales - GS</v>
      </c>
      <c r="J2138" s="128">
        <v>-5100000</v>
      </c>
      <c r="K2138" s="128">
        <v>-5100000</v>
      </c>
      <c r="L2138" s="117">
        <f>+Hoja3!$K2138/$K$1</f>
        <v>-703.01870718995144</v>
      </c>
      <c r="M2138" s="129" t="s">
        <v>7118</v>
      </c>
      <c r="N2138" s="129" t="str">
        <f>+IF(Hoja3!$O2138="VIGENTE","SALDO A VENCER",IF(Hoja3!$O2138="VENCIDO","SALDO VENCIDO - SE ABONA DE ACUERDO A DISPONIBILIDAD FINANCIERA",0))</f>
        <v>SALDO A VENCER</v>
      </c>
      <c r="O2138" s="129" t="str">
        <f>+IF(($D$1-Hoja3!$F2138)&gt;0,"VENCIDO","VIGENTE")</f>
        <v>VIGENTE</v>
      </c>
      <c r="P2138" s="120"/>
    </row>
    <row r="2139" spans="2:16" ht="14.25" hidden="1" customHeight="1" x14ac:dyDescent="0.25">
      <c r="B2139" s="121" t="s">
        <v>91</v>
      </c>
      <c r="C2139" s="122" t="s">
        <v>7127</v>
      </c>
      <c r="D2139" s="123">
        <v>10020000443</v>
      </c>
      <c r="E2139" s="124">
        <v>44838</v>
      </c>
      <c r="F2139" s="124">
        <v>44868</v>
      </c>
      <c r="G2139" s="125">
        <v>2273</v>
      </c>
      <c r="H2139" s="126" t="str">
        <f>+VLOOKUP(Hoja3!$G2139,'[138]Plan de Cuentas'!B:H,7,FALSE)</f>
        <v>2.1.02.01.05</v>
      </c>
      <c r="I2139" s="127" t="str">
        <f>+VLOOKUP(Hoja3!$H2139,'[138]Plan de Cuentas'!A:C,3,FALSE)</f>
        <v>Proveedores Locales - GS</v>
      </c>
      <c r="J2139" s="128">
        <v>-1700000</v>
      </c>
      <c r="K2139" s="128">
        <v>-1700000</v>
      </c>
      <c r="L2139" s="117">
        <f>+Hoja3!$K2139/$K$1</f>
        <v>-234.33956906331716</v>
      </c>
      <c r="M2139" s="129" t="s">
        <v>7128</v>
      </c>
      <c r="N2139" s="129" t="str">
        <f>+IF(Hoja3!$O2139="VIGENTE","SALDO A VENCER",IF(Hoja3!$O2139="VENCIDO","SALDO VENCIDO - SE ABONA DE ACUERDO A DISPONIBILIDAD FINANCIERA",0))</f>
        <v>SALDO A VENCER</v>
      </c>
      <c r="O2139" s="129" t="str">
        <f>+IF(($D$1-Hoja3!$F2139)&gt;0,"VENCIDO","VIGENTE")</f>
        <v>VIGENTE</v>
      </c>
      <c r="P2139" s="120"/>
    </row>
    <row r="2140" spans="2:16" ht="14.25" hidden="1" customHeight="1" x14ac:dyDescent="0.25">
      <c r="B2140" s="121" t="s">
        <v>91</v>
      </c>
      <c r="C2140" s="122" t="s">
        <v>7129</v>
      </c>
      <c r="D2140" s="123" t="s">
        <v>7130</v>
      </c>
      <c r="E2140" s="124">
        <v>44838</v>
      </c>
      <c r="F2140" s="124">
        <v>44868</v>
      </c>
      <c r="G2140" s="125">
        <v>2273</v>
      </c>
      <c r="H2140" s="126" t="str">
        <f>+VLOOKUP(Hoja3!$G2140,'[138]Plan de Cuentas'!B:H,7,FALSE)</f>
        <v>2.1.02.01.05</v>
      </c>
      <c r="I2140" s="127" t="str">
        <f>+VLOOKUP(Hoja3!$H2140,'[138]Plan de Cuentas'!A:C,3,FALSE)</f>
        <v>Proveedores Locales - GS</v>
      </c>
      <c r="J2140" s="128">
        <v>-5400000</v>
      </c>
      <c r="K2140" s="128">
        <v>-5400000</v>
      </c>
      <c r="L2140" s="117">
        <f>+Hoja3!$K2140/$K$1</f>
        <v>-744.37274878936046</v>
      </c>
      <c r="M2140" s="129" t="s">
        <v>7131</v>
      </c>
      <c r="N2140" s="129" t="str">
        <f>+IF(Hoja3!$O2140="VIGENTE","SALDO A VENCER",IF(Hoja3!$O2140="VENCIDO","SALDO VENCIDO - SE ABONA DE ACUERDO A DISPONIBILIDAD FINANCIERA",0))</f>
        <v>SALDO A VENCER</v>
      </c>
      <c r="O2140" s="129" t="str">
        <f>+IF(($D$1-Hoja3!$F2140)&gt;0,"VENCIDO","VIGENTE")</f>
        <v>VIGENTE</v>
      </c>
      <c r="P2140" s="120"/>
    </row>
    <row r="2141" spans="2:16" ht="14.25" hidden="1" customHeight="1" x14ac:dyDescent="0.25">
      <c r="B2141" s="121" t="s">
        <v>91</v>
      </c>
      <c r="C2141" s="122" t="s">
        <v>7132</v>
      </c>
      <c r="D2141" s="123">
        <v>10020000453</v>
      </c>
      <c r="E2141" s="124">
        <v>44838</v>
      </c>
      <c r="F2141" s="124">
        <v>44868</v>
      </c>
      <c r="G2141" s="125">
        <v>2273</v>
      </c>
      <c r="H2141" s="126" t="str">
        <f>+VLOOKUP(Hoja3!$G2141,'[138]Plan de Cuentas'!B:H,7,FALSE)</f>
        <v>2.1.02.01.05</v>
      </c>
      <c r="I2141" s="127" t="str">
        <f>+VLOOKUP(Hoja3!$H2141,'[138]Plan de Cuentas'!A:C,3,FALSE)</f>
        <v>Proveedores Locales - GS</v>
      </c>
      <c r="J2141" s="128">
        <v>-7000000</v>
      </c>
      <c r="K2141" s="128">
        <v>-7000000</v>
      </c>
      <c r="L2141" s="117">
        <f>+Hoja3!$K2141/$K$1</f>
        <v>-964.9276373195413</v>
      </c>
      <c r="M2141" s="129" t="s">
        <v>7133</v>
      </c>
      <c r="N2141" s="129" t="str">
        <f>+IF(Hoja3!$O2141="VIGENTE","SALDO A VENCER",IF(Hoja3!$O2141="VENCIDO","SALDO VENCIDO - SE ABONA DE ACUERDO A DISPONIBILIDAD FINANCIERA",0))</f>
        <v>SALDO A VENCER</v>
      </c>
      <c r="O2141" s="129" t="str">
        <f>+IF(($D$1-Hoja3!$F2141)&gt;0,"VENCIDO","VIGENTE")</f>
        <v>VIGENTE</v>
      </c>
      <c r="P2141" s="120"/>
    </row>
    <row r="2142" spans="2:16" ht="14.25" hidden="1" customHeight="1" x14ac:dyDescent="0.25">
      <c r="B2142" s="121" t="s">
        <v>7134</v>
      </c>
      <c r="C2142" s="122" t="s">
        <v>7135</v>
      </c>
      <c r="D2142" s="123" t="s">
        <v>7136</v>
      </c>
      <c r="E2142" s="124">
        <v>44742</v>
      </c>
      <c r="F2142" s="124">
        <v>44926</v>
      </c>
      <c r="G2142" s="125">
        <v>2324</v>
      </c>
      <c r="H2142" s="126" t="str">
        <f>+VLOOKUP(Hoja3!$G2142,'[138]Plan de Cuentas'!B:H,7,FALSE)</f>
        <v>2.1.01.01.08</v>
      </c>
      <c r="I2142" s="127" t="str">
        <f>+VLOOKUP(Hoja3!$H2142,'[138]Plan de Cuentas'!A:C,3,FALSE)</f>
        <v>Provision de Gastos a Pagar  Gs.</v>
      </c>
      <c r="J2142" s="128">
        <v>-2835900</v>
      </c>
      <c r="K2142" s="128">
        <v>-2835900</v>
      </c>
      <c r="L2142" s="117">
        <f>+Hoja3!$K2142/$K$1</f>
        <v>-390.91975523921246</v>
      </c>
      <c r="M2142" s="129" t="s">
        <v>5764</v>
      </c>
      <c r="N2142" s="129" t="s">
        <v>3583</v>
      </c>
      <c r="O2142" s="129" t="str">
        <f>+IF(($D$1-Hoja3!$F2142)&gt;0,"VENCIDO","VIGENTE")</f>
        <v>VIGENTE</v>
      </c>
      <c r="P2142" s="120"/>
    </row>
    <row r="2143" spans="2:16" ht="14.25" hidden="1" customHeight="1" x14ac:dyDescent="0.25">
      <c r="B2143" s="121" t="s">
        <v>92</v>
      </c>
      <c r="C2143" s="122" t="s">
        <v>7137</v>
      </c>
      <c r="D2143" s="123" t="s">
        <v>7138</v>
      </c>
      <c r="E2143" s="124">
        <v>44728</v>
      </c>
      <c r="F2143" s="124">
        <v>44758</v>
      </c>
      <c r="G2143" s="125">
        <v>2273</v>
      </c>
      <c r="H2143" s="126" t="str">
        <f>+VLOOKUP(Hoja3!$G2143,'[138]Plan de Cuentas'!B:H,7,FALSE)</f>
        <v>2.1.02.01.05</v>
      </c>
      <c r="I2143" s="127" t="str">
        <f>+VLOOKUP(Hoja3!$H2143,'[138]Plan de Cuentas'!A:C,3,FALSE)</f>
        <v>Proveedores Locales - GS</v>
      </c>
      <c r="J2143" s="128">
        <v>-57000</v>
      </c>
      <c r="K2143" s="128">
        <v>-57000</v>
      </c>
      <c r="L2143" s="117">
        <f>+Hoja3!$K2143/$K$1</f>
        <v>-7.8572679038876929</v>
      </c>
      <c r="M2143" s="129" t="s">
        <v>7139</v>
      </c>
      <c r="N2143" s="129" t="str">
        <f>+IF(Hoja3!$O2143="VIGENTE","SALDO A VENCER",IF(Hoja3!$O2143="VENCIDO","SALDO VENCIDO - SE ABONA DE ACUERDO A DISPONIBILIDAD FINANCIERA",0))</f>
        <v>SALDO VENCIDO - SE ABONA DE ACUERDO A DISPONIBILIDAD FINANCIERA</v>
      </c>
      <c r="O2143" s="129" t="str">
        <f>+IF(($D$1-Hoja3!$F2143)&gt;0,"VENCIDO","VIGENTE")</f>
        <v>VENCIDO</v>
      </c>
      <c r="P2143" s="120"/>
    </row>
    <row r="2144" spans="2:16" ht="14.25" hidden="1" customHeight="1" x14ac:dyDescent="0.25">
      <c r="B2144" s="121" t="s">
        <v>92</v>
      </c>
      <c r="C2144" s="122" t="s">
        <v>7140</v>
      </c>
      <c r="D2144" s="123" t="s">
        <v>7141</v>
      </c>
      <c r="E2144" s="124">
        <v>44737</v>
      </c>
      <c r="F2144" s="124">
        <v>44739</v>
      </c>
      <c r="G2144" s="125">
        <v>2273</v>
      </c>
      <c r="H2144" s="126" t="str">
        <f>+VLOOKUP(Hoja3!$G2144,'[138]Plan de Cuentas'!B:H,7,FALSE)</f>
        <v>2.1.02.01.05</v>
      </c>
      <c r="I2144" s="127" t="str">
        <f>+VLOOKUP(Hoja3!$H2144,'[138]Plan de Cuentas'!A:C,3,FALSE)</f>
        <v>Proveedores Locales - GS</v>
      </c>
      <c r="J2144" s="128">
        <v>-83400</v>
      </c>
      <c r="K2144" s="128">
        <v>-83400</v>
      </c>
      <c r="L2144" s="117">
        <f>+Hoja3!$K2144/$K$1</f>
        <v>-11.496423564635677</v>
      </c>
      <c r="M2144" s="129" t="s">
        <v>7142</v>
      </c>
      <c r="N2144" s="129" t="str">
        <f>+IF(Hoja3!$O2144="VIGENTE","SALDO A VENCER",IF(Hoja3!$O2144="VENCIDO","SALDO VENCIDO - SE ABONA DE ACUERDO A DISPONIBILIDAD FINANCIERA",0))</f>
        <v>SALDO VENCIDO - SE ABONA DE ACUERDO A DISPONIBILIDAD FINANCIERA</v>
      </c>
      <c r="O2144" s="129" t="str">
        <f>+IF(($D$1-Hoja3!$F2144)&gt;0,"VENCIDO","VIGENTE")</f>
        <v>VENCIDO</v>
      </c>
      <c r="P2144" s="120"/>
    </row>
    <row r="2145" spans="2:16" ht="14.25" hidden="1" customHeight="1" x14ac:dyDescent="0.25">
      <c r="B2145" s="121" t="s">
        <v>92</v>
      </c>
      <c r="C2145" s="122" t="s">
        <v>7143</v>
      </c>
      <c r="D2145" s="123" t="s">
        <v>7144</v>
      </c>
      <c r="E2145" s="124">
        <v>44754</v>
      </c>
      <c r="F2145" s="124">
        <v>44785</v>
      </c>
      <c r="G2145" s="125">
        <v>2273</v>
      </c>
      <c r="H2145" s="126" t="str">
        <f>+VLOOKUP(Hoja3!$G2145,'[138]Plan de Cuentas'!B:H,7,FALSE)</f>
        <v>2.1.02.01.05</v>
      </c>
      <c r="I2145" s="127" t="str">
        <f>+VLOOKUP(Hoja3!$H2145,'[138]Plan de Cuentas'!A:C,3,FALSE)</f>
        <v>Proveedores Locales - GS</v>
      </c>
      <c r="J2145" s="128">
        <v>-55000</v>
      </c>
      <c r="K2145" s="128">
        <v>-55000</v>
      </c>
      <c r="L2145" s="117">
        <f>+Hoja3!$K2145/$K$1</f>
        <v>-7.5815742932249668</v>
      </c>
      <c r="M2145" s="129" t="s">
        <v>7145</v>
      </c>
      <c r="N2145" s="129" t="str">
        <f>+IF(Hoja3!$O2145="VIGENTE","SALDO A VENCER",IF(Hoja3!$O2145="VENCIDO","SALDO VENCIDO - SE ABONA DE ACUERDO A DISPONIBILIDAD FINANCIERA",0))</f>
        <v>SALDO VENCIDO - SE ABONA DE ACUERDO A DISPONIBILIDAD FINANCIERA</v>
      </c>
      <c r="O2145" s="129" t="str">
        <f>+IF(($D$1-Hoja3!$F2145)&gt;0,"VENCIDO","VIGENTE")</f>
        <v>VENCIDO</v>
      </c>
      <c r="P2145" s="120"/>
    </row>
    <row r="2146" spans="2:16" ht="14.25" hidden="1" customHeight="1" x14ac:dyDescent="0.25">
      <c r="B2146" s="121" t="s">
        <v>92</v>
      </c>
      <c r="C2146" s="122" t="s">
        <v>7146</v>
      </c>
      <c r="D2146" s="123" t="s">
        <v>7147</v>
      </c>
      <c r="E2146" s="124">
        <v>44758</v>
      </c>
      <c r="F2146" s="124">
        <v>44772</v>
      </c>
      <c r="G2146" s="125">
        <v>2273</v>
      </c>
      <c r="H2146" s="126" t="str">
        <f>+VLOOKUP(Hoja3!$G2146,'[138]Plan de Cuentas'!B:H,7,FALSE)</f>
        <v>2.1.02.01.05</v>
      </c>
      <c r="I2146" s="127" t="str">
        <f>+VLOOKUP(Hoja3!$H2146,'[138]Plan de Cuentas'!A:C,3,FALSE)</f>
        <v>Proveedores Locales - GS</v>
      </c>
      <c r="J2146" s="128">
        <v>-150000</v>
      </c>
      <c r="K2146" s="128">
        <v>-150000</v>
      </c>
      <c r="L2146" s="117">
        <f>+Hoja3!$K2146/$K$1</f>
        <v>-20.677020799704454</v>
      </c>
      <c r="M2146" s="129" t="s">
        <v>7148</v>
      </c>
      <c r="N2146" s="129" t="str">
        <f>+IF(Hoja3!$O2146="VIGENTE","SALDO A VENCER",IF(Hoja3!$O2146="VENCIDO","SALDO VENCIDO - SE ABONA DE ACUERDO A DISPONIBILIDAD FINANCIERA",0))</f>
        <v>SALDO VENCIDO - SE ABONA DE ACUERDO A DISPONIBILIDAD FINANCIERA</v>
      </c>
      <c r="O2146" s="129" t="str">
        <f>+IF(($D$1-Hoja3!$F2146)&gt;0,"VENCIDO","VIGENTE")</f>
        <v>VENCIDO</v>
      </c>
      <c r="P2146" s="120"/>
    </row>
    <row r="2147" spans="2:16" ht="14.25" hidden="1" customHeight="1" x14ac:dyDescent="0.25">
      <c r="B2147" s="121" t="s">
        <v>92</v>
      </c>
      <c r="C2147" s="122" t="s">
        <v>7149</v>
      </c>
      <c r="D2147" s="123" t="s">
        <v>7150</v>
      </c>
      <c r="E2147" s="124">
        <v>44762</v>
      </c>
      <c r="F2147" s="124">
        <v>44793</v>
      </c>
      <c r="G2147" s="125">
        <v>2273</v>
      </c>
      <c r="H2147" s="126" t="str">
        <f>+VLOOKUP(Hoja3!$G2147,'[138]Plan de Cuentas'!B:H,7,FALSE)</f>
        <v>2.1.02.01.05</v>
      </c>
      <c r="I2147" s="127" t="str">
        <f>+VLOOKUP(Hoja3!$H2147,'[138]Plan de Cuentas'!A:C,3,FALSE)</f>
        <v>Proveedores Locales - GS</v>
      </c>
      <c r="J2147" s="128">
        <v>-162000</v>
      </c>
      <c r="K2147" s="128">
        <v>-162000</v>
      </c>
      <c r="L2147" s="117">
        <f>+Hoja3!$K2147/$K$1</f>
        <v>-22.331182463680811</v>
      </c>
      <c r="M2147" s="129" t="s">
        <v>7151</v>
      </c>
      <c r="N2147" s="129" t="str">
        <f>+IF(Hoja3!$O2147="VIGENTE","SALDO A VENCER",IF(Hoja3!$O2147="VENCIDO","SALDO VENCIDO - SE ABONA DE ACUERDO A DISPONIBILIDAD FINANCIERA",0))</f>
        <v>SALDO VENCIDO - SE ABONA DE ACUERDO A DISPONIBILIDAD FINANCIERA</v>
      </c>
      <c r="O2147" s="129" t="str">
        <f>+IF(($D$1-Hoja3!$F2147)&gt;0,"VENCIDO","VIGENTE")</f>
        <v>VENCIDO</v>
      </c>
      <c r="P2147" s="120"/>
    </row>
    <row r="2148" spans="2:16" ht="14.25" hidden="1" customHeight="1" x14ac:dyDescent="0.25">
      <c r="B2148" s="121" t="s">
        <v>92</v>
      </c>
      <c r="C2148" s="122" t="s">
        <v>7152</v>
      </c>
      <c r="D2148" s="123" t="s">
        <v>7153</v>
      </c>
      <c r="E2148" s="124">
        <v>44775</v>
      </c>
      <c r="F2148" s="124">
        <v>44803</v>
      </c>
      <c r="G2148" s="125">
        <v>2273</v>
      </c>
      <c r="H2148" s="126" t="str">
        <f>+VLOOKUP(Hoja3!$G2148,'[138]Plan de Cuentas'!B:H,7,FALSE)</f>
        <v>2.1.02.01.05</v>
      </c>
      <c r="I2148" s="127" t="str">
        <f>+VLOOKUP(Hoja3!$H2148,'[138]Plan de Cuentas'!A:C,3,FALSE)</f>
        <v>Proveedores Locales - GS</v>
      </c>
      <c r="J2148" s="128">
        <v>-81000</v>
      </c>
      <c r="K2148" s="128">
        <v>-81000</v>
      </c>
      <c r="L2148" s="117">
        <f>+Hoja3!$K2148/$K$1</f>
        <v>-11.165591231840406</v>
      </c>
      <c r="M2148" s="129" t="s">
        <v>7154</v>
      </c>
      <c r="N2148" s="129" t="str">
        <f>+IF(Hoja3!$O2148="VIGENTE","SALDO A VENCER",IF(Hoja3!$O2148="VENCIDO","SALDO VENCIDO - SE ABONA DE ACUERDO A DISPONIBILIDAD FINANCIERA",0))</f>
        <v>SALDO VENCIDO - SE ABONA DE ACUERDO A DISPONIBILIDAD FINANCIERA</v>
      </c>
      <c r="O2148" s="129" t="str">
        <f>+IF(($D$1-Hoja3!$F2148)&gt;0,"VENCIDO","VIGENTE")</f>
        <v>VENCIDO</v>
      </c>
      <c r="P2148" s="120"/>
    </row>
    <row r="2149" spans="2:16" ht="14.25" hidden="1" customHeight="1" x14ac:dyDescent="0.25">
      <c r="B2149" s="121" t="s">
        <v>92</v>
      </c>
      <c r="C2149" s="122" t="s">
        <v>7155</v>
      </c>
      <c r="D2149" s="123" t="s">
        <v>7156</v>
      </c>
      <c r="E2149" s="124">
        <v>44790</v>
      </c>
      <c r="F2149" s="124">
        <v>44821</v>
      </c>
      <c r="G2149" s="125">
        <v>2273</v>
      </c>
      <c r="H2149" s="126" t="str">
        <f>+VLOOKUP(Hoja3!$G2149,'[138]Plan de Cuentas'!B:H,7,FALSE)</f>
        <v>2.1.02.01.05</v>
      </c>
      <c r="I2149" s="127" t="str">
        <f>+VLOOKUP(Hoja3!$H2149,'[138]Plan de Cuentas'!A:C,3,FALSE)</f>
        <v>Proveedores Locales - GS</v>
      </c>
      <c r="J2149" s="128">
        <v>-160000</v>
      </c>
      <c r="K2149" s="128">
        <v>-160000</v>
      </c>
      <c r="L2149" s="117">
        <f>+Hoja3!$K2149/$K$1</f>
        <v>-22.055488853018087</v>
      </c>
      <c r="M2149" s="129" t="s">
        <v>7157</v>
      </c>
      <c r="N2149" s="129" t="str">
        <f>+IF(Hoja3!$O2149="VIGENTE","SALDO A VENCER",IF(Hoja3!$O2149="VENCIDO","SALDO VENCIDO - SE ABONA DE ACUERDO A DISPONIBILIDAD FINANCIERA",0))</f>
        <v>SALDO VENCIDO - SE ABONA DE ACUERDO A DISPONIBILIDAD FINANCIERA</v>
      </c>
      <c r="O2149" s="129" t="str">
        <f>+IF(($D$1-Hoja3!$F2149)&gt;0,"VENCIDO","VIGENTE")</f>
        <v>VENCIDO</v>
      </c>
      <c r="P2149" s="120"/>
    </row>
    <row r="2150" spans="2:16" ht="14.25" hidden="1" customHeight="1" x14ac:dyDescent="0.25">
      <c r="B2150" s="121" t="s">
        <v>92</v>
      </c>
      <c r="C2150" s="122" t="s">
        <v>7158</v>
      </c>
      <c r="D2150" s="123" t="s">
        <v>7159</v>
      </c>
      <c r="E2150" s="124">
        <v>44803</v>
      </c>
      <c r="F2150" s="124">
        <v>44819</v>
      </c>
      <c r="G2150" s="125">
        <v>2273</v>
      </c>
      <c r="H2150" s="126" t="str">
        <f>+VLOOKUP(Hoja3!$G2150,'[138]Plan de Cuentas'!B:H,7,FALSE)</f>
        <v>2.1.02.01.05</v>
      </c>
      <c r="I2150" s="127" t="str">
        <f>+VLOOKUP(Hoja3!$H2150,'[138]Plan de Cuentas'!A:C,3,FALSE)</f>
        <v>Proveedores Locales - GS</v>
      </c>
      <c r="J2150" s="128">
        <v>-65000</v>
      </c>
      <c r="K2150" s="128">
        <v>-65000</v>
      </c>
      <c r="L2150" s="117">
        <f>+Hoja3!$K2150/$K$1</f>
        <v>-8.9600423465385965</v>
      </c>
      <c r="M2150" s="129" t="s">
        <v>7160</v>
      </c>
      <c r="N2150" s="129" t="str">
        <f>+IF(Hoja3!$O2150="VIGENTE","SALDO A VENCER",IF(Hoja3!$O2150="VENCIDO","SALDO VENCIDO - SE ABONA DE ACUERDO A DISPONIBILIDAD FINANCIERA",0))</f>
        <v>SALDO VENCIDO - SE ABONA DE ACUERDO A DISPONIBILIDAD FINANCIERA</v>
      </c>
      <c r="O2150" s="129" t="str">
        <f>+IF(($D$1-Hoja3!$F2150)&gt;0,"VENCIDO","VIGENTE")</f>
        <v>VENCIDO</v>
      </c>
      <c r="P2150" s="120"/>
    </row>
    <row r="2151" spans="2:16" ht="14.25" hidden="1" customHeight="1" x14ac:dyDescent="0.25">
      <c r="B2151" s="121" t="s">
        <v>92</v>
      </c>
      <c r="C2151" s="122" t="s">
        <v>7161</v>
      </c>
      <c r="D2151" s="123" t="s">
        <v>7162</v>
      </c>
      <c r="E2151" s="124">
        <v>44803</v>
      </c>
      <c r="F2151" s="124">
        <v>44833</v>
      </c>
      <c r="G2151" s="125">
        <v>2273</v>
      </c>
      <c r="H2151" s="126" t="str">
        <f>+VLOOKUP(Hoja3!$G2151,'[138]Plan de Cuentas'!B:H,7,FALSE)</f>
        <v>2.1.02.01.05</v>
      </c>
      <c r="I2151" s="127" t="str">
        <f>+VLOOKUP(Hoja3!$H2151,'[138]Plan de Cuentas'!A:C,3,FALSE)</f>
        <v>Proveedores Locales - GS</v>
      </c>
      <c r="J2151" s="128">
        <v>-64000</v>
      </c>
      <c r="K2151" s="128">
        <v>-64000</v>
      </c>
      <c r="L2151" s="117">
        <f>+Hoja3!$K2151/$K$1</f>
        <v>-8.8221955412072344</v>
      </c>
      <c r="M2151" s="129" t="s">
        <v>7163</v>
      </c>
      <c r="N2151" s="129" t="str">
        <f>+IF(Hoja3!$O2151="VIGENTE","SALDO A VENCER",IF(Hoja3!$O2151="VENCIDO","SALDO VENCIDO - SE ABONA DE ACUERDO A DISPONIBILIDAD FINANCIERA",0))</f>
        <v>SALDO VENCIDO - SE ABONA DE ACUERDO A DISPONIBILIDAD FINANCIERA</v>
      </c>
      <c r="O2151" s="129" t="str">
        <f>+IF(($D$1-Hoja3!$F2151)&gt;0,"VENCIDO","VIGENTE")</f>
        <v>VENCIDO</v>
      </c>
      <c r="P2151" s="120"/>
    </row>
    <row r="2152" spans="2:16" ht="14.25" hidden="1" customHeight="1" x14ac:dyDescent="0.25">
      <c r="B2152" s="121" t="s">
        <v>92</v>
      </c>
      <c r="C2152" s="122" t="s">
        <v>7164</v>
      </c>
      <c r="D2152" s="123">
        <v>10010025559</v>
      </c>
      <c r="E2152" s="124">
        <v>44824</v>
      </c>
      <c r="F2152" s="124">
        <v>44854</v>
      </c>
      <c r="G2152" s="125">
        <v>2273</v>
      </c>
      <c r="H2152" s="126" t="str">
        <f>+VLOOKUP(Hoja3!$G2152,'[138]Plan de Cuentas'!B:H,7,FALSE)</f>
        <v>2.1.02.01.05</v>
      </c>
      <c r="I2152" s="127" t="str">
        <f>+VLOOKUP(Hoja3!$H2152,'[138]Plan de Cuentas'!A:C,3,FALSE)</f>
        <v>Proveedores Locales - GS</v>
      </c>
      <c r="J2152" s="128">
        <v>-200000</v>
      </c>
      <c r="K2152" s="128">
        <v>-200000</v>
      </c>
      <c r="L2152" s="117">
        <f>+Hoja3!$K2152/$K$1</f>
        <v>-27.569361066272606</v>
      </c>
      <c r="M2152" s="129" t="s">
        <v>7165</v>
      </c>
      <c r="N2152" s="129" t="str">
        <f>+IF(Hoja3!$O2152="VIGENTE","SALDO A VENCER",IF(Hoja3!$O2152="VENCIDO","SALDO VENCIDO - SE ABONA DE ACUERDO A DISPONIBILIDAD FINANCIERA",0))</f>
        <v>SALDO VENCIDO - SE ABONA DE ACUERDO A DISPONIBILIDAD FINANCIERA</v>
      </c>
      <c r="O2152" s="129" t="str">
        <f>+IF(($D$1-Hoja3!$F2152)&gt;0,"VENCIDO","VIGENTE")</f>
        <v>VENCIDO</v>
      </c>
      <c r="P2152" s="120"/>
    </row>
    <row r="2153" spans="2:16" ht="14.25" hidden="1" customHeight="1" x14ac:dyDescent="0.25">
      <c r="B2153" s="121" t="s">
        <v>92</v>
      </c>
      <c r="C2153" s="122" t="s">
        <v>7166</v>
      </c>
      <c r="D2153" s="123" t="s">
        <v>7167</v>
      </c>
      <c r="E2153" s="124">
        <v>44847</v>
      </c>
      <c r="F2153" s="124">
        <v>44878</v>
      </c>
      <c r="G2153" s="125">
        <v>2273</v>
      </c>
      <c r="H2153" s="126" t="str">
        <f>+VLOOKUP(Hoja3!$G2153,'[138]Plan de Cuentas'!B:H,7,FALSE)</f>
        <v>2.1.02.01.05</v>
      </c>
      <c r="I2153" s="127" t="str">
        <f>+VLOOKUP(Hoja3!$H2153,'[138]Plan de Cuentas'!A:C,3,FALSE)</f>
        <v>Proveedores Locales - GS</v>
      </c>
      <c r="J2153" s="128">
        <v>-150000</v>
      </c>
      <c r="K2153" s="128">
        <v>-150000</v>
      </c>
      <c r="L2153" s="117">
        <f>+Hoja3!$K2153/$K$1</f>
        <v>-20.677020799704454</v>
      </c>
      <c r="M2153" s="129" t="s">
        <v>7168</v>
      </c>
      <c r="N2153" s="129" t="str">
        <f>+IF(Hoja3!$O2153="VIGENTE","SALDO A VENCER",IF(Hoja3!$O2153="VENCIDO","SALDO VENCIDO - SE ABONA DE ACUERDO A DISPONIBILIDAD FINANCIERA",0))</f>
        <v>SALDO A VENCER</v>
      </c>
      <c r="O2153" s="129" t="str">
        <f>+IF(($D$1-Hoja3!$F2153)&gt;0,"VENCIDO","VIGENTE")</f>
        <v>VIGENTE</v>
      </c>
      <c r="P2153" s="120"/>
    </row>
    <row r="2154" spans="2:16" ht="14.25" hidden="1" customHeight="1" x14ac:dyDescent="0.25">
      <c r="B2154" s="121" t="s">
        <v>92</v>
      </c>
      <c r="C2154" s="122" t="s">
        <v>7169</v>
      </c>
      <c r="D2154" s="123" t="s">
        <v>7170</v>
      </c>
      <c r="E2154" s="124">
        <v>44858</v>
      </c>
      <c r="F2154" s="124">
        <v>44889</v>
      </c>
      <c r="G2154" s="125">
        <v>2273</v>
      </c>
      <c r="H2154" s="126" t="str">
        <f>+VLOOKUP(Hoja3!$G2154,'[138]Plan de Cuentas'!B:H,7,FALSE)</f>
        <v>2.1.02.01.05</v>
      </c>
      <c r="I2154" s="127" t="str">
        <f>+VLOOKUP(Hoja3!$H2154,'[138]Plan de Cuentas'!A:C,3,FALSE)</f>
        <v>Proveedores Locales - GS</v>
      </c>
      <c r="J2154" s="128">
        <v>-171000</v>
      </c>
      <c r="K2154" s="128">
        <v>-171000</v>
      </c>
      <c r="L2154" s="117">
        <f>+Hoja3!$K2154/$K$1</f>
        <v>-23.57180371166308</v>
      </c>
      <c r="M2154" s="129" t="s">
        <v>7171</v>
      </c>
      <c r="N2154" s="129" t="str">
        <f>+IF(Hoja3!$O2154="VIGENTE","SALDO A VENCER",IF(Hoja3!$O2154="VENCIDO","SALDO VENCIDO - SE ABONA DE ACUERDO A DISPONIBILIDAD FINANCIERA",0))</f>
        <v>SALDO A VENCER</v>
      </c>
      <c r="O2154" s="129" t="str">
        <f>+IF(($D$1-Hoja3!$F2154)&gt;0,"VENCIDO","VIGENTE")</f>
        <v>VIGENTE</v>
      </c>
      <c r="P2154" s="120"/>
    </row>
    <row r="2155" spans="2:16" ht="14.25" hidden="1" customHeight="1" x14ac:dyDescent="0.25">
      <c r="B2155" s="121" t="s">
        <v>92</v>
      </c>
      <c r="C2155" s="122" t="s">
        <v>7172</v>
      </c>
      <c r="D2155" s="123">
        <v>10010025791</v>
      </c>
      <c r="E2155" s="124">
        <v>44861</v>
      </c>
      <c r="F2155" s="124">
        <v>44891</v>
      </c>
      <c r="G2155" s="125">
        <v>2273</v>
      </c>
      <c r="H2155" s="126" t="str">
        <f>+VLOOKUP(Hoja3!$G2155,'[138]Plan de Cuentas'!B:H,7,FALSE)</f>
        <v>2.1.02.01.05</v>
      </c>
      <c r="I2155" s="127" t="str">
        <f>+VLOOKUP(Hoja3!$H2155,'[138]Plan de Cuentas'!A:C,3,FALSE)</f>
        <v>Proveedores Locales - GS</v>
      </c>
      <c r="J2155" s="128">
        <v>-129500</v>
      </c>
      <c r="K2155" s="128">
        <v>-129500</v>
      </c>
      <c r="L2155" s="117">
        <f>+Hoja3!$K2155/$K$1</f>
        <v>-17.851161290411515</v>
      </c>
      <c r="M2155" s="129" t="s">
        <v>7173</v>
      </c>
      <c r="N2155" s="129" t="str">
        <f>+IF(Hoja3!$O2155="VIGENTE","SALDO A VENCER",IF(Hoja3!$O2155="VENCIDO","SALDO VENCIDO - SE ABONA DE ACUERDO A DISPONIBILIDAD FINANCIERA",0))</f>
        <v>SALDO A VENCER</v>
      </c>
      <c r="O2155" s="129" t="str">
        <f>+IF(($D$1-Hoja3!$F2155)&gt;0,"VENCIDO","VIGENTE")</f>
        <v>VIGENTE</v>
      </c>
      <c r="P2155" s="120"/>
    </row>
    <row r="2156" spans="2:16" ht="14.25" hidden="1" customHeight="1" x14ac:dyDescent="0.25">
      <c r="B2156" s="121" t="s">
        <v>326</v>
      </c>
      <c r="C2156" s="122" t="s">
        <v>7174</v>
      </c>
      <c r="D2156" s="123" t="s">
        <v>7175</v>
      </c>
      <c r="E2156" s="124">
        <v>44842</v>
      </c>
      <c r="F2156" s="124">
        <v>44842</v>
      </c>
      <c r="G2156" s="125">
        <v>3031</v>
      </c>
      <c r="H2156" s="126" t="str">
        <f>+VLOOKUP(Hoja3!$G2156,'[138]Plan de Cuentas'!B:H,7,FALSE)</f>
        <v>2.1.01.01.21</v>
      </c>
      <c r="I2156" s="127" t="str">
        <f>+VLOOKUP(Hoja3!$H2156,'[138]Plan de Cuentas'!A:C,3,FALSE)</f>
        <v>Ctas a Pagar a Funcionarios y Terceros - GS</v>
      </c>
      <c r="J2156" s="128">
        <v>-10000</v>
      </c>
      <c r="K2156" s="128">
        <v>-10000</v>
      </c>
      <c r="L2156" s="117">
        <f>+Hoja3!$K2156/$K$1</f>
        <v>-1.3784680533136304</v>
      </c>
      <c r="M2156" s="129" t="s">
        <v>7176</v>
      </c>
      <c r="N2156" s="129" t="str">
        <f>+IF(Hoja3!$O2156="VIGENTE","SALDO A VENCER",IF(Hoja3!$O2156="VENCIDO","SALDO VENCIDO - SE ABONA DE ACUERDO A DISPONIBILIDAD FINANCIERA",0))</f>
        <v>SALDO VENCIDO - SE ABONA DE ACUERDO A DISPONIBILIDAD FINANCIERA</v>
      </c>
      <c r="O2156" s="129" t="str">
        <f>+IF(($D$1-Hoja3!$F2156)&gt;0,"VENCIDO","VIGENTE")</f>
        <v>VENCIDO</v>
      </c>
      <c r="P2156" s="120"/>
    </row>
    <row r="2157" spans="2:16" ht="14.25" hidden="1" customHeight="1" x14ac:dyDescent="0.25">
      <c r="B2157" s="121" t="s">
        <v>326</v>
      </c>
      <c r="C2157" s="122" t="s">
        <v>7177</v>
      </c>
      <c r="D2157" s="123" t="s">
        <v>7178</v>
      </c>
      <c r="E2157" s="124">
        <v>44842</v>
      </c>
      <c r="F2157" s="124">
        <v>44842</v>
      </c>
      <c r="G2157" s="125">
        <v>3031</v>
      </c>
      <c r="H2157" s="126" t="str">
        <f>+VLOOKUP(Hoja3!$G2157,'[138]Plan de Cuentas'!B:H,7,FALSE)</f>
        <v>2.1.01.01.21</v>
      </c>
      <c r="I2157" s="127" t="str">
        <f>+VLOOKUP(Hoja3!$H2157,'[138]Plan de Cuentas'!A:C,3,FALSE)</f>
        <v>Ctas a Pagar a Funcionarios y Terceros - GS</v>
      </c>
      <c r="J2157" s="128">
        <v>-430000</v>
      </c>
      <c r="K2157" s="128">
        <v>-430000</v>
      </c>
      <c r="L2157" s="117">
        <f>+Hoja3!$K2157/$K$1</f>
        <v>-59.274126292486109</v>
      </c>
      <c r="M2157" s="129" t="s">
        <v>7179</v>
      </c>
      <c r="N2157" s="129" t="str">
        <f>+IF(Hoja3!$O2157="VIGENTE","SALDO A VENCER",IF(Hoja3!$O2157="VENCIDO","SALDO VENCIDO - SE ABONA DE ACUERDO A DISPONIBILIDAD FINANCIERA",0))</f>
        <v>SALDO VENCIDO - SE ABONA DE ACUERDO A DISPONIBILIDAD FINANCIERA</v>
      </c>
      <c r="O2157" s="129" t="str">
        <f>+IF(($D$1-Hoja3!$F2157)&gt;0,"VENCIDO","VIGENTE")</f>
        <v>VENCIDO</v>
      </c>
      <c r="P2157" s="120"/>
    </row>
    <row r="2158" spans="2:16" ht="14.25" hidden="1" customHeight="1" x14ac:dyDescent="0.25">
      <c r="B2158" s="121" t="s">
        <v>326</v>
      </c>
      <c r="C2158" s="122" t="s">
        <v>7180</v>
      </c>
      <c r="D2158" s="123" t="s">
        <v>7181</v>
      </c>
      <c r="E2158" s="124">
        <v>44847</v>
      </c>
      <c r="F2158" s="124">
        <v>44847</v>
      </c>
      <c r="G2158" s="125">
        <v>3031</v>
      </c>
      <c r="H2158" s="126" t="str">
        <f>+VLOOKUP(Hoja3!$G2158,'[138]Plan de Cuentas'!B:H,7,FALSE)</f>
        <v>2.1.01.01.21</v>
      </c>
      <c r="I2158" s="127" t="str">
        <f>+VLOOKUP(Hoja3!$H2158,'[138]Plan de Cuentas'!A:C,3,FALSE)</f>
        <v>Ctas a Pagar a Funcionarios y Terceros - GS</v>
      </c>
      <c r="J2158" s="128">
        <v>-94000</v>
      </c>
      <c r="K2158" s="128">
        <v>-94000</v>
      </c>
      <c r="L2158" s="117">
        <f>+Hoja3!$K2158/$K$1</f>
        <v>-12.957599701148126</v>
      </c>
      <c r="M2158" s="129" t="s">
        <v>7182</v>
      </c>
      <c r="N2158" s="129" t="str">
        <f>+IF(Hoja3!$O2158="VIGENTE","SALDO A VENCER",IF(Hoja3!$O2158="VENCIDO","SALDO VENCIDO - SE ABONA DE ACUERDO A DISPONIBILIDAD FINANCIERA",0))</f>
        <v>SALDO VENCIDO - SE ABONA DE ACUERDO A DISPONIBILIDAD FINANCIERA</v>
      </c>
      <c r="O2158" s="129" t="str">
        <f>+IF(($D$1-Hoja3!$F2158)&gt;0,"VENCIDO","VIGENTE")</f>
        <v>VENCIDO</v>
      </c>
      <c r="P2158" s="120"/>
    </row>
    <row r="2159" spans="2:16" ht="14.25" hidden="1" customHeight="1" x14ac:dyDescent="0.25">
      <c r="B2159" s="121" t="s">
        <v>326</v>
      </c>
      <c r="C2159" s="122" t="s">
        <v>7183</v>
      </c>
      <c r="D2159" s="123" t="s">
        <v>7184</v>
      </c>
      <c r="E2159" s="124">
        <v>44853</v>
      </c>
      <c r="F2159" s="124">
        <v>44853</v>
      </c>
      <c r="G2159" s="125">
        <v>3031</v>
      </c>
      <c r="H2159" s="126" t="str">
        <f>+VLOOKUP(Hoja3!$G2159,'[138]Plan de Cuentas'!B:H,7,FALSE)</f>
        <v>2.1.01.01.21</v>
      </c>
      <c r="I2159" s="127" t="str">
        <f>+VLOOKUP(Hoja3!$H2159,'[138]Plan de Cuentas'!A:C,3,FALSE)</f>
        <v>Ctas a Pagar a Funcionarios y Terceros - GS</v>
      </c>
      <c r="J2159" s="128">
        <v>-60000</v>
      </c>
      <c r="K2159" s="128">
        <v>-60000</v>
      </c>
      <c r="L2159" s="117">
        <f>+Hoja3!$K2159/$K$1</f>
        <v>-8.2708083198817821</v>
      </c>
      <c r="M2159" s="129" t="s">
        <v>7185</v>
      </c>
      <c r="N2159" s="129" t="str">
        <f>+IF(Hoja3!$O2159="VIGENTE","SALDO A VENCER",IF(Hoja3!$O2159="VENCIDO","SALDO VENCIDO - SE ABONA DE ACUERDO A DISPONIBILIDAD FINANCIERA",0))</f>
        <v>SALDO VENCIDO - SE ABONA DE ACUERDO A DISPONIBILIDAD FINANCIERA</v>
      </c>
      <c r="O2159" s="129" t="str">
        <f>+IF(($D$1-Hoja3!$F2159)&gt;0,"VENCIDO","VIGENTE")</f>
        <v>VENCIDO</v>
      </c>
      <c r="P2159" s="120"/>
    </row>
    <row r="2160" spans="2:16" ht="14.25" hidden="1" customHeight="1" x14ac:dyDescent="0.25">
      <c r="B2160" s="121" t="s">
        <v>326</v>
      </c>
      <c r="C2160" s="122" t="s">
        <v>7186</v>
      </c>
      <c r="D2160" s="123" t="s">
        <v>7187</v>
      </c>
      <c r="E2160" s="124">
        <v>44861</v>
      </c>
      <c r="F2160" s="124">
        <v>44861</v>
      </c>
      <c r="G2160" s="125">
        <v>3031</v>
      </c>
      <c r="H2160" s="126" t="str">
        <f>+VLOOKUP(Hoja3!$G2160,'[138]Plan de Cuentas'!B:H,7,FALSE)</f>
        <v>2.1.01.01.21</v>
      </c>
      <c r="I2160" s="127" t="str">
        <f>+VLOOKUP(Hoja3!$H2160,'[138]Plan de Cuentas'!A:C,3,FALSE)</f>
        <v>Ctas a Pagar a Funcionarios y Terceros - GS</v>
      </c>
      <c r="J2160" s="128">
        <v>-370000</v>
      </c>
      <c r="K2160" s="128">
        <v>-370000</v>
      </c>
      <c r="L2160" s="117">
        <f>+Hoja3!$K2160/$K$1</f>
        <v>-51.003317972604322</v>
      </c>
      <c r="M2160" s="129" t="s">
        <v>7188</v>
      </c>
      <c r="N2160" s="129" t="str">
        <f>+IF(Hoja3!$O2160="VIGENTE","SALDO A VENCER",IF(Hoja3!$O2160="VENCIDO","SALDO VENCIDO - SE ABONA DE ACUERDO A DISPONIBILIDAD FINANCIERA",0))</f>
        <v>SALDO VENCIDO - SE ABONA DE ACUERDO A DISPONIBILIDAD FINANCIERA</v>
      </c>
      <c r="O2160" s="129" t="str">
        <f>+IF(($D$1-Hoja3!$F2160)&gt;0,"VENCIDO","VIGENTE")</f>
        <v>VENCIDO</v>
      </c>
      <c r="P2160" s="120"/>
    </row>
    <row r="2161" spans="2:16" ht="14.25" hidden="1" customHeight="1" x14ac:dyDescent="0.25">
      <c r="B2161" s="121" t="s">
        <v>326</v>
      </c>
      <c r="C2161" s="122" t="s">
        <v>7189</v>
      </c>
      <c r="D2161" s="123" t="s">
        <v>7190</v>
      </c>
      <c r="E2161" s="124">
        <v>44861</v>
      </c>
      <c r="F2161" s="124">
        <v>44861</v>
      </c>
      <c r="G2161" s="125">
        <v>3031</v>
      </c>
      <c r="H2161" s="126" t="str">
        <f>+VLOOKUP(Hoja3!$G2161,'[138]Plan de Cuentas'!B:H,7,FALSE)</f>
        <v>2.1.01.01.21</v>
      </c>
      <c r="I2161" s="127" t="str">
        <f>+VLOOKUP(Hoja3!$H2161,'[138]Plan de Cuentas'!A:C,3,FALSE)</f>
        <v>Ctas a Pagar a Funcionarios y Terceros - GS</v>
      </c>
      <c r="J2161" s="128">
        <v>-35000</v>
      </c>
      <c r="K2161" s="128">
        <v>-35000</v>
      </c>
      <c r="L2161" s="117">
        <f>+Hoja3!$K2161/$K$1</f>
        <v>-4.8246381865977064</v>
      </c>
      <c r="M2161" s="129" t="s">
        <v>7191</v>
      </c>
      <c r="N2161" s="129" t="str">
        <f>+IF(Hoja3!$O2161="VIGENTE","SALDO A VENCER",IF(Hoja3!$O2161="VENCIDO","SALDO VENCIDO - SE ABONA DE ACUERDO A DISPONIBILIDAD FINANCIERA",0))</f>
        <v>SALDO VENCIDO - SE ABONA DE ACUERDO A DISPONIBILIDAD FINANCIERA</v>
      </c>
      <c r="O2161" s="129" t="str">
        <f>+IF(($D$1-Hoja3!$F2161)&gt;0,"VENCIDO","VIGENTE")</f>
        <v>VENCIDO</v>
      </c>
      <c r="P2161" s="120"/>
    </row>
    <row r="2162" spans="2:16" ht="14.25" hidden="1" customHeight="1" x14ac:dyDescent="0.25">
      <c r="B2162" s="121" t="s">
        <v>93</v>
      </c>
      <c r="C2162" s="122" t="s">
        <v>7192</v>
      </c>
      <c r="D2162" s="123" t="s">
        <v>7193</v>
      </c>
      <c r="E2162" s="124">
        <v>44684</v>
      </c>
      <c r="F2162" s="124">
        <v>44714</v>
      </c>
      <c r="G2162" s="125">
        <v>2273</v>
      </c>
      <c r="H2162" s="126" t="str">
        <f>+VLOOKUP(Hoja3!$G2162,'[138]Plan de Cuentas'!B:H,7,FALSE)</f>
        <v>2.1.02.01.05</v>
      </c>
      <c r="I2162" s="127" t="str">
        <f>+VLOOKUP(Hoja3!$H2162,'[138]Plan de Cuentas'!A:C,3,FALSE)</f>
        <v>Proveedores Locales - GS</v>
      </c>
      <c r="J2162" s="128">
        <v>-240000</v>
      </c>
      <c r="K2162" s="128">
        <v>-240000</v>
      </c>
      <c r="L2162" s="117">
        <f>+Hoja3!$K2162/$K$1</f>
        <v>-33.083233279527128</v>
      </c>
      <c r="M2162" s="129" t="s">
        <v>7194</v>
      </c>
      <c r="N2162" s="129" t="str">
        <f>+IF(Hoja3!$O2162="VIGENTE","SALDO A VENCER",IF(Hoja3!$O2162="VENCIDO","SALDO VENCIDO - SE ABONA DE ACUERDO A DISPONIBILIDAD FINANCIERA",0))</f>
        <v>SALDO VENCIDO - SE ABONA DE ACUERDO A DISPONIBILIDAD FINANCIERA</v>
      </c>
      <c r="O2162" s="129" t="str">
        <f>+IF(($D$1-Hoja3!$F2162)&gt;0,"VENCIDO","VIGENTE")</f>
        <v>VENCIDO</v>
      </c>
      <c r="P2162" s="120"/>
    </row>
    <row r="2163" spans="2:16" ht="14.25" hidden="1" customHeight="1" x14ac:dyDescent="0.25">
      <c r="B2163" s="121" t="s">
        <v>94</v>
      </c>
      <c r="C2163" s="122" t="s">
        <v>7195</v>
      </c>
      <c r="D2163" s="123" t="s">
        <v>7196</v>
      </c>
      <c r="E2163" s="124">
        <v>43627</v>
      </c>
      <c r="F2163" s="124">
        <v>43627</v>
      </c>
      <c r="G2163" s="125">
        <v>2273</v>
      </c>
      <c r="H2163" s="126" t="str">
        <f>+VLOOKUP(Hoja3!$G2163,'[138]Plan de Cuentas'!B:H,7,FALSE)</f>
        <v>2.1.02.01.05</v>
      </c>
      <c r="I2163" s="127" t="str">
        <f>+VLOOKUP(Hoja3!$H2163,'[138]Plan de Cuentas'!A:C,3,FALSE)</f>
        <v>Proveedores Locales - GS</v>
      </c>
      <c r="J2163" s="128">
        <v>-2526000</v>
      </c>
      <c r="K2163" s="128">
        <v>-1452000</v>
      </c>
      <c r="L2163" s="117">
        <f>+Hoja3!$K2163/$K$1</f>
        <v>-200.15356134113912</v>
      </c>
      <c r="M2163" s="129" t="s">
        <v>7197</v>
      </c>
      <c r="N2163" s="129" t="str">
        <f>+IF(Hoja3!$O2163="VIGENTE","SALDO A VENCER",IF(Hoja3!$O2163="VENCIDO","SALDO VENCIDO - SE ABONA DE ACUERDO A DISPONIBILIDAD FINANCIERA",0))</f>
        <v>SALDO VENCIDO - SE ABONA DE ACUERDO A DISPONIBILIDAD FINANCIERA</v>
      </c>
      <c r="O2163" s="129" t="str">
        <f>+IF(($D$1-Hoja3!$F2163)&gt;0,"VENCIDO","VIGENTE")</f>
        <v>VENCIDO</v>
      </c>
      <c r="P2163" s="120"/>
    </row>
    <row r="2164" spans="2:16" ht="14.25" hidden="1" customHeight="1" x14ac:dyDescent="0.25">
      <c r="B2164" s="121" t="s">
        <v>7198</v>
      </c>
      <c r="C2164" s="122" t="s">
        <v>7199</v>
      </c>
      <c r="D2164" s="123" t="s">
        <v>7200</v>
      </c>
      <c r="E2164" s="124">
        <v>44742</v>
      </c>
      <c r="F2164" s="124">
        <v>44926</v>
      </c>
      <c r="G2164" s="125">
        <v>2324</v>
      </c>
      <c r="H2164" s="126" t="str">
        <f>+VLOOKUP(Hoja3!$G2164,'[138]Plan de Cuentas'!B:H,7,FALSE)</f>
        <v>2.1.01.01.08</v>
      </c>
      <c r="I2164" s="127" t="str">
        <f>+VLOOKUP(Hoja3!$H2164,'[138]Plan de Cuentas'!A:C,3,FALSE)</f>
        <v>Provision de Gastos a Pagar  Gs.</v>
      </c>
      <c r="J2164" s="128">
        <v>-6262613</v>
      </c>
      <c r="K2164" s="128">
        <v>-6262613</v>
      </c>
      <c r="L2164" s="117">
        <f>+Hoja3!$K2164/$K$1</f>
        <v>-863.28119507666349</v>
      </c>
      <c r="M2164" s="129" t="s">
        <v>6531</v>
      </c>
      <c r="N2164" s="129" t="s">
        <v>3583</v>
      </c>
      <c r="O2164" s="129" t="str">
        <f>+IF(($D$1-Hoja3!$F2164)&gt;0,"VENCIDO","VIGENTE")</f>
        <v>VIGENTE</v>
      </c>
      <c r="P2164" s="120"/>
    </row>
    <row r="2165" spans="2:16" ht="14.25" hidden="1" customHeight="1" x14ac:dyDescent="0.25">
      <c r="B2165" s="121" t="s">
        <v>95</v>
      </c>
      <c r="C2165" s="122" t="s">
        <v>7201</v>
      </c>
      <c r="D2165" s="123" t="s">
        <v>7202</v>
      </c>
      <c r="E2165" s="124">
        <v>43465</v>
      </c>
      <c r="F2165" s="124">
        <v>43465</v>
      </c>
      <c r="G2165" s="125">
        <v>2273</v>
      </c>
      <c r="H2165" s="126" t="str">
        <f>+VLOOKUP(Hoja3!$G2165,'[138]Plan de Cuentas'!B:H,7,FALSE)</f>
        <v>2.1.02.01.05</v>
      </c>
      <c r="I2165" s="127" t="str">
        <f>+VLOOKUP(Hoja3!$H2165,'[138]Plan de Cuentas'!A:C,3,FALSE)</f>
        <v>Proveedores Locales - GS</v>
      </c>
      <c r="J2165" s="128">
        <v>-5053050</v>
      </c>
      <c r="K2165" s="128">
        <v>-912284</v>
      </c>
      <c r="L2165" s="117">
        <f>+Hoja3!$K2165/$K$1</f>
        <v>-125.75543495491719</v>
      </c>
      <c r="M2165" s="129" t="s">
        <v>7203</v>
      </c>
      <c r="N2165" s="129" t="str">
        <f>+IF(Hoja3!$O2165="VIGENTE","SALDO A VENCER",IF(Hoja3!$O2165="VENCIDO","SALDO VENCIDO - SE ABONA DE ACUERDO A DISPONIBILIDAD FINANCIERA",0))</f>
        <v>SALDO VENCIDO - SE ABONA DE ACUERDO A DISPONIBILIDAD FINANCIERA</v>
      </c>
      <c r="O2165" s="129" t="str">
        <f>+IF(($D$1-Hoja3!$F2165)&gt;0,"VENCIDO","VIGENTE")</f>
        <v>VENCIDO</v>
      </c>
      <c r="P2165" s="120"/>
    </row>
    <row r="2166" spans="2:16" ht="14.25" hidden="1" customHeight="1" x14ac:dyDescent="0.25">
      <c r="B2166" s="121" t="s">
        <v>95</v>
      </c>
      <c r="C2166" s="122" t="s">
        <v>7204</v>
      </c>
      <c r="D2166" s="123" t="s">
        <v>7205</v>
      </c>
      <c r="E2166" s="124">
        <v>44813</v>
      </c>
      <c r="F2166" s="124">
        <v>44843</v>
      </c>
      <c r="G2166" s="125">
        <v>2273</v>
      </c>
      <c r="H2166" s="126" t="str">
        <f>+VLOOKUP(Hoja3!$G2166,'[138]Plan de Cuentas'!B:H,7,FALSE)</f>
        <v>2.1.02.01.05</v>
      </c>
      <c r="I2166" s="127" t="str">
        <f>+VLOOKUP(Hoja3!$H2166,'[138]Plan de Cuentas'!A:C,3,FALSE)</f>
        <v>Proveedores Locales - GS</v>
      </c>
      <c r="J2166" s="128">
        <v>-20822160</v>
      </c>
      <c r="K2166" s="128">
        <v>-20822160</v>
      </c>
      <c r="L2166" s="117">
        <f>+Hoja3!$K2166/$K$1</f>
        <v>-2870.2682360984941</v>
      </c>
      <c r="M2166" s="129" t="s">
        <v>7206</v>
      </c>
      <c r="N2166" s="129" t="str">
        <f>+IF(Hoja3!$O2166="VIGENTE","SALDO A VENCER",IF(Hoja3!$O2166="VENCIDO","SALDO VENCIDO - SE ABONA DE ACUERDO A DISPONIBILIDAD FINANCIERA",0))</f>
        <v>SALDO VENCIDO - SE ABONA DE ACUERDO A DISPONIBILIDAD FINANCIERA</v>
      </c>
      <c r="O2166" s="129" t="str">
        <f>+IF(($D$1-Hoja3!$F2166)&gt;0,"VENCIDO","VIGENTE")</f>
        <v>VENCIDO</v>
      </c>
      <c r="P2166" s="120"/>
    </row>
    <row r="2167" spans="2:16" ht="14.25" hidden="1" customHeight="1" x14ac:dyDescent="0.25">
      <c r="B2167" s="121" t="s">
        <v>336</v>
      </c>
      <c r="C2167" s="122" t="s">
        <v>7207</v>
      </c>
      <c r="D2167" s="123" t="s">
        <v>7208</v>
      </c>
      <c r="E2167" s="124">
        <v>43677</v>
      </c>
      <c r="F2167" s="124">
        <v>44561</v>
      </c>
      <c r="G2167" s="125">
        <v>2620</v>
      </c>
      <c r="H2167" s="126" t="str">
        <f>+VLOOKUP(Hoja3!$G2167,'[138]Plan de Cuentas'!B:H,7,FALSE)</f>
        <v>2.1.01.03.09</v>
      </c>
      <c r="I2167" s="127" t="str">
        <f>+VLOOKUP(Hoja3!$H2167,'[138]Plan de Cuentas'!A:C,3,FALSE)</f>
        <v>Cesion De Creditos A Pagar Gs</v>
      </c>
      <c r="J2167" s="128">
        <v>-3282000</v>
      </c>
      <c r="K2167" s="128">
        <v>-3282000</v>
      </c>
      <c r="L2167" s="117">
        <f>+Hoja3!$K2167/$K$1</f>
        <v>-452.41321509753351</v>
      </c>
      <c r="M2167" s="129" t="s">
        <v>6894</v>
      </c>
      <c r="N2167" s="129" t="str">
        <f>+IF(Hoja3!$O2167="VIGENTE","SALDO A VENCER",IF(Hoja3!$O2167="VENCIDO","SALDO VENCIDO - SE ABONA DE ACUERDO A DISPONIBILIDAD FINANCIERA",0))</f>
        <v>SALDO VENCIDO - SE ABONA DE ACUERDO A DISPONIBILIDAD FINANCIERA</v>
      </c>
      <c r="O2167" s="129" t="str">
        <f>+IF(($D$1-Hoja3!$F2167)&gt;0,"VENCIDO","VIGENTE")</f>
        <v>VENCIDO</v>
      </c>
      <c r="P2167" s="120"/>
    </row>
    <row r="2168" spans="2:16" ht="14.25" hidden="1" customHeight="1" x14ac:dyDescent="0.25">
      <c r="B2168" s="121" t="s">
        <v>7209</v>
      </c>
      <c r="C2168" s="122" t="s">
        <v>7210</v>
      </c>
      <c r="D2168" s="123" t="s">
        <v>7211</v>
      </c>
      <c r="E2168" s="124">
        <v>44742</v>
      </c>
      <c r="F2168" s="124">
        <v>44926</v>
      </c>
      <c r="G2168" s="125">
        <v>2324</v>
      </c>
      <c r="H2168" s="126" t="str">
        <f>+VLOOKUP(Hoja3!$G2168,'[138]Plan de Cuentas'!B:H,7,FALSE)</f>
        <v>2.1.01.01.08</v>
      </c>
      <c r="I2168" s="127" t="str">
        <f>+VLOOKUP(Hoja3!$H2168,'[138]Plan de Cuentas'!A:C,3,FALSE)</f>
        <v>Provision de Gastos a Pagar  Gs.</v>
      </c>
      <c r="J2168" s="128">
        <v>-10000000</v>
      </c>
      <c r="K2168" s="128">
        <v>-10000000</v>
      </c>
      <c r="L2168" s="117">
        <f>+Hoja3!$K2168/$K$1</f>
        <v>-1378.4680533136304</v>
      </c>
      <c r="M2168" s="129" t="s">
        <v>5646</v>
      </c>
      <c r="N2168" s="129" t="s">
        <v>3583</v>
      </c>
      <c r="O2168" s="129" t="str">
        <f>+IF(($D$1-Hoja3!$F2168)&gt;0,"VENCIDO","VIGENTE")</f>
        <v>VIGENTE</v>
      </c>
      <c r="P2168" s="120"/>
    </row>
    <row r="2169" spans="2:16" ht="14.25" hidden="1" customHeight="1" x14ac:dyDescent="0.25">
      <c r="B2169" s="121" t="s">
        <v>7212</v>
      </c>
      <c r="C2169" s="122" t="s">
        <v>7213</v>
      </c>
      <c r="D2169" s="123" t="s">
        <v>7214</v>
      </c>
      <c r="E2169" s="124">
        <v>44855</v>
      </c>
      <c r="F2169" s="124">
        <v>44855</v>
      </c>
      <c r="G2169" s="125">
        <v>2273</v>
      </c>
      <c r="H2169" s="126" t="str">
        <f>+VLOOKUP(Hoja3!$G2169,'[138]Plan de Cuentas'!B:H,7,FALSE)</f>
        <v>2.1.02.01.05</v>
      </c>
      <c r="I2169" s="127" t="str">
        <f>+VLOOKUP(Hoja3!$H2169,'[138]Plan de Cuentas'!A:C,3,FALSE)</f>
        <v>Proveedores Locales - GS</v>
      </c>
      <c r="J2169" s="128">
        <v>-12311309</v>
      </c>
      <c r="K2169" s="128">
        <v>-12311309</v>
      </c>
      <c r="L2169" s="117">
        <f>+Hoja3!$K2169/$K$1</f>
        <v>-1697.0746150972577</v>
      </c>
      <c r="M2169" s="129" t="s">
        <v>7215</v>
      </c>
      <c r="N2169" s="129" t="str">
        <f>+IF(Hoja3!$O2169="VIGENTE","SALDO A VENCER",IF(Hoja3!$O2169="VENCIDO","SALDO VENCIDO - SE ABONA DE ACUERDO A DISPONIBILIDAD FINANCIERA",0))</f>
        <v>SALDO VENCIDO - SE ABONA DE ACUERDO A DISPONIBILIDAD FINANCIERA</v>
      </c>
      <c r="O2169" s="129" t="str">
        <f>+IF(($D$1-Hoja3!$F2169)&gt;0,"VENCIDO","VIGENTE")</f>
        <v>VENCIDO</v>
      </c>
      <c r="P2169" s="120"/>
    </row>
    <row r="2170" spans="2:16" ht="14.25" hidden="1" customHeight="1" x14ac:dyDescent="0.25">
      <c r="B2170" s="121" t="s">
        <v>96</v>
      </c>
      <c r="C2170" s="122" t="s">
        <v>7216</v>
      </c>
      <c r="D2170" s="123" t="s">
        <v>7217</v>
      </c>
      <c r="E2170" s="124">
        <v>44806</v>
      </c>
      <c r="F2170" s="124">
        <v>44806</v>
      </c>
      <c r="G2170" s="125">
        <v>2273</v>
      </c>
      <c r="H2170" s="126" t="str">
        <f>+VLOOKUP(Hoja3!$G2170,'[138]Plan de Cuentas'!B:H,7,FALSE)</f>
        <v>2.1.02.01.05</v>
      </c>
      <c r="I2170" s="127" t="str">
        <f>+VLOOKUP(Hoja3!$H2170,'[138]Plan de Cuentas'!A:C,3,FALSE)</f>
        <v>Proveedores Locales - GS</v>
      </c>
      <c r="J2170" s="128">
        <v>-180000</v>
      </c>
      <c r="K2170" s="128">
        <v>-180000</v>
      </c>
      <c r="L2170" s="117">
        <f>+Hoja3!$K2170/$K$1</f>
        <v>-24.812424959645348</v>
      </c>
      <c r="M2170" s="129" t="s">
        <v>7218</v>
      </c>
      <c r="N2170" s="129" t="str">
        <f>+IF(Hoja3!$O2170="VIGENTE","SALDO A VENCER",IF(Hoja3!$O2170="VENCIDO","SALDO VENCIDO - SE ABONA DE ACUERDO A DISPONIBILIDAD FINANCIERA",0))</f>
        <v>SALDO VENCIDO - SE ABONA DE ACUERDO A DISPONIBILIDAD FINANCIERA</v>
      </c>
      <c r="O2170" s="129" t="str">
        <f>+IF(($D$1-Hoja3!$F2170)&gt;0,"VENCIDO","VIGENTE")</f>
        <v>VENCIDO</v>
      </c>
      <c r="P2170" s="120"/>
    </row>
    <row r="2171" spans="2:16" ht="14.25" hidden="1" customHeight="1" x14ac:dyDescent="0.25">
      <c r="B2171" s="121" t="s">
        <v>327</v>
      </c>
      <c r="C2171" s="122" t="s">
        <v>7219</v>
      </c>
      <c r="D2171" s="123" t="s">
        <v>7220</v>
      </c>
      <c r="E2171" s="124">
        <v>44863</v>
      </c>
      <c r="F2171" s="124">
        <v>44863</v>
      </c>
      <c r="G2171" s="125">
        <v>3031</v>
      </c>
      <c r="H2171" s="126" t="str">
        <f>+VLOOKUP(Hoja3!$G2171,'[138]Plan de Cuentas'!B:H,7,FALSE)</f>
        <v>2.1.01.01.21</v>
      </c>
      <c r="I2171" s="127" t="str">
        <f>+VLOOKUP(Hoja3!$H2171,'[138]Plan de Cuentas'!A:C,3,FALSE)</f>
        <v>Ctas a Pagar a Funcionarios y Terceros - GS</v>
      </c>
      <c r="J2171" s="128">
        <v>-10000</v>
      </c>
      <c r="K2171" s="128">
        <v>-10000</v>
      </c>
      <c r="L2171" s="117">
        <f>+Hoja3!$K2171/$K$1</f>
        <v>-1.3784680533136304</v>
      </c>
      <c r="M2171" s="129" t="s">
        <v>7221</v>
      </c>
      <c r="N2171" s="129" t="str">
        <f>+IF(Hoja3!$O2171="VIGENTE","SALDO A VENCER",IF(Hoja3!$O2171="VENCIDO","SALDO VENCIDO - SE ABONA DE ACUERDO A DISPONIBILIDAD FINANCIERA",0))</f>
        <v>SALDO VENCIDO - SE ABONA DE ACUERDO A DISPONIBILIDAD FINANCIERA</v>
      </c>
      <c r="O2171" s="129" t="str">
        <f>+IF(($D$1-Hoja3!$F2171)&gt;0,"VENCIDO","VIGENTE")</f>
        <v>VENCIDO</v>
      </c>
      <c r="P2171" s="120"/>
    </row>
    <row r="2172" spans="2:16" ht="14.25" hidden="1" customHeight="1" x14ac:dyDescent="0.25">
      <c r="B2172" s="121" t="s">
        <v>7222</v>
      </c>
      <c r="C2172" s="122" t="s">
        <v>7223</v>
      </c>
      <c r="D2172" s="123" t="s">
        <v>7224</v>
      </c>
      <c r="E2172" s="124">
        <v>44347</v>
      </c>
      <c r="F2172" s="124">
        <v>44561</v>
      </c>
      <c r="G2172" s="125">
        <v>2324</v>
      </c>
      <c r="H2172" s="126" t="str">
        <f>+VLOOKUP(Hoja3!$G2172,'[138]Plan de Cuentas'!B:H,7,FALSE)</f>
        <v>2.1.01.01.08</v>
      </c>
      <c r="I2172" s="127" t="str">
        <f>+VLOOKUP(Hoja3!$H2172,'[138]Plan de Cuentas'!A:C,3,FALSE)</f>
        <v>Provision de Gastos a Pagar  Gs.</v>
      </c>
      <c r="J2172" s="128">
        <v>-1800000</v>
      </c>
      <c r="K2172" s="128">
        <v>-1800000</v>
      </c>
      <c r="L2172" s="117">
        <f>+Hoja3!$K2172/$K$1</f>
        <v>-248.12424959645347</v>
      </c>
      <c r="M2172" s="129" t="s">
        <v>7225</v>
      </c>
      <c r="N2172" s="129" t="s">
        <v>3571</v>
      </c>
      <c r="O2172" s="129" t="str">
        <f>+IF(($D$1-Hoja3!$F2172)&gt;0,"VENCIDO","VIGENTE")</f>
        <v>VENCIDO</v>
      </c>
      <c r="P2172" s="120"/>
    </row>
    <row r="2173" spans="2:16" ht="14.25" hidden="1" customHeight="1" x14ac:dyDescent="0.25">
      <c r="B2173" s="121" t="s">
        <v>97</v>
      </c>
      <c r="C2173" s="122" t="s">
        <v>7226</v>
      </c>
      <c r="D2173" s="123" t="s">
        <v>7227</v>
      </c>
      <c r="E2173" s="124">
        <v>44428</v>
      </c>
      <c r="F2173" s="124">
        <v>44428</v>
      </c>
      <c r="G2173" s="125">
        <v>2273</v>
      </c>
      <c r="H2173" s="126" t="str">
        <f>+VLOOKUP(Hoja3!$G2173,'[138]Plan de Cuentas'!B:H,7,FALSE)</f>
        <v>2.1.02.01.05</v>
      </c>
      <c r="I2173" s="127" t="str">
        <f>+VLOOKUP(Hoja3!$H2173,'[138]Plan de Cuentas'!A:C,3,FALSE)</f>
        <v>Proveedores Locales - GS</v>
      </c>
      <c r="J2173" s="128">
        <v>-5000000</v>
      </c>
      <c r="K2173" s="128">
        <v>-5000000</v>
      </c>
      <c r="L2173" s="117">
        <f>+Hoja3!$K2173/$K$1</f>
        <v>-689.23402665681522</v>
      </c>
      <c r="M2173" s="129" t="s">
        <v>7228</v>
      </c>
      <c r="N2173" s="129" t="str">
        <f>+IF(Hoja3!$O2173="VIGENTE","SALDO A VENCER",IF(Hoja3!$O2173="VENCIDO","SALDO VENCIDO - SE ABONA DE ACUERDO A DISPONIBILIDAD FINANCIERA",0))</f>
        <v>SALDO VENCIDO - SE ABONA DE ACUERDO A DISPONIBILIDAD FINANCIERA</v>
      </c>
      <c r="O2173" s="129" t="str">
        <f>+IF(($D$1-Hoja3!$F2173)&gt;0,"VENCIDO","VIGENTE")</f>
        <v>VENCIDO</v>
      </c>
      <c r="P2173" s="120"/>
    </row>
    <row r="2174" spans="2:16" ht="14.25" hidden="1" customHeight="1" x14ac:dyDescent="0.25">
      <c r="B2174" s="121" t="s">
        <v>98</v>
      </c>
      <c r="C2174" s="122" t="s">
        <v>7229</v>
      </c>
      <c r="D2174" s="123" t="s">
        <v>7230</v>
      </c>
      <c r="E2174" s="124">
        <v>44445</v>
      </c>
      <c r="F2174" s="124">
        <v>44475</v>
      </c>
      <c r="G2174" s="125">
        <v>2273</v>
      </c>
      <c r="H2174" s="126" t="str">
        <f>+VLOOKUP(Hoja3!$G2174,'[138]Plan de Cuentas'!B:H,7,FALSE)</f>
        <v>2.1.02.01.05</v>
      </c>
      <c r="I2174" s="127" t="str">
        <f>+VLOOKUP(Hoja3!$H2174,'[138]Plan de Cuentas'!A:C,3,FALSE)</f>
        <v>Proveedores Locales - GS</v>
      </c>
      <c r="J2174" s="128">
        <v>-5000000</v>
      </c>
      <c r="K2174" s="128">
        <v>-5000000</v>
      </c>
      <c r="L2174" s="117">
        <f>+Hoja3!$K2174/$K$1</f>
        <v>-689.23402665681522</v>
      </c>
      <c r="M2174" s="129" t="s">
        <v>7231</v>
      </c>
      <c r="N2174" s="129" t="str">
        <f>+IF(Hoja3!$O2174="VIGENTE","SALDO A VENCER",IF(Hoja3!$O2174="VENCIDO","SALDO VENCIDO - SE ABONA DE ACUERDO A DISPONIBILIDAD FINANCIERA",0))</f>
        <v>SALDO VENCIDO - SE ABONA DE ACUERDO A DISPONIBILIDAD FINANCIERA</v>
      </c>
      <c r="O2174" s="129" t="str">
        <f>+IF(($D$1-Hoja3!$F2174)&gt;0,"VENCIDO","VIGENTE")</f>
        <v>VENCIDO</v>
      </c>
      <c r="P2174" s="120"/>
    </row>
    <row r="2175" spans="2:16" ht="14.25" hidden="1" customHeight="1" x14ac:dyDescent="0.25">
      <c r="B2175" s="121" t="s">
        <v>98</v>
      </c>
      <c r="C2175" s="122" t="s">
        <v>7232</v>
      </c>
      <c r="D2175" s="123" t="s">
        <v>2794</v>
      </c>
      <c r="E2175" s="124">
        <v>44480</v>
      </c>
      <c r="F2175" s="124">
        <v>44511</v>
      </c>
      <c r="G2175" s="125">
        <v>2273</v>
      </c>
      <c r="H2175" s="126" t="str">
        <f>+VLOOKUP(Hoja3!$G2175,'[138]Plan de Cuentas'!B:H,7,FALSE)</f>
        <v>2.1.02.01.05</v>
      </c>
      <c r="I2175" s="127" t="str">
        <f>+VLOOKUP(Hoja3!$H2175,'[138]Plan de Cuentas'!A:C,3,FALSE)</f>
        <v>Proveedores Locales - GS</v>
      </c>
      <c r="J2175" s="128">
        <v>-5000000</v>
      </c>
      <c r="K2175" s="128">
        <v>-5000000</v>
      </c>
      <c r="L2175" s="117">
        <f>+Hoja3!$K2175/$K$1</f>
        <v>-689.23402665681522</v>
      </c>
      <c r="M2175" s="129" t="s">
        <v>7233</v>
      </c>
      <c r="N2175" s="129" t="str">
        <f>+IF(Hoja3!$O2175="VIGENTE","SALDO A VENCER",IF(Hoja3!$O2175="VENCIDO","SALDO VENCIDO - SE ABONA DE ACUERDO A DISPONIBILIDAD FINANCIERA",0))</f>
        <v>SALDO VENCIDO - SE ABONA DE ACUERDO A DISPONIBILIDAD FINANCIERA</v>
      </c>
      <c r="O2175" s="129" t="str">
        <f>+IF(($D$1-Hoja3!$F2175)&gt;0,"VENCIDO","VIGENTE")</f>
        <v>VENCIDO</v>
      </c>
      <c r="P2175" s="120"/>
    </row>
    <row r="2176" spans="2:16" ht="14.25" hidden="1" customHeight="1" x14ac:dyDescent="0.25">
      <c r="B2176" s="121" t="s">
        <v>267</v>
      </c>
      <c r="C2176" s="122" t="s">
        <v>7234</v>
      </c>
      <c r="D2176" s="123" t="s">
        <v>7235</v>
      </c>
      <c r="E2176" s="124">
        <v>44825</v>
      </c>
      <c r="F2176" s="124">
        <v>44825</v>
      </c>
      <c r="G2176" s="125">
        <v>3031</v>
      </c>
      <c r="H2176" s="126" t="str">
        <f>+VLOOKUP(Hoja3!$G2176,'[138]Plan de Cuentas'!B:H,7,FALSE)</f>
        <v>2.1.01.01.21</v>
      </c>
      <c r="I2176" s="127" t="str">
        <f>+VLOOKUP(Hoja3!$H2176,'[138]Plan de Cuentas'!A:C,3,FALSE)</f>
        <v>Ctas a Pagar a Funcionarios y Terceros - GS</v>
      </c>
      <c r="J2176" s="128">
        <v>-250000</v>
      </c>
      <c r="K2176" s="128">
        <v>-250000</v>
      </c>
      <c r="L2176" s="117">
        <f>+Hoja3!$K2176/$K$1</f>
        <v>-34.461701332840761</v>
      </c>
      <c r="M2176" s="129" t="s">
        <v>7236</v>
      </c>
      <c r="N2176" s="129" t="str">
        <f>+IF(Hoja3!$O2176="VIGENTE","SALDO A VENCER",IF(Hoja3!$O2176="VENCIDO","SALDO VENCIDO - SE ABONA DE ACUERDO A DISPONIBILIDAD FINANCIERA",0))</f>
        <v>SALDO VENCIDO - SE ABONA DE ACUERDO A DISPONIBILIDAD FINANCIERA</v>
      </c>
      <c r="O2176" s="129" t="str">
        <f>+IF(($D$1-Hoja3!$F2176)&gt;0,"VENCIDO","VIGENTE")</f>
        <v>VENCIDO</v>
      </c>
      <c r="P2176" s="120"/>
    </row>
    <row r="2177" spans="2:16" ht="14.25" hidden="1" customHeight="1" x14ac:dyDescent="0.25">
      <c r="B2177" s="121" t="s">
        <v>267</v>
      </c>
      <c r="C2177" s="122" t="s">
        <v>7237</v>
      </c>
      <c r="D2177" s="123" t="s">
        <v>7238</v>
      </c>
      <c r="E2177" s="124">
        <v>44826</v>
      </c>
      <c r="F2177" s="124">
        <v>44826</v>
      </c>
      <c r="G2177" s="125">
        <v>3031</v>
      </c>
      <c r="H2177" s="126" t="str">
        <f>+VLOOKUP(Hoja3!$G2177,'[138]Plan de Cuentas'!B:H,7,FALSE)</f>
        <v>2.1.01.01.21</v>
      </c>
      <c r="I2177" s="127" t="str">
        <f>+VLOOKUP(Hoja3!$H2177,'[138]Plan de Cuentas'!A:C,3,FALSE)</f>
        <v>Ctas a Pagar a Funcionarios y Terceros - GS</v>
      </c>
      <c r="J2177" s="128">
        <v>-42500</v>
      </c>
      <c r="K2177" s="128">
        <v>-42500</v>
      </c>
      <c r="L2177" s="117">
        <f>+Hoja3!$K2177/$K$1</f>
        <v>-5.8584892265829289</v>
      </c>
      <c r="M2177" s="129" t="s">
        <v>7239</v>
      </c>
      <c r="N2177" s="129" t="str">
        <f>+IF(Hoja3!$O2177="VIGENTE","SALDO A VENCER",IF(Hoja3!$O2177="VENCIDO","SALDO VENCIDO - SE ABONA DE ACUERDO A DISPONIBILIDAD FINANCIERA",0))</f>
        <v>SALDO VENCIDO - SE ABONA DE ACUERDO A DISPONIBILIDAD FINANCIERA</v>
      </c>
      <c r="O2177" s="129" t="str">
        <f>+IF(($D$1-Hoja3!$F2177)&gt;0,"VENCIDO","VIGENTE")</f>
        <v>VENCIDO</v>
      </c>
      <c r="P2177" s="120"/>
    </row>
    <row r="2178" spans="2:16" ht="14.25" hidden="1" customHeight="1" x14ac:dyDescent="0.25">
      <c r="B2178" s="121" t="s">
        <v>267</v>
      </c>
      <c r="C2178" s="122" t="s">
        <v>7240</v>
      </c>
      <c r="D2178" s="123" t="s">
        <v>7241</v>
      </c>
      <c r="E2178" s="124">
        <v>44838</v>
      </c>
      <c r="F2178" s="124">
        <v>44869</v>
      </c>
      <c r="G2178" s="125">
        <v>3031</v>
      </c>
      <c r="H2178" s="126" t="str">
        <f>+VLOOKUP(Hoja3!$G2178,'[138]Plan de Cuentas'!B:H,7,FALSE)</f>
        <v>2.1.01.01.21</v>
      </c>
      <c r="I2178" s="127" t="str">
        <f>+VLOOKUP(Hoja3!$H2178,'[138]Plan de Cuentas'!A:C,3,FALSE)</f>
        <v>Ctas a Pagar a Funcionarios y Terceros - GS</v>
      </c>
      <c r="J2178" s="128">
        <v>-50000</v>
      </c>
      <c r="K2178" s="128">
        <v>-50000</v>
      </c>
      <c r="L2178" s="117">
        <f>+Hoja3!$K2178/$K$1</f>
        <v>-6.8923402665681515</v>
      </c>
      <c r="M2178" s="129" t="s">
        <v>7242</v>
      </c>
      <c r="N2178" s="129" t="str">
        <f>+IF(Hoja3!$O2178="VIGENTE","SALDO A VENCER",IF(Hoja3!$O2178="VENCIDO","SALDO VENCIDO - SE ABONA DE ACUERDO A DISPONIBILIDAD FINANCIERA",0))</f>
        <v>SALDO A VENCER</v>
      </c>
      <c r="O2178" s="129" t="str">
        <f>+IF(($D$1-Hoja3!$F2178)&gt;0,"VENCIDO","VIGENTE")</f>
        <v>VIGENTE</v>
      </c>
      <c r="P2178" s="120"/>
    </row>
    <row r="2179" spans="2:16" ht="14.25" hidden="1" customHeight="1" x14ac:dyDescent="0.25">
      <c r="B2179" s="121" t="s">
        <v>267</v>
      </c>
      <c r="C2179" s="122" t="s">
        <v>7243</v>
      </c>
      <c r="D2179" s="123" t="s">
        <v>7244</v>
      </c>
      <c r="E2179" s="124">
        <v>44841</v>
      </c>
      <c r="F2179" s="124">
        <v>44841</v>
      </c>
      <c r="G2179" s="125">
        <v>3031</v>
      </c>
      <c r="H2179" s="126" t="str">
        <f>+VLOOKUP(Hoja3!$G2179,'[138]Plan de Cuentas'!B:H,7,FALSE)</f>
        <v>2.1.01.01.21</v>
      </c>
      <c r="I2179" s="127" t="str">
        <f>+VLOOKUP(Hoja3!$H2179,'[138]Plan de Cuentas'!A:C,3,FALSE)</f>
        <v>Ctas a Pagar a Funcionarios y Terceros - GS</v>
      </c>
      <c r="J2179" s="128">
        <v>-550000</v>
      </c>
      <c r="K2179" s="128">
        <v>-550000</v>
      </c>
      <c r="L2179" s="117">
        <f>+Hoja3!$K2179/$K$1</f>
        <v>-75.815742932249677</v>
      </c>
      <c r="M2179" s="129" t="s">
        <v>7245</v>
      </c>
      <c r="N2179" s="129" t="str">
        <f>+IF(Hoja3!$O2179="VIGENTE","SALDO A VENCER",IF(Hoja3!$O2179="VENCIDO","SALDO VENCIDO - SE ABONA DE ACUERDO A DISPONIBILIDAD FINANCIERA",0))</f>
        <v>SALDO VENCIDO - SE ABONA DE ACUERDO A DISPONIBILIDAD FINANCIERA</v>
      </c>
      <c r="O2179" s="129" t="str">
        <f>+IF(($D$1-Hoja3!$F2179)&gt;0,"VENCIDO","VIGENTE")</f>
        <v>VENCIDO</v>
      </c>
      <c r="P2179" s="120"/>
    </row>
    <row r="2180" spans="2:16" ht="14.25" hidden="1" customHeight="1" x14ac:dyDescent="0.25">
      <c r="B2180" s="121" t="s">
        <v>267</v>
      </c>
      <c r="C2180" s="122" t="s">
        <v>7246</v>
      </c>
      <c r="D2180" s="123" t="s">
        <v>7247</v>
      </c>
      <c r="E2180" s="124">
        <v>44845</v>
      </c>
      <c r="F2180" s="124">
        <v>44845</v>
      </c>
      <c r="G2180" s="125">
        <v>3031</v>
      </c>
      <c r="H2180" s="126" t="str">
        <f>+VLOOKUP(Hoja3!$G2180,'[138]Plan de Cuentas'!B:H,7,FALSE)</f>
        <v>2.1.01.01.21</v>
      </c>
      <c r="I2180" s="127" t="str">
        <f>+VLOOKUP(Hoja3!$H2180,'[138]Plan de Cuentas'!A:C,3,FALSE)</f>
        <v>Ctas a Pagar a Funcionarios y Terceros - GS</v>
      </c>
      <c r="J2180" s="128">
        <v>-36000</v>
      </c>
      <c r="K2180" s="128">
        <v>-36000</v>
      </c>
      <c r="L2180" s="117">
        <f>+Hoja3!$K2180/$K$1</f>
        <v>-4.9624849919290694</v>
      </c>
      <c r="M2180" s="129" t="s">
        <v>7248</v>
      </c>
      <c r="N2180" s="129" t="str">
        <f>+IF(Hoja3!$O2180="VIGENTE","SALDO A VENCER",IF(Hoja3!$O2180="VENCIDO","SALDO VENCIDO - SE ABONA DE ACUERDO A DISPONIBILIDAD FINANCIERA",0))</f>
        <v>SALDO VENCIDO - SE ABONA DE ACUERDO A DISPONIBILIDAD FINANCIERA</v>
      </c>
      <c r="O2180" s="129" t="str">
        <f>+IF(($D$1-Hoja3!$F2180)&gt;0,"VENCIDO","VIGENTE")</f>
        <v>VENCIDO</v>
      </c>
      <c r="P2180" s="120"/>
    </row>
    <row r="2181" spans="2:16" ht="14.25" hidden="1" customHeight="1" x14ac:dyDescent="0.25">
      <c r="B2181" s="121" t="s">
        <v>267</v>
      </c>
      <c r="C2181" s="122" t="s">
        <v>7249</v>
      </c>
      <c r="D2181" s="123" t="s">
        <v>7250</v>
      </c>
      <c r="E2181" s="124">
        <v>44852</v>
      </c>
      <c r="F2181" s="124">
        <v>44852</v>
      </c>
      <c r="G2181" s="125">
        <v>3031</v>
      </c>
      <c r="H2181" s="126" t="str">
        <f>+VLOOKUP(Hoja3!$G2181,'[138]Plan de Cuentas'!B:H,7,FALSE)</f>
        <v>2.1.01.01.21</v>
      </c>
      <c r="I2181" s="127" t="str">
        <f>+VLOOKUP(Hoja3!$H2181,'[138]Plan de Cuentas'!A:C,3,FALSE)</f>
        <v>Ctas a Pagar a Funcionarios y Terceros - GS</v>
      </c>
      <c r="J2181" s="128">
        <v>-734000</v>
      </c>
      <c r="K2181" s="128">
        <v>-734000</v>
      </c>
      <c r="L2181" s="117">
        <f>+Hoja3!$K2181/$K$1</f>
        <v>-101.17955511322047</v>
      </c>
      <c r="M2181" s="129" t="s">
        <v>7251</v>
      </c>
      <c r="N2181" s="129" t="str">
        <f>+IF(Hoja3!$O2181="VIGENTE","SALDO A VENCER",IF(Hoja3!$O2181="VENCIDO","SALDO VENCIDO - SE ABONA DE ACUERDO A DISPONIBILIDAD FINANCIERA",0))</f>
        <v>SALDO VENCIDO - SE ABONA DE ACUERDO A DISPONIBILIDAD FINANCIERA</v>
      </c>
      <c r="O2181" s="129" t="str">
        <f>+IF(($D$1-Hoja3!$F2181)&gt;0,"VENCIDO","VIGENTE")</f>
        <v>VENCIDO</v>
      </c>
      <c r="P2181" s="120"/>
    </row>
    <row r="2182" spans="2:16" ht="14.25" hidden="1" customHeight="1" x14ac:dyDescent="0.25">
      <c r="B2182" s="121" t="s">
        <v>267</v>
      </c>
      <c r="C2182" s="122" t="s">
        <v>7252</v>
      </c>
      <c r="D2182" s="123" t="s">
        <v>7253</v>
      </c>
      <c r="E2182" s="124">
        <v>44856</v>
      </c>
      <c r="F2182" s="124">
        <v>44856</v>
      </c>
      <c r="G2182" s="125">
        <v>3031</v>
      </c>
      <c r="H2182" s="126" t="str">
        <f>+VLOOKUP(Hoja3!$G2182,'[138]Plan de Cuentas'!B:H,7,FALSE)</f>
        <v>2.1.01.01.21</v>
      </c>
      <c r="I2182" s="127" t="str">
        <f>+VLOOKUP(Hoja3!$H2182,'[138]Plan de Cuentas'!A:C,3,FALSE)</f>
        <v>Ctas a Pagar a Funcionarios y Terceros - GS</v>
      </c>
      <c r="J2182" s="128">
        <v>-100000</v>
      </c>
      <c r="K2182" s="128">
        <v>-100000</v>
      </c>
      <c r="L2182" s="117">
        <f>+Hoja3!$K2182/$K$1</f>
        <v>-13.784680533136303</v>
      </c>
      <c r="M2182" s="129" t="s">
        <v>7254</v>
      </c>
      <c r="N2182" s="129" t="str">
        <f>+IF(Hoja3!$O2182="VIGENTE","SALDO A VENCER",IF(Hoja3!$O2182="VENCIDO","SALDO VENCIDO - SE ABONA DE ACUERDO A DISPONIBILIDAD FINANCIERA",0))</f>
        <v>SALDO VENCIDO - SE ABONA DE ACUERDO A DISPONIBILIDAD FINANCIERA</v>
      </c>
      <c r="O2182" s="129" t="str">
        <f>+IF(($D$1-Hoja3!$F2182)&gt;0,"VENCIDO","VIGENTE")</f>
        <v>VENCIDO</v>
      </c>
      <c r="P2182" s="120"/>
    </row>
    <row r="2183" spans="2:16" ht="14.25" hidden="1" customHeight="1" x14ac:dyDescent="0.25">
      <c r="B2183" s="121" t="s">
        <v>267</v>
      </c>
      <c r="C2183" s="122" t="s">
        <v>7255</v>
      </c>
      <c r="D2183" s="123" t="s">
        <v>7256</v>
      </c>
      <c r="E2183" s="124">
        <v>44856</v>
      </c>
      <c r="F2183" s="124">
        <v>44856</v>
      </c>
      <c r="G2183" s="125">
        <v>3031</v>
      </c>
      <c r="H2183" s="126" t="str">
        <f>+VLOOKUP(Hoja3!$G2183,'[138]Plan de Cuentas'!B:H,7,FALSE)</f>
        <v>2.1.01.01.21</v>
      </c>
      <c r="I2183" s="127" t="str">
        <f>+VLOOKUP(Hoja3!$H2183,'[138]Plan de Cuentas'!A:C,3,FALSE)</f>
        <v>Ctas a Pagar a Funcionarios y Terceros - GS</v>
      </c>
      <c r="J2183" s="128">
        <v>-200000</v>
      </c>
      <c r="K2183" s="128">
        <v>-200000</v>
      </c>
      <c r="L2183" s="117">
        <f>+Hoja3!$K2183/$K$1</f>
        <v>-27.569361066272606</v>
      </c>
      <c r="M2183" s="129" t="s">
        <v>7257</v>
      </c>
      <c r="N2183" s="129" t="str">
        <f>+IF(Hoja3!$O2183="VIGENTE","SALDO A VENCER",IF(Hoja3!$O2183="VENCIDO","SALDO VENCIDO - SE ABONA DE ACUERDO A DISPONIBILIDAD FINANCIERA",0))</f>
        <v>SALDO VENCIDO - SE ABONA DE ACUERDO A DISPONIBILIDAD FINANCIERA</v>
      </c>
      <c r="O2183" s="129" t="str">
        <f>+IF(($D$1-Hoja3!$F2183)&gt;0,"VENCIDO","VIGENTE")</f>
        <v>VENCIDO</v>
      </c>
      <c r="P2183" s="120"/>
    </row>
    <row r="2184" spans="2:16" ht="14.25" hidden="1" customHeight="1" x14ac:dyDescent="0.25">
      <c r="B2184" s="121" t="s">
        <v>267</v>
      </c>
      <c r="C2184" s="122" t="s">
        <v>7258</v>
      </c>
      <c r="D2184" s="123" t="s">
        <v>7259</v>
      </c>
      <c r="E2184" s="124">
        <v>44858</v>
      </c>
      <c r="F2184" s="124">
        <v>44865</v>
      </c>
      <c r="G2184" s="125">
        <v>3031</v>
      </c>
      <c r="H2184" s="126" t="str">
        <f>+VLOOKUP(Hoja3!$G2184,'[138]Plan de Cuentas'!B:H,7,FALSE)</f>
        <v>2.1.01.01.21</v>
      </c>
      <c r="I2184" s="127" t="str">
        <f>+VLOOKUP(Hoja3!$H2184,'[138]Plan de Cuentas'!A:C,3,FALSE)</f>
        <v>Ctas a Pagar a Funcionarios y Terceros - GS</v>
      </c>
      <c r="J2184" s="128">
        <v>-157000</v>
      </c>
      <c r="K2184" s="128">
        <v>-157000</v>
      </c>
      <c r="L2184" s="117">
        <f>+Hoja3!$K2184/$K$1</f>
        <v>-21.641948437023999</v>
      </c>
      <c r="M2184" s="129" t="s">
        <v>7260</v>
      </c>
      <c r="N2184" s="129" t="str">
        <f>+IF(Hoja3!$O2184="VIGENTE","SALDO A VENCER",IF(Hoja3!$O2184="VENCIDO","SALDO VENCIDO - SE ABONA DE ACUERDO A DISPONIBILIDAD FINANCIERA",0))</f>
        <v>SALDO A VENCER</v>
      </c>
      <c r="O2184" s="129" t="str">
        <f>+IF(($D$1-Hoja3!$F2184)&gt;0,"VENCIDO","VIGENTE")</f>
        <v>VIGENTE</v>
      </c>
      <c r="P2184" s="120"/>
    </row>
    <row r="2185" spans="2:16" ht="14.25" hidden="1" customHeight="1" x14ac:dyDescent="0.25">
      <c r="B2185" s="121" t="s">
        <v>267</v>
      </c>
      <c r="C2185" s="122" t="s">
        <v>7261</v>
      </c>
      <c r="D2185" s="123" t="s">
        <v>7262</v>
      </c>
      <c r="E2185" s="124">
        <v>44858</v>
      </c>
      <c r="F2185" s="124">
        <v>44858</v>
      </c>
      <c r="G2185" s="125">
        <v>3031</v>
      </c>
      <c r="H2185" s="126" t="str">
        <f>+VLOOKUP(Hoja3!$G2185,'[138]Plan de Cuentas'!B:H,7,FALSE)</f>
        <v>2.1.01.01.21</v>
      </c>
      <c r="I2185" s="127" t="str">
        <f>+VLOOKUP(Hoja3!$H2185,'[138]Plan de Cuentas'!A:C,3,FALSE)</f>
        <v>Ctas a Pagar a Funcionarios y Terceros - GS</v>
      </c>
      <c r="J2185" s="128">
        <v>-60000</v>
      </c>
      <c r="K2185" s="128">
        <v>-60000</v>
      </c>
      <c r="L2185" s="117">
        <f>+Hoja3!$K2185/$K$1</f>
        <v>-8.2708083198817821</v>
      </c>
      <c r="M2185" s="129" t="s">
        <v>7263</v>
      </c>
      <c r="N2185" s="129" t="str">
        <f>+IF(Hoja3!$O2185="VIGENTE","SALDO A VENCER",IF(Hoja3!$O2185="VENCIDO","SALDO VENCIDO - SE ABONA DE ACUERDO A DISPONIBILIDAD FINANCIERA",0))</f>
        <v>SALDO VENCIDO - SE ABONA DE ACUERDO A DISPONIBILIDAD FINANCIERA</v>
      </c>
      <c r="O2185" s="129" t="str">
        <f>+IF(($D$1-Hoja3!$F2185)&gt;0,"VENCIDO","VIGENTE")</f>
        <v>VENCIDO</v>
      </c>
      <c r="P2185" s="120"/>
    </row>
    <row r="2186" spans="2:16" ht="14.25" hidden="1" customHeight="1" x14ac:dyDescent="0.25">
      <c r="B2186" s="121" t="s">
        <v>267</v>
      </c>
      <c r="C2186" s="122" t="s">
        <v>7264</v>
      </c>
      <c r="D2186" s="123" t="s">
        <v>7265</v>
      </c>
      <c r="E2186" s="124">
        <v>44858</v>
      </c>
      <c r="F2186" s="124">
        <v>44858</v>
      </c>
      <c r="G2186" s="125">
        <v>3031</v>
      </c>
      <c r="H2186" s="126" t="str">
        <f>+VLOOKUP(Hoja3!$G2186,'[138]Plan de Cuentas'!B:H,7,FALSE)</f>
        <v>2.1.01.01.21</v>
      </c>
      <c r="I2186" s="127" t="str">
        <f>+VLOOKUP(Hoja3!$H2186,'[138]Plan de Cuentas'!A:C,3,FALSE)</f>
        <v>Ctas a Pagar a Funcionarios y Terceros - GS</v>
      </c>
      <c r="J2186" s="128">
        <v>-160000</v>
      </c>
      <c r="K2186" s="128">
        <v>-160000</v>
      </c>
      <c r="L2186" s="117">
        <f>+Hoja3!$K2186/$K$1</f>
        <v>-22.055488853018087</v>
      </c>
      <c r="M2186" s="129" t="s">
        <v>7266</v>
      </c>
      <c r="N2186" s="129" t="str">
        <f>+IF(Hoja3!$O2186="VIGENTE","SALDO A VENCER",IF(Hoja3!$O2186="VENCIDO","SALDO VENCIDO - SE ABONA DE ACUERDO A DISPONIBILIDAD FINANCIERA",0))</f>
        <v>SALDO VENCIDO - SE ABONA DE ACUERDO A DISPONIBILIDAD FINANCIERA</v>
      </c>
      <c r="O2186" s="129" t="str">
        <f>+IF(($D$1-Hoja3!$F2186)&gt;0,"VENCIDO","VIGENTE")</f>
        <v>VENCIDO</v>
      </c>
      <c r="P2186" s="120"/>
    </row>
    <row r="2187" spans="2:16" ht="14.25" hidden="1" customHeight="1" x14ac:dyDescent="0.25">
      <c r="B2187" s="121" t="s">
        <v>267</v>
      </c>
      <c r="C2187" s="122" t="s">
        <v>7267</v>
      </c>
      <c r="D2187" s="123" t="s">
        <v>7268</v>
      </c>
      <c r="E2187" s="124">
        <v>44859</v>
      </c>
      <c r="F2187" s="124">
        <v>44859</v>
      </c>
      <c r="G2187" s="125">
        <v>3031</v>
      </c>
      <c r="H2187" s="126" t="str">
        <f>+VLOOKUP(Hoja3!$G2187,'[138]Plan de Cuentas'!B:H,7,FALSE)</f>
        <v>2.1.01.01.21</v>
      </c>
      <c r="I2187" s="127" t="str">
        <f>+VLOOKUP(Hoja3!$H2187,'[138]Plan de Cuentas'!A:C,3,FALSE)</f>
        <v>Ctas a Pagar a Funcionarios y Terceros - GS</v>
      </c>
      <c r="J2187" s="128">
        <v>-58000</v>
      </c>
      <c r="K2187" s="128">
        <v>-58000</v>
      </c>
      <c r="L2187" s="117">
        <f>+Hoja3!$K2187/$K$1</f>
        <v>-7.995114709219056</v>
      </c>
      <c r="M2187" s="129" t="s">
        <v>7269</v>
      </c>
      <c r="N2187" s="129" t="str">
        <f>+IF(Hoja3!$O2187="VIGENTE","SALDO A VENCER",IF(Hoja3!$O2187="VENCIDO","SALDO VENCIDO - SE ABONA DE ACUERDO A DISPONIBILIDAD FINANCIERA",0))</f>
        <v>SALDO VENCIDO - SE ABONA DE ACUERDO A DISPONIBILIDAD FINANCIERA</v>
      </c>
      <c r="O2187" s="129" t="str">
        <f>+IF(($D$1-Hoja3!$F2187)&gt;0,"VENCIDO","VIGENTE")</f>
        <v>VENCIDO</v>
      </c>
      <c r="P2187" s="120"/>
    </row>
    <row r="2188" spans="2:16" ht="14.25" hidden="1" customHeight="1" x14ac:dyDescent="0.25">
      <c r="B2188" s="121" t="s">
        <v>267</v>
      </c>
      <c r="C2188" s="122" t="s">
        <v>7270</v>
      </c>
      <c r="D2188" s="123" t="s">
        <v>7271</v>
      </c>
      <c r="E2188" s="124">
        <v>44859</v>
      </c>
      <c r="F2188" s="124">
        <v>44859</v>
      </c>
      <c r="G2188" s="125">
        <v>3031</v>
      </c>
      <c r="H2188" s="126" t="str">
        <f>+VLOOKUP(Hoja3!$G2188,'[138]Plan de Cuentas'!B:H,7,FALSE)</f>
        <v>2.1.01.01.21</v>
      </c>
      <c r="I2188" s="127" t="str">
        <f>+VLOOKUP(Hoja3!$H2188,'[138]Plan de Cuentas'!A:C,3,FALSE)</f>
        <v>Ctas a Pagar a Funcionarios y Terceros - GS</v>
      </c>
      <c r="J2188" s="128">
        <v>-30000</v>
      </c>
      <c r="K2188" s="128">
        <v>-30000</v>
      </c>
      <c r="L2188" s="117">
        <f>+Hoja3!$K2188/$K$1</f>
        <v>-4.1354041599408911</v>
      </c>
      <c r="M2188" s="129" t="s">
        <v>7272</v>
      </c>
      <c r="N2188" s="129" t="str">
        <f>+IF(Hoja3!$O2188="VIGENTE","SALDO A VENCER",IF(Hoja3!$O2188="VENCIDO","SALDO VENCIDO - SE ABONA DE ACUERDO A DISPONIBILIDAD FINANCIERA",0))</f>
        <v>SALDO VENCIDO - SE ABONA DE ACUERDO A DISPONIBILIDAD FINANCIERA</v>
      </c>
      <c r="O2188" s="129" t="str">
        <f>+IF(($D$1-Hoja3!$F2188)&gt;0,"VENCIDO","VIGENTE")</f>
        <v>VENCIDO</v>
      </c>
      <c r="P2188" s="120"/>
    </row>
    <row r="2189" spans="2:16" ht="14.25" hidden="1" customHeight="1" x14ac:dyDescent="0.25">
      <c r="B2189" s="121" t="s">
        <v>267</v>
      </c>
      <c r="C2189" s="122" t="s">
        <v>7273</v>
      </c>
      <c r="D2189" s="123" t="s">
        <v>7274</v>
      </c>
      <c r="E2189" s="124">
        <v>44859</v>
      </c>
      <c r="F2189" s="124">
        <v>44859</v>
      </c>
      <c r="G2189" s="125">
        <v>3031</v>
      </c>
      <c r="H2189" s="126" t="str">
        <f>+VLOOKUP(Hoja3!$G2189,'[138]Plan de Cuentas'!B:H,7,FALSE)</f>
        <v>2.1.01.01.21</v>
      </c>
      <c r="I2189" s="127" t="str">
        <f>+VLOOKUP(Hoja3!$H2189,'[138]Plan de Cuentas'!A:C,3,FALSE)</f>
        <v>Ctas a Pagar a Funcionarios y Terceros - GS</v>
      </c>
      <c r="J2189" s="128">
        <v>-35000</v>
      </c>
      <c r="K2189" s="128">
        <v>-35000</v>
      </c>
      <c r="L2189" s="117">
        <f>+Hoja3!$K2189/$K$1</f>
        <v>-4.8246381865977064</v>
      </c>
      <c r="M2189" s="129" t="s">
        <v>7275</v>
      </c>
      <c r="N2189" s="129" t="str">
        <f>+IF(Hoja3!$O2189="VIGENTE","SALDO A VENCER",IF(Hoja3!$O2189="VENCIDO","SALDO VENCIDO - SE ABONA DE ACUERDO A DISPONIBILIDAD FINANCIERA",0))</f>
        <v>SALDO VENCIDO - SE ABONA DE ACUERDO A DISPONIBILIDAD FINANCIERA</v>
      </c>
      <c r="O2189" s="129" t="str">
        <f>+IF(($D$1-Hoja3!$F2189)&gt;0,"VENCIDO","VIGENTE")</f>
        <v>VENCIDO</v>
      </c>
      <c r="P2189" s="120"/>
    </row>
    <row r="2190" spans="2:16" ht="14.25" hidden="1" customHeight="1" x14ac:dyDescent="0.25">
      <c r="B2190" s="121" t="s">
        <v>267</v>
      </c>
      <c r="C2190" s="122" t="s">
        <v>7276</v>
      </c>
      <c r="D2190" s="123" t="s">
        <v>7277</v>
      </c>
      <c r="E2190" s="124">
        <v>44860</v>
      </c>
      <c r="F2190" s="124">
        <v>44860</v>
      </c>
      <c r="G2190" s="125">
        <v>3031</v>
      </c>
      <c r="H2190" s="126" t="str">
        <f>+VLOOKUP(Hoja3!$G2190,'[138]Plan de Cuentas'!B:H,7,FALSE)</f>
        <v>2.1.01.01.21</v>
      </c>
      <c r="I2190" s="127" t="str">
        <f>+VLOOKUP(Hoja3!$H2190,'[138]Plan de Cuentas'!A:C,3,FALSE)</f>
        <v>Ctas a Pagar a Funcionarios y Terceros - GS</v>
      </c>
      <c r="J2190" s="128">
        <v>-200000</v>
      </c>
      <c r="K2190" s="128">
        <v>-200000</v>
      </c>
      <c r="L2190" s="117">
        <f>+Hoja3!$K2190/$K$1</f>
        <v>-27.569361066272606</v>
      </c>
      <c r="M2190" s="129" t="s">
        <v>7278</v>
      </c>
      <c r="N2190" s="129" t="str">
        <f>+IF(Hoja3!$O2190="VIGENTE","SALDO A VENCER",IF(Hoja3!$O2190="VENCIDO","SALDO VENCIDO - SE ABONA DE ACUERDO A DISPONIBILIDAD FINANCIERA",0))</f>
        <v>SALDO VENCIDO - SE ABONA DE ACUERDO A DISPONIBILIDAD FINANCIERA</v>
      </c>
      <c r="O2190" s="129" t="str">
        <f>+IF(($D$1-Hoja3!$F2190)&gt;0,"VENCIDO","VIGENTE")</f>
        <v>VENCIDO</v>
      </c>
      <c r="P2190" s="120"/>
    </row>
    <row r="2191" spans="2:16" ht="14.25" hidden="1" customHeight="1" x14ac:dyDescent="0.25">
      <c r="B2191" s="121" t="s">
        <v>267</v>
      </c>
      <c r="C2191" s="122" t="s">
        <v>7279</v>
      </c>
      <c r="D2191" s="123" t="s">
        <v>7280</v>
      </c>
      <c r="E2191" s="124">
        <v>44865</v>
      </c>
      <c r="F2191" s="124">
        <v>44865</v>
      </c>
      <c r="G2191" s="125">
        <v>3031</v>
      </c>
      <c r="H2191" s="126" t="str">
        <f>+VLOOKUP(Hoja3!$G2191,'[138]Plan de Cuentas'!B:H,7,FALSE)</f>
        <v>2.1.01.01.21</v>
      </c>
      <c r="I2191" s="127" t="str">
        <f>+VLOOKUP(Hoja3!$H2191,'[138]Plan de Cuentas'!A:C,3,FALSE)</f>
        <v>Ctas a Pagar a Funcionarios y Terceros - GS</v>
      </c>
      <c r="J2191" s="128">
        <v>-140000</v>
      </c>
      <c r="K2191" s="128">
        <v>-140000</v>
      </c>
      <c r="L2191" s="117">
        <f>+Hoja3!$K2191/$K$1</f>
        <v>-19.298552746390826</v>
      </c>
      <c r="M2191" s="129" t="s">
        <v>7281</v>
      </c>
      <c r="N2191" s="129" t="str">
        <f>+IF(Hoja3!$O2191="VIGENTE","SALDO A VENCER",IF(Hoja3!$O2191="VENCIDO","SALDO VENCIDO - SE ABONA DE ACUERDO A DISPONIBILIDAD FINANCIERA",0))</f>
        <v>SALDO A VENCER</v>
      </c>
      <c r="O2191" s="129" t="str">
        <f>+IF(($D$1-Hoja3!$F2191)&gt;0,"VENCIDO","VIGENTE")</f>
        <v>VIGENTE</v>
      </c>
      <c r="P2191" s="120"/>
    </row>
    <row r="2192" spans="2:16" ht="14.25" hidden="1" customHeight="1" x14ac:dyDescent="0.25">
      <c r="B2192" s="121" t="s">
        <v>328</v>
      </c>
      <c r="C2192" s="122" t="s">
        <v>7282</v>
      </c>
      <c r="D2192" s="123" t="s">
        <v>7283</v>
      </c>
      <c r="E2192" s="124">
        <v>44742</v>
      </c>
      <c r="F2192" s="124">
        <v>44926</v>
      </c>
      <c r="G2192" s="125">
        <v>2324</v>
      </c>
      <c r="H2192" s="126" t="str">
        <f>+VLOOKUP(Hoja3!$G2192,'[138]Plan de Cuentas'!B:H,7,FALSE)</f>
        <v>2.1.01.01.08</v>
      </c>
      <c r="I2192" s="127" t="str">
        <f>+VLOOKUP(Hoja3!$H2192,'[138]Plan de Cuentas'!A:C,3,FALSE)</f>
        <v>Provision de Gastos a Pagar  Gs.</v>
      </c>
      <c r="J2192" s="128">
        <v>-2835900</v>
      </c>
      <c r="K2192" s="128">
        <v>-2835900</v>
      </c>
      <c r="L2192" s="117">
        <f>+Hoja3!$K2192/$K$1</f>
        <v>-390.91975523921246</v>
      </c>
      <c r="M2192" s="129" t="s">
        <v>5764</v>
      </c>
      <c r="N2192" s="129" t="s">
        <v>3583</v>
      </c>
      <c r="O2192" s="129" t="str">
        <f>+IF(($D$1-Hoja3!$F2192)&gt;0,"VENCIDO","VIGENTE")</f>
        <v>VIGENTE</v>
      </c>
      <c r="P2192" s="120"/>
    </row>
    <row r="2193" spans="2:16" ht="14.25" hidden="1" customHeight="1" x14ac:dyDescent="0.25">
      <c r="B2193" s="121" t="s">
        <v>328</v>
      </c>
      <c r="C2193" s="122" t="s">
        <v>7284</v>
      </c>
      <c r="D2193" s="123" t="s">
        <v>7285</v>
      </c>
      <c r="E2193" s="124">
        <v>44824</v>
      </c>
      <c r="F2193" s="124">
        <v>44824</v>
      </c>
      <c r="G2193" s="125">
        <v>3031</v>
      </c>
      <c r="H2193" s="126" t="str">
        <f>+VLOOKUP(Hoja3!$G2193,'[138]Plan de Cuentas'!B:H,7,FALSE)</f>
        <v>2.1.01.01.21</v>
      </c>
      <c r="I2193" s="127" t="str">
        <f>+VLOOKUP(Hoja3!$H2193,'[138]Plan de Cuentas'!A:C,3,FALSE)</f>
        <v>Ctas a Pagar a Funcionarios y Terceros - GS</v>
      </c>
      <c r="J2193" s="128">
        <v>-350000</v>
      </c>
      <c r="K2193" s="128">
        <v>-350000</v>
      </c>
      <c r="L2193" s="117">
        <f>+Hoja3!$K2193/$K$1</f>
        <v>-48.246381865977064</v>
      </c>
      <c r="M2193" s="129" t="s">
        <v>7286</v>
      </c>
      <c r="N2193" s="129" t="str">
        <f>+IF(Hoja3!$O2193="VIGENTE","SALDO A VENCER",IF(Hoja3!$O2193="VENCIDO","SALDO VENCIDO - SE ABONA DE ACUERDO A DISPONIBILIDAD FINANCIERA",0))</f>
        <v>SALDO VENCIDO - SE ABONA DE ACUERDO A DISPONIBILIDAD FINANCIERA</v>
      </c>
      <c r="O2193" s="129" t="str">
        <f>+IF(($D$1-Hoja3!$F2193)&gt;0,"VENCIDO","VIGENTE")</f>
        <v>VENCIDO</v>
      </c>
      <c r="P2193" s="120"/>
    </row>
    <row r="2194" spans="2:16" ht="14.25" hidden="1" customHeight="1" x14ac:dyDescent="0.25">
      <c r="B2194" s="121" t="s">
        <v>7287</v>
      </c>
      <c r="C2194" s="122" t="s">
        <v>7288</v>
      </c>
      <c r="D2194" s="123" t="s">
        <v>7289</v>
      </c>
      <c r="E2194" s="124">
        <v>44862</v>
      </c>
      <c r="F2194" s="124">
        <v>44862</v>
      </c>
      <c r="G2194" s="125">
        <v>2273</v>
      </c>
      <c r="H2194" s="126" t="str">
        <f>+VLOOKUP(Hoja3!$G2194,'[138]Plan de Cuentas'!B:H,7,FALSE)</f>
        <v>2.1.02.01.05</v>
      </c>
      <c r="I2194" s="127" t="str">
        <f>+VLOOKUP(Hoja3!$H2194,'[138]Plan de Cuentas'!A:C,3,FALSE)</f>
        <v>Proveedores Locales - GS</v>
      </c>
      <c r="J2194" s="128">
        <v>-3450000</v>
      </c>
      <c r="K2194" s="128">
        <v>-3450000</v>
      </c>
      <c r="L2194" s="117">
        <f>+Hoja3!$K2194/$K$1</f>
        <v>-475.57147839320248</v>
      </c>
      <c r="M2194" s="129" t="s">
        <v>7290</v>
      </c>
      <c r="N2194" s="129" t="str">
        <f>+IF(Hoja3!$O2194="VIGENTE","SALDO A VENCER",IF(Hoja3!$O2194="VENCIDO","SALDO VENCIDO - SE ABONA DE ACUERDO A DISPONIBILIDAD FINANCIERA",0))</f>
        <v>SALDO VENCIDO - SE ABONA DE ACUERDO A DISPONIBILIDAD FINANCIERA</v>
      </c>
      <c r="O2194" s="129" t="str">
        <f>+IF(($D$1-Hoja3!$F2194)&gt;0,"VENCIDO","VIGENTE")</f>
        <v>VENCIDO</v>
      </c>
      <c r="P2194" s="120"/>
    </row>
    <row r="2195" spans="2:16" ht="14.25" hidden="1" customHeight="1" x14ac:dyDescent="0.25">
      <c r="B2195" s="121" t="s">
        <v>7291</v>
      </c>
      <c r="C2195" s="122" t="s">
        <v>7292</v>
      </c>
      <c r="D2195" s="123" t="s">
        <v>7293</v>
      </c>
      <c r="E2195" s="124">
        <v>44742</v>
      </c>
      <c r="F2195" s="124">
        <v>44926</v>
      </c>
      <c r="G2195" s="125">
        <v>2324</v>
      </c>
      <c r="H2195" s="126" t="str">
        <f>+VLOOKUP(Hoja3!$G2195,'[138]Plan de Cuentas'!B:H,7,FALSE)</f>
        <v>2.1.01.01.08</v>
      </c>
      <c r="I2195" s="127" t="str">
        <f>+VLOOKUP(Hoja3!$H2195,'[138]Plan de Cuentas'!A:C,3,FALSE)</f>
        <v>Provision de Gastos a Pagar  Gs.</v>
      </c>
      <c r="J2195" s="128">
        <v>-4000000</v>
      </c>
      <c r="K2195" s="128">
        <v>-4000000</v>
      </c>
      <c r="L2195" s="117">
        <f>+Hoja3!$K2195/$K$1</f>
        <v>-551.38722132545217</v>
      </c>
      <c r="M2195" s="129" t="s">
        <v>7294</v>
      </c>
      <c r="N2195" s="129" t="s">
        <v>3583</v>
      </c>
      <c r="O2195" s="129" t="str">
        <f>+IF(($D$1-Hoja3!$F2195)&gt;0,"VENCIDO","VIGENTE")</f>
        <v>VIGENTE</v>
      </c>
      <c r="P2195" s="120"/>
    </row>
    <row r="2196" spans="2:16" ht="14.25" hidden="1" customHeight="1" x14ac:dyDescent="0.25">
      <c r="B2196" s="121" t="s">
        <v>99</v>
      </c>
      <c r="C2196" s="122" t="s">
        <v>7295</v>
      </c>
      <c r="D2196" s="123" t="s">
        <v>7296</v>
      </c>
      <c r="E2196" s="124">
        <v>44831</v>
      </c>
      <c r="F2196" s="124">
        <v>44831</v>
      </c>
      <c r="G2196" s="125">
        <v>2273</v>
      </c>
      <c r="H2196" s="126" t="str">
        <f>+VLOOKUP(Hoja3!$G2196,'[138]Plan de Cuentas'!B:H,7,FALSE)</f>
        <v>2.1.02.01.05</v>
      </c>
      <c r="I2196" s="127" t="str">
        <f>+VLOOKUP(Hoja3!$H2196,'[138]Plan de Cuentas'!A:C,3,FALSE)</f>
        <v>Proveedores Locales - GS</v>
      </c>
      <c r="J2196" s="128">
        <v>-1650000</v>
      </c>
      <c r="K2196" s="128">
        <v>-1650000</v>
      </c>
      <c r="L2196" s="117">
        <f>+Hoja3!$K2196/$K$1</f>
        <v>-227.44722879674902</v>
      </c>
      <c r="M2196" s="129" t="s">
        <v>7297</v>
      </c>
      <c r="N2196" s="129" t="str">
        <f>+IF(Hoja3!$O2196="VIGENTE","SALDO A VENCER",IF(Hoja3!$O2196="VENCIDO","SALDO VENCIDO - SE ABONA DE ACUERDO A DISPONIBILIDAD FINANCIERA",0))</f>
        <v>SALDO VENCIDO - SE ABONA DE ACUERDO A DISPONIBILIDAD FINANCIERA</v>
      </c>
      <c r="O2196" s="129" t="str">
        <f>+IF(($D$1-Hoja3!$F2196)&gt;0,"VENCIDO","VIGENTE")</f>
        <v>VENCIDO</v>
      </c>
      <c r="P2196" s="120"/>
    </row>
    <row r="2197" spans="2:16" ht="14.25" hidden="1" customHeight="1" x14ac:dyDescent="0.25">
      <c r="B2197" s="121" t="s">
        <v>99</v>
      </c>
      <c r="C2197" s="122" t="s">
        <v>7298</v>
      </c>
      <c r="D2197" s="123" t="s">
        <v>7299</v>
      </c>
      <c r="E2197" s="124">
        <v>44839</v>
      </c>
      <c r="F2197" s="124">
        <v>44870</v>
      </c>
      <c r="G2197" s="125">
        <v>2273</v>
      </c>
      <c r="H2197" s="126" t="str">
        <f>+VLOOKUP(Hoja3!$G2197,'[138]Plan de Cuentas'!B:H,7,FALSE)</f>
        <v>2.1.02.01.05</v>
      </c>
      <c r="I2197" s="127" t="str">
        <f>+VLOOKUP(Hoja3!$H2197,'[138]Plan de Cuentas'!A:C,3,FALSE)</f>
        <v>Proveedores Locales - GS</v>
      </c>
      <c r="J2197" s="128">
        <v>-6070000</v>
      </c>
      <c r="K2197" s="128">
        <v>-6070000</v>
      </c>
      <c r="L2197" s="117">
        <f>+Hoja3!$K2197/$K$1</f>
        <v>-836.7301083613736</v>
      </c>
      <c r="M2197" s="129" t="s">
        <v>7300</v>
      </c>
      <c r="N2197" s="129" t="str">
        <f>+IF(Hoja3!$O2197="VIGENTE","SALDO A VENCER",IF(Hoja3!$O2197="VENCIDO","SALDO VENCIDO - SE ABONA DE ACUERDO A DISPONIBILIDAD FINANCIERA",0))</f>
        <v>SALDO A VENCER</v>
      </c>
      <c r="O2197" s="129" t="str">
        <f>+IF(($D$1-Hoja3!$F2197)&gt;0,"VENCIDO","VIGENTE")</f>
        <v>VIGENTE</v>
      </c>
      <c r="P2197" s="120"/>
    </row>
    <row r="2198" spans="2:16" ht="14.25" hidden="1" customHeight="1" x14ac:dyDescent="0.25">
      <c r="B2198" s="121" t="s">
        <v>99</v>
      </c>
      <c r="C2198" s="122" t="s">
        <v>7301</v>
      </c>
      <c r="D2198" s="123" t="s">
        <v>7302</v>
      </c>
      <c r="E2198" s="124">
        <v>44839</v>
      </c>
      <c r="F2198" s="124">
        <v>44870</v>
      </c>
      <c r="G2198" s="125">
        <v>2273</v>
      </c>
      <c r="H2198" s="126" t="str">
        <f>+VLOOKUP(Hoja3!$G2198,'[138]Plan de Cuentas'!B:H,7,FALSE)</f>
        <v>2.1.02.01.05</v>
      </c>
      <c r="I2198" s="127" t="str">
        <f>+VLOOKUP(Hoja3!$H2198,'[138]Plan de Cuentas'!A:C,3,FALSE)</f>
        <v>Proveedores Locales - GS</v>
      </c>
      <c r="J2198" s="128">
        <v>-6160000</v>
      </c>
      <c r="K2198" s="128">
        <v>-6160000</v>
      </c>
      <c r="L2198" s="117">
        <f>+Hoja3!$K2198/$K$1</f>
        <v>-849.13632084119627</v>
      </c>
      <c r="M2198" s="129" t="s">
        <v>7303</v>
      </c>
      <c r="N2198" s="129" t="str">
        <f>+IF(Hoja3!$O2198="VIGENTE","SALDO A VENCER",IF(Hoja3!$O2198="VENCIDO","SALDO VENCIDO - SE ABONA DE ACUERDO A DISPONIBILIDAD FINANCIERA",0))</f>
        <v>SALDO A VENCER</v>
      </c>
      <c r="O2198" s="129" t="str">
        <f>+IF(($D$1-Hoja3!$F2198)&gt;0,"VENCIDO","VIGENTE")</f>
        <v>VIGENTE</v>
      </c>
      <c r="P2198" s="120"/>
    </row>
    <row r="2199" spans="2:16" ht="14.25" hidden="1" customHeight="1" x14ac:dyDescent="0.25">
      <c r="B2199" s="121" t="s">
        <v>99</v>
      </c>
      <c r="C2199" s="122" t="s">
        <v>7304</v>
      </c>
      <c r="D2199" s="123" t="s">
        <v>7305</v>
      </c>
      <c r="E2199" s="124">
        <v>44839</v>
      </c>
      <c r="F2199" s="124">
        <v>44839</v>
      </c>
      <c r="G2199" s="125">
        <v>2273</v>
      </c>
      <c r="H2199" s="126" t="str">
        <f>+VLOOKUP(Hoja3!$G2199,'[138]Plan de Cuentas'!B:H,7,FALSE)</f>
        <v>2.1.02.01.05</v>
      </c>
      <c r="I2199" s="127" t="str">
        <f>+VLOOKUP(Hoja3!$H2199,'[138]Plan de Cuentas'!A:C,3,FALSE)</f>
        <v>Proveedores Locales - GS</v>
      </c>
      <c r="J2199" s="128">
        <v>-27500000</v>
      </c>
      <c r="K2199" s="128">
        <v>-27500000</v>
      </c>
      <c r="L2199" s="117">
        <f>+Hoja3!$K2199/$K$1</f>
        <v>-3790.7871466124834</v>
      </c>
      <c r="M2199" s="129" t="s">
        <v>7306</v>
      </c>
      <c r="N2199" s="129" t="str">
        <f>+IF(Hoja3!$O2199="VIGENTE","SALDO A VENCER",IF(Hoja3!$O2199="VENCIDO","SALDO VENCIDO - SE ABONA DE ACUERDO A DISPONIBILIDAD FINANCIERA",0))</f>
        <v>SALDO VENCIDO - SE ABONA DE ACUERDO A DISPONIBILIDAD FINANCIERA</v>
      </c>
      <c r="O2199" s="129" t="str">
        <f>+IF(($D$1-Hoja3!$F2199)&gt;0,"VENCIDO","VIGENTE")</f>
        <v>VENCIDO</v>
      </c>
      <c r="P2199" s="120"/>
    </row>
    <row r="2200" spans="2:16" ht="14.25" hidden="1" customHeight="1" x14ac:dyDescent="0.25">
      <c r="B2200" s="121" t="s">
        <v>99</v>
      </c>
      <c r="C2200" s="122" t="s">
        <v>7307</v>
      </c>
      <c r="D2200" s="123" t="s">
        <v>7308</v>
      </c>
      <c r="E2200" s="124">
        <v>44865</v>
      </c>
      <c r="F2200" s="124">
        <v>44895</v>
      </c>
      <c r="G2200" s="126">
        <v>2324</v>
      </c>
      <c r="H2200" s="126" t="str">
        <f>+VLOOKUP(Hoja3!$G2200,'[138]Plan de Cuentas'!B:H,7,FALSE)</f>
        <v>2.1.01.01.08</v>
      </c>
      <c r="I2200" s="127" t="str">
        <f>+VLOOKUP(Hoja3!$H2200,'[138]Plan de Cuentas'!A:C,3,FALSE)</f>
        <v>Provision de Gastos a Pagar  Gs.</v>
      </c>
      <c r="J2200" s="135">
        <v>-1500000</v>
      </c>
      <c r="K2200" s="135">
        <v>-1500000</v>
      </c>
      <c r="L2200" s="117">
        <f>+Hoja3!$K2200/$K$1</f>
        <v>-206.77020799704457</v>
      </c>
      <c r="M2200" s="136" t="s">
        <v>7309</v>
      </c>
      <c r="N2200" s="136" t="s">
        <v>7309</v>
      </c>
      <c r="O2200" s="129" t="str">
        <f>+IF(($D$1-Hoja3!$F2200)&gt;0,"VENCIDO","VIGENTE")</f>
        <v>VIGENTE</v>
      </c>
      <c r="P2200" s="120"/>
    </row>
    <row r="2201" spans="2:16" ht="14.25" hidden="1" customHeight="1" x14ac:dyDescent="0.25">
      <c r="B2201" s="121" t="s">
        <v>100</v>
      </c>
      <c r="C2201" s="122" t="s">
        <v>7310</v>
      </c>
      <c r="D2201" s="123" t="s">
        <v>7311</v>
      </c>
      <c r="E2201" s="124">
        <v>44505</v>
      </c>
      <c r="F2201" s="124">
        <v>44844</v>
      </c>
      <c r="G2201" s="125">
        <v>2273</v>
      </c>
      <c r="H2201" s="126" t="str">
        <f>+VLOOKUP(Hoja3!$G2201,'[138]Plan de Cuentas'!B:H,7,FALSE)</f>
        <v>2.1.02.01.05</v>
      </c>
      <c r="I2201" s="127" t="str">
        <f>+VLOOKUP(Hoja3!$H2201,'[138]Plan de Cuentas'!A:C,3,FALSE)</f>
        <v>Proveedores Locales - GS</v>
      </c>
      <c r="J2201" s="128">
        <v>-210000</v>
      </c>
      <c r="K2201" s="128">
        <v>-210000</v>
      </c>
      <c r="L2201" s="117">
        <f>+Hoja3!$K2201/$K$1</f>
        <v>-28.947829119586238</v>
      </c>
      <c r="M2201" s="129" t="s">
        <v>7312</v>
      </c>
      <c r="N2201" s="129" t="str">
        <f>+IF(Hoja3!$O2201="VIGENTE","SALDO A VENCER",IF(Hoja3!$O2201="VENCIDO","SALDO VENCIDO - SE ABONA DE ACUERDO A DISPONIBILIDAD FINANCIERA",0))</f>
        <v>SALDO VENCIDO - SE ABONA DE ACUERDO A DISPONIBILIDAD FINANCIERA</v>
      </c>
      <c r="O2201" s="129" t="str">
        <f>+IF(($D$1-Hoja3!$F2201)&gt;0,"VENCIDO","VIGENTE")</f>
        <v>VENCIDO</v>
      </c>
      <c r="P2201" s="120"/>
    </row>
    <row r="2202" spans="2:16" ht="14.25" hidden="1" customHeight="1" x14ac:dyDescent="0.25">
      <c r="B2202" s="121" t="s">
        <v>100</v>
      </c>
      <c r="C2202" s="122" t="s">
        <v>7313</v>
      </c>
      <c r="D2202" s="123" t="s">
        <v>7311</v>
      </c>
      <c r="E2202" s="124">
        <v>44505</v>
      </c>
      <c r="F2202" s="124">
        <v>44814</v>
      </c>
      <c r="G2202" s="125">
        <v>2273</v>
      </c>
      <c r="H2202" s="126" t="str">
        <f>+VLOOKUP(Hoja3!$G2202,'[138]Plan de Cuentas'!B:H,7,FALSE)</f>
        <v>2.1.02.01.05</v>
      </c>
      <c r="I2202" s="127" t="str">
        <f>+VLOOKUP(Hoja3!$H2202,'[138]Plan de Cuentas'!A:C,3,FALSE)</f>
        <v>Proveedores Locales - GS</v>
      </c>
      <c r="J2202" s="128">
        <v>-210000</v>
      </c>
      <c r="K2202" s="128">
        <v>-210000</v>
      </c>
      <c r="L2202" s="117">
        <f>+Hoja3!$K2202/$K$1</f>
        <v>-28.947829119586238</v>
      </c>
      <c r="M2202" s="129" t="s">
        <v>7312</v>
      </c>
      <c r="N2202" s="129" t="str">
        <f>+IF(Hoja3!$O2202="VIGENTE","SALDO A VENCER",IF(Hoja3!$O2202="VENCIDO","SALDO VENCIDO - SE ABONA DE ACUERDO A DISPONIBILIDAD FINANCIERA",0))</f>
        <v>SALDO VENCIDO - SE ABONA DE ACUERDO A DISPONIBILIDAD FINANCIERA</v>
      </c>
      <c r="O2202" s="129" t="str">
        <f>+IF(($D$1-Hoja3!$F2202)&gt;0,"VENCIDO","VIGENTE")</f>
        <v>VENCIDO</v>
      </c>
      <c r="P2202" s="120"/>
    </row>
    <row r="2203" spans="2:16" ht="14.25" hidden="1" customHeight="1" x14ac:dyDescent="0.25">
      <c r="B2203" s="121" t="s">
        <v>100</v>
      </c>
      <c r="C2203" s="122" t="s">
        <v>7314</v>
      </c>
      <c r="D2203" s="123" t="s">
        <v>7315</v>
      </c>
      <c r="E2203" s="124">
        <v>44860</v>
      </c>
      <c r="F2203" s="124">
        <v>44870</v>
      </c>
      <c r="G2203" s="125">
        <v>2273</v>
      </c>
      <c r="H2203" s="126" t="str">
        <f>+VLOOKUP(Hoja3!$G2203,'[138]Plan de Cuentas'!B:H,7,FALSE)</f>
        <v>2.1.02.01.05</v>
      </c>
      <c r="I2203" s="127" t="str">
        <f>+VLOOKUP(Hoja3!$H2203,'[138]Plan de Cuentas'!A:C,3,FALSE)</f>
        <v>Proveedores Locales - GS</v>
      </c>
      <c r="J2203" s="128">
        <v>-300000</v>
      </c>
      <c r="K2203" s="128">
        <v>-300000</v>
      </c>
      <c r="L2203" s="117">
        <f>+Hoja3!$K2203/$K$1</f>
        <v>-41.354041599408909</v>
      </c>
      <c r="M2203" s="129" t="s">
        <v>7316</v>
      </c>
      <c r="N2203" s="129" t="str">
        <f>+IF(Hoja3!$O2203="VIGENTE","SALDO A VENCER",IF(Hoja3!$O2203="VENCIDO","SALDO VENCIDO - SE ABONA DE ACUERDO A DISPONIBILIDAD FINANCIERA",0))</f>
        <v>SALDO A VENCER</v>
      </c>
      <c r="O2203" s="129" t="str">
        <f>+IF(($D$1-Hoja3!$F2203)&gt;0,"VENCIDO","VIGENTE")</f>
        <v>VIGENTE</v>
      </c>
      <c r="P2203" s="120"/>
    </row>
    <row r="2204" spans="2:16" ht="14.25" hidden="1" customHeight="1" x14ac:dyDescent="0.25">
      <c r="B2204" s="121" t="s">
        <v>101</v>
      </c>
      <c r="C2204" s="122" t="s">
        <v>7317</v>
      </c>
      <c r="D2204" s="123" t="s">
        <v>7318</v>
      </c>
      <c r="E2204" s="124">
        <v>43885</v>
      </c>
      <c r="F2204" s="124">
        <v>43885</v>
      </c>
      <c r="G2204" s="125">
        <v>2273</v>
      </c>
      <c r="H2204" s="126" t="str">
        <f>+VLOOKUP(Hoja3!$G2204,'[138]Plan de Cuentas'!B:H,7,FALSE)</f>
        <v>2.1.02.01.05</v>
      </c>
      <c r="I2204" s="127" t="str">
        <f>+VLOOKUP(Hoja3!$H2204,'[138]Plan de Cuentas'!A:C,3,FALSE)</f>
        <v>Proveedores Locales - GS</v>
      </c>
      <c r="J2204" s="128">
        <v>-2200000</v>
      </c>
      <c r="K2204" s="128">
        <v>-2200000</v>
      </c>
      <c r="L2204" s="117">
        <f>+Hoja3!$K2204/$K$1</f>
        <v>-303.26297172899871</v>
      </c>
      <c r="M2204" s="129" t="s">
        <v>7319</v>
      </c>
      <c r="N2204" s="129" t="str">
        <f>+IF(Hoja3!$O2204="VIGENTE","SALDO A VENCER",IF(Hoja3!$O2204="VENCIDO","SALDO VENCIDO - SE ABONA DE ACUERDO A DISPONIBILIDAD FINANCIERA",0))</f>
        <v>SALDO VENCIDO - SE ABONA DE ACUERDO A DISPONIBILIDAD FINANCIERA</v>
      </c>
      <c r="O2204" s="129" t="str">
        <f>+IF(($D$1-Hoja3!$F2204)&gt;0,"VENCIDO","VIGENTE")</f>
        <v>VENCIDO</v>
      </c>
      <c r="P2204" s="120"/>
    </row>
    <row r="2205" spans="2:16" ht="14.25" hidden="1" customHeight="1" x14ac:dyDescent="0.25">
      <c r="B2205" s="121" t="s">
        <v>102</v>
      </c>
      <c r="C2205" s="122" t="s">
        <v>7320</v>
      </c>
      <c r="D2205" s="123" t="s">
        <v>7321</v>
      </c>
      <c r="E2205" s="124">
        <v>44812</v>
      </c>
      <c r="F2205" s="124">
        <v>44842</v>
      </c>
      <c r="G2205" s="125">
        <v>2273</v>
      </c>
      <c r="H2205" s="126" t="str">
        <f>+VLOOKUP(Hoja3!$G2205,'[138]Plan de Cuentas'!B:H,7,FALSE)</f>
        <v>2.1.02.01.05</v>
      </c>
      <c r="I2205" s="127" t="str">
        <f>+VLOOKUP(Hoja3!$H2205,'[138]Plan de Cuentas'!A:C,3,FALSE)</f>
        <v>Proveedores Locales - GS</v>
      </c>
      <c r="J2205" s="128">
        <v>-269900</v>
      </c>
      <c r="K2205" s="128">
        <v>-269900</v>
      </c>
      <c r="L2205" s="117">
        <f>+Hoja3!$K2205/$K$1</f>
        <v>-37.204852758934884</v>
      </c>
      <c r="M2205" s="129" t="s">
        <v>7322</v>
      </c>
      <c r="N2205" s="129" t="str">
        <f>+IF(Hoja3!$O2205="VIGENTE","SALDO A VENCER",IF(Hoja3!$O2205="VENCIDO","SALDO VENCIDO - SE ABONA DE ACUERDO A DISPONIBILIDAD FINANCIERA",0))</f>
        <v>SALDO VENCIDO - SE ABONA DE ACUERDO A DISPONIBILIDAD FINANCIERA</v>
      </c>
      <c r="O2205" s="129" t="str">
        <f>+IF(($D$1-Hoja3!$F2205)&gt;0,"VENCIDO","VIGENTE")</f>
        <v>VENCIDO</v>
      </c>
      <c r="P2205" s="120"/>
    </row>
    <row r="2206" spans="2:16" ht="14.25" hidden="1" customHeight="1" x14ac:dyDescent="0.25">
      <c r="B2206" s="121" t="s">
        <v>102</v>
      </c>
      <c r="C2206" s="122" t="s">
        <v>7323</v>
      </c>
      <c r="D2206" s="123" t="s">
        <v>7324</v>
      </c>
      <c r="E2206" s="124">
        <v>44812</v>
      </c>
      <c r="F2206" s="124">
        <v>44842</v>
      </c>
      <c r="G2206" s="125">
        <v>2273</v>
      </c>
      <c r="H2206" s="126" t="str">
        <f>+VLOOKUP(Hoja3!$G2206,'[138]Plan de Cuentas'!B:H,7,FALSE)</f>
        <v>2.1.02.01.05</v>
      </c>
      <c r="I2206" s="127" t="str">
        <f>+VLOOKUP(Hoja3!$H2206,'[138]Plan de Cuentas'!A:C,3,FALSE)</f>
        <v>Proveedores Locales - GS</v>
      </c>
      <c r="J2206" s="128">
        <v>-1306900</v>
      </c>
      <c r="K2206" s="128">
        <v>-1306900</v>
      </c>
      <c r="L2206" s="117">
        <f>+Hoja3!$K2206/$K$1</f>
        <v>-180.15198988755836</v>
      </c>
      <c r="M2206" s="129" t="s">
        <v>7325</v>
      </c>
      <c r="N2206" s="129" t="str">
        <f>+IF(Hoja3!$O2206="VIGENTE","SALDO A VENCER",IF(Hoja3!$O2206="VENCIDO","SALDO VENCIDO - SE ABONA DE ACUERDO A DISPONIBILIDAD FINANCIERA",0))</f>
        <v>SALDO VENCIDO - SE ABONA DE ACUERDO A DISPONIBILIDAD FINANCIERA</v>
      </c>
      <c r="O2206" s="129" t="str">
        <f>+IF(($D$1-Hoja3!$F2206)&gt;0,"VENCIDO","VIGENTE")</f>
        <v>VENCIDO</v>
      </c>
      <c r="P2206" s="120"/>
    </row>
    <row r="2207" spans="2:16" ht="14.25" hidden="1" customHeight="1" x14ac:dyDescent="0.25">
      <c r="B2207" s="121" t="s">
        <v>102</v>
      </c>
      <c r="C2207" s="122" t="s">
        <v>7326</v>
      </c>
      <c r="D2207" s="123" t="s">
        <v>7327</v>
      </c>
      <c r="E2207" s="124">
        <v>44812</v>
      </c>
      <c r="F2207" s="124">
        <v>44842</v>
      </c>
      <c r="G2207" s="125">
        <v>2273</v>
      </c>
      <c r="H2207" s="126" t="str">
        <f>+VLOOKUP(Hoja3!$G2207,'[138]Plan de Cuentas'!B:H,7,FALSE)</f>
        <v>2.1.02.01.05</v>
      </c>
      <c r="I2207" s="127" t="str">
        <f>+VLOOKUP(Hoja3!$H2207,'[138]Plan de Cuentas'!A:C,3,FALSE)</f>
        <v>Proveedores Locales - GS</v>
      </c>
      <c r="J2207" s="128">
        <v>-944550</v>
      </c>
      <c r="K2207" s="128">
        <v>-944550</v>
      </c>
      <c r="L2207" s="117">
        <f>+Hoja3!$K2207/$K$1</f>
        <v>-130.20319997573895</v>
      </c>
      <c r="M2207" s="129" t="s">
        <v>7328</v>
      </c>
      <c r="N2207" s="129" t="str">
        <f>+IF(Hoja3!$O2207="VIGENTE","SALDO A VENCER",IF(Hoja3!$O2207="VENCIDO","SALDO VENCIDO - SE ABONA DE ACUERDO A DISPONIBILIDAD FINANCIERA",0))</f>
        <v>SALDO VENCIDO - SE ABONA DE ACUERDO A DISPONIBILIDAD FINANCIERA</v>
      </c>
      <c r="O2207" s="129" t="str">
        <f>+IF(($D$1-Hoja3!$F2207)&gt;0,"VENCIDO","VIGENTE")</f>
        <v>VENCIDO</v>
      </c>
      <c r="P2207" s="120"/>
    </row>
    <row r="2208" spans="2:16" ht="14.25" hidden="1" customHeight="1" x14ac:dyDescent="0.25">
      <c r="B2208" s="121" t="s">
        <v>102</v>
      </c>
      <c r="C2208" s="122" t="s">
        <v>7329</v>
      </c>
      <c r="D2208" s="123">
        <v>10010001632</v>
      </c>
      <c r="E2208" s="124">
        <v>44812</v>
      </c>
      <c r="F2208" s="124">
        <v>44842</v>
      </c>
      <c r="G2208" s="125">
        <v>2273</v>
      </c>
      <c r="H2208" s="126" t="str">
        <f>+VLOOKUP(Hoja3!$G2208,'[138]Plan de Cuentas'!B:H,7,FALSE)</f>
        <v>2.1.02.01.05</v>
      </c>
      <c r="I2208" s="127" t="str">
        <f>+VLOOKUP(Hoja3!$H2208,'[138]Plan de Cuentas'!A:C,3,FALSE)</f>
        <v>Proveedores Locales - GS</v>
      </c>
      <c r="J2208" s="128">
        <v>-3998200</v>
      </c>
      <c r="K2208" s="128">
        <v>-3998200</v>
      </c>
      <c r="L2208" s="117">
        <f>+Hoja3!$K2208/$K$1</f>
        <v>-551.13909707585572</v>
      </c>
      <c r="M2208" s="129" t="s">
        <v>7330</v>
      </c>
      <c r="N2208" s="129" t="str">
        <f>+IF(Hoja3!$O2208="VIGENTE","SALDO A VENCER",IF(Hoja3!$O2208="VENCIDO","SALDO VENCIDO - SE ABONA DE ACUERDO A DISPONIBILIDAD FINANCIERA",0))</f>
        <v>SALDO VENCIDO - SE ABONA DE ACUERDO A DISPONIBILIDAD FINANCIERA</v>
      </c>
      <c r="O2208" s="129" t="str">
        <f>+IF(($D$1-Hoja3!$F2208)&gt;0,"VENCIDO","VIGENTE")</f>
        <v>VENCIDO</v>
      </c>
      <c r="P2208" s="120"/>
    </row>
    <row r="2209" spans="2:16" ht="14.25" hidden="1" customHeight="1" x14ac:dyDescent="0.25">
      <c r="B2209" s="121" t="s">
        <v>102</v>
      </c>
      <c r="C2209" s="122" t="s">
        <v>7331</v>
      </c>
      <c r="D2209" s="123">
        <v>10010001641</v>
      </c>
      <c r="E2209" s="124">
        <v>44812</v>
      </c>
      <c r="F2209" s="124">
        <v>44842</v>
      </c>
      <c r="G2209" s="125">
        <v>2273</v>
      </c>
      <c r="H2209" s="126" t="str">
        <f>+VLOOKUP(Hoja3!$G2209,'[138]Plan de Cuentas'!B:H,7,FALSE)</f>
        <v>2.1.02.01.05</v>
      </c>
      <c r="I2209" s="127" t="str">
        <f>+VLOOKUP(Hoja3!$H2209,'[138]Plan de Cuentas'!A:C,3,FALSE)</f>
        <v>Proveedores Locales - GS</v>
      </c>
      <c r="J2209" s="128">
        <v>-5531050</v>
      </c>
      <c r="K2209" s="128">
        <v>-5531050</v>
      </c>
      <c r="L2209" s="117">
        <f>+Hoja3!$K2209/$K$1</f>
        <v>-762.43757262803558</v>
      </c>
      <c r="M2209" s="129" t="s">
        <v>7332</v>
      </c>
      <c r="N2209" s="129" t="str">
        <f>+IF(Hoja3!$O2209="VIGENTE","SALDO A VENCER",IF(Hoja3!$O2209="VENCIDO","SALDO VENCIDO - SE ABONA DE ACUERDO A DISPONIBILIDAD FINANCIERA",0))</f>
        <v>SALDO VENCIDO - SE ABONA DE ACUERDO A DISPONIBILIDAD FINANCIERA</v>
      </c>
      <c r="O2209" s="129" t="str">
        <f>+IF(($D$1-Hoja3!$F2209)&gt;0,"VENCIDO","VIGENTE")</f>
        <v>VENCIDO</v>
      </c>
      <c r="P2209" s="120"/>
    </row>
    <row r="2210" spans="2:16" ht="14.25" hidden="1" customHeight="1" x14ac:dyDescent="0.25">
      <c r="B2210" s="121" t="s">
        <v>102</v>
      </c>
      <c r="C2210" s="122" t="s">
        <v>7333</v>
      </c>
      <c r="D2210" s="123" t="s">
        <v>7334</v>
      </c>
      <c r="E2210" s="124">
        <v>44812</v>
      </c>
      <c r="F2210" s="124">
        <v>44844</v>
      </c>
      <c r="G2210" s="125">
        <v>2273</v>
      </c>
      <c r="H2210" s="126" t="str">
        <f>+VLOOKUP(Hoja3!$G2210,'[138]Plan de Cuentas'!B:H,7,FALSE)</f>
        <v>2.1.02.01.05</v>
      </c>
      <c r="I2210" s="127" t="str">
        <f>+VLOOKUP(Hoja3!$H2210,'[138]Plan de Cuentas'!A:C,3,FALSE)</f>
        <v>Proveedores Locales - GS</v>
      </c>
      <c r="J2210" s="128">
        <v>-650250</v>
      </c>
      <c r="K2210" s="128">
        <v>-650250</v>
      </c>
      <c r="L2210" s="117">
        <f>+Hoja3!$K2210/$K$1</f>
        <v>-89.634885166718817</v>
      </c>
      <c r="M2210" s="129" t="s">
        <v>7335</v>
      </c>
      <c r="N2210" s="129" t="str">
        <f>+IF(Hoja3!$O2210="VIGENTE","SALDO A VENCER",IF(Hoja3!$O2210="VENCIDO","SALDO VENCIDO - SE ABONA DE ACUERDO A DISPONIBILIDAD FINANCIERA",0))</f>
        <v>SALDO VENCIDO - SE ABONA DE ACUERDO A DISPONIBILIDAD FINANCIERA</v>
      </c>
      <c r="O2210" s="129" t="str">
        <f>+IF(($D$1-Hoja3!$F2210)&gt;0,"VENCIDO","VIGENTE")</f>
        <v>VENCIDO</v>
      </c>
      <c r="P2210" s="120"/>
    </row>
    <row r="2211" spans="2:16" ht="14.25" hidden="1" customHeight="1" x14ac:dyDescent="0.25">
      <c r="B2211" s="121" t="s">
        <v>102</v>
      </c>
      <c r="C2211" s="122" t="s">
        <v>7336</v>
      </c>
      <c r="D2211" s="123">
        <v>10010001644</v>
      </c>
      <c r="E2211" s="124">
        <v>44812</v>
      </c>
      <c r="F2211" s="124">
        <v>44842</v>
      </c>
      <c r="G2211" s="125">
        <v>2273</v>
      </c>
      <c r="H2211" s="126" t="str">
        <f>+VLOOKUP(Hoja3!$G2211,'[138]Plan de Cuentas'!B:H,7,FALSE)</f>
        <v>2.1.02.01.05</v>
      </c>
      <c r="I2211" s="127" t="str">
        <f>+VLOOKUP(Hoja3!$H2211,'[138]Plan de Cuentas'!A:C,3,FALSE)</f>
        <v>Proveedores Locales - GS</v>
      </c>
      <c r="J2211" s="128">
        <v>-2398800</v>
      </c>
      <c r="K2211" s="128">
        <v>-2398800</v>
      </c>
      <c r="L2211" s="117">
        <f>+Hoja3!$K2211/$K$1</f>
        <v>-330.66691662887365</v>
      </c>
      <c r="M2211" s="129" t="s">
        <v>7337</v>
      </c>
      <c r="N2211" s="129" t="str">
        <f>+IF(Hoja3!$O2211="VIGENTE","SALDO A VENCER",IF(Hoja3!$O2211="VENCIDO","SALDO VENCIDO - SE ABONA DE ACUERDO A DISPONIBILIDAD FINANCIERA",0))</f>
        <v>SALDO VENCIDO - SE ABONA DE ACUERDO A DISPONIBILIDAD FINANCIERA</v>
      </c>
      <c r="O2211" s="129" t="str">
        <f>+IF(($D$1-Hoja3!$F2211)&gt;0,"VENCIDO","VIGENTE")</f>
        <v>VENCIDO</v>
      </c>
      <c r="P2211" s="120"/>
    </row>
    <row r="2212" spans="2:16" ht="14.25" hidden="1" customHeight="1" x14ac:dyDescent="0.25">
      <c r="B2212" s="121" t="s">
        <v>102</v>
      </c>
      <c r="C2212" s="122" t="s">
        <v>7338</v>
      </c>
      <c r="D2212" s="123">
        <v>10010001645</v>
      </c>
      <c r="E2212" s="124">
        <v>44812</v>
      </c>
      <c r="F2212" s="124">
        <v>44842</v>
      </c>
      <c r="G2212" s="125">
        <v>2273</v>
      </c>
      <c r="H2212" s="126" t="str">
        <f>+VLOOKUP(Hoja3!$G2212,'[138]Plan de Cuentas'!B:H,7,FALSE)</f>
        <v>2.1.02.01.05</v>
      </c>
      <c r="I2212" s="127" t="str">
        <f>+VLOOKUP(Hoja3!$H2212,'[138]Plan de Cuentas'!A:C,3,FALSE)</f>
        <v>Proveedores Locales - GS</v>
      </c>
      <c r="J2212" s="128">
        <v>-254000</v>
      </c>
      <c r="K2212" s="128">
        <v>-254000</v>
      </c>
      <c r="L2212" s="117">
        <f>+Hoja3!$K2212/$K$1</f>
        <v>-35.01308855416621</v>
      </c>
      <c r="M2212" s="129" t="s">
        <v>7337</v>
      </c>
      <c r="N2212" s="129" t="str">
        <f>+IF(Hoja3!$O2212="VIGENTE","SALDO A VENCER",IF(Hoja3!$O2212="VENCIDO","SALDO VENCIDO - SE ABONA DE ACUERDO A DISPONIBILIDAD FINANCIERA",0))</f>
        <v>SALDO VENCIDO - SE ABONA DE ACUERDO A DISPONIBILIDAD FINANCIERA</v>
      </c>
      <c r="O2212" s="129" t="str">
        <f>+IF(($D$1-Hoja3!$F2212)&gt;0,"VENCIDO","VIGENTE")</f>
        <v>VENCIDO</v>
      </c>
      <c r="P2212" s="120"/>
    </row>
    <row r="2213" spans="2:16" ht="14.25" hidden="1" customHeight="1" x14ac:dyDescent="0.25">
      <c r="B2213" s="121" t="s">
        <v>102</v>
      </c>
      <c r="C2213" s="122" t="s">
        <v>7339</v>
      </c>
      <c r="D2213" s="123">
        <v>10010001642</v>
      </c>
      <c r="E2213" s="124">
        <v>44812</v>
      </c>
      <c r="F2213" s="124">
        <v>44842</v>
      </c>
      <c r="G2213" s="125">
        <v>2273</v>
      </c>
      <c r="H2213" s="126" t="str">
        <f>+VLOOKUP(Hoja3!$G2213,'[138]Plan de Cuentas'!B:H,7,FALSE)</f>
        <v>2.1.02.01.05</v>
      </c>
      <c r="I2213" s="127" t="str">
        <f>+VLOOKUP(Hoja3!$H2213,'[138]Plan de Cuentas'!A:C,3,FALSE)</f>
        <v>Proveedores Locales - GS</v>
      </c>
      <c r="J2213" s="128">
        <v>-3155190</v>
      </c>
      <c r="K2213" s="128">
        <v>-3155190</v>
      </c>
      <c r="L2213" s="117">
        <f>+Hoja3!$K2213/$K$1</f>
        <v>-434.93286171346335</v>
      </c>
      <c r="M2213" s="129" t="s">
        <v>7340</v>
      </c>
      <c r="N2213" s="129" t="str">
        <f>+IF(Hoja3!$O2213="VIGENTE","SALDO A VENCER",IF(Hoja3!$O2213="VENCIDO","SALDO VENCIDO - SE ABONA DE ACUERDO A DISPONIBILIDAD FINANCIERA",0))</f>
        <v>SALDO VENCIDO - SE ABONA DE ACUERDO A DISPONIBILIDAD FINANCIERA</v>
      </c>
      <c r="O2213" s="129" t="str">
        <f>+IF(($D$1-Hoja3!$F2213)&gt;0,"VENCIDO","VIGENTE")</f>
        <v>VENCIDO</v>
      </c>
      <c r="P2213" s="120"/>
    </row>
    <row r="2214" spans="2:16" ht="14.25" hidden="1" customHeight="1" x14ac:dyDescent="0.25">
      <c r="B2214" s="121" t="s">
        <v>102</v>
      </c>
      <c r="C2214" s="122" t="s">
        <v>7341</v>
      </c>
      <c r="D2214" s="123">
        <v>10010001643</v>
      </c>
      <c r="E2214" s="124">
        <v>44812</v>
      </c>
      <c r="F2214" s="124">
        <v>44842</v>
      </c>
      <c r="G2214" s="125">
        <v>2273</v>
      </c>
      <c r="H2214" s="126" t="str">
        <f>+VLOOKUP(Hoja3!$G2214,'[138]Plan de Cuentas'!B:H,7,FALSE)</f>
        <v>2.1.02.01.05</v>
      </c>
      <c r="I2214" s="127" t="str">
        <f>+VLOOKUP(Hoja3!$H2214,'[138]Plan de Cuentas'!A:C,3,FALSE)</f>
        <v>Proveedores Locales - GS</v>
      </c>
      <c r="J2214" s="128">
        <v>-293500</v>
      </c>
      <c r="K2214" s="128">
        <v>-293500</v>
      </c>
      <c r="L2214" s="117">
        <f>+Hoja3!$K2214/$K$1</f>
        <v>-40.45803736475505</v>
      </c>
      <c r="M2214" s="129" t="s">
        <v>7340</v>
      </c>
      <c r="N2214" s="129" t="str">
        <f>+IF(Hoja3!$O2214="VIGENTE","SALDO A VENCER",IF(Hoja3!$O2214="VENCIDO","SALDO VENCIDO - SE ABONA DE ACUERDO A DISPONIBILIDAD FINANCIERA",0))</f>
        <v>SALDO VENCIDO - SE ABONA DE ACUERDO A DISPONIBILIDAD FINANCIERA</v>
      </c>
      <c r="O2214" s="129" t="str">
        <f>+IF(($D$1-Hoja3!$F2214)&gt;0,"VENCIDO","VIGENTE")</f>
        <v>VENCIDO</v>
      </c>
      <c r="P2214" s="120"/>
    </row>
    <row r="2215" spans="2:16" ht="14.25" hidden="1" customHeight="1" x14ac:dyDescent="0.25">
      <c r="B2215" s="121" t="s">
        <v>102</v>
      </c>
      <c r="C2215" s="122" t="s">
        <v>7342</v>
      </c>
      <c r="D2215" s="123" t="s">
        <v>7343</v>
      </c>
      <c r="E2215" s="124">
        <v>44840</v>
      </c>
      <c r="F2215" s="124">
        <v>44871</v>
      </c>
      <c r="G2215" s="125">
        <v>2273</v>
      </c>
      <c r="H2215" s="126" t="str">
        <f>+VLOOKUP(Hoja3!$G2215,'[138]Plan de Cuentas'!B:H,7,FALSE)</f>
        <v>2.1.02.01.05</v>
      </c>
      <c r="I2215" s="127" t="str">
        <f>+VLOOKUP(Hoja3!$H2215,'[138]Plan de Cuentas'!A:C,3,FALSE)</f>
        <v>Proveedores Locales - GS</v>
      </c>
      <c r="J2215" s="128">
        <v>-352900</v>
      </c>
      <c r="K2215" s="128">
        <v>-352900</v>
      </c>
      <c r="L2215" s="117">
        <f>+Hoja3!$K2215/$K$1</f>
        <v>-48.646137601438014</v>
      </c>
      <c r="M2215" s="129" t="s">
        <v>7344</v>
      </c>
      <c r="N2215" s="129" t="str">
        <f>+IF(Hoja3!$O2215="VIGENTE","SALDO A VENCER",IF(Hoja3!$O2215="VENCIDO","SALDO VENCIDO - SE ABONA DE ACUERDO A DISPONIBILIDAD FINANCIERA",0))</f>
        <v>SALDO A VENCER</v>
      </c>
      <c r="O2215" s="129" t="str">
        <f>+IF(($D$1-Hoja3!$F2215)&gt;0,"VENCIDO","VIGENTE")</f>
        <v>VIGENTE</v>
      </c>
      <c r="P2215" s="120"/>
    </row>
    <row r="2216" spans="2:16" ht="14.25" hidden="1" customHeight="1" x14ac:dyDescent="0.25">
      <c r="B2216" s="121" t="s">
        <v>102</v>
      </c>
      <c r="C2216" s="122" t="s">
        <v>7345</v>
      </c>
      <c r="D2216" s="123">
        <v>10010001691</v>
      </c>
      <c r="E2216" s="124">
        <v>44840</v>
      </c>
      <c r="F2216" s="124">
        <v>44864</v>
      </c>
      <c r="G2216" s="125">
        <v>2273</v>
      </c>
      <c r="H2216" s="126" t="str">
        <f>+VLOOKUP(Hoja3!$G2216,'[138]Plan de Cuentas'!B:H,7,FALSE)</f>
        <v>2.1.02.01.05</v>
      </c>
      <c r="I2216" s="127" t="str">
        <f>+VLOOKUP(Hoja3!$H2216,'[138]Plan de Cuentas'!A:C,3,FALSE)</f>
        <v>Proveedores Locales - GS</v>
      </c>
      <c r="J2216" s="128">
        <v>-3321200</v>
      </c>
      <c r="K2216" s="128">
        <v>-3321200</v>
      </c>
      <c r="L2216" s="117">
        <f>+Hoja3!$K2216/$K$1</f>
        <v>-457.81680986652293</v>
      </c>
      <c r="M2216" s="129" t="s">
        <v>7330</v>
      </c>
      <c r="N2216" s="129" t="str">
        <f>+IF(Hoja3!$O2216="VIGENTE","SALDO A VENCER",IF(Hoja3!$O2216="VENCIDO","SALDO VENCIDO - SE ABONA DE ACUERDO A DISPONIBILIDAD FINANCIERA",0))</f>
        <v>SALDO VENCIDO - SE ABONA DE ACUERDO A DISPONIBILIDAD FINANCIERA</v>
      </c>
      <c r="O2216" s="129" t="str">
        <f>+IF(($D$1-Hoja3!$F2216)&gt;0,"VENCIDO","VIGENTE")</f>
        <v>VENCIDO</v>
      </c>
      <c r="P2216" s="120"/>
    </row>
    <row r="2217" spans="2:16" ht="14.25" hidden="1" customHeight="1" x14ac:dyDescent="0.25">
      <c r="B2217" s="121" t="s">
        <v>102</v>
      </c>
      <c r="C2217" s="122" t="s">
        <v>7346</v>
      </c>
      <c r="D2217" s="123">
        <v>10010001692</v>
      </c>
      <c r="E2217" s="124">
        <v>44840</v>
      </c>
      <c r="F2217" s="124">
        <v>44864</v>
      </c>
      <c r="G2217" s="125">
        <v>2273</v>
      </c>
      <c r="H2217" s="126" t="str">
        <f>+VLOOKUP(Hoja3!$G2217,'[138]Plan de Cuentas'!B:H,7,FALSE)</f>
        <v>2.1.02.01.05</v>
      </c>
      <c r="I2217" s="127" t="str">
        <f>+VLOOKUP(Hoja3!$H2217,'[138]Plan de Cuentas'!A:C,3,FALSE)</f>
        <v>Proveedores Locales - GS</v>
      </c>
      <c r="J2217" s="128">
        <v>-4035830</v>
      </c>
      <c r="K2217" s="128">
        <v>-4035830</v>
      </c>
      <c r="L2217" s="117">
        <f>+Hoja3!$K2217/$K$1</f>
        <v>-556.32627236047483</v>
      </c>
      <c r="M2217" s="129" t="s">
        <v>7332</v>
      </c>
      <c r="N2217" s="129" t="str">
        <f>+IF(Hoja3!$O2217="VIGENTE","SALDO A VENCER",IF(Hoja3!$O2217="VENCIDO","SALDO VENCIDO - SE ABONA DE ACUERDO A DISPONIBILIDAD FINANCIERA",0))</f>
        <v>SALDO VENCIDO - SE ABONA DE ACUERDO A DISPONIBILIDAD FINANCIERA</v>
      </c>
      <c r="O2217" s="129" t="str">
        <f>+IF(($D$1-Hoja3!$F2217)&gt;0,"VENCIDO","VIGENTE")</f>
        <v>VENCIDO</v>
      </c>
      <c r="P2217" s="120"/>
    </row>
    <row r="2218" spans="2:16" ht="14.25" hidden="1" customHeight="1" x14ac:dyDescent="0.25">
      <c r="B2218" s="121" t="s">
        <v>102</v>
      </c>
      <c r="C2218" s="122" t="s">
        <v>7347</v>
      </c>
      <c r="D2218" s="123">
        <v>10010001693</v>
      </c>
      <c r="E2218" s="124">
        <v>44840</v>
      </c>
      <c r="F2218" s="124">
        <v>44864</v>
      </c>
      <c r="G2218" s="125">
        <v>2273</v>
      </c>
      <c r="H2218" s="126" t="str">
        <f>+VLOOKUP(Hoja3!$G2218,'[138]Plan de Cuentas'!B:H,7,FALSE)</f>
        <v>2.1.02.01.05</v>
      </c>
      <c r="I2218" s="127" t="str">
        <f>+VLOOKUP(Hoja3!$H2218,'[138]Plan de Cuentas'!A:C,3,FALSE)</f>
        <v>Proveedores Locales - GS</v>
      </c>
      <c r="J2218" s="128">
        <v>-3286050</v>
      </c>
      <c r="K2218" s="128">
        <v>-3286050</v>
      </c>
      <c r="L2218" s="117">
        <f>+Hoja3!$K2218/$K$1</f>
        <v>-452.97149465912548</v>
      </c>
      <c r="M2218" s="129" t="s">
        <v>7340</v>
      </c>
      <c r="N2218" s="129" t="str">
        <f>+IF(Hoja3!$O2218="VIGENTE","SALDO A VENCER",IF(Hoja3!$O2218="VENCIDO","SALDO VENCIDO - SE ABONA DE ACUERDO A DISPONIBILIDAD FINANCIERA",0))</f>
        <v>SALDO VENCIDO - SE ABONA DE ACUERDO A DISPONIBILIDAD FINANCIERA</v>
      </c>
      <c r="O2218" s="129" t="str">
        <f>+IF(($D$1-Hoja3!$F2218)&gt;0,"VENCIDO","VIGENTE")</f>
        <v>VENCIDO</v>
      </c>
      <c r="P2218" s="120"/>
    </row>
    <row r="2219" spans="2:16" ht="14.25" hidden="1" customHeight="1" x14ac:dyDescent="0.25">
      <c r="B2219" s="121" t="s">
        <v>102</v>
      </c>
      <c r="C2219" s="122" t="s">
        <v>7348</v>
      </c>
      <c r="D2219" s="123" t="s">
        <v>7349</v>
      </c>
      <c r="E2219" s="124">
        <v>44840</v>
      </c>
      <c r="F2219" s="124">
        <v>44870</v>
      </c>
      <c r="G2219" s="125">
        <v>2273</v>
      </c>
      <c r="H2219" s="126" t="str">
        <f>+VLOOKUP(Hoja3!$G2219,'[138]Plan de Cuentas'!B:H,7,FALSE)</f>
        <v>2.1.02.01.05</v>
      </c>
      <c r="I2219" s="127" t="str">
        <f>+VLOOKUP(Hoja3!$H2219,'[138]Plan de Cuentas'!A:C,3,FALSE)</f>
        <v>Proveedores Locales - GS</v>
      </c>
      <c r="J2219" s="128">
        <v>-597540</v>
      </c>
      <c r="K2219" s="128">
        <v>-597540</v>
      </c>
      <c r="L2219" s="117">
        <f>+Hoja3!$K2219/$K$1</f>
        <v>-82.368980057702672</v>
      </c>
      <c r="M2219" s="129" t="s">
        <v>7350</v>
      </c>
      <c r="N2219" s="129" t="str">
        <f>+IF(Hoja3!$O2219="VIGENTE","SALDO A VENCER",IF(Hoja3!$O2219="VENCIDO","SALDO VENCIDO - SE ABONA DE ACUERDO A DISPONIBILIDAD FINANCIERA",0))</f>
        <v>SALDO A VENCER</v>
      </c>
      <c r="O2219" s="129" t="str">
        <f>+IF(($D$1-Hoja3!$F2219)&gt;0,"VENCIDO","VIGENTE")</f>
        <v>VIGENTE</v>
      </c>
      <c r="P2219" s="120"/>
    </row>
    <row r="2220" spans="2:16" ht="14.25" hidden="1" customHeight="1" x14ac:dyDescent="0.25">
      <c r="B2220" s="121" t="s">
        <v>102</v>
      </c>
      <c r="C2220" s="122" t="s">
        <v>7351</v>
      </c>
      <c r="D2220" s="123" t="s">
        <v>7352</v>
      </c>
      <c r="E2220" s="124">
        <v>44840</v>
      </c>
      <c r="F2220" s="124">
        <v>44870</v>
      </c>
      <c r="G2220" s="125">
        <v>2273</v>
      </c>
      <c r="H2220" s="126" t="str">
        <f>+VLOOKUP(Hoja3!$G2220,'[138]Plan de Cuentas'!B:H,7,FALSE)</f>
        <v>2.1.02.01.05</v>
      </c>
      <c r="I2220" s="127" t="str">
        <f>+VLOOKUP(Hoja3!$H2220,'[138]Plan de Cuentas'!A:C,3,FALSE)</f>
        <v>Proveedores Locales - GS</v>
      </c>
      <c r="J2220" s="128">
        <v>-2686050</v>
      </c>
      <c r="K2220" s="128">
        <v>-2686050</v>
      </c>
      <c r="L2220" s="117">
        <f>+Hoja3!$K2220/$K$1</f>
        <v>-370.26341146030768</v>
      </c>
      <c r="M2220" s="129" t="s">
        <v>7353</v>
      </c>
      <c r="N2220" s="129" t="str">
        <f>+IF(Hoja3!$O2220="VIGENTE","SALDO A VENCER",IF(Hoja3!$O2220="VENCIDO","SALDO VENCIDO - SE ABONA DE ACUERDO A DISPONIBILIDAD FINANCIERA",0))</f>
        <v>SALDO A VENCER</v>
      </c>
      <c r="O2220" s="129" t="str">
        <f>+IF(($D$1-Hoja3!$F2220)&gt;0,"VENCIDO","VIGENTE")</f>
        <v>VIGENTE</v>
      </c>
      <c r="P2220" s="120"/>
    </row>
    <row r="2221" spans="2:16" ht="14.25" hidden="1" customHeight="1" x14ac:dyDescent="0.25">
      <c r="B2221" s="121" t="s">
        <v>102</v>
      </c>
      <c r="C2221" s="122" t="s">
        <v>7354</v>
      </c>
      <c r="D2221" s="123" t="s">
        <v>7355</v>
      </c>
      <c r="E2221" s="124">
        <v>44840</v>
      </c>
      <c r="F2221" s="124">
        <v>44871</v>
      </c>
      <c r="G2221" s="125">
        <v>2273</v>
      </c>
      <c r="H2221" s="126" t="str">
        <f>+VLOOKUP(Hoja3!$G2221,'[138]Plan de Cuentas'!B:H,7,FALSE)</f>
        <v>2.1.02.01.05</v>
      </c>
      <c r="I2221" s="127" t="str">
        <f>+VLOOKUP(Hoja3!$H2221,'[138]Plan de Cuentas'!A:C,3,FALSE)</f>
        <v>Proveedores Locales - GS</v>
      </c>
      <c r="J2221" s="128">
        <v>-658800</v>
      </c>
      <c r="K2221" s="128">
        <v>-658800</v>
      </c>
      <c r="L2221" s="117">
        <f>+Hoja3!$K2221/$K$1</f>
        <v>-90.813475352301964</v>
      </c>
      <c r="M2221" s="129" t="s">
        <v>7356</v>
      </c>
      <c r="N2221" s="129" t="str">
        <f>+IF(Hoja3!$O2221="VIGENTE","SALDO A VENCER",IF(Hoja3!$O2221="VENCIDO","SALDO VENCIDO - SE ABONA DE ACUERDO A DISPONIBILIDAD FINANCIERA",0))</f>
        <v>SALDO A VENCER</v>
      </c>
      <c r="O2221" s="129" t="str">
        <f>+IF(($D$1-Hoja3!$F2221)&gt;0,"VENCIDO","VIGENTE")</f>
        <v>VIGENTE</v>
      </c>
      <c r="P2221" s="120"/>
    </row>
    <row r="2222" spans="2:16" ht="14.25" hidden="1" customHeight="1" x14ac:dyDescent="0.25">
      <c r="B2222" s="121" t="s">
        <v>102</v>
      </c>
      <c r="C2222" s="122" t="s">
        <v>7357</v>
      </c>
      <c r="D2222" s="123" t="s">
        <v>7358</v>
      </c>
      <c r="E2222" s="124">
        <v>44840</v>
      </c>
      <c r="F2222" s="124">
        <v>44871</v>
      </c>
      <c r="G2222" s="125">
        <v>2273</v>
      </c>
      <c r="H2222" s="126" t="str">
        <f>+VLOOKUP(Hoja3!$G2222,'[138]Plan de Cuentas'!B:H,7,FALSE)</f>
        <v>2.1.02.01.05</v>
      </c>
      <c r="I2222" s="127" t="str">
        <f>+VLOOKUP(Hoja3!$H2222,'[138]Plan de Cuentas'!A:C,3,FALSE)</f>
        <v>Proveedores Locales - GS</v>
      </c>
      <c r="J2222" s="128">
        <v>-1018150</v>
      </c>
      <c r="K2222" s="128">
        <v>-1018150</v>
      </c>
      <c r="L2222" s="117">
        <f>+Hoja3!$K2222/$K$1</f>
        <v>-140.34872484812729</v>
      </c>
      <c r="M2222" s="129" t="s">
        <v>7359</v>
      </c>
      <c r="N2222" s="129" t="str">
        <f>+IF(Hoja3!$O2222="VIGENTE","SALDO A VENCER",IF(Hoja3!$O2222="VENCIDO","SALDO VENCIDO - SE ABONA DE ACUERDO A DISPONIBILIDAD FINANCIERA",0))</f>
        <v>SALDO A VENCER</v>
      </c>
      <c r="O2222" s="129" t="str">
        <f>+IF(($D$1-Hoja3!$F2222)&gt;0,"VENCIDO","VIGENTE")</f>
        <v>VIGENTE</v>
      </c>
      <c r="P2222" s="120"/>
    </row>
    <row r="2223" spans="2:16" ht="14.25" hidden="1" customHeight="1" x14ac:dyDescent="0.25">
      <c r="B2223" s="121" t="s">
        <v>102</v>
      </c>
      <c r="C2223" s="122" t="s">
        <v>7360</v>
      </c>
      <c r="D2223" s="123">
        <v>10010001718</v>
      </c>
      <c r="E2223" s="124">
        <v>44852</v>
      </c>
      <c r="F2223" s="124">
        <v>44864</v>
      </c>
      <c r="G2223" s="125">
        <v>2273</v>
      </c>
      <c r="H2223" s="126" t="str">
        <f>+VLOOKUP(Hoja3!$G2223,'[138]Plan de Cuentas'!B:H,7,FALSE)</f>
        <v>2.1.02.01.05</v>
      </c>
      <c r="I2223" s="127" t="str">
        <f>+VLOOKUP(Hoja3!$H2223,'[138]Plan de Cuentas'!A:C,3,FALSE)</f>
        <v>Proveedores Locales - GS</v>
      </c>
      <c r="J2223" s="128">
        <v>-216600</v>
      </c>
      <c r="K2223" s="128">
        <v>-216600</v>
      </c>
      <c r="L2223" s="117">
        <f>+Hoja3!$K2223/$K$1</f>
        <v>-29.857618034773235</v>
      </c>
      <c r="M2223" s="129" t="s">
        <v>7361</v>
      </c>
      <c r="N2223" s="129" t="str">
        <f>+IF(Hoja3!$O2223="VIGENTE","SALDO A VENCER",IF(Hoja3!$O2223="VENCIDO","SALDO VENCIDO - SE ABONA DE ACUERDO A DISPONIBILIDAD FINANCIERA",0))</f>
        <v>SALDO VENCIDO - SE ABONA DE ACUERDO A DISPONIBILIDAD FINANCIERA</v>
      </c>
      <c r="O2223" s="129" t="str">
        <f>+IF(($D$1-Hoja3!$F2223)&gt;0,"VENCIDO","VIGENTE")</f>
        <v>VENCIDO</v>
      </c>
      <c r="P2223" s="120"/>
    </row>
    <row r="2224" spans="2:16" ht="14.25" hidden="1" customHeight="1" x14ac:dyDescent="0.25">
      <c r="B2224" s="121" t="s">
        <v>102</v>
      </c>
      <c r="C2224" s="122" t="s">
        <v>7362</v>
      </c>
      <c r="D2224" s="123" t="s">
        <v>7363</v>
      </c>
      <c r="E2224" s="124">
        <v>44852</v>
      </c>
      <c r="F2224" s="124">
        <v>44883</v>
      </c>
      <c r="G2224" s="125">
        <v>2273</v>
      </c>
      <c r="H2224" s="126" t="str">
        <f>+VLOOKUP(Hoja3!$G2224,'[138]Plan de Cuentas'!B:H,7,FALSE)</f>
        <v>2.1.02.01.05</v>
      </c>
      <c r="I2224" s="127" t="str">
        <f>+VLOOKUP(Hoja3!$H2224,'[138]Plan de Cuentas'!A:C,3,FALSE)</f>
        <v>Proveedores Locales - GS</v>
      </c>
      <c r="J2224" s="128">
        <v>-936700</v>
      </c>
      <c r="K2224" s="128">
        <v>-936700</v>
      </c>
      <c r="L2224" s="117">
        <f>+Hoja3!$K2224/$K$1</f>
        <v>-129.12110255388777</v>
      </c>
      <c r="M2224" s="129" t="s">
        <v>7364</v>
      </c>
      <c r="N2224" s="129" t="str">
        <f>+IF(Hoja3!$O2224="VIGENTE","SALDO A VENCER",IF(Hoja3!$O2224="VENCIDO","SALDO VENCIDO - SE ABONA DE ACUERDO A DISPONIBILIDAD FINANCIERA",0))</f>
        <v>SALDO A VENCER</v>
      </c>
      <c r="O2224" s="129" t="str">
        <f>+IF(($D$1-Hoja3!$F2224)&gt;0,"VENCIDO","VIGENTE")</f>
        <v>VIGENTE</v>
      </c>
      <c r="P2224" s="120"/>
    </row>
    <row r="2225" spans="2:16" ht="14.25" hidden="1" customHeight="1" x14ac:dyDescent="0.25">
      <c r="B2225" s="121" t="s">
        <v>102</v>
      </c>
      <c r="C2225" s="122" t="s">
        <v>7365</v>
      </c>
      <c r="D2225" s="123" t="s">
        <v>7366</v>
      </c>
      <c r="E2225" s="124">
        <v>44852</v>
      </c>
      <c r="F2225" s="124">
        <v>44883</v>
      </c>
      <c r="G2225" s="125">
        <v>2273</v>
      </c>
      <c r="H2225" s="126" t="str">
        <f>+VLOOKUP(Hoja3!$G2225,'[138]Plan de Cuentas'!B:H,7,FALSE)</f>
        <v>2.1.02.01.05</v>
      </c>
      <c r="I2225" s="127" t="str">
        <f>+VLOOKUP(Hoja3!$H2225,'[138]Plan de Cuentas'!A:C,3,FALSE)</f>
        <v>Proveedores Locales - GS</v>
      </c>
      <c r="J2225" s="128">
        <v>-798700</v>
      </c>
      <c r="K2225" s="128">
        <v>-798700</v>
      </c>
      <c r="L2225" s="117">
        <f>+Hoja3!$K2225/$K$1</f>
        <v>-110.09824341815965</v>
      </c>
      <c r="M2225" s="129" t="s">
        <v>7367</v>
      </c>
      <c r="N2225" s="129" t="str">
        <f>+IF(Hoja3!$O2225="VIGENTE","SALDO A VENCER",IF(Hoja3!$O2225="VENCIDO","SALDO VENCIDO - SE ABONA DE ACUERDO A DISPONIBILIDAD FINANCIERA",0))</f>
        <v>SALDO A VENCER</v>
      </c>
      <c r="O2225" s="129" t="str">
        <f>+IF(($D$1-Hoja3!$F2225)&gt;0,"VENCIDO","VIGENTE")</f>
        <v>VIGENTE</v>
      </c>
      <c r="P2225" s="120"/>
    </row>
    <row r="2226" spans="2:16" ht="14.25" hidden="1" customHeight="1" x14ac:dyDescent="0.25">
      <c r="B2226" s="121" t="s">
        <v>102</v>
      </c>
      <c r="C2226" s="122" t="s">
        <v>7368</v>
      </c>
      <c r="D2226" s="123" t="s">
        <v>7369</v>
      </c>
      <c r="E2226" s="124">
        <v>44852</v>
      </c>
      <c r="F2226" s="124">
        <v>44864</v>
      </c>
      <c r="G2226" s="125">
        <v>2273</v>
      </c>
      <c r="H2226" s="126" t="str">
        <f>+VLOOKUP(Hoja3!$G2226,'[138]Plan de Cuentas'!B:H,7,FALSE)</f>
        <v>2.1.02.01.05</v>
      </c>
      <c r="I2226" s="127" t="str">
        <f>+VLOOKUP(Hoja3!$H2226,'[138]Plan de Cuentas'!A:C,3,FALSE)</f>
        <v>Proveedores Locales - GS</v>
      </c>
      <c r="J2226" s="128">
        <v>-760900</v>
      </c>
      <c r="K2226" s="128">
        <v>-760900</v>
      </c>
      <c r="L2226" s="117">
        <f>+Hoja3!$K2226/$K$1</f>
        <v>-104.88763417663414</v>
      </c>
      <c r="M2226" s="129" t="s">
        <v>7370</v>
      </c>
      <c r="N2226" s="129" t="str">
        <f>+IF(Hoja3!$O2226="VIGENTE","SALDO A VENCER",IF(Hoja3!$O2226="VENCIDO","SALDO VENCIDO - SE ABONA DE ACUERDO A DISPONIBILIDAD FINANCIERA",0))</f>
        <v>SALDO VENCIDO - SE ABONA DE ACUERDO A DISPONIBILIDAD FINANCIERA</v>
      </c>
      <c r="O2226" s="129" t="str">
        <f>+IF(($D$1-Hoja3!$F2226)&gt;0,"VENCIDO","VIGENTE")</f>
        <v>VENCIDO</v>
      </c>
      <c r="P2226" s="120"/>
    </row>
    <row r="2227" spans="2:16" ht="14.25" hidden="1" customHeight="1" x14ac:dyDescent="0.25">
      <c r="B2227" s="121" t="s">
        <v>102</v>
      </c>
      <c r="C2227" s="122" t="s">
        <v>7371</v>
      </c>
      <c r="D2227" s="123">
        <v>10010001713</v>
      </c>
      <c r="E2227" s="124">
        <v>44852</v>
      </c>
      <c r="F2227" s="124">
        <v>44864</v>
      </c>
      <c r="G2227" s="125">
        <v>2273</v>
      </c>
      <c r="H2227" s="126" t="str">
        <f>+VLOOKUP(Hoja3!$G2227,'[138]Plan de Cuentas'!B:H,7,FALSE)</f>
        <v>2.1.02.01.05</v>
      </c>
      <c r="I2227" s="127" t="str">
        <f>+VLOOKUP(Hoja3!$H2227,'[138]Plan de Cuentas'!A:C,3,FALSE)</f>
        <v>Proveedores Locales - GS</v>
      </c>
      <c r="J2227" s="128">
        <v>-5464400</v>
      </c>
      <c r="K2227" s="128">
        <v>-5464400</v>
      </c>
      <c r="L2227" s="117">
        <f>+Hoja3!$K2227/$K$1</f>
        <v>-753.25008305270023</v>
      </c>
      <c r="M2227" s="129" t="s">
        <v>7330</v>
      </c>
      <c r="N2227" s="129" t="str">
        <f>+IF(Hoja3!$O2227="VIGENTE","SALDO A VENCER",IF(Hoja3!$O2227="VENCIDO","SALDO VENCIDO - SE ABONA DE ACUERDO A DISPONIBILIDAD FINANCIERA",0))</f>
        <v>SALDO VENCIDO - SE ABONA DE ACUERDO A DISPONIBILIDAD FINANCIERA</v>
      </c>
      <c r="O2227" s="129" t="str">
        <f>+IF(($D$1-Hoja3!$F2227)&gt;0,"VENCIDO","VIGENTE")</f>
        <v>VENCIDO</v>
      </c>
      <c r="P2227" s="120"/>
    </row>
    <row r="2228" spans="2:16" ht="14.25" hidden="1" customHeight="1" x14ac:dyDescent="0.25">
      <c r="B2228" s="121" t="s">
        <v>102</v>
      </c>
      <c r="C2228" s="122" t="s">
        <v>7372</v>
      </c>
      <c r="D2228" s="123">
        <v>10010001714</v>
      </c>
      <c r="E2228" s="124">
        <v>44852</v>
      </c>
      <c r="F2228" s="124">
        <v>44864</v>
      </c>
      <c r="G2228" s="125">
        <v>2273</v>
      </c>
      <c r="H2228" s="126" t="str">
        <f>+VLOOKUP(Hoja3!$G2228,'[138]Plan de Cuentas'!B:H,7,FALSE)</f>
        <v>2.1.02.01.05</v>
      </c>
      <c r="I2228" s="127" t="str">
        <f>+VLOOKUP(Hoja3!$H2228,'[138]Plan de Cuentas'!A:C,3,FALSE)</f>
        <v>Proveedores Locales - GS</v>
      </c>
      <c r="J2228" s="128">
        <v>-5326400</v>
      </c>
      <c r="K2228" s="128">
        <v>-5326400</v>
      </c>
      <c r="L2228" s="117">
        <f>+Hoja3!$K2228/$K$1</f>
        <v>-734.22722391697209</v>
      </c>
      <c r="M2228" s="129" t="s">
        <v>7332</v>
      </c>
      <c r="N2228" s="129" t="str">
        <f>+IF(Hoja3!$O2228="VIGENTE","SALDO A VENCER",IF(Hoja3!$O2228="VENCIDO","SALDO VENCIDO - SE ABONA DE ACUERDO A DISPONIBILIDAD FINANCIERA",0))</f>
        <v>SALDO VENCIDO - SE ABONA DE ACUERDO A DISPONIBILIDAD FINANCIERA</v>
      </c>
      <c r="O2228" s="129" t="str">
        <f>+IF(($D$1-Hoja3!$F2228)&gt;0,"VENCIDO","VIGENTE")</f>
        <v>VENCIDO</v>
      </c>
      <c r="P2228" s="120"/>
    </row>
    <row r="2229" spans="2:16" ht="14.25" hidden="1" customHeight="1" x14ac:dyDescent="0.25">
      <c r="B2229" s="121" t="s">
        <v>102</v>
      </c>
      <c r="C2229" s="122" t="s">
        <v>7373</v>
      </c>
      <c r="D2229" s="123">
        <v>10010001715</v>
      </c>
      <c r="E2229" s="124">
        <v>44852</v>
      </c>
      <c r="F2229" s="124">
        <v>44864</v>
      </c>
      <c r="G2229" s="125">
        <v>2273</v>
      </c>
      <c r="H2229" s="126" t="str">
        <f>+VLOOKUP(Hoja3!$G2229,'[138]Plan de Cuentas'!B:H,7,FALSE)</f>
        <v>2.1.02.01.05</v>
      </c>
      <c r="I2229" s="127" t="str">
        <f>+VLOOKUP(Hoja3!$H2229,'[138]Plan de Cuentas'!A:C,3,FALSE)</f>
        <v>Proveedores Locales - GS</v>
      </c>
      <c r="J2229" s="128">
        <v>-2830200</v>
      </c>
      <c r="K2229" s="128">
        <v>-2830200</v>
      </c>
      <c r="L2229" s="117">
        <f>+Hoja3!$K2229/$K$1</f>
        <v>-390.13402844882364</v>
      </c>
      <c r="M2229" s="129"/>
      <c r="N2229" s="129" t="str">
        <f>+IF(Hoja3!$O2229="VIGENTE","SALDO A VENCER",IF(Hoja3!$O2229="VENCIDO","SALDO VENCIDO - SE ABONA DE ACUERDO A DISPONIBILIDAD FINANCIERA",0))</f>
        <v>SALDO VENCIDO - SE ABONA DE ACUERDO A DISPONIBILIDAD FINANCIERA</v>
      </c>
      <c r="O2229" s="129" t="str">
        <f>+IF(($D$1-Hoja3!$F2229)&gt;0,"VENCIDO","VIGENTE")</f>
        <v>VENCIDO</v>
      </c>
      <c r="P2229" s="120"/>
    </row>
    <row r="2230" spans="2:16" ht="14.25" hidden="1" customHeight="1" x14ac:dyDescent="0.25">
      <c r="B2230" s="121" t="s">
        <v>102</v>
      </c>
      <c r="C2230" s="122" t="s">
        <v>7374</v>
      </c>
      <c r="D2230" s="123">
        <v>10010001716</v>
      </c>
      <c r="E2230" s="124">
        <v>44852</v>
      </c>
      <c r="F2230" s="124">
        <v>44864</v>
      </c>
      <c r="G2230" s="125">
        <v>2273</v>
      </c>
      <c r="H2230" s="126" t="str">
        <f>+VLOOKUP(Hoja3!$G2230,'[138]Plan de Cuentas'!B:H,7,FALSE)</f>
        <v>2.1.02.01.05</v>
      </c>
      <c r="I2230" s="127" t="str">
        <f>+VLOOKUP(Hoja3!$H2230,'[138]Plan de Cuentas'!A:C,3,FALSE)</f>
        <v>Proveedores Locales - GS</v>
      </c>
      <c r="J2230" s="128">
        <v>-1719700</v>
      </c>
      <c r="K2230" s="128">
        <v>-1719700</v>
      </c>
      <c r="L2230" s="117">
        <f>+Hoja3!$K2230/$K$1</f>
        <v>-237.05515112834502</v>
      </c>
      <c r="M2230" s="129" t="s">
        <v>7337</v>
      </c>
      <c r="N2230" s="129" t="str">
        <f>+IF(Hoja3!$O2230="VIGENTE","SALDO A VENCER",IF(Hoja3!$O2230="VENCIDO","SALDO VENCIDO - SE ABONA DE ACUERDO A DISPONIBILIDAD FINANCIERA",0))</f>
        <v>SALDO VENCIDO - SE ABONA DE ACUERDO A DISPONIBILIDAD FINANCIERA</v>
      </c>
      <c r="O2230" s="129" t="str">
        <f>+IF(($D$1-Hoja3!$F2230)&gt;0,"VENCIDO","VIGENTE")</f>
        <v>VENCIDO</v>
      </c>
      <c r="P2230" s="120"/>
    </row>
    <row r="2231" spans="2:16" ht="14.25" hidden="1" customHeight="1" x14ac:dyDescent="0.25">
      <c r="B2231" s="121" t="s">
        <v>102</v>
      </c>
      <c r="C2231" s="122" t="s">
        <v>7375</v>
      </c>
      <c r="D2231" s="123">
        <v>10010001717</v>
      </c>
      <c r="E2231" s="124">
        <v>44852</v>
      </c>
      <c r="F2231" s="124">
        <v>44864</v>
      </c>
      <c r="G2231" s="125">
        <v>2273</v>
      </c>
      <c r="H2231" s="126" t="str">
        <f>+VLOOKUP(Hoja3!$G2231,'[138]Plan de Cuentas'!B:H,7,FALSE)</f>
        <v>2.1.02.01.05</v>
      </c>
      <c r="I2231" s="127" t="str">
        <f>+VLOOKUP(Hoja3!$H2231,'[138]Plan de Cuentas'!A:C,3,FALSE)</f>
        <v>Proveedores Locales - GS</v>
      </c>
      <c r="J2231" s="128">
        <v>-1086200</v>
      </c>
      <c r="K2231" s="128">
        <v>-1086200</v>
      </c>
      <c r="L2231" s="117">
        <f>+Hoja3!$K2231/$K$1</f>
        <v>-149.72919995092653</v>
      </c>
      <c r="M2231" s="129" t="s">
        <v>7376</v>
      </c>
      <c r="N2231" s="129" t="str">
        <f>+IF(Hoja3!$O2231="VIGENTE","SALDO A VENCER",IF(Hoja3!$O2231="VENCIDO","SALDO VENCIDO - SE ABONA DE ACUERDO A DISPONIBILIDAD FINANCIERA",0))</f>
        <v>SALDO VENCIDO - SE ABONA DE ACUERDO A DISPONIBILIDAD FINANCIERA</v>
      </c>
      <c r="O2231" s="129" t="str">
        <f>+IF(($D$1-Hoja3!$F2231)&gt;0,"VENCIDO","VIGENTE")</f>
        <v>VENCIDO</v>
      </c>
      <c r="P2231" s="120"/>
    </row>
    <row r="2232" spans="2:16" ht="14.25" hidden="1" customHeight="1" x14ac:dyDescent="0.25">
      <c r="B2232" s="121" t="s">
        <v>7377</v>
      </c>
      <c r="C2232" s="122" t="s">
        <v>7378</v>
      </c>
      <c r="D2232" s="123" t="s">
        <v>7379</v>
      </c>
      <c r="E2232" s="124">
        <v>44859</v>
      </c>
      <c r="F2232" s="124">
        <v>44889</v>
      </c>
      <c r="G2232" s="125">
        <v>2273</v>
      </c>
      <c r="H2232" s="126" t="str">
        <f>+VLOOKUP(Hoja3!$G2232,'[138]Plan de Cuentas'!B:H,7,FALSE)</f>
        <v>2.1.02.01.05</v>
      </c>
      <c r="I2232" s="127" t="str">
        <f>+VLOOKUP(Hoja3!$H2232,'[138]Plan de Cuentas'!A:C,3,FALSE)</f>
        <v>Proveedores Locales - GS</v>
      </c>
      <c r="J2232" s="128">
        <v>-69075728</v>
      </c>
      <c r="K2232" s="128">
        <v>-69075728</v>
      </c>
      <c r="L2232" s="117">
        <f>+Hoja3!$K2232/$K$1</f>
        <v>-9521.8684307381827</v>
      </c>
      <c r="M2232" s="129" t="s">
        <v>7380</v>
      </c>
      <c r="N2232" s="129" t="str">
        <f>+IF(Hoja3!$O2232="VIGENTE","SALDO A VENCER",IF(Hoja3!$O2232="VENCIDO","SALDO VENCIDO - SE ABONA DE ACUERDO A DISPONIBILIDAD FINANCIERA",0))</f>
        <v>SALDO A VENCER</v>
      </c>
      <c r="O2232" s="129" t="str">
        <f>+IF(($D$1-Hoja3!$F2232)&gt;0,"VENCIDO","VIGENTE")</f>
        <v>VIGENTE</v>
      </c>
      <c r="P2232" s="120"/>
    </row>
    <row r="2233" spans="2:16" ht="14.25" hidden="1" customHeight="1" x14ac:dyDescent="0.25">
      <c r="B2233" s="121" t="s">
        <v>329</v>
      </c>
      <c r="C2233" s="122" t="s">
        <v>7381</v>
      </c>
      <c r="D2233" s="123" t="s">
        <v>7382</v>
      </c>
      <c r="E2233" s="124">
        <v>44825</v>
      </c>
      <c r="F2233" s="124">
        <v>44855</v>
      </c>
      <c r="G2233" s="125">
        <v>3031</v>
      </c>
      <c r="H2233" s="126" t="str">
        <f>+VLOOKUP(Hoja3!$G2233,'[138]Plan de Cuentas'!B:H,7,FALSE)</f>
        <v>2.1.01.01.21</v>
      </c>
      <c r="I2233" s="127" t="str">
        <f>+VLOOKUP(Hoja3!$H2233,'[138]Plan de Cuentas'!A:C,3,FALSE)</f>
        <v>Ctas a Pagar a Funcionarios y Terceros - GS</v>
      </c>
      <c r="J2233" s="128">
        <v>-88000</v>
      </c>
      <c r="K2233" s="128">
        <v>-88000</v>
      </c>
      <c r="L2233" s="117">
        <f>+Hoja3!$K2233/$K$1</f>
        <v>-12.130518869159948</v>
      </c>
      <c r="M2233" s="129" t="s">
        <v>7383</v>
      </c>
      <c r="N2233" s="129" t="str">
        <f>+IF(Hoja3!$O2233="VIGENTE","SALDO A VENCER",IF(Hoja3!$O2233="VENCIDO","SALDO VENCIDO - SE ABONA DE ACUERDO A DISPONIBILIDAD FINANCIERA",0))</f>
        <v>SALDO VENCIDO - SE ABONA DE ACUERDO A DISPONIBILIDAD FINANCIERA</v>
      </c>
      <c r="O2233" s="129" t="str">
        <f>+IF(($D$1-Hoja3!$F2233)&gt;0,"VENCIDO","VIGENTE")</f>
        <v>VENCIDO</v>
      </c>
      <c r="P2233" s="120"/>
    </row>
    <row r="2234" spans="2:16" ht="14.25" hidden="1" customHeight="1" x14ac:dyDescent="0.25">
      <c r="B2234" s="121" t="s">
        <v>103</v>
      </c>
      <c r="C2234" s="122" t="s">
        <v>7384</v>
      </c>
      <c r="D2234" s="123" t="s">
        <v>7385</v>
      </c>
      <c r="E2234" s="124">
        <v>44781</v>
      </c>
      <c r="F2234" s="124">
        <v>44812</v>
      </c>
      <c r="G2234" s="125">
        <v>2273</v>
      </c>
      <c r="H2234" s="126" t="str">
        <f>+VLOOKUP(Hoja3!$G2234,'[138]Plan de Cuentas'!B:H,7,FALSE)</f>
        <v>2.1.02.01.05</v>
      </c>
      <c r="I2234" s="127" t="str">
        <f>+VLOOKUP(Hoja3!$H2234,'[138]Plan de Cuentas'!A:C,3,FALSE)</f>
        <v>Proveedores Locales - GS</v>
      </c>
      <c r="J2234" s="128">
        <v>-2232000</v>
      </c>
      <c r="K2234" s="128">
        <v>-2232000</v>
      </c>
      <c r="L2234" s="117">
        <f>+Hoja3!$K2234/$K$1</f>
        <v>-307.6740694996023</v>
      </c>
      <c r="M2234" s="129" t="s">
        <v>7386</v>
      </c>
      <c r="N2234" s="129" t="str">
        <f>+IF(Hoja3!$O2234="VIGENTE","SALDO A VENCER",IF(Hoja3!$O2234="VENCIDO","SALDO VENCIDO - SE ABONA DE ACUERDO A DISPONIBILIDAD FINANCIERA",0))</f>
        <v>SALDO VENCIDO - SE ABONA DE ACUERDO A DISPONIBILIDAD FINANCIERA</v>
      </c>
      <c r="O2234" s="129" t="str">
        <f>+IF(($D$1-Hoja3!$F2234)&gt;0,"VENCIDO","VIGENTE")</f>
        <v>VENCIDO</v>
      </c>
      <c r="P2234" s="120"/>
    </row>
    <row r="2235" spans="2:16" ht="14.25" hidden="1" customHeight="1" x14ac:dyDescent="0.25">
      <c r="B2235" s="121" t="s">
        <v>103</v>
      </c>
      <c r="C2235" s="122" t="s">
        <v>7387</v>
      </c>
      <c r="D2235" s="123" t="s">
        <v>7388</v>
      </c>
      <c r="E2235" s="124">
        <v>44860</v>
      </c>
      <c r="F2235" s="124">
        <v>44860</v>
      </c>
      <c r="G2235" s="125">
        <v>2273</v>
      </c>
      <c r="H2235" s="126" t="str">
        <f>+VLOOKUP(Hoja3!$G2235,'[138]Plan de Cuentas'!B:H,7,FALSE)</f>
        <v>2.1.02.01.05</v>
      </c>
      <c r="I2235" s="127" t="str">
        <f>+VLOOKUP(Hoja3!$H2235,'[138]Plan de Cuentas'!A:C,3,FALSE)</f>
        <v>Proveedores Locales - GS</v>
      </c>
      <c r="J2235" s="128">
        <v>-3043182</v>
      </c>
      <c r="K2235" s="128">
        <v>-3043182</v>
      </c>
      <c r="L2235" s="117">
        <f>+Hoja3!$K2235/$K$1</f>
        <v>-419.492916741908</v>
      </c>
      <c r="M2235" s="129" t="s">
        <v>7389</v>
      </c>
      <c r="N2235" s="129" t="str">
        <f>+IF(Hoja3!$O2235="VIGENTE","SALDO A VENCER",IF(Hoja3!$O2235="VENCIDO","SALDO VENCIDO - SE ABONA DE ACUERDO A DISPONIBILIDAD FINANCIERA",0))</f>
        <v>SALDO VENCIDO - SE ABONA DE ACUERDO A DISPONIBILIDAD FINANCIERA</v>
      </c>
      <c r="O2235" s="129" t="str">
        <f>+IF(($D$1-Hoja3!$F2235)&gt;0,"VENCIDO","VIGENTE")</f>
        <v>VENCIDO</v>
      </c>
      <c r="P2235" s="120"/>
    </row>
    <row r="2236" spans="2:16" ht="14.25" hidden="1" customHeight="1" x14ac:dyDescent="0.25">
      <c r="B2236" s="121" t="s">
        <v>104</v>
      </c>
      <c r="C2236" s="122" t="s">
        <v>7390</v>
      </c>
      <c r="D2236" s="123" t="s">
        <v>7391</v>
      </c>
      <c r="E2236" s="124">
        <v>44727</v>
      </c>
      <c r="F2236" s="124">
        <v>44757</v>
      </c>
      <c r="G2236" s="125">
        <v>2273</v>
      </c>
      <c r="H2236" s="126" t="str">
        <f>+VLOOKUP(Hoja3!$G2236,'[138]Plan de Cuentas'!B:H,7,FALSE)</f>
        <v>2.1.02.01.05</v>
      </c>
      <c r="I2236" s="127" t="str">
        <f>+VLOOKUP(Hoja3!$H2236,'[138]Plan de Cuentas'!A:C,3,FALSE)</f>
        <v>Proveedores Locales - GS</v>
      </c>
      <c r="J2236" s="128">
        <v>-128100</v>
      </c>
      <c r="K2236" s="128">
        <v>-128100</v>
      </c>
      <c r="L2236" s="117">
        <f>+Hoja3!$K2236/$K$1</f>
        <v>-17.658175762947604</v>
      </c>
      <c r="M2236" s="129" t="s">
        <v>7392</v>
      </c>
      <c r="N2236" s="129" t="str">
        <f>+IF(Hoja3!$O2236="VIGENTE","SALDO A VENCER",IF(Hoja3!$O2236="VENCIDO","SALDO VENCIDO - SE ABONA DE ACUERDO A DISPONIBILIDAD FINANCIERA",0))</f>
        <v>SALDO VENCIDO - SE ABONA DE ACUERDO A DISPONIBILIDAD FINANCIERA</v>
      </c>
      <c r="O2236" s="129" t="str">
        <f>+IF(($D$1-Hoja3!$F2236)&gt;0,"VENCIDO","VIGENTE")</f>
        <v>VENCIDO</v>
      </c>
      <c r="P2236" s="120"/>
    </row>
    <row r="2237" spans="2:16" ht="14.25" hidden="1" customHeight="1" x14ac:dyDescent="0.25">
      <c r="B2237" s="121" t="s">
        <v>104</v>
      </c>
      <c r="C2237" s="122" t="s">
        <v>7393</v>
      </c>
      <c r="D2237" s="123" t="s">
        <v>7394</v>
      </c>
      <c r="E2237" s="124">
        <v>44799</v>
      </c>
      <c r="F2237" s="124">
        <v>44830</v>
      </c>
      <c r="G2237" s="125">
        <v>2273</v>
      </c>
      <c r="H2237" s="126" t="str">
        <f>+VLOOKUP(Hoja3!$G2237,'[138]Plan de Cuentas'!B:H,7,FALSE)</f>
        <v>2.1.02.01.05</v>
      </c>
      <c r="I2237" s="127" t="str">
        <f>+VLOOKUP(Hoja3!$H2237,'[138]Plan de Cuentas'!A:C,3,FALSE)</f>
        <v>Proveedores Locales - GS</v>
      </c>
      <c r="J2237" s="128">
        <v>-4123000</v>
      </c>
      <c r="K2237" s="128">
        <v>-4123000</v>
      </c>
      <c r="L2237" s="117">
        <f>+Hoja3!$K2237/$K$1</f>
        <v>-568.34237838120976</v>
      </c>
      <c r="M2237" s="129" t="s">
        <v>7395</v>
      </c>
      <c r="N2237" s="129" t="str">
        <f>+IF(Hoja3!$O2237="VIGENTE","SALDO A VENCER",IF(Hoja3!$O2237="VENCIDO","SALDO VENCIDO - SE ABONA DE ACUERDO A DISPONIBILIDAD FINANCIERA",0))</f>
        <v>SALDO VENCIDO - SE ABONA DE ACUERDO A DISPONIBILIDAD FINANCIERA</v>
      </c>
      <c r="O2237" s="129" t="str">
        <f>+IF(($D$1-Hoja3!$F2237)&gt;0,"VENCIDO","VIGENTE")</f>
        <v>VENCIDO</v>
      </c>
      <c r="P2237" s="120"/>
    </row>
    <row r="2238" spans="2:16" ht="14.25" hidden="1" customHeight="1" x14ac:dyDescent="0.25">
      <c r="B2238" s="121" t="s">
        <v>104</v>
      </c>
      <c r="C2238" s="122" t="s">
        <v>7396</v>
      </c>
      <c r="D2238" s="123" t="s">
        <v>7397</v>
      </c>
      <c r="E2238" s="124">
        <v>44846</v>
      </c>
      <c r="F2238" s="124">
        <v>44877</v>
      </c>
      <c r="G2238" s="125">
        <v>2273</v>
      </c>
      <c r="H2238" s="126" t="str">
        <f>+VLOOKUP(Hoja3!$G2238,'[138]Plan de Cuentas'!B:H,7,FALSE)</f>
        <v>2.1.02.01.05</v>
      </c>
      <c r="I2238" s="127" t="str">
        <f>+VLOOKUP(Hoja3!$H2238,'[138]Plan de Cuentas'!A:C,3,FALSE)</f>
        <v>Proveedores Locales - GS</v>
      </c>
      <c r="J2238" s="128">
        <v>-362000</v>
      </c>
      <c r="K2238" s="128">
        <v>-362000</v>
      </c>
      <c r="L2238" s="117">
        <f>+Hoja3!$K2238/$K$1</f>
        <v>-49.900543529953417</v>
      </c>
      <c r="M2238" s="129" t="s">
        <v>7398</v>
      </c>
      <c r="N2238" s="129" t="str">
        <f>+IF(Hoja3!$O2238="VIGENTE","SALDO A VENCER",IF(Hoja3!$O2238="VENCIDO","SALDO VENCIDO - SE ABONA DE ACUERDO A DISPONIBILIDAD FINANCIERA",0))</f>
        <v>SALDO A VENCER</v>
      </c>
      <c r="O2238" s="129" t="str">
        <f>+IF(($D$1-Hoja3!$F2238)&gt;0,"VENCIDO","VIGENTE")</f>
        <v>VIGENTE</v>
      </c>
      <c r="P2238" s="120"/>
    </row>
    <row r="2239" spans="2:16" ht="14.25" hidden="1" customHeight="1" x14ac:dyDescent="0.25">
      <c r="B2239" s="121" t="s">
        <v>105</v>
      </c>
      <c r="C2239" s="122" t="s">
        <v>7399</v>
      </c>
      <c r="D2239" s="123" t="s">
        <v>7400</v>
      </c>
      <c r="E2239" s="124">
        <v>43647</v>
      </c>
      <c r="F2239" s="124">
        <v>43678</v>
      </c>
      <c r="G2239" s="125">
        <v>2273</v>
      </c>
      <c r="H2239" s="126" t="str">
        <f>+VLOOKUP(Hoja3!$G2239,'[138]Plan de Cuentas'!B:H,7,FALSE)</f>
        <v>2.1.02.01.05</v>
      </c>
      <c r="I2239" s="127" t="str">
        <f>+VLOOKUP(Hoja3!$H2239,'[138]Plan de Cuentas'!A:C,3,FALSE)</f>
        <v>Proveedores Locales - GS</v>
      </c>
      <c r="J2239" s="128">
        <v>-200000</v>
      </c>
      <c r="K2239" s="128">
        <v>-200000</v>
      </c>
      <c r="L2239" s="117">
        <f>+Hoja3!$K2239/$K$1</f>
        <v>-27.569361066272606</v>
      </c>
      <c r="M2239" s="129" t="s">
        <v>7401</v>
      </c>
      <c r="N2239" s="129" t="str">
        <f>+IF(Hoja3!$O2239="VIGENTE","SALDO A VENCER",IF(Hoja3!$O2239="VENCIDO","SALDO VENCIDO - SE ABONA DE ACUERDO A DISPONIBILIDAD FINANCIERA",0))</f>
        <v>SALDO VENCIDO - SE ABONA DE ACUERDO A DISPONIBILIDAD FINANCIERA</v>
      </c>
      <c r="O2239" s="129" t="str">
        <f>+IF(($D$1-Hoja3!$F2239)&gt;0,"VENCIDO","VIGENTE")</f>
        <v>VENCIDO</v>
      </c>
      <c r="P2239" s="120"/>
    </row>
    <row r="2240" spans="2:16" ht="14.25" hidden="1" customHeight="1" x14ac:dyDescent="0.25">
      <c r="B2240" s="121" t="s">
        <v>105</v>
      </c>
      <c r="C2240" s="122" t="s">
        <v>7402</v>
      </c>
      <c r="D2240" s="123" t="s">
        <v>7403</v>
      </c>
      <c r="E2240" s="124">
        <v>44805</v>
      </c>
      <c r="F2240" s="124">
        <v>44835</v>
      </c>
      <c r="G2240" s="125">
        <v>2273</v>
      </c>
      <c r="H2240" s="126" t="str">
        <f>+VLOOKUP(Hoja3!$G2240,'[138]Plan de Cuentas'!B:H,7,FALSE)</f>
        <v>2.1.02.01.05</v>
      </c>
      <c r="I2240" s="127" t="str">
        <f>+VLOOKUP(Hoja3!$H2240,'[138]Plan de Cuentas'!A:C,3,FALSE)</f>
        <v>Proveedores Locales - GS</v>
      </c>
      <c r="J2240" s="128">
        <v>-206000</v>
      </c>
      <c r="K2240" s="128">
        <v>-206000</v>
      </c>
      <c r="L2240" s="117">
        <f>+Hoja3!$K2240/$K$1</f>
        <v>-28.396441898260786</v>
      </c>
      <c r="M2240" s="129" t="s">
        <v>7404</v>
      </c>
      <c r="N2240" s="129" t="str">
        <f>+IF(Hoja3!$O2240="VIGENTE","SALDO A VENCER",IF(Hoja3!$O2240="VENCIDO","SALDO VENCIDO - SE ABONA DE ACUERDO A DISPONIBILIDAD FINANCIERA",0))</f>
        <v>SALDO VENCIDO - SE ABONA DE ACUERDO A DISPONIBILIDAD FINANCIERA</v>
      </c>
      <c r="O2240" s="129" t="str">
        <f>+IF(($D$1-Hoja3!$F2240)&gt;0,"VENCIDO","VIGENTE")</f>
        <v>VENCIDO</v>
      </c>
      <c r="P2240" s="120"/>
    </row>
    <row r="2241" spans="2:16" ht="14.25" hidden="1" customHeight="1" x14ac:dyDescent="0.25">
      <c r="B2241" s="121" t="s">
        <v>105</v>
      </c>
      <c r="C2241" s="122" t="s">
        <v>7405</v>
      </c>
      <c r="D2241" s="123" t="s">
        <v>7406</v>
      </c>
      <c r="E2241" s="124">
        <v>44835</v>
      </c>
      <c r="F2241" s="124">
        <v>44866</v>
      </c>
      <c r="G2241" s="125">
        <v>2273</v>
      </c>
      <c r="H2241" s="126" t="str">
        <f>+VLOOKUP(Hoja3!$G2241,'[138]Plan de Cuentas'!B:H,7,FALSE)</f>
        <v>2.1.02.01.05</v>
      </c>
      <c r="I2241" s="127" t="str">
        <f>+VLOOKUP(Hoja3!$H2241,'[138]Plan de Cuentas'!A:C,3,FALSE)</f>
        <v>Proveedores Locales - GS</v>
      </c>
      <c r="J2241" s="128">
        <v>-206000</v>
      </c>
      <c r="K2241" s="128">
        <v>-206000</v>
      </c>
      <c r="L2241" s="117">
        <f>+Hoja3!$K2241/$K$1</f>
        <v>-28.396441898260786</v>
      </c>
      <c r="M2241" s="129" t="s">
        <v>7407</v>
      </c>
      <c r="N2241" s="129" t="str">
        <f>+IF(Hoja3!$O2241="VIGENTE","SALDO A VENCER",IF(Hoja3!$O2241="VENCIDO","SALDO VENCIDO - SE ABONA DE ACUERDO A DISPONIBILIDAD FINANCIERA",0))</f>
        <v>SALDO A VENCER</v>
      </c>
      <c r="O2241" s="129" t="str">
        <f>+IF(($D$1-Hoja3!$F2241)&gt;0,"VENCIDO","VIGENTE")</f>
        <v>VIGENTE</v>
      </c>
      <c r="P2241" s="120"/>
    </row>
    <row r="2242" spans="2:16" ht="14.25" hidden="1" customHeight="1" x14ac:dyDescent="0.25">
      <c r="B2242" s="121" t="s">
        <v>106</v>
      </c>
      <c r="C2242" s="122" t="s">
        <v>7408</v>
      </c>
      <c r="D2242" s="123" t="s">
        <v>2717</v>
      </c>
      <c r="E2242" s="124">
        <v>44748</v>
      </c>
      <c r="F2242" s="124">
        <v>44748</v>
      </c>
      <c r="G2242" s="125">
        <v>2273</v>
      </c>
      <c r="H2242" s="126" t="str">
        <f>+VLOOKUP(Hoja3!$G2242,'[138]Plan de Cuentas'!B:H,7,FALSE)</f>
        <v>2.1.02.01.05</v>
      </c>
      <c r="I2242" s="127" t="str">
        <f>+VLOOKUP(Hoja3!$H2242,'[138]Plan de Cuentas'!A:C,3,FALSE)</f>
        <v>Proveedores Locales - GS</v>
      </c>
      <c r="J2242" s="128">
        <v>-1600000</v>
      </c>
      <c r="K2242" s="128">
        <v>-1600000</v>
      </c>
      <c r="L2242" s="117">
        <f>+Hoja3!$K2242/$K$1</f>
        <v>-220.55488853018085</v>
      </c>
      <c r="M2242" s="129" t="s">
        <v>7409</v>
      </c>
      <c r="N2242" s="129" t="str">
        <f>+IF(Hoja3!$O2242="VIGENTE","SALDO A VENCER",IF(Hoja3!$O2242="VENCIDO","SALDO VENCIDO - SE ABONA DE ACUERDO A DISPONIBILIDAD FINANCIERA",0))</f>
        <v>SALDO VENCIDO - SE ABONA DE ACUERDO A DISPONIBILIDAD FINANCIERA</v>
      </c>
      <c r="O2242" s="129" t="str">
        <f>+IF(($D$1-Hoja3!$F2242)&gt;0,"VENCIDO","VIGENTE")</f>
        <v>VENCIDO</v>
      </c>
      <c r="P2242" s="120"/>
    </row>
    <row r="2243" spans="2:16" ht="14.25" hidden="1" customHeight="1" x14ac:dyDescent="0.25">
      <c r="B2243" s="121" t="s">
        <v>330</v>
      </c>
      <c r="C2243" s="122" t="s">
        <v>7410</v>
      </c>
      <c r="D2243" s="123" t="s">
        <v>7411</v>
      </c>
      <c r="E2243" s="124">
        <v>44799</v>
      </c>
      <c r="F2243" s="124">
        <v>44799</v>
      </c>
      <c r="G2243" s="125">
        <v>3031</v>
      </c>
      <c r="H2243" s="126" t="str">
        <f>+VLOOKUP(Hoja3!$G2243,'[138]Plan de Cuentas'!B:H,7,FALSE)</f>
        <v>2.1.01.01.21</v>
      </c>
      <c r="I2243" s="127" t="str">
        <f>+VLOOKUP(Hoja3!$H2243,'[138]Plan de Cuentas'!A:C,3,FALSE)</f>
        <v>Ctas a Pagar a Funcionarios y Terceros - GS</v>
      </c>
      <c r="J2243" s="128">
        <v>-19000</v>
      </c>
      <c r="K2243" s="128">
        <v>-19000</v>
      </c>
      <c r="L2243" s="117">
        <f>+Hoja3!$K2243/$K$1</f>
        <v>-2.6190893012958978</v>
      </c>
      <c r="M2243" s="129" t="s">
        <v>7412</v>
      </c>
      <c r="N2243" s="129" t="str">
        <f>+IF(Hoja3!$O2243="VIGENTE","SALDO A VENCER",IF(Hoja3!$O2243="VENCIDO","SALDO VENCIDO - SE ABONA DE ACUERDO A DISPONIBILIDAD FINANCIERA",0))</f>
        <v>SALDO VENCIDO - SE ABONA DE ACUERDO A DISPONIBILIDAD FINANCIERA</v>
      </c>
      <c r="O2243" s="129" t="str">
        <f>+IF(($D$1-Hoja3!$F2243)&gt;0,"VENCIDO","VIGENTE")</f>
        <v>VENCIDO</v>
      </c>
      <c r="P2243" s="120"/>
    </row>
    <row r="2244" spans="2:16" ht="14.25" hidden="1" customHeight="1" x14ac:dyDescent="0.25">
      <c r="B2244" s="121" t="s">
        <v>330</v>
      </c>
      <c r="C2244" s="122" t="s">
        <v>7413</v>
      </c>
      <c r="D2244" s="123" t="s">
        <v>7414</v>
      </c>
      <c r="E2244" s="124">
        <v>44799</v>
      </c>
      <c r="F2244" s="124">
        <v>44799</v>
      </c>
      <c r="G2244" s="125">
        <v>3031</v>
      </c>
      <c r="H2244" s="126" t="str">
        <f>+VLOOKUP(Hoja3!$G2244,'[138]Plan de Cuentas'!B:H,7,FALSE)</f>
        <v>2.1.01.01.21</v>
      </c>
      <c r="I2244" s="127" t="str">
        <f>+VLOOKUP(Hoja3!$H2244,'[138]Plan de Cuentas'!A:C,3,FALSE)</f>
        <v>Ctas a Pagar a Funcionarios y Terceros - GS</v>
      </c>
      <c r="J2244" s="128">
        <v>-35000</v>
      </c>
      <c r="K2244" s="128">
        <v>-35000</v>
      </c>
      <c r="L2244" s="117">
        <f>+Hoja3!$K2244/$K$1</f>
        <v>-4.8246381865977064</v>
      </c>
      <c r="M2244" s="129" t="s">
        <v>7415</v>
      </c>
      <c r="N2244" s="129" t="str">
        <f>+IF(Hoja3!$O2244="VIGENTE","SALDO A VENCER",IF(Hoja3!$O2244="VENCIDO","SALDO VENCIDO - SE ABONA DE ACUERDO A DISPONIBILIDAD FINANCIERA",0))</f>
        <v>SALDO VENCIDO - SE ABONA DE ACUERDO A DISPONIBILIDAD FINANCIERA</v>
      </c>
      <c r="O2244" s="129" t="str">
        <f>+IF(($D$1-Hoja3!$F2244)&gt;0,"VENCIDO","VIGENTE")</f>
        <v>VENCIDO</v>
      </c>
      <c r="P2244" s="120"/>
    </row>
    <row r="2245" spans="2:16" ht="14.25" hidden="1" customHeight="1" x14ac:dyDescent="0.25">
      <c r="B2245" s="121" t="s">
        <v>107</v>
      </c>
      <c r="C2245" s="122" t="s">
        <v>7416</v>
      </c>
      <c r="D2245" s="123" t="s">
        <v>7417</v>
      </c>
      <c r="E2245" s="124">
        <v>44512</v>
      </c>
      <c r="F2245" s="124">
        <v>44512</v>
      </c>
      <c r="G2245" s="125">
        <v>2273</v>
      </c>
      <c r="H2245" s="126" t="str">
        <f>+VLOOKUP(Hoja3!$G2245,'[138]Plan de Cuentas'!B:H,7,FALSE)</f>
        <v>2.1.02.01.05</v>
      </c>
      <c r="I2245" s="127" t="str">
        <f>+VLOOKUP(Hoja3!$H2245,'[138]Plan de Cuentas'!A:C,3,FALSE)</f>
        <v>Proveedores Locales - GS</v>
      </c>
      <c r="J2245" s="128">
        <v>-950000</v>
      </c>
      <c r="K2245" s="128">
        <v>-60454</v>
      </c>
      <c r="L2245" s="117">
        <f>+Hoja3!$K2245/$K$1</f>
        <v>-8.3333907695022216</v>
      </c>
      <c r="M2245" s="129" t="s">
        <v>7418</v>
      </c>
      <c r="N2245" s="129" t="str">
        <f>+IF(Hoja3!$O2245="VIGENTE","SALDO A VENCER",IF(Hoja3!$O2245="VENCIDO","SALDO VENCIDO - SE ABONA DE ACUERDO A DISPONIBILIDAD FINANCIERA",0))</f>
        <v>SALDO VENCIDO - SE ABONA DE ACUERDO A DISPONIBILIDAD FINANCIERA</v>
      </c>
      <c r="O2245" s="129" t="str">
        <f>+IF(($D$1-Hoja3!$F2245)&gt;0,"VENCIDO","VIGENTE")</f>
        <v>VENCIDO</v>
      </c>
      <c r="P2245" s="120"/>
    </row>
    <row r="2246" spans="2:16" ht="14.25" hidden="1" customHeight="1" x14ac:dyDescent="0.25">
      <c r="B2246" s="121" t="s">
        <v>107</v>
      </c>
      <c r="C2246" s="122" t="s">
        <v>7419</v>
      </c>
      <c r="D2246" s="123" t="s">
        <v>7420</v>
      </c>
      <c r="E2246" s="124">
        <v>44816</v>
      </c>
      <c r="F2246" s="124">
        <v>44816</v>
      </c>
      <c r="G2246" s="125">
        <v>2273</v>
      </c>
      <c r="H2246" s="126" t="str">
        <f>+VLOOKUP(Hoja3!$G2246,'[138]Plan de Cuentas'!B:H,7,FALSE)</f>
        <v>2.1.02.01.05</v>
      </c>
      <c r="I2246" s="127" t="str">
        <f>+VLOOKUP(Hoja3!$H2246,'[138]Plan de Cuentas'!A:C,3,FALSE)</f>
        <v>Proveedores Locales - GS</v>
      </c>
      <c r="J2246" s="128">
        <v>-800000</v>
      </c>
      <c r="K2246" s="128">
        <v>-800000</v>
      </c>
      <c r="L2246" s="117">
        <f>+Hoja3!$K2246/$K$1</f>
        <v>-110.27744426509042</v>
      </c>
      <c r="M2246" s="129" t="s">
        <v>7421</v>
      </c>
      <c r="N2246" s="129" t="str">
        <f>+IF(Hoja3!$O2246="VIGENTE","SALDO A VENCER",IF(Hoja3!$O2246="VENCIDO","SALDO VENCIDO - SE ABONA DE ACUERDO A DISPONIBILIDAD FINANCIERA",0))</f>
        <v>SALDO VENCIDO - SE ABONA DE ACUERDO A DISPONIBILIDAD FINANCIERA</v>
      </c>
      <c r="O2246" s="129" t="str">
        <f>+IF(($D$1-Hoja3!$F2246)&gt;0,"VENCIDO","VIGENTE")</f>
        <v>VENCIDO</v>
      </c>
      <c r="P2246" s="120"/>
    </row>
    <row r="2247" spans="2:16" ht="14.25" hidden="1" customHeight="1" x14ac:dyDescent="0.25">
      <c r="B2247" s="121" t="s">
        <v>108</v>
      </c>
      <c r="C2247" s="122" t="s">
        <v>7422</v>
      </c>
      <c r="D2247" s="123" t="s">
        <v>7423</v>
      </c>
      <c r="E2247" s="124">
        <v>44774</v>
      </c>
      <c r="F2247" s="124">
        <v>44774</v>
      </c>
      <c r="G2247" s="125">
        <v>2273</v>
      </c>
      <c r="H2247" s="126" t="str">
        <f>+VLOOKUP(Hoja3!$G2247,'[138]Plan de Cuentas'!B:H,7,FALSE)</f>
        <v>2.1.02.01.05</v>
      </c>
      <c r="I2247" s="127" t="str">
        <f>+VLOOKUP(Hoja3!$H2247,'[138]Plan de Cuentas'!A:C,3,FALSE)</f>
        <v>Proveedores Locales - GS</v>
      </c>
      <c r="J2247" s="128">
        <v>-46818182</v>
      </c>
      <c r="K2247" s="128">
        <v>-46818182</v>
      </c>
      <c r="L2247" s="117">
        <f>+Hoja3!$K2247/$K$1</f>
        <v>-6453.7368201223253</v>
      </c>
      <c r="M2247" s="129" t="s">
        <v>7424</v>
      </c>
      <c r="N2247" s="129" t="str">
        <f>+IF(Hoja3!$O2247="VIGENTE","SALDO A VENCER",IF(Hoja3!$O2247="VENCIDO","SALDO VENCIDO - SE ABONA DE ACUERDO A DISPONIBILIDAD FINANCIERA",0))</f>
        <v>SALDO VENCIDO - SE ABONA DE ACUERDO A DISPONIBILIDAD FINANCIERA</v>
      </c>
      <c r="O2247" s="129" t="str">
        <f>+IF(($D$1-Hoja3!$F2247)&gt;0,"VENCIDO","VIGENTE")</f>
        <v>VENCIDO</v>
      </c>
      <c r="P2247" s="120"/>
    </row>
    <row r="2248" spans="2:16" ht="14.25" hidden="1" customHeight="1" x14ac:dyDescent="0.25">
      <c r="B2248" s="121" t="s">
        <v>108</v>
      </c>
      <c r="C2248" s="122" t="s">
        <v>7425</v>
      </c>
      <c r="D2248" s="123" t="s">
        <v>7426</v>
      </c>
      <c r="E2248" s="124">
        <v>44820</v>
      </c>
      <c r="F2248" s="124">
        <v>44820</v>
      </c>
      <c r="G2248" s="125">
        <v>2273</v>
      </c>
      <c r="H2248" s="126" t="str">
        <f>+VLOOKUP(Hoja3!$G2248,'[138]Plan de Cuentas'!B:H,7,FALSE)</f>
        <v>2.1.02.01.05</v>
      </c>
      <c r="I2248" s="127" t="str">
        <f>+VLOOKUP(Hoja3!$H2248,'[138]Plan de Cuentas'!A:C,3,FALSE)</f>
        <v>Proveedores Locales - GS</v>
      </c>
      <c r="J2248" s="128">
        <v>-24244561</v>
      </c>
      <c r="K2248" s="128">
        <v>-24244561</v>
      </c>
      <c r="L2248" s="117">
        <f>+Hoja3!$K2248/$K$1</f>
        <v>-3342.0352805113562</v>
      </c>
      <c r="M2248" s="129" t="s">
        <v>7427</v>
      </c>
      <c r="N2248" s="129" t="str">
        <f>+IF(Hoja3!$O2248="VIGENTE","SALDO A VENCER",IF(Hoja3!$O2248="VENCIDO","SALDO VENCIDO - SE ABONA DE ACUERDO A DISPONIBILIDAD FINANCIERA",0))</f>
        <v>SALDO VENCIDO - SE ABONA DE ACUERDO A DISPONIBILIDAD FINANCIERA</v>
      </c>
      <c r="O2248" s="129" t="str">
        <f>+IF(($D$1-Hoja3!$F2248)&gt;0,"VENCIDO","VIGENTE")</f>
        <v>VENCIDO</v>
      </c>
      <c r="P2248" s="120"/>
    </row>
    <row r="2249" spans="2:16" ht="14.25" hidden="1" customHeight="1" x14ac:dyDescent="0.25">
      <c r="B2249" s="121" t="s">
        <v>109</v>
      </c>
      <c r="C2249" s="122" t="s">
        <v>7428</v>
      </c>
      <c r="D2249" s="123" t="s">
        <v>7429</v>
      </c>
      <c r="E2249" s="124">
        <v>44476</v>
      </c>
      <c r="F2249" s="124">
        <v>44480</v>
      </c>
      <c r="G2249" s="125">
        <v>2273</v>
      </c>
      <c r="H2249" s="126" t="str">
        <f>+VLOOKUP(Hoja3!$G2249,'[138]Plan de Cuentas'!B:H,7,FALSE)</f>
        <v>2.1.02.01.05</v>
      </c>
      <c r="I2249" s="127" t="str">
        <f>+VLOOKUP(Hoja3!$H2249,'[138]Plan de Cuentas'!A:C,3,FALSE)</f>
        <v>Proveedores Locales - GS</v>
      </c>
      <c r="J2249" s="128">
        <v>-2763112</v>
      </c>
      <c r="K2249" s="128">
        <v>-842100</v>
      </c>
      <c r="L2249" s="117">
        <f>+Hoja3!$K2249/$K$1</f>
        <v>-116.08079476954082</v>
      </c>
      <c r="M2249" s="129" t="s">
        <v>7430</v>
      </c>
      <c r="N2249" s="129" t="str">
        <f>+IF(Hoja3!$O2249="VIGENTE","SALDO A VENCER",IF(Hoja3!$O2249="VENCIDO","SALDO VENCIDO - SE ABONA DE ACUERDO A DISPONIBILIDAD FINANCIERA",0))</f>
        <v>SALDO VENCIDO - SE ABONA DE ACUERDO A DISPONIBILIDAD FINANCIERA</v>
      </c>
      <c r="O2249" s="129" t="str">
        <f>+IF(($D$1-Hoja3!$F2249)&gt;0,"VENCIDO","VIGENTE")</f>
        <v>VENCIDO</v>
      </c>
      <c r="P2249" s="120"/>
    </row>
    <row r="2250" spans="2:16" ht="14.25" hidden="1" customHeight="1" x14ac:dyDescent="0.25">
      <c r="B2250" s="121" t="s">
        <v>109</v>
      </c>
      <c r="C2250" s="122" t="s">
        <v>7431</v>
      </c>
      <c r="D2250" s="123" t="s">
        <v>4057</v>
      </c>
      <c r="E2250" s="124">
        <v>44476</v>
      </c>
      <c r="F2250" s="124">
        <v>44480</v>
      </c>
      <c r="G2250" s="125">
        <v>2273</v>
      </c>
      <c r="H2250" s="126" t="str">
        <f>+VLOOKUP(Hoja3!$G2250,'[138]Plan de Cuentas'!B:H,7,FALSE)</f>
        <v>2.1.02.01.05</v>
      </c>
      <c r="I2250" s="127" t="str">
        <f>+VLOOKUP(Hoja3!$H2250,'[138]Plan de Cuentas'!A:C,3,FALSE)</f>
        <v>Proveedores Locales - GS</v>
      </c>
      <c r="J2250" s="128">
        <v>-19790790</v>
      </c>
      <c r="K2250" s="128">
        <v>-19790790</v>
      </c>
      <c r="L2250" s="117">
        <f>+Hoja3!$K2250/$K$1</f>
        <v>-2728.0971764838864</v>
      </c>
      <c r="M2250" s="129" t="s">
        <v>7432</v>
      </c>
      <c r="N2250" s="129" t="str">
        <f>+IF(Hoja3!$O2250="VIGENTE","SALDO A VENCER",IF(Hoja3!$O2250="VENCIDO","SALDO VENCIDO - SE ABONA DE ACUERDO A DISPONIBILIDAD FINANCIERA",0))</f>
        <v>SALDO VENCIDO - SE ABONA DE ACUERDO A DISPONIBILIDAD FINANCIERA</v>
      </c>
      <c r="O2250" s="129" t="str">
        <f>+IF(($D$1-Hoja3!$F2250)&gt;0,"VENCIDO","VIGENTE")</f>
        <v>VENCIDO</v>
      </c>
      <c r="P2250" s="120"/>
    </row>
    <row r="2251" spans="2:16" ht="14.25" hidden="1" customHeight="1" x14ac:dyDescent="0.25">
      <c r="B2251" s="121" t="s">
        <v>110</v>
      </c>
      <c r="C2251" s="122" t="s">
        <v>7433</v>
      </c>
      <c r="D2251" s="123" t="s">
        <v>7434</v>
      </c>
      <c r="E2251" s="124">
        <v>44795</v>
      </c>
      <c r="F2251" s="124">
        <v>44826</v>
      </c>
      <c r="G2251" s="125">
        <v>2273</v>
      </c>
      <c r="H2251" s="126" t="str">
        <f>+VLOOKUP(Hoja3!$G2251,'[138]Plan de Cuentas'!B:H,7,FALSE)</f>
        <v>2.1.02.01.05</v>
      </c>
      <c r="I2251" s="127" t="str">
        <f>+VLOOKUP(Hoja3!$H2251,'[138]Plan de Cuentas'!A:C,3,FALSE)</f>
        <v>Proveedores Locales - GS</v>
      </c>
      <c r="J2251" s="128">
        <v>-620000</v>
      </c>
      <c r="K2251" s="128">
        <v>-620000</v>
      </c>
      <c r="L2251" s="117">
        <f>+Hoja3!$K2251/$K$1</f>
        <v>-85.465019305445082</v>
      </c>
      <c r="M2251" s="129" t="s">
        <v>7435</v>
      </c>
      <c r="N2251" s="129" t="str">
        <f>+IF(Hoja3!$O2251="VIGENTE","SALDO A VENCER",IF(Hoja3!$O2251="VENCIDO","SALDO VENCIDO - SE ABONA DE ACUERDO A DISPONIBILIDAD FINANCIERA",0))</f>
        <v>SALDO VENCIDO - SE ABONA DE ACUERDO A DISPONIBILIDAD FINANCIERA</v>
      </c>
      <c r="O2251" s="129" t="str">
        <f>+IF(($D$1-Hoja3!$F2251)&gt;0,"VENCIDO","VIGENTE")</f>
        <v>VENCIDO</v>
      </c>
      <c r="P2251" s="120"/>
    </row>
    <row r="2252" spans="2:16" ht="14.25" hidden="1" customHeight="1" x14ac:dyDescent="0.25">
      <c r="B2252" s="121" t="s">
        <v>7436</v>
      </c>
      <c r="C2252" s="122" t="s">
        <v>7437</v>
      </c>
      <c r="D2252" s="123" t="s">
        <v>7438</v>
      </c>
      <c r="E2252" s="124">
        <v>44742</v>
      </c>
      <c r="F2252" s="124">
        <v>44926</v>
      </c>
      <c r="G2252" s="125">
        <v>2324</v>
      </c>
      <c r="H2252" s="126" t="str">
        <f>+VLOOKUP(Hoja3!$G2252,'[138]Plan de Cuentas'!B:H,7,FALSE)</f>
        <v>2.1.01.01.08</v>
      </c>
      <c r="I2252" s="127" t="str">
        <f>+VLOOKUP(Hoja3!$H2252,'[138]Plan de Cuentas'!A:C,3,FALSE)</f>
        <v>Provision de Gastos a Pagar  Gs.</v>
      </c>
      <c r="J2252" s="128">
        <v>-8507700</v>
      </c>
      <c r="K2252" s="128">
        <v>-8507700</v>
      </c>
      <c r="L2252" s="117">
        <f>+Hoja3!$K2252/$K$1</f>
        <v>-1172.7592657176374</v>
      </c>
      <c r="M2252" s="129" t="s">
        <v>5764</v>
      </c>
      <c r="N2252" s="129" t="s">
        <v>3583</v>
      </c>
      <c r="O2252" s="129" t="str">
        <f>+IF(($D$1-Hoja3!$F2252)&gt;0,"VENCIDO","VIGENTE")</f>
        <v>VIGENTE</v>
      </c>
      <c r="P2252" s="120"/>
    </row>
    <row r="2253" spans="2:16" ht="14.25" hidden="1" customHeight="1" x14ac:dyDescent="0.25">
      <c r="B2253" s="121" t="s">
        <v>111</v>
      </c>
      <c r="C2253" s="122" t="s">
        <v>7439</v>
      </c>
      <c r="D2253" s="123" t="s">
        <v>7440</v>
      </c>
      <c r="E2253" s="124">
        <v>44762</v>
      </c>
      <c r="F2253" s="124">
        <v>44792</v>
      </c>
      <c r="G2253" s="125">
        <v>2273</v>
      </c>
      <c r="H2253" s="126" t="str">
        <f>+VLOOKUP(Hoja3!$G2253,'[138]Plan de Cuentas'!B:H,7,FALSE)</f>
        <v>2.1.02.01.05</v>
      </c>
      <c r="I2253" s="127" t="str">
        <f>+VLOOKUP(Hoja3!$H2253,'[138]Plan de Cuentas'!A:C,3,FALSE)</f>
        <v>Proveedores Locales - GS</v>
      </c>
      <c r="J2253" s="128">
        <v>-2030000</v>
      </c>
      <c r="K2253" s="128">
        <v>-649317</v>
      </c>
      <c r="L2253" s="117">
        <f>+Hoja3!$K2253/$K$1</f>
        <v>-89.506274097344658</v>
      </c>
      <c r="M2253" s="129" t="s">
        <v>7441</v>
      </c>
      <c r="N2253" s="129" t="str">
        <f>+IF(Hoja3!$O2253="VIGENTE","SALDO A VENCER",IF(Hoja3!$O2253="VENCIDO","SALDO VENCIDO - SE ABONA DE ACUERDO A DISPONIBILIDAD FINANCIERA",0))</f>
        <v>SALDO VENCIDO - SE ABONA DE ACUERDO A DISPONIBILIDAD FINANCIERA</v>
      </c>
      <c r="O2253" s="129" t="str">
        <f>+IF(($D$1-Hoja3!$F2253)&gt;0,"VENCIDO","VIGENTE")</f>
        <v>VENCIDO</v>
      </c>
      <c r="P2253" s="120"/>
    </row>
    <row r="2254" spans="2:16" ht="14.25" hidden="1" customHeight="1" x14ac:dyDescent="0.25">
      <c r="B2254" s="121" t="s">
        <v>111</v>
      </c>
      <c r="C2254" s="122" t="s">
        <v>7442</v>
      </c>
      <c r="D2254" s="123" t="s">
        <v>7443</v>
      </c>
      <c r="E2254" s="124">
        <v>44762</v>
      </c>
      <c r="F2254" s="124">
        <v>44792</v>
      </c>
      <c r="G2254" s="125">
        <v>2273</v>
      </c>
      <c r="H2254" s="126" t="str">
        <f>+VLOOKUP(Hoja3!$G2254,'[138]Plan de Cuentas'!B:H,7,FALSE)</f>
        <v>2.1.02.01.05</v>
      </c>
      <c r="I2254" s="127" t="str">
        <f>+VLOOKUP(Hoja3!$H2254,'[138]Plan de Cuentas'!A:C,3,FALSE)</f>
        <v>Proveedores Locales - GS</v>
      </c>
      <c r="J2254" s="128">
        <v>-5025000</v>
      </c>
      <c r="K2254" s="128">
        <v>-5025000</v>
      </c>
      <c r="L2254" s="117">
        <f>+Hoja3!$K2254/$K$1</f>
        <v>-692.68019679009922</v>
      </c>
      <c r="M2254" s="129" t="s">
        <v>7444</v>
      </c>
      <c r="N2254" s="129" t="str">
        <f>+IF(Hoja3!$O2254="VIGENTE","SALDO A VENCER",IF(Hoja3!$O2254="VENCIDO","SALDO VENCIDO - SE ABONA DE ACUERDO A DISPONIBILIDAD FINANCIERA",0))</f>
        <v>SALDO VENCIDO - SE ABONA DE ACUERDO A DISPONIBILIDAD FINANCIERA</v>
      </c>
      <c r="O2254" s="129" t="str">
        <f>+IF(($D$1-Hoja3!$F2254)&gt;0,"VENCIDO","VIGENTE")</f>
        <v>VENCIDO</v>
      </c>
      <c r="P2254" s="120"/>
    </row>
    <row r="2255" spans="2:16" ht="14.25" hidden="1" customHeight="1" x14ac:dyDescent="0.25">
      <c r="B2255" s="121" t="s">
        <v>111</v>
      </c>
      <c r="C2255" s="122" t="s">
        <v>7445</v>
      </c>
      <c r="D2255" s="123" t="s">
        <v>7446</v>
      </c>
      <c r="E2255" s="124">
        <v>44762</v>
      </c>
      <c r="F2255" s="124">
        <v>44792</v>
      </c>
      <c r="G2255" s="125">
        <v>2273</v>
      </c>
      <c r="H2255" s="126" t="str">
        <f>+VLOOKUP(Hoja3!$G2255,'[138]Plan de Cuentas'!B:H,7,FALSE)</f>
        <v>2.1.02.01.05</v>
      </c>
      <c r="I2255" s="127" t="str">
        <f>+VLOOKUP(Hoja3!$H2255,'[138]Plan de Cuentas'!A:C,3,FALSE)</f>
        <v>Proveedores Locales - GS</v>
      </c>
      <c r="J2255" s="128">
        <v>-830000</v>
      </c>
      <c r="K2255" s="128">
        <v>-830000</v>
      </c>
      <c r="L2255" s="117">
        <f>+Hoja3!$K2255/$K$1</f>
        <v>-114.41284842503133</v>
      </c>
      <c r="M2255" s="129" t="s">
        <v>7447</v>
      </c>
      <c r="N2255" s="129" t="str">
        <f>+IF(Hoja3!$O2255="VIGENTE","SALDO A VENCER",IF(Hoja3!$O2255="VENCIDO","SALDO VENCIDO - SE ABONA DE ACUERDO A DISPONIBILIDAD FINANCIERA",0))</f>
        <v>SALDO VENCIDO - SE ABONA DE ACUERDO A DISPONIBILIDAD FINANCIERA</v>
      </c>
      <c r="O2255" s="129" t="str">
        <f>+IF(($D$1-Hoja3!$F2255)&gt;0,"VENCIDO","VIGENTE")</f>
        <v>VENCIDO</v>
      </c>
      <c r="P2255" s="120"/>
    </row>
    <row r="2256" spans="2:16" ht="14.25" hidden="1" customHeight="1" x14ac:dyDescent="0.25">
      <c r="B2256" s="121" t="s">
        <v>111</v>
      </c>
      <c r="C2256" s="122" t="s">
        <v>7448</v>
      </c>
      <c r="D2256" s="123" t="s">
        <v>7449</v>
      </c>
      <c r="E2256" s="124">
        <v>44762</v>
      </c>
      <c r="F2256" s="124">
        <v>44792</v>
      </c>
      <c r="G2256" s="125">
        <v>2273</v>
      </c>
      <c r="H2256" s="126" t="str">
        <f>+VLOOKUP(Hoja3!$G2256,'[138]Plan de Cuentas'!B:H,7,FALSE)</f>
        <v>2.1.02.01.05</v>
      </c>
      <c r="I2256" s="127" t="str">
        <f>+VLOOKUP(Hoja3!$H2256,'[138]Plan de Cuentas'!A:C,3,FALSE)</f>
        <v>Proveedores Locales - GS</v>
      </c>
      <c r="J2256" s="128">
        <v>-1513600</v>
      </c>
      <c r="K2256" s="128">
        <v>-1513600</v>
      </c>
      <c r="L2256" s="117">
        <f>+Hoja3!$K2256/$K$1</f>
        <v>-208.64492454955109</v>
      </c>
      <c r="M2256" s="129" t="s">
        <v>7450</v>
      </c>
      <c r="N2256" s="129" t="str">
        <f>+IF(Hoja3!$O2256="VIGENTE","SALDO A VENCER",IF(Hoja3!$O2256="VENCIDO","SALDO VENCIDO - SE ABONA DE ACUERDO A DISPONIBILIDAD FINANCIERA",0))</f>
        <v>SALDO VENCIDO - SE ABONA DE ACUERDO A DISPONIBILIDAD FINANCIERA</v>
      </c>
      <c r="O2256" s="129" t="str">
        <f>+IF(($D$1-Hoja3!$F2256)&gt;0,"VENCIDO","VIGENTE")</f>
        <v>VENCIDO</v>
      </c>
      <c r="P2256" s="120"/>
    </row>
    <row r="2257" spans="2:16" ht="14.25" hidden="1" customHeight="1" x14ac:dyDescent="0.25">
      <c r="B2257" s="121" t="s">
        <v>111</v>
      </c>
      <c r="C2257" s="122" t="s">
        <v>7451</v>
      </c>
      <c r="D2257" s="123" t="s">
        <v>7452</v>
      </c>
      <c r="E2257" s="124">
        <v>44762</v>
      </c>
      <c r="F2257" s="124">
        <v>44792</v>
      </c>
      <c r="G2257" s="125">
        <v>2273</v>
      </c>
      <c r="H2257" s="126" t="str">
        <f>+VLOOKUP(Hoja3!$G2257,'[138]Plan de Cuentas'!B:H,7,FALSE)</f>
        <v>2.1.02.01.05</v>
      </c>
      <c r="I2257" s="127" t="str">
        <f>+VLOOKUP(Hoja3!$H2257,'[138]Plan de Cuentas'!A:C,3,FALSE)</f>
        <v>Proveedores Locales - GS</v>
      </c>
      <c r="J2257" s="128">
        <v>-3646000</v>
      </c>
      <c r="K2257" s="128">
        <v>-914632</v>
      </c>
      <c r="L2257" s="117">
        <f>+Hoja3!$K2257/$K$1</f>
        <v>-126.07909925383524</v>
      </c>
      <c r="M2257" s="129" t="s">
        <v>7453</v>
      </c>
      <c r="N2257" s="129" t="str">
        <f>+IF(Hoja3!$O2257="VIGENTE","SALDO A VENCER",IF(Hoja3!$O2257="VENCIDO","SALDO VENCIDO - SE ABONA DE ACUERDO A DISPONIBILIDAD FINANCIERA",0))</f>
        <v>SALDO VENCIDO - SE ABONA DE ACUERDO A DISPONIBILIDAD FINANCIERA</v>
      </c>
      <c r="O2257" s="129" t="str">
        <f>+IF(($D$1-Hoja3!$F2257)&gt;0,"VENCIDO","VIGENTE")</f>
        <v>VENCIDO</v>
      </c>
      <c r="P2257" s="120"/>
    </row>
    <row r="2258" spans="2:16" ht="14.25" hidden="1" customHeight="1" x14ac:dyDescent="0.25">
      <c r="B2258" s="121" t="s">
        <v>111</v>
      </c>
      <c r="C2258" s="122" t="s">
        <v>7454</v>
      </c>
      <c r="D2258" s="123" t="s">
        <v>7455</v>
      </c>
      <c r="E2258" s="124">
        <v>44770</v>
      </c>
      <c r="F2258" s="124">
        <v>44800</v>
      </c>
      <c r="G2258" s="125">
        <v>2273</v>
      </c>
      <c r="H2258" s="126" t="str">
        <f>+VLOOKUP(Hoja3!$G2258,'[138]Plan de Cuentas'!B:H,7,FALSE)</f>
        <v>2.1.02.01.05</v>
      </c>
      <c r="I2258" s="127" t="str">
        <f>+VLOOKUP(Hoja3!$H2258,'[138]Plan de Cuentas'!A:C,3,FALSE)</f>
        <v>Proveedores Locales - GS</v>
      </c>
      <c r="J2258" s="128">
        <v>-3543000</v>
      </c>
      <c r="K2258" s="128">
        <v>-3543000</v>
      </c>
      <c r="L2258" s="117">
        <f>+Hoja3!$K2258/$K$1</f>
        <v>-488.39123128901923</v>
      </c>
      <c r="M2258" s="129" t="s">
        <v>7456</v>
      </c>
      <c r="N2258" s="129" t="str">
        <f>+IF(Hoja3!$O2258="VIGENTE","SALDO A VENCER",IF(Hoja3!$O2258="VENCIDO","SALDO VENCIDO - SE ABONA DE ACUERDO A DISPONIBILIDAD FINANCIERA",0))</f>
        <v>SALDO VENCIDO - SE ABONA DE ACUERDO A DISPONIBILIDAD FINANCIERA</v>
      </c>
      <c r="O2258" s="129" t="str">
        <f>+IF(($D$1-Hoja3!$F2258)&gt;0,"VENCIDO","VIGENTE")</f>
        <v>VENCIDO</v>
      </c>
      <c r="P2258" s="120"/>
    </row>
    <row r="2259" spans="2:16" ht="14.25" hidden="1" customHeight="1" x14ac:dyDescent="0.25">
      <c r="B2259" s="121" t="s">
        <v>111</v>
      </c>
      <c r="C2259" s="122" t="s">
        <v>7457</v>
      </c>
      <c r="D2259" s="123" t="s">
        <v>7458</v>
      </c>
      <c r="E2259" s="124">
        <v>44795</v>
      </c>
      <c r="F2259" s="124">
        <v>44825</v>
      </c>
      <c r="G2259" s="125">
        <v>2273</v>
      </c>
      <c r="H2259" s="126" t="str">
        <f>+VLOOKUP(Hoja3!$G2259,'[138]Plan de Cuentas'!B:H,7,FALSE)</f>
        <v>2.1.02.01.05</v>
      </c>
      <c r="I2259" s="127" t="str">
        <f>+VLOOKUP(Hoja3!$H2259,'[138]Plan de Cuentas'!A:C,3,FALSE)</f>
        <v>Proveedores Locales - GS</v>
      </c>
      <c r="J2259" s="128">
        <v>-7118000</v>
      </c>
      <c r="K2259" s="128">
        <v>-7118000</v>
      </c>
      <c r="L2259" s="117">
        <f>+Hoja3!$K2259/$K$1</f>
        <v>-981.19356034864211</v>
      </c>
      <c r="M2259" s="129" t="s">
        <v>7459</v>
      </c>
      <c r="N2259" s="129" t="str">
        <f>+IF(Hoja3!$O2259="VIGENTE","SALDO A VENCER",IF(Hoja3!$O2259="VENCIDO","SALDO VENCIDO - SE ABONA DE ACUERDO A DISPONIBILIDAD FINANCIERA",0))</f>
        <v>SALDO VENCIDO - SE ABONA DE ACUERDO A DISPONIBILIDAD FINANCIERA</v>
      </c>
      <c r="O2259" s="129" t="str">
        <f>+IF(($D$1-Hoja3!$F2259)&gt;0,"VENCIDO","VIGENTE")</f>
        <v>VENCIDO</v>
      </c>
      <c r="P2259" s="120"/>
    </row>
    <row r="2260" spans="2:16" ht="14.25" hidden="1" customHeight="1" x14ac:dyDescent="0.25">
      <c r="B2260" s="121" t="s">
        <v>111</v>
      </c>
      <c r="C2260" s="122" t="s">
        <v>7460</v>
      </c>
      <c r="D2260" s="123" t="s">
        <v>7461</v>
      </c>
      <c r="E2260" s="124">
        <v>44795</v>
      </c>
      <c r="F2260" s="124">
        <v>44825</v>
      </c>
      <c r="G2260" s="125">
        <v>2273</v>
      </c>
      <c r="H2260" s="126" t="str">
        <f>+VLOOKUP(Hoja3!$G2260,'[138]Plan de Cuentas'!B:H,7,FALSE)</f>
        <v>2.1.02.01.05</v>
      </c>
      <c r="I2260" s="127" t="str">
        <f>+VLOOKUP(Hoja3!$H2260,'[138]Plan de Cuentas'!A:C,3,FALSE)</f>
        <v>Proveedores Locales - GS</v>
      </c>
      <c r="J2260" s="128">
        <v>-1486000</v>
      </c>
      <c r="K2260" s="128">
        <v>-1486000</v>
      </c>
      <c r="L2260" s="117">
        <f>+Hoja3!$K2260/$K$1</f>
        <v>-204.84035272240547</v>
      </c>
      <c r="M2260" s="129" t="s">
        <v>7462</v>
      </c>
      <c r="N2260" s="129" t="str">
        <f>+IF(Hoja3!$O2260="VIGENTE","SALDO A VENCER",IF(Hoja3!$O2260="VENCIDO","SALDO VENCIDO - SE ABONA DE ACUERDO A DISPONIBILIDAD FINANCIERA",0))</f>
        <v>SALDO VENCIDO - SE ABONA DE ACUERDO A DISPONIBILIDAD FINANCIERA</v>
      </c>
      <c r="O2260" s="129" t="str">
        <f>+IF(($D$1-Hoja3!$F2260)&gt;0,"VENCIDO","VIGENTE")</f>
        <v>VENCIDO</v>
      </c>
      <c r="P2260" s="120"/>
    </row>
    <row r="2261" spans="2:16" ht="14.25" hidden="1" customHeight="1" x14ac:dyDescent="0.25">
      <c r="B2261" s="121" t="s">
        <v>111</v>
      </c>
      <c r="C2261" s="122" t="s">
        <v>7463</v>
      </c>
      <c r="D2261" s="123" t="s">
        <v>7464</v>
      </c>
      <c r="E2261" s="124">
        <v>44795</v>
      </c>
      <c r="F2261" s="124">
        <v>44826</v>
      </c>
      <c r="G2261" s="125">
        <v>2273</v>
      </c>
      <c r="H2261" s="126" t="str">
        <f>+VLOOKUP(Hoja3!$G2261,'[138]Plan de Cuentas'!B:H,7,FALSE)</f>
        <v>2.1.02.01.05</v>
      </c>
      <c r="I2261" s="127" t="str">
        <f>+VLOOKUP(Hoja3!$H2261,'[138]Plan de Cuentas'!A:C,3,FALSE)</f>
        <v>Proveedores Locales - GS</v>
      </c>
      <c r="J2261" s="128">
        <v>-1727500</v>
      </c>
      <c r="K2261" s="128">
        <v>-1727500</v>
      </c>
      <c r="L2261" s="117">
        <f>+Hoja3!$K2261/$K$1</f>
        <v>-238.13035620992966</v>
      </c>
      <c r="M2261" s="129" t="s">
        <v>7465</v>
      </c>
      <c r="N2261" s="129" t="str">
        <f>+IF(Hoja3!$O2261="VIGENTE","SALDO A VENCER",IF(Hoja3!$O2261="VENCIDO","SALDO VENCIDO - SE ABONA DE ACUERDO A DISPONIBILIDAD FINANCIERA",0))</f>
        <v>SALDO VENCIDO - SE ABONA DE ACUERDO A DISPONIBILIDAD FINANCIERA</v>
      </c>
      <c r="O2261" s="129" t="str">
        <f>+IF(($D$1-Hoja3!$F2261)&gt;0,"VENCIDO","VIGENTE")</f>
        <v>VENCIDO</v>
      </c>
      <c r="P2261" s="120"/>
    </row>
    <row r="2262" spans="2:16" ht="14.25" hidden="1" customHeight="1" x14ac:dyDescent="0.25">
      <c r="B2262" s="121" t="s">
        <v>111</v>
      </c>
      <c r="C2262" s="122" t="s">
        <v>7466</v>
      </c>
      <c r="D2262" s="123" t="s">
        <v>7467</v>
      </c>
      <c r="E2262" s="124">
        <v>44795</v>
      </c>
      <c r="F2262" s="124">
        <v>44825</v>
      </c>
      <c r="G2262" s="125">
        <v>2273</v>
      </c>
      <c r="H2262" s="126" t="str">
        <f>+VLOOKUP(Hoja3!$G2262,'[138]Plan de Cuentas'!B:H,7,FALSE)</f>
        <v>2.1.02.01.05</v>
      </c>
      <c r="I2262" s="127" t="str">
        <f>+VLOOKUP(Hoja3!$H2262,'[138]Plan de Cuentas'!A:C,3,FALSE)</f>
        <v>Proveedores Locales - GS</v>
      </c>
      <c r="J2262" s="128">
        <v>-1859000</v>
      </c>
      <c r="K2262" s="128">
        <v>-1859000</v>
      </c>
      <c r="L2262" s="117">
        <f>+Hoja3!$K2262/$K$1</f>
        <v>-256.25721111100387</v>
      </c>
      <c r="M2262" s="129" t="s">
        <v>7468</v>
      </c>
      <c r="N2262" s="129" t="str">
        <f>+IF(Hoja3!$O2262="VIGENTE","SALDO A VENCER",IF(Hoja3!$O2262="VENCIDO","SALDO VENCIDO - SE ABONA DE ACUERDO A DISPONIBILIDAD FINANCIERA",0))</f>
        <v>SALDO VENCIDO - SE ABONA DE ACUERDO A DISPONIBILIDAD FINANCIERA</v>
      </c>
      <c r="O2262" s="129" t="str">
        <f>+IF(($D$1-Hoja3!$F2262)&gt;0,"VENCIDO","VIGENTE")</f>
        <v>VENCIDO</v>
      </c>
      <c r="P2262" s="120"/>
    </row>
    <row r="2263" spans="2:16" ht="14.25" hidden="1" customHeight="1" x14ac:dyDescent="0.25">
      <c r="B2263" s="121" t="s">
        <v>111</v>
      </c>
      <c r="C2263" s="122" t="s">
        <v>7469</v>
      </c>
      <c r="D2263" s="123" t="s">
        <v>7470</v>
      </c>
      <c r="E2263" s="124">
        <v>44795</v>
      </c>
      <c r="F2263" s="124">
        <v>44825</v>
      </c>
      <c r="G2263" s="125">
        <v>2273</v>
      </c>
      <c r="H2263" s="126" t="str">
        <f>+VLOOKUP(Hoja3!$G2263,'[138]Plan de Cuentas'!B:H,7,FALSE)</f>
        <v>2.1.02.01.05</v>
      </c>
      <c r="I2263" s="127" t="str">
        <f>+VLOOKUP(Hoja3!$H2263,'[138]Plan de Cuentas'!A:C,3,FALSE)</f>
        <v>Proveedores Locales - GS</v>
      </c>
      <c r="J2263" s="128">
        <v>-2868000</v>
      </c>
      <c r="K2263" s="128">
        <v>-2868000</v>
      </c>
      <c r="L2263" s="117">
        <f>+Hoja3!$K2263/$K$1</f>
        <v>-395.3446376903492</v>
      </c>
      <c r="M2263" s="129" t="s">
        <v>7471</v>
      </c>
      <c r="N2263" s="129" t="str">
        <f>+IF(Hoja3!$O2263="VIGENTE","SALDO A VENCER",IF(Hoja3!$O2263="VENCIDO","SALDO VENCIDO - SE ABONA DE ACUERDO A DISPONIBILIDAD FINANCIERA",0))</f>
        <v>SALDO VENCIDO - SE ABONA DE ACUERDO A DISPONIBILIDAD FINANCIERA</v>
      </c>
      <c r="O2263" s="129" t="str">
        <f>+IF(($D$1-Hoja3!$F2263)&gt;0,"VENCIDO","VIGENTE")</f>
        <v>VENCIDO</v>
      </c>
      <c r="P2263" s="120"/>
    </row>
    <row r="2264" spans="2:16" ht="14.25" hidden="1" customHeight="1" x14ac:dyDescent="0.25">
      <c r="B2264" s="121" t="s">
        <v>111</v>
      </c>
      <c r="C2264" s="122" t="s">
        <v>7472</v>
      </c>
      <c r="D2264" s="123" t="s">
        <v>7473</v>
      </c>
      <c r="E2264" s="124">
        <v>44795</v>
      </c>
      <c r="F2264" s="124">
        <v>44825</v>
      </c>
      <c r="G2264" s="125">
        <v>2273</v>
      </c>
      <c r="H2264" s="126" t="str">
        <f>+VLOOKUP(Hoja3!$G2264,'[138]Plan de Cuentas'!B:H,7,FALSE)</f>
        <v>2.1.02.01.05</v>
      </c>
      <c r="I2264" s="127" t="str">
        <f>+VLOOKUP(Hoja3!$H2264,'[138]Plan de Cuentas'!A:C,3,FALSE)</f>
        <v>Proveedores Locales - GS</v>
      </c>
      <c r="J2264" s="128">
        <v>-6426300</v>
      </c>
      <c r="K2264" s="128">
        <v>-6426300</v>
      </c>
      <c r="L2264" s="117">
        <f>+Hoja3!$K2264/$K$1</f>
        <v>-885.84492510093833</v>
      </c>
      <c r="M2264" s="129" t="s">
        <v>7474</v>
      </c>
      <c r="N2264" s="129" t="str">
        <f>+IF(Hoja3!$O2264="VIGENTE","SALDO A VENCER",IF(Hoja3!$O2264="VENCIDO","SALDO VENCIDO - SE ABONA DE ACUERDO A DISPONIBILIDAD FINANCIERA",0))</f>
        <v>SALDO VENCIDO - SE ABONA DE ACUERDO A DISPONIBILIDAD FINANCIERA</v>
      </c>
      <c r="O2264" s="129" t="str">
        <f>+IF(($D$1-Hoja3!$F2264)&gt;0,"VENCIDO","VIGENTE")</f>
        <v>VENCIDO</v>
      </c>
      <c r="P2264" s="120"/>
    </row>
    <row r="2265" spans="2:16" ht="14.25" hidden="1" customHeight="1" x14ac:dyDescent="0.25">
      <c r="B2265" s="121" t="s">
        <v>111</v>
      </c>
      <c r="C2265" s="122" t="s">
        <v>7475</v>
      </c>
      <c r="D2265" s="123" t="s">
        <v>7476</v>
      </c>
      <c r="E2265" s="124">
        <v>44795</v>
      </c>
      <c r="F2265" s="124">
        <v>44825</v>
      </c>
      <c r="G2265" s="125">
        <v>2273</v>
      </c>
      <c r="H2265" s="126" t="str">
        <f>+VLOOKUP(Hoja3!$G2265,'[138]Plan de Cuentas'!B:H,7,FALSE)</f>
        <v>2.1.02.01.05</v>
      </c>
      <c r="I2265" s="127" t="str">
        <f>+VLOOKUP(Hoja3!$H2265,'[138]Plan de Cuentas'!A:C,3,FALSE)</f>
        <v>Proveedores Locales - GS</v>
      </c>
      <c r="J2265" s="128">
        <v>-17275000</v>
      </c>
      <c r="K2265" s="128">
        <v>-17275000</v>
      </c>
      <c r="L2265" s="117">
        <f>+Hoja3!$K2265/$K$1</f>
        <v>-2381.3035620992964</v>
      </c>
      <c r="M2265" s="129" t="s">
        <v>7477</v>
      </c>
      <c r="N2265" s="129" t="str">
        <f>+IF(Hoja3!$O2265="VIGENTE","SALDO A VENCER",IF(Hoja3!$O2265="VENCIDO","SALDO VENCIDO - SE ABONA DE ACUERDO A DISPONIBILIDAD FINANCIERA",0))</f>
        <v>SALDO VENCIDO - SE ABONA DE ACUERDO A DISPONIBILIDAD FINANCIERA</v>
      </c>
      <c r="O2265" s="129" t="str">
        <f>+IF(($D$1-Hoja3!$F2265)&gt;0,"VENCIDO","VIGENTE")</f>
        <v>VENCIDO</v>
      </c>
      <c r="P2265" s="120"/>
    </row>
    <row r="2266" spans="2:16" ht="14.25" hidden="1" customHeight="1" x14ac:dyDescent="0.25">
      <c r="B2266" s="121" t="s">
        <v>111</v>
      </c>
      <c r="C2266" s="122" t="s">
        <v>7478</v>
      </c>
      <c r="D2266" s="123" t="s">
        <v>7479</v>
      </c>
      <c r="E2266" s="124">
        <v>44795</v>
      </c>
      <c r="F2266" s="124">
        <v>44825</v>
      </c>
      <c r="G2266" s="125">
        <v>2273</v>
      </c>
      <c r="H2266" s="126" t="str">
        <f>+VLOOKUP(Hoja3!$G2266,'[138]Plan de Cuentas'!B:H,7,FALSE)</f>
        <v>2.1.02.01.05</v>
      </c>
      <c r="I2266" s="127" t="str">
        <f>+VLOOKUP(Hoja3!$H2266,'[138]Plan de Cuentas'!A:C,3,FALSE)</f>
        <v>Proveedores Locales - GS</v>
      </c>
      <c r="J2266" s="128">
        <v>-27600000</v>
      </c>
      <c r="K2266" s="128">
        <v>-27600000</v>
      </c>
      <c r="L2266" s="117">
        <f>+Hoja3!$K2266/$K$1</f>
        <v>-3804.5718271456199</v>
      </c>
      <c r="M2266" s="129" t="s">
        <v>7480</v>
      </c>
      <c r="N2266" s="129" t="str">
        <f>+IF(Hoja3!$O2266="VIGENTE","SALDO A VENCER",IF(Hoja3!$O2266="VENCIDO","SALDO VENCIDO - SE ABONA DE ACUERDO A DISPONIBILIDAD FINANCIERA",0))</f>
        <v>SALDO VENCIDO - SE ABONA DE ACUERDO A DISPONIBILIDAD FINANCIERA</v>
      </c>
      <c r="O2266" s="129" t="str">
        <f>+IF(($D$1-Hoja3!$F2266)&gt;0,"VENCIDO","VIGENTE")</f>
        <v>VENCIDO</v>
      </c>
      <c r="P2266" s="120"/>
    </row>
    <row r="2267" spans="2:16" ht="14.25" hidden="1" customHeight="1" x14ac:dyDescent="0.25">
      <c r="B2267" s="121" t="s">
        <v>111</v>
      </c>
      <c r="C2267" s="122" t="s">
        <v>7481</v>
      </c>
      <c r="D2267" s="123" t="s">
        <v>7482</v>
      </c>
      <c r="E2267" s="124">
        <v>44795</v>
      </c>
      <c r="F2267" s="124">
        <v>44825</v>
      </c>
      <c r="G2267" s="125">
        <v>2273</v>
      </c>
      <c r="H2267" s="126" t="str">
        <f>+VLOOKUP(Hoja3!$G2267,'[138]Plan de Cuentas'!B:H,7,FALSE)</f>
        <v>2.1.02.01.05</v>
      </c>
      <c r="I2267" s="127" t="str">
        <f>+VLOOKUP(Hoja3!$H2267,'[138]Plan de Cuentas'!A:C,3,FALSE)</f>
        <v>Proveedores Locales - GS</v>
      </c>
      <c r="J2267" s="128">
        <v>-1520000</v>
      </c>
      <c r="K2267" s="128">
        <v>-1520000</v>
      </c>
      <c r="L2267" s="117">
        <f>+Hoja3!$K2267/$K$1</f>
        <v>-209.52714410367182</v>
      </c>
      <c r="M2267" s="129" t="s">
        <v>7483</v>
      </c>
      <c r="N2267" s="129" t="str">
        <f>+IF(Hoja3!$O2267="VIGENTE","SALDO A VENCER",IF(Hoja3!$O2267="VENCIDO","SALDO VENCIDO - SE ABONA DE ACUERDO A DISPONIBILIDAD FINANCIERA",0))</f>
        <v>SALDO VENCIDO - SE ABONA DE ACUERDO A DISPONIBILIDAD FINANCIERA</v>
      </c>
      <c r="O2267" s="129" t="str">
        <f>+IF(($D$1-Hoja3!$F2267)&gt;0,"VENCIDO","VIGENTE")</f>
        <v>VENCIDO</v>
      </c>
      <c r="P2267" s="120"/>
    </row>
    <row r="2268" spans="2:16" ht="14.25" hidden="1" customHeight="1" x14ac:dyDescent="0.25">
      <c r="B2268" s="121" t="s">
        <v>111</v>
      </c>
      <c r="C2268" s="122" t="s">
        <v>7484</v>
      </c>
      <c r="D2268" s="123" t="s">
        <v>7485</v>
      </c>
      <c r="E2268" s="124">
        <v>44795</v>
      </c>
      <c r="F2268" s="124">
        <v>44825</v>
      </c>
      <c r="G2268" s="125">
        <v>2273</v>
      </c>
      <c r="H2268" s="126" t="str">
        <f>+VLOOKUP(Hoja3!$G2268,'[138]Plan de Cuentas'!B:H,7,FALSE)</f>
        <v>2.1.02.01.05</v>
      </c>
      <c r="I2268" s="127" t="str">
        <f>+VLOOKUP(Hoja3!$H2268,'[138]Plan de Cuentas'!A:C,3,FALSE)</f>
        <v>Proveedores Locales - GS</v>
      </c>
      <c r="J2268" s="128">
        <v>-2868000</v>
      </c>
      <c r="K2268" s="128">
        <v>-2868000</v>
      </c>
      <c r="L2268" s="117">
        <f>+Hoja3!$K2268/$K$1</f>
        <v>-395.3446376903492</v>
      </c>
      <c r="M2268" s="129" t="s">
        <v>7486</v>
      </c>
      <c r="N2268" s="129" t="str">
        <f>+IF(Hoja3!$O2268="VIGENTE","SALDO A VENCER",IF(Hoja3!$O2268="VENCIDO","SALDO VENCIDO - SE ABONA DE ACUERDO A DISPONIBILIDAD FINANCIERA",0))</f>
        <v>SALDO VENCIDO - SE ABONA DE ACUERDO A DISPONIBILIDAD FINANCIERA</v>
      </c>
      <c r="O2268" s="129" t="str">
        <f>+IF(($D$1-Hoja3!$F2268)&gt;0,"VENCIDO","VIGENTE")</f>
        <v>VENCIDO</v>
      </c>
      <c r="P2268" s="120"/>
    </row>
    <row r="2269" spans="2:16" ht="14.25" hidden="1" customHeight="1" x14ac:dyDescent="0.25">
      <c r="B2269" s="121" t="s">
        <v>111</v>
      </c>
      <c r="C2269" s="122" t="s">
        <v>7487</v>
      </c>
      <c r="D2269" s="123" t="s">
        <v>7488</v>
      </c>
      <c r="E2269" s="124">
        <v>44800</v>
      </c>
      <c r="F2269" s="124">
        <v>44830</v>
      </c>
      <c r="G2269" s="125">
        <v>2273</v>
      </c>
      <c r="H2269" s="126" t="str">
        <f>+VLOOKUP(Hoja3!$G2269,'[138]Plan de Cuentas'!B:H,7,FALSE)</f>
        <v>2.1.02.01.05</v>
      </c>
      <c r="I2269" s="127" t="str">
        <f>+VLOOKUP(Hoja3!$H2269,'[138]Plan de Cuentas'!A:C,3,FALSE)</f>
        <v>Proveedores Locales - GS</v>
      </c>
      <c r="J2269" s="128">
        <v>-5735000</v>
      </c>
      <c r="K2269" s="128">
        <v>-5735000</v>
      </c>
      <c r="L2269" s="117">
        <f>+Hoja3!$K2269/$K$1</f>
        <v>-790.55142857536703</v>
      </c>
      <c r="M2269" s="129" t="s">
        <v>7489</v>
      </c>
      <c r="N2269" s="129" t="str">
        <f>+IF(Hoja3!$O2269="VIGENTE","SALDO A VENCER",IF(Hoja3!$O2269="VENCIDO","SALDO VENCIDO - SE ABONA DE ACUERDO A DISPONIBILIDAD FINANCIERA",0))</f>
        <v>SALDO VENCIDO - SE ABONA DE ACUERDO A DISPONIBILIDAD FINANCIERA</v>
      </c>
      <c r="O2269" s="129" t="str">
        <f>+IF(($D$1-Hoja3!$F2269)&gt;0,"VENCIDO","VIGENTE")</f>
        <v>VENCIDO</v>
      </c>
      <c r="P2269" s="120"/>
    </row>
    <row r="2270" spans="2:16" ht="14.25" hidden="1" customHeight="1" x14ac:dyDescent="0.25">
      <c r="B2270" s="121" t="s">
        <v>111</v>
      </c>
      <c r="C2270" s="122" t="s">
        <v>7490</v>
      </c>
      <c r="D2270" s="123" t="s">
        <v>7491</v>
      </c>
      <c r="E2270" s="124">
        <v>44824</v>
      </c>
      <c r="F2270" s="124">
        <v>44854</v>
      </c>
      <c r="G2270" s="125">
        <v>2273</v>
      </c>
      <c r="H2270" s="126" t="str">
        <f>+VLOOKUP(Hoja3!$G2270,'[138]Plan de Cuentas'!B:H,7,FALSE)</f>
        <v>2.1.02.01.05</v>
      </c>
      <c r="I2270" s="127" t="str">
        <f>+VLOOKUP(Hoja3!$H2270,'[138]Plan de Cuentas'!A:C,3,FALSE)</f>
        <v>Proveedores Locales - GS</v>
      </c>
      <c r="J2270" s="128">
        <v>-3500000</v>
      </c>
      <c r="K2270" s="128">
        <v>-3500000</v>
      </c>
      <c r="L2270" s="117">
        <f>+Hoja3!$K2270/$K$1</f>
        <v>-482.46381865977065</v>
      </c>
      <c r="M2270" s="129" t="s">
        <v>7492</v>
      </c>
      <c r="N2270" s="129" t="str">
        <f>+IF(Hoja3!$O2270="VIGENTE","SALDO A VENCER",IF(Hoja3!$O2270="VENCIDO","SALDO VENCIDO - SE ABONA DE ACUERDO A DISPONIBILIDAD FINANCIERA",0))</f>
        <v>SALDO VENCIDO - SE ABONA DE ACUERDO A DISPONIBILIDAD FINANCIERA</v>
      </c>
      <c r="O2270" s="129" t="str">
        <f>+IF(($D$1-Hoja3!$F2270)&gt;0,"VENCIDO","VIGENTE")</f>
        <v>VENCIDO</v>
      </c>
      <c r="P2270" s="120"/>
    </row>
    <row r="2271" spans="2:16" ht="14.25" hidden="1" customHeight="1" x14ac:dyDescent="0.25">
      <c r="B2271" s="121" t="s">
        <v>111</v>
      </c>
      <c r="C2271" s="122" t="s">
        <v>7493</v>
      </c>
      <c r="D2271" s="123" t="s">
        <v>7494</v>
      </c>
      <c r="E2271" s="124">
        <v>44824</v>
      </c>
      <c r="F2271" s="124">
        <v>44854</v>
      </c>
      <c r="G2271" s="125">
        <v>2273</v>
      </c>
      <c r="H2271" s="126" t="str">
        <f>+VLOOKUP(Hoja3!$G2271,'[138]Plan de Cuentas'!B:H,7,FALSE)</f>
        <v>2.1.02.01.05</v>
      </c>
      <c r="I2271" s="127" t="str">
        <f>+VLOOKUP(Hoja3!$H2271,'[138]Plan de Cuentas'!A:C,3,FALSE)</f>
        <v>Proveedores Locales - GS</v>
      </c>
      <c r="J2271" s="128">
        <v>-3500000</v>
      </c>
      <c r="K2271" s="128">
        <v>-3500000</v>
      </c>
      <c r="L2271" s="117">
        <f>+Hoja3!$K2271/$K$1</f>
        <v>-482.46381865977065</v>
      </c>
      <c r="M2271" s="129" t="s">
        <v>7495</v>
      </c>
      <c r="N2271" s="129" t="str">
        <f>+IF(Hoja3!$O2271="VIGENTE","SALDO A VENCER",IF(Hoja3!$O2271="VENCIDO","SALDO VENCIDO - SE ABONA DE ACUERDO A DISPONIBILIDAD FINANCIERA",0))</f>
        <v>SALDO VENCIDO - SE ABONA DE ACUERDO A DISPONIBILIDAD FINANCIERA</v>
      </c>
      <c r="O2271" s="129" t="str">
        <f>+IF(($D$1-Hoja3!$F2271)&gt;0,"VENCIDO","VIGENTE")</f>
        <v>VENCIDO</v>
      </c>
      <c r="P2271" s="120"/>
    </row>
    <row r="2272" spans="2:16" ht="14.25" hidden="1" customHeight="1" x14ac:dyDescent="0.25">
      <c r="B2272" s="121" t="s">
        <v>111</v>
      </c>
      <c r="C2272" s="122" t="s">
        <v>7496</v>
      </c>
      <c r="D2272" s="123" t="s">
        <v>7497</v>
      </c>
      <c r="E2272" s="124">
        <v>44824</v>
      </c>
      <c r="F2272" s="124">
        <v>44854</v>
      </c>
      <c r="G2272" s="125">
        <v>2273</v>
      </c>
      <c r="H2272" s="126" t="str">
        <f>+VLOOKUP(Hoja3!$G2272,'[138]Plan de Cuentas'!B:H,7,FALSE)</f>
        <v>2.1.02.01.05</v>
      </c>
      <c r="I2272" s="127" t="str">
        <f>+VLOOKUP(Hoja3!$H2272,'[138]Plan de Cuentas'!A:C,3,FALSE)</f>
        <v>Proveedores Locales - GS</v>
      </c>
      <c r="J2272" s="128">
        <v>-11184000</v>
      </c>
      <c r="K2272" s="128">
        <v>-11184000</v>
      </c>
      <c r="L2272" s="117">
        <f>+Hoja3!$K2272/$K$1</f>
        <v>-1541.6786708259642</v>
      </c>
      <c r="M2272" s="129" t="s">
        <v>7498</v>
      </c>
      <c r="N2272" s="129" t="str">
        <f>+IF(Hoja3!$O2272="VIGENTE","SALDO A VENCER",IF(Hoja3!$O2272="VENCIDO","SALDO VENCIDO - SE ABONA DE ACUERDO A DISPONIBILIDAD FINANCIERA",0))</f>
        <v>SALDO VENCIDO - SE ABONA DE ACUERDO A DISPONIBILIDAD FINANCIERA</v>
      </c>
      <c r="O2272" s="129" t="str">
        <f>+IF(($D$1-Hoja3!$F2272)&gt;0,"VENCIDO","VIGENTE")</f>
        <v>VENCIDO</v>
      </c>
      <c r="P2272" s="120"/>
    </row>
    <row r="2273" spans="2:16" ht="14.25" hidden="1" customHeight="1" x14ac:dyDescent="0.25">
      <c r="B2273" s="121" t="s">
        <v>111</v>
      </c>
      <c r="C2273" s="122" t="s">
        <v>7499</v>
      </c>
      <c r="D2273" s="123" t="s">
        <v>7500</v>
      </c>
      <c r="E2273" s="124">
        <v>44858</v>
      </c>
      <c r="F2273" s="124">
        <v>44888</v>
      </c>
      <c r="G2273" s="125">
        <v>2273</v>
      </c>
      <c r="H2273" s="126" t="str">
        <f>+VLOOKUP(Hoja3!$G2273,'[138]Plan de Cuentas'!B:H,7,FALSE)</f>
        <v>2.1.02.01.05</v>
      </c>
      <c r="I2273" s="127" t="str">
        <f>+VLOOKUP(Hoja3!$H2273,'[138]Plan de Cuentas'!A:C,3,FALSE)</f>
        <v>Proveedores Locales - GS</v>
      </c>
      <c r="J2273" s="128">
        <v>-2527000</v>
      </c>
      <c r="K2273" s="128">
        <v>-2527000</v>
      </c>
      <c r="L2273" s="117">
        <f>+Hoja3!$K2273/$K$1</f>
        <v>-348.33887707235442</v>
      </c>
      <c r="M2273" s="129" t="s">
        <v>7501</v>
      </c>
      <c r="N2273" s="129" t="str">
        <f>+IF(Hoja3!$O2273="VIGENTE","SALDO A VENCER",IF(Hoja3!$O2273="VENCIDO","SALDO VENCIDO - SE ABONA DE ACUERDO A DISPONIBILIDAD FINANCIERA",0))</f>
        <v>SALDO A VENCER</v>
      </c>
      <c r="O2273" s="129" t="str">
        <f>+IF(($D$1-Hoja3!$F2273)&gt;0,"VENCIDO","VIGENTE")</f>
        <v>VIGENTE</v>
      </c>
      <c r="P2273" s="120"/>
    </row>
    <row r="2274" spans="2:16" ht="14.25" hidden="1" customHeight="1" x14ac:dyDescent="0.25">
      <c r="B2274" s="121" t="s">
        <v>111</v>
      </c>
      <c r="C2274" s="122" t="s">
        <v>7502</v>
      </c>
      <c r="D2274" s="123" t="s">
        <v>7503</v>
      </c>
      <c r="E2274" s="124">
        <v>44858</v>
      </c>
      <c r="F2274" s="124">
        <v>44889</v>
      </c>
      <c r="G2274" s="125">
        <v>2273</v>
      </c>
      <c r="H2274" s="126" t="str">
        <f>+VLOOKUP(Hoja3!$G2274,'[138]Plan de Cuentas'!B:H,7,FALSE)</f>
        <v>2.1.02.01.05</v>
      </c>
      <c r="I2274" s="127" t="str">
        <f>+VLOOKUP(Hoja3!$H2274,'[138]Plan de Cuentas'!A:C,3,FALSE)</f>
        <v>Proveedores Locales - GS</v>
      </c>
      <c r="J2274" s="128">
        <v>-3357000</v>
      </c>
      <c r="K2274" s="128">
        <v>-3357000</v>
      </c>
      <c r="L2274" s="117">
        <f>+Hoja3!$K2274/$K$1</f>
        <v>-462.75172549738573</v>
      </c>
      <c r="M2274" s="129" t="s">
        <v>7504</v>
      </c>
      <c r="N2274" s="129" t="str">
        <f>+IF(Hoja3!$O2274="VIGENTE","SALDO A VENCER",IF(Hoja3!$O2274="VENCIDO","SALDO VENCIDO - SE ABONA DE ACUERDO A DISPONIBILIDAD FINANCIERA",0))</f>
        <v>SALDO A VENCER</v>
      </c>
      <c r="O2274" s="129" t="str">
        <f>+IF(($D$1-Hoja3!$F2274)&gt;0,"VENCIDO","VIGENTE")</f>
        <v>VIGENTE</v>
      </c>
      <c r="P2274" s="120"/>
    </row>
    <row r="2275" spans="2:16" ht="14.25" hidden="1" customHeight="1" x14ac:dyDescent="0.25">
      <c r="B2275" s="121" t="s">
        <v>112</v>
      </c>
      <c r="C2275" s="122" t="s">
        <v>7505</v>
      </c>
      <c r="D2275" s="123" t="s">
        <v>7506</v>
      </c>
      <c r="E2275" s="124">
        <v>44811</v>
      </c>
      <c r="F2275" s="124">
        <v>44841</v>
      </c>
      <c r="G2275" s="125">
        <v>2273</v>
      </c>
      <c r="H2275" s="126" t="str">
        <f>+VLOOKUP(Hoja3!$G2275,'[138]Plan de Cuentas'!B:H,7,FALSE)</f>
        <v>2.1.02.01.05</v>
      </c>
      <c r="I2275" s="127" t="str">
        <f>+VLOOKUP(Hoja3!$H2275,'[138]Plan de Cuentas'!A:C,3,FALSE)</f>
        <v>Proveedores Locales - GS</v>
      </c>
      <c r="J2275" s="128">
        <v>-23000000</v>
      </c>
      <c r="K2275" s="128">
        <v>-23000000</v>
      </c>
      <c r="L2275" s="117">
        <f>+Hoja3!$K2275/$K$1</f>
        <v>-3170.4765226213499</v>
      </c>
      <c r="M2275" s="129" t="s">
        <v>7507</v>
      </c>
      <c r="N2275" s="129" t="str">
        <f>+IF(Hoja3!$O2275="VIGENTE","SALDO A VENCER",IF(Hoja3!$O2275="VENCIDO","SALDO VENCIDO - SE ABONA DE ACUERDO A DISPONIBILIDAD FINANCIERA",0))</f>
        <v>SALDO VENCIDO - SE ABONA DE ACUERDO A DISPONIBILIDAD FINANCIERA</v>
      </c>
      <c r="O2275" s="129" t="str">
        <f>+IF(($D$1-Hoja3!$F2275)&gt;0,"VENCIDO","VIGENTE")</f>
        <v>VENCIDO</v>
      </c>
      <c r="P2275" s="120"/>
    </row>
    <row r="2276" spans="2:16" ht="14.25" hidden="1" customHeight="1" x14ac:dyDescent="0.25">
      <c r="B2276" s="121" t="s">
        <v>112</v>
      </c>
      <c r="C2276" s="122" t="s">
        <v>7508</v>
      </c>
      <c r="D2276" s="123" t="s">
        <v>7509</v>
      </c>
      <c r="E2276" s="124">
        <v>44844</v>
      </c>
      <c r="F2276" s="124">
        <v>44844</v>
      </c>
      <c r="G2276" s="125">
        <v>2273</v>
      </c>
      <c r="H2276" s="126" t="str">
        <f>+VLOOKUP(Hoja3!$G2276,'[138]Plan de Cuentas'!B:H,7,FALSE)</f>
        <v>2.1.02.01.05</v>
      </c>
      <c r="I2276" s="127" t="str">
        <f>+VLOOKUP(Hoja3!$H2276,'[138]Plan de Cuentas'!A:C,3,FALSE)</f>
        <v>Proveedores Locales - GS</v>
      </c>
      <c r="J2276" s="128">
        <v>-21536364</v>
      </c>
      <c r="K2276" s="128">
        <v>-21536364</v>
      </c>
      <c r="L2276" s="117">
        <f>+Hoja3!$K2276/$K$1</f>
        <v>-2968.718975853375</v>
      </c>
      <c r="M2276" s="129" t="s">
        <v>7510</v>
      </c>
      <c r="N2276" s="129" t="str">
        <f>+IF(Hoja3!$O2276="VIGENTE","SALDO A VENCER",IF(Hoja3!$O2276="VENCIDO","SALDO VENCIDO - SE ABONA DE ACUERDO A DISPONIBILIDAD FINANCIERA",0))</f>
        <v>SALDO VENCIDO - SE ABONA DE ACUERDO A DISPONIBILIDAD FINANCIERA</v>
      </c>
      <c r="O2276" s="129" t="str">
        <f>+IF(($D$1-Hoja3!$F2276)&gt;0,"VENCIDO","VIGENTE")</f>
        <v>VENCIDO</v>
      </c>
      <c r="P2276" s="120"/>
    </row>
    <row r="2277" spans="2:16" ht="14.25" hidden="1" customHeight="1" x14ac:dyDescent="0.25">
      <c r="B2277" s="121" t="s">
        <v>112</v>
      </c>
      <c r="C2277" s="122" t="s">
        <v>7511</v>
      </c>
      <c r="D2277" s="123" t="s">
        <v>7512</v>
      </c>
      <c r="E2277" s="124">
        <v>44844</v>
      </c>
      <c r="F2277" s="124">
        <v>44874</v>
      </c>
      <c r="G2277" s="125">
        <v>2273</v>
      </c>
      <c r="H2277" s="126" t="str">
        <f>+VLOOKUP(Hoja3!$G2277,'[138]Plan de Cuentas'!B:H,7,FALSE)</f>
        <v>2.1.02.01.05</v>
      </c>
      <c r="I2277" s="127" t="str">
        <f>+VLOOKUP(Hoja3!$H2277,'[138]Plan de Cuentas'!A:C,3,FALSE)</f>
        <v>Proveedores Locales - GS</v>
      </c>
      <c r="J2277" s="128">
        <v>-23000000</v>
      </c>
      <c r="K2277" s="128">
        <v>-23000000</v>
      </c>
      <c r="L2277" s="117">
        <f>+Hoja3!$K2277/$K$1</f>
        <v>-3170.4765226213499</v>
      </c>
      <c r="M2277" s="129" t="s">
        <v>7513</v>
      </c>
      <c r="N2277" s="129" t="str">
        <f>+IF(Hoja3!$O2277="VIGENTE","SALDO A VENCER",IF(Hoja3!$O2277="VENCIDO","SALDO VENCIDO - SE ABONA DE ACUERDO A DISPONIBILIDAD FINANCIERA",0))</f>
        <v>SALDO A VENCER</v>
      </c>
      <c r="O2277" s="129" t="str">
        <f>+IF(($D$1-Hoja3!$F2277)&gt;0,"VENCIDO","VIGENTE")</f>
        <v>VIGENTE</v>
      </c>
      <c r="P2277" s="120"/>
    </row>
    <row r="2278" spans="2:16" ht="14.25" hidden="1" customHeight="1" x14ac:dyDescent="0.25">
      <c r="B2278" s="121" t="s">
        <v>112</v>
      </c>
      <c r="C2278" s="122" t="s">
        <v>7514</v>
      </c>
      <c r="D2278" s="123" t="s">
        <v>7515</v>
      </c>
      <c r="E2278" s="124">
        <v>44855</v>
      </c>
      <c r="F2278" s="124">
        <v>44886</v>
      </c>
      <c r="G2278" s="125">
        <v>2273</v>
      </c>
      <c r="H2278" s="126" t="str">
        <f>+VLOOKUP(Hoja3!$G2278,'[138]Plan de Cuentas'!B:H,7,FALSE)</f>
        <v>2.1.02.01.05</v>
      </c>
      <c r="I2278" s="127" t="str">
        <f>+VLOOKUP(Hoja3!$H2278,'[138]Plan de Cuentas'!A:C,3,FALSE)</f>
        <v>Proveedores Locales - GS</v>
      </c>
      <c r="J2278" s="128">
        <v>-23000000</v>
      </c>
      <c r="K2278" s="128">
        <v>-23000000</v>
      </c>
      <c r="L2278" s="117">
        <f>+Hoja3!$K2278/$K$1</f>
        <v>-3170.4765226213499</v>
      </c>
      <c r="M2278" s="129" t="s">
        <v>7516</v>
      </c>
      <c r="N2278" s="129" t="str">
        <f>+IF(Hoja3!$O2278="VIGENTE","SALDO A VENCER",IF(Hoja3!$O2278="VENCIDO","SALDO VENCIDO - SE ABONA DE ACUERDO A DISPONIBILIDAD FINANCIERA",0))</f>
        <v>SALDO A VENCER</v>
      </c>
      <c r="O2278" s="129" t="str">
        <f>+IF(($D$1-Hoja3!$F2278)&gt;0,"VENCIDO","VIGENTE")</f>
        <v>VIGENTE</v>
      </c>
      <c r="P2278" s="120"/>
    </row>
    <row r="2279" spans="2:16" ht="14.25" hidden="1" customHeight="1" x14ac:dyDescent="0.25">
      <c r="B2279" s="121" t="s">
        <v>331</v>
      </c>
      <c r="C2279" s="122" t="s">
        <v>7517</v>
      </c>
      <c r="D2279" s="123" t="s">
        <v>7518</v>
      </c>
      <c r="E2279" s="124">
        <v>44470</v>
      </c>
      <c r="F2279" s="124">
        <v>44489</v>
      </c>
      <c r="G2279" s="125">
        <v>3031</v>
      </c>
      <c r="H2279" s="126" t="str">
        <f>+VLOOKUP(Hoja3!$G2279,'[138]Plan de Cuentas'!B:H,7,FALSE)</f>
        <v>2.1.01.01.21</v>
      </c>
      <c r="I2279" s="127" t="str">
        <f>+VLOOKUP(Hoja3!$H2279,'[138]Plan de Cuentas'!A:C,3,FALSE)</f>
        <v>Ctas a Pagar a Funcionarios y Terceros - GS</v>
      </c>
      <c r="J2279" s="128">
        <v>-432000</v>
      </c>
      <c r="K2279" s="128">
        <v>-409545</v>
      </c>
      <c r="L2279" s="117">
        <f>+Hoja3!$K2279/$K$1</f>
        <v>-56.454469889433078</v>
      </c>
      <c r="M2279" s="129" t="s">
        <v>7519</v>
      </c>
      <c r="N2279" s="129" t="str">
        <f>+IF(Hoja3!$O2279="VIGENTE","SALDO A VENCER",IF(Hoja3!$O2279="VENCIDO","SALDO VENCIDO - SE ABONA DE ACUERDO A DISPONIBILIDAD FINANCIERA",0))</f>
        <v>SALDO VENCIDO - SE ABONA DE ACUERDO A DISPONIBILIDAD FINANCIERA</v>
      </c>
      <c r="O2279" s="129" t="str">
        <f>+IF(($D$1-Hoja3!$F2279)&gt;0,"VENCIDO","VIGENTE")</f>
        <v>VENCIDO</v>
      </c>
      <c r="P2279" s="120"/>
    </row>
    <row r="2280" spans="2:16" ht="14.25" hidden="1" customHeight="1" x14ac:dyDescent="0.25">
      <c r="B2280" s="121" t="s">
        <v>7520</v>
      </c>
      <c r="C2280" s="122" t="s">
        <v>7521</v>
      </c>
      <c r="D2280" s="123" t="s">
        <v>7522</v>
      </c>
      <c r="E2280" s="124">
        <v>44742</v>
      </c>
      <c r="F2280" s="124">
        <v>44926</v>
      </c>
      <c r="G2280" s="125">
        <v>2324</v>
      </c>
      <c r="H2280" s="126" t="str">
        <f>+VLOOKUP(Hoja3!$G2280,'[138]Plan de Cuentas'!B:H,7,FALSE)</f>
        <v>2.1.01.01.08</v>
      </c>
      <c r="I2280" s="127" t="str">
        <f>+VLOOKUP(Hoja3!$H2280,'[138]Plan de Cuentas'!A:C,3,FALSE)</f>
        <v>Provision de Gastos a Pagar  Gs.</v>
      </c>
      <c r="J2280" s="128">
        <v>-7000000</v>
      </c>
      <c r="K2280" s="128">
        <v>-7000000</v>
      </c>
      <c r="L2280" s="117">
        <f>+Hoja3!$K2280/$K$1</f>
        <v>-964.9276373195413</v>
      </c>
      <c r="M2280" s="129" t="s">
        <v>5646</v>
      </c>
      <c r="N2280" s="129" t="s">
        <v>3583</v>
      </c>
      <c r="O2280" s="129" t="str">
        <f>+IF(($D$1-Hoja3!$F2280)&gt;0,"VENCIDO","VIGENTE")</f>
        <v>VIGENTE</v>
      </c>
      <c r="P2280" s="120"/>
    </row>
    <row r="2281" spans="2:16" ht="14.25" hidden="1" customHeight="1" x14ac:dyDescent="0.25">
      <c r="B2281" s="121" t="s">
        <v>113</v>
      </c>
      <c r="C2281" s="122" t="s">
        <v>7523</v>
      </c>
      <c r="D2281" s="123" t="s">
        <v>7524</v>
      </c>
      <c r="E2281" s="124">
        <v>44642</v>
      </c>
      <c r="F2281" s="124">
        <v>44673</v>
      </c>
      <c r="G2281" s="125">
        <v>3031</v>
      </c>
      <c r="H2281" s="126" t="str">
        <f>+VLOOKUP(Hoja3!$G2281,'[138]Plan de Cuentas'!B:H,7,FALSE)</f>
        <v>2.1.01.01.21</v>
      </c>
      <c r="I2281" s="127" t="str">
        <f>+VLOOKUP(Hoja3!$H2281,'[138]Plan de Cuentas'!A:C,3,FALSE)</f>
        <v>Ctas a Pagar a Funcionarios y Terceros - GS</v>
      </c>
      <c r="J2281" s="128">
        <v>-86000</v>
      </c>
      <c r="K2281" s="128">
        <v>-50500</v>
      </c>
      <c r="L2281" s="117">
        <f>+Hoja3!$K2281/$K$1</f>
        <v>-6.9612636692338334</v>
      </c>
      <c r="M2281" s="129" t="s">
        <v>7525</v>
      </c>
      <c r="N2281" s="129" t="str">
        <f>+IF(Hoja3!$O2281="VIGENTE","SALDO A VENCER",IF(Hoja3!$O2281="VENCIDO","SALDO VENCIDO - SE ABONA DE ACUERDO A DISPONIBILIDAD FINANCIERA",0))</f>
        <v>SALDO VENCIDO - SE ABONA DE ACUERDO A DISPONIBILIDAD FINANCIERA</v>
      </c>
      <c r="O2281" s="129" t="str">
        <f>+IF(($D$1-Hoja3!$F2281)&gt;0,"VENCIDO","VIGENTE")</f>
        <v>VENCIDO</v>
      </c>
      <c r="P2281" s="120"/>
    </row>
    <row r="2282" spans="2:16" ht="14.25" hidden="1" customHeight="1" x14ac:dyDescent="0.25">
      <c r="B2282" s="121" t="s">
        <v>113</v>
      </c>
      <c r="C2282" s="122" t="s">
        <v>7526</v>
      </c>
      <c r="D2282" s="123" t="s">
        <v>7527</v>
      </c>
      <c r="E2282" s="124">
        <v>44651</v>
      </c>
      <c r="F2282" s="124">
        <v>44651</v>
      </c>
      <c r="G2282" s="125">
        <v>3031</v>
      </c>
      <c r="H2282" s="126" t="str">
        <f>+VLOOKUP(Hoja3!$G2282,'[138]Plan de Cuentas'!B:H,7,FALSE)</f>
        <v>2.1.01.01.21</v>
      </c>
      <c r="I2282" s="127" t="str">
        <f>+VLOOKUP(Hoja3!$H2282,'[138]Plan de Cuentas'!A:C,3,FALSE)</f>
        <v>Ctas a Pagar a Funcionarios y Terceros - GS</v>
      </c>
      <c r="J2282" s="128">
        <v>-800000</v>
      </c>
      <c r="K2282" s="128">
        <v>-200000</v>
      </c>
      <c r="L2282" s="117">
        <f>+Hoja3!$K2282/$K$1</f>
        <v>-27.569361066272606</v>
      </c>
      <c r="M2282" s="129" t="s">
        <v>7528</v>
      </c>
      <c r="N2282" s="129" t="str">
        <f>+IF(Hoja3!$O2282="VIGENTE","SALDO A VENCER",IF(Hoja3!$O2282="VENCIDO","SALDO VENCIDO - SE ABONA DE ACUERDO A DISPONIBILIDAD FINANCIERA",0))</f>
        <v>SALDO VENCIDO - SE ABONA DE ACUERDO A DISPONIBILIDAD FINANCIERA</v>
      </c>
      <c r="O2282" s="129" t="str">
        <f>+IF(($D$1-Hoja3!$F2282)&gt;0,"VENCIDO","VIGENTE")</f>
        <v>VENCIDO</v>
      </c>
      <c r="P2282" s="120"/>
    </row>
    <row r="2283" spans="2:16" ht="14.25" hidden="1" customHeight="1" x14ac:dyDescent="0.25">
      <c r="B2283" s="121" t="s">
        <v>113</v>
      </c>
      <c r="C2283" s="122" t="s">
        <v>7529</v>
      </c>
      <c r="D2283" s="123" t="s">
        <v>7530</v>
      </c>
      <c r="E2283" s="124">
        <v>44676</v>
      </c>
      <c r="F2283" s="124">
        <v>44681</v>
      </c>
      <c r="G2283" s="125">
        <v>3031</v>
      </c>
      <c r="H2283" s="126" t="str">
        <f>+VLOOKUP(Hoja3!$G2283,'[138]Plan de Cuentas'!B:H,7,FALSE)</f>
        <v>2.1.01.01.21</v>
      </c>
      <c r="I2283" s="127" t="str">
        <f>+VLOOKUP(Hoja3!$H2283,'[138]Plan de Cuentas'!A:C,3,FALSE)</f>
        <v>Ctas a Pagar a Funcionarios y Terceros - GS</v>
      </c>
      <c r="J2283" s="128">
        <v>-79000</v>
      </c>
      <c r="K2283" s="128">
        <v>-54000</v>
      </c>
      <c r="L2283" s="117">
        <f>+Hoja3!$K2283/$K$1</f>
        <v>-7.4437274878936037</v>
      </c>
      <c r="M2283" s="129" t="s">
        <v>7531</v>
      </c>
      <c r="N2283" s="129" t="str">
        <f>+IF(Hoja3!$O2283="VIGENTE","SALDO A VENCER",IF(Hoja3!$O2283="VENCIDO","SALDO VENCIDO - SE ABONA DE ACUERDO A DISPONIBILIDAD FINANCIERA",0))</f>
        <v>SALDO VENCIDO - SE ABONA DE ACUERDO A DISPONIBILIDAD FINANCIERA</v>
      </c>
      <c r="O2283" s="129" t="str">
        <f>+IF(($D$1-Hoja3!$F2283)&gt;0,"VENCIDO","VIGENTE")</f>
        <v>VENCIDO</v>
      </c>
      <c r="P2283" s="120"/>
    </row>
    <row r="2284" spans="2:16" ht="14.25" hidden="1" customHeight="1" x14ac:dyDescent="0.25">
      <c r="B2284" s="121" t="s">
        <v>113</v>
      </c>
      <c r="C2284" s="122" t="s">
        <v>7532</v>
      </c>
      <c r="D2284" s="123" t="s">
        <v>7533</v>
      </c>
      <c r="E2284" s="124">
        <v>44735</v>
      </c>
      <c r="F2284" s="124">
        <v>44765</v>
      </c>
      <c r="G2284" s="125">
        <v>3031</v>
      </c>
      <c r="H2284" s="126" t="str">
        <f>+VLOOKUP(Hoja3!$G2284,'[138]Plan de Cuentas'!B:H,7,FALSE)</f>
        <v>2.1.01.01.21</v>
      </c>
      <c r="I2284" s="127" t="str">
        <f>+VLOOKUP(Hoja3!$H2284,'[138]Plan de Cuentas'!A:C,3,FALSE)</f>
        <v>Ctas a Pagar a Funcionarios y Terceros - GS</v>
      </c>
      <c r="J2284" s="128">
        <v>-20000</v>
      </c>
      <c r="K2284" s="128">
        <v>-20000</v>
      </c>
      <c r="L2284" s="117">
        <f>+Hoja3!$K2284/$K$1</f>
        <v>-2.7569361066272609</v>
      </c>
      <c r="M2284" s="129" t="s">
        <v>7531</v>
      </c>
      <c r="N2284" s="129" t="str">
        <f>+IF(Hoja3!$O2284="VIGENTE","SALDO A VENCER",IF(Hoja3!$O2284="VENCIDO","SALDO VENCIDO - SE ABONA DE ACUERDO A DISPONIBILIDAD FINANCIERA",0))</f>
        <v>SALDO VENCIDO - SE ABONA DE ACUERDO A DISPONIBILIDAD FINANCIERA</v>
      </c>
      <c r="O2284" s="129" t="str">
        <f>+IF(($D$1-Hoja3!$F2284)&gt;0,"VENCIDO","VIGENTE")</f>
        <v>VENCIDO</v>
      </c>
      <c r="P2284" s="120"/>
    </row>
    <row r="2285" spans="2:16" ht="14.25" hidden="1" customHeight="1" x14ac:dyDescent="0.25">
      <c r="B2285" s="121" t="s">
        <v>113</v>
      </c>
      <c r="C2285" s="122" t="s">
        <v>7534</v>
      </c>
      <c r="D2285" s="123" t="s">
        <v>7535</v>
      </c>
      <c r="E2285" s="124">
        <v>44762</v>
      </c>
      <c r="F2285" s="124">
        <v>44762</v>
      </c>
      <c r="G2285" s="125">
        <v>3031</v>
      </c>
      <c r="H2285" s="126" t="str">
        <f>+VLOOKUP(Hoja3!$G2285,'[138]Plan de Cuentas'!B:H,7,FALSE)</f>
        <v>2.1.01.01.21</v>
      </c>
      <c r="I2285" s="127" t="str">
        <f>+VLOOKUP(Hoja3!$H2285,'[138]Plan de Cuentas'!A:C,3,FALSE)</f>
        <v>Ctas a Pagar a Funcionarios y Terceros - GS</v>
      </c>
      <c r="J2285" s="128">
        <v>-75000</v>
      </c>
      <c r="K2285" s="128">
        <v>-75000</v>
      </c>
      <c r="L2285" s="117">
        <f>+Hoja3!$K2285/$K$1</f>
        <v>-10.338510399852227</v>
      </c>
      <c r="M2285" s="129" t="s">
        <v>7536</v>
      </c>
      <c r="N2285" s="129" t="str">
        <f>+IF(Hoja3!$O2285="VIGENTE","SALDO A VENCER",IF(Hoja3!$O2285="VENCIDO","SALDO VENCIDO - SE ABONA DE ACUERDO A DISPONIBILIDAD FINANCIERA",0))</f>
        <v>SALDO VENCIDO - SE ABONA DE ACUERDO A DISPONIBILIDAD FINANCIERA</v>
      </c>
      <c r="O2285" s="129" t="str">
        <f>+IF(($D$1-Hoja3!$F2285)&gt;0,"VENCIDO","VIGENTE")</f>
        <v>VENCIDO</v>
      </c>
      <c r="P2285" s="120"/>
    </row>
    <row r="2286" spans="2:16" ht="14.25" hidden="1" customHeight="1" x14ac:dyDescent="0.25">
      <c r="B2286" s="121" t="s">
        <v>113</v>
      </c>
      <c r="C2286" s="122" t="s">
        <v>7537</v>
      </c>
      <c r="D2286" s="123" t="s">
        <v>7538</v>
      </c>
      <c r="E2286" s="124">
        <v>44768</v>
      </c>
      <c r="F2286" s="124">
        <v>44799</v>
      </c>
      <c r="G2286" s="125">
        <v>3031</v>
      </c>
      <c r="H2286" s="126" t="str">
        <f>+VLOOKUP(Hoja3!$G2286,'[138]Plan de Cuentas'!B:H,7,FALSE)</f>
        <v>2.1.01.01.21</v>
      </c>
      <c r="I2286" s="127" t="str">
        <f>+VLOOKUP(Hoja3!$H2286,'[138]Plan de Cuentas'!A:C,3,FALSE)</f>
        <v>Ctas a Pagar a Funcionarios y Terceros - GS</v>
      </c>
      <c r="J2286" s="128">
        <v>-50000</v>
      </c>
      <c r="K2286" s="128">
        <v>-50000</v>
      </c>
      <c r="L2286" s="117">
        <f>+Hoja3!$K2286/$K$1</f>
        <v>-6.8923402665681515</v>
      </c>
      <c r="M2286" s="129" t="s">
        <v>7539</v>
      </c>
      <c r="N2286" s="129" t="str">
        <f>+IF(Hoja3!$O2286="VIGENTE","SALDO A VENCER",IF(Hoja3!$O2286="VENCIDO","SALDO VENCIDO - SE ABONA DE ACUERDO A DISPONIBILIDAD FINANCIERA",0))</f>
        <v>SALDO VENCIDO - SE ABONA DE ACUERDO A DISPONIBILIDAD FINANCIERA</v>
      </c>
      <c r="O2286" s="129" t="str">
        <f>+IF(($D$1-Hoja3!$F2286)&gt;0,"VENCIDO","VIGENTE")</f>
        <v>VENCIDO</v>
      </c>
      <c r="P2286" s="120"/>
    </row>
    <row r="2287" spans="2:16" ht="14.25" hidden="1" customHeight="1" x14ac:dyDescent="0.25">
      <c r="B2287" s="121" t="s">
        <v>113</v>
      </c>
      <c r="C2287" s="122" t="s">
        <v>7540</v>
      </c>
      <c r="D2287" s="123" t="s">
        <v>7541</v>
      </c>
      <c r="E2287" s="124">
        <v>44794</v>
      </c>
      <c r="F2287" s="124">
        <v>44825</v>
      </c>
      <c r="G2287" s="125">
        <v>3031</v>
      </c>
      <c r="H2287" s="126" t="str">
        <f>+VLOOKUP(Hoja3!$G2287,'[138]Plan de Cuentas'!B:H,7,FALSE)</f>
        <v>2.1.01.01.21</v>
      </c>
      <c r="I2287" s="127" t="str">
        <f>+VLOOKUP(Hoja3!$H2287,'[138]Plan de Cuentas'!A:C,3,FALSE)</f>
        <v>Ctas a Pagar a Funcionarios y Terceros - GS</v>
      </c>
      <c r="J2287" s="128">
        <v>-73000</v>
      </c>
      <c r="K2287" s="128">
        <v>-73000</v>
      </c>
      <c r="L2287" s="117">
        <f>+Hoja3!$K2287/$K$1</f>
        <v>-10.062816789189501</v>
      </c>
      <c r="M2287" s="129" t="s">
        <v>7539</v>
      </c>
      <c r="N2287" s="129" t="str">
        <f>+IF(Hoja3!$O2287="VIGENTE","SALDO A VENCER",IF(Hoja3!$O2287="VENCIDO","SALDO VENCIDO - SE ABONA DE ACUERDO A DISPONIBILIDAD FINANCIERA",0))</f>
        <v>SALDO VENCIDO - SE ABONA DE ACUERDO A DISPONIBILIDAD FINANCIERA</v>
      </c>
      <c r="O2287" s="129" t="str">
        <f>+IF(($D$1-Hoja3!$F2287)&gt;0,"VENCIDO","VIGENTE")</f>
        <v>VENCIDO</v>
      </c>
      <c r="P2287" s="120"/>
    </row>
    <row r="2288" spans="2:16" ht="14.25" hidden="1" customHeight="1" x14ac:dyDescent="0.25">
      <c r="B2288" s="121" t="s">
        <v>113</v>
      </c>
      <c r="C2288" s="122" t="s">
        <v>7542</v>
      </c>
      <c r="D2288" s="123" t="s">
        <v>7543</v>
      </c>
      <c r="E2288" s="124">
        <v>44800</v>
      </c>
      <c r="F2288" s="124">
        <v>44800</v>
      </c>
      <c r="G2288" s="125">
        <v>3031</v>
      </c>
      <c r="H2288" s="126" t="str">
        <f>+VLOOKUP(Hoja3!$G2288,'[138]Plan de Cuentas'!B:H,7,FALSE)</f>
        <v>2.1.01.01.21</v>
      </c>
      <c r="I2288" s="127" t="str">
        <f>+VLOOKUP(Hoja3!$H2288,'[138]Plan de Cuentas'!A:C,3,FALSE)</f>
        <v>Ctas a Pagar a Funcionarios y Terceros - GS</v>
      </c>
      <c r="J2288" s="128">
        <v>-10000</v>
      </c>
      <c r="K2288" s="128">
        <v>-10000</v>
      </c>
      <c r="L2288" s="117">
        <f>+Hoja3!$K2288/$K$1</f>
        <v>-1.3784680533136304</v>
      </c>
      <c r="M2288" s="129" t="s">
        <v>7539</v>
      </c>
      <c r="N2288" s="129" t="str">
        <f>+IF(Hoja3!$O2288="VIGENTE","SALDO A VENCER",IF(Hoja3!$O2288="VENCIDO","SALDO VENCIDO - SE ABONA DE ACUERDO A DISPONIBILIDAD FINANCIERA",0))</f>
        <v>SALDO VENCIDO - SE ABONA DE ACUERDO A DISPONIBILIDAD FINANCIERA</v>
      </c>
      <c r="O2288" s="129" t="str">
        <f>+IF(($D$1-Hoja3!$F2288)&gt;0,"VENCIDO","VIGENTE")</f>
        <v>VENCIDO</v>
      </c>
      <c r="P2288" s="120"/>
    </row>
    <row r="2289" spans="2:16" ht="14.25" hidden="1" customHeight="1" x14ac:dyDescent="0.25">
      <c r="B2289" s="121" t="s">
        <v>113</v>
      </c>
      <c r="C2289" s="122" t="s">
        <v>7544</v>
      </c>
      <c r="D2289" s="123" t="s">
        <v>7545</v>
      </c>
      <c r="E2289" s="124">
        <v>44813</v>
      </c>
      <c r="F2289" s="124">
        <v>44843</v>
      </c>
      <c r="G2289" s="125">
        <v>3031</v>
      </c>
      <c r="H2289" s="126" t="str">
        <f>+VLOOKUP(Hoja3!$G2289,'[138]Plan de Cuentas'!B:H,7,FALSE)</f>
        <v>2.1.01.01.21</v>
      </c>
      <c r="I2289" s="127" t="str">
        <f>+VLOOKUP(Hoja3!$H2289,'[138]Plan de Cuentas'!A:C,3,FALSE)</f>
        <v>Ctas a Pagar a Funcionarios y Terceros - GS</v>
      </c>
      <c r="J2289" s="128">
        <v>-10000</v>
      </c>
      <c r="K2289" s="128">
        <v>-10000</v>
      </c>
      <c r="L2289" s="117">
        <f>+Hoja3!$K2289/$K$1</f>
        <v>-1.3784680533136304</v>
      </c>
      <c r="M2289" s="129" t="s">
        <v>7546</v>
      </c>
      <c r="N2289" s="129" t="str">
        <f>+IF(Hoja3!$O2289="VIGENTE","SALDO A VENCER",IF(Hoja3!$O2289="VENCIDO","SALDO VENCIDO - SE ABONA DE ACUERDO A DISPONIBILIDAD FINANCIERA",0))</f>
        <v>SALDO VENCIDO - SE ABONA DE ACUERDO A DISPONIBILIDAD FINANCIERA</v>
      </c>
      <c r="O2289" s="129" t="str">
        <f>+IF(($D$1-Hoja3!$F2289)&gt;0,"VENCIDO","VIGENTE")</f>
        <v>VENCIDO</v>
      </c>
      <c r="P2289" s="120"/>
    </row>
    <row r="2290" spans="2:16" ht="14.25" hidden="1" customHeight="1" x14ac:dyDescent="0.25">
      <c r="B2290" s="121" t="s">
        <v>113</v>
      </c>
      <c r="C2290" s="122" t="s">
        <v>7547</v>
      </c>
      <c r="D2290" s="123" t="s">
        <v>7548</v>
      </c>
      <c r="E2290" s="124">
        <v>44829</v>
      </c>
      <c r="F2290" s="124">
        <v>44859</v>
      </c>
      <c r="G2290" s="125">
        <v>3031</v>
      </c>
      <c r="H2290" s="126" t="str">
        <f>+VLOOKUP(Hoja3!$G2290,'[138]Plan de Cuentas'!B:H,7,FALSE)</f>
        <v>2.1.01.01.21</v>
      </c>
      <c r="I2290" s="127" t="str">
        <f>+VLOOKUP(Hoja3!$H2290,'[138]Plan de Cuentas'!A:C,3,FALSE)</f>
        <v>Ctas a Pagar a Funcionarios y Terceros - GS</v>
      </c>
      <c r="J2290" s="128">
        <v>-45000</v>
      </c>
      <c r="K2290" s="128">
        <v>-45000</v>
      </c>
      <c r="L2290" s="117">
        <f>+Hoja3!$K2290/$K$1</f>
        <v>-6.203106239911337</v>
      </c>
      <c r="M2290" s="129" t="s">
        <v>7549</v>
      </c>
      <c r="N2290" s="129" t="str">
        <f>+IF(Hoja3!$O2290="VIGENTE","SALDO A VENCER",IF(Hoja3!$O2290="VENCIDO","SALDO VENCIDO - SE ABONA DE ACUERDO A DISPONIBILIDAD FINANCIERA",0))</f>
        <v>SALDO VENCIDO - SE ABONA DE ACUERDO A DISPONIBILIDAD FINANCIERA</v>
      </c>
      <c r="O2290" s="129" t="str">
        <f>+IF(($D$1-Hoja3!$F2290)&gt;0,"VENCIDO","VIGENTE")</f>
        <v>VENCIDO</v>
      </c>
      <c r="P2290" s="120"/>
    </row>
    <row r="2291" spans="2:16" ht="14.25" hidden="1" customHeight="1" x14ac:dyDescent="0.25">
      <c r="B2291" s="121" t="s">
        <v>113</v>
      </c>
      <c r="C2291" s="122" t="s">
        <v>7550</v>
      </c>
      <c r="D2291" s="123" t="s">
        <v>7551</v>
      </c>
      <c r="E2291" s="124">
        <v>44835</v>
      </c>
      <c r="F2291" s="124">
        <v>44866</v>
      </c>
      <c r="G2291" s="125">
        <v>3031</v>
      </c>
      <c r="H2291" s="126" t="str">
        <f>+VLOOKUP(Hoja3!$G2291,'[138]Plan de Cuentas'!B:H,7,FALSE)</f>
        <v>2.1.01.01.21</v>
      </c>
      <c r="I2291" s="127" t="str">
        <f>+VLOOKUP(Hoja3!$H2291,'[138]Plan de Cuentas'!A:C,3,FALSE)</f>
        <v>Ctas a Pagar a Funcionarios y Terceros - GS</v>
      </c>
      <c r="J2291" s="128">
        <v>-70000</v>
      </c>
      <c r="K2291" s="128">
        <v>-70000</v>
      </c>
      <c r="L2291" s="117">
        <f>+Hoja3!$K2291/$K$1</f>
        <v>-9.6492763731954128</v>
      </c>
      <c r="M2291" s="129" t="s">
        <v>7552</v>
      </c>
      <c r="N2291" s="129" t="str">
        <f>+IF(Hoja3!$O2291="VIGENTE","SALDO A VENCER",IF(Hoja3!$O2291="VENCIDO","SALDO VENCIDO - SE ABONA DE ACUERDO A DISPONIBILIDAD FINANCIERA",0))</f>
        <v>SALDO A VENCER</v>
      </c>
      <c r="O2291" s="129" t="str">
        <f>+IF(($D$1-Hoja3!$F2291)&gt;0,"VENCIDO","VIGENTE")</f>
        <v>VIGENTE</v>
      </c>
      <c r="P2291" s="120"/>
    </row>
    <row r="2292" spans="2:16" ht="14.25" hidden="1" customHeight="1" x14ac:dyDescent="0.25">
      <c r="B2292" s="121" t="s">
        <v>113</v>
      </c>
      <c r="C2292" s="122" t="s">
        <v>7553</v>
      </c>
      <c r="D2292" s="123" t="s">
        <v>7554</v>
      </c>
      <c r="E2292" s="124">
        <v>44857</v>
      </c>
      <c r="F2292" s="124">
        <v>44857</v>
      </c>
      <c r="G2292" s="125">
        <v>3031</v>
      </c>
      <c r="H2292" s="126" t="str">
        <f>+VLOOKUP(Hoja3!$G2292,'[138]Plan de Cuentas'!B:H,7,FALSE)</f>
        <v>2.1.01.01.21</v>
      </c>
      <c r="I2292" s="127" t="str">
        <f>+VLOOKUP(Hoja3!$H2292,'[138]Plan de Cuentas'!A:C,3,FALSE)</f>
        <v>Ctas a Pagar a Funcionarios y Terceros - GS</v>
      </c>
      <c r="J2292" s="128">
        <v>-30000</v>
      </c>
      <c r="K2292" s="128">
        <v>-30000</v>
      </c>
      <c r="L2292" s="117">
        <f>+Hoja3!$K2292/$K$1</f>
        <v>-4.1354041599408911</v>
      </c>
      <c r="M2292" s="129" t="s">
        <v>7549</v>
      </c>
      <c r="N2292" s="129" t="str">
        <f>+IF(Hoja3!$O2292="VIGENTE","SALDO A VENCER",IF(Hoja3!$O2292="VENCIDO","SALDO VENCIDO - SE ABONA DE ACUERDO A DISPONIBILIDAD FINANCIERA",0))</f>
        <v>SALDO VENCIDO - SE ABONA DE ACUERDO A DISPONIBILIDAD FINANCIERA</v>
      </c>
      <c r="O2292" s="129" t="str">
        <f>+IF(($D$1-Hoja3!$F2292)&gt;0,"VENCIDO","VIGENTE")</f>
        <v>VENCIDO</v>
      </c>
      <c r="P2292" s="120"/>
    </row>
    <row r="2293" spans="2:16" ht="14.25" hidden="1" customHeight="1" x14ac:dyDescent="0.25">
      <c r="B2293" s="121" t="s">
        <v>114</v>
      </c>
      <c r="C2293" s="122" t="s">
        <v>7555</v>
      </c>
      <c r="D2293" s="123" t="s">
        <v>7556</v>
      </c>
      <c r="E2293" s="124">
        <v>44790</v>
      </c>
      <c r="F2293" s="124">
        <v>44803</v>
      </c>
      <c r="G2293" s="125">
        <v>2273</v>
      </c>
      <c r="H2293" s="126" t="str">
        <f>+VLOOKUP(Hoja3!$G2293,'[138]Plan de Cuentas'!B:H,7,FALSE)</f>
        <v>2.1.02.01.05</v>
      </c>
      <c r="I2293" s="127" t="str">
        <f>+VLOOKUP(Hoja3!$H2293,'[138]Plan de Cuentas'!A:C,3,FALSE)</f>
        <v>Proveedores Locales - GS</v>
      </c>
      <c r="J2293" s="128">
        <v>-757971</v>
      </c>
      <c r="K2293" s="128">
        <v>-110000</v>
      </c>
      <c r="L2293" s="117">
        <f>+Hoja3!$K2293/$K$1</f>
        <v>-15.163148586449934</v>
      </c>
      <c r="M2293" s="129" t="s">
        <v>7557</v>
      </c>
      <c r="N2293" s="129" t="str">
        <f>+IF(Hoja3!$O2293="VIGENTE","SALDO A VENCER",IF(Hoja3!$O2293="VENCIDO","SALDO VENCIDO - SE ABONA DE ACUERDO A DISPONIBILIDAD FINANCIERA",0))</f>
        <v>SALDO VENCIDO - SE ABONA DE ACUERDO A DISPONIBILIDAD FINANCIERA</v>
      </c>
      <c r="O2293" s="129" t="str">
        <f>+IF(($D$1-Hoja3!$F2293)&gt;0,"VENCIDO","VIGENTE")</f>
        <v>VENCIDO</v>
      </c>
      <c r="P2293" s="120"/>
    </row>
    <row r="2294" spans="2:16" ht="14.25" hidden="1" customHeight="1" x14ac:dyDescent="0.25">
      <c r="B2294" s="121" t="s">
        <v>114</v>
      </c>
      <c r="C2294" s="122" t="s">
        <v>7558</v>
      </c>
      <c r="D2294" s="123">
        <v>10070113803</v>
      </c>
      <c r="E2294" s="124">
        <v>44817</v>
      </c>
      <c r="F2294" s="124">
        <v>44834</v>
      </c>
      <c r="G2294" s="125">
        <v>2273</v>
      </c>
      <c r="H2294" s="126" t="str">
        <f>+VLOOKUP(Hoja3!$G2294,'[138]Plan de Cuentas'!B:H,7,FALSE)</f>
        <v>2.1.02.01.05</v>
      </c>
      <c r="I2294" s="127" t="str">
        <f>+VLOOKUP(Hoja3!$H2294,'[138]Plan de Cuentas'!A:C,3,FALSE)</f>
        <v>Proveedores Locales - GS</v>
      </c>
      <c r="J2294" s="128">
        <v>-347066</v>
      </c>
      <c r="K2294" s="128">
        <v>-347066</v>
      </c>
      <c r="L2294" s="117">
        <f>+Hoja3!$K2294/$K$1</f>
        <v>-47.841939339134846</v>
      </c>
      <c r="M2294" s="129" t="s">
        <v>7332</v>
      </c>
      <c r="N2294" s="129" t="str">
        <f>+IF(Hoja3!$O2294="VIGENTE","SALDO A VENCER",IF(Hoja3!$O2294="VENCIDO","SALDO VENCIDO - SE ABONA DE ACUERDO A DISPONIBILIDAD FINANCIERA",0))</f>
        <v>SALDO VENCIDO - SE ABONA DE ACUERDO A DISPONIBILIDAD FINANCIERA</v>
      </c>
      <c r="O2294" s="129" t="str">
        <f>+IF(($D$1-Hoja3!$F2294)&gt;0,"VENCIDO","VIGENTE")</f>
        <v>VENCIDO</v>
      </c>
      <c r="P2294" s="120"/>
    </row>
    <row r="2295" spans="2:16" ht="14.25" hidden="1" customHeight="1" x14ac:dyDescent="0.25">
      <c r="B2295" s="121" t="s">
        <v>114</v>
      </c>
      <c r="C2295" s="122" t="s">
        <v>7559</v>
      </c>
      <c r="D2295" s="123" t="s">
        <v>7560</v>
      </c>
      <c r="E2295" s="124">
        <v>44817</v>
      </c>
      <c r="F2295" s="124">
        <v>44834</v>
      </c>
      <c r="G2295" s="125">
        <v>2273</v>
      </c>
      <c r="H2295" s="126" t="str">
        <f>+VLOOKUP(Hoja3!$G2295,'[138]Plan de Cuentas'!B:H,7,FALSE)</f>
        <v>2.1.02.01.05</v>
      </c>
      <c r="I2295" s="127" t="str">
        <f>+VLOOKUP(Hoja3!$H2295,'[138]Plan de Cuentas'!A:C,3,FALSE)</f>
        <v>Proveedores Locales - GS</v>
      </c>
      <c r="J2295" s="128">
        <v>-834035</v>
      </c>
      <c r="K2295" s="128">
        <v>-834035</v>
      </c>
      <c r="L2295" s="117">
        <f>+Hoja3!$K2295/$K$1</f>
        <v>-114.96906028454337</v>
      </c>
      <c r="M2295" s="129" t="s">
        <v>7561</v>
      </c>
      <c r="N2295" s="129" t="str">
        <f>+IF(Hoja3!$O2295="VIGENTE","SALDO A VENCER",IF(Hoja3!$O2295="VENCIDO","SALDO VENCIDO - SE ABONA DE ACUERDO A DISPONIBILIDAD FINANCIERA",0))</f>
        <v>SALDO VENCIDO - SE ABONA DE ACUERDO A DISPONIBILIDAD FINANCIERA</v>
      </c>
      <c r="O2295" s="129" t="str">
        <f>+IF(($D$1-Hoja3!$F2295)&gt;0,"VENCIDO","VIGENTE")</f>
        <v>VENCIDO</v>
      </c>
      <c r="P2295" s="120"/>
    </row>
    <row r="2296" spans="2:16" ht="14.25" hidden="1" customHeight="1" x14ac:dyDescent="0.25">
      <c r="B2296" s="121" t="s">
        <v>114</v>
      </c>
      <c r="C2296" s="122" t="s">
        <v>7562</v>
      </c>
      <c r="D2296" s="123">
        <v>10070113804</v>
      </c>
      <c r="E2296" s="124">
        <v>44817</v>
      </c>
      <c r="F2296" s="124">
        <v>44834</v>
      </c>
      <c r="G2296" s="125">
        <v>2273</v>
      </c>
      <c r="H2296" s="126" t="str">
        <f>+VLOOKUP(Hoja3!$G2296,'[138]Plan de Cuentas'!B:H,7,FALSE)</f>
        <v>2.1.02.01.05</v>
      </c>
      <c r="I2296" s="127" t="str">
        <f>+VLOOKUP(Hoja3!$H2296,'[138]Plan de Cuentas'!A:C,3,FALSE)</f>
        <v>Proveedores Locales - GS</v>
      </c>
      <c r="J2296" s="128">
        <v>-738915</v>
      </c>
      <c r="K2296" s="128">
        <v>-738915</v>
      </c>
      <c r="L2296" s="117">
        <f>+Hoja3!$K2296/$K$1</f>
        <v>-101.85707216142411</v>
      </c>
      <c r="M2296" s="129" t="s">
        <v>7340</v>
      </c>
      <c r="N2296" s="129" t="str">
        <f>+IF(Hoja3!$O2296="VIGENTE","SALDO A VENCER",IF(Hoja3!$O2296="VENCIDO","SALDO VENCIDO - SE ABONA DE ACUERDO A DISPONIBILIDAD FINANCIERA",0))</f>
        <v>SALDO VENCIDO - SE ABONA DE ACUERDO A DISPONIBILIDAD FINANCIERA</v>
      </c>
      <c r="O2296" s="129" t="str">
        <f>+IF(($D$1-Hoja3!$F2296)&gt;0,"VENCIDO","VIGENTE")</f>
        <v>VENCIDO</v>
      </c>
      <c r="P2296" s="120"/>
    </row>
    <row r="2297" spans="2:16" ht="14.25" hidden="1" customHeight="1" x14ac:dyDescent="0.25">
      <c r="B2297" s="121" t="s">
        <v>114</v>
      </c>
      <c r="C2297" s="122" t="s">
        <v>7563</v>
      </c>
      <c r="D2297" s="123">
        <v>10070113799</v>
      </c>
      <c r="E2297" s="124">
        <v>44817</v>
      </c>
      <c r="F2297" s="124">
        <v>44834</v>
      </c>
      <c r="G2297" s="125">
        <v>2273</v>
      </c>
      <c r="H2297" s="126" t="str">
        <f>+VLOOKUP(Hoja3!$G2297,'[138]Plan de Cuentas'!B:H,7,FALSE)</f>
        <v>2.1.02.01.05</v>
      </c>
      <c r="I2297" s="127" t="str">
        <f>+VLOOKUP(Hoja3!$H2297,'[138]Plan de Cuentas'!A:C,3,FALSE)</f>
        <v>Proveedores Locales - GS</v>
      </c>
      <c r="J2297" s="128">
        <v>-273344</v>
      </c>
      <c r="K2297" s="128">
        <v>-273344</v>
      </c>
      <c r="L2297" s="117">
        <f>+Hoja3!$K2297/$K$1</f>
        <v>-37.679597156496101</v>
      </c>
      <c r="M2297" s="129" t="s">
        <v>7337</v>
      </c>
      <c r="N2297" s="129" t="str">
        <f>+IF(Hoja3!$O2297="VIGENTE","SALDO A VENCER",IF(Hoja3!$O2297="VENCIDO","SALDO VENCIDO - SE ABONA DE ACUERDO A DISPONIBILIDAD FINANCIERA",0))</f>
        <v>SALDO VENCIDO - SE ABONA DE ACUERDO A DISPONIBILIDAD FINANCIERA</v>
      </c>
      <c r="O2297" s="129" t="str">
        <f>+IF(($D$1-Hoja3!$F2297)&gt;0,"VENCIDO","VIGENTE")</f>
        <v>VENCIDO</v>
      </c>
      <c r="P2297" s="120"/>
    </row>
    <row r="2298" spans="2:16" ht="14.25" hidden="1" customHeight="1" x14ac:dyDescent="0.25">
      <c r="B2298" s="121" t="s">
        <v>114</v>
      </c>
      <c r="C2298" s="122" t="s">
        <v>7564</v>
      </c>
      <c r="D2298" s="123">
        <v>10070114448</v>
      </c>
      <c r="E2298" s="124">
        <v>44823</v>
      </c>
      <c r="F2298" s="124">
        <v>44834</v>
      </c>
      <c r="G2298" s="125">
        <v>2273</v>
      </c>
      <c r="H2298" s="126" t="str">
        <f>+VLOOKUP(Hoja3!$G2298,'[138]Plan de Cuentas'!B:H,7,FALSE)</f>
        <v>2.1.02.01.05</v>
      </c>
      <c r="I2298" s="127" t="str">
        <f>+VLOOKUP(Hoja3!$H2298,'[138]Plan de Cuentas'!A:C,3,FALSE)</f>
        <v>Proveedores Locales - GS</v>
      </c>
      <c r="J2298" s="128">
        <v>-804526</v>
      </c>
      <c r="K2298" s="128">
        <v>-804526</v>
      </c>
      <c r="L2298" s="117">
        <f>+Hoja3!$K2298/$K$1</f>
        <v>-110.90133890602019</v>
      </c>
      <c r="M2298" s="129" t="s">
        <v>7332</v>
      </c>
      <c r="N2298" s="129" t="str">
        <f>+IF(Hoja3!$O2298="VIGENTE","SALDO A VENCER",IF(Hoja3!$O2298="VENCIDO","SALDO VENCIDO - SE ABONA DE ACUERDO A DISPONIBILIDAD FINANCIERA",0))</f>
        <v>SALDO VENCIDO - SE ABONA DE ACUERDO A DISPONIBILIDAD FINANCIERA</v>
      </c>
      <c r="O2298" s="129" t="str">
        <f>+IF(($D$1-Hoja3!$F2298)&gt;0,"VENCIDO","VIGENTE")</f>
        <v>VENCIDO</v>
      </c>
      <c r="P2298" s="120"/>
    </row>
    <row r="2299" spans="2:16" ht="14.25" hidden="1" customHeight="1" x14ac:dyDescent="0.25">
      <c r="B2299" s="121" t="s">
        <v>114</v>
      </c>
      <c r="C2299" s="122" t="s">
        <v>7565</v>
      </c>
      <c r="D2299" s="123">
        <v>10070114449</v>
      </c>
      <c r="E2299" s="124">
        <v>44823</v>
      </c>
      <c r="F2299" s="124">
        <v>44834</v>
      </c>
      <c r="G2299" s="125">
        <v>2273</v>
      </c>
      <c r="H2299" s="126" t="str">
        <f>+VLOOKUP(Hoja3!$G2299,'[138]Plan de Cuentas'!B:H,7,FALSE)</f>
        <v>2.1.02.01.05</v>
      </c>
      <c r="I2299" s="127" t="str">
        <f>+VLOOKUP(Hoja3!$H2299,'[138]Plan de Cuentas'!A:C,3,FALSE)</f>
        <v>Proveedores Locales - GS</v>
      </c>
      <c r="J2299" s="128">
        <v>-300989</v>
      </c>
      <c r="K2299" s="128">
        <v>-300989</v>
      </c>
      <c r="L2299" s="117">
        <f>+Hoja3!$K2299/$K$1</f>
        <v>-41.490372089881632</v>
      </c>
      <c r="M2299" s="129" t="s">
        <v>7337</v>
      </c>
      <c r="N2299" s="129" t="str">
        <f>+IF(Hoja3!$O2299="VIGENTE","SALDO A VENCER",IF(Hoja3!$O2299="VENCIDO","SALDO VENCIDO - SE ABONA DE ACUERDO A DISPONIBILIDAD FINANCIERA",0))</f>
        <v>SALDO VENCIDO - SE ABONA DE ACUERDO A DISPONIBILIDAD FINANCIERA</v>
      </c>
      <c r="O2299" s="129" t="str">
        <f>+IF(($D$1-Hoja3!$F2299)&gt;0,"VENCIDO","VIGENTE")</f>
        <v>VENCIDO</v>
      </c>
      <c r="P2299" s="120"/>
    </row>
    <row r="2300" spans="2:16" ht="14.25" hidden="1" customHeight="1" x14ac:dyDescent="0.25">
      <c r="B2300" s="121" t="s">
        <v>114</v>
      </c>
      <c r="C2300" s="122" t="s">
        <v>7566</v>
      </c>
      <c r="D2300" s="123">
        <v>10070114447</v>
      </c>
      <c r="E2300" s="124">
        <v>44823</v>
      </c>
      <c r="F2300" s="124">
        <v>44834</v>
      </c>
      <c r="G2300" s="125">
        <v>2273</v>
      </c>
      <c r="H2300" s="126" t="str">
        <f>+VLOOKUP(Hoja3!$G2300,'[138]Plan de Cuentas'!B:H,7,FALSE)</f>
        <v>2.1.02.01.05</v>
      </c>
      <c r="I2300" s="127" t="str">
        <f>+VLOOKUP(Hoja3!$H2300,'[138]Plan de Cuentas'!A:C,3,FALSE)</f>
        <v>Proveedores Locales - GS</v>
      </c>
      <c r="J2300" s="128">
        <v>-839567</v>
      </c>
      <c r="K2300" s="128">
        <v>-839567</v>
      </c>
      <c r="L2300" s="117">
        <f>+Hoja3!$K2300/$K$1</f>
        <v>-115.73162881163647</v>
      </c>
      <c r="M2300" s="129" t="s">
        <v>7567</v>
      </c>
      <c r="N2300" s="129" t="str">
        <f>+IF(Hoja3!$O2300="VIGENTE","SALDO A VENCER",IF(Hoja3!$O2300="VENCIDO","SALDO VENCIDO - SE ABONA DE ACUERDO A DISPONIBILIDAD FINANCIERA",0))</f>
        <v>SALDO VENCIDO - SE ABONA DE ACUERDO A DISPONIBILIDAD FINANCIERA</v>
      </c>
      <c r="O2300" s="129" t="str">
        <f>+IF(($D$1-Hoja3!$F2300)&gt;0,"VENCIDO","VIGENTE")</f>
        <v>VENCIDO</v>
      </c>
      <c r="P2300" s="120"/>
    </row>
    <row r="2301" spans="2:16" ht="14.25" hidden="1" customHeight="1" x14ac:dyDescent="0.25">
      <c r="B2301" s="121" t="s">
        <v>114</v>
      </c>
      <c r="C2301" s="122" t="s">
        <v>7568</v>
      </c>
      <c r="D2301" s="123">
        <v>10070114450</v>
      </c>
      <c r="E2301" s="124">
        <v>44823</v>
      </c>
      <c r="F2301" s="124">
        <v>44834</v>
      </c>
      <c r="G2301" s="125">
        <v>2273</v>
      </c>
      <c r="H2301" s="126" t="str">
        <f>+VLOOKUP(Hoja3!$G2301,'[138]Plan de Cuentas'!B:H,7,FALSE)</f>
        <v>2.1.02.01.05</v>
      </c>
      <c r="I2301" s="127" t="str">
        <f>+VLOOKUP(Hoja3!$H2301,'[138]Plan de Cuentas'!A:C,3,FALSE)</f>
        <v>Proveedores Locales - GS</v>
      </c>
      <c r="J2301" s="128">
        <v>-796537</v>
      </c>
      <c r="K2301" s="128">
        <v>-796537</v>
      </c>
      <c r="L2301" s="117">
        <f>+Hoja3!$K2301/$K$1</f>
        <v>-109.80008077822792</v>
      </c>
      <c r="M2301" s="129" t="s">
        <v>7340</v>
      </c>
      <c r="N2301" s="129" t="str">
        <f>+IF(Hoja3!$O2301="VIGENTE","SALDO A VENCER",IF(Hoja3!$O2301="VENCIDO","SALDO VENCIDO - SE ABONA DE ACUERDO A DISPONIBILIDAD FINANCIERA",0))</f>
        <v>SALDO VENCIDO - SE ABONA DE ACUERDO A DISPONIBILIDAD FINANCIERA</v>
      </c>
      <c r="O2301" s="129" t="str">
        <f>+IF(($D$1-Hoja3!$F2301)&gt;0,"VENCIDO","VIGENTE")</f>
        <v>VENCIDO</v>
      </c>
      <c r="P2301" s="120"/>
    </row>
    <row r="2302" spans="2:16" ht="14.25" hidden="1" customHeight="1" x14ac:dyDescent="0.25">
      <c r="B2302" s="121" t="s">
        <v>114</v>
      </c>
      <c r="C2302" s="122" t="s">
        <v>7569</v>
      </c>
      <c r="D2302" s="123" t="s">
        <v>7570</v>
      </c>
      <c r="E2302" s="124">
        <v>44824</v>
      </c>
      <c r="F2302" s="124">
        <v>44834</v>
      </c>
      <c r="G2302" s="125">
        <v>2273</v>
      </c>
      <c r="H2302" s="126" t="str">
        <f>+VLOOKUP(Hoja3!$G2302,'[138]Plan de Cuentas'!B:H,7,FALSE)</f>
        <v>2.1.02.01.05</v>
      </c>
      <c r="I2302" s="127" t="str">
        <f>+VLOOKUP(Hoja3!$H2302,'[138]Plan de Cuentas'!A:C,3,FALSE)</f>
        <v>Proveedores Locales - GS</v>
      </c>
      <c r="J2302" s="128">
        <v>-110000</v>
      </c>
      <c r="K2302" s="128">
        <v>-110000</v>
      </c>
      <c r="L2302" s="117">
        <f>+Hoja3!$K2302/$K$1</f>
        <v>-15.163148586449934</v>
      </c>
      <c r="M2302" s="129" t="s">
        <v>7571</v>
      </c>
      <c r="N2302" s="129" t="str">
        <f>+IF(Hoja3!$O2302="VIGENTE","SALDO A VENCER",IF(Hoja3!$O2302="VENCIDO","SALDO VENCIDO - SE ABONA DE ACUERDO A DISPONIBILIDAD FINANCIERA",0))</f>
        <v>SALDO VENCIDO - SE ABONA DE ACUERDO A DISPONIBILIDAD FINANCIERA</v>
      </c>
      <c r="O2302" s="129" t="str">
        <f>+IF(($D$1-Hoja3!$F2302)&gt;0,"VENCIDO","VIGENTE")</f>
        <v>VENCIDO</v>
      </c>
      <c r="P2302" s="120"/>
    </row>
    <row r="2303" spans="2:16" ht="14.25" hidden="1" customHeight="1" x14ac:dyDescent="0.25">
      <c r="B2303" s="121" t="s">
        <v>114</v>
      </c>
      <c r="C2303" s="122" t="s">
        <v>7572</v>
      </c>
      <c r="D2303" s="123">
        <v>10070114870</v>
      </c>
      <c r="E2303" s="124">
        <v>44828</v>
      </c>
      <c r="F2303" s="124">
        <v>44849</v>
      </c>
      <c r="G2303" s="125">
        <v>2273</v>
      </c>
      <c r="H2303" s="126" t="str">
        <f>+VLOOKUP(Hoja3!$G2303,'[138]Plan de Cuentas'!B:H,7,FALSE)</f>
        <v>2.1.02.01.05</v>
      </c>
      <c r="I2303" s="127" t="str">
        <f>+VLOOKUP(Hoja3!$H2303,'[138]Plan de Cuentas'!A:C,3,FALSE)</f>
        <v>Proveedores Locales - GS</v>
      </c>
      <c r="J2303" s="128">
        <v>-285000</v>
      </c>
      <c r="K2303" s="128">
        <v>-285000</v>
      </c>
      <c r="L2303" s="117">
        <f>+Hoja3!$K2303/$K$1</f>
        <v>-39.286339519438464</v>
      </c>
      <c r="M2303" s="129" t="s">
        <v>7330</v>
      </c>
      <c r="N2303" s="129" t="str">
        <f>+IF(Hoja3!$O2303="VIGENTE","SALDO A VENCER",IF(Hoja3!$O2303="VENCIDO","SALDO VENCIDO - SE ABONA DE ACUERDO A DISPONIBILIDAD FINANCIERA",0))</f>
        <v>SALDO VENCIDO - SE ABONA DE ACUERDO A DISPONIBILIDAD FINANCIERA</v>
      </c>
      <c r="O2303" s="129" t="str">
        <f>+IF(($D$1-Hoja3!$F2303)&gt;0,"VENCIDO","VIGENTE")</f>
        <v>VENCIDO</v>
      </c>
      <c r="P2303" s="120"/>
    </row>
    <row r="2304" spans="2:16" ht="14.25" hidden="1" customHeight="1" x14ac:dyDescent="0.25">
      <c r="B2304" s="121" t="s">
        <v>114</v>
      </c>
      <c r="C2304" s="122" t="s">
        <v>7573</v>
      </c>
      <c r="D2304" s="123">
        <v>10080091928</v>
      </c>
      <c r="E2304" s="124">
        <v>44830</v>
      </c>
      <c r="F2304" s="124">
        <v>44849</v>
      </c>
      <c r="G2304" s="125">
        <v>2273</v>
      </c>
      <c r="H2304" s="126" t="str">
        <f>+VLOOKUP(Hoja3!$G2304,'[138]Plan de Cuentas'!B:H,7,FALSE)</f>
        <v>2.1.02.01.05</v>
      </c>
      <c r="I2304" s="127" t="str">
        <f>+VLOOKUP(Hoja3!$H2304,'[138]Plan de Cuentas'!A:C,3,FALSE)</f>
        <v>Proveedores Locales - GS</v>
      </c>
      <c r="J2304" s="128">
        <v>-588091</v>
      </c>
      <c r="K2304" s="128">
        <v>-588091</v>
      </c>
      <c r="L2304" s="117">
        <f>+Hoja3!$K2304/$K$1</f>
        <v>-81.066465594126626</v>
      </c>
      <c r="M2304" s="129" t="s">
        <v>7337</v>
      </c>
      <c r="N2304" s="129" t="str">
        <f>+IF(Hoja3!$O2304="VIGENTE","SALDO A VENCER",IF(Hoja3!$O2304="VENCIDO","SALDO VENCIDO - SE ABONA DE ACUERDO A DISPONIBILIDAD FINANCIERA",0))</f>
        <v>SALDO VENCIDO - SE ABONA DE ACUERDO A DISPONIBILIDAD FINANCIERA</v>
      </c>
      <c r="O2304" s="129" t="str">
        <f>+IF(($D$1-Hoja3!$F2304)&gt;0,"VENCIDO","VIGENTE")</f>
        <v>VENCIDO</v>
      </c>
      <c r="P2304" s="120"/>
    </row>
    <row r="2305" spans="2:16" ht="14.25" hidden="1" customHeight="1" x14ac:dyDescent="0.25">
      <c r="B2305" s="121" t="s">
        <v>114</v>
      </c>
      <c r="C2305" s="122" t="s">
        <v>7574</v>
      </c>
      <c r="D2305" s="123">
        <v>10080091927</v>
      </c>
      <c r="E2305" s="124">
        <v>44830</v>
      </c>
      <c r="F2305" s="124">
        <v>44849</v>
      </c>
      <c r="G2305" s="125">
        <v>2273</v>
      </c>
      <c r="H2305" s="126" t="str">
        <f>+VLOOKUP(Hoja3!$G2305,'[138]Plan de Cuentas'!B:H,7,FALSE)</f>
        <v>2.1.02.01.05</v>
      </c>
      <c r="I2305" s="127" t="str">
        <f>+VLOOKUP(Hoja3!$H2305,'[138]Plan de Cuentas'!A:C,3,FALSE)</f>
        <v>Proveedores Locales - GS</v>
      </c>
      <c r="J2305" s="128">
        <v>-879007</v>
      </c>
      <c r="K2305" s="128">
        <v>-879007</v>
      </c>
      <c r="L2305" s="117">
        <f>+Hoja3!$K2305/$K$1</f>
        <v>-121.16830681390543</v>
      </c>
      <c r="M2305" s="129" t="s">
        <v>7332</v>
      </c>
      <c r="N2305" s="129" t="str">
        <f>+IF(Hoja3!$O2305="VIGENTE","SALDO A VENCER",IF(Hoja3!$O2305="VENCIDO","SALDO VENCIDO - SE ABONA DE ACUERDO A DISPONIBILIDAD FINANCIERA",0))</f>
        <v>SALDO VENCIDO - SE ABONA DE ACUERDO A DISPONIBILIDAD FINANCIERA</v>
      </c>
      <c r="O2305" s="129" t="str">
        <f>+IF(($D$1-Hoja3!$F2305)&gt;0,"VENCIDO","VIGENTE")</f>
        <v>VENCIDO</v>
      </c>
      <c r="P2305" s="120"/>
    </row>
    <row r="2306" spans="2:16" ht="14.25" hidden="1" customHeight="1" x14ac:dyDescent="0.25">
      <c r="B2306" s="121" t="s">
        <v>114</v>
      </c>
      <c r="C2306" s="122" t="s">
        <v>7575</v>
      </c>
      <c r="D2306" s="123">
        <v>10080091975</v>
      </c>
      <c r="E2306" s="124">
        <v>44831</v>
      </c>
      <c r="F2306" s="124">
        <v>44849</v>
      </c>
      <c r="G2306" s="125">
        <v>2273</v>
      </c>
      <c r="H2306" s="126" t="str">
        <f>+VLOOKUP(Hoja3!$G2306,'[138]Plan de Cuentas'!B:H,7,FALSE)</f>
        <v>2.1.02.01.05</v>
      </c>
      <c r="I2306" s="127" t="str">
        <f>+VLOOKUP(Hoja3!$H2306,'[138]Plan de Cuentas'!A:C,3,FALSE)</f>
        <v>Proveedores Locales - GS</v>
      </c>
      <c r="J2306" s="128">
        <v>-792828</v>
      </c>
      <c r="K2306" s="128">
        <v>-792828</v>
      </c>
      <c r="L2306" s="117">
        <f>+Hoja3!$K2306/$K$1</f>
        <v>-109.2888069772539</v>
      </c>
      <c r="M2306" s="129" t="s">
        <v>7340</v>
      </c>
      <c r="N2306" s="129" t="str">
        <f>+IF(Hoja3!$O2306="VIGENTE","SALDO A VENCER",IF(Hoja3!$O2306="VENCIDO","SALDO VENCIDO - SE ABONA DE ACUERDO A DISPONIBILIDAD FINANCIERA",0))</f>
        <v>SALDO VENCIDO - SE ABONA DE ACUERDO A DISPONIBILIDAD FINANCIERA</v>
      </c>
      <c r="O2306" s="129" t="str">
        <f>+IF(($D$1-Hoja3!$F2306)&gt;0,"VENCIDO","VIGENTE")</f>
        <v>VENCIDO</v>
      </c>
      <c r="P2306" s="120"/>
    </row>
    <row r="2307" spans="2:16" ht="14.25" hidden="1" customHeight="1" x14ac:dyDescent="0.25">
      <c r="B2307" s="121" t="s">
        <v>114</v>
      </c>
      <c r="C2307" s="122" t="s">
        <v>7576</v>
      </c>
      <c r="D2307" s="123">
        <v>10080092107</v>
      </c>
      <c r="E2307" s="124">
        <v>44832</v>
      </c>
      <c r="F2307" s="124">
        <v>44849</v>
      </c>
      <c r="G2307" s="125">
        <v>2273</v>
      </c>
      <c r="H2307" s="126" t="str">
        <f>+VLOOKUP(Hoja3!$G2307,'[138]Plan de Cuentas'!B:H,7,FALSE)</f>
        <v>2.1.02.01.05</v>
      </c>
      <c r="I2307" s="127" t="str">
        <f>+VLOOKUP(Hoja3!$H2307,'[138]Plan de Cuentas'!A:C,3,FALSE)</f>
        <v>Proveedores Locales - GS</v>
      </c>
      <c r="J2307" s="128">
        <v>-829472</v>
      </c>
      <c r="K2307" s="128">
        <v>-829472</v>
      </c>
      <c r="L2307" s="117">
        <f>+Hoja3!$K2307/$K$1</f>
        <v>-114.34006531181636</v>
      </c>
      <c r="M2307" s="129" t="s">
        <v>7330</v>
      </c>
      <c r="N2307" s="129" t="str">
        <f>+IF(Hoja3!$O2307="VIGENTE","SALDO A VENCER",IF(Hoja3!$O2307="VENCIDO","SALDO VENCIDO - SE ABONA DE ACUERDO A DISPONIBILIDAD FINANCIERA",0))</f>
        <v>SALDO VENCIDO - SE ABONA DE ACUERDO A DISPONIBILIDAD FINANCIERA</v>
      </c>
      <c r="O2307" s="129" t="str">
        <f>+IF(($D$1-Hoja3!$F2307)&gt;0,"VENCIDO","VIGENTE")</f>
        <v>VENCIDO</v>
      </c>
      <c r="P2307" s="120"/>
    </row>
    <row r="2308" spans="2:16" ht="14.25" hidden="1" customHeight="1" x14ac:dyDescent="0.25">
      <c r="B2308" s="121" t="s">
        <v>114</v>
      </c>
      <c r="C2308" s="122" t="s">
        <v>7577</v>
      </c>
      <c r="D2308" s="123">
        <v>10070115877</v>
      </c>
      <c r="E2308" s="124">
        <v>44838</v>
      </c>
      <c r="F2308" s="124">
        <v>44864</v>
      </c>
      <c r="G2308" s="125">
        <v>2273</v>
      </c>
      <c r="H2308" s="126" t="str">
        <f>+VLOOKUP(Hoja3!$G2308,'[138]Plan de Cuentas'!B:H,7,FALSE)</f>
        <v>2.1.02.01.05</v>
      </c>
      <c r="I2308" s="127" t="str">
        <f>+VLOOKUP(Hoja3!$H2308,'[138]Plan de Cuentas'!A:C,3,FALSE)</f>
        <v>Proveedores Locales - GS</v>
      </c>
      <c r="J2308" s="128">
        <v>-1101672</v>
      </c>
      <c r="K2308" s="128">
        <v>-1101672</v>
      </c>
      <c r="L2308" s="117">
        <f>+Hoja3!$K2308/$K$1</f>
        <v>-151.86196572301338</v>
      </c>
      <c r="M2308" s="129" t="s">
        <v>7578</v>
      </c>
      <c r="N2308" s="129" t="str">
        <f>+IF(Hoja3!$O2308="VIGENTE","SALDO A VENCER",IF(Hoja3!$O2308="VENCIDO","SALDO VENCIDO - SE ABONA DE ACUERDO A DISPONIBILIDAD FINANCIERA",0))</f>
        <v>SALDO VENCIDO - SE ABONA DE ACUERDO A DISPONIBILIDAD FINANCIERA</v>
      </c>
      <c r="O2308" s="129" t="str">
        <f>+IF(($D$1-Hoja3!$F2308)&gt;0,"VENCIDO","VIGENTE")</f>
        <v>VENCIDO</v>
      </c>
      <c r="P2308" s="120"/>
    </row>
    <row r="2309" spans="2:16" ht="14.25" hidden="1" customHeight="1" x14ac:dyDescent="0.25">
      <c r="B2309" s="121" t="s">
        <v>114</v>
      </c>
      <c r="C2309" s="122" t="s">
        <v>7579</v>
      </c>
      <c r="D2309" s="123">
        <v>10070115890</v>
      </c>
      <c r="E2309" s="124">
        <v>44838</v>
      </c>
      <c r="F2309" s="124">
        <v>44864</v>
      </c>
      <c r="G2309" s="125">
        <v>2273</v>
      </c>
      <c r="H2309" s="126" t="str">
        <f>+VLOOKUP(Hoja3!$G2309,'[138]Plan de Cuentas'!B:H,7,FALSE)</f>
        <v>2.1.02.01.05</v>
      </c>
      <c r="I2309" s="127" t="str">
        <f>+VLOOKUP(Hoja3!$H2309,'[138]Plan de Cuentas'!A:C,3,FALSE)</f>
        <v>Proveedores Locales - GS</v>
      </c>
      <c r="J2309" s="128">
        <v>-921225</v>
      </c>
      <c r="K2309" s="128">
        <v>-921225</v>
      </c>
      <c r="L2309" s="117">
        <f>+Hoja3!$K2309/$K$1</f>
        <v>-126.98792324138492</v>
      </c>
      <c r="M2309" s="129" t="s">
        <v>7340</v>
      </c>
      <c r="N2309" s="129" t="str">
        <f>+IF(Hoja3!$O2309="VIGENTE","SALDO A VENCER",IF(Hoja3!$O2309="VENCIDO","SALDO VENCIDO - SE ABONA DE ACUERDO A DISPONIBILIDAD FINANCIERA",0))</f>
        <v>SALDO VENCIDO - SE ABONA DE ACUERDO A DISPONIBILIDAD FINANCIERA</v>
      </c>
      <c r="O2309" s="129" t="str">
        <f>+IF(($D$1-Hoja3!$F2309)&gt;0,"VENCIDO","VIGENTE")</f>
        <v>VENCIDO</v>
      </c>
      <c r="P2309" s="120"/>
    </row>
    <row r="2310" spans="2:16" ht="14.25" hidden="1" customHeight="1" x14ac:dyDescent="0.25">
      <c r="B2310" s="121" t="s">
        <v>114</v>
      </c>
      <c r="C2310" s="122" t="s">
        <v>7580</v>
      </c>
      <c r="D2310" s="123">
        <v>10070115891</v>
      </c>
      <c r="E2310" s="124">
        <v>44838</v>
      </c>
      <c r="F2310" s="124">
        <v>44864</v>
      </c>
      <c r="G2310" s="125">
        <v>2273</v>
      </c>
      <c r="H2310" s="126" t="str">
        <f>+VLOOKUP(Hoja3!$G2310,'[138]Plan de Cuentas'!B:H,7,FALSE)</f>
        <v>2.1.02.01.05</v>
      </c>
      <c r="I2310" s="127" t="str">
        <f>+VLOOKUP(Hoja3!$H2310,'[138]Plan de Cuentas'!A:C,3,FALSE)</f>
        <v>Proveedores Locales - GS</v>
      </c>
      <c r="J2310" s="128">
        <v>-791560</v>
      </c>
      <c r="K2310" s="128">
        <v>-791560</v>
      </c>
      <c r="L2310" s="117">
        <f>+Hoja3!$K2310/$K$1</f>
        <v>-109.11401722809373</v>
      </c>
      <c r="M2310" s="129" t="s">
        <v>7330</v>
      </c>
      <c r="N2310" s="129" t="str">
        <f>+IF(Hoja3!$O2310="VIGENTE","SALDO A VENCER",IF(Hoja3!$O2310="VENCIDO","SALDO VENCIDO - SE ABONA DE ACUERDO A DISPONIBILIDAD FINANCIERA",0))</f>
        <v>SALDO VENCIDO - SE ABONA DE ACUERDO A DISPONIBILIDAD FINANCIERA</v>
      </c>
      <c r="O2310" s="129" t="str">
        <f>+IF(($D$1-Hoja3!$F2310)&gt;0,"VENCIDO","VIGENTE")</f>
        <v>VENCIDO</v>
      </c>
      <c r="P2310" s="120"/>
    </row>
    <row r="2311" spans="2:16" ht="14.25" hidden="1" customHeight="1" x14ac:dyDescent="0.25">
      <c r="B2311" s="121" t="s">
        <v>114</v>
      </c>
      <c r="C2311" s="122" t="s">
        <v>7581</v>
      </c>
      <c r="D2311" s="123">
        <v>10070115892</v>
      </c>
      <c r="E2311" s="124">
        <v>44838</v>
      </c>
      <c r="F2311" s="124">
        <v>44864</v>
      </c>
      <c r="G2311" s="125">
        <v>2273</v>
      </c>
      <c r="H2311" s="126" t="str">
        <f>+VLOOKUP(Hoja3!$G2311,'[138]Plan de Cuentas'!B:H,7,FALSE)</f>
        <v>2.1.02.01.05</v>
      </c>
      <c r="I2311" s="127" t="str">
        <f>+VLOOKUP(Hoja3!$H2311,'[138]Plan de Cuentas'!A:C,3,FALSE)</f>
        <v>Proveedores Locales - GS</v>
      </c>
      <c r="J2311" s="128">
        <v>-527414</v>
      </c>
      <c r="K2311" s="128">
        <v>-527414</v>
      </c>
      <c r="L2311" s="117">
        <f>+Hoja3!$K2311/$K$1</f>
        <v>-72.702334987035499</v>
      </c>
      <c r="M2311" s="129" t="s">
        <v>7337</v>
      </c>
      <c r="N2311" s="129" t="str">
        <f>+IF(Hoja3!$O2311="VIGENTE","SALDO A VENCER",IF(Hoja3!$O2311="VENCIDO","SALDO VENCIDO - SE ABONA DE ACUERDO A DISPONIBILIDAD FINANCIERA",0))</f>
        <v>SALDO VENCIDO - SE ABONA DE ACUERDO A DISPONIBILIDAD FINANCIERA</v>
      </c>
      <c r="O2311" s="129" t="str">
        <f>+IF(($D$1-Hoja3!$F2311)&gt;0,"VENCIDO","VIGENTE")</f>
        <v>VENCIDO</v>
      </c>
      <c r="P2311" s="120"/>
    </row>
    <row r="2312" spans="2:16" ht="14.25" hidden="1" customHeight="1" x14ac:dyDescent="0.25">
      <c r="B2312" s="121" t="s">
        <v>114</v>
      </c>
      <c r="C2312" s="122" t="s">
        <v>7582</v>
      </c>
      <c r="D2312" s="123" t="s">
        <v>7583</v>
      </c>
      <c r="E2312" s="124">
        <v>44838</v>
      </c>
      <c r="F2312" s="124">
        <v>44869</v>
      </c>
      <c r="G2312" s="125">
        <v>2273</v>
      </c>
      <c r="H2312" s="126" t="str">
        <f>+VLOOKUP(Hoja3!$G2312,'[138]Plan de Cuentas'!B:H,7,FALSE)</f>
        <v>2.1.02.01.05</v>
      </c>
      <c r="I2312" s="127" t="str">
        <f>+VLOOKUP(Hoja3!$H2312,'[138]Plan de Cuentas'!A:C,3,FALSE)</f>
        <v>Proveedores Locales - GS</v>
      </c>
      <c r="J2312" s="128">
        <v>-176100</v>
      </c>
      <c r="K2312" s="128">
        <v>-176100</v>
      </c>
      <c r="L2312" s="117">
        <f>+Hoja3!$K2312/$K$1</f>
        <v>-24.274822418853031</v>
      </c>
      <c r="M2312" s="129" t="s">
        <v>7584</v>
      </c>
      <c r="N2312" s="129" t="str">
        <f>+IF(Hoja3!$O2312="VIGENTE","SALDO A VENCER",IF(Hoja3!$O2312="VENCIDO","SALDO VENCIDO - SE ABONA DE ACUERDO A DISPONIBILIDAD FINANCIERA",0))</f>
        <v>SALDO A VENCER</v>
      </c>
      <c r="O2312" s="129" t="str">
        <f>+IF(($D$1-Hoja3!$F2312)&gt;0,"VENCIDO","VIGENTE")</f>
        <v>VIGENTE</v>
      </c>
      <c r="P2312" s="120"/>
    </row>
    <row r="2313" spans="2:16" ht="14.25" hidden="1" customHeight="1" x14ac:dyDescent="0.25">
      <c r="B2313" s="121" t="s">
        <v>114</v>
      </c>
      <c r="C2313" s="122" t="s">
        <v>7585</v>
      </c>
      <c r="D2313" s="123">
        <v>10020175014</v>
      </c>
      <c r="E2313" s="124">
        <v>44839</v>
      </c>
      <c r="F2313" s="124">
        <v>44864</v>
      </c>
      <c r="G2313" s="125">
        <v>2273</v>
      </c>
      <c r="H2313" s="126" t="str">
        <f>+VLOOKUP(Hoja3!$G2313,'[138]Plan de Cuentas'!B:H,7,FALSE)</f>
        <v>2.1.02.01.05</v>
      </c>
      <c r="I2313" s="127" t="str">
        <f>+VLOOKUP(Hoja3!$H2313,'[138]Plan de Cuentas'!A:C,3,FALSE)</f>
        <v>Proveedores Locales - GS</v>
      </c>
      <c r="J2313" s="128">
        <v>-110000</v>
      </c>
      <c r="K2313" s="128">
        <v>-110000</v>
      </c>
      <c r="L2313" s="117">
        <f>+Hoja3!$K2313/$K$1</f>
        <v>-15.163148586449934</v>
      </c>
      <c r="M2313" s="129" t="s">
        <v>7586</v>
      </c>
      <c r="N2313" s="129" t="str">
        <f>+IF(Hoja3!$O2313="VIGENTE","SALDO A VENCER",IF(Hoja3!$O2313="VENCIDO","SALDO VENCIDO - SE ABONA DE ACUERDO A DISPONIBILIDAD FINANCIERA",0))</f>
        <v>SALDO VENCIDO - SE ABONA DE ACUERDO A DISPONIBILIDAD FINANCIERA</v>
      </c>
      <c r="O2313" s="129" t="str">
        <f>+IF(($D$1-Hoja3!$F2313)&gt;0,"VENCIDO","VIGENTE")</f>
        <v>VENCIDO</v>
      </c>
      <c r="P2313" s="120"/>
    </row>
    <row r="2314" spans="2:16" ht="14.25" hidden="1" customHeight="1" x14ac:dyDescent="0.25">
      <c r="B2314" s="121" t="s">
        <v>114</v>
      </c>
      <c r="C2314" s="122" t="s">
        <v>7587</v>
      </c>
      <c r="D2314" s="123">
        <v>10080092863</v>
      </c>
      <c r="E2314" s="124">
        <v>44839</v>
      </c>
      <c r="F2314" s="124">
        <v>44864</v>
      </c>
      <c r="G2314" s="125">
        <v>2273</v>
      </c>
      <c r="H2314" s="126" t="str">
        <f>+VLOOKUP(Hoja3!$G2314,'[138]Plan de Cuentas'!B:H,7,FALSE)</f>
        <v>2.1.02.01.05</v>
      </c>
      <c r="I2314" s="127" t="str">
        <f>+VLOOKUP(Hoja3!$H2314,'[138]Plan de Cuentas'!A:C,3,FALSE)</f>
        <v>Proveedores Locales - GS</v>
      </c>
      <c r="J2314" s="128">
        <v>-110000</v>
      </c>
      <c r="K2314" s="128">
        <v>-110000</v>
      </c>
      <c r="L2314" s="117">
        <f>+Hoja3!$K2314/$K$1</f>
        <v>-15.163148586449934</v>
      </c>
      <c r="M2314" s="129" t="s">
        <v>7588</v>
      </c>
      <c r="N2314" s="129" t="str">
        <f>+IF(Hoja3!$O2314="VIGENTE","SALDO A VENCER",IF(Hoja3!$O2314="VENCIDO","SALDO VENCIDO - SE ABONA DE ACUERDO A DISPONIBILIDAD FINANCIERA",0))</f>
        <v>SALDO VENCIDO - SE ABONA DE ACUERDO A DISPONIBILIDAD FINANCIERA</v>
      </c>
      <c r="O2314" s="129" t="str">
        <f>+IF(($D$1-Hoja3!$F2314)&gt;0,"VENCIDO","VIGENTE")</f>
        <v>VENCIDO</v>
      </c>
      <c r="P2314" s="120"/>
    </row>
    <row r="2315" spans="2:16" ht="14.25" hidden="1" customHeight="1" x14ac:dyDescent="0.25">
      <c r="B2315" s="121" t="s">
        <v>114</v>
      </c>
      <c r="C2315" s="122" t="s">
        <v>7589</v>
      </c>
      <c r="D2315" s="123">
        <v>10070116590</v>
      </c>
      <c r="E2315" s="124">
        <v>44844</v>
      </c>
      <c r="F2315" s="124">
        <v>44859</v>
      </c>
      <c r="G2315" s="125">
        <v>2273</v>
      </c>
      <c r="H2315" s="126" t="str">
        <f>+VLOOKUP(Hoja3!$G2315,'[138]Plan de Cuentas'!B:H,7,FALSE)</f>
        <v>2.1.02.01.05</v>
      </c>
      <c r="I2315" s="127" t="str">
        <f>+VLOOKUP(Hoja3!$H2315,'[138]Plan de Cuentas'!A:C,3,FALSE)</f>
        <v>Proveedores Locales - GS</v>
      </c>
      <c r="J2315" s="128">
        <v>-306245</v>
      </c>
      <c r="K2315" s="128">
        <v>-306245</v>
      </c>
      <c r="L2315" s="117">
        <f>+Hoja3!$K2315/$K$1</f>
        <v>-42.214894898703271</v>
      </c>
      <c r="M2315" s="129" t="s">
        <v>7337</v>
      </c>
      <c r="N2315" s="129" t="str">
        <f>+IF(Hoja3!$O2315="VIGENTE","SALDO A VENCER",IF(Hoja3!$O2315="VENCIDO","SALDO VENCIDO - SE ABONA DE ACUERDO A DISPONIBILIDAD FINANCIERA",0))</f>
        <v>SALDO VENCIDO - SE ABONA DE ACUERDO A DISPONIBILIDAD FINANCIERA</v>
      </c>
      <c r="O2315" s="129" t="str">
        <f>+IF(($D$1-Hoja3!$F2315)&gt;0,"VENCIDO","VIGENTE")</f>
        <v>VENCIDO</v>
      </c>
      <c r="P2315" s="120"/>
    </row>
    <row r="2316" spans="2:16" ht="14.25" hidden="1" customHeight="1" x14ac:dyDescent="0.25">
      <c r="B2316" s="121" t="s">
        <v>114</v>
      </c>
      <c r="C2316" s="122" t="s">
        <v>7590</v>
      </c>
      <c r="D2316" s="123">
        <v>10070116539</v>
      </c>
      <c r="E2316" s="124">
        <v>44844</v>
      </c>
      <c r="F2316" s="124">
        <v>44859</v>
      </c>
      <c r="G2316" s="125">
        <v>2273</v>
      </c>
      <c r="H2316" s="126" t="str">
        <f>+VLOOKUP(Hoja3!$G2316,'[138]Plan de Cuentas'!B:H,7,FALSE)</f>
        <v>2.1.02.01.05</v>
      </c>
      <c r="I2316" s="127" t="str">
        <f>+VLOOKUP(Hoja3!$H2316,'[138]Plan de Cuentas'!A:C,3,FALSE)</f>
        <v>Proveedores Locales - GS</v>
      </c>
      <c r="J2316" s="128">
        <v>-1072240</v>
      </c>
      <c r="K2316" s="128">
        <v>-1072240</v>
      </c>
      <c r="L2316" s="117">
        <f>+Hoja3!$K2316/$K$1</f>
        <v>-147.8048585485007</v>
      </c>
      <c r="M2316" s="129" t="s">
        <v>7332</v>
      </c>
      <c r="N2316" s="129" t="str">
        <f>+IF(Hoja3!$O2316="VIGENTE","SALDO A VENCER",IF(Hoja3!$O2316="VENCIDO","SALDO VENCIDO - SE ABONA DE ACUERDO A DISPONIBILIDAD FINANCIERA",0))</f>
        <v>SALDO VENCIDO - SE ABONA DE ACUERDO A DISPONIBILIDAD FINANCIERA</v>
      </c>
      <c r="O2316" s="129" t="str">
        <f>+IF(($D$1-Hoja3!$F2316)&gt;0,"VENCIDO","VIGENTE")</f>
        <v>VENCIDO</v>
      </c>
      <c r="P2316" s="120"/>
    </row>
    <row r="2317" spans="2:16" ht="14.25" hidden="1" customHeight="1" x14ac:dyDescent="0.25">
      <c r="B2317" s="121" t="s">
        <v>114</v>
      </c>
      <c r="C2317" s="122" t="s">
        <v>7591</v>
      </c>
      <c r="D2317" s="123">
        <v>10070116561</v>
      </c>
      <c r="E2317" s="124">
        <v>44844</v>
      </c>
      <c r="F2317" s="124">
        <v>44859</v>
      </c>
      <c r="G2317" s="125">
        <v>2273</v>
      </c>
      <c r="H2317" s="126" t="str">
        <f>+VLOOKUP(Hoja3!$G2317,'[138]Plan de Cuentas'!B:H,7,FALSE)</f>
        <v>2.1.02.01.05</v>
      </c>
      <c r="I2317" s="127" t="str">
        <f>+VLOOKUP(Hoja3!$H2317,'[138]Plan de Cuentas'!A:C,3,FALSE)</f>
        <v>Proveedores Locales - GS</v>
      </c>
      <c r="J2317" s="128">
        <v>-720796</v>
      </c>
      <c r="K2317" s="128">
        <v>-720796</v>
      </c>
      <c r="L2317" s="117">
        <f>+Hoja3!$K2317/$K$1</f>
        <v>-99.359425895625151</v>
      </c>
      <c r="M2317" s="129" t="s">
        <v>7340</v>
      </c>
      <c r="N2317" s="129" t="str">
        <f>+IF(Hoja3!$O2317="VIGENTE","SALDO A VENCER",IF(Hoja3!$O2317="VENCIDO","SALDO VENCIDO - SE ABONA DE ACUERDO A DISPONIBILIDAD FINANCIERA",0))</f>
        <v>SALDO VENCIDO - SE ABONA DE ACUERDO A DISPONIBILIDAD FINANCIERA</v>
      </c>
      <c r="O2317" s="129" t="str">
        <f>+IF(($D$1-Hoja3!$F2317)&gt;0,"VENCIDO","VIGENTE")</f>
        <v>VENCIDO</v>
      </c>
      <c r="P2317" s="120"/>
    </row>
    <row r="2318" spans="2:16" ht="14.25" hidden="1" customHeight="1" x14ac:dyDescent="0.25">
      <c r="B2318" s="121" t="s">
        <v>114</v>
      </c>
      <c r="C2318" s="122" t="s">
        <v>7592</v>
      </c>
      <c r="D2318" s="123">
        <v>10070116552</v>
      </c>
      <c r="E2318" s="124">
        <v>44844</v>
      </c>
      <c r="F2318" s="124">
        <v>44859</v>
      </c>
      <c r="G2318" s="125">
        <v>2273</v>
      </c>
      <c r="H2318" s="126" t="str">
        <f>+VLOOKUP(Hoja3!$G2318,'[138]Plan de Cuentas'!B:H,7,FALSE)</f>
        <v>2.1.02.01.05</v>
      </c>
      <c r="I2318" s="127" t="str">
        <f>+VLOOKUP(Hoja3!$H2318,'[138]Plan de Cuentas'!A:C,3,FALSE)</f>
        <v>Proveedores Locales - GS</v>
      </c>
      <c r="J2318" s="128">
        <v>-919535</v>
      </c>
      <c r="K2318" s="128">
        <v>-919535</v>
      </c>
      <c r="L2318" s="117">
        <f>+Hoja3!$K2318/$K$1</f>
        <v>-126.75496214037491</v>
      </c>
      <c r="M2318" s="129" t="s">
        <v>7593</v>
      </c>
      <c r="N2318" s="129" t="str">
        <f>+IF(Hoja3!$O2318="VIGENTE","SALDO A VENCER",IF(Hoja3!$O2318="VENCIDO","SALDO VENCIDO - SE ABONA DE ACUERDO A DISPONIBILIDAD FINANCIERA",0))</f>
        <v>SALDO VENCIDO - SE ABONA DE ACUERDO A DISPONIBILIDAD FINANCIERA</v>
      </c>
      <c r="O2318" s="129" t="str">
        <f>+IF(($D$1-Hoja3!$F2318)&gt;0,"VENCIDO","VIGENTE")</f>
        <v>VENCIDO</v>
      </c>
      <c r="P2318" s="120"/>
    </row>
    <row r="2319" spans="2:16" ht="14.25" hidden="1" customHeight="1" x14ac:dyDescent="0.25">
      <c r="B2319" s="121" t="s">
        <v>114</v>
      </c>
      <c r="C2319" s="122" t="s">
        <v>7594</v>
      </c>
      <c r="D2319" s="123">
        <v>10070116647</v>
      </c>
      <c r="E2319" s="124">
        <v>44845</v>
      </c>
      <c r="F2319" s="124">
        <v>44860</v>
      </c>
      <c r="G2319" s="125">
        <v>2273</v>
      </c>
      <c r="H2319" s="126" t="str">
        <f>+VLOOKUP(Hoja3!$G2319,'[138]Plan de Cuentas'!B:H,7,FALSE)</f>
        <v>2.1.02.01.05</v>
      </c>
      <c r="I2319" s="127" t="str">
        <f>+VLOOKUP(Hoja3!$H2319,'[138]Plan de Cuentas'!A:C,3,FALSE)</f>
        <v>Proveedores Locales - GS</v>
      </c>
      <c r="J2319" s="128">
        <v>-140600</v>
      </c>
      <c r="K2319" s="128">
        <v>-140600</v>
      </c>
      <c r="L2319" s="117">
        <f>+Hoja3!$K2319/$K$1</f>
        <v>-19.381260829589642</v>
      </c>
      <c r="M2319" s="129" t="s">
        <v>7332</v>
      </c>
      <c r="N2319" s="129" t="str">
        <f>+IF(Hoja3!$O2319="VIGENTE","SALDO A VENCER",IF(Hoja3!$O2319="VENCIDO","SALDO VENCIDO - SE ABONA DE ACUERDO A DISPONIBILIDAD FINANCIERA",0))</f>
        <v>SALDO VENCIDO - SE ABONA DE ACUERDO A DISPONIBILIDAD FINANCIERA</v>
      </c>
      <c r="O2319" s="129" t="str">
        <f>+IF(($D$1-Hoja3!$F2319)&gt;0,"VENCIDO","VIGENTE")</f>
        <v>VENCIDO</v>
      </c>
      <c r="P2319" s="120"/>
    </row>
    <row r="2320" spans="2:16" ht="14.25" hidden="1" customHeight="1" x14ac:dyDescent="0.25">
      <c r="B2320" s="121" t="s">
        <v>114</v>
      </c>
      <c r="C2320" s="122" t="s">
        <v>7595</v>
      </c>
      <c r="D2320" s="123">
        <v>10070116696</v>
      </c>
      <c r="E2320" s="124">
        <v>44845</v>
      </c>
      <c r="F2320" s="124">
        <v>44860</v>
      </c>
      <c r="G2320" s="125">
        <v>2273</v>
      </c>
      <c r="H2320" s="126" t="str">
        <f>+VLOOKUP(Hoja3!$G2320,'[138]Plan de Cuentas'!B:H,7,FALSE)</f>
        <v>2.1.02.01.05</v>
      </c>
      <c r="I2320" s="127" t="str">
        <f>+VLOOKUP(Hoja3!$H2320,'[138]Plan de Cuentas'!A:C,3,FALSE)</f>
        <v>Proveedores Locales - GS</v>
      </c>
      <c r="J2320" s="128">
        <v>-138000</v>
      </c>
      <c r="K2320" s="128">
        <v>-138000</v>
      </c>
      <c r="L2320" s="117">
        <f>+Hoja3!$K2320/$K$1</f>
        <v>-19.022859135728098</v>
      </c>
      <c r="M2320" s="129" t="s">
        <v>7337</v>
      </c>
      <c r="N2320" s="129" t="str">
        <f>+IF(Hoja3!$O2320="VIGENTE","SALDO A VENCER",IF(Hoja3!$O2320="VENCIDO","SALDO VENCIDO - SE ABONA DE ACUERDO A DISPONIBILIDAD FINANCIERA",0))</f>
        <v>SALDO VENCIDO - SE ABONA DE ACUERDO A DISPONIBILIDAD FINANCIERA</v>
      </c>
      <c r="O2320" s="129" t="str">
        <f>+IF(($D$1-Hoja3!$F2320)&gt;0,"VENCIDO","VIGENTE")</f>
        <v>VENCIDO</v>
      </c>
      <c r="P2320" s="120"/>
    </row>
    <row r="2321" spans="2:16" ht="14.25" hidden="1" customHeight="1" x14ac:dyDescent="0.25">
      <c r="B2321" s="121" t="s">
        <v>114</v>
      </c>
      <c r="C2321" s="122" t="s">
        <v>7596</v>
      </c>
      <c r="D2321" s="123">
        <v>10070116708</v>
      </c>
      <c r="E2321" s="124">
        <v>44845</v>
      </c>
      <c r="F2321" s="124">
        <v>44860</v>
      </c>
      <c r="G2321" s="125">
        <v>2273</v>
      </c>
      <c r="H2321" s="126" t="str">
        <f>+VLOOKUP(Hoja3!$G2321,'[138]Plan de Cuentas'!B:H,7,FALSE)</f>
        <v>2.1.02.01.05</v>
      </c>
      <c r="I2321" s="127" t="str">
        <f>+VLOOKUP(Hoja3!$H2321,'[138]Plan de Cuentas'!A:C,3,FALSE)</f>
        <v>Proveedores Locales - GS</v>
      </c>
      <c r="J2321" s="128">
        <v>-330000</v>
      </c>
      <c r="K2321" s="128">
        <v>-330000</v>
      </c>
      <c r="L2321" s="117">
        <f>+Hoja3!$K2321/$K$1</f>
        <v>-45.489445759349799</v>
      </c>
      <c r="M2321" s="129" t="s">
        <v>7593</v>
      </c>
      <c r="N2321" s="129" t="str">
        <f>+IF(Hoja3!$O2321="VIGENTE","SALDO A VENCER",IF(Hoja3!$O2321="VENCIDO","SALDO VENCIDO - SE ABONA DE ACUERDO A DISPONIBILIDAD FINANCIERA",0))</f>
        <v>SALDO VENCIDO - SE ABONA DE ACUERDO A DISPONIBILIDAD FINANCIERA</v>
      </c>
      <c r="O2321" s="129" t="str">
        <f>+IF(($D$1-Hoja3!$F2321)&gt;0,"VENCIDO","VIGENTE")</f>
        <v>VENCIDO</v>
      </c>
      <c r="P2321" s="120"/>
    </row>
    <row r="2322" spans="2:16" ht="14.25" hidden="1" customHeight="1" x14ac:dyDescent="0.25">
      <c r="B2322" s="121" t="s">
        <v>114</v>
      </c>
      <c r="C2322" s="122" t="s">
        <v>7597</v>
      </c>
      <c r="D2322" s="123">
        <v>10070116772</v>
      </c>
      <c r="E2322" s="124">
        <v>44846</v>
      </c>
      <c r="F2322" s="124">
        <v>44861</v>
      </c>
      <c r="G2322" s="125">
        <v>2273</v>
      </c>
      <c r="H2322" s="126" t="str">
        <f>+VLOOKUP(Hoja3!$G2322,'[138]Plan de Cuentas'!B:H,7,FALSE)</f>
        <v>2.1.02.01.05</v>
      </c>
      <c r="I2322" s="127" t="str">
        <f>+VLOOKUP(Hoja3!$H2322,'[138]Plan de Cuentas'!A:C,3,FALSE)</f>
        <v>Proveedores Locales - GS</v>
      </c>
      <c r="J2322" s="128">
        <v>-110000</v>
      </c>
      <c r="K2322" s="128">
        <v>-110000</v>
      </c>
      <c r="L2322" s="117">
        <f>+Hoja3!$K2322/$K$1</f>
        <v>-15.163148586449934</v>
      </c>
      <c r="M2322" s="129" t="s">
        <v>7598</v>
      </c>
      <c r="N2322" s="129" t="str">
        <f>+IF(Hoja3!$O2322="VIGENTE","SALDO A VENCER",IF(Hoja3!$O2322="VENCIDO","SALDO VENCIDO - SE ABONA DE ACUERDO A DISPONIBILIDAD FINANCIERA",0))</f>
        <v>SALDO VENCIDO - SE ABONA DE ACUERDO A DISPONIBILIDAD FINANCIERA</v>
      </c>
      <c r="O2322" s="129" t="str">
        <f>+IF(($D$1-Hoja3!$F2322)&gt;0,"VENCIDO","VIGENTE")</f>
        <v>VENCIDO</v>
      </c>
      <c r="P2322" s="120"/>
    </row>
    <row r="2323" spans="2:16" ht="14.25" hidden="1" customHeight="1" x14ac:dyDescent="0.25">
      <c r="B2323" s="121" t="s">
        <v>114</v>
      </c>
      <c r="C2323" s="122" t="s">
        <v>7599</v>
      </c>
      <c r="D2323" s="123">
        <v>10070117408</v>
      </c>
      <c r="E2323" s="124">
        <v>44851</v>
      </c>
      <c r="F2323" s="124">
        <v>44866</v>
      </c>
      <c r="G2323" s="125">
        <v>2273</v>
      </c>
      <c r="H2323" s="126" t="str">
        <f>+VLOOKUP(Hoja3!$G2323,'[138]Plan de Cuentas'!B:H,7,FALSE)</f>
        <v>2.1.02.01.05</v>
      </c>
      <c r="I2323" s="127" t="str">
        <f>+VLOOKUP(Hoja3!$H2323,'[138]Plan de Cuentas'!A:C,3,FALSE)</f>
        <v>Proveedores Locales - GS</v>
      </c>
      <c r="J2323" s="128">
        <v>-767115</v>
      </c>
      <c r="K2323" s="128">
        <v>-767115</v>
      </c>
      <c r="L2323" s="117">
        <f>+Hoja3!$K2323/$K$1</f>
        <v>-105.74435207176856</v>
      </c>
      <c r="M2323" s="129" t="s">
        <v>7567</v>
      </c>
      <c r="N2323" s="129" t="str">
        <f>+IF(Hoja3!$O2323="VIGENTE","SALDO A VENCER",IF(Hoja3!$O2323="VENCIDO","SALDO VENCIDO - SE ABONA DE ACUERDO A DISPONIBILIDAD FINANCIERA",0))</f>
        <v>SALDO A VENCER</v>
      </c>
      <c r="O2323" s="129" t="str">
        <f>+IF(($D$1-Hoja3!$F2323)&gt;0,"VENCIDO","VIGENTE")</f>
        <v>VIGENTE</v>
      </c>
      <c r="P2323" s="120"/>
    </row>
    <row r="2324" spans="2:16" ht="14.25" hidden="1" customHeight="1" x14ac:dyDescent="0.25">
      <c r="B2324" s="121" t="s">
        <v>114</v>
      </c>
      <c r="C2324" s="122" t="s">
        <v>7600</v>
      </c>
      <c r="D2324" s="123">
        <v>10070117409</v>
      </c>
      <c r="E2324" s="124">
        <v>44851</v>
      </c>
      <c r="F2324" s="124">
        <v>44866</v>
      </c>
      <c r="G2324" s="125">
        <v>2273</v>
      </c>
      <c r="H2324" s="126" t="str">
        <f>+VLOOKUP(Hoja3!$G2324,'[138]Plan de Cuentas'!B:H,7,FALSE)</f>
        <v>2.1.02.01.05</v>
      </c>
      <c r="I2324" s="127" t="str">
        <f>+VLOOKUP(Hoja3!$H2324,'[138]Plan de Cuentas'!A:C,3,FALSE)</f>
        <v>Proveedores Locales - GS</v>
      </c>
      <c r="J2324" s="128">
        <v>-347928</v>
      </c>
      <c r="K2324" s="128">
        <v>-347928</v>
      </c>
      <c r="L2324" s="117">
        <f>+Hoja3!$K2324/$K$1</f>
        <v>-47.960763285330479</v>
      </c>
      <c r="M2324" s="129" t="s">
        <v>7337</v>
      </c>
      <c r="N2324" s="129" t="str">
        <f>+IF(Hoja3!$O2324="VIGENTE","SALDO A VENCER",IF(Hoja3!$O2324="VENCIDO","SALDO VENCIDO - SE ABONA DE ACUERDO A DISPONIBILIDAD FINANCIERA",0))</f>
        <v>SALDO A VENCER</v>
      </c>
      <c r="O2324" s="129" t="str">
        <f>+IF(($D$1-Hoja3!$F2324)&gt;0,"VENCIDO","VIGENTE")</f>
        <v>VIGENTE</v>
      </c>
      <c r="P2324" s="120"/>
    </row>
    <row r="2325" spans="2:16" ht="14.25" hidden="1" customHeight="1" x14ac:dyDescent="0.25">
      <c r="B2325" s="121" t="s">
        <v>114</v>
      </c>
      <c r="C2325" s="122" t="s">
        <v>7601</v>
      </c>
      <c r="D2325" s="123">
        <v>10070117410</v>
      </c>
      <c r="E2325" s="124">
        <v>44851</v>
      </c>
      <c r="F2325" s="124">
        <v>44866</v>
      </c>
      <c r="G2325" s="125">
        <v>2273</v>
      </c>
      <c r="H2325" s="126" t="str">
        <f>+VLOOKUP(Hoja3!$G2325,'[138]Plan de Cuentas'!B:H,7,FALSE)</f>
        <v>2.1.02.01.05</v>
      </c>
      <c r="I2325" s="127" t="str">
        <f>+VLOOKUP(Hoja3!$H2325,'[138]Plan de Cuentas'!A:C,3,FALSE)</f>
        <v>Proveedores Locales - GS</v>
      </c>
      <c r="J2325" s="128">
        <v>-1062635</v>
      </c>
      <c r="K2325" s="128">
        <v>-1062635</v>
      </c>
      <c r="L2325" s="117">
        <f>+Hoja3!$K2325/$K$1</f>
        <v>-146.48083998329295</v>
      </c>
      <c r="M2325" s="129" t="s">
        <v>7332</v>
      </c>
      <c r="N2325" s="129" t="str">
        <f>+IF(Hoja3!$O2325="VIGENTE","SALDO A VENCER",IF(Hoja3!$O2325="VENCIDO","SALDO VENCIDO - SE ABONA DE ACUERDO A DISPONIBILIDAD FINANCIERA",0))</f>
        <v>SALDO A VENCER</v>
      </c>
      <c r="O2325" s="129" t="str">
        <f>+IF(($D$1-Hoja3!$F2325)&gt;0,"VENCIDO","VIGENTE")</f>
        <v>VIGENTE</v>
      </c>
      <c r="P2325" s="120"/>
    </row>
    <row r="2326" spans="2:16" ht="14.25" hidden="1" customHeight="1" x14ac:dyDescent="0.25">
      <c r="B2326" s="121" t="s">
        <v>114</v>
      </c>
      <c r="C2326" s="122" t="s">
        <v>7602</v>
      </c>
      <c r="D2326" s="123">
        <v>10070117411</v>
      </c>
      <c r="E2326" s="124">
        <v>44851</v>
      </c>
      <c r="F2326" s="124">
        <v>44866</v>
      </c>
      <c r="G2326" s="125">
        <v>2273</v>
      </c>
      <c r="H2326" s="126" t="str">
        <f>+VLOOKUP(Hoja3!$G2326,'[138]Plan de Cuentas'!B:H,7,FALSE)</f>
        <v>2.1.02.01.05</v>
      </c>
      <c r="I2326" s="127" t="str">
        <f>+VLOOKUP(Hoja3!$H2326,'[138]Plan de Cuentas'!A:C,3,FALSE)</f>
        <v>Proveedores Locales - GS</v>
      </c>
      <c r="J2326" s="128">
        <v>-871206</v>
      </c>
      <c r="K2326" s="128">
        <v>-871206</v>
      </c>
      <c r="L2326" s="117">
        <f>+Hoja3!$K2326/$K$1</f>
        <v>-120.09296388551547</v>
      </c>
      <c r="M2326" s="129" t="s">
        <v>7340</v>
      </c>
      <c r="N2326" s="129" t="str">
        <f>+IF(Hoja3!$O2326="VIGENTE","SALDO A VENCER",IF(Hoja3!$O2326="VENCIDO","SALDO VENCIDO - SE ABONA DE ACUERDO A DISPONIBILIDAD FINANCIERA",0))</f>
        <v>SALDO A VENCER</v>
      </c>
      <c r="O2326" s="129" t="str">
        <f>+IF(($D$1-Hoja3!$F2326)&gt;0,"VENCIDO","VIGENTE")</f>
        <v>VIGENTE</v>
      </c>
      <c r="P2326" s="120"/>
    </row>
    <row r="2327" spans="2:16" ht="14.25" hidden="1" customHeight="1" x14ac:dyDescent="0.25">
      <c r="B2327" s="121" t="s">
        <v>114</v>
      </c>
      <c r="C2327" s="122" t="s">
        <v>7603</v>
      </c>
      <c r="D2327" s="123">
        <v>10030171015</v>
      </c>
      <c r="E2327" s="124">
        <v>44856</v>
      </c>
      <c r="F2327" s="124">
        <v>44870</v>
      </c>
      <c r="G2327" s="125">
        <v>2273</v>
      </c>
      <c r="H2327" s="126" t="str">
        <f>+VLOOKUP(Hoja3!$G2327,'[138]Plan de Cuentas'!B:H,7,FALSE)</f>
        <v>2.1.02.01.05</v>
      </c>
      <c r="I2327" s="127" t="str">
        <f>+VLOOKUP(Hoja3!$H2327,'[138]Plan de Cuentas'!A:C,3,FALSE)</f>
        <v>Proveedores Locales - GS</v>
      </c>
      <c r="J2327" s="128">
        <v>-204500</v>
      </c>
      <c r="K2327" s="128">
        <v>-204500</v>
      </c>
      <c r="L2327" s="117">
        <f>+Hoja3!$K2327/$K$1</f>
        <v>-28.18967169026374</v>
      </c>
      <c r="M2327" s="129" t="s">
        <v>7604</v>
      </c>
      <c r="N2327" s="129" t="str">
        <f>+IF(Hoja3!$O2327="VIGENTE","SALDO A VENCER",IF(Hoja3!$O2327="VENCIDO","SALDO VENCIDO - SE ABONA DE ACUERDO A DISPONIBILIDAD FINANCIERA",0))</f>
        <v>SALDO A VENCER</v>
      </c>
      <c r="O2327" s="129" t="str">
        <f>+IF(($D$1-Hoja3!$F2327)&gt;0,"VENCIDO","VIGENTE")</f>
        <v>VIGENTE</v>
      </c>
      <c r="P2327" s="120"/>
    </row>
    <row r="2328" spans="2:16" ht="14.25" hidden="1" customHeight="1" x14ac:dyDescent="0.25">
      <c r="B2328" s="121" t="s">
        <v>114</v>
      </c>
      <c r="C2328" s="122" t="s">
        <v>7605</v>
      </c>
      <c r="D2328" s="123">
        <v>10070118121</v>
      </c>
      <c r="E2328" s="124">
        <v>44858</v>
      </c>
      <c r="F2328" s="124">
        <v>44875</v>
      </c>
      <c r="G2328" s="125">
        <v>2273</v>
      </c>
      <c r="H2328" s="126" t="str">
        <f>+VLOOKUP(Hoja3!$G2328,'[138]Plan de Cuentas'!B:H,7,FALSE)</f>
        <v>2.1.02.01.05</v>
      </c>
      <c r="I2328" s="127" t="str">
        <f>+VLOOKUP(Hoja3!$H2328,'[138]Plan de Cuentas'!A:C,3,FALSE)</f>
        <v>Proveedores Locales - GS</v>
      </c>
      <c r="J2328" s="128">
        <v>-1283471</v>
      </c>
      <c r="K2328" s="128">
        <v>-1283471</v>
      </c>
      <c r="L2328" s="117">
        <f>+Hoja3!$K2328/$K$1</f>
        <v>-176.92237708544985</v>
      </c>
      <c r="M2328" s="129" t="s">
        <v>7332</v>
      </c>
      <c r="N2328" s="129" t="str">
        <f>+IF(Hoja3!$O2328="VIGENTE","SALDO A VENCER",IF(Hoja3!$O2328="VENCIDO","SALDO VENCIDO - SE ABONA DE ACUERDO A DISPONIBILIDAD FINANCIERA",0))</f>
        <v>SALDO A VENCER</v>
      </c>
      <c r="O2328" s="129" t="str">
        <f>+IF(($D$1-Hoja3!$F2328)&gt;0,"VENCIDO","VIGENTE")</f>
        <v>VIGENTE</v>
      </c>
      <c r="P2328" s="120"/>
    </row>
    <row r="2329" spans="2:16" ht="14.25" hidden="1" customHeight="1" x14ac:dyDescent="0.25">
      <c r="B2329" s="121" t="s">
        <v>114</v>
      </c>
      <c r="C2329" s="122" t="s">
        <v>7606</v>
      </c>
      <c r="D2329" s="123">
        <v>10070118120</v>
      </c>
      <c r="E2329" s="124">
        <v>44858</v>
      </c>
      <c r="F2329" s="124">
        <v>44873</v>
      </c>
      <c r="G2329" s="125">
        <v>2273</v>
      </c>
      <c r="H2329" s="126" t="str">
        <f>+VLOOKUP(Hoja3!$G2329,'[138]Plan de Cuentas'!B:H,7,FALSE)</f>
        <v>2.1.02.01.05</v>
      </c>
      <c r="I2329" s="127" t="str">
        <f>+VLOOKUP(Hoja3!$H2329,'[138]Plan de Cuentas'!A:C,3,FALSE)</f>
        <v>Proveedores Locales - GS</v>
      </c>
      <c r="J2329" s="128">
        <v>-674398</v>
      </c>
      <c r="K2329" s="128">
        <v>-674398</v>
      </c>
      <c r="L2329" s="117">
        <f>+Hoja3!$K2329/$K$1</f>
        <v>-92.963609821860572</v>
      </c>
      <c r="M2329" s="129" t="s">
        <v>7337</v>
      </c>
      <c r="N2329" s="129" t="str">
        <f>+IF(Hoja3!$O2329="VIGENTE","SALDO A VENCER",IF(Hoja3!$O2329="VENCIDO","SALDO VENCIDO - SE ABONA DE ACUERDO A DISPONIBILIDAD FINANCIERA",0))</f>
        <v>SALDO A VENCER</v>
      </c>
      <c r="O2329" s="129" t="str">
        <f>+IF(($D$1-Hoja3!$F2329)&gt;0,"VENCIDO","VIGENTE")</f>
        <v>VIGENTE</v>
      </c>
      <c r="P2329" s="120"/>
    </row>
    <row r="2330" spans="2:16" ht="14.25" hidden="1" customHeight="1" x14ac:dyDescent="0.25">
      <c r="B2330" s="121" t="s">
        <v>114</v>
      </c>
      <c r="C2330" s="122" t="s">
        <v>7607</v>
      </c>
      <c r="D2330" s="123">
        <v>10070118212</v>
      </c>
      <c r="E2330" s="124">
        <v>44859</v>
      </c>
      <c r="F2330" s="124">
        <v>44875</v>
      </c>
      <c r="G2330" s="125">
        <v>2273</v>
      </c>
      <c r="H2330" s="126" t="str">
        <f>+VLOOKUP(Hoja3!$G2330,'[138]Plan de Cuentas'!B:H,7,FALSE)</f>
        <v>2.1.02.01.05</v>
      </c>
      <c r="I2330" s="127" t="str">
        <f>+VLOOKUP(Hoja3!$H2330,'[138]Plan de Cuentas'!A:C,3,FALSE)</f>
        <v>Proveedores Locales - GS</v>
      </c>
      <c r="J2330" s="128">
        <v>-959477</v>
      </c>
      <c r="K2330" s="128">
        <v>-959477</v>
      </c>
      <c r="L2330" s="117">
        <f>+Hoja3!$K2330/$K$1</f>
        <v>-132.26083923892023</v>
      </c>
      <c r="M2330" s="129" t="s">
        <v>7567</v>
      </c>
      <c r="N2330" s="129" t="str">
        <f>+IF(Hoja3!$O2330="VIGENTE","SALDO A VENCER",IF(Hoja3!$O2330="VENCIDO","SALDO VENCIDO - SE ABONA DE ACUERDO A DISPONIBILIDAD FINANCIERA",0))</f>
        <v>SALDO A VENCER</v>
      </c>
      <c r="O2330" s="129" t="str">
        <f>+IF(($D$1-Hoja3!$F2330)&gt;0,"VENCIDO","VIGENTE")</f>
        <v>VIGENTE</v>
      </c>
      <c r="P2330" s="120"/>
    </row>
    <row r="2331" spans="2:16" ht="14.25" hidden="1" customHeight="1" x14ac:dyDescent="0.25">
      <c r="B2331" s="121" t="s">
        <v>114</v>
      </c>
      <c r="C2331" s="122" t="s">
        <v>7608</v>
      </c>
      <c r="D2331" s="123">
        <v>10070118213</v>
      </c>
      <c r="E2331" s="124">
        <v>44859</v>
      </c>
      <c r="F2331" s="124">
        <v>44869</v>
      </c>
      <c r="G2331" s="125">
        <v>2273</v>
      </c>
      <c r="H2331" s="126" t="str">
        <f>+VLOOKUP(Hoja3!$G2331,'[138]Plan de Cuentas'!B:H,7,FALSE)</f>
        <v>2.1.02.01.05</v>
      </c>
      <c r="I2331" s="127" t="str">
        <f>+VLOOKUP(Hoja3!$H2331,'[138]Plan de Cuentas'!A:C,3,FALSE)</f>
        <v>Proveedores Locales - GS</v>
      </c>
      <c r="J2331" s="128">
        <v>-632318</v>
      </c>
      <c r="K2331" s="128">
        <v>-632318</v>
      </c>
      <c r="L2331" s="117">
        <f>+Hoja3!$K2331/$K$1</f>
        <v>-87.163016253516815</v>
      </c>
      <c r="M2331" s="129" t="s">
        <v>7340</v>
      </c>
      <c r="N2331" s="129" t="str">
        <f>+IF(Hoja3!$O2331="VIGENTE","SALDO A VENCER",IF(Hoja3!$O2331="VENCIDO","SALDO VENCIDO - SE ABONA DE ACUERDO A DISPONIBILIDAD FINANCIERA",0))</f>
        <v>SALDO A VENCER</v>
      </c>
      <c r="O2331" s="129" t="str">
        <f>+IF(($D$1-Hoja3!$F2331)&gt;0,"VENCIDO","VIGENTE")</f>
        <v>VIGENTE</v>
      </c>
      <c r="P2331" s="120"/>
    </row>
    <row r="2332" spans="2:16" ht="14.25" hidden="1" customHeight="1" x14ac:dyDescent="0.25">
      <c r="B2332" s="121" t="s">
        <v>114</v>
      </c>
      <c r="C2332" s="122" t="s">
        <v>7609</v>
      </c>
      <c r="D2332" s="123">
        <v>10070118214</v>
      </c>
      <c r="E2332" s="124">
        <v>44859</v>
      </c>
      <c r="F2332" s="124">
        <v>44869</v>
      </c>
      <c r="G2332" s="125">
        <v>2273</v>
      </c>
      <c r="H2332" s="126" t="str">
        <f>+VLOOKUP(Hoja3!$G2332,'[138]Plan de Cuentas'!B:H,7,FALSE)</f>
        <v>2.1.02.01.05</v>
      </c>
      <c r="I2332" s="127" t="str">
        <f>+VLOOKUP(Hoja3!$H2332,'[138]Plan de Cuentas'!A:C,3,FALSE)</f>
        <v>Proveedores Locales - GS</v>
      </c>
      <c r="J2332" s="128">
        <v>-110000</v>
      </c>
      <c r="K2332" s="128">
        <v>-110000</v>
      </c>
      <c r="L2332" s="117">
        <f>+Hoja3!$K2332/$K$1</f>
        <v>-15.163148586449934</v>
      </c>
      <c r="M2332" s="129" t="s">
        <v>7340</v>
      </c>
      <c r="N2332" s="129" t="str">
        <f>+IF(Hoja3!$O2332="VIGENTE","SALDO A VENCER",IF(Hoja3!$O2332="VENCIDO","SALDO VENCIDO - SE ABONA DE ACUERDO A DISPONIBILIDAD FINANCIERA",0))</f>
        <v>SALDO A VENCER</v>
      </c>
      <c r="O2332" s="129" t="str">
        <f>+IF(($D$1-Hoja3!$F2332)&gt;0,"VENCIDO","VIGENTE")</f>
        <v>VIGENTE</v>
      </c>
      <c r="P2332" s="120"/>
    </row>
    <row r="2333" spans="2:16" ht="14.25" hidden="1" customHeight="1" x14ac:dyDescent="0.25">
      <c r="B2333" s="121" t="s">
        <v>114</v>
      </c>
      <c r="C2333" s="122" t="s">
        <v>7610</v>
      </c>
      <c r="D2333" s="123">
        <v>10020176554</v>
      </c>
      <c r="E2333" s="124">
        <v>44861</v>
      </c>
      <c r="F2333" s="124">
        <v>44877</v>
      </c>
      <c r="G2333" s="125">
        <v>2273</v>
      </c>
      <c r="H2333" s="126" t="str">
        <f>+VLOOKUP(Hoja3!$G2333,'[138]Plan de Cuentas'!B:H,7,FALSE)</f>
        <v>2.1.02.01.05</v>
      </c>
      <c r="I2333" s="127" t="str">
        <f>+VLOOKUP(Hoja3!$H2333,'[138]Plan de Cuentas'!A:C,3,FALSE)</f>
        <v>Proveedores Locales - GS</v>
      </c>
      <c r="J2333" s="128">
        <v>-21000</v>
      </c>
      <c r="K2333" s="128">
        <v>-21000</v>
      </c>
      <c r="L2333" s="117">
        <f>+Hoja3!$K2333/$K$1</f>
        <v>-2.8947829119586239</v>
      </c>
      <c r="M2333" s="129" t="s">
        <v>7332</v>
      </c>
      <c r="N2333" s="129" t="str">
        <f>+IF(Hoja3!$O2333="VIGENTE","SALDO A VENCER",IF(Hoja3!$O2333="VENCIDO","SALDO VENCIDO - SE ABONA DE ACUERDO A DISPONIBILIDAD FINANCIERA",0))</f>
        <v>SALDO A VENCER</v>
      </c>
      <c r="O2333" s="129" t="str">
        <f>+IF(($D$1-Hoja3!$F2333)&gt;0,"VENCIDO","VIGENTE")</f>
        <v>VIGENTE</v>
      </c>
      <c r="P2333" s="120"/>
    </row>
    <row r="2334" spans="2:16" ht="14.25" hidden="1" customHeight="1" x14ac:dyDescent="0.25">
      <c r="B2334" s="121" t="s">
        <v>115</v>
      </c>
      <c r="C2334" s="122" t="s">
        <v>7611</v>
      </c>
      <c r="D2334" s="123">
        <v>10010000729</v>
      </c>
      <c r="E2334" s="124">
        <v>44637</v>
      </c>
      <c r="F2334" s="124">
        <v>44667</v>
      </c>
      <c r="G2334" s="125">
        <v>2273</v>
      </c>
      <c r="H2334" s="126" t="str">
        <f>+VLOOKUP(Hoja3!$G2334,'[138]Plan de Cuentas'!B:H,7,FALSE)</f>
        <v>2.1.02.01.05</v>
      </c>
      <c r="I2334" s="127" t="str">
        <f>+VLOOKUP(Hoja3!$H2334,'[138]Plan de Cuentas'!A:C,3,FALSE)</f>
        <v>Proveedores Locales - GS</v>
      </c>
      <c r="J2334" s="128">
        <v>-42400000</v>
      </c>
      <c r="K2334" s="128">
        <v>-42400000</v>
      </c>
      <c r="L2334" s="117">
        <f>+Hoja3!$K2334/$K$1</f>
        <v>-5844.704546049793</v>
      </c>
      <c r="M2334" s="129" t="s">
        <v>7612</v>
      </c>
      <c r="N2334" s="129" t="str">
        <f>+IF(Hoja3!$O2334="VIGENTE","SALDO A VENCER",IF(Hoja3!$O2334="VENCIDO","SALDO VENCIDO - SE ABONA DE ACUERDO A DISPONIBILIDAD FINANCIERA",0))</f>
        <v>SALDO VENCIDO - SE ABONA DE ACUERDO A DISPONIBILIDAD FINANCIERA</v>
      </c>
      <c r="O2334" s="129" t="str">
        <f>+IF(($D$1-Hoja3!$F2334)&gt;0,"VENCIDO","VIGENTE")</f>
        <v>VENCIDO</v>
      </c>
      <c r="P2334" s="120"/>
    </row>
    <row r="2335" spans="2:16" ht="14.25" hidden="1" customHeight="1" x14ac:dyDescent="0.25">
      <c r="B2335" s="121" t="s">
        <v>115</v>
      </c>
      <c r="C2335" s="122" t="s">
        <v>7613</v>
      </c>
      <c r="D2335" s="123" t="s">
        <v>7614</v>
      </c>
      <c r="E2335" s="124">
        <v>44638</v>
      </c>
      <c r="F2335" s="124">
        <v>44668</v>
      </c>
      <c r="G2335" s="125">
        <v>2273</v>
      </c>
      <c r="H2335" s="126" t="str">
        <f>+VLOOKUP(Hoja3!$G2335,'[138]Plan de Cuentas'!B:H,7,FALSE)</f>
        <v>2.1.02.01.05</v>
      </c>
      <c r="I2335" s="127" t="str">
        <f>+VLOOKUP(Hoja3!$H2335,'[138]Plan de Cuentas'!A:C,3,FALSE)</f>
        <v>Proveedores Locales - GS</v>
      </c>
      <c r="J2335" s="128">
        <v>-38500000</v>
      </c>
      <c r="K2335" s="128">
        <v>-38500000</v>
      </c>
      <c r="L2335" s="117">
        <f>+Hoja3!$K2335/$K$1</f>
        <v>-5307.1020052574768</v>
      </c>
      <c r="M2335" s="129" t="s">
        <v>7615</v>
      </c>
      <c r="N2335" s="129" t="str">
        <f>+IF(Hoja3!$O2335="VIGENTE","SALDO A VENCER",IF(Hoja3!$O2335="VENCIDO","SALDO VENCIDO - SE ABONA DE ACUERDO A DISPONIBILIDAD FINANCIERA",0))</f>
        <v>SALDO VENCIDO - SE ABONA DE ACUERDO A DISPONIBILIDAD FINANCIERA</v>
      </c>
      <c r="O2335" s="129" t="str">
        <f>+IF(($D$1-Hoja3!$F2335)&gt;0,"VENCIDO","VIGENTE")</f>
        <v>VENCIDO</v>
      </c>
      <c r="P2335" s="120"/>
    </row>
    <row r="2336" spans="2:16" ht="14.25" hidden="1" customHeight="1" x14ac:dyDescent="0.25">
      <c r="B2336" s="121" t="s">
        <v>115</v>
      </c>
      <c r="C2336" s="122" t="s">
        <v>7616</v>
      </c>
      <c r="D2336" s="123" t="s">
        <v>7617</v>
      </c>
      <c r="E2336" s="124">
        <v>44669</v>
      </c>
      <c r="F2336" s="124">
        <v>44699</v>
      </c>
      <c r="G2336" s="125">
        <v>2273</v>
      </c>
      <c r="H2336" s="126" t="str">
        <f>+VLOOKUP(Hoja3!$G2336,'[138]Plan de Cuentas'!B:H,7,FALSE)</f>
        <v>2.1.02.01.05</v>
      </c>
      <c r="I2336" s="127" t="str">
        <f>+VLOOKUP(Hoja3!$H2336,'[138]Plan de Cuentas'!A:C,3,FALSE)</f>
        <v>Proveedores Locales - GS</v>
      </c>
      <c r="J2336" s="128">
        <v>-38500000</v>
      </c>
      <c r="K2336" s="128">
        <v>-38500000</v>
      </c>
      <c r="L2336" s="117">
        <f>+Hoja3!$K2336/$K$1</f>
        <v>-5307.1020052574768</v>
      </c>
      <c r="M2336" s="129" t="s">
        <v>7618</v>
      </c>
      <c r="N2336" s="129" t="str">
        <f>+IF(Hoja3!$O2336="VIGENTE","SALDO A VENCER",IF(Hoja3!$O2336="VENCIDO","SALDO VENCIDO - SE ABONA DE ACUERDO A DISPONIBILIDAD FINANCIERA",0))</f>
        <v>SALDO VENCIDO - SE ABONA DE ACUERDO A DISPONIBILIDAD FINANCIERA</v>
      </c>
      <c r="O2336" s="129" t="str">
        <f>+IF(($D$1-Hoja3!$F2336)&gt;0,"VENCIDO","VIGENTE")</f>
        <v>VENCIDO</v>
      </c>
      <c r="P2336" s="120"/>
    </row>
    <row r="2337" spans="2:16" ht="14.25" hidden="1" customHeight="1" x14ac:dyDescent="0.25">
      <c r="B2337" s="121" t="s">
        <v>115</v>
      </c>
      <c r="C2337" s="122" t="s">
        <v>7619</v>
      </c>
      <c r="D2337" s="123">
        <v>10010000746</v>
      </c>
      <c r="E2337" s="124">
        <v>44669</v>
      </c>
      <c r="F2337" s="124">
        <v>44699</v>
      </c>
      <c r="G2337" s="125">
        <v>2273</v>
      </c>
      <c r="H2337" s="126" t="str">
        <f>+VLOOKUP(Hoja3!$G2337,'[138]Plan de Cuentas'!B:H,7,FALSE)</f>
        <v>2.1.02.01.05</v>
      </c>
      <c r="I2337" s="127" t="str">
        <f>+VLOOKUP(Hoja3!$H2337,'[138]Plan de Cuentas'!A:C,3,FALSE)</f>
        <v>Proveedores Locales - GS</v>
      </c>
      <c r="J2337" s="128">
        <v>-58600000</v>
      </c>
      <c r="K2337" s="128">
        <v>-58600000</v>
      </c>
      <c r="L2337" s="117">
        <f>+Hoja3!$K2337/$K$1</f>
        <v>-8077.8227924178736</v>
      </c>
      <c r="M2337" s="129" t="s">
        <v>7620</v>
      </c>
      <c r="N2337" s="129" t="str">
        <f>+IF(Hoja3!$O2337="VIGENTE","SALDO A VENCER",IF(Hoja3!$O2337="VENCIDO","SALDO VENCIDO - SE ABONA DE ACUERDO A DISPONIBILIDAD FINANCIERA",0))</f>
        <v>SALDO VENCIDO - SE ABONA DE ACUERDO A DISPONIBILIDAD FINANCIERA</v>
      </c>
      <c r="O2337" s="129" t="str">
        <f>+IF(($D$1-Hoja3!$F2337)&gt;0,"VENCIDO","VIGENTE")</f>
        <v>VENCIDO</v>
      </c>
      <c r="P2337" s="120"/>
    </row>
    <row r="2338" spans="2:16" ht="14.25" hidden="1" customHeight="1" x14ac:dyDescent="0.25">
      <c r="B2338" s="121" t="s">
        <v>115</v>
      </c>
      <c r="C2338" s="122" t="s">
        <v>7621</v>
      </c>
      <c r="D2338" s="123" t="s">
        <v>7622</v>
      </c>
      <c r="E2338" s="124">
        <v>44690</v>
      </c>
      <c r="F2338" s="124">
        <v>44721</v>
      </c>
      <c r="G2338" s="125">
        <v>2273</v>
      </c>
      <c r="H2338" s="126" t="str">
        <f>+VLOOKUP(Hoja3!$G2338,'[138]Plan de Cuentas'!B:H,7,FALSE)</f>
        <v>2.1.02.01.05</v>
      </c>
      <c r="I2338" s="127" t="str">
        <f>+VLOOKUP(Hoja3!$H2338,'[138]Plan de Cuentas'!A:C,3,FALSE)</f>
        <v>Proveedores Locales - GS</v>
      </c>
      <c r="J2338" s="128">
        <v>-31500000</v>
      </c>
      <c r="K2338" s="128">
        <v>-31500000</v>
      </c>
      <c r="L2338" s="117">
        <f>+Hoja3!$K2338/$K$1</f>
        <v>-4342.174367937936</v>
      </c>
      <c r="M2338" s="129" t="s">
        <v>7623</v>
      </c>
      <c r="N2338" s="129" t="str">
        <f>+IF(Hoja3!$O2338="VIGENTE","SALDO A VENCER",IF(Hoja3!$O2338="VENCIDO","SALDO VENCIDO - SE ABONA DE ACUERDO A DISPONIBILIDAD FINANCIERA",0))</f>
        <v>SALDO VENCIDO - SE ABONA DE ACUERDO A DISPONIBILIDAD FINANCIERA</v>
      </c>
      <c r="O2338" s="129" t="str">
        <f>+IF(($D$1-Hoja3!$F2338)&gt;0,"VENCIDO","VIGENTE")</f>
        <v>VENCIDO</v>
      </c>
      <c r="P2338" s="120"/>
    </row>
    <row r="2339" spans="2:16" ht="14.25" hidden="1" customHeight="1" x14ac:dyDescent="0.25">
      <c r="B2339" s="121" t="s">
        <v>115</v>
      </c>
      <c r="C2339" s="122" t="s">
        <v>7624</v>
      </c>
      <c r="D2339" s="123">
        <v>10010000747</v>
      </c>
      <c r="E2339" s="124">
        <v>44690</v>
      </c>
      <c r="F2339" s="124">
        <v>44721</v>
      </c>
      <c r="G2339" s="125">
        <v>2273</v>
      </c>
      <c r="H2339" s="126" t="str">
        <f>+VLOOKUP(Hoja3!$G2339,'[138]Plan de Cuentas'!B:H,7,FALSE)</f>
        <v>2.1.02.01.05</v>
      </c>
      <c r="I2339" s="127" t="str">
        <f>+VLOOKUP(Hoja3!$H2339,'[138]Plan de Cuentas'!A:C,3,FALSE)</f>
        <v>Proveedores Locales - GS</v>
      </c>
      <c r="J2339" s="128">
        <v>-42600000</v>
      </c>
      <c r="K2339" s="128">
        <v>-42600000</v>
      </c>
      <c r="L2339" s="117">
        <f>+Hoja3!$K2339/$K$1</f>
        <v>-5872.2739071160649</v>
      </c>
      <c r="M2339" s="129" t="s">
        <v>7625</v>
      </c>
      <c r="N2339" s="129" t="str">
        <f>+IF(Hoja3!$O2339="VIGENTE","SALDO A VENCER",IF(Hoja3!$O2339="VENCIDO","SALDO VENCIDO - SE ABONA DE ACUERDO A DISPONIBILIDAD FINANCIERA",0))</f>
        <v>SALDO VENCIDO - SE ABONA DE ACUERDO A DISPONIBILIDAD FINANCIERA</v>
      </c>
      <c r="O2339" s="129" t="str">
        <f>+IF(($D$1-Hoja3!$F2339)&gt;0,"VENCIDO","VIGENTE")</f>
        <v>VENCIDO</v>
      </c>
      <c r="P2339" s="120"/>
    </row>
    <row r="2340" spans="2:16" ht="14.25" hidden="1" customHeight="1" x14ac:dyDescent="0.25">
      <c r="B2340" s="121" t="s">
        <v>115</v>
      </c>
      <c r="C2340" s="122" t="s">
        <v>7626</v>
      </c>
      <c r="D2340" s="123">
        <v>10010000749</v>
      </c>
      <c r="E2340" s="124">
        <v>44712</v>
      </c>
      <c r="F2340" s="124">
        <v>44742</v>
      </c>
      <c r="G2340" s="125">
        <v>2273</v>
      </c>
      <c r="H2340" s="126" t="str">
        <f>+VLOOKUP(Hoja3!$G2340,'[138]Plan de Cuentas'!B:H,7,FALSE)</f>
        <v>2.1.02.01.05</v>
      </c>
      <c r="I2340" s="127" t="str">
        <f>+VLOOKUP(Hoja3!$H2340,'[138]Plan de Cuentas'!A:C,3,FALSE)</f>
        <v>Proveedores Locales - GS</v>
      </c>
      <c r="J2340" s="128">
        <v>-99850707</v>
      </c>
      <c r="K2340" s="128">
        <v>-99850707</v>
      </c>
      <c r="L2340" s="117">
        <f>+Hoja3!$K2340/$K$1</f>
        <v>-13764.100970027968</v>
      </c>
      <c r="M2340" s="129"/>
      <c r="N2340" s="129" t="str">
        <f>+IF(Hoja3!$O2340="VIGENTE","SALDO A VENCER",IF(Hoja3!$O2340="VENCIDO","SALDO VENCIDO - SE ABONA DE ACUERDO A DISPONIBILIDAD FINANCIERA",0))</f>
        <v>SALDO VENCIDO - SE ABONA DE ACUERDO A DISPONIBILIDAD FINANCIERA</v>
      </c>
      <c r="O2340" s="129" t="str">
        <f>+IF(($D$1-Hoja3!$F2340)&gt;0,"VENCIDO","VIGENTE")</f>
        <v>VENCIDO</v>
      </c>
      <c r="P2340" s="120"/>
    </row>
    <row r="2341" spans="2:16" ht="14.25" hidden="1" customHeight="1" x14ac:dyDescent="0.25">
      <c r="B2341" s="121" t="s">
        <v>115</v>
      </c>
      <c r="C2341" s="122" t="s">
        <v>7627</v>
      </c>
      <c r="D2341" s="123" t="s">
        <v>7628</v>
      </c>
      <c r="E2341" s="124">
        <v>44712</v>
      </c>
      <c r="F2341" s="124">
        <v>44742</v>
      </c>
      <c r="G2341" s="125">
        <v>2273</v>
      </c>
      <c r="H2341" s="126" t="str">
        <f>+VLOOKUP(Hoja3!$G2341,'[138]Plan de Cuentas'!B:H,7,FALSE)</f>
        <v>2.1.02.01.05</v>
      </c>
      <c r="I2341" s="127" t="str">
        <f>+VLOOKUP(Hoja3!$H2341,'[138]Plan de Cuentas'!A:C,3,FALSE)</f>
        <v>Proveedores Locales - GS</v>
      </c>
      <c r="J2341" s="128">
        <v>-1600000</v>
      </c>
      <c r="K2341" s="128">
        <v>-1600000</v>
      </c>
      <c r="L2341" s="117">
        <f>+Hoja3!$K2341/$K$1</f>
        <v>-220.55488853018085</v>
      </c>
      <c r="M2341" s="129" t="s">
        <v>7629</v>
      </c>
      <c r="N2341" s="129" t="str">
        <f>+IF(Hoja3!$O2341="VIGENTE","SALDO A VENCER",IF(Hoja3!$O2341="VENCIDO","SALDO VENCIDO - SE ABONA DE ACUERDO A DISPONIBILIDAD FINANCIERA",0))</f>
        <v>SALDO VENCIDO - SE ABONA DE ACUERDO A DISPONIBILIDAD FINANCIERA</v>
      </c>
      <c r="O2341" s="129" t="str">
        <f>+IF(($D$1-Hoja3!$F2341)&gt;0,"VENCIDO","VIGENTE")</f>
        <v>VENCIDO</v>
      </c>
      <c r="P2341" s="120"/>
    </row>
    <row r="2342" spans="2:16" ht="14.25" hidden="1" customHeight="1" x14ac:dyDescent="0.25">
      <c r="B2342" s="121" t="s">
        <v>115</v>
      </c>
      <c r="C2342" s="122" t="s">
        <v>7630</v>
      </c>
      <c r="D2342" s="123" t="s">
        <v>7631</v>
      </c>
      <c r="E2342" s="124">
        <v>44743</v>
      </c>
      <c r="F2342" s="124">
        <v>44773</v>
      </c>
      <c r="G2342" s="125">
        <v>2273</v>
      </c>
      <c r="H2342" s="126" t="str">
        <f>+VLOOKUP(Hoja3!$G2342,'[138]Plan de Cuentas'!B:H,7,FALSE)</f>
        <v>2.1.02.01.05</v>
      </c>
      <c r="I2342" s="127" t="str">
        <f>+VLOOKUP(Hoja3!$H2342,'[138]Plan de Cuentas'!A:C,3,FALSE)</f>
        <v>Proveedores Locales - GS</v>
      </c>
      <c r="J2342" s="128">
        <v>-14000000</v>
      </c>
      <c r="K2342" s="128">
        <v>-14000000</v>
      </c>
      <c r="L2342" s="117">
        <f>+Hoja3!$K2342/$K$1</f>
        <v>-1929.8552746390826</v>
      </c>
      <c r="M2342" s="129" t="s">
        <v>7632</v>
      </c>
      <c r="N2342" s="129" t="str">
        <f>+IF(Hoja3!$O2342="VIGENTE","SALDO A VENCER",IF(Hoja3!$O2342="VENCIDO","SALDO VENCIDO - SE ABONA DE ACUERDO A DISPONIBILIDAD FINANCIERA",0))</f>
        <v>SALDO VENCIDO - SE ABONA DE ACUERDO A DISPONIBILIDAD FINANCIERA</v>
      </c>
      <c r="O2342" s="129" t="str">
        <f>+IF(($D$1-Hoja3!$F2342)&gt;0,"VENCIDO","VIGENTE")</f>
        <v>VENCIDO</v>
      </c>
      <c r="P2342" s="120"/>
    </row>
    <row r="2343" spans="2:16" ht="14.25" hidden="1" customHeight="1" x14ac:dyDescent="0.25">
      <c r="B2343" s="121" t="s">
        <v>115</v>
      </c>
      <c r="C2343" s="122" t="s">
        <v>7633</v>
      </c>
      <c r="D2343" s="123">
        <v>10010000952</v>
      </c>
      <c r="E2343" s="124">
        <v>44743</v>
      </c>
      <c r="F2343" s="124">
        <v>44773</v>
      </c>
      <c r="G2343" s="125">
        <v>2273</v>
      </c>
      <c r="H2343" s="126" t="str">
        <f>+VLOOKUP(Hoja3!$G2343,'[138]Plan de Cuentas'!B:H,7,FALSE)</f>
        <v>2.1.02.01.05</v>
      </c>
      <c r="I2343" s="127" t="str">
        <f>+VLOOKUP(Hoja3!$H2343,'[138]Plan de Cuentas'!A:C,3,FALSE)</f>
        <v>Proveedores Locales - GS</v>
      </c>
      <c r="J2343" s="128">
        <v>-39400000</v>
      </c>
      <c r="K2343" s="128">
        <v>-39400000</v>
      </c>
      <c r="L2343" s="117">
        <f>+Hoja3!$K2343/$K$1</f>
        <v>-5431.1641300557039</v>
      </c>
      <c r="M2343" s="129" t="s">
        <v>7634</v>
      </c>
      <c r="N2343" s="129" t="str">
        <f>+IF(Hoja3!$O2343="VIGENTE","SALDO A VENCER",IF(Hoja3!$O2343="VENCIDO","SALDO VENCIDO - SE ABONA DE ACUERDO A DISPONIBILIDAD FINANCIERA",0))</f>
        <v>SALDO VENCIDO - SE ABONA DE ACUERDO A DISPONIBILIDAD FINANCIERA</v>
      </c>
      <c r="O2343" s="129" t="str">
        <f>+IF(($D$1-Hoja3!$F2343)&gt;0,"VENCIDO","VIGENTE")</f>
        <v>VENCIDO</v>
      </c>
      <c r="P2343" s="120"/>
    </row>
    <row r="2344" spans="2:16" ht="14.25" hidden="1" customHeight="1" x14ac:dyDescent="0.25">
      <c r="B2344" s="121" t="s">
        <v>115</v>
      </c>
      <c r="C2344" s="122" t="s">
        <v>7635</v>
      </c>
      <c r="D2344" s="123">
        <v>10010000750</v>
      </c>
      <c r="E2344" s="124">
        <v>44743</v>
      </c>
      <c r="F2344" s="124">
        <v>44773</v>
      </c>
      <c r="G2344" s="125">
        <v>2273</v>
      </c>
      <c r="H2344" s="126" t="str">
        <f>+VLOOKUP(Hoja3!$G2344,'[138]Plan de Cuentas'!B:H,7,FALSE)</f>
        <v>2.1.02.01.05</v>
      </c>
      <c r="I2344" s="127" t="str">
        <f>+VLOOKUP(Hoja3!$H2344,'[138]Plan de Cuentas'!A:C,3,FALSE)</f>
        <v>Proveedores Locales - GS</v>
      </c>
      <c r="J2344" s="128">
        <v>-38624000</v>
      </c>
      <c r="K2344" s="128">
        <v>-38624000</v>
      </c>
      <c r="L2344" s="117">
        <f>+Hoja3!$K2344/$K$1</f>
        <v>-5324.1950091185663</v>
      </c>
      <c r="M2344" s="129" t="s">
        <v>7636</v>
      </c>
      <c r="N2344" s="129" t="str">
        <f>+IF(Hoja3!$O2344="VIGENTE","SALDO A VENCER",IF(Hoja3!$O2344="VENCIDO","SALDO VENCIDO - SE ABONA DE ACUERDO A DISPONIBILIDAD FINANCIERA",0))</f>
        <v>SALDO VENCIDO - SE ABONA DE ACUERDO A DISPONIBILIDAD FINANCIERA</v>
      </c>
      <c r="O2344" s="129" t="str">
        <f>+IF(($D$1-Hoja3!$F2344)&gt;0,"VENCIDO","VIGENTE")</f>
        <v>VENCIDO</v>
      </c>
      <c r="P2344" s="120"/>
    </row>
    <row r="2345" spans="2:16" ht="14.25" hidden="1" customHeight="1" x14ac:dyDescent="0.25">
      <c r="B2345" s="121" t="s">
        <v>115</v>
      </c>
      <c r="C2345" s="122" t="s">
        <v>7637</v>
      </c>
      <c r="D2345" s="123" t="s">
        <v>7638</v>
      </c>
      <c r="E2345" s="124">
        <v>44743</v>
      </c>
      <c r="F2345" s="124">
        <v>44773</v>
      </c>
      <c r="G2345" s="125">
        <v>2273</v>
      </c>
      <c r="H2345" s="126" t="str">
        <f>+VLOOKUP(Hoja3!$G2345,'[138]Plan de Cuentas'!B:H,7,FALSE)</f>
        <v>2.1.02.01.05</v>
      </c>
      <c r="I2345" s="127" t="str">
        <f>+VLOOKUP(Hoja3!$H2345,'[138]Plan de Cuentas'!A:C,3,FALSE)</f>
        <v>Proveedores Locales - GS</v>
      </c>
      <c r="J2345" s="128">
        <v>-3500000</v>
      </c>
      <c r="K2345" s="128">
        <v>-3500000</v>
      </c>
      <c r="L2345" s="117">
        <f>+Hoja3!$K2345/$K$1</f>
        <v>-482.46381865977065</v>
      </c>
      <c r="M2345" s="129" t="s">
        <v>7639</v>
      </c>
      <c r="N2345" s="129" t="str">
        <f>+IF(Hoja3!$O2345="VIGENTE","SALDO A VENCER",IF(Hoja3!$O2345="VENCIDO","SALDO VENCIDO - SE ABONA DE ACUERDO A DISPONIBILIDAD FINANCIERA",0))</f>
        <v>SALDO VENCIDO - SE ABONA DE ACUERDO A DISPONIBILIDAD FINANCIERA</v>
      </c>
      <c r="O2345" s="129" t="str">
        <f>+IF(($D$1-Hoja3!$F2345)&gt;0,"VENCIDO","VIGENTE")</f>
        <v>VENCIDO</v>
      </c>
      <c r="P2345" s="120"/>
    </row>
    <row r="2346" spans="2:16" ht="14.25" hidden="1" customHeight="1" x14ac:dyDescent="0.25">
      <c r="B2346" s="121" t="s">
        <v>115</v>
      </c>
      <c r="C2346" s="122" t="s">
        <v>7640</v>
      </c>
      <c r="D2346" s="123" t="s">
        <v>7641</v>
      </c>
      <c r="E2346" s="124">
        <v>44769</v>
      </c>
      <c r="F2346" s="124">
        <v>44922</v>
      </c>
      <c r="G2346" s="125">
        <v>2185</v>
      </c>
      <c r="H2346" s="126" t="str">
        <f>+VLOOKUP(Hoja3!$G2346,'[138]Plan de Cuentas'!B:H,7,FALSE)</f>
        <v>2.1.01.01.01</v>
      </c>
      <c r="I2346" s="127" t="str">
        <f>+VLOOKUP(Hoja3!$H2346,'[138]Plan de Cuentas'!A:C,3,FALSE)</f>
        <v>Prestamos de Terceros a Pagar GS</v>
      </c>
      <c r="J2346" s="128">
        <v>-81503193</v>
      </c>
      <c r="K2346" s="128">
        <v>-81503193</v>
      </c>
      <c r="L2346" s="117">
        <f>+Hoja3!$K2346/$K$1</f>
        <v>-11234.95477935551</v>
      </c>
      <c r="M2346" s="129" t="s">
        <v>7642</v>
      </c>
      <c r="N2346" s="129" t="str">
        <f>+IF(Hoja3!$O2346="VIGENTE","SALDO A VENCER",IF(Hoja3!$O2346="VENCIDO","SALDO VENCIDO - SE ABONA DE ACUERDO A DISPONIBILIDAD FINANCIERA",0))</f>
        <v>SALDO A VENCER</v>
      </c>
      <c r="O2346" s="129" t="str">
        <f>+IF(($D$1-Hoja3!$F2346)&gt;0,"VENCIDO","VIGENTE")</f>
        <v>VIGENTE</v>
      </c>
      <c r="P2346" s="120"/>
    </row>
    <row r="2347" spans="2:16" ht="14.25" hidden="1" customHeight="1" x14ac:dyDescent="0.25">
      <c r="B2347" s="121" t="s">
        <v>115</v>
      </c>
      <c r="C2347" s="122" t="s">
        <v>7643</v>
      </c>
      <c r="D2347" s="123">
        <v>10010000957</v>
      </c>
      <c r="E2347" s="124">
        <v>44804</v>
      </c>
      <c r="F2347" s="124">
        <v>44834</v>
      </c>
      <c r="G2347" s="125">
        <v>2273</v>
      </c>
      <c r="H2347" s="126" t="str">
        <f>+VLOOKUP(Hoja3!$G2347,'[138]Plan de Cuentas'!B:H,7,FALSE)</f>
        <v>2.1.02.01.05</v>
      </c>
      <c r="I2347" s="127" t="str">
        <f>+VLOOKUP(Hoja3!$H2347,'[138]Plan de Cuentas'!A:C,3,FALSE)</f>
        <v>Proveedores Locales - GS</v>
      </c>
      <c r="J2347" s="128">
        <v>-63800000</v>
      </c>
      <c r="K2347" s="128">
        <v>-63800000</v>
      </c>
      <c r="L2347" s="117">
        <f>+Hoja3!$K2347/$K$1</f>
        <v>-8794.6261801409619</v>
      </c>
      <c r="M2347" s="129" t="s">
        <v>7644</v>
      </c>
      <c r="N2347" s="129" t="str">
        <f>+IF(Hoja3!$O2347="VIGENTE","SALDO A VENCER",IF(Hoja3!$O2347="VENCIDO","SALDO VENCIDO - SE ABONA DE ACUERDO A DISPONIBILIDAD FINANCIERA",0))</f>
        <v>SALDO VENCIDO - SE ABONA DE ACUERDO A DISPONIBILIDAD FINANCIERA</v>
      </c>
      <c r="O2347" s="129" t="str">
        <f>+IF(($D$1-Hoja3!$F2347)&gt;0,"VENCIDO","VIGENTE")</f>
        <v>VENCIDO</v>
      </c>
      <c r="P2347" s="120"/>
    </row>
    <row r="2348" spans="2:16" ht="14.25" hidden="1" customHeight="1" x14ac:dyDescent="0.25">
      <c r="B2348" s="121" t="s">
        <v>115</v>
      </c>
      <c r="C2348" s="122" t="s">
        <v>7645</v>
      </c>
      <c r="D2348" s="123">
        <v>10010000956</v>
      </c>
      <c r="E2348" s="124">
        <v>44804</v>
      </c>
      <c r="F2348" s="124">
        <v>44834</v>
      </c>
      <c r="G2348" s="125">
        <v>2273</v>
      </c>
      <c r="H2348" s="126" t="str">
        <f>+VLOOKUP(Hoja3!$G2348,'[138]Plan de Cuentas'!B:H,7,FALSE)</f>
        <v>2.1.02.01.05</v>
      </c>
      <c r="I2348" s="127" t="str">
        <f>+VLOOKUP(Hoja3!$H2348,'[138]Plan de Cuentas'!A:C,3,FALSE)</f>
        <v>Proveedores Locales - GS</v>
      </c>
      <c r="J2348" s="128">
        <v>-60000000</v>
      </c>
      <c r="K2348" s="128">
        <v>-60000000</v>
      </c>
      <c r="L2348" s="117">
        <f>+Hoja3!$K2348/$K$1</f>
        <v>-8270.8083198817822</v>
      </c>
      <c r="M2348" s="129" t="s">
        <v>7646</v>
      </c>
      <c r="N2348" s="129" t="str">
        <f>+IF(Hoja3!$O2348="VIGENTE","SALDO A VENCER",IF(Hoja3!$O2348="VENCIDO","SALDO VENCIDO - SE ABONA DE ACUERDO A DISPONIBILIDAD FINANCIERA",0))</f>
        <v>SALDO VENCIDO - SE ABONA DE ACUERDO A DISPONIBILIDAD FINANCIERA</v>
      </c>
      <c r="O2348" s="129" t="str">
        <f>+IF(($D$1-Hoja3!$F2348)&gt;0,"VENCIDO","VIGENTE")</f>
        <v>VENCIDO</v>
      </c>
      <c r="P2348" s="120"/>
    </row>
    <row r="2349" spans="2:16" ht="14.25" hidden="1" customHeight="1" x14ac:dyDescent="0.25">
      <c r="B2349" s="121" t="s">
        <v>115</v>
      </c>
      <c r="C2349" s="122" t="s">
        <v>7647</v>
      </c>
      <c r="D2349" s="123" t="s">
        <v>7648</v>
      </c>
      <c r="E2349" s="124">
        <v>44804</v>
      </c>
      <c r="F2349" s="124">
        <v>44834</v>
      </c>
      <c r="G2349" s="125">
        <v>2273</v>
      </c>
      <c r="H2349" s="126" t="str">
        <f>+VLOOKUP(Hoja3!$G2349,'[138]Plan de Cuentas'!B:H,7,FALSE)</f>
        <v>2.1.02.01.05</v>
      </c>
      <c r="I2349" s="127" t="str">
        <f>+VLOOKUP(Hoja3!$H2349,'[138]Plan de Cuentas'!A:C,3,FALSE)</f>
        <v>Proveedores Locales - GS</v>
      </c>
      <c r="J2349" s="128">
        <v>-3500000</v>
      </c>
      <c r="K2349" s="128">
        <v>-3500000</v>
      </c>
      <c r="L2349" s="117">
        <f>+Hoja3!$K2349/$K$1</f>
        <v>-482.46381865977065</v>
      </c>
      <c r="M2349" s="129" t="s">
        <v>7649</v>
      </c>
      <c r="N2349" s="129" t="str">
        <f>+IF(Hoja3!$O2349="VIGENTE","SALDO A VENCER",IF(Hoja3!$O2349="VENCIDO","SALDO VENCIDO - SE ABONA DE ACUERDO A DISPONIBILIDAD FINANCIERA",0))</f>
        <v>SALDO VENCIDO - SE ABONA DE ACUERDO A DISPONIBILIDAD FINANCIERA</v>
      </c>
      <c r="O2349" s="129" t="str">
        <f>+IF(($D$1-Hoja3!$F2349)&gt;0,"VENCIDO","VIGENTE")</f>
        <v>VENCIDO</v>
      </c>
      <c r="P2349" s="120"/>
    </row>
    <row r="2350" spans="2:16" ht="14.25" hidden="1" customHeight="1" x14ac:dyDescent="0.25">
      <c r="B2350" s="121" t="s">
        <v>115</v>
      </c>
      <c r="C2350" s="122" t="s">
        <v>7650</v>
      </c>
      <c r="D2350" s="123" t="s">
        <v>7651</v>
      </c>
      <c r="E2350" s="124">
        <v>44807</v>
      </c>
      <c r="F2350" s="124">
        <v>44807</v>
      </c>
      <c r="G2350" s="125">
        <v>2273</v>
      </c>
      <c r="H2350" s="126" t="str">
        <f>+VLOOKUP(Hoja3!$G2350,'[138]Plan de Cuentas'!B:H,7,FALSE)</f>
        <v>2.1.02.01.05</v>
      </c>
      <c r="I2350" s="127" t="str">
        <f>+VLOOKUP(Hoja3!$H2350,'[138]Plan de Cuentas'!A:C,3,FALSE)</f>
        <v>Proveedores Locales - GS</v>
      </c>
      <c r="J2350" s="128">
        <v>-3850000</v>
      </c>
      <c r="K2350" s="128">
        <v>-3850000</v>
      </c>
      <c r="L2350" s="117">
        <f>+Hoja3!$K2350/$K$1</f>
        <v>-530.71020052574772</v>
      </c>
      <c r="M2350" s="129" t="s">
        <v>7652</v>
      </c>
      <c r="N2350" s="129" t="str">
        <f>+IF(Hoja3!$O2350="VIGENTE","SALDO A VENCER",IF(Hoja3!$O2350="VENCIDO","SALDO VENCIDO - SE ABONA DE ACUERDO A DISPONIBILIDAD FINANCIERA",0))</f>
        <v>SALDO VENCIDO - SE ABONA DE ACUERDO A DISPONIBILIDAD FINANCIERA</v>
      </c>
      <c r="O2350" s="129" t="str">
        <f>+IF(($D$1-Hoja3!$F2350)&gt;0,"VENCIDO","VIGENTE")</f>
        <v>VENCIDO</v>
      </c>
      <c r="P2350" s="120"/>
    </row>
    <row r="2351" spans="2:16" ht="14.25" hidden="1" customHeight="1" x14ac:dyDescent="0.25">
      <c r="B2351" s="121" t="s">
        <v>115</v>
      </c>
      <c r="C2351" s="122" t="s">
        <v>7653</v>
      </c>
      <c r="D2351" s="123">
        <v>10010000958</v>
      </c>
      <c r="E2351" s="124">
        <v>44825</v>
      </c>
      <c r="F2351" s="124">
        <v>44855</v>
      </c>
      <c r="G2351" s="125">
        <v>2273</v>
      </c>
      <c r="H2351" s="126" t="str">
        <f>+VLOOKUP(Hoja3!$G2351,'[138]Plan de Cuentas'!B:H,7,FALSE)</f>
        <v>2.1.02.01.05</v>
      </c>
      <c r="I2351" s="127" t="str">
        <f>+VLOOKUP(Hoja3!$H2351,'[138]Plan de Cuentas'!A:C,3,FALSE)</f>
        <v>Proveedores Locales - GS</v>
      </c>
      <c r="J2351" s="128">
        <v>-26656000</v>
      </c>
      <c r="K2351" s="128">
        <v>-26656000</v>
      </c>
      <c r="L2351" s="117">
        <f>+Hoja3!$K2351/$K$1</f>
        <v>-3674.444442912813</v>
      </c>
      <c r="M2351" s="129" t="s">
        <v>7654</v>
      </c>
      <c r="N2351" s="129" t="str">
        <f>+IF(Hoja3!$O2351="VIGENTE","SALDO A VENCER",IF(Hoja3!$O2351="VENCIDO","SALDO VENCIDO - SE ABONA DE ACUERDO A DISPONIBILIDAD FINANCIERA",0))</f>
        <v>SALDO VENCIDO - SE ABONA DE ACUERDO A DISPONIBILIDAD FINANCIERA</v>
      </c>
      <c r="O2351" s="129" t="str">
        <f>+IF(($D$1-Hoja3!$F2351)&gt;0,"VENCIDO","VIGENTE")</f>
        <v>VENCIDO</v>
      </c>
      <c r="P2351" s="120"/>
    </row>
    <row r="2352" spans="2:16" ht="14.25" hidden="1" customHeight="1" x14ac:dyDescent="0.25">
      <c r="B2352" s="121" t="s">
        <v>116</v>
      </c>
      <c r="C2352" s="122" t="s">
        <v>7655</v>
      </c>
      <c r="D2352" s="123" t="s">
        <v>7656</v>
      </c>
      <c r="E2352" s="124">
        <v>44839</v>
      </c>
      <c r="F2352" s="124">
        <v>44869</v>
      </c>
      <c r="G2352" s="125">
        <v>2273</v>
      </c>
      <c r="H2352" s="126" t="str">
        <f>+VLOOKUP(Hoja3!$G2352,'[138]Plan de Cuentas'!B:H,7,FALSE)</f>
        <v>2.1.02.01.05</v>
      </c>
      <c r="I2352" s="127" t="str">
        <f>+VLOOKUP(Hoja3!$H2352,'[138]Plan de Cuentas'!A:C,3,FALSE)</f>
        <v>Proveedores Locales - GS</v>
      </c>
      <c r="J2352" s="128">
        <v>-340000</v>
      </c>
      <c r="K2352" s="128">
        <v>-340000</v>
      </c>
      <c r="L2352" s="117">
        <f>+Hoja3!$K2352/$K$1</f>
        <v>-46.867913812663431</v>
      </c>
      <c r="M2352" s="129" t="s">
        <v>7657</v>
      </c>
      <c r="N2352" s="129" t="str">
        <f>+IF(Hoja3!$O2352="VIGENTE","SALDO A VENCER",IF(Hoja3!$O2352="VENCIDO","SALDO VENCIDO - SE ABONA DE ACUERDO A DISPONIBILIDAD FINANCIERA",0))</f>
        <v>SALDO A VENCER</v>
      </c>
      <c r="O2352" s="129" t="str">
        <f>+IF(($D$1-Hoja3!$F2352)&gt;0,"VENCIDO","VIGENTE")</f>
        <v>VIGENTE</v>
      </c>
      <c r="P2352" s="120"/>
    </row>
    <row r="2353" spans="2:16" ht="14.25" hidden="1" customHeight="1" x14ac:dyDescent="0.25">
      <c r="B2353" s="121" t="s">
        <v>116</v>
      </c>
      <c r="C2353" s="122" t="s">
        <v>7658</v>
      </c>
      <c r="D2353" s="123" t="s">
        <v>7659</v>
      </c>
      <c r="E2353" s="124">
        <v>44841</v>
      </c>
      <c r="F2353" s="124">
        <v>44870</v>
      </c>
      <c r="G2353" s="125">
        <v>2273</v>
      </c>
      <c r="H2353" s="126" t="str">
        <f>+VLOOKUP(Hoja3!$G2353,'[138]Plan de Cuentas'!B:H,7,FALSE)</f>
        <v>2.1.02.01.05</v>
      </c>
      <c r="I2353" s="127" t="str">
        <f>+VLOOKUP(Hoja3!$H2353,'[138]Plan de Cuentas'!A:C,3,FALSE)</f>
        <v>Proveedores Locales - GS</v>
      </c>
      <c r="J2353" s="128">
        <v>-4567000</v>
      </c>
      <c r="K2353" s="128">
        <v>-4567000</v>
      </c>
      <c r="L2353" s="117">
        <f>+Hoja3!$K2353/$K$1</f>
        <v>-629.54635994833495</v>
      </c>
      <c r="M2353" s="129" t="s">
        <v>7660</v>
      </c>
      <c r="N2353" s="129" t="str">
        <f>+IF(Hoja3!$O2353="VIGENTE","SALDO A VENCER",IF(Hoja3!$O2353="VENCIDO","SALDO VENCIDO - SE ABONA DE ACUERDO A DISPONIBILIDAD FINANCIERA",0))</f>
        <v>SALDO A VENCER</v>
      </c>
      <c r="O2353" s="129" t="str">
        <f>+IF(($D$1-Hoja3!$F2353)&gt;0,"VENCIDO","VIGENTE")</f>
        <v>VIGENTE</v>
      </c>
      <c r="P2353" s="120"/>
    </row>
    <row r="2354" spans="2:16" ht="14.25" hidden="1" customHeight="1" x14ac:dyDescent="0.25">
      <c r="B2354" s="121" t="s">
        <v>116</v>
      </c>
      <c r="C2354" s="122" t="s">
        <v>7661</v>
      </c>
      <c r="D2354" s="123" t="s">
        <v>7662</v>
      </c>
      <c r="E2354" s="124">
        <v>44841</v>
      </c>
      <c r="F2354" s="124">
        <v>44871</v>
      </c>
      <c r="G2354" s="125">
        <v>2273</v>
      </c>
      <c r="H2354" s="126" t="str">
        <f>+VLOOKUP(Hoja3!$G2354,'[138]Plan de Cuentas'!B:H,7,FALSE)</f>
        <v>2.1.02.01.05</v>
      </c>
      <c r="I2354" s="127" t="str">
        <f>+VLOOKUP(Hoja3!$H2354,'[138]Plan de Cuentas'!A:C,3,FALSE)</f>
        <v>Proveedores Locales - GS</v>
      </c>
      <c r="J2354" s="128">
        <v>-9177000</v>
      </c>
      <c r="K2354" s="128">
        <v>-9177000</v>
      </c>
      <c r="L2354" s="117">
        <f>+Hoja3!$K2354/$K$1</f>
        <v>-1265.0201325259186</v>
      </c>
      <c r="M2354" s="129" t="s">
        <v>7663</v>
      </c>
      <c r="N2354" s="129" t="str">
        <f>+IF(Hoja3!$O2354="VIGENTE","SALDO A VENCER",IF(Hoja3!$O2354="VENCIDO","SALDO VENCIDO - SE ABONA DE ACUERDO A DISPONIBILIDAD FINANCIERA",0))</f>
        <v>SALDO A VENCER</v>
      </c>
      <c r="O2354" s="129" t="str">
        <f>+IF(($D$1-Hoja3!$F2354)&gt;0,"VENCIDO","VIGENTE")</f>
        <v>VIGENTE</v>
      </c>
      <c r="P2354" s="120"/>
    </row>
    <row r="2355" spans="2:16" ht="14.25" hidden="1" customHeight="1" x14ac:dyDescent="0.25">
      <c r="B2355" s="121" t="s">
        <v>116</v>
      </c>
      <c r="C2355" s="122" t="s">
        <v>7664</v>
      </c>
      <c r="D2355" s="123" t="s">
        <v>7665</v>
      </c>
      <c r="E2355" s="124">
        <v>44845</v>
      </c>
      <c r="F2355" s="124">
        <v>44875</v>
      </c>
      <c r="G2355" s="125">
        <v>2273</v>
      </c>
      <c r="H2355" s="126" t="str">
        <f>+VLOOKUP(Hoja3!$G2355,'[138]Plan de Cuentas'!B:H,7,FALSE)</f>
        <v>2.1.02.01.05</v>
      </c>
      <c r="I2355" s="127" t="str">
        <f>+VLOOKUP(Hoja3!$H2355,'[138]Plan de Cuentas'!A:C,3,FALSE)</f>
        <v>Proveedores Locales - GS</v>
      </c>
      <c r="J2355" s="128">
        <v>-2757000</v>
      </c>
      <c r="K2355" s="128">
        <v>-2757000</v>
      </c>
      <c r="L2355" s="117">
        <f>+Hoja3!$K2355/$K$1</f>
        <v>-380.04364229856787</v>
      </c>
      <c r="M2355" s="129" t="s">
        <v>7666</v>
      </c>
      <c r="N2355" s="129" t="str">
        <f>+IF(Hoja3!$O2355="VIGENTE","SALDO A VENCER",IF(Hoja3!$O2355="VENCIDO","SALDO VENCIDO - SE ABONA DE ACUERDO A DISPONIBILIDAD FINANCIERA",0))</f>
        <v>SALDO A VENCER</v>
      </c>
      <c r="O2355" s="129" t="str">
        <f>+IF(($D$1-Hoja3!$F2355)&gt;0,"VENCIDO","VIGENTE")</f>
        <v>VIGENTE</v>
      </c>
      <c r="P2355" s="120"/>
    </row>
    <row r="2356" spans="2:16" ht="14.25" hidden="1" customHeight="1" x14ac:dyDescent="0.25">
      <c r="B2356" s="121" t="s">
        <v>116</v>
      </c>
      <c r="C2356" s="122" t="s">
        <v>7667</v>
      </c>
      <c r="D2356" s="123" t="s">
        <v>7668</v>
      </c>
      <c r="E2356" s="124">
        <v>44846</v>
      </c>
      <c r="F2356" s="124">
        <v>44874</v>
      </c>
      <c r="G2356" s="125">
        <v>2273</v>
      </c>
      <c r="H2356" s="126" t="str">
        <f>+VLOOKUP(Hoja3!$G2356,'[138]Plan de Cuentas'!B:H,7,FALSE)</f>
        <v>2.1.02.01.05</v>
      </c>
      <c r="I2356" s="127" t="str">
        <f>+VLOOKUP(Hoja3!$H2356,'[138]Plan de Cuentas'!A:C,3,FALSE)</f>
        <v>Proveedores Locales - GS</v>
      </c>
      <c r="J2356" s="128">
        <v>-688000</v>
      </c>
      <c r="K2356" s="128">
        <v>-688000</v>
      </c>
      <c r="L2356" s="117">
        <f>+Hoja3!$K2356/$K$1</f>
        <v>-94.838602067977774</v>
      </c>
      <c r="M2356" s="129" t="s">
        <v>7669</v>
      </c>
      <c r="N2356" s="129" t="str">
        <f>+IF(Hoja3!$O2356="VIGENTE","SALDO A VENCER",IF(Hoja3!$O2356="VENCIDO","SALDO VENCIDO - SE ABONA DE ACUERDO A DISPONIBILIDAD FINANCIERA",0))</f>
        <v>SALDO A VENCER</v>
      </c>
      <c r="O2356" s="129" t="str">
        <f>+IF(($D$1-Hoja3!$F2356)&gt;0,"VENCIDO","VIGENTE")</f>
        <v>VIGENTE</v>
      </c>
      <c r="P2356" s="120"/>
    </row>
    <row r="2357" spans="2:16" ht="14.25" hidden="1" customHeight="1" x14ac:dyDescent="0.25">
      <c r="B2357" s="121" t="s">
        <v>116</v>
      </c>
      <c r="C2357" s="122" t="s">
        <v>7670</v>
      </c>
      <c r="D2357" s="123" t="s">
        <v>7671</v>
      </c>
      <c r="E2357" s="124">
        <v>44846</v>
      </c>
      <c r="F2357" s="124">
        <v>44876</v>
      </c>
      <c r="G2357" s="125">
        <v>2273</v>
      </c>
      <c r="H2357" s="126" t="str">
        <f>+VLOOKUP(Hoja3!$G2357,'[138]Plan de Cuentas'!B:H,7,FALSE)</f>
        <v>2.1.02.01.05</v>
      </c>
      <c r="I2357" s="127" t="str">
        <f>+VLOOKUP(Hoja3!$H2357,'[138]Plan de Cuentas'!A:C,3,FALSE)</f>
        <v>Proveedores Locales - GS</v>
      </c>
      <c r="J2357" s="128">
        <v>-972100</v>
      </c>
      <c r="K2357" s="128">
        <v>-972100</v>
      </c>
      <c r="L2357" s="117">
        <f>+Hoja3!$K2357/$K$1</f>
        <v>-134.000879462618</v>
      </c>
      <c r="M2357" s="129" t="s">
        <v>7672</v>
      </c>
      <c r="N2357" s="129" t="str">
        <f>+IF(Hoja3!$O2357="VIGENTE","SALDO A VENCER",IF(Hoja3!$O2357="VENCIDO","SALDO VENCIDO - SE ABONA DE ACUERDO A DISPONIBILIDAD FINANCIERA",0))</f>
        <v>SALDO A VENCER</v>
      </c>
      <c r="O2357" s="129" t="str">
        <f>+IF(($D$1-Hoja3!$F2357)&gt;0,"VENCIDO","VIGENTE")</f>
        <v>VIGENTE</v>
      </c>
      <c r="P2357" s="120"/>
    </row>
    <row r="2358" spans="2:16" ht="14.25" hidden="1" customHeight="1" x14ac:dyDescent="0.25">
      <c r="B2358" s="121" t="s">
        <v>116</v>
      </c>
      <c r="C2358" s="122" t="s">
        <v>7673</v>
      </c>
      <c r="D2358" s="123" t="s">
        <v>7674</v>
      </c>
      <c r="E2358" s="124">
        <v>44851</v>
      </c>
      <c r="F2358" s="124">
        <v>44876</v>
      </c>
      <c r="G2358" s="125">
        <v>2273</v>
      </c>
      <c r="H2358" s="126" t="str">
        <f>+VLOOKUP(Hoja3!$G2358,'[138]Plan de Cuentas'!B:H,7,FALSE)</f>
        <v>2.1.02.01.05</v>
      </c>
      <c r="I2358" s="127" t="str">
        <f>+VLOOKUP(Hoja3!$H2358,'[138]Plan de Cuentas'!A:C,3,FALSE)</f>
        <v>Proveedores Locales - GS</v>
      </c>
      <c r="J2358" s="128">
        <v>-2442000</v>
      </c>
      <c r="K2358" s="128">
        <v>-2442000</v>
      </c>
      <c r="L2358" s="117">
        <f>+Hoja3!$K2358/$K$1</f>
        <v>-336.62189861918853</v>
      </c>
      <c r="M2358" s="129" t="s">
        <v>7675</v>
      </c>
      <c r="N2358" s="129" t="str">
        <f>+IF(Hoja3!$O2358="VIGENTE","SALDO A VENCER",IF(Hoja3!$O2358="VENCIDO","SALDO VENCIDO - SE ABONA DE ACUERDO A DISPONIBILIDAD FINANCIERA",0))</f>
        <v>SALDO A VENCER</v>
      </c>
      <c r="O2358" s="129" t="str">
        <f>+IF(($D$1-Hoja3!$F2358)&gt;0,"VENCIDO","VIGENTE")</f>
        <v>VIGENTE</v>
      </c>
      <c r="P2358" s="120"/>
    </row>
    <row r="2359" spans="2:16" ht="14.25" hidden="1" customHeight="1" x14ac:dyDescent="0.25">
      <c r="B2359" s="121" t="s">
        <v>116</v>
      </c>
      <c r="C2359" s="122" t="s">
        <v>7676</v>
      </c>
      <c r="D2359" s="123" t="s">
        <v>7677</v>
      </c>
      <c r="E2359" s="124">
        <v>44851</v>
      </c>
      <c r="F2359" s="124">
        <v>44875</v>
      </c>
      <c r="G2359" s="125">
        <v>2273</v>
      </c>
      <c r="H2359" s="126" t="str">
        <f>+VLOOKUP(Hoja3!$G2359,'[138]Plan de Cuentas'!B:H,7,FALSE)</f>
        <v>2.1.02.01.05</v>
      </c>
      <c r="I2359" s="127" t="str">
        <f>+VLOOKUP(Hoja3!$H2359,'[138]Plan de Cuentas'!A:C,3,FALSE)</f>
        <v>Proveedores Locales - GS</v>
      </c>
      <c r="J2359" s="128">
        <v>-15163000</v>
      </c>
      <c r="K2359" s="128">
        <v>-15163000</v>
      </c>
      <c r="L2359" s="117">
        <f>+Hoja3!$K2359/$K$1</f>
        <v>-2090.1711092394576</v>
      </c>
      <c r="M2359" s="129" t="s">
        <v>7678</v>
      </c>
      <c r="N2359" s="129" t="str">
        <f>+IF(Hoja3!$O2359="VIGENTE","SALDO A VENCER",IF(Hoja3!$O2359="VENCIDO","SALDO VENCIDO - SE ABONA DE ACUERDO A DISPONIBILIDAD FINANCIERA",0))</f>
        <v>SALDO A VENCER</v>
      </c>
      <c r="O2359" s="129" t="str">
        <f>+IF(($D$1-Hoja3!$F2359)&gt;0,"VENCIDO","VIGENTE")</f>
        <v>VIGENTE</v>
      </c>
      <c r="P2359" s="120"/>
    </row>
    <row r="2360" spans="2:16" ht="14.25" hidden="1" customHeight="1" x14ac:dyDescent="0.25">
      <c r="B2360" s="121" t="s">
        <v>116</v>
      </c>
      <c r="C2360" s="122" t="s">
        <v>7679</v>
      </c>
      <c r="D2360" s="123" t="s">
        <v>7680</v>
      </c>
      <c r="E2360" s="124">
        <v>44851</v>
      </c>
      <c r="F2360" s="124">
        <v>44879</v>
      </c>
      <c r="G2360" s="125">
        <v>2273</v>
      </c>
      <c r="H2360" s="126" t="str">
        <f>+VLOOKUP(Hoja3!$G2360,'[138]Plan de Cuentas'!B:H,7,FALSE)</f>
        <v>2.1.02.01.05</v>
      </c>
      <c r="I2360" s="127" t="str">
        <f>+VLOOKUP(Hoja3!$H2360,'[138]Plan de Cuentas'!A:C,3,FALSE)</f>
        <v>Proveedores Locales - GS</v>
      </c>
      <c r="J2360" s="128">
        <v>-7650000</v>
      </c>
      <c r="K2360" s="128">
        <v>-7650000</v>
      </c>
      <c r="L2360" s="117">
        <f>+Hoja3!$K2360/$K$1</f>
        <v>-1054.5280607849272</v>
      </c>
      <c r="M2360" s="129" t="s">
        <v>7681</v>
      </c>
      <c r="N2360" s="129" t="str">
        <f>+IF(Hoja3!$O2360="VIGENTE","SALDO A VENCER",IF(Hoja3!$O2360="VENCIDO","SALDO VENCIDO - SE ABONA DE ACUERDO A DISPONIBILIDAD FINANCIERA",0))</f>
        <v>SALDO A VENCER</v>
      </c>
      <c r="O2360" s="129" t="str">
        <f>+IF(($D$1-Hoja3!$F2360)&gt;0,"VENCIDO","VIGENTE")</f>
        <v>VIGENTE</v>
      </c>
      <c r="P2360" s="120"/>
    </row>
    <row r="2361" spans="2:16" ht="14.25" hidden="1" customHeight="1" x14ac:dyDescent="0.25">
      <c r="B2361" s="121" t="s">
        <v>116</v>
      </c>
      <c r="C2361" s="122" t="s">
        <v>7682</v>
      </c>
      <c r="D2361" s="123" t="s">
        <v>7683</v>
      </c>
      <c r="E2361" s="124">
        <v>44851</v>
      </c>
      <c r="F2361" s="124">
        <v>44882</v>
      </c>
      <c r="G2361" s="125">
        <v>2273</v>
      </c>
      <c r="H2361" s="126" t="str">
        <f>+VLOOKUP(Hoja3!$G2361,'[138]Plan de Cuentas'!B:H,7,FALSE)</f>
        <v>2.1.02.01.05</v>
      </c>
      <c r="I2361" s="127" t="str">
        <f>+VLOOKUP(Hoja3!$H2361,'[138]Plan de Cuentas'!A:C,3,FALSE)</f>
        <v>Proveedores Locales - GS</v>
      </c>
      <c r="J2361" s="128">
        <v>-4121000</v>
      </c>
      <c r="K2361" s="128">
        <v>-4121000</v>
      </c>
      <c r="L2361" s="117">
        <f>+Hoja3!$K2361/$K$1</f>
        <v>-568.06668477054711</v>
      </c>
      <c r="M2361" s="129" t="s">
        <v>7684</v>
      </c>
      <c r="N2361" s="129" t="str">
        <f>+IF(Hoja3!$O2361="VIGENTE","SALDO A VENCER",IF(Hoja3!$O2361="VENCIDO","SALDO VENCIDO - SE ABONA DE ACUERDO A DISPONIBILIDAD FINANCIERA",0))</f>
        <v>SALDO A VENCER</v>
      </c>
      <c r="O2361" s="129" t="str">
        <f>+IF(($D$1-Hoja3!$F2361)&gt;0,"VENCIDO","VIGENTE")</f>
        <v>VIGENTE</v>
      </c>
      <c r="P2361" s="120"/>
    </row>
    <row r="2362" spans="2:16" ht="14.25" hidden="1" customHeight="1" x14ac:dyDescent="0.25">
      <c r="B2362" s="121" t="s">
        <v>116</v>
      </c>
      <c r="C2362" s="122" t="s">
        <v>7685</v>
      </c>
      <c r="D2362" s="123">
        <v>10020042767</v>
      </c>
      <c r="E2362" s="124">
        <v>44851</v>
      </c>
      <c r="F2362" s="124">
        <v>44870</v>
      </c>
      <c r="G2362" s="125">
        <v>2273</v>
      </c>
      <c r="H2362" s="126" t="str">
        <f>+VLOOKUP(Hoja3!$G2362,'[138]Plan de Cuentas'!B:H,7,FALSE)</f>
        <v>2.1.02.01.05</v>
      </c>
      <c r="I2362" s="127" t="str">
        <f>+VLOOKUP(Hoja3!$H2362,'[138]Plan de Cuentas'!A:C,3,FALSE)</f>
        <v>Proveedores Locales - GS</v>
      </c>
      <c r="J2362" s="128">
        <v>-10476000</v>
      </c>
      <c r="K2362" s="128">
        <v>-10476000</v>
      </c>
      <c r="L2362" s="117">
        <f>+Hoja3!$K2362/$K$1</f>
        <v>-1444.0831326513592</v>
      </c>
      <c r="M2362" s="129" t="s">
        <v>7684</v>
      </c>
      <c r="N2362" s="129" t="str">
        <f>+IF(Hoja3!$O2362="VIGENTE","SALDO A VENCER",IF(Hoja3!$O2362="VENCIDO","SALDO VENCIDO - SE ABONA DE ACUERDO A DISPONIBILIDAD FINANCIERA",0))</f>
        <v>SALDO A VENCER</v>
      </c>
      <c r="O2362" s="129" t="str">
        <f>+IF(($D$1-Hoja3!$F2362)&gt;0,"VENCIDO","VIGENTE")</f>
        <v>VIGENTE</v>
      </c>
      <c r="P2362" s="120"/>
    </row>
    <row r="2363" spans="2:16" ht="14.25" hidden="1" customHeight="1" x14ac:dyDescent="0.25">
      <c r="B2363" s="121" t="s">
        <v>116</v>
      </c>
      <c r="C2363" s="122" t="s">
        <v>7686</v>
      </c>
      <c r="D2363" s="123">
        <v>10020042768</v>
      </c>
      <c r="E2363" s="124">
        <v>44851</v>
      </c>
      <c r="F2363" s="124">
        <v>44876</v>
      </c>
      <c r="G2363" s="125">
        <v>2273</v>
      </c>
      <c r="H2363" s="126" t="str">
        <f>+VLOOKUP(Hoja3!$G2363,'[138]Plan de Cuentas'!B:H,7,FALSE)</f>
        <v>2.1.02.01.05</v>
      </c>
      <c r="I2363" s="127" t="str">
        <f>+VLOOKUP(Hoja3!$H2363,'[138]Plan de Cuentas'!A:C,3,FALSE)</f>
        <v>Proveedores Locales - GS</v>
      </c>
      <c r="J2363" s="128">
        <v>-885000</v>
      </c>
      <c r="K2363" s="128">
        <v>-885000</v>
      </c>
      <c r="L2363" s="117">
        <f>+Hoja3!$K2363/$K$1</f>
        <v>-121.99442271825629</v>
      </c>
      <c r="M2363" s="129" t="s">
        <v>7684</v>
      </c>
      <c r="N2363" s="129" t="str">
        <f>+IF(Hoja3!$O2363="VIGENTE","SALDO A VENCER",IF(Hoja3!$O2363="VENCIDO","SALDO VENCIDO - SE ABONA DE ACUERDO A DISPONIBILIDAD FINANCIERA",0))</f>
        <v>SALDO A VENCER</v>
      </c>
      <c r="O2363" s="129" t="str">
        <f>+IF(($D$1-Hoja3!$F2363)&gt;0,"VENCIDO","VIGENTE")</f>
        <v>VIGENTE</v>
      </c>
      <c r="P2363" s="120"/>
    </row>
    <row r="2364" spans="2:16" ht="14.25" hidden="1" customHeight="1" x14ac:dyDescent="0.25">
      <c r="B2364" s="121" t="s">
        <v>116</v>
      </c>
      <c r="C2364" s="122" t="s">
        <v>7687</v>
      </c>
      <c r="D2364" s="123">
        <v>10020042769</v>
      </c>
      <c r="E2364" s="124">
        <v>44851</v>
      </c>
      <c r="F2364" s="124">
        <v>44875</v>
      </c>
      <c r="G2364" s="125">
        <v>2273</v>
      </c>
      <c r="H2364" s="126" t="str">
        <f>+VLOOKUP(Hoja3!$G2364,'[138]Plan de Cuentas'!B:H,7,FALSE)</f>
        <v>2.1.02.01.05</v>
      </c>
      <c r="I2364" s="127" t="str">
        <f>+VLOOKUP(Hoja3!$H2364,'[138]Plan de Cuentas'!A:C,3,FALSE)</f>
        <v>Proveedores Locales - GS</v>
      </c>
      <c r="J2364" s="128">
        <v>-31375000</v>
      </c>
      <c r="K2364" s="128">
        <v>-31375000</v>
      </c>
      <c r="L2364" s="117">
        <f>+Hoja3!$K2364/$K$1</f>
        <v>-4324.9435172715157</v>
      </c>
      <c r="M2364" s="129" t="s">
        <v>7684</v>
      </c>
      <c r="N2364" s="129" t="str">
        <f>+IF(Hoja3!$O2364="VIGENTE","SALDO A VENCER",IF(Hoja3!$O2364="VENCIDO","SALDO VENCIDO - SE ABONA DE ACUERDO A DISPONIBILIDAD FINANCIERA",0))</f>
        <v>SALDO A VENCER</v>
      </c>
      <c r="O2364" s="129" t="str">
        <f>+IF(($D$1-Hoja3!$F2364)&gt;0,"VENCIDO","VIGENTE")</f>
        <v>VIGENTE</v>
      </c>
      <c r="P2364" s="120"/>
    </row>
    <row r="2365" spans="2:16" ht="14.25" hidden="1" customHeight="1" x14ac:dyDescent="0.25">
      <c r="B2365" s="121" t="s">
        <v>116</v>
      </c>
      <c r="C2365" s="122" t="s">
        <v>7688</v>
      </c>
      <c r="D2365" s="123">
        <v>10020042770</v>
      </c>
      <c r="E2365" s="124">
        <v>44851</v>
      </c>
      <c r="F2365" s="124">
        <v>44875</v>
      </c>
      <c r="G2365" s="125">
        <v>2273</v>
      </c>
      <c r="H2365" s="126" t="str">
        <f>+VLOOKUP(Hoja3!$G2365,'[138]Plan de Cuentas'!B:H,7,FALSE)</f>
        <v>2.1.02.01.05</v>
      </c>
      <c r="I2365" s="127" t="str">
        <f>+VLOOKUP(Hoja3!$H2365,'[138]Plan de Cuentas'!A:C,3,FALSE)</f>
        <v>Proveedores Locales - GS</v>
      </c>
      <c r="J2365" s="128">
        <v>-4228000</v>
      </c>
      <c r="K2365" s="128">
        <v>-4228000</v>
      </c>
      <c r="L2365" s="117">
        <f>+Hoja3!$K2365/$K$1</f>
        <v>-582.81629294100287</v>
      </c>
      <c r="M2365" s="129" t="s">
        <v>7684</v>
      </c>
      <c r="N2365" s="129" t="str">
        <f>+IF(Hoja3!$O2365="VIGENTE","SALDO A VENCER",IF(Hoja3!$O2365="VENCIDO","SALDO VENCIDO - SE ABONA DE ACUERDO A DISPONIBILIDAD FINANCIERA",0))</f>
        <v>SALDO A VENCER</v>
      </c>
      <c r="O2365" s="129" t="str">
        <f>+IF(($D$1-Hoja3!$F2365)&gt;0,"VENCIDO","VIGENTE")</f>
        <v>VIGENTE</v>
      </c>
      <c r="P2365" s="120"/>
    </row>
    <row r="2366" spans="2:16" ht="14.25" hidden="1" customHeight="1" x14ac:dyDescent="0.25">
      <c r="B2366" s="121" t="s">
        <v>116</v>
      </c>
      <c r="C2366" s="122" t="s">
        <v>7689</v>
      </c>
      <c r="D2366" s="123" t="s">
        <v>7690</v>
      </c>
      <c r="E2366" s="124">
        <v>44851</v>
      </c>
      <c r="F2366" s="124">
        <v>44876</v>
      </c>
      <c r="G2366" s="125">
        <v>2273</v>
      </c>
      <c r="H2366" s="126" t="str">
        <f>+VLOOKUP(Hoja3!$G2366,'[138]Plan de Cuentas'!B:H,7,FALSE)</f>
        <v>2.1.02.01.05</v>
      </c>
      <c r="I2366" s="127" t="str">
        <f>+VLOOKUP(Hoja3!$H2366,'[138]Plan de Cuentas'!A:C,3,FALSE)</f>
        <v>Proveedores Locales - GS</v>
      </c>
      <c r="J2366" s="128">
        <v>-404000</v>
      </c>
      <c r="K2366" s="128">
        <v>-404000</v>
      </c>
      <c r="L2366" s="117">
        <f>+Hoja3!$K2366/$K$1</f>
        <v>-55.690109353870668</v>
      </c>
      <c r="M2366" s="129" t="s">
        <v>7691</v>
      </c>
      <c r="N2366" s="129" t="str">
        <f>+IF(Hoja3!$O2366="VIGENTE","SALDO A VENCER",IF(Hoja3!$O2366="VENCIDO","SALDO VENCIDO - SE ABONA DE ACUERDO A DISPONIBILIDAD FINANCIERA",0))</f>
        <v>SALDO A VENCER</v>
      </c>
      <c r="O2366" s="129" t="str">
        <f>+IF(($D$1-Hoja3!$F2366)&gt;0,"VENCIDO","VIGENTE")</f>
        <v>VIGENTE</v>
      </c>
      <c r="P2366" s="120"/>
    </row>
    <row r="2367" spans="2:16" ht="14.25" hidden="1" customHeight="1" x14ac:dyDescent="0.25">
      <c r="B2367" s="121" t="s">
        <v>116</v>
      </c>
      <c r="C2367" s="122" t="s">
        <v>7692</v>
      </c>
      <c r="D2367" s="123" t="s">
        <v>7693</v>
      </c>
      <c r="E2367" s="124">
        <v>44851</v>
      </c>
      <c r="F2367" s="124">
        <v>44870</v>
      </c>
      <c r="G2367" s="125">
        <v>2273</v>
      </c>
      <c r="H2367" s="126" t="str">
        <f>+VLOOKUP(Hoja3!$G2367,'[138]Plan de Cuentas'!B:H,7,FALSE)</f>
        <v>2.1.02.01.05</v>
      </c>
      <c r="I2367" s="127" t="str">
        <f>+VLOOKUP(Hoja3!$H2367,'[138]Plan de Cuentas'!A:C,3,FALSE)</f>
        <v>Proveedores Locales - GS</v>
      </c>
      <c r="J2367" s="128">
        <v>-11585000</v>
      </c>
      <c r="K2367" s="128">
        <v>-11585000</v>
      </c>
      <c r="L2367" s="117">
        <f>+Hoja3!$K2367/$K$1</f>
        <v>-1596.9552397638408</v>
      </c>
      <c r="M2367" s="129" t="s">
        <v>7694</v>
      </c>
      <c r="N2367" s="129" t="str">
        <f>+IF(Hoja3!$O2367="VIGENTE","SALDO A VENCER",IF(Hoja3!$O2367="VENCIDO","SALDO VENCIDO - SE ABONA DE ACUERDO A DISPONIBILIDAD FINANCIERA",0))</f>
        <v>SALDO A VENCER</v>
      </c>
      <c r="O2367" s="129" t="str">
        <f>+IF(($D$1-Hoja3!$F2367)&gt;0,"VENCIDO","VIGENTE")</f>
        <v>VIGENTE</v>
      </c>
      <c r="P2367" s="120"/>
    </row>
    <row r="2368" spans="2:16" ht="14.25" hidden="1" customHeight="1" x14ac:dyDescent="0.25">
      <c r="B2368" s="121" t="s">
        <v>116</v>
      </c>
      <c r="C2368" s="122" t="s">
        <v>7695</v>
      </c>
      <c r="D2368" s="123" t="s">
        <v>7696</v>
      </c>
      <c r="E2368" s="124">
        <v>44851</v>
      </c>
      <c r="F2368" s="124">
        <v>44871</v>
      </c>
      <c r="G2368" s="125">
        <v>2273</v>
      </c>
      <c r="H2368" s="126" t="str">
        <f>+VLOOKUP(Hoja3!$G2368,'[138]Plan de Cuentas'!B:H,7,FALSE)</f>
        <v>2.1.02.01.05</v>
      </c>
      <c r="I2368" s="127" t="str">
        <f>+VLOOKUP(Hoja3!$H2368,'[138]Plan de Cuentas'!A:C,3,FALSE)</f>
        <v>Proveedores Locales - GS</v>
      </c>
      <c r="J2368" s="128">
        <v>-20997000</v>
      </c>
      <c r="K2368" s="128">
        <v>-20997000</v>
      </c>
      <c r="L2368" s="117">
        <f>+Hoja3!$K2368/$K$1</f>
        <v>-2894.3693715426298</v>
      </c>
      <c r="M2368" s="129" t="s">
        <v>7697</v>
      </c>
      <c r="N2368" s="129" t="str">
        <f>+IF(Hoja3!$O2368="VIGENTE","SALDO A VENCER",IF(Hoja3!$O2368="VENCIDO","SALDO VENCIDO - SE ABONA DE ACUERDO A DISPONIBILIDAD FINANCIERA",0))</f>
        <v>SALDO A VENCER</v>
      </c>
      <c r="O2368" s="129" t="str">
        <f>+IF(($D$1-Hoja3!$F2368)&gt;0,"VENCIDO","VIGENTE")</f>
        <v>VIGENTE</v>
      </c>
      <c r="P2368" s="120"/>
    </row>
    <row r="2369" spans="2:16" ht="14.25" hidden="1" customHeight="1" x14ac:dyDescent="0.25">
      <c r="B2369" s="121" t="s">
        <v>116</v>
      </c>
      <c r="C2369" s="122" t="s">
        <v>7698</v>
      </c>
      <c r="D2369" s="123" t="s">
        <v>7699</v>
      </c>
      <c r="E2369" s="124">
        <v>44851</v>
      </c>
      <c r="F2369" s="124">
        <v>44871</v>
      </c>
      <c r="G2369" s="125">
        <v>2273</v>
      </c>
      <c r="H2369" s="126" t="str">
        <f>+VLOOKUP(Hoja3!$G2369,'[138]Plan de Cuentas'!B:H,7,FALSE)</f>
        <v>2.1.02.01.05</v>
      </c>
      <c r="I2369" s="127" t="str">
        <f>+VLOOKUP(Hoja3!$H2369,'[138]Plan de Cuentas'!A:C,3,FALSE)</f>
        <v>Proveedores Locales - GS</v>
      </c>
      <c r="J2369" s="128">
        <v>-5528000</v>
      </c>
      <c r="K2369" s="128">
        <v>-5528000</v>
      </c>
      <c r="L2369" s="117">
        <f>+Hoja3!$K2369/$K$1</f>
        <v>-762.01713987177482</v>
      </c>
      <c r="M2369" s="129" t="s">
        <v>7700</v>
      </c>
      <c r="N2369" s="129" t="str">
        <f>+IF(Hoja3!$O2369="VIGENTE","SALDO A VENCER",IF(Hoja3!$O2369="VENCIDO","SALDO VENCIDO - SE ABONA DE ACUERDO A DISPONIBILIDAD FINANCIERA",0))</f>
        <v>SALDO A VENCER</v>
      </c>
      <c r="O2369" s="129" t="str">
        <f>+IF(($D$1-Hoja3!$F2369)&gt;0,"VENCIDO","VIGENTE")</f>
        <v>VIGENTE</v>
      </c>
      <c r="P2369" s="120"/>
    </row>
    <row r="2370" spans="2:16" ht="14.25" hidden="1" customHeight="1" x14ac:dyDescent="0.25">
      <c r="B2370" s="121" t="s">
        <v>116</v>
      </c>
      <c r="C2370" s="122" t="s">
        <v>7701</v>
      </c>
      <c r="D2370" s="123" t="s">
        <v>7702</v>
      </c>
      <c r="E2370" s="124">
        <v>44851</v>
      </c>
      <c r="F2370" s="124">
        <v>44879</v>
      </c>
      <c r="G2370" s="125">
        <v>2273</v>
      </c>
      <c r="H2370" s="126" t="str">
        <f>+VLOOKUP(Hoja3!$G2370,'[138]Plan de Cuentas'!B:H,7,FALSE)</f>
        <v>2.1.02.01.05</v>
      </c>
      <c r="I2370" s="127" t="str">
        <f>+VLOOKUP(Hoja3!$H2370,'[138]Plan de Cuentas'!A:C,3,FALSE)</f>
        <v>Proveedores Locales - GS</v>
      </c>
      <c r="J2370" s="128">
        <v>-8520000</v>
      </c>
      <c r="K2370" s="128">
        <v>-8520000</v>
      </c>
      <c r="L2370" s="117">
        <f>+Hoja3!$K2370/$K$1</f>
        <v>-1174.454781423213</v>
      </c>
      <c r="M2370" s="129" t="s">
        <v>7703</v>
      </c>
      <c r="N2370" s="129" t="str">
        <f>+IF(Hoja3!$O2370="VIGENTE","SALDO A VENCER",IF(Hoja3!$O2370="VENCIDO","SALDO VENCIDO - SE ABONA DE ACUERDO A DISPONIBILIDAD FINANCIERA",0))</f>
        <v>SALDO A VENCER</v>
      </c>
      <c r="O2370" s="129" t="str">
        <f>+IF(($D$1-Hoja3!$F2370)&gt;0,"VENCIDO","VIGENTE")</f>
        <v>VIGENTE</v>
      </c>
      <c r="P2370" s="120"/>
    </row>
    <row r="2371" spans="2:16" ht="14.25" hidden="1" customHeight="1" x14ac:dyDescent="0.25">
      <c r="B2371" s="121" t="s">
        <v>116</v>
      </c>
      <c r="C2371" s="122" t="s">
        <v>7704</v>
      </c>
      <c r="D2371" s="123" t="s">
        <v>7705</v>
      </c>
      <c r="E2371" s="124">
        <v>44851</v>
      </c>
      <c r="F2371" s="124">
        <v>44869</v>
      </c>
      <c r="G2371" s="125">
        <v>2273</v>
      </c>
      <c r="H2371" s="126" t="str">
        <f>+VLOOKUP(Hoja3!$G2371,'[138]Plan de Cuentas'!B:H,7,FALSE)</f>
        <v>2.1.02.01.05</v>
      </c>
      <c r="I2371" s="127" t="str">
        <f>+VLOOKUP(Hoja3!$H2371,'[138]Plan de Cuentas'!A:C,3,FALSE)</f>
        <v>Proveedores Locales - GS</v>
      </c>
      <c r="J2371" s="128">
        <v>-2256000</v>
      </c>
      <c r="K2371" s="128">
        <v>-2256000</v>
      </c>
      <c r="L2371" s="117">
        <f>+Hoja3!$K2371/$K$1</f>
        <v>-310.98239282755503</v>
      </c>
      <c r="M2371" s="129" t="s">
        <v>7706</v>
      </c>
      <c r="N2371" s="129" t="str">
        <f>+IF(Hoja3!$O2371="VIGENTE","SALDO A VENCER",IF(Hoja3!$O2371="VENCIDO","SALDO VENCIDO - SE ABONA DE ACUERDO A DISPONIBILIDAD FINANCIERA",0))</f>
        <v>SALDO A VENCER</v>
      </c>
      <c r="O2371" s="129" t="str">
        <f>+IF(($D$1-Hoja3!$F2371)&gt;0,"VENCIDO","VIGENTE")</f>
        <v>VIGENTE</v>
      </c>
      <c r="P2371" s="120"/>
    </row>
    <row r="2372" spans="2:16" ht="14.25" hidden="1" customHeight="1" x14ac:dyDescent="0.25">
      <c r="B2372" s="121" t="s">
        <v>116</v>
      </c>
      <c r="C2372" s="122" t="s">
        <v>7707</v>
      </c>
      <c r="D2372" s="123" t="s">
        <v>7708</v>
      </c>
      <c r="E2372" s="124">
        <v>44851</v>
      </c>
      <c r="F2372" s="124">
        <v>44875</v>
      </c>
      <c r="G2372" s="125">
        <v>2273</v>
      </c>
      <c r="H2372" s="126" t="str">
        <f>+VLOOKUP(Hoja3!$G2372,'[138]Plan de Cuentas'!B:H,7,FALSE)</f>
        <v>2.1.02.01.05</v>
      </c>
      <c r="I2372" s="127" t="str">
        <f>+VLOOKUP(Hoja3!$H2372,'[138]Plan de Cuentas'!A:C,3,FALSE)</f>
        <v>Proveedores Locales - GS</v>
      </c>
      <c r="J2372" s="128">
        <v>-31900000</v>
      </c>
      <c r="K2372" s="128">
        <v>-31900000</v>
      </c>
      <c r="L2372" s="117">
        <f>+Hoja3!$K2372/$K$1</f>
        <v>-4397.3130900704809</v>
      </c>
      <c r="M2372" s="129" t="s">
        <v>7709</v>
      </c>
      <c r="N2372" s="129" t="str">
        <f>+IF(Hoja3!$O2372="VIGENTE","SALDO A VENCER",IF(Hoja3!$O2372="VENCIDO","SALDO VENCIDO - SE ABONA DE ACUERDO A DISPONIBILIDAD FINANCIERA",0))</f>
        <v>SALDO A VENCER</v>
      </c>
      <c r="O2372" s="129" t="str">
        <f>+IF(($D$1-Hoja3!$F2372)&gt;0,"VENCIDO","VIGENTE")</f>
        <v>VIGENTE</v>
      </c>
      <c r="P2372" s="120"/>
    </row>
    <row r="2373" spans="2:16" ht="14.25" hidden="1" customHeight="1" x14ac:dyDescent="0.25">
      <c r="B2373" s="121" t="s">
        <v>116</v>
      </c>
      <c r="C2373" s="122" t="s">
        <v>7710</v>
      </c>
      <c r="D2373" s="123" t="s">
        <v>7711</v>
      </c>
      <c r="E2373" s="124">
        <v>44851</v>
      </c>
      <c r="F2373" s="124">
        <v>44876</v>
      </c>
      <c r="G2373" s="125">
        <v>2273</v>
      </c>
      <c r="H2373" s="126" t="str">
        <f>+VLOOKUP(Hoja3!$G2373,'[138]Plan de Cuentas'!B:H,7,FALSE)</f>
        <v>2.1.02.01.05</v>
      </c>
      <c r="I2373" s="127" t="str">
        <f>+VLOOKUP(Hoja3!$H2373,'[138]Plan de Cuentas'!A:C,3,FALSE)</f>
        <v>Proveedores Locales - GS</v>
      </c>
      <c r="J2373" s="128">
        <v>-2798000</v>
      </c>
      <c r="K2373" s="128">
        <v>-2798000</v>
      </c>
      <c r="L2373" s="117">
        <f>+Hoja3!$K2373/$K$1</f>
        <v>-385.69536131715375</v>
      </c>
      <c r="M2373" s="129" t="s">
        <v>7712</v>
      </c>
      <c r="N2373" s="129" t="str">
        <f>+IF(Hoja3!$O2373="VIGENTE","SALDO A VENCER",IF(Hoja3!$O2373="VENCIDO","SALDO VENCIDO - SE ABONA DE ACUERDO A DISPONIBILIDAD FINANCIERA",0))</f>
        <v>SALDO A VENCER</v>
      </c>
      <c r="O2373" s="129" t="str">
        <f>+IF(($D$1-Hoja3!$F2373)&gt;0,"VENCIDO","VIGENTE")</f>
        <v>VIGENTE</v>
      </c>
      <c r="P2373" s="120"/>
    </row>
    <row r="2374" spans="2:16" ht="14.25" hidden="1" customHeight="1" x14ac:dyDescent="0.25">
      <c r="B2374" s="121" t="s">
        <v>116</v>
      </c>
      <c r="C2374" s="122" t="s">
        <v>7713</v>
      </c>
      <c r="D2374" s="123" t="s">
        <v>7714</v>
      </c>
      <c r="E2374" s="124">
        <v>44851</v>
      </c>
      <c r="F2374" s="124">
        <v>44870</v>
      </c>
      <c r="G2374" s="125">
        <v>2273</v>
      </c>
      <c r="H2374" s="126" t="str">
        <f>+VLOOKUP(Hoja3!$G2374,'[138]Plan de Cuentas'!B:H,7,FALSE)</f>
        <v>2.1.02.01.05</v>
      </c>
      <c r="I2374" s="127" t="str">
        <f>+VLOOKUP(Hoja3!$H2374,'[138]Plan de Cuentas'!A:C,3,FALSE)</f>
        <v>Proveedores Locales - GS</v>
      </c>
      <c r="J2374" s="128">
        <v>-7779000</v>
      </c>
      <c r="K2374" s="128">
        <v>-7779000</v>
      </c>
      <c r="L2374" s="117">
        <f>+Hoja3!$K2374/$K$1</f>
        <v>-1072.3102986726731</v>
      </c>
      <c r="M2374" s="129" t="s">
        <v>7715</v>
      </c>
      <c r="N2374" s="129" t="str">
        <f>+IF(Hoja3!$O2374="VIGENTE","SALDO A VENCER",IF(Hoja3!$O2374="VENCIDO","SALDO VENCIDO - SE ABONA DE ACUERDO A DISPONIBILIDAD FINANCIERA",0))</f>
        <v>SALDO A VENCER</v>
      </c>
      <c r="O2374" s="129" t="str">
        <f>+IF(($D$1-Hoja3!$F2374)&gt;0,"VENCIDO","VIGENTE")</f>
        <v>VIGENTE</v>
      </c>
      <c r="P2374" s="120"/>
    </row>
    <row r="2375" spans="2:16" ht="14.25" hidden="1" customHeight="1" x14ac:dyDescent="0.25">
      <c r="B2375" s="121" t="s">
        <v>116</v>
      </c>
      <c r="C2375" s="122" t="s">
        <v>7716</v>
      </c>
      <c r="D2375" s="123" t="s">
        <v>7717</v>
      </c>
      <c r="E2375" s="124">
        <v>44851</v>
      </c>
      <c r="F2375" s="124">
        <v>44870</v>
      </c>
      <c r="G2375" s="125">
        <v>2273</v>
      </c>
      <c r="H2375" s="126" t="str">
        <f>+VLOOKUP(Hoja3!$G2375,'[138]Plan de Cuentas'!B:H,7,FALSE)</f>
        <v>2.1.02.01.05</v>
      </c>
      <c r="I2375" s="127" t="str">
        <f>+VLOOKUP(Hoja3!$H2375,'[138]Plan de Cuentas'!A:C,3,FALSE)</f>
        <v>Proveedores Locales - GS</v>
      </c>
      <c r="J2375" s="128">
        <v>-15175000</v>
      </c>
      <c r="K2375" s="128">
        <v>-15175000</v>
      </c>
      <c r="L2375" s="117">
        <f>+Hoja3!$K2375/$K$1</f>
        <v>-2091.8252709034341</v>
      </c>
      <c r="M2375" s="129" t="s">
        <v>7718</v>
      </c>
      <c r="N2375" s="129" t="str">
        <f>+IF(Hoja3!$O2375="VIGENTE","SALDO A VENCER",IF(Hoja3!$O2375="VENCIDO","SALDO VENCIDO - SE ABONA DE ACUERDO A DISPONIBILIDAD FINANCIERA",0))</f>
        <v>SALDO A VENCER</v>
      </c>
      <c r="O2375" s="129" t="str">
        <f>+IF(($D$1-Hoja3!$F2375)&gt;0,"VENCIDO","VIGENTE")</f>
        <v>VIGENTE</v>
      </c>
      <c r="P2375" s="120"/>
    </row>
    <row r="2376" spans="2:16" ht="14.25" hidden="1" customHeight="1" x14ac:dyDescent="0.25">
      <c r="B2376" s="121" t="s">
        <v>116</v>
      </c>
      <c r="C2376" s="122" t="s">
        <v>7719</v>
      </c>
      <c r="D2376" s="123" t="s">
        <v>7720</v>
      </c>
      <c r="E2376" s="124">
        <v>44851</v>
      </c>
      <c r="F2376" s="124">
        <v>44870</v>
      </c>
      <c r="G2376" s="125">
        <v>2273</v>
      </c>
      <c r="H2376" s="126" t="str">
        <f>+VLOOKUP(Hoja3!$G2376,'[138]Plan de Cuentas'!B:H,7,FALSE)</f>
        <v>2.1.02.01.05</v>
      </c>
      <c r="I2376" s="127" t="str">
        <f>+VLOOKUP(Hoja3!$H2376,'[138]Plan de Cuentas'!A:C,3,FALSE)</f>
        <v>Proveedores Locales - GS</v>
      </c>
      <c r="J2376" s="128">
        <v>-7001000</v>
      </c>
      <c r="K2376" s="128">
        <v>-7001000</v>
      </c>
      <c r="L2376" s="117">
        <f>+Hoja3!$K2376/$K$1</f>
        <v>-965.06548412487257</v>
      </c>
      <c r="M2376" s="129" t="s">
        <v>7721</v>
      </c>
      <c r="N2376" s="129" t="str">
        <f>+IF(Hoja3!$O2376="VIGENTE","SALDO A VENCER",IF(Hoja3!$O2376="VENCIDO","SALDO VENCIDO - SE ABONA DE ACUERDO A DISPONIBILIDAD FINANCIERA",0))</f>
        <v>SALDO A VENCER</v>
      </c>
      <c r="O2376" s="129" t="str">
        <f>+IF(($D$1-Hoja3!$F2376)&gt;0,"VENCIDO","VIGENTE")</f>
        <v>VIGENTE</v>
      </c>
      <c r="P2376" s="120"/>
    </row>
    <row r="2377" spans="2:16" ht="14.25" hidden="1" customHeight="1" x14ac:dyDescent="0.25">
      <c r="B2377" s="121" t="s">
        <v>116</v>
      </c>
      <c r="C2377" s="122" t="s">
        <v>7722</v>
      </c>
      <c r="D2377" s="123" t="s">
        <v>7723</v>
      </c>
      <c r="E2377" s="124">
        <v>44851</v>
      </c>
      <c r="F2377" s="124">
        <v>44879</v>
      </c>
      <c r="G2377" s="125">
        <v>2273</v>
      </c>
      <c r="H2377" s="126" t="str">
        <f>+VLOOKUP(Hoja3!$G2377,'[138]Plan de Cuentas'!B:H,7,FALSE)</f>
        <v>2.1.02.01.05</v>
      </c>
      <c r="I2377" s="127" t="str">
        <f>+VLOOKUP(Hoja3!$H2377,'[138]Plan de Cuentas'!A:C,3,FALSE)</f>
        <v>Proveedores Locales - GS</v>
      </c>
      <c r="J2377" s="128">
        <v>-5245000</v>
      </c>
      <c r="K2377" s="128">
        <v>-5245000</v>
      </c>
      <c r="L2377" s="117">
        <f>+Hoja3!$K2377/$K$1</f>
        <v>-723.00649396299912</v>
      </c>
      <c r="M2377" s="129" t="s">
        <v>7724</v>
      </c>
      <c r="N2377" s="129" t="str">
        <f>+IF(Hoja3!$O2377="VIGENTE","SALDO A VENCER",IF(Hoja3!$O2377="VENCIDO","SALDO VENCIDO - SE ABONA DE ACUERDO A DISPONIBILIDAD FINANCIERA",0))</f>
        <v>SALDO A VENCER</v>
      </c>
      <c r="O2377" s="129" t="str">
        <f>+IF(($D$1-Hoja3!$F2377)&gt;0,"VENCIDO","VIGENTE")</f>
        <v>VIGENTE</v>
      </c>
      <c r="P2377" s="120"/>
    </row>
    <row r="2378" spans="2:16" ht="14.25" hidden="1" customHeight="1" x14ac:dyDescent="0.25">
      <c r="B2378" s="121" t="s">
        <v>116</v>
      </c>
      <c r="C2378" s="122" t="s">
        <v>7725</v>
      </c>
      <c r="D2378" s="123" t="s">
        <v>7726</v>
      </c>
      <c r="E2378" s="124">
        <v>44851</v>
      </c>
      <c r="F2378" s="124">
        <v>44881</v>
      </c>
      <c r="G2378" s="125">
        <v>2273</v>
      </c>
      <c r="H2378" s="126" t="str">
        <f>+VLOOKUP(Hoja3!$G2378,'[138]Plan de Cuentas'!B:H,7,FALSE)</f>
        <v>2.1.02.01.05</v>
      </c>
      <c r="I2378" s="127" t="str">
        <f>+VLOOKUP(Hoja3!$H2378,'[138]Plan de Cuentas'!A:C,3,FALSE)</f>
        <v>Proveedores Locales - GS</v>
      </c>
      <c r="J2378" s="128">
        <v>-3200000</v>
      </c>
      <c r="K2378" s="128">
        <v>-3200000</v>
      </c>
      <c r="L2378" s="117">
        <f>+Hoja3!$K2378/$K$1</f>
        <v>-441.10977706036169</v>
      </c>
      <c r="M2378" s="129" t="s">
        <v>7727</v>
      </c>
      <c r="N2378" s="129" t="str">
        <f>+IF(Hoja3!$O2378="VIGENTE","SALDO A VENCER",IF(Hoja3!$O2378="VENCIDO","SALDO VENCIDO - SE ABONA DE ACUERDO A DISPONIBILIDAD FINANCIERA",0))</f>
        <v>SALDO A VENCER</v>
      </c>
      <c r="O2378" s="129" t="str">
        <f>+IF(($D$1-Hoja3!$F2378)&gt;0,"VENCIDO","VIGENTE")</f>
        <v>VIGENTE</v>
      </c>
      <c r="P2378" s="120"/>
    </row>
    <row r="2379" spans="2:16" ht="14.25" hidden="1" customHeight="1" x14ac:dyDescent="0.25">
      <c r="B2379" s="121" t="s">
        <v>116</v>
      </c>
      <c r="C2379" s="122" t="s">
        <v>7728</v>
      </c>
      <c r="D2379" s="123" t="s">
        <v>7729</v>
      </c>
      <c r="E2379" s="124">
        <v>44851</v>
      </c>
      <c r="F2379" s="124">
        <v>44882</v>
      </c>
      <c r="G2379" s="125">
        <v>2273</v>
      </c>
      <c r="H2379" s="126" t="str">
        <f>+VLOOKUP(Hoja3!$G2379,'[138]Plan de Cuentas'!B:H,7,FALSE)</f>
        <v>2.1.02.01.05</v>
      </c>
      <c r="I2379" s="127" t="str">
        <f>+VLOOKUP(Hoja3!$H2379,'[138]Plan de Cuentas'!A:C,3,FALSE)</f>
        <v>Proveedores Locales - GS</v>
      </c>
      <c r="J2379" s="128">
        <v>-14100000</v>
      </c>
      <c r="K2379" s="128">
        <v>-14100000</v>
      </c>
      <c r="L2379" s="117">
        <f>+Hoja3!$K2379/$K$1</f>
        <v>-1943.6399551722188</v>
      </c>
      <c r="M2379" s="129" t="s">
        <v>7730</v>
      </c>
      <c r="N2379" s="129" t="str">
        <f>+IF(Hoja3!$O2379="VIGENTE","SALDO A VENCER",IF(Hoja3!$O2379="VENCIDO","SALDO VENCIDO - SE ABONA DE ACUERDO A DISPONIBILIDAD FINANCIERA",0))</f>
        <v>SALDO A VENCER</v>
      </c>
      <c r="O2379" s="129" t="str">
        <f>+IF(($D$1-Hoja3!$F2379)&gt;0,"VENCIDO","VIGENTE")</f>
        <v>VIGENTE</v>
      </c>
      <c r="P2379" s="120"/>
    </row>
    <row r="2380" spans="2:16" ht="14.25" hidden="1" customHeight="1" x14ac:dyDescent="0.25">
      <c r="B2380" s="121" t="s">
        <v>116</v>
      </c>
      <c r="C2380" s="122" t="s">
        <v>7731</v>
      </c>
      <c r="D2380" s="123" t="s">
        <v>7732</v>
      </c>
      <c r="E2380" s="124">
        <v>44851</v>
      </c>
      <c r="F2380" s="124">
        <v>44879</v>
      </c>
      <c r="G2380" s="125">
        <v>2273</v>
      </c>
      <c r="H2380" s="126" t="str">
        <f>+VLOOKUP(Hoja3!$G2380,'[138]Plan de Cuentas'!B:H,7,FALSE)</f>
        <v>2.1.02.01.05</v>
      </c>
      <c r="I2380" s="127" t="str">
        <f>+VLOOKUP(Hoja3!$H2380,'[138]Plan de Cuentas'!A:C,3,FALSE)</f>
        <v>Proveedores Locales - GS</v>
      </c>
      <c r="J2380" s="128">
        <v>-962500</v>
      </c>
      <c r="K2380" s="128">
        <v>-962500</v>
      </c>
      <c r="L2380" s="117">
        <f>+Hoja3!$K2380/$K$1</f>
        <v>-132.67755013143693</v>
      </c>
      <c r="M2380" s="129" t="s">
        <v>7733</v>
      </c>
      <c r="N2380" s="129" t="str">
        <f>+IF(Hoja3!$O2380="VIGENTE","SALDO A VENCER",IF(Hoja3!$O2380="VENCIDO","SALDO VENCIDO - SE ABONA DE ACUERDO A DISPONIBILIDAD FINANCIERA",0))</f>
        <v>SALDO A VENCER</v>
      </c>
      <c r="O2380" s="129" t="str">
        <f>+IF(($D$1-Hoja3!$F2380)&gt;0,"VENCIDO","VIGENTE")</f>
        <v>VIGENTE</v>
      </c>
      <c r="P2380" s="120"/>
    </row>
    <row r="2381" spans="2:16" ht="14.25" hidden="1" customHeight="1" x14ac:dyDescent="0.25">
      <c r="B2381" s="121" t="s">
        <v>116</v>
      </c>
      <c r="C2381" s="122" t="s">
        <v>7734</v>
      </c>
      <c r="D2381" s="123" t="s">
        <v>7735</v>
      </c>
      <c r="E2381" s="124">
        <v>44851</v>
      </c>
      <c r="F2381" s="124">
        <v>44879</v>
      </c>
      <c r="G2381" s="125">
        <v>2273</v>
      </c>
      <c r="H2381" s="126" t="str">
        <f>+VLOOKUP(Hoja3!$G2381,'[138]Plan de Cuentas'!B:H,7,FALSE)</f>
        <v>2.1.02.01.05</v>
      </c>
      <c r="I2381" s="127" t="str">
        <f>+VLOOKUP(Hoja3!$H2381,'[138]Plan de Cuentas'!A:C,3,FALSE)</f>
        <v>Proveedores Locales - GS</v>
      </c>
      <c r="J2381" s="128">
        <v>-685510</v>
      </c>
      <c r="K2381" s="128">
        <v>-685510</v>
      </c>
      <c r="L2381" s="117">
        <f>+Hoja3!$K2381/$K$1</f>
        <v>-94.495363522702675</v>
      </c>
      <c r="M2381" s="129" t="s">
        <v>7736</v>
      </c>
      <c r="N2381" s="129" t="str">
        <f>+IF(Hoja3!$O2381="VIGENTE","SALDO A VENCER",IF(Hoja3!$O2381="VENCIDO","SALDO VENCIDO - SE ABONA DE ACUERDO A DISPONIBILIDAD FINANCIERA",0))</f>
        <v>SALDO A VENCER</v>
      </c>
      <c r="O2381" s="129" t="str">
        <f>+IF(($D$1-Hoja3!$F2381)&gt;0,"VENCIDO","VIGENTE")</f>
        <v>VIGENTE</v>
      </c>
      <c r="P2381" s="120"/>
    </row>
    <row r="2382" spans="2:16" ht="14.25" hidden="1" customHeight="1" x14ac:dyDescent="0.25">
      <c r="B2382" s="121" t="s">
        <v>116</v>
      </c>
      <c r="C2382" s="122" t="s">
        <v>7737</v>
      </c>
      <c r="D2382" s="123" t="s">
        <v>7738</v>
      </c>
      <c r="E2382" s="124">
        <v>44851</v>
      </c>
      <c r="F2382" s="124">
        <v>44879</v>
      </c>
      <c r="G2382" s="125">
        <v>2273</v>
      </c>
      <c r="H2382" s="126" t="str">
        <f>+VLOOKUP(Hoja3!$G2382,'[138]Plan de Cuentas'!B:H,7,FALSE)</f>
        <v>2.1.02.01.05</v>
      </c>
      <c r="I2382" s="127" t="str">
        <f>+VLOOKUP(Hoja3!$H2382,'[138]Plan de Cuentas'!A:C,3,FALSE)</f>
        <v>Proveedores Locales - GS</v>
      </c>
      <c r="J2382" s="128">
        <v>-1988000</v>
      </c>
      <c r="K2382" s="128">
        <v>-1988000</v>
      </c>
      <c r="L2382" s="117">
        <f>+Hoja3!$K2382/$K$1</f>
        <v>-274.03944899874972</v>
      </c>
      <c r="M2382" s="129" t="s">
        <v>7739</v>
      </c>
      <c r="N2382" s="129" t="str">
        <f>+IF(Hoja3!$O2382="VIGENTE","SALDO A VENCER",IF(Hoja3!$O2382="VENCIDO","SALDO VENCIDO - SE ABONA DE ACUERDO A DISPONIBILIDAD FINANCIERA",0))</f>
        <v>SALDO A VENCER</v>
      </c>
      <c r="O2382" s="129" t="str">
        <f>+IF(($D$1-Hoja3!$F2382)&gt;0,"VENCIDO","VIGENTE")</f>
        <v>VIGENTE</v>
      </c>
      <c r="P2382" s="120"/>
    </row>
    <row r="2383" spans="2:16" ht="14.25" hidden="1" customHeight="1" x14ac:dyDescent="0.25">
      <c r="B2383" s="121" t="s">
        <v>116</v>
      </c>
      <c r="C2383" s="122" t="s">
        <v>7740</v>
      </c>
      <c r="D2383" s="123" t="s">
        <v>7741</v>
      </c>
      <c r="E2383" s="124">
        <v>44851</v>
      </c>
      <c r="F2383" s="124">
        <v>44878</v>
      </c>
      <c r="G2383" s="125">
        <v>2273</v>
      </c>
      <c r="H2383" s="126" t="str">
        <f>+VLOOKUP(Hoja3!$G2383,'[138]Plan de Cuentas'!B:H,7,FALSE)</f>
        <v>2.1.02.01.05</v>
      </c>
      <c r="I2383" s="127" t="str">
        <f>+VLOOKUP(Hoja3!$H2383,'[138]Plan de Cuentas'!A:C,3,FALSE)</f>
        <v>Proveedores Locales - GS</v>
      </c>
      <c r="J2383" s="128">
        <v>-5870000</v>
      </c>
      <c r="K2383" s="128">
        <v>-5870000</v>
      </c>
      <c r="L2383" s="117">
        <f>+Hoja3!$K2383/$K$1</f>
        <v>-809.16074729510103</v>
      </c>
      <c r="M2383" s="129" t="s">
        <v>7742</v>
      </c>
      <c r="N2383" s="129" t="str">
        <f>+IF(Hoja3!$O2383="VIGENTE","SALDO A VENCER",IF(Hoja3!$O2383="VENCIDO","SALDO VENCIDO - SE ABONA DE ACUERDO A DISPONIBILIDAD FINANCIERA",0))</f>
        <v>SALDO A VENCER</v>
      </c>
      <c r="O2383" s="129" t="str">
        <f>+IF(($D$1-Hoja3!$F2383)&gt;0,"VENCIDO","VIGENTE")</f>
        <v>VIGENTE</v>
      </c>
      <c r="P2383" s="120"/>
    </row>
    <row r="2384" spans="2:16" ht="14.25" hidden="1" customHeight="1" x14ac:dyDescent="0.25">
      <c r="B2384" s="121" t="s">
        <v>116</v>
      </c>
      <c r="C2384" s="122" t="s">
        <v>7743</v>
      </c>
      <c r="D2384" s="123" t="s">
        <v>7744</v>
      </c>
      <c r="E2384" s="124">
        <v>44851</v>
      </c>
      <c r="F2384" s="124">
        <v>44869</v>
      </c>
      <c r="G2384" s="125">
        <v>2273</v>
      </c>
      <c r="H2384" s="126" t="str">
        <f>+VLOOKUP(Hoja3!$G2384,'[138]Plan de Cuentas'!B:H,7,FALSE)</f>
        <v>2.1.02.01.05</v>
      </c>
      <c r="I2384" s="127" t="str">
        <f>+VLOOKUP(Hoja3!$H2384,'[138]Plan de Cuentas'!A:C,3,FALSE)</f>
        <v>Proveedores Locales - GS</v>
      </c>
      <c r="J2384" s="128">
        <v>-995000</v>
      </c>
      <c r="K2384" s="128">
        <v>-995000</v>
      </c>
      <c r="L2384" s="117">
        <f>+Hoja3!$K2384/$K$1</f>
        <v>-137.15757130470621</v>
      </c>
      <c r="M2384" s="129" t="s">
        <v>7745</v>
      </c>
      <c r="N2384" s="129" t="str">
        <f>+IF(Hoja3!$O2384="VIGENTE","SALDO A VENCER",IF(Hoja3!$O2384="VENCIDO","SALDO VENCIDO - SE ABONA DE ACUERDO A DISPONIBILIDAD FINANCIERA",0))</f>
        <v>SALDO A VENCER</v>
      </c>
      <c r="O2384" s="129" t="str">
        <f>+IF(($D$1-Hoja3!$F2384)&gt;0,"VENCIDO","VIGENTE")</f>
        <v>VIGENTE</v>
      </c>
      <c r="P2384" s="120"/>
    </row>
    <row r="2385" spans="2:16" ht="14.25" hidden="1" customHeight="1" x14ac:dyDescent="0.25">
      <c r="B2385" s="121" t="s">
        <v>116</v>
      </c>
      <c r="C2385" s="122" t="s">
        <v>7746</v>
      </c>
      <c r="D2385" s="123" t="s">
        <v>7747</v>
      </c>
      <c r="E2385" s="124">
        <v>44851</v>
      </c>
      <c r="F2385" s="124">
        <v>44876</v>
      </c>
      <c r="G2385" s="125">
        <v>2273</v>
      </c>
      <c r="H2385" s="126" t="str">
        <f>+VLOOKUP(Hoja3!$G2385,'[138]Plan de Cuentas'!B:H,7,FALSE)</f>
        <v>2.1.02.01.05</v>
      </c>
      <c r="I2385" s="127" t="str">
        <f>+VLOOKUP(Hoja3!$H2385,'[138]Plan de Cuentas'!A:C,3,FALSE)</f>
        <v>Proveedores Locales - GS</v>
      </c>
      <c r="J2385" s="128">
        <v>-1035000</v>
      </c>
      <c r="K2385" s="128">
        <v>-1035000</v>
      </c>
      <c r="L2385" s="117">
        <f>+Hoja3!$K2385/$K$1</f>
        <v>-142.67144351796074</v>
      </c>
      <c r="M2385" s="129" t="s">
        <v>7748</v>
      </c>
      <c r="N2385" s="129" t="str">
        <f>+IF(Hoja3!$O2385="VIGENTE","SALDO A VENCER",IF(Hoja3!$O2385="VENCIDO","SALDO VENCIDO - SE ABONA DE ACUERDO A DISPONIBILIDAD FINANCIERA",0))</f>
        <v>SALDO A VENCER</v>
      </c>
      <c r="O2385" s="129" t="str">
        <f>+IF(($D$1-Hoja3!$F2385)&gt;0,"VENCIDO","VIGENTE")</f>
        <v>VIGENTE</v>
      </c>
      <c r="P2385" s="120"/>
    </row>
    <row r="2386" spans="2:16" ht="14.25" hidden="1" customHeight="1" x14ac:dyDescent="0.25">
      <c r="B2386" s="121" t="s">
        <v>116</v>
      </c>
      <c r="C2386" s="122" t="s">
        <v>7749</v>
      </c>
      <c r="D2386" s="123" t="s">
        <v>7750</v>
      </c>
      <c r="E2386" s="124">
        <v>44851</v>
      </c>
      <c r="F2386" s="124">
        <v>44877</v>
      </c>
      <c r="G2386" s="125">
        <v>2273</v>
      </c>
      <c r="H2386" s="126" t="str">
        <f>+VLOOKUP(Hoja3!$G2386,'[138]Plan de Cuentas'!B:H,7,FALSE)</f>
        <v>2.1.02.01.05</v>
      </c>
      <c r="I2386" s="127" t="str">
        <f>+VLOOKUP(Hoja3!$H2386,'[138]Plan de Cuentas'!A:C,3,FALSE)</f>
        <v>Proveedores Locales - GS</v>
      </c>
      <c r="J2386" s="128">
        <v>-2536220</v>
      </c>
      <c r="K2386" s="128">
        <v>-2536220</v>
      </c>
      <c r="L2386" s="117">
        <f>+Hoja3!$K2386/$K$1</f>
        <v>-349.60982461750956</v>
      </c>
      <c r="M2386" s="129" t="s">
        <v>7751</v>
      </c>
      <c r="N2386" s="129" t="str">
        <f>+IF(Hoja3!$O2386="VIGENTE","SALDO A VENCER",IF(Hoja3!$O2386="VENCIDO","SALDO VENCIDO - SE ABONA DE ACUERDO A DISPONIBILIDAD FINANCIERA",0))</f>
        <v>SALDO A VENCER</v>
      </c>
      <c r="O2386" s="129" t="str">
        <f>+IF(($D$1-Hoja3!$F2386)&gt;0,"VENCIDO","VIGENTE")</f>
        <v>VIGENTE</v>
      </c>
      <c r="P2386" s="120"/>
    </row>
    <row r="2387" spans="2:16" ht="14.25" hidden="1" customHeight="1" x14ac:dyDescent="0.25">
      <c r="B2387" s="121" t="s">
        <v>116</v>
      </c>
      <c r="C2387" s="122" t="s">
        <v>7752</v>
      </c>
      <c r="D2387" s="123" t="s">
        <v>7753</v>
      </c>
      <c r="E2387" s="124">
        <v>44851</v>
      </c>
      <c r="F2387" s="124">
        <v>44878</v>
      </c>
      <c r="G2387" s="125">
        <v>2273</v>
      </c>
      <c r="H2387" s="126" t="str">
        <f>+VLOOKUP(Hoja3!$G2387,'[138]Plan de Cuentas'!B:H,7,FALSE)</f>
        <v>2.1.02.01.05</v>
      </c>
      <c r="I2387" s="127" t="str">
        <f>+VLOOKUP(Hoja3!$H2387,'[138]Plan de Cuentas'!A:C,3,FALSE)</f>
        <v>Proveedores Locales - GS</v>
      </c>
      <c r="J2387" s="128">
        <v>-2100000</v>
      </c>
      <c r="K2387" s="128">
        <v>-2100000</v>
      </c>
      <c r="L2387" s="117">
        <f>+Hoja3!$K2387/$K$1</f>
        <v>-289.47829119586237</v>
      </c>
      <c r="M2387" s="129" t="s">
        <v>7754</v>
      </c>
      <c r="N2387" s="129" t="str">
        <f>+IF(Hoja3!$O2387="VIGENTE","SALDO A VENCER",IF(Hoja3!$O2387="VENCIDO","SALDO VENCIDO - SE ABONA DE ACUERDO A DISPONIBILIDAD FINANCIERA",0))</f>
        <v>SALDO A VENCER</v>
      </c>
      <c r="O2387" s="129" t="str">
        <f>+IF(($D$1-Hoja3!$F2387)&gt;0,"VENCIDO","VIGENTE")</f>
        <v>VIGENTE</v>
      </c>
      <c r="P2387" s="120"/>
    </row>
    <row r="2388" spans="2:16" ht="14.25" hidden="1" customHeight="1" x14ac:dyDescent="0.25">
      <c r="B2388" s="121" t="s">
        <v>116</v>
      </c>
      <c r="C2388" s="122" t="s">
        <v>7755</v>
      </c>
      <c r="D2388" s="123" t="s">
        <v>7756</v>
      </c>
      <c r="E2388" s="124">
        <v>44851</v>
      </c>
      <c r="F2388" s="124">
        <v>44871</v>
      </c>
      <c r="G2388" s="125">
        <v>2273</v>
      </c>
      <c r="H2388" s="126" t="str">
        <f>+VLOOKUP(Hoja3!$G2388,'[138]Plan de Cuentas'!B:H,7,FALSE)</f>
        <v>2.1.02.01.05</v>
      </c>
      <c r="I2388" s="127" t="str">
        <f>+VLOOKUP(Hoja3!$H2388,'[138]Plan de Cuentas'!A:C,3,FALSE)</f>
        <v>Proveedores Locales - GS</v>
      </c>
      <c r="J2388" s="128">
        <v>-24742002</v>
      </c>
      <c r="K2388" s="128">
        <v>-24742002</v>
      </c>
      <c r="L2388" s="117">
        <f>+Hoja3!$K2388/$K$1</f>
        <v>-3410.605933202195</v>
      </c>
      <c r="M2388" s="129" t="s">
        <v>7757</v>
      </c>
      <c r="N2388" s="129" t="str">
        <f>+IF(Hoja3!$O2388="VIGENTE","SALDO A VENCER",IF(Hoja3!$O2388="VENCIDO","SALDO VENCIDO - SE ABONA DE ACUERDO A DISPONIBILIDAD FINANCIERA",0))</f>
        <v>SALDO A VENCER</v>
      </c>
      <c r="O2388" s="129" t="str">
        <f>+IF(($D$1-Hoja3!$F2388)&gt;0,"VENCIDO","VIGENTE")</f>
        <v>VIGENTE</v>
      </c>
      <c r="P2388" s="120"/>
    </row>
    <row r="2389" spans="2:16" ht="14.25" hidden="1" customHeight="1" x14ac:dyDescent="0.25">
      <c r="B2389" s="121" t="s">
        <v>116</v>
      </c>
      <c r="C2389" s="122" t="s">
        <v>7758</v>
      </c>
      <c r="D2389" s="123" t="s">
        <v>7759</v>
      </c>
      <c r="E2389" s="124">
        <v>44851</v>
      </c>
      <c r="F2389" s="124">
        <v>44879</v>
      </c>
      <c r="G2389" s="125">
        <v>2273</v>
      </c>
      <c r="H2389" s="126" t="str">
        <f>+VLOOKUP(Hoja3!$G2389,'[138]Plan de Cuentas'!B:H,7,FALSE)</f>
        <v>2.1.02.01.05</v>
      </c>
      <c r="I2389" s="127" t="str">
        <f>+VLOOKUP(Hoja3!$H2389,'[138]Plan de Cuentas'!A:C,3,FALSE)</f>
        <v>Proveedores Locales - GS</v>
      </c>
      <c r="J2389" s="128">
        <v>-7503000</v>
      </c>
      <c r="K2389" s="128">
        <v>-7503000</v>
      </c>
      <c r="L2389" s="117">
        <f>+Hoja3!$K2389/$K$1</f>
        <v>-1034.2645804012168</v>
      </c>
      <c r="M2389" s="129" t="s">
        <v>7760</v>
      </c>
      <c r="N2389" s="129" t="str">
        <f>+IF(Hoja3!$O2389="VIGENTE","SALDO A VENCER",IF(Hoja3!$O2389="VENCIDO","SALDO VENCIDO - SE ABONA DE ACUERDO A DISPONIBILIDAD FINANCIERA",0))</f>
        <v>SALDO A VENCER</v>
      </c>
      <c r="O2389" s="129" t="str">
        <f>+IF(($D$1-Hoja3!$F2389)&gt;0,"VENCIDO","VIGENTE")</f>
        <v>VIGENTE</v>
      </c>
      <c r="P2389" s="120"/>
    </row>
    <row r="2390" spans="2:16" ht="14.25" hidden="1" customHeight="1" x14ac:dyDescent="0.25">
      <c r="B2390" s="121" t="s">
        <v>116</v>
      </c>
      <c r="C2390" s="122" t="s">
        <v>7761</v>
      </c>
      <c r="D2390" s="123" t="s">
        <v>7762</v>
      </c>
      <c r="E2390" s="124">
        <v>44851</v>
      </c>
      <c r="F2390" s="124">
        <v>44870</v>
      </c>
      <c r="G2390" s="125">
        <v>2273</v>
      </c>
      <c r="H2390" s="126" t="str">
        <f>+VLOOKUP(Hoja3!$G2390,'[138]Plan de Cuentas'!B:H,7,FALSE)</f>
        <v>2.1.02.01.05</v>
      </c>
      <c r="I2390" s="127" t="str">
        <f>+VLOOKUP(Hoja3!$H2390,'[138]Plan de Cuentas'!A:C,3,FALSE)</f>
        <v>Proveedores Locales - GS</v>
      </c>
      <c r="J2390" s="128">
        <v>-20040000</v>
      </c>
      <c r="K2390" s="128">
        <v>-20040000</v>
      </c>
      <c r="L2390" s="117">
        <f>+Hoja3!$K2390/$K$1</f>
        <v>-2762.4499788405151</v>
      </c>
      <c r="M2390" s="129" t="s">
        <v>7763</v>
      </c>
      <c r="N2390" s="129" t="str">
        <f>+IF(Hoja3!$O2390="VIGENTE","SALDO A VENCER",IF(Hoja3!$O2390="VENCIDO","SALDO VENCIDO - SE ABONA DE ACUERDO A DISPONIBILIDAD FINANCIERA",0))</f>
        <v>SALDO A VENCER</v>
      </c>
      <c r="O2390" s="129" t="str">
        <f>+IF(($D$1-Hoja3!$F2390)&gt;0,"VENCIDO","VIGENTE")</f>
        <v>VIGENTE</v>
      </c>
      <c r="P2390" s="120"/>
    </row>
    <row r="2391" spans="2:16" ht="14.25" hidden="1" customHeight="1" x14ac:dyDescent="0.25">
      <c r="B2391" s="121" t="s">
        <v>116</v>
      </c>
      <c r="C2391" s="122" t="s">
        <v>7764</v>
      </c>
      <c r="D2391" s="123" t="s">
        <v>7765</v>
      </c>
      <c r="E2391" s="124">
        <v>44851</v>
      </c>
      <c r="F2391" s="124">
        <v>44870</v>
      </c>
      <c r="G2391" s="125">
        <v>2273</v>
      </c>
      <c r="H2391" s="126" t="str">
        <f>+VLOOKUP(Hoja3!$G2391,'[138]Plan de Cuentas'!B:H,7,FALSE)</f>
        <v>2.1.02.01.05</v>
      </c>
      <c r="I2391" s="127" t="str">
        <f>+VLOOKUP(Hoja3!$H2391,'[138]Plan de Cuentas'!A:C,3,FALSE)</f>
        <v>Proveedores Locales - GS</v>
      </c>
      <c r="J2391" s="128">
        <v>-17790000</v>
      </c>
      <c r="K2391" s="128">
        <v>-17790000</v>
      </c>
      <c r="L2391" s="117">
        <f>+Hoja3!$K2391/$K$1</f>
        <v>-2452.2946668449486</v>
      </c>
      <c r="M2391" s="129" t="s">
        <v>7766</v>
      </c>
      <c r="N2391" s="129" t="str">
        <f>+IF(Hoja3!$O2391="VIGENTE","SALDO A VENCER",IF(Hoja3!$O2391="VENCIDO","SALDO VENCIDO - SE ABONA DE ACUERDO A DISPONIBILIDAD FINANCIERA",0))</f>
        <v>SALDO A VENCER</v>
      </c>
      <c r="O2391" s="129" t="str">
        <f>+IF(($D$1-Hoja3!$F2391)&gt;0,"VENCIDO","VIGENTE")</f>
        <v>VIGENTE</v>
      </c>
      <c r="P2391" s="120"/>
    </row>
    <row r="2392" spans="2:16" ht="14.25" hidden="1" customHeight="1" x14ac:dyDescent="0.25">
      <c r="B2392" s="121" t="s">
        <v>116</v>
      </c>
      <c r="C2392" s="122" t="s">
        <v>7767</v>
      </c>
      <c r="D2392" s="123" t="s">
        <v>7768</v>
      </c>
      <c r="E2392" s="124">
        <v>44851</v>
      </c>
      <c r="F2392" s="124">
        <v>44882</v>
      </c>
      <c r="G2392" s="125">
        <v>2273</v>
      </c>
      <c r="H2392" s="126" t="str">
        <f>+VLOOKUP(Hoja3!$G2392,'[138]Plan de Cuentas'!B:H,7,FALSE)</f>
        <v>2.1.02.01.05</v>
      </c>
      <c r="I2392" s="127" t="str">
        <f>+VLOOKUP(Hoja3!$H2392,'[138]Plan de Cuentas'!A:C,3,FALSE)</f>
        <v>Proveedores Locales - GS</v>
      </c>
      <c r="J2392" s="128">
        <v>-2584000</v>
      </c>
      <c r="K2392" s="128">
        <v>-2584000</v>
      </c>
      <c r="L2392" s="117">
        <f>+Hoja3!$K2392/$K$1</f>
        <v>-356.19614497624207</v>
      </c>
      <c r="M2392" s="129" t="s">
        <v>7684</v>
      </c>
      <c r="N2392" s="129" t="str">
        <f>+IF(Hoja3!$O2392="VIGENTE","SALDO A VENCER",IF(Hoja3!$O2392="VENCIDO","SALDO VENCIDO - SE ABONA DE ACUERDO A DISPONIBILIDAD FINANCIERA",0))</f>
        <v>SALDO A VENCER</v>
      </c>
      <c r="O2392" s="129" t="str">
        <f>+IF(($D$1-Hoja3!$F2392)&gt;0,"VENCIDO","VIGENTE")</f>
        <v>VIGENTE</v>
      </c>
      <c r="P2392" s="120"/>
    </row>
    <row r="2393" spans="2:16" ht="14.25" hidden="1" customHeight="1" x14ac:dyDescent="0.25">
      <c r="B2393" s="121" t="s">
        <v>116</v>
      </c>
      <c r="C2393" s="122" t="s">
        <v>7769</v>
      </c>
      <c r="D2393" s="123">
        <v>10020042762</v>
      </c>
      <c r="E2393" s="124">
        <v>44851</v>
      </c>
      <c r="F2393" s="124">
        <v>44879</v>
      </c>
      <c r="G2393" s="125">
        <v>2273</v>
      </c>
      <c r="H2393" s="126" t="str">
        <f>+VLOOKUP(Hoja3!$G2393,'[138]Plan de Cuentas'!B:H,7,FALSE)</f>
        <v>2.1.02.01.05</v>
      </c>
      <c r="I2393" s="127" t="str">
        <f>+VLOOKUP(Hoja3!$H2393,'[138]Plan de Cuentas'!A:C,3,FALSE)</f>
        <v>Proveedores Locales - GS</v>
      </c>
      <c r="J2393" s="128">
        <v>-4450000</v>
      </c>
      <c r="K2393" s="128">
        <v>-4450000</v>
      </c>
      <c r="L2393" s="117">
        <f>+Hoja3!$K2393/$K$1</f>
        <v>-613.41828372456553</v>
      </c>
      <c r="M2393" s="129" t="s">
        <v>7684</v>
      </c>
      <c r="N2393" s="129" t="str">
        <f>+IF(Hoja3!$O2393="VIGENTE","SALDO A VENCER",IF(Hoja3!$O2393="VENCIDO","SALDO VENCIDO - SE ABONA DE ACUERDO A DISPONIBILIDAD FINANCIERA",0))</f>
        <v>SALDO A VENCER</v>
      </c>
      <c r="O2393" s="129" t="str">
        <f>+IF(($D$1-Hoja3!$F2393)&gt;0,"VENCIDO","VIGENTE")</f>
        <v>VIGENTE</v>
      </c>
      <c r="P2393" s="120"/>
    </row>
    <row r="2394" spans="2:16" ht="14.25" hidden="1" customHeight="1" x14ac:dyDescent="0.25">
      <c r="B2394" s="121" t="s">
        <v>116</v>
      </c>
      <c r="C2394" s="122" t="s">
        <v>7770</v>
      </c>
      <c r="D2394" s="123">
        <v>10020042763</v>
      </c>
      <c r="E2394" s="124">
        <v>44851</v>
      </c>
      <c r="F2394" s="124">
        <v>44871</v>
      </c>
      <c r="G2394" s="125">
        <v>2273</v>
      </c>
      <c r="H2394" s="126" t="str">
        <f>+VLOOKUP(Hoja3!$G2394,'[138]Plan de Cuentas'!B:H,7,FALSE)</f>
        <v>2.1.02.01.05</v>
      </c>
      <c r="I2394" s="127" t="str">
        <f>+VLOOKUP(Hoja3!$H2394,'[138]Plan de Cuentas'!A:C,3,FALSE)</f>
        <v>Proveedores Locales - GS</v>
      </c>
      <c r="J2394" s="128">
        <v>-17465000</v>
      </c>
      <c r="K2394" s="128">
        <v>-17465000</v>
      </c>
      <c r="L2394" s="117">
        <f>+Hoja3!$K2394/$K$1</f>
        <v>-2407.4944551122553</v>
      </c>
      <c r="M2394" s="129" t="s">
        <v>7684</v>
      </c>
      <c r="N2394" s="129" t="str">
        <f>+IF(Hoja3!$O2394="VIGENTE","SALDO A VENCER",IF(Hoja3!$O2394="VENCIDO","SALDO VENCIDO - SE ABONA DE ACUERDO A DISPONIBILIDAD FINANCIERA",0))</f>
        <v>SALDO A VENCER</v>
      </c>
      <c r="O2394" s="129" t="str">
        <f>+IF(($D$1-Hoja3!$F2394)&gt;0,"VENCIDO","VIGENTE")</f>
        <v>VIGENTE</v>
      </c>
      <c r="P2394" s="120"/>
    </row>
    <row r="2395" spans="2:16" ht="14.25" hidden="1" customHeight="1" x14ac:dyDescent="0.25">
      <c r="B2395" s="121" t="s">
        <v>116</v>
      </c>
      <c r="C2395" s="122" t="s">
        <v>7771</v>
      </c>
      <c r="D2395" s="123">
        <v>10020042764</v>
      </c>
      <c r="E2395" s="124">
        <v>44851</v>
      </c>
      <c r="F2395" s="124">
        <v>44871</v>
      </c>
      <c r="G2395" s="125">
        <v>2273</v>
      </c>
      <c r="H2395" s="126" t="str">
        <f>+VLOOKUP(Hoja3!$G2395,'[138]Plan de Cuentas'!B:H,7,FALSE)</f>
        <v>2.1.02.01.05</v>
      </c>
      <c r="I2395" s="127" t="str">
        <f>+VLOOKUP(Hoja3!$H2395,'[138]Plan de Cuentas'!A:C,3,FALSE)</f>
        <v>Proveedores Locales - GS</v>
      </c>
      <c r="J2395" s="128">
        <v>-13613000</v>
      </c>
      <c r="K2395" s="128">
        <v>-13613000</v>
      </c>
      <c r="L2395" s="117">
        <f>+Hoja3!$K2395/$K$1</f>
        <v>-1876.5085609758451</v>
      </c>
      <c r="M2395" s="129" t="s">
        <v>7684</v>
      </c>
      <c r="N2395" s="129" t="str">
        <f>+IF(Hoja3!$O2395="VIGENTE","SALDO A VENCER",IF(Hoja3!$O2395="VENCIDO","SALDO VENCIDO - SE ABONA DE ACUERDO A DISPONIBILIDAD FINANCIERA",0))</f>
        <v>SALDO A VENCER</v>
      </c>
      <c r="O2395" s="129" t="str">
        <f>+IF(($D$1-Hoja3!$F2395)&gt;0,"VENCIDO","VIGENTE")</f>
        <v>VIGENTE</v>
      </c>
      <c r="P2395" s="120"/>
    </row>
    <row r="2396" spans="2:16" ht="14.25" hidden="1" customHeight="1" x14ac:dyDescent="0.25">
      <c r="B2396" s="121" t="s">
        <v>116</v>
      </c>
      <c r="C2396" s="122" t="s">
        <v>7772</v>
      </c>
      <c r="D2396" s="123" t="s">
        <v>7773</v>
      </c>
      <c r="E2396" s="124">
        <v>44851</v>
      </c>
      <c r="F2396" s="124">
        <v>44882</v>
      </c>
      <c r="G2396" s="125">
        <v>2273</v>
      </c>
      <c r="H2396" s="126" t="str">
        <f>+VLOOKUP(Hoja3!$G2396,'[138]Plan de Cuentas'!B:H,7,FALSE)</f>
        <v>2.1.02.01.05</v>
      </c>
      <c r="I2396" s="127" t="str">
        <f>+VLOOKUP(Hoja3!$H2396,'[138]Plan de Cuentas'!A:C,3,FALSE)</f>
        <v>Proveedores Locales - GS</v>
      </c>
      <c r="J2396" s="128">
        <v>-305000</v>
      </c>
      <c r="K2396" s="128">
        <v>-305000</v>
      </c>
      <c r="L2396" s="117">
        <f>+Hoja3!$K2396/$K$1</f>
        <v>-42.043275626065729</v>
      </c>
      <c r="M2396" s="129" t="s">
        <v>7774</v>
      </c>
      <c r="N2396" s="129" t="str">
        <f>+IF(Hoja3!$O2396="VIGENTE","SALDO A VENCER",IF(Hoja3!$O2396="VENCIDO","SALDO VENCIDO - SE ABONA DE ACUERDO A DISPONIBILIDAD FINANCIERA",0))</f>
        <v>SALDO A VENCER</v>
      </c>
      <c r="O2396" s="129" t="str">
        <f>+IF(($D$1-Hoja3!$F2396)&gt;0,"VENCIDO","VIGENTE")</f>
        <v>VIGENTE</v>
      </c>
      <c r="P2396" s="120"/>
    </row>
    <row r="2397" spans="2:16" ht="14.25" hidden="1" customHeight="1" x14ac:dyDescent="0.25">
      <c r="B2397" s="121" t="s">
        <v>116</v>
      </c>
      <c r="C2397" s="122" t="s">
        <v>7775</v>
      </c>
      <c r="D2397" s="123" t="s">
        <v>7776</v>
      </c>
      <c r="E2397" s="124">
        <v>44851</v>
      </c>
      <c r="F2397" s="124">
        <v>44879</v>
      </c>
      <c r="G2397" s="125">
        <v>2273</v>
      </c>
      <c r="H2397" s="126" t="str">
        <f>+VLOOKUP(Hoja3!$G2397,'[138]Plan de Cuentas'!B:H,7,FALSE)</f>
        <v>2.1.02.01.05</v>
      </c>
      <c r="I2397" s="127" t="str">
        <f>+VLOOKUP(Hoja3!$H2397,'[138]Plan de Cuentas'!A:C,3,FALSE)</f>
        <v>Proveedores Locales - GS</v>
      </c>
      <c r="J2397" s="128">
        <v>-2020000</v>
      </c>
      <c r="K2397" s="128">
        <v>-2020000</v>
      </c>
      <c r="L2397" s="117">
        <f>+Hoja3!$K2397/$K$1</f>
        <v>-278.45054676935331</v>
      </c>
      <c r="M2397" s="129" t="s">
        <v>7777</v>
      </c>
      <c r="N2397" s="129" t="str">
        <f>+IF(Hoja3!$O2397="VIGENTE","SALDO A VENCER",IF(Hoja3!$O2397="VENCIDO","SALDO VENCIDO - SE ABONA DE ACUERDO A DISPONIBILIDAD FINANCIERA",0))</f>
        <v>SALDO A VENCER</v>
      </c>
      <c r="O2397" s="129" t="str">
        <f>+IF(($D$1-Hoja3!$F2397)&gt;0,"VENCIDO","VIGENTE")</f>
        <v>VIGENTE</v>
      </c>
      <c r="P2397" s="120"/>
    </row>
    <row r="2398" spans="2:16" ht="14.25" hidden="1" customHeight="1" x14ac:dyDescent="0.25">
      <c r="B2398" s="121" t="s">
        <v>116</v>
      </c>
      <c r="C2398" s="122" t="s">
        <v>7778</v>
      </c>
      <c r="D2398" s="123" t="s">
        <v>7779</v>
      </c>
      <c r="E2398" s="124">
        <v>44851</v>
      </c>
      <c r="F2398" s="124">
        <v>44876</v>
      </c>
      <c r="G2398" s="125">
        <v>2273</v>
      </c>
      <c r="H2398" s="126" t="str">
        <f>+VLOOKUP(Hoja3!$G2398,'[138]Plan de Cuentas'!B:H,7,FALSE)</f>
        <v>2.1.02.01.05</v>
      </c>
      <c r="I2398" s="127" t="str">
        <f>+VLOOKUP(Hoja3!$H2398,'[138]Plan de Cuentas'!A:C,3,FALSE)</f>
        <v>Proveedores Locales - GS</v>
      </c>
      <c r="J2398" s="128">
        <v>-1125000</v>
      </c>
      <c r="K2398" s="128">
        <v>-1125000</v>
      </c>
      <c r="L2398" s="117">
        <f>+Hoja3!$K2398/$K$1</f>
        <v>-155.07765599778341</v>
      </c>
      <c r="M2398" s="129" t="s">
        <v>7780</v>
      </c>
      <c r="N2398" s="129" t="str">
        <f>+IF(Hoja3!$O2398="VIGENTE","SALDO A VENCER",IF(Hoja3!$O2398="VENCIDO","SALDO VENCIDO - SE ABONA DE ACUERDO A DISPONIBILIDAD FINANCIERA",0))</f>
        <v>SALDO A VENCER</v>
      </c>
      <c r="O2398" s="129" t="str">
        <f>+IF(($D$1-Hoja3!$F2398)&gt;0,"VENCIDO","VIGENTE")</f>
        <v>VIGENTE</v>
      </c>
      <c r="P2398" s="120"/>
    </row>
    <row r="2399" spans="2:16" ht="14.25" hidden="1" customHeight="1" x14ac:dyDescent="0.25">
      <c r="B2399" s="121" t="s">
        <v>116</v>
      </c>
      <c r="C2399" s="122" t="s">
        <v>7781</v>
      </c>
      <c r="D2399" s="123" t="s">
        <v>7782</v>
      </c>
      <c r="E2399" s="124">
        <v>44851</v>
      </c>
      <c r="F2399" s="124">
        <v>44876</v>
      </c>
      <c r="G2399" s="125">
        <v>2273</v>
      </c>
      <c r="H2399" s="126" t="str">
        <f>+VLOOKUP(Hoja3!$G2399,'[138]Plan de Cuentas'!B:H,7,FALSE)</f>
        <v>2.1.02.01.05</v>
      </c>
      <c r="I2399" s="127" t="str">
        <f>+VLOOKUP(Hoja3!$H2399,'[138]Plan de Cuentas'!A:C,3,FALSE)</f>
        <v>Proveedores Locales - GS</v>
      </c>
      <c r="J2399" s="128">
        <v>-855000</v>
      </c>
      <c r="K2399" s="128">
        <v>-855000</v>
      </c>
      <c r="L2399" s="117">
        <f>+Hoja3!$K2399/$K$1</f>
        <v>-117.8590185583154</v>
      </c>
      <c r="M2399" s="129" t="s">
        <v>7783</v>
      </c>
      <c r="N2399" s="129" t="str">
        <f>+IF(Hoja3!$O2399="VIGENTE","SALDO A VENCER",IF(Hoja3!$O2399="VENCIDO","SALDO VENCIDO - SE ABONA DE ACUERDO A DISPONIBILIDAD FINANCIERA",0))</f>
        <v>SALDO A VENCER</v>
      </c>
      <c r="O2399" s="129" t="str">
        <f>+IF(($D$1-Hoja3!$F2399)&gt;0,"VENCIDO","VIGENTE")</f>
        <v>VIGENTE</v>
      </c>
      <c r="P2399" s="120"/>
    </row>
    <row r="2400" spans="2:16" ht="14.25" hidden="1" customHeight="1" x14ac:dyDescent="0.25">
      <c r="B2400" s="121" t="s">
        <v>116</v>
      </c>
      <c r="C2400" s="122" t="s">
        <v>7784</v>
      </c>
      <c r="D2400" s="123" t="s">
        <v>7785</v>
      </c>
      <c r="E2400" s="124">
        <v>44851</v>
      </c>
      <c r="F2400" s="124">
        <v>44871</v>
      </c>
      <c r="G2400" s="125">
        <v>2273</v>
      </c>
      <c r="H2400" s="126" t="str">
        <f>+VLOOKUP(Hoja3!$G2400,'[138]Plan de Cuentas'!B:H,7,FALSE)</f>
        <v>2.1.02.01.05</v>
      </c>
      <c r="I2400" s="127" t="str">
        <f>+VLOOKUP(Hoja3!$H2400,'[138]Plan de Cuentas'!A:C,3,FALSE)</f>
        <v>Proveedores Locales - GS</v>
      </c>
      <c r="J2400" s="128">
        <v>-11047000</v>
      </c>
      <c r="K2400" s="128">
        <v>-11047000</v>
      </c>
      <c r="L2400" s="117">
        <f>+Hoja3!$K2400/$K$1</f>
        <v>-1522.7936584955676</v>
      </c>
      <c r="M2400" s="129" t="s">
        <v>7786</v>
      </c>
      <c r="N2400" s="129" t="str">
        <f>+IF(Hoja3!$O2400="VIGENTE","SALDO A VENCER",IF(Hoja3!$O2400="VENCIDO","SALDO VENCIDO - SE ABONA DE ACUERDO A DISPONIBILIDAD FINANCIERA",0))</f>
        <v>SALDO A VENCER</v>
      </c>
      <c r="O2400" s="129" t="str">
        <f>+IF(($D$1-Hoja3!$F2400)&gt;0,"VENCIDO","VIGENTE")</f>
        <v>VIGENTE</v>
      </c>
      <c r="P2400" s="120"/>
    </row>
    <row r="2401" spans="2:16" ht="14.25" hidden="1" customHeight="1" x14ac:dyDescent="0.25">
      <c r="B2401" s="121" t="s">
        <v>116</v>
      </c>
      <c r="C2401" s="122" t="s">
        <v>7787</v>
      </c>
      <c r="D2401" s="123" t="s">
        <v>7788</v>
      </c>
      <c r="E2401" s="124">
        <v>44851</v>
      </c>
      <c r="F2401" s="124">
        <v>44876</v>
      </c>
      <c r="G2401" s="125">
        <v>2273</v>
      </c>
      <c r="H2401" s="126" t="str">
        <f>+VLOOKUP(Hoja3!$G2401,'[138]Plan de Cuentas'!B:H,7,FALSE)</f>
        <v>2.1.02.01.05</v>
      </c>
      <c r="I2401" s="127" t="str">
        <f>+VLOOKUP(Hoja3!$H2401,'[138]Plan de Cuentas'!A:C,3,FALSE)</f>
        <v>Proveedores Locales - GS</v>
      </c>
      <c r="J2401" s="128">
        <v>-11960000</v>
      </c>
      <c r="K2401" s="128">
        <v>-11960000</v>
      </c>
      <c r="L2401" s="117">
        <f>+Hoja3!$K2401/$K$1</f>
        <v>-1648.6477917631018</v>
      </c>
      <c r="M2401" s="129" t="s">
        <v>7789</v>
      </c>
      <c r="N2401" s="129" t="str">
        <f>+IF(Hoja3!$O2401="VIGENTE","SALDO A VENCER",IF(Hoja3!$O2401="VENCIDO","SALDO VENCIDO - SE ABONA DE ACUERDO A DISPONIBILIDAD FINANCIERA",0))</f>
        <v>SALDO A VENCER</v>
      </c>
      <c r="O2401" s="129" t="str">
        <f>+IF(($D$1-Hoja3!$F2401)&gt;0,"VENCIDO","VIGENTE")</f>
        <v>VIGENTE</v>
      </c>
      <c r="P2401" s="120"/>
    </row>
    <row r="2402" spans="2:16" ht="14.25" hidden="1" customHeight="1" x14ac:dyDescent="0.25">
      <c r="B2402" s="121" t="s">
        <v>116</v>
      </c>
      <c r="C2402" s="122" t="s">
        <v>7790</v>
      </c>
      <c r="D2402" s="123" t="s">
        <v>7791</v>
      </c>
      <c r="E2402" s="124">
        <v>44851</v>
      </c>
      <c r="F2402" s="124">
        <v>44875</v>
      </c>
      <c r="G2402" s="125">
        <v>2273</v>
      </c>
      <c r="H2402" s="126" t="str">
        <f>+VLOOKUP(Hoja3!$G2402,'[138]Plan de Cuentas'!B:H,7,FALSE)</f>
        <v>2.1.02.01.05</v>
      </c>
      <c r="I2402" s="127" t="str">
        <f>+VLOOKUP(Hoja3!$H2402,'[138]Plan de Cuentas'!A:C,3,FALSE)</f>
        <v>Proveedores Locales - GS</v>
      </c>
      <c r="J2402" s="128">
        <v>-10280000</v>
      </c>
      <c r="K2402" s="128">
        <v>-10280000</v>
      </c>
      <c r="L2402" s="117">
        <f>+Hoja3!$K2402/$K$1</f>
        <v>-1417.065158806412</v>
      </c>
      <c r="M2402" s="129" t="s">
        <v>7792</v>
      </c>
      <c r="N2402" s="129" t="str">
        <f>+IF(Hoja3!$O2402="VIGENTE","SALDO A VENCER",IF(Hoja3!$O2402="VENCIDO","SALDO VENCIDO - SE ABONA DE ACUERDO A DISPONIBILIDAD FINANCIERA",0))</f>
        <v>SALDO A VENCER</v>
      </c>
      <c r="O2402" s="129" t="str">
        <f>+IF(($D$1-Hoja3!$F2402)&gt;0,"VENCIDO","VIGENTE")</f>
        <v>VIGENTE</v>
      </c>
      <c r="P2402" s="120"/>
    </row>
    <row r="2403" spans="2:16" ht="14.25" hidden="1" customHeight="1" x14ac:dyDescent="0.25">
      <c r="B2403" s="121" t="s">
        <v>116</v>
      </c>
      <c r="C2403" s="122" t="s">
        <v>7793</v>
      </c>
      <c r="D2403" s="123" t="s">
        <v>7794</v>
      </c>
      <c r="E2403" s="124">
        <v>44855</v>
      </c>
      <c r="F2403" s="124">
        <v>44885</v>
      </c>
      <c r="G2403" s="125">
        <v>2273</v>
      </c>
      <c r="H2403" s="126" t="str">
        <f>+VLOOKUP(Hoja3!$G2403,'[138]Plan de Cuentas'!B:H,7,FALSE)</f>
        <v>2.1.02.01.05</v>
      </c>
      <c r="I2403" s="127" t="str">
        <f>+VLOOKUP(Hoja3!$H2403,'[138]Plan de Cuentas'!A:C,3,FALSE)</f>
        <v>Proveedores Locales - GS</v>
      </c>
      <c r="J2403" s="128">
        <v>-12450000</v>
      </c>
      <c r="K2403" s="128">
        <v>-12450000</v>
      </c>
      <c r="L2403" s="117">
        <f>+Hoja3!$K2403/$K$1</f>
        <v>-1716.1927263754699</v>
      </c>
      <c r="M2403" s="129" t="s">
        <v>7795</v>
      </c>
      <c r="N2403" s="129" t="str">
        <f>+IF(Hoja3!$O2403="VIGENTE","SALDO A VENCER",IF(Hoja3!$O2403="VENCIDO","SALDO VENCIDO - SE ABONA DE ACUERDO A DISPONIBILIDAD FINANCIERA",0))</f>
        <v>SALDO A VENCER</v>
      </c>
      <c r="O2403" s="129" t="str">
        <f>+IF(($D$1-Hoja3!$F2403)&gt;0,"VENCIDO","VIGENTE")</f>
        <v>VIGENTE</v>
      </c>
      <c r="P2403" s="120"/>
    </row>
    <row r="2404" spans="2:16" ht="14.25" hidden="1" customHeight="1" x14ac:dyDescent="0.25">
      <c r="B2404" s="121" t="s">
        <v>116</v>
      </c>
      <c r="C2404" s="122" t="s">
        <v>7796</v>
      </c>
      <c r="D2404" s="123" t="s">
        <v>7797</v>
      </c>
      <c r="E2404" s="124">
        <v>44856</v>
      </c>
      <c r="F2404" s="124">
        <v>44885</v>
      </c>
      <c r="G2404" s="125">
        <v>2273</v>
      </c>
      <c r="H2404" s="126" t="str">
        <f>+VLOOKUP(Hoja3!$G2404,'[138]Plan de Cuentas'!B:H,7,FALSE)</f>
        <v>2.1.02.01.05</v>
      </c>
      <c r="I2404" s="127" t="str">
        <f>+VLOOKUP(Hoja3!$H2404,'[138]Plan de Cuentas'!A:C,3,FALSE)</f>
        <v>Proveedores Locales - GS</v>
      </c>
      <c r="J2404" s="128">
        <v>-3000000</v>
      </c>
      <c r="K2404" s="128">
        <v>-3000000</v>
      </c>
      <c r="L2404" s="117">
        <f>+Hoja3!$K2404/$K$1</f>
        <v>-413.54041599408913</v>
      </c>
      <c r="M2404" s="129" t="s">
        <v>7798</v>
      </c>
      <c r="N2404" s="129" t="str">
        <f>+IF(Hoja3!$O2404="VIGENTE","SALDO A VENCER",IF(Hoja3!$O2404="VENCIDO","SALDO VENCIDO - SE ABONA DE ACUERDO A DISPONIBILIDAD FINANCIERA",0))</f>
        <v>SALDO A VENCER</v>
      </c>
      <c r="O2404" s="129" t="str">
        <f>+IF(($D$1-Hoja3!$F2404)&gt;0,"VENCIDO","VIGENTE")</f>
        <v>VIGENTE</v>
      </c>
      <c r="P2404" s="120"/>
    </row>
    <row r="2405" spans="2:16" ht="14.25" hidden="1" customHeight="1" x14ac:dyDescent="0.25">
      <c r="B2405" s="121" t="s">
        <v>116</v>
      </c>
      <c r="C2405" s="122" t="s">
        <v>7799</v>
      </c>
      <c r="D2405" s="123" t="s">
        <v>7800</v>
      </c>
      <c r="E2405" s="124">
        <v>44856</v>
      </c>
      <c r="F2405" s="124">
        <v>44886</v>
      </c>
      <c r="G2405" s="125">
        <v>2273</v>
      </c>
      <c r="H2405" s="126" t="str">
        <f>+VLOOKUP(Hoja3!$G2405,'[138]Plan de Cuentas'!B:H,7,FALSE)</f>
        <v>2.1.02.01.05</v>
      </c>
      <c r="I2405" s="127" t="str">
        <f>+VLOOKUP(Hoja3!$H2405,'[138]Plan de Cuentas'!A:C,3,FALSE)</f>
        <v>Proveedores Locales - GS</v>
      </c>
      <c r="J2405" s="128">
        <v>-17880000</v>
      </c>
      <c r="K2405" s="128">
        <v>-17880000</v>
      </c>
      <c r="L2405" s="117">
        <f>+Hoja3!$K2405/$K$1</f>
        <v>-2464.700879324771</v>
      </c>
      <c r="M2405" s="129" t="s">
        <v>7801</v>
      </c>
      <c r="N2405" s="129" t="str">
        <f>+IF(Hoja3!$O2405="VIGENTE","SALDO A VENCER",IF(Hoja3!$O2405="VENCIDO","SALDO VENCIDO - SE ABONA DE ACUERDO A DISPONIBILIDAD FINANCIERA",0))</f>
        <v>SALDO A VENCER</v>
      </c>
      <c r="O2405" s="129" t="str">
        <f>+IF(($D$1-Hoja3!$F2405)&gt;0,"VENCIDO","VIGENTE")</f>
        <v>VIGENTE</v>
      </c>
      <c r="P2405" s="120"/>
    </row>
    <row r="2406" spans="2:16" ht="14.25" hidden="1" customHeight="1" x14ac:dyDescent="0.25">
      <c r="B2406" s="121" t="s">
        <v>116</v>
      </c>
      <c r="C2406" s="122" t="s">
        <v>7802</v>
      </c>
      <c r="D2406" s="123" t="s">
        <v>7803</v>
      </c>
      <c r="E2406" s="124">
        <v>44856</v>
      </c>
      <c r="F2406" s="124">
        <v>44886</v>
      </c>
      <c r="G2406" s="125">
        <v>2273</v>
      </c>
      <c r="H2406" s="126" t="str">
        <f>+VLOOKUP(Hoja3!$G2406,'[138]Plan de Cuentas'!B:H,7,FALSE)</f>
        <v>2.1.02.01.05</v>
      </c>
      <c r="I2406" s="127" t="str">
        <f>+VLOOKUP(Hoja3!$H2406,'[138]Plan de Cuentas'!A:C,3,FALSE)</f>
        <v>Proveedores Locales - GS</v>
      </c>
      <c r="J2406" s="128">
        <v>-6170000</v>
      </c>
      <c r="K2406" s="128">
        <v>-6170000</v>
      </c>
      <c r="L2406" s="117">
        <f>+Hoja3!$K2406/$K$1</f>
        <v>-850.51478889450993</v>
      </c>
      <c r="M2406" s="129" t="s">
        <v>7804</v>
      </c>
      <c r="N2406" s="129" t="str">
        <f>+IF(Hoja3!$O2406="VIGENTE","SALDO A VENCER",IF(Hoja3!$O2406="VENCIDO","SALDO VENCIDO - SE ABONA DE ACUERDO A DISPONIBILIDAD FINANCIERA",0))</f>
        <v>SALDO A VENCER</v>
      </c>
      <c r="O2406" s="129" t="str">
        <f>+IF(($D$1-Hoja3!$F2406)&gt;0,"VENCIDO","VIGENTE")</f>
        <v>VIGENTE</v>
      </c>
      <c r="P2406" s="120"/>
    </row>
    <row r="2407" spans="2:16" ht="14.25" hidden="1" customHeight="1" x14ac:dyDescent="0.25">
      <c r="B2407" s="121" t="s">
        <v>116</v>
      </c>
      <c r="C2407" s="122" t="s">
        <v>7805</v>
      </c>
      <c r="D2407" s="123" t="s">
        <v>7806</v>
      </c>
      <c r="E2407" s="124">
        <v>44856</v>
      </c>
      <c r="F2407" s="124">
        <v>44886</v>
      </c>
      <c r="G2407" s="125">
        <v>2273</v>
      </c>
      <c r="H2407" s="126" t="str">
        <f>+VLOOKUP(Hoja3!$G2407,'[138]Plan de Cuentas'!B:H,7,FALSE)</f>
        <v>2.1.02.01.05</v>
      </c>
      <c r="I2407" s="127" t="str">
        <f>+VLOOKUP(Hoja3!$H2407,'[138]Plan de Cuentas'!A:C,3,FALSE)</f>
        <v>Proveedores Locales - GS</v>
      </c>
      <c r="J2407" s="128">
        <v>-506000</v>
      </c>
      <c r="K2407" s="128">
        <v>-506000</v>
      </c>
      <c r="L2407" s="117">
        <f>+Hoja3!$K2407/$K$1</f>
        <v>-69.750483497669691</v>
      </c>
      <c r="M2407" s="129" t="s">
        <v>7807</v>
      </c>
      <c r="N2407" s="129" t="str">
        <f>+IF(Hoja3!$O2407="VIGENTE","SALDO A VENCER",IF(Hoja3!$O2407="VENCIDO","SALDO VENCIDO - SE ABONA DE ACUERDO A DISPONIBILIDAD FINANCIERA",0))</f>
        <v>SALDO A VENCER</v>
      </c>
      <c r="O2407" s="129" t="str">
        <f>+IF(($D$1-Hoja3!$F2407)&gt;0,"VENCIDO","VIGENTE")</f>
        <v>VIGENTE</v>
      </c>
      <c r="P2407" s="120"/>
    </row>
    <row r="2408" spans="2:16" ht="14.25" hidden="1" customHeight="1" x14ac:dyDescent="0.25">
      <c r="B2408" s="121" t="s">
        <v>116</v>
      </c>
      <c r="C2408" s="122" t="s">
        <v>7808</v>
      </c>
      <c r="D2408" s="123" t="s">
        <v>7809</v>
      </c>
      <c r="E2408" s="124">
        <v>44856</v>
      </c>
      <c r="F2408" s="124">
        <v>44887</v>
      </c>
      <c r="G2408" s="125">
        <v>2273</v>
      </c>
      <c r="H2408" s="126" t="str">
        <f>+VLOOKUP(Hoja3!$G2408,'[138]Plan de Cuentas'!B:H,7,FALSE)</f>
        <v>2.1.02.01.05</v>
      </c>
      <c r="I2408" s="127" t="str">
        <f>+VLOOKUP(Hoja3!$H2408,'[138]Plan de Cuentas'!A:C,3,FALSE)</f>
        <v>Proveedores Locales - GS</v>
      </c>
      <c r="J2408" s="128">
        <v>-100000</v>
      </c>
      <c r="K2408" s="128">
        <v>-100000</v>
      </c>
      <c r="L2408" s="117">
        <f>+Hoja3!$K2408/$K$1</f>
        <v>-13.784680533136303</v>
      </c>
      <c r="M2408" s="129" t="s">
        <v>7810</v>
      </c>
      <c r="N2408" s="129" t="str">
        <f>+IF(Hoja3!$O2408="VIGENTE","SALDO A VENCER",IF(Hoja3!$O2408="VENCIDO","SALDO VENCIDO - SE ABONA DE ACUERDO A DISPONIBILIDAD FINANCIERA",0))</f>
        <v>SALDO A VENCER</v>
      </c>
      <c r="O2408" s="129" t="str">
        <f>+IF(($D$1-Hoja3!$F2408)&gt;0,"VENCIDO","VIGENTE")</f>
        <v>VIGENTE</v>
      </c>
      <c r="P2408" s="120"/>
    </row>
    <row r="2409" spans="2:16" ht="14.25" hidden="1" customHeight="1" x14ac:dyDescent="0.25">
      <c r="B2409" s="121" t="s">
        <v>116</v>
      </c>
      <c r="C2409" s="122" t="s">
        <v>7811</v>
      </c>
      <c r="D2409" s="123" t="s">
        <v>7812</v>
      </c>
      <c r="E2409" s="124">
        <v>44856</v>
      </c>
      <c r="F2409" s="124">
        <v>44886</v>
      </c>
      <c r="G2409" s="125">
        <v>2273</v>
      </c>
      <c r="H2409" s="126" t="str">
        <f>+VLOOKUP(Hoja3!$G2409,'[138]Plan de Cuentas'!B:H,7,FALSE)</f>
        <v>2.1.02.01.05</v>
      </c>
      <c r="I2409" s="127" t="str">
        <f>+VLOOKUP(Hoja3!$H2409,'[138]Plan de Cuentas'!A:C,3,FALSE)</f>
        <v>Proveedores Locales - GS</v>
      </c>
      <c r="J2409" s="128">
        <v>-2780000</v>
      </c>
      <c r="K2409" s="128">
        <v>-2780000</v>
      </c>
      <c r="L2409" s="117">
        <f>+Hoja3!$K2409/$K$1</f>
        <v>-383.21411882118923</v>
      </c>
      <c r="M2409" s="129" t="s">
        <v>7813</v>
      </c>
      <c r="N2409" s="129" t="str">
        <f>+IF(Hoja3!$O2409="VIGENTE","SALDO A VENCER",IF(Hoja3!$O2409="VENCIDO","SALDO VENCIDO - SE ABONA DE ACUERDO A DISPONIBILIDAD FINANCIERA",0))</f>
        <v>SALDO A VENCER</v>
      </c>
      <c r="O2409" s="129" t="str">
        <f>+IF(($D$1-Hoja3!$F2409)&gt;0,"VENCIDO","VIGENTE")</f>
        <v>VIGENTE</v>
      </c>
      <c r="P2409" s="120"/>
    </row>
    <row r="2410" spans="2:16" ht="14.25" hidden="1" customHeight="1" x14ac:dyDescent="0.25">
      <c r="B2410" s="121" t="s">
        <v>116</v>
      </c>
      <c r="C2410" s="122" t="s">
        <v>7814</v>
      </c>
      <c r="D2410" s="123" t="s">
        <v>7815</v>
      </c>
      <c r="E2410" s="124">
        <v>44856</v>
      </c>
      <c r="F2410" s="124">
        <v>44886</v>
      </c>
      <c r="G2410" s="125">
        <v>2273</v>
      </c>
      <c r="H2410" s="126" t="str">
        <f>+VLOOKUP(Hoja3!$G2410,'[138]Plan de Cuentas'!B:H,7,FALSE)</f>
        <v>2.1.02.01.05</v>
      </c>
      <c r="I2410" s="127" t="str">
        <f>+VLOOKUP(Hoja3!$H2410,'[138]Plan de Cuentas'!A:C,3,FALSE)</f>
        <v>Proveedores Locales - GS</v>
      </c>
      <c r="J2410" s="128">
        <v>-3100000</v>
      </c>
      <c r="K2410" s="128">
        <v>-3100000</v>
      </c>
      <c r="L2410" s="117">
        <f>+Hoja3!$K2410/$K$1</f>
        <v>-427.32509652722541</v>
      </c>
      <c r="M2410" s="129" t="s">
        <v>7816</v>
      </c>
      <c r="N2410" s="129" t="str">
        <f>+IF(Hoja3!$O2410="VIGENTE","SALDO A VENCER",IF(Hoja3!$O2410="VENCIDO","SALDO VENCIDO - SE ABONA DE ACUERDO A DISPONIBILIDAD FINANCIERA",0))</f>
        <v>SALDO A VENCER</v>
      </c>
      <c r="O2410" s="129" t="str">
        <f>+IF(($D$1-Hoja3!$F2410)&gt;0,"VENCIDO","VIGENTE")</f>
        <v>VIGENTE</v>
      </c>
      <c r="P2410" s="120"/>
    </row>
    <row r="2411" spans="2:16" ht="14.25" hidden="1" customHeight="1" x14ac:dyDescent="0.25">
      <c r="B2411" s="121" t="s">
        <v>116</v>
      </c>
      <c r="C2411" s="122" t="s">
        <v>7817</v>
      </c>
      <c r="D2411" s="123" t="s">
        <v>7818</v>
      </c>
      <c r="E2411" s="124">
        <v>44856</v>
      </c>
      <c r="F2411" s="124">
        <v>44885</v>
      </c>
      <c r="G2411" s="125">
        <v>2273</v>
      </c>
      <c r="H2411" s="126" t="str">
        <f>+VLOOKUP(Hoja3!$G2411,'[138]Plan de Cuentas'!B:H,7,FALSE)</f>
        <v>2.1.02.01.05</v>
      </c>
      <c r="I2411" s="127" t="str">
        <f>+VLOOKUP(Hoja3!$H2411,'[138]Plan de Cuentas'!A:C,3,FALSE)</f>
        <v>Proveedores Locales - GS</v>
      </c>
      <c r="J2411" s="128">
        <v>-10437028</v>
      </c>
      <c r="K2411" s="128">
        <v>-10437028</v>
      </c>
      <c r="L2411" s="117">
        <f>+Hoja3!$K2411/$K$1</f>
        <v>-1438.7109669539852</v>
      </c>
      <c r="M2411" s="129" t="s">
        <v>7819</v>
      </c>
      <c r="N2411" s="129" t="str">
        <f>+IF(Hoja3!$O2411="VIGENTE","SALDO A VENCER",IF(Hoja3!$O2411="VENCIDO","SALDO VENCIDO - SE ABONA DE ACUERDO A DISPONIBILIDAD FINANCIERA",0))</f>
        <v>SALDO A VENCER</v>
      </c>
      <c r="O2411" s="129" t="str">
        <f>+IF(($D$1-Hoja3!$F2411)&gt;0,"VENCIDO","VIGENTE")</f>
        <v>VIGENTE</v>
      </c>
      <c r="P2411" s="120"/>
    </row>
    <row r="2412" spans="2:16" ht="14.25" hidden="1" customHeight="1" x14ac:dyDescent="0.25">
      <c r="B2412" s="121" t="s">
        <v>116</v>
      </c>
      <c r="C2412" s="122" t="s">
        <v>7820</v>
      </c>
      <c r="D2412" s="123" t="s">
        <v>7821</v>
      </c>
      <c r="E2412" s="124">
        <v>44856</v>
      </c>
      <c r="F2412" s="124">
        <v>44886</v>
      </c>
      <c r="G2412" s="125">
        <v>2273</v>
      </c>
      <c r="H2412" s="126" t="str">
        <f>+VLOOKUP(Hoja3!$G2412,'[138]Plan de Cuentas'!B:H,7,FALSE)</f>
        <v>2.1.02.01.05</v>
      </c>
      <c r="I2412" s="127" t="str">
        <f>+VLOOKUP(Hoja3!$H2412,'[138]Plan de Cuentas'!A:C,3,FALSE)</f>
        <v>Proveedores Locales - GS</v>
      </c>
      <c r="J2412" s="128">
        <v>-825000</v>
      </c>
      <c r="K2412" s="128">
        <v>-825000</v>
      </c>
      <c r="L2412" s="117">
        <f>+Hoja3!$K2412/$K$1</f>
        <v>-113.72361439837451</v>
      </c>
      <c r="M2412" s="129" t="s">
        <v>7822</v>
      </c>
      <c r="N2412" s="129" t="str">
        <f>+IF(Hoja3!$O2412="VIGENTE","SALDO A VENCER",IF(Hoja3!$O2412="VENCIDO","SALDO VENCIDO - SE ABONA DE ACUERDO A DISPONIBILIDAD FINANCIERA",0))</f>
        <v>SALDO A VENCER</v>
      </c>
      <c r="O2412" s="129" t="str">
        <f>+IF(($D$1-Hoja3!$F2412)&gt;0,"VENCIDO","VIGENTE")</f>
        <v>VIGENTE</v>
      </c>
      <c r="P2412" s="120"/>
    </row>
    <row r="2413" spans="2:16" ht="14.25" hidden="1" customHeight="1" x14ac:dyDescent="0.25">
      <c r="B2413" s="121" t="s">
        <v>116</v>
      </c>
      <c r="C2413" s="122" t="s">
        <v>7823</v>
      </c>
      <c r="D2413" s="123" t="s">
        <v>7824</v>
      </c>
      <c r="E2413" s="124">
        <v>44856</v>
      </c>
      <c r="F2413" s="124">
        <v>44886</v>
      </c>
      <c r="G2413" s="125">
        <v>2273</v>
      </c>
      <c r="H2413" s="126" t="str">
        <f>+VLOOKUP(Hoja3!$G2413,'[138]Plan de Cuentas'!B:H,7,FALSE)</f>
        <v>2.1.02.01.05</v>
      </c>
      <c r="I2413" s="127" t="str">
        <f>+VLOOKUP(Hoja3!$H2413,'[138]Plan de Cuentas'!A:C,3,FALSE)</f>
        <v>Proveedores Locales - GS</v>
      </c>
      <c r="J2413" s="128">
        <v>-5843000</v>
      </c>
      <c r="K2413" s="128">
        <v>-5843000</v>
      </c>
      <c r="L2413" s="117">
        <f>+Hoja3!$K2413/$K$1</f>
        <v>-805.43888355115428</v>
      </c>
      <c r="M2413" s="129" t="s">
        <v>7825</v>
      </c>
      <c r="N2413" s="129" t="str">
        <f>+IF(Hoja3!$O2413="VIGENTE","SALDO A VENCER",IF(Hoja3!$O2413="VENCIDO","SALDO VENCIDO - SE ABONA DE ACUERDO A DISPONIBILIDAD FINANCIERA",0))</f>
        <v>SALDO A VENCER</v>
      </c>
      <c r="O2413" s="129" t="str">
        <f>+IF(($D$1-Hoja3!$F2413)&gt;0,"VENCIDO","VIGENTE")</f>
        <v>VIGENTE</v>
      </c>
      <c r="P2413" s="120"/>
    </row>
    <row r="2414" spans="2:16" ht="14.25" hidden="1" customHeight="1" x14ac:dyDescent="0.25">
      <c r="B2414" s="121" t="s">
        <v>116</v>
      </c>
      <c r="C2414" s="122" t="s">
        <v>7826</v>
      </c>
      <c r="D2414" s="123" t="s">
        <v>7827</v>
      </c>
      <c r="E2414" s="124">
        <v>44856</v>
      </c>
      <c r="F2414" s="124">
        <v>44886</v>
      </c>
      <c r="G2414" s="125">
        <v>2273</v>
      </c>
      <c r="H2414" s="126" t="str">
        <f>+VLOOKUP(Hoja3!$G2414,'[138]Plan de Cuentas'!B:H,7,FALSE)</f>
        <v>2.1.02.01.05</v>
      </c>
      <c r="I2414" s="127" t="str">
        <f>+VLOOKUP(Hoja3!$H2414,'[138]Plan de Cuentas'!A:C,3,FALSE)</f>
        <v>Proveedores Locales - GS</v>
      </c>
      <c r="J2414" s="128">
        <v>-2125000</v>
      </c>
      <c r="K2414" s="128">
        <v>-2125000</v>
      </c>
      <c r="L2414" s="117">
        <f>+Hoja3!$K2414/$K$1</f>
        <v>-292.92446132914648</v>
      </c>
      <c r="M2414" s="129" t="s">
        <v>7828</v>
      </c>
      <c r="N2414" s="129" t="str">
        <f>+IF(Hoja3!$O2414="VIGENTE","SALDO A VENCER",IF(Hoja3!$O2414="VENCIDO","SALDO VENCIDO - SE ABONA DE ACUERDO A DISPONIBILIDAD FINANCIERA",0))</f>
        <v>SALDO A VENCER</v>
      </c>
      <c r="O2414" s="129" t="str">
        <f>+IF(($D$1-Hoja3!$F2414)&gt;0,"VENCIDO","VIGENTE")</f>
        <v>VIGENTE</v>
      </c>
      <c r="P2414" s="120"/>
    </row>
    <row r="2415" spans="2:16" ht="14.25" hidden="1" customHeight="1" x14ac:dyDescent="0.25">
      <c r="B2415" s="121" t="s">
        <v>117</v>
      </c>
      <c r="C2415" s="122" t="s">
        <v>7829</v>
      </c>
      <c r="D2415" s="123" t="s">
        <v>7830</v>
      </c>
      <c r="E2415" s="124">
        <v>44726</v>
      </c>
      <c r="F2415" s="124">
        <v>44756</v>
      </c>
      <c r="G2415" s="125">
        <v>2273</v>
      </c>
      <c r="H2415" s="126" t="str">
        <f>+VLOOKUP(Hoja3!$G2415,'[138]Plan de Cuentas'!B:H,7,FALSE)</f>
        <v>2.1.02.01.05</v>
      </c>
      <c r="I2415" s="127" t="str">
        <f>+VLOOKUP(Hoja3!$H2415,'[138]Plan de Cuentas'!A:C,3,FALSE)</f>
        <v>Proveedores Locales - GS</v>
      </c>
      <c r="J2415" s="128">
        <v>-1250000</v>
      </c>
      <c r="K2415" s="128">
        <v>-1250000</v>
      </c>
      <c r="L2415" s="117">
        <f>+Hoja3!$K2415/$K$1</f>
        <v>-172.3085066642038</v>
      </c>
      <c r="M2415" s="129" t="s">
        <v>7831</v>
      </c>
      <c r="N2415" s="129" t="str">
        <f>+IF(Hoja3!$O2415="VIGENTE","SALDO A VENCER",IF(Hoja3!$O2415="VENCIDO","SALDO VENCIDO - SE ABONA DE ACUERDO A DISPONIBILIDAD FINANCIERA",0))</f>
        <v>SALDO VENCIDO - SE ABONA DE ACUERDO A DISPONIBILIDAD FINANCIERA</v>
      </c>
      <c r="O2415" s="129" t="str">
        <f>+IF(($D$1-Hoja3!$F2415)&gt;0,"VENCIDO","VIGENTE")</f>
        <v>VENCIDO</v>
      </c>
      <c r="P2415" s="120"/>
    </row>
    <row r="2416" spans="2:16" ht="14.25" hidden="1" customHeight="1" x14ac:dyDescent="0.25">
      <c r="B2416" s="121" t="s">
        <v>117</v>
      </c>
      <c r="C2416" s="122" t="s">
        <v>7832</v>
      </c>
      <c r="D2416" s="123" t="s">
        <v>7833</v>
      </c>
      <c r="E2416" s="124">
        <v>44732</v>
      </c>
      <c r="F2416" s="124">
        <v>44762</v>
      </c>
      <c r="G2416" s="125">
        <v>2273</v>
      </c>
      <c r="H2416" s="126" t="str">
        <f>+VLOOKUP(Hoja3!$G2416,'[138]Plan de Cuentas'!B:H,7,FALSE)</f>
        <v>2.1.02.01.05</v>
      </c>
      <c r="I2416" s="127" t="str">
        <f>+VLOOKUP(Hoja3!$H2416,'[138]Plan de Cuentas'!A:C,3,FALSE)</f>
        <v>Proveedores Locales - GS</v>
      </c>
      <c r="J2416" s="128">
        <v>-5174000</v>
      </c>
      <c r="K2416" s="128">
        <v>-5174000</v>
      </c>
      <c r="L2416" s="117">
        <f>+Hoja3!$K2416/$K$1</f>
        <v>-713.2193707844724</v>
      </c>
      <c r="M2416" s="129" t="s">
        <v>7834</v>
      </c>
      <c r="N2416" s="129" t="str">
        <f>+IF(Hoja3!$O2416="VIGENTE","SALDO A VENCER",IF(Hoja3!$O2416="VENCIDO","SALDO VENCIDO - SE ABONA DE ACUERDO A DISPONIBILIDAD FINANCIERA",0))</f>
        <v>SALDO VENCIDO - SE ABONA DE ACUERDO A DISPONIBILIDAD FINANCIERA</v>
      </c>
      <c r="O2416" s="129" t="str">
        <f>+IF(($D$1-Hoja3!$F2416)&gt;0,"VENCIDO","VIGENTE")</f>
        <v>VENCIDO</v>
      </c>
      <c r="P2416" s="120"/>
    </row>
    <row r="2417" spans="2:16" ht="14.25" hidden="1" customHeight="1" x14ac:dyDescent="0.25">
      <c r="B2417" s="121" t="s">
        <v>117</v>
      </c>
      <c r="C2417" s="122" t="s">
        <v>7835</v>
      </c>
      <c r="D2417" s="123" t="s">
        <v>7836</v>
      </c>
      <c r="E2417" s="124">
        <v>44797</v>
      </c>
      <c r="F2417" s="124">
        <v>44834</v>
      </c>
      <c r="G2417" s="125">
        <v>2273</v>
      </c>
      <c r="H2417" s="126" t="str">
        <f>+VLOOKUP(Hoja3!$G2417,'[138]Plan de Cuentas'!B:H,7,FALSE)</f>
        <v>2.1.02.01.05</v>
      </c>
      <c r="I2417" s="127" t="str">
        <f>+VLOOKUP(Hoja3!$H2417,'[138]Plan de Cuentas'!A:C,3,FALSE)</f>
        <v>Proveedores Locales - GS</v>
      </c>
      <c r="J2417" s="128">
        <v>-1020000</v>
      </c>
      <c r="K2417" s="128">
        <v>-1020000</v>
      </c>
      <c r="L2417" s="117">
        <f>+Hoja3!$K2417/$K$1</f>
        <v>-140.60374143799029</v>
      </c>
      <c r="M2417" s="129" t="s">
        <v>7837</v>
      </c>
      <c r="N2417" s="129" t="str">
        <f>+IF(Hoja3!$O2417="VIGENTE","SALDO A VENCER",IF(Hoja3!$O2417="VENCIDO","SALDO VENCIDO - SE ABONA DE ACUERDO A DISPONIBILIDAD FINANCIERA",0))</f>
        <v>SALDO VENCIDO - SE ABONA DE ACUERDO A DISPONIBILIDAD FINANCIERA</v>
      </c>
      <c r="O2417" s="129" t="str">
        <f>+IF(($D$1-Hoja3!$F2417)&gt;0,"VENCIDO","VIGENTE")</f>
        <v>VENCIDO</v>
      </c>
      <c r="P2417" s="120"/>
    </row>
    <row r="2418" spans="2:16" ht="14.25" hidden="1" customHeight="1" x14ac:dyDescent="0.25">
      <c r="B2418" s="121" t="s">
        <v>117</v>
      </c>
      <c r="C2418" s="122" t="s">
        <v>7838</v>
      </c>
      <c r="D2418" s="123" t="s">
        <v>7839</v>
      </c>
      <c r="E2418" s="124">
        <v>44797</v>
      </c>
      <c r="F2418" s="124">
        <v>44828</v>
      </c>
      <c r="G2418" s="125">
        <v>2273</v>
      </c>
      <c r="H2418" s="126" t="str">
        <f>+VLOOKUP(Hoja3!$G2418,'[138]Plan de Cuentas'!B:H,7,FALSE)</f>
        <v>2.1.02.01.05</v>
      </c>
      <c r="I2418" s="127" t="str">
        <f>+VLOOKUP(Hoja3!$H2418,'[138]Plan de Cuentas'!A:C,3,FALSE)</f>
        <v>Proveedores Locales - GS</v>
      </c>
      <c r="J2418" s="128">
        <v>-580000</v>
      </c>
      <c r="K2418" s="128">
        <v>-580000</v>
      </c>
      <c r="L2418" s="117">
        <f>+Hoja3!$K2418/$K$1</f>
        <v>-79.951147092190567</v>
      </c>
      <c r="M2418" s="129" t="s">
        <v>7840</v>
      </c>
      <c r="N2418" s="129" t="str">
        <f>+IF(Hoja3!$O2418="VIGENTE","SALDO A VENCER",IF(Hoja3!$O2418="VENCIDO","SALDO VENCIDO - SE ABONA DE ACUERDO A DISPONIBILIDAD FINANCIERA",0))</f>
        <v>SALDO VENCIDO - SE ABONA DE ACUERDO A DISPONIBILIDAD FINANCIERA</v>
      </c>
      <c r="O2418" s="129" t="str">
        <f>+IF(($D$1-Hoja3!$F2418)&gt;0,"VENCIDO","VIGENTE")</f>
        <v>VENCIDO</v>
      </c>
      <c r="P2418" s="120"/>
    </row>
    <row r="2419" spans="2:16" ht="14.25" hidden="1" customHeight="1" x14ac:dyDescent="0.25">
      <c r="B2419" s="121" t="s">
        <v>117</v>
      </c>
      <c r="C2419" s="122" t="s">
        <v>7841</v>
      </c>
      <c r="D2419" s="123" t="s">
        <v>7842</v>
      </c>
      <c r="E2419" s="124">
        <v>44812</v>
      </c>
      <c r="F2419" s="124">
        <v>44842</v>
      </c>
      <c r="G2419" s="125">
        <v>2273</v>
      </c>
      <c r="H2419" s="126" t="str">
        <f>+VLOOKUP(Hoja3!$G2419,'[138]Plan de Cuentas'!B:H,7,FALSE)</f>
        <v>2.1.02.01.05</v>
      </c>
      <c r="I2419" s="127" t="str">
        <f>+VLOOKUP(Hoja3!$H2419,'[138]Plan de Cuentas'!A:C,3,FALSE)</f>
        <v>Proveedores Locales - GS</v>
      </c>
      <c r="J2419" s="128">
        <v>-300000</v>
      </c>
      <c r="K2419" s="128">
        <v>-300000</v>
      </c>
      <c r="L2419" s="117">
        <f>+Hoja3!$K2419/$K$1</f>
        <v>-41.354041599408909</v>
      </c>
      <c r="M2419" s="129" t="s">
        <v>7843</v>
      </c>
      <c r="N2419" s="129" t="str">
        <f>+IF(Hoja3!$O2419="VIGENTE","SALDO A VENCER",IF(Hoja3!$O2419="VENCIDO","SALDO VENCIDO - SE ABONA DE ACUERDO A DISPONIBILIDAD FINANCIERA",0))</f>
        <v>SALDO VENCIDO - SE ABONA DE ACUERDO A DISPONIBILIDAD FINANCIERA</v>
      </c>
      <c r="O2419" s="129" t="str">
        <f>+IF(($D$1-Hoja3!$F2419)&gt;0,"VENCIDO","VIGENTE")</f>
        <v>VENCIDO</v>
      </c>
      <c r="P2419" s="120"/>
    </row>
    <row r="2420" spans="2:16" ht="14.25" hidden="1" customHeight="1" x14ac:dyDescent="0.25">
      <c r="B2420" s="121" t="s">
        <v>117</v>
      </c>
      <c r="C2420" s="122" t="s">
        <v>7844</v>
      </c>
      <c r="D2420" s="123" t="s">
        <v>7845</v>
      </c>
      <c r="E2420" s="124">
        <v>44814</v>
      </c>
      <c r="F2420" s="124">
        <v>44844</v>
      </c>
      <c r="G2420" s="125">
        <v>2273</v>
      </c>
      <c r="H2420" s="126" t="str">
        <f>+VLOOKUP(Hoja3!$G2420,'[138]Plan de Cuentas'!B:H,7,FALSE)</f>
        <v>2.1.02.01.05</v>
      </c>
      <c r="I2420" s="127" t="str">
        <f>+VLOOKUP(Hoja3!$H2420,'[138]Plan de Cuentas'!A:C,3,FALSE)</f>
        <v>Proveedores Locales - GS</v>
      </c>
      <c r="J2420" s="128">
        <v>-2854000</v>
      </c>
      <c r="K2420" s="128">
        <v>-2854000</v>
      </c>
      <c r="L2420" s="117">
        <f>+Hoja3!$K2420/$K$1</f>
        <v>-393.41478241571014</v>
      </c>
      <c r="M2420" s="129" t="s">
        <v>7846</v>
      </c>
      <c r="N2420" s="129" t="str">
        <f>+IF(Hoja3!$O2420="VIGENTE","SALDO A VENCER",IF(Hoja3!$O2420="VENCIDO","SALDO VENCIDO - SE ABONA DE ACUERDO A DISPONIBILIDAD FINANCIERA",0))</f>
        <v>SALDO VENCIDO - SE ABONA DE ACUERDO A DISPONIBILIDAD FINANCIERA</v>
      </c>
      <c r="O2420" s="129" t="str">
        <f>+IF(($D$1-Hoja3!$F2420)&gt;0,"VENCIDO","VIGENTE")</f>
        <v>VENCIDO</v>
      </c>
      <c r="P2420" s="120"/>
    </row>
    <row r="2421" spans="2:16" ht="14.25" hidden="1" customHeight="1" x14ac:dyDescent="0.25">
      <c r="B2421" s="121" t="s">
        <v>117</v>
      </c>
      <c r="C2421" s="122" t="s">
        <v>7847</v>
      </c>
      <c r="D2421" s="123" t="s">
        <v>7848</v>
      </c>
      <c r="E2421" s="124">
        <v>44824</v>
      </c>
      <c r="F2421" s="124">
        <v>44854</v>
      </c>
      <c r="G2421" s="125">
        <v>2273</v>
      </c>
      <c r="H2421" s="126" t="str">
        <f>+VLOOKUP(Hoja3!$G2421,'[138]Plan de Cuentas'!B:H,7,FALSE)</f>
        <v>2.1.02.01.05</v>
      </c>
      <c r="I2421" s="127" t="str">
        <f>+VLOOKUP(Hoja3!$H2421,'[138]Plan de Cuentas'!A:C,3,FALSE)</f>
        <v>Proveedores Locales - GS</v>
      </c>
      <c r="J2421" s="128">
        <v>-680000</v>
      </c>
      <c r="K2421" s="128">
        <v>-680000</v>
      </c>
      <c r="L2421" s="117">
        <f>+Hoja3!$K2421/$K$1</f>
        <v>-93.735827625326863</v>
      </c>
      <c r="M2421" s="129" t="s">
        <v>7849</v>
      </c>
      <c r="N2421" s="129" t="str">
        <f>+IF(Hoja3!$O2421="VIGENTE","SALDO A VENCER",IF(Hoja3!$O2421="VENCIDO","SALDO VENCIDO - SE ABONA DE ACUERDO A DISPONIBILIDAD FINANCIERA",0))</f>
        <v>SALDO VENCIDO - SE ABONA DE ACUERDO A DISPONIBILIDAD FINANCIERA</v>
      </c>
      <c r="O2421" s="129" t="str">
        <f>+IF(($D$1-Hoja3!$F2421)&gt;0,"VENCIDO","VIGENTE")</f>
        <v>VENCIDO</v>
      </c>
      <c r="P2421" s="120"/>
    </row>
    <row r="2422" spans="2:16" ht="14.25" hidden="1" customHeight="1" x14ac:dyDescent="0.25">
      <c r="B2422" s="121" t="s">
        <v>406</v>
      </c>
      <c r="C2422" s="122" t="s">
        <v>7850</v>
      </c>
      <c r="D2422" s="123" t="s">
        <v>7851</v>
      </c>
      <c r="E2422" s="124">
        <v>44694</v>
      </c>
      <c r="F2422" s="124">
        <v>44694</v>
      </c>
      <c r="G2422" s="125">
        <v>1838</v>
      </c>
      <c r="H2422" s="126" t="str">
        <f>+VLOOKUP(Hoja3!$G2422,'[138]Plan de Cuentas'!B:H,7,FALSE)</f>
        <v>2.1.01.01.04</v>
      </c>
      <c r="I2422" s="127" t="str">
        <f>+VLOOKUP(Hoja3!$H2422,'[138]Plan de Cuentas'!A:C,3,FALSE)</f>
        <v>Anticipos de Clientes Gs.</v>
      </c>
      <c r="J2422" s="128">
        <v>-789500</v>
      </c>
      <c r="K2422" s="128">
        <v>-1500</v>
      </c>
      <c r="L2422" s="117">
        <f>+Hoja3!$K2422/$K$1</f>
        <v>-0.20677020799704457</v>
      </c>
      <c r="M2422" s="129" t="s">
        <v>7852</v>
      </c>
      <c r="N2422" s="129" t="s">
        <v>7852</v>
      </c>
      <c r="O2422" s="129" t="str">
        <f>+IF(($D$1-Hoja3!$F2422)&gt;0,"VENCIDO","VIGENTE")</f>
        <v>VENCIDO</v>
      </c>
      <c r="P2422" s="120"/>
    </row>
    <row r="2423" spans="2:16" ht="14.25" hidden="1" customHeight="1" x14ac:dyDescent="0.25">
      <c r="B2423" s="121" t="s">
        <v>118</v>
      </c>
      <c r="C2423" s="122" t="s">
        <v>7853</v>
      </c>
      <c r="D2423" s="123" t="s">
        <v>7854</v>
      </c>
      <c r="E2423" s="124">
        <v>43666</v>
      </c>
      <c r="F2423" s="124">
        <v>43929</v>
      </c>
      <c r="G2423" s="125">
        <v>2273</v>
      </c>
      <c r="H2423" s="126" t="str">
        <f>+VLOOKUP(Hoja3!$G2423,'[138]Plan de Cuentas'!B:H,7,FALSE)</f>
        <v>2.1.02.01.05</v>
      </c>
      <c r="I2423" s="127" t="str">
        <f>+VLOOKUP(Hoja3!$H2423,'[138]Plan de Cuentas'!A:C,3,FALSE)</f>
        <v>Proveedores Locales - GS</v>
      </c>
      <c r="J2423" s="128">
        <v>-909585</v>
      </c>
      <c r="K2423" s="128">
        <v>-1</v>
      </c>
      <c r="L2423" s="117">
        <f>+Hoja3!$K2423/$K$1</f>
        <v>-1.3784680533136305E-4</v>
      </c>
      <c r="M2423" s="129" t="s">
        <v>7855</v>
      </c>
      <c r="N2423" s="129" t="str">
        <f>+IF(Hoja3!$O2423="VIGENTE","SALDO A VENCER",IF(Hoja3!$O2423="VENCIDO","SALDO VENCIDO - SE ABONA DE ACUERDO A DISPONIBILIDAD FINANCIERA",0))</f>
        <v>SALDO VENCIDO - SE ABONA DE ACUERDO A DISPONIBILIDAD FINANCIERA</v>
      </c>
      <c r="O2423" s="129" t="str">
        <f>+IF(($D$1-Hoja3!$F2423)&gt;0,"VENCIDO","VIGENTE")</f>
        <v>VENCIDO</v>
      </c>
      <c r="P2423" s="120"/>
    </row>
    <row r="2424" spans="2:16" ht="14.25" hidden="1" customHeight="1" x14ac:dyDescent="0.25">
      <c r="B2424" s="121" t="s">
        <v>118</v>
      </c>
      <c r="C2424" s="122" t="s">
        <v>7856</v>
      </c>
      <c r="D2424" s="123" t="s">
        <v>7854</v>
      </c>
      <c r="E2424" s="124">
        <v>43666</v>
      </c>
      <c r="F2424" s="124">
        <v>43959</v>
      </c>
      <c r="G2424" s="125">
        <v>2273</v>
      </c>
      <c r="H2424" s="126" t="str">
        <f>+VLOOKUP(Hoja3!$G2424,'[138]Plan de Cuentas'!B:H,7,FALSE)</f>
        <v>2.1.02.01.05</v>
      </c>
      <c r="I2424" s="127" t="str">
        <f>+VLOOKUP(Hoja3!$H2424,'[138]Plan de Cuentas'!A:C,3,FALSE)</f>
        <v>Proveedores Locales - GS</v>
      </c>
      <c r="J2424" s="128">
        <v>-909585</v>
      </c>
      <c r="K2424" s="128">
        <v>-1</v>
      </c>
      <c r="L2424" s="117">
        <f>+Hoja3!$K2424/$K$1</f>
        <v>-1.3784680533136305E-4</v>
      </c>
      <c r="M2424" s="129" t="s">
        <v>7855</v>
      </c>
      <c r="N2424" s="129" t="str">
        <f>+IF(Hoja3!$O2424="VIGENTE","SALDO A VENCER",IF(Hoja3!$O2424="VENCIDO","SALDO VENCIDO - SE ABONA DE ACUERDO A DISPONIBILIDAD FINANCIERA",0))</f>
        <v>SALDO VENCIDO - SE ABONA DE ACUERDO A DISPONIBILIDAD FINANCIERA</v>
      </c>
      <c r="O2424" s="129" t="str">
        <f>+IF(($D$1-Hoja3!$F2424)&gt;0,"VENCIDO","VIGENTE")</f>
        <v>VENCIDO</v>
      </c>
      <c r="P2424" s="120"/>
    </row>
    <row r="2425" spans="2:16" ht="14.25" hidden="1" customHeight="1" x14ac:dyDescent="0.25">
      <c r="B2425" s="121" t="s">
        <v>118</v>
      </c>
      <c r="C2425" s="122" t="s">
        <v>7857</v>
      </c>
      <c r="D2425" s="123" t="s">
        <v>7858</v>
      </c>
      <c r="E2425" s="124">
        <v>43796</v>
      </c>
      <c r="F2425" s="124">
        <v>44149</v>
      </c>
      <c r="G2425" s="125">
        <v>2273</v>
      </c>
      <c r="H2425" s="126" t="str">
        <f>+VLOOKUP(Hoja3!$G2425,'[138]Plan de Cuentas'!B:H,7,FALSE)</f>
        <v>2.1.02.01.05</v>
      </c>
      <c r="I2425" s="127" t="str">
        <f>+VLOOKUP(Hoja3!$H2425,'[138]Plan de Cuentas'!A:C,3,FALSE)</f>
        <v>Proveedores Locales - GS</v>
      </c>
      <c r="J2425" s="128">
        <v>-687352</v>
      </c>
      <c r="K2425" s="128">
        <v>-4</v>
      </c>
      <c r="L2425" s="117">
        <f>+Hoja3!$K2425/$K$1</f>
        <v>-5.5138722132545219E-4</v>
      </c>
      <c r="M2425" s="129" t="s">
        <v>7859</v>
      </c>
      <c r="N2425" s="129" t="str">
        <f>+IF(Hoja3!$O2425="VIGENTE","SALDO A VENCER",IF(Hoja3!$O2425="VENCIDO","SALDO VENCIDO - SE ABONA DE ACUERDO A DISPONIBILIDAD FINANCIERA",0))</f>
        <v>SALDO VENCIDO - SE ABONA DE ACUERDO A DISPONIBILIDAD FINANCIERA</v>
      </c>
      <c r="O2425" s="129" t="str">
        <f>+IF(($D$1-Hoja3!$F2425)&gt;0,"VENCIDO","VIGENTE")</f>
        <v>VENCIDO</v>
      </c>
      <c r="P2425" s="120"/>
    </row>
    <row r="2426" spans="2:16" ht="14.25" hidden="1" customHeight="1" x14ac:dyDescent="0.25">
      <c r="B2426" s="121" t="s">
        <v>118</v>
      </c>
      <c r="C2426" s="122" t="s">
        <v>7860</v>
      </c>
      <c r="D2426" s="123" t="s">
        <v>7858</v>
      </c>
      <c r="E2426" s="124">
        <v>43796</v>
      </c>
      <c r="F2426" s="124">
        <v>44026</v>
      </c>
      <c r="G2426" s="125">
        <v>2273</v>
      </c>
      <c r="H2426" s="126" t="str">
        <f>+VLOOKUP(Hoja3!$G2426,'[138]Plan de Cuentas'!B:H,7,FALSE)</f>
        <v>2.1.02.01.05</v>
      </c>
      <c r="I2426" s="127" t="str">
        <f>+VLOOKUP(Hoja3!$H2426,'[138]Plan de Cuentas'!A:C,3,FALSE)</f>
        <v>Proveedores Locales - GS</v>
      </c>
      <c r="J2426" s="128">
        <v>-687348</v>
      </c>
      <c r="K2426" s="128">
        <v>-2182</v>
      </c>
      <c r="L2426" s="117">
        <f>+Hoja3!$K2426/$K$1</f>
        <v>-0.30078172923303415</v>
      </c>
      <c r="M2426" s="129" t="s">
        <v>7859</v>
      </c>
      <c r="N2426" s="129" t="str">
        <f>+IF(Hoja3!$O2426="VIGENTE","SALDO A VENCER",IF(Hoja3!$O2426="VENCIDO","SALDO VENCIDO - SE ABONA DE ACUERDO A DISPONIBILIDAD FINANCIERA",0))</f>
        <v>SALDO VENCIDO - SE ABONA DE ACUERDO A DISPONIBILIDAD FINANCIERA</v>
      </c>
      <c r="O2426" s="129" t="str">
        <f>+IF(($D$1-Hoja3!$F2426)&gt;0,"VENCIDO","VIGENTE")</f>
        <v>VENCIDO</v>
      </c>
      <c r="P2426" s="120"/>
    </row>
    <row r="2427" spans="2:16" ht="14.25" hidden="1" customHeight="1" x14ac:dyDescent="0.25">
      <c r="B2427" s="121" t="s">
        <v>118</v>
      </c>
      <c r="C2427" s="122" t="s">
        <v>7861</v>
      </c>
      <c r="D2427" s="123" t="s">
        <v>7862</v>
      </c>
      <c r="E2427" s="124">
        <v>44083</v>
      </c>
      <c r="F2427" s="124">
        <v>44346</v>
      </c>
      <c r="G2427" s="125">
        <v>2273</v>
      </c>
      <c r="H2427" s="126" t="str">
        <f>+VLOOKUP(Hoja3!$G2427,'[138]Plan de Cuentas'!B:H,7,FALSE)</f>
        <v>2.1.02.01.05</v>
      </c>
      <c r="I2427" s="127" t="str">
        <f>+VLOOKUP(Hoja3!$H2427,'[138]Plan de Cuentas'!A:C,3,FALSE)</f>
        <v>Proveedores Locales - GS</v>
      </c>
      <c r="J2427" s="128">
        <v>-768402</v>
      </c>
      <c r="K2427" s="128">
        <v>-587462</v>
      </c>
      <c r="L2427" s="117">
        <f>+Hoja3!$K2427/$K$1</f>
        <v>-80.979759953573193</v>
      </c>
      <c r="M2427" s="129" t="s">
        <v>7863</v>
      </c>
      <c r="N2427" s="129" t="str">
        <f>+IF(Hoja3!$O2427="VIGENTE","SALDO A VENCER",IF(Hoja3!$O2427="VENCIDO","SALDO VENCIDO - SE ABONA DE ACUERDO A DISPONIBILIDAD FINANCIERA",0))</f>
        <v>SALDO VENCIDO - SE ABONA DE ACUERDO A DISPONIBILIDAD FINANCIERA</v>
      </c>
      <c r="O2427" s="129" t="str">
        <f>+IF(($D$1-Hoja3!$F2427)&gt;0,"VENCIDO","VIGENTE")</f>
        <v>VENCIDO</v>
      </c>
      <c r="P2427" s="120"/>
    </row>
    <row r="2428" spans="2:16" ht="14.25" hidden="1" customHeight="1" x14ac:dyDescent="0.25">
      <c r="B2428" s="121" t="s">
        <v>118</v>
      </c>
      <c r="C2428" s="122" t="s">
        <v>7864</v>
      </c>
      <c r="D2428" s="123" t="s">
        <v>7862</v>
      </c>
      <c r="E2428" s="124">
        <v>44083</v>
      </c>
      <c r="F2428" s="124">
        <v>44438</v>
      </c>
      <c r="G2428" s="125">
        <v>2273</v>
      </c>
      <c r="H2428" s="126" t="str">
        <f>+VLOOKUP(Hoja3!$G2428,'[138]Plan de Cuentas'!B:H,7,FALSE)</f>
        <v>2.1.02.01.05</v>
      </c>
      <c r="I2428" s="127" t="str">
        <f>+VLOOKUP(Hoja3!$H2428,'[138]Plan de Cuentas'!A:C,3,FALSE)</f>
        <v>Proveedores Locales - GS</v>
      </c>
      <c r="J2428" s="128">
        <v>-768397</v>
      </c>
      <c r="K2428" s="128">
        <v>-31150</v>
      </c>
      <c r="L2428" s="117">
        <f>+Hoja3!$K2428/$K$1</f>
        <v>-4.2939279860719584</v>
      </c>
      <c r="M2428" s="129" t="s">
        <v>7863</v>
      </c>
      <c r="N2428" s="129" t="str">
        <f>+IF(Hoja3!$O2428="VIGENTE","SALDO A VENCER",IF(Hoja3!$O2428="VENCIDO","SALDO VENCIDO - SE ABONA DE ACUERDO A DISPONIBILIDAD FINANCIERA",0))</f>
        <v>SALDO VENCIDO - SE ABONA DE ACUERDO A DISPONIBILIDAD FINANCIERA</v>
      </c>
      <c r="O2428" s="129" t="str">
        <f>+IF(($D$1-Hoja3!$F2428)&gt;0,"VENCIDO","VIGENTE")</f>
        <v>VENCIDO</v>
      </c>
      <c r="P2428" s="120"/>
    </row>
    <row r="2429" spans="2:16" ht="14.25" hidden="1" customHeight="1" x14ac:dyDescent="0.25">
      <c r="B2429" s="121" t="s">
        <v>118</v>
      </c>
      <c r="C2429" s="122" t="s">
        <v>7865</v>
      </c>
      <c r="D2429" s="123" t="s">
        <v>7866</v>
      </c>
      <c r="E2429" s="124">
        <v>44130</v>
      </c>
      <c r="F2429" s="124">
        <v>44130</v>
      </c>
      <c r="G2429" s="125">
        <v>2273</v>
      </c>
      <c r="H2429" s="126" t="str">
        <f>+VLOOKUP(Hoja3!$G2429,'[138]Plan de Cuentas'!B:H,7,FALSE)</f>
        <v>2.1.02.01.05</v>
      </c>
      <c r="I2429" s="127" t="str">
        <f>+VLOOKUP(Hoja3!$H2429,'[138]Plan de Cuentas'!A:C,3,FALSE)</f>
        <v>Proveedores Locales - GS</v>
      </c>
      <c r="J2429" s="128">
        <v>-970149</v>
      </c>
      <c r="K2429" s="128">
        <v>-669468</v>
      </c>
      <c r="L2429" s="117">
        <f>+Hoja3!$K2429/$K$1</f>
        <v>-92.284025071576949</v>
      </c>
      <c r="M2429" s="129" t="s">
        <v>7867</v>
      </c>
      <c r="N2429" s="129" t="str">
        <f>+IF(Hoja3!$O2429="VIGENTE","SALDO A VENCER",IF(Hoja3!$O2429="VENCIDO","SALDO VENCIDO - SE ABONA DE ACUERDO A DISPONIBILIDAD FINANCIERA",0))</f>
        <v>SALDO VENCIDO - SE ABONA DE ACUERDO A DISPONIBILIDAD FINANCIERA</v>
      </c>
      <c r="O2429" s="129" t="str">
        <f>+IF(($D$1-Hoja3!$F2429)&gt;0,"VENCIDO","VIGENTE")</f>
        <v>VENCIDO</v>
      </c>
      <c r="P2429" s="120"/>
    </row>
    <row r="2430" spans="2:16" ht="14.25" hidden="1" customHeight="1" x14ac:dyDescent="0.25">
      <c r="B2430" s="121" t="s">
        <v>118</v>
      </c>
      <c r="C2430" s="122" t="s">
        <v>7868</v>
      </c>
      <c r="D2430" s="123" t="s">
        <v>7869</v>
      </c>
      <c r="E2430" s="124">
        <v>44130</v>
      </c>
      <c r="F2430" s="124">
        <v>44469</v>
      </c>
      <c r="G2430" s="125">
        <v>2273</v>
      </c>
      <c r="H2430" s="126" t="str">
        <f>+VLOOKUP(Hoja3!$G2430,'[138]Plan de Cuentas'!B:H,7,FALSE)</f>
        <v>2.1.02.01.05</v>
      </c>
      <c r="I2430" s="127" t="str">
        <f>+VLOOKUP(Hoja3!$H2430,'[138]Plan de Cuentas'!A:C,3,FALSE)</f>
        <v>Proveedores Locales - GS</v>
      </c>
      <c r="J2430" s="128">
        <v>-737250</v>
      </c>
      <c r="K2430" s="128">
        <v>-254392</v>
      </c>
      <c r="L2430" s="117">
        <f>+Hoja3!$K2430/$K$1</f>
        <v>-35.067124501856107</v>
      </c>
      <c r="M2430" s="129" t="s">
        <v>7870</v>
      </c>
      <c r="N2430" s="129" t="str">
        <f>+IF(Hoja3!$O2430="VIGENTE","SALDO A VENCER",IF(Hoja3!$O2430="VENCIDO","SALDO VENCIDO - SE ABONA DE ACUERDO A DISPONIBILIDAD FINANCIERA",0))</f>
        <v>SALDO VENCIDO - SE ABONA DE ACUERDO A DISPONIBILIDAD FINANCIERA</v>
      </c>
      <c r="O2430" s="129" t="str">
        <f>+IF(($D$1-Hoja3!$F2430)&gt;0,"VENCIDO","VIGENTE")</f>
        <v>VENCIDO</v>
      </c>
      <c r="P2430" s="120"/>
    </row>
    <row r="2431" spans="2:16" ht="14.25" hidden="1" customHeight="1" x14ac:dyDescent="0.25">
      <c r="B2431" s="121" t="s">
        <v>118</v>
      </c>
      <c r="C2431" s="122" t="s">
        <v>7871</v>
      </c>
      <c r="D2431" s="123" t="s">
        <v>7869</v>
      </c>
      <c r="E2431" s="124">
        <v>44130</v>
      </c>
      <c r="F2431" s="124">
        <v>44286</v>
      </c>
      <c r="G2431" s="125">
        <v>2273</v>
      </c>
      <c r="H2431" s="126" t="str">
        <f>+VLOOKUP(Hoja3!$G2431,'[138]Plan de Cuentas'!B:H,7,FALSE)</f>
        <v>2.1.02.01.05</v>
      </c>
      <c r="I2431" s="127" t="str">
        <f>+VLOOKUP(Hoja3!$H2431,'[138]Plan de Cuentas'!A:C,3,FALSE)</f>
        <v>Proveedores Locales - GS</v>
      </c>
      <c r="J2431" s="128">
        <v>-737243</v>
      </c>
      <c r="K2431" s="128">
        <v>-170485</v>
      </c>
      <c r="L2431" s="117">
        <f>+Hoja3!$K2431/$K$1</f>
        <v>-23.500812606917428</v>
      </c>
      <c r="M2431" s="129" t="s">
        <v>7870</v>
      </c>
      <c r="N2431" s="129" t="str">
        <f>+IF(Hoja3!$O2431="VIGENTE","SALDO A VENCER",IF(Hoja3!$O2431="VENCIDO","SALDO VENCIDO - SE ABONA DE ACUERDO A DISPONIBILIDAD FINANCIERA",0))</f>
        <v>SALDO VENCIDO - SE ABONA DE ACUERDO A DISPONIBILIDAD FINANCIERA</v>
      </c>
      <c r="O2431" s="129" t="str">
        <f>+IF(($D$1-Hoja3!$F2431)&gt;0,"VENCIDO","VIGENTE")</f>
        <v>VENCIDO</v>
      </c>
      <c r="P2431" s="120"/>
    </row>
    <row r="2432" spans="2:16" ht="14.25" hidden="1" customHeight="1" x14ac:dyDescent="0.25">
      <c r="B2432" s="121" t="s">
        <v>118</v>
      </c>
      <c r="C2432" s="122" t="s">
        <v>7872</v>
      </c>
      <c r="D2432" s="123" t="s">
        <v>7869</v>
      </c>
      <c r="E2432" s="124">
        <v>44130</v>
      </c>
      <c r="F2432" s="124">
        <v>44439</v>
      </c>
      <c r="G2432" s="125">
        <v>2273</v>
      </c>
      <c r="H2432" s="126" t="str">
        <f>+VLOOKUP(Hoja3!$G2432,'[138]Plan de Cuentas'!B:H,7,FALSE)</f>
        <v>2.1.02.01.05</v>
      </c>
      <c r="I2432" s="127" t="str">
        <f>+VLOOKUP(Hoja3!$H2432,'[138]Plan de Cuentas'!A:C,3,FALSE)</f>
        <v>Proveedores Locales - GS</v>
      </c>
      <c r="J2432" s="128">
        <v>-737243</v>
      </c>
      <c r="K2432" s="128">
        <v>-737243</v>
      </c>
      <c r="L2432" s="117">
        <f>+Hoja3!$K2432/$K$1</f>
        <v>-101.62659230291008</v>
      </c>
      <c r="M2432" s="129" t="s">
        <v>7870</v>
      </c>
      <c r="N2432" s="129" t="str">
        <f>+IF(Hoja3!$O2432="VIGENTE","SALDO A VENCER",IF(Hoja3!$O2432="VENCIDO","SALDO VENCIDO - SE ABONA DE ACUERDO A DISPONIBILIDAD FINANCIERA",0))</f>
        <v>SALDO VENCIDO - SE ABONA DE ACUERDO A DISPONIBILIDAD FINANCIERA</v>
      </c>
      <c r="O2432" s="129" t="str">
        <f>+IF(($D$1-Hoja3!$F2432)&gt;0,"VENCIDO","VIGENTE")</f>
        <v>VENCIDO</v>
      </c>
      <c r="P2432" s="120"/>
    </row>
    <row r="2433" spans="2:16" ht="14.25" hidden="1" customHeight="1" x14ac:dyDescent="0.25">
      <c r="B2433" s="121" t="s">
        <v>118</v>
      </c>
      <c r="C2433" s="122" t="s">
        <v>7873</v>
      </c>
      <c r="D2433" s="123" t="s">
        <v>7874</v>
      </c>
      <c r="E2433" s="124">
        <v>44202</v>
      </c>
      <c r="F2433" s="124">
        <v>44205</v>
      </c>
      <c r="G2433" s="125">
        <v>2273</v>
      </c>
      <c r="H2433" s="126" t="str">
        <f>+VLOOKUP(Hoja3!$G2433,'[138]Plan de Cuentas'!B:H,7,FALSE)</f>
        <v>2.1.02.01.05</v>
      </c>
      <c r="I2433" s="127" t="str">
        <f>+VLOOKUP(Hoja3!$H2433,'[138]Plan de Cuentas'!A:C,3,FALSE)</f>
        <v>Proveedores Locales - GS</v>
      </c>
      <c r="J2433" s="128">
        <v>-3491607</v>
      </c>
      <c r="K2433" s="128">
        <v>-15930</v>
      </c>
      <c r="L2433" s="117">
        <f>+Hoja3!$K2433/$K$1</f>
        <v>-2.1958996089286131</v>
      </c>
      <c r="M2433" s="129" t="s">
        <v>7875</v>
      </c>
      <c r="N2433" s="129" t="str">
        <f>+IF(Hoja3!$O2433="VIGENTE","SALDO A VENCER",IF(Hoja3!$O2433="VENCIDO","SALDO VENCIDO - SE ABONA DE ACUERDO A DISPONIBILIDAD FINANCIERA",0))</f>
        <v>SALDO VENCIDO - SE ABONA DE ACUERDO A DISPONIBILIDAD FINANCIERA</v>
      </c>
      <c r="O2433" s="129" t="str">
        <f>+IF(($D$1-Hoja3!$F2433)&gt;0,"VENCIDO","VIGENTE")</f>
        <v>VENCIDO</v>
      </c>
      <c r="P2433" s="120"/>
    </row>
    <row r="2434" spans="2:16" ht="14.25" hidden="1" customHeight="1" x14ac:dyDescent="0.25">
      <c r="B2434" s="121" t="s">
        <v>118</v>
      </c>
      <c r="C2434" s="122" t="s">
        <v>7876</v>
      </c>
      <c r="D2434" s="123" t="s">
        <v>7877</v>
      </c>
      <c r="E2434" s="124">
        <v>44396</v>
      </c>
      <c r="F2434" s="124">
        <v>44722</v>
      </c>
      <c r="G2434" s="125">
        <v>2273</v>
      </c>
      <c r="H2434" s="126" t="str">
        <f>+VLOOKUP(Hoja3!$G2434,'[138]Plan de Cuentas'!B:H,7,FALSE)</f>
        <v>2.1.02.01.05</v>
      </c>
      <c r="I2434" s="127" t="str">
        <f>+VLOOKUP(Hoja3!$H2434,'[138]Plan de Cuentas'!A:C,3,FALSE)</f>
        <v>Proveedores Locales - GS</v>
      </c>
      <c r="J2434" s="128">
        <v>-1080728</v>
      </c>
      <c r="K2434" s="128">
        <v>-1080728</v>
      </c>
      <c r="L2434" s="117">
        <f>+Hoja3!$K2434/$K$1</f>
        <v>-148.97490223215331</v>
      </c>
      <c r="M2434" s="129" t="s">
        <v>7878</v>
      </c>
      <c r="N2434" s="129" t="str">
        <f>+IF(Hoja3!$O2434="VIGENTE","SALDO A VENCER",IF(Hoja3!$O2434="VENCIDO","SALDO VENCIDO - SE ABONA DE ACUERDO A DISPONIBILIDAD FINANCIERA",0))</f>
        <v>SALDO VENCIDO - SE ABONA DE ACUERDO A DISPONIBILIDAD FINANCIERA</v>
      </c>
      <c r="O2434" s="129" t="str">
        <f>+IF(($D$1-Hoja3!$F2434)&gt;0,"VENCIDO","VIGENTE")</f>
        <v>VENCIDO</v>
      </c>
      <c r="P2434" s="120"/>
    </row>
    <row r="2435" spans="2:16" ht="14.25" hidden="1" customHeight="1" x14ac:dyDescent="0.25">
      <c r="B2435" s="121" t="s">
        <v>118</v>
      </c>
      <c r="C2435" s="122" t="s">
        <v>7879</v>
      </c>
      <c r="D2435" s="123" t="s">
        <v>7877</v>
      </c>
      <c r="E2435" s="124">
        <v>44396</v>
      </c>
      <c r="F2435" s="124">
        <v>44691</v>
      </c>
      <c r="G2435" s="125">
        <v>2273</v>
      </c>
      <c r="H2435" s="126" t="str">
        <f>+VLOOKUP(Hoja3!$G2435,'[138]Plan de Cuentas'!B:H,7,FALSE)</f>
        <v>2.1.02.01.05</v>
      </c>
      <c r="I2435" s="127" t="str">
        <f>+VLOOKUP(Hoja3!$H2435,'[138]Plan de Cuentas'!A:C,3,FALSE)</f>
        <v>Proveedores Locales - GS</v>
      </c>
      <c r="J2435" s="128">
        <v>-1080723</v>
      </c>
      <c r="K2435" s="128">
        <v>-140922</v>
      </c>
      <c r="L2435" s="117">
        <f>+Hoja3!$K2435/$K$1</f>
        <v>-19.425647500906344</v>
      </c>
      <c r="M2435" s="129" t="s">
        <v>7878</v>
      </c>
      <c r="N2435" s="129" t="str">
        <f>+IF(Hoja3!$O2435="VIGENTE","SALDO A VENCER",IF(Hoja3!$O2435="VENCIDO","SALDO VENCIDO - SE ABONA DE ACUERDO A DISPONIBILIDAD FINANCIERA",0))</f>
        <v>SALDO VENCIDO - SE ABONA DE ACUERDO A DISPONIBILIDAD FINANCIERA</v>
      </c>
      <c r="O2435" s="129" t="str">
        <f>+IF(($D$1-Hoja3!$F2435)&gt;0,"VENCIDO","VIGENTE")</f>
        <v>VENCIDO</v>
      </c>
      <c r="P2435" s="120"/>
    </row>
    <row r="2436" spans="2:16" ht="14.25" hidden="1" customHeight="1" x14ac:dyDescent="0.25">
      <c r="B2436" s="121" t="s">
        <v>118</v>
      </c>
      <c r="C2436" s="122" t="s">
        <v>7880</v>
      </c>
      <c r="D2436" s="123" t="s">
        <v>7881</v>
      </c>
      <c r="E2436" s="124">
        <v>44623</v>
      </c>
      <c r="F2436" s="124">
        <v>44875</v>
      </c>
      <c r="G2436" s="125">
        <v>2273</v>
      </c>
      <c r="H2436" s="126" t="str">
        <f>+VLOOKUP(Hoja3!$G2436,'[138]Plan de Cuentas'!B:H,7,FALSE)</f>
        <v>2.1.02.01.05</v>
      </c>
      <c r="I2436" s="127" t="str">
        <f>+VLOOKUP(Hoja3!$H2436,'[138]Plan de Cuentas'!A:C,3,FALSE)</f>
        <v>Proveedores Locales - GS</v>
      </c>
      <c r="J2436" s="128">
        <v>-939801</v>
      </c>
      <c r="K2436" s="128">
        <v>-939801</v>
      </c>
      <c r="L2436" s="117">
        <f>+Hoja3!$K2436/$K$1</f>
        <v>-129.54856549722032</v>
      </c>
      <c r="M2436" s="129" t="s">
        <v>7882</v>
      </c>
      <c r="N2436" s="129" t="str">
        <f>+IF(Hoja3!$O2436="VIGENTE","SALDO A VENCER",IF(Hoja3!$O2436="VENCIDO","SALDO VENCIDO - SE ABONA DE ACUERDO A DISPONIBILIDAD FINANCIERA",0))</f>
        <v>SALDO A VENCER</v>
      </c>
      <c r="O2436" s="129" t="str">
        <f>+IF(($D$1-Hoja3!$F2436)&gt;0,"VENCIDO","VIGENTE")</f>
        <v>VIGENTE</v>
      </c>
      <c r="P2436" s="120"/>
    </row>
    <row r="2437" spans="2:16" ht="14.25" hidden="1" customHeight="1" x14ac:dyDescent="0.25">
      <c r="B2437" s="121" t="s">
        <v>118</v>
      </c>
      <c r="C2437" s="122" t="s">
        <v>7883</v>
      </c>
      <c r="D2437" s="123" t="s">
        <v>7881</v>
      </c>
      <c r="E2437" s="124">
        <v>44623</v>
      </c>
      <c r="F2437" s="124">
        <v>44905</v>
      </c>
      <c r="G2437" s="125">
        <v>2273</v>
      </c>
      <c r="H2437" s="126" t="str">
        <f>+VLOOKUP(Hoja3!$G2437,'[138]Plan de Cuentas'!B:H,7,FALSE)</f>
        <v>2.1.02.01.05</v>
      </c>
      <c r="I2437" s="127" t="str">
        <f>+VLOOKUP(Hoja3!$H2437,'[138]Plan de Cuentas'!A:C,3,FALSE)</f>
        <v>Proveedores Locales - GS</v>
      </c>
      <c r="J2437" s="128">
        <v>-939798</v>
      </c>
      <c r="K2437" s="128">
        <v>-939798</v>
      </c>
      <c r="L2437" s="117">
        <f>+Hoja3!$K2437/$K$1</f>
        <v>-129.54815195680433</v>
      </c>
      <c r="M2437" s="129" t="s">
        <v>7882</v>
      </c>
      <c r="N2437" s="129" t="str">
        <f>+IF(Hoja3!$O2437="VIGENTE","SALDO A VENCER",IF(Hoja3!$O2437="VENCIDO","SALDO VENCIDO - SE ABONA DE ACUERDO A DISPONIBILIDAD FINANCIERA",0))</f>
        <v>SALDO A VENCER</v>
      </c>
      <c r="O2437" s="129" t="str">
        <f>+IF(($D$1-Hoja3!$F2437)&gt;0,"VENCIDO","VIGENTE")</f>
        <v>VIGENTE</v>
      </c>
      <c r="P2437" s="120"/>
    </row>
    <row r="2438" spans="2:16" ht="14.25" hidden="1" customHeight="1" x14ac:dyDescent="0.25">
      <c r="B2438" s="121" t="s">
        <v>118</v>
      </c>
      <c r="C2438" s="122" t="s">
        <v>7884</v>
      </c>
      <c r="D2438" s="123" t="s">
        <v>7881</v>
      </c>
      <c r="E2438" s="124">
        <v>44623</v>
      </c>
      <c r="F2438" s="124">
        <v>44691</v>
      </c>
      <c r="G2438" s="125">
        <v>2273</v>
      </c>
      <c r="H2438" s="126" t="str">
        <f>+VLOOKUP(Hoja3!$G2438,'[138]Plan de Cuentas'!B:H,7,FALSE)</f>
        <v>2.1.02.01.05</v>
      </c>
      <c r="I2438" s="127" t="str">
        <f>+VLOOKUP(Hoja3!$H2438,'[138]Plan de Cuentas'!A:C,3,FALSE)</f>
        <v>Proveedores Locales - GS</v>
      </c>
      <c r="J2438" s="128">
        <v>-939801</v>
      </c>
      <c r="K2438" s="128">
        <v>-61740</v>
      </c>
      <c r="L2438" s="117">
        <f>+Hoja3!$K2438/$K$1</f>
        <v>-8.510661761158353</v>
      </c>
      <c r="M2438" s="129" t="s">
        <v>7882</v>
      </c>
      <c r="N2438" s="129" t="str">
        <f>+IF(Hoja3!$O2438="VIGENTE","SALDO A VENCER",IF(Hoja3!$O2438="VENCIDO","SALDO VENCIDO - SE ABONA DE ACUERDO A DISPONIBILIDAD FINANCIERA",0))</f>
        <v>SALDO VENCIDO - SE ABONA DE ACUERDO A DISPONIBILIDAD FINANCIERA</v>
      </c>
      <c r="O2438" s="129" t="str">
        <f>+IF(($D$1-Hoja3!$F2438)&gt;0,"VENCIDO","VIGENTE")</f>
        <v>VENCIDO</v>
      </c>
      <c r="P2438" s="120"/>
    </row>
    <row r="2439" spans="2:16" ht="14.25" hidden="1" customHeight="1" x14ac:dyDescent="0.25">
      <c r="B2439" s="121" t="s">
        <v>118</v>
      </c>
      <c r="C2439" s="122" t="s">
        <v>7885</v>
      </c>
      <c r="D2439" s="123" t="s">
        <v>7881</v>
      </c>
      <c r="E2439" s="124">
        <v>44623</v>
      </c>
      <c r="F2439" s="124">
        <v>44844</v>
      </c>
      <c r="G2439" s="125">
        <v>2273</v>
      </c>
      <c r="H2439" s="126" t="str">
        <f>+VLOOKUP(Hoja3!$G2439,'[138]Plan de Cuentas'!B:H,7,FALSE)</f>
        <v>2.1.02.01.05</v>
      </c>
      <c r="I2439" s="127" t="str">
        <f>+VLOOKUP(Hoja3!$H2439,'[138]Plan de Cuentas'!A:C,3,FALSE)</f>
        <v>Proveedores Locales - GS</v>
      </c>
      <c r="J2439" s="128">
        <v>-939801</v>
      </c>
      <c r="K2439" s="128">
        <v>-939801</v>
      </c>
      <c r="L2439" s="117">
        <f>+Hoja3!$K2439/$K$1</f>
        <v>-129.54856549722032</v>
      </c>
      <c r="M2439" s="129" t="s">
        <v>7882</v>
      </c>
      <c r="N2439" s="129" t="str">
        <f>+IF(Hoja3!$O2439="VIGENTE","SALDO A VENCER",IF(Hoja3!$O2439="VENCIDO","SALDO VENCIDO - SE ABONA DE ACUERDO A DISPONIBILIDAD FINANCIERA",0))</f>
        <v>SALDO VENCIDO - SE ABONA DE ACUERDO A DISPONIBILIDAD FINANCIERA</v>
      </c>
      <c r="O2439" s="129" t="str">
        <f>+IF(($D$1-Hoja3!$F2439)&gt;0,"VENCIDO","VIGENTE")</f>
        <v>VENCIDO</v>
      </c>
      <c r="P2439" s="120"/>
    </row>
    <row r="2440" spans="2:16" ht="14.25" hidden="1" customHeight="1" x14ac:dyDescent="0.25">
      <c r="B2440" s="121" t="s">
        <v>118</v>
      </c>
      <c r="C2440" s="122" t="s">
        <v>7886</v>
      </c>
      <c r="D2440" s="123" t="s">
        <v>7887</v>
      </c>
      <c r="E2440" s="124">
        <v>44761</v>
      </c>
      <c r="F2440" s="124">
        <v>45028</v>
      </c>
      <c r="G2440" s="125">
        <v>2273</v>
      </c>
      <c r="H2440" s="126" t="str">
        <f>+VLOOKUP(Hoja3!$G2440,'[138]Plan de Cuentas'!B:H,7,FALSE)</f>
        <v>2.1.02.01.05</v>
      </c>
      <c r="I2440" s="127" t="str">
        <f>+VLOOKUP(Hoja3!$H2440,'[138]Plan de Cuentas'!A:C,3,FALSE)</f>
        <v>Proveedores Locales - GS</v>
      </c>
      <c r="J2440" s="128">
        <v>-1028605</v>
      </c>
      <c r="K2440" s="128">
        <v>-1028605</v>
      </c>
      <c r="L2440" s="117">
        <f>+Hoja3!$K2440/$K$1</f>
        <v>-141.78991319786667</v>
      </c>
      <c r="M2440" s="129" t="s">
        <v>7888</v>
      </c>
      <c r="N2440" s="129" t="str">
        <f>+IF(Hoja3!$O2440="VIGENTE","SALDO A VENCER",IF(Hoja3!$O2440="VENCIDO","SALDO VENCIDO - SE ABONA DE ACUERDO A DISPONIBILIDAD FINANCIERA",0))</f>
        <v>SALDO A VENCER</v>
      </c>
      <c r="O2440" s="129" t="str">
        <f>+IF(($D$1-Hoja3!$F2440)&gt;0,"VENCIDO","VIGENTE")</f>
        <v>VIGENTE</v>
      </c>
      <c r="P2440" s="120"/>
    </row>
    <row r="2441" spans="2:16" ht="14.25" hidden="1" customHeight="1" x14ac:dyDescent="0.25">
      <c r="B2441" s="121" t="s">
        <v>118</v>
      </c>
      <c r="C2441" s="122" t="s">
        <v>7889</v>
      </c>
      <c r="D2441" s="123" t="s">
        <v>7887</v>
      </c>
      <c r="E2441" s="124">
        <v>44761</v>
      </c>
      <c r="F2441" s="124">
        <v>44907</v>
      </c>
      <c r="G2441" s="125">
        <v>2273</v>
      </c>
      <c r="H2441" s="126" t="str">
        <f>+VLOOKUP(Hoja3!$G2441,'[138]Plan de Cuentas'!B:H,7,FALSE)</f>
        <v>2.1.02.01.05</v>
      </c>
      <c r="I2441" s="127" t="str">
        <f>+VLOOKUP(Hoja3!$H2441,'[138]Plan de Cuentas'!A:C,3,FALSE)</f>
        <v>Proveedores Locales - GS</v>
      </c>
      <c r="J2441" s="128">
        <v>-1028604</v>
      </c>
      <c r="K2441" s="128">
        <v>-1028604</v>
      </c>
      <c r="L2441" s="117">
        <f>+Hoja3!$K2441/$K$1</f>
        <v>-141.78977535106134</v>
      </c>
      <c r="M2441" s="129" t="s">
        <v>7888</v>
      </c>
      <c r="N2441" s="129" t="str">
        <f>+IF(Hoja3!$O2441="VIGENTE","SALDO A VENCER",IF(Hoja3!$O2441="VENCIDO","SALDO VENCIDO - SE ABONA DE ACUERDO A DISPONIBILIDAD FINANCIERA",0))</f>
        <v>SALDO A VENCER</v>
      </c>
      <c r="O2441" s="129" t="str">
        <f>+IF(($D$1-Hoja3!$F2441)&gt;0,"VENCIDO","VIGENTE")</f>
        <v>VIGENTE</v>
      </c>
      <c r="P2441" s="120"/>
    </row>
    <row r="2442" spans="2:16" ht="14.25" hidden="1" customHeight="1" x14ac:dyDescent="0.25">
      <c r="B2442" s="121" t="s">
        <v>118</v>
      </c>
      <c r="C2442" s="122" t="s">
        <v>7890</v>
      </c>
      <c r="D2442" s="123" t="s">
        <v>7887</v>
      </c>
      <c r="E2442" s="124">
        <v>44761</v>
      </c>
      <c r="F2442" s="124">
        <v>44877</v>
      </c>
      <c r="G2442" s="125">
        <v>2273</v>
      </c>
      <c r="H2442" s="126" t="str">
        <f>+VLOOKUP(Hoja3!$G2442,'[138]Plan de Cuentas'!B:H,7,FALSE)</f>
        <v>2.1.02.01.05</v>
      </c>
      <c r="I2442" s="127" t="str">
        <f>+VLOOKUP(Hoja3!$H2442,'[138]Plan de Cuentas'!A:C,3,FALSE)</f>
        <v>Proveedores Locales - GS</v>
      </c>
      <c r="J2442" s="128">
        <v>-1028604</v>
      </c>
      <c r="K2442" s="128">
        <v>-1028604</v>
      </c>
      <c r="L2442" s="117">
        <f>+Hoja3!$K2442/$K$1</f>
        <v>-141.78977535106134</v>
      </c>
      <c r="M2442" s="129" t="s">
        <v>7888</v>
      </c>
      <c r="N2442" s="129" t="str">
        <f>+IF(Hoja3!$O2442="VIGENTE","SALDO A VENCER",IF(Hoja3!$O2442="VENCIDO","SALDO VENCIDO - SE ABONA DE ACUERDO A DISPONIBILIDAD FINANCIERA",0))</f>
        <v>SALDO A VENCER</v>
      </c>
      <c r="O2442" s="129" t="str">
        <f>+IF(($D$1-Hoja3!$F2442)&gt;0,"VENCIDO","VIGENTE")</f>
        <v>VIGENTE</v>
      </c>
      <c r="P2442" s="120"/>
    </row>
    <row r="2443" spans="2:16" ht="14.25" hidden="1" customHeight="1" x14ac:dyDescent="0.25">
      <c r="B2443" s="121" t="s">
        <v>118</v>
      </c>
      <c r="C2443" s="122" t="s">
        <v>7891</v>
      </c>
      <c r="D2443" s="123" t="s">
        <v>7887</v>
      </c>
      <c r="E2443" s="124">
        <v>44761</v>
      </c>
      <c r="F2443" s="124">
        <v>44938</v>
      </c>
      <c r="G2443" s="125">
        <v>2273</v>
      </c>
      <c r="H2443" s="126" t="str">
        <f>+VLOOKUP(Hoja3!$G2443,'[138]Plan de Cuentas'!B:H,7,FALSE)</f>
        <v>2.1.02.01.05</v>
      </c>
      <c r="I2443" s="127" t="str">
        <f>+VLOOKUP(Hoja3!$H2443,'[138]Plan de Cuentas'!A:C,3,FALSE)</f>
        <v>Proveedores Locales - GS</v>
      </c>
      <c r="J2443" s="128">
        <v>-1028604</v>
      </c>
      <c r="K2443" s="128">
        <v>-1028604</v>
      </c>
      <c r="L2443" s="117">
        <f>+Hoja3!$K2443/$K$1</f>
        <v>-141.78977535106134</v>
      </c>
      <c r="M2443" s="129" t="s">
        <v>7888</v>
      </c>
      <c r="N2443" s="129" t="str">
        <f>+IF(Hoja3!$O2443="VIGENTE","SALDO A VENCER",IF(Hoja3!$O2443="VENCIDO","SALDO VENCIDO - SE ABONA DE ACUERDO A DISPONIBILIDAD FINANCIERA",0))</f>
        <v>SALDO A VENCER</v>
      </c>
      <c r="O2443" s="129" t="str">
        <f>+IF(($D$1-Hoja3!$F2443)&gt;0,"VENCIDO","VIGENTE")</f>
        <v>VIGENTE</v>
      </c>
      <c r="P2443" s="120"/>
    </row>
    <row r="2444" spans="2:16" ht="14.25" hidden="1" customHeight="1" x14ac:dyDescent="0.25">
      <c r="B2444" s="121" t="s">
        <v>118</v>
      </c>
      <c r="C2444" s="122" t="s">
        <v>7892</v>
      </c>
      <c r="D2444" s="123" t="s">
        <v>7887</v>
      </c>
      <c r="E2444" s="124">
        <v>44761</v>
      </c>
      <c r="F2444" s="124">
        <v>44846</v>
      </c>
      <c r="G2444" s="125">
        <v>2273</v>
      </c>
      <c r="H2444" s="126" t="str">
        <f>+VLOOKUP(Hoja3!$G2444,'[138]Plan de Cuentas'!B:H,7,FALSE)</f>
        <v>2.1.02.01.05</v>
      </c>
      <c r="I2444" s="127" t="str">
        <f>+VLOOKUP(Hoja3!$H2444,'[138]Plan de Cuentas'!A:C,3,FALSE)</f>
        <v>Proveedores Locales - GS</v>
      </c>
      <c r="J2444" s="128">
        <v>-1028604</v>
      </c>
      <c r="K2444" s="128">
        <v>-1028604</v>
      </c>
      <c r="L2444" s="117">
        <f>+Hoja3!$K2444/$K$1</f>
        <v>-141.78977535106134</v>
      </c>
      <c r="M2444" s="129" t="s">
        <v>7888</v>
      </c>
      <c r="N2444" s="129" t="str">
        <f>+IF(Hoja3!$O2444="VIGENTE","SALDO A VENCER",IF(Hoja3!$O2444="VENCIDO","SALDO VENCIDO - SE ABONA DE ACUERDO A DISPONIBILIDAD FINANCIERA",0))</f>
        <v>SALDO VENCIDO - SE ABONA DE ACUERDO A DISPONIBILIDAD FINANCIERA</v>
      </c>
      <c r="O2444" s="129" t="str">
        <f>+IF(($D$1-Hoja3!$F2444)&gt;0,"VENCIDO","VIGENTE")</f>
        <v>VENCIDO</v>
      </c>
      <c r="P2444" s="120"/>
    </row>
    <row r="2445" spans="2:16" ht="14.25" hidden="1" customHeight="1" x14ac:dyDescent="0.25">
      <c r="B2445" s="121" t="s">
        <v>118</v>
      </c>
      <c r="C2445" s="122" t="s">
        <v>7893</v>
      </c>
      <c r="D2445" s="123" t="s">
        <v>7887</v>
      </c>
      <c r="E2445" s="124">
        <v>44761</v>
      </c>
      <c r="F2445" s="124">
        <v>44969</v>
      </c>
      <c r="G2445" s="125">
        <v>2273</v>
      </c>
      <c r="H2445" s="126" t="str">
        <f>+VLOOKUP(Hoja3!$G2445,'[138]Plan de Cuentas'!B:H,7,FALSE)</f>
        <v>2.1.02.01.05</v>
      </c>
      <c r="I2445" s="127" t="str">
        <f>+VLOOKUP(Hoja3!$H2445,'[138]Plan de Cuentas'!A:C,3,FALSE)</f>
        <v>Proveedores Locales - GS</v>
      </c>
      <c r="J2445" s="128">
        <v>-1028604</v>
      </c>
      <c r="K2445" s="128">
        <v>-1028604</v>
      </c>
      <c r="L2445" s="117">
        <f>+Hoja3!$K2445/$K$1</f>
        <v>-141.78977535106134</v>
      </c>
      <c r="M2445" s="129" t="s">
        <v>7888</v>
      </c>
      <c r="N2445" s="129" t="str">
        <f>+IF(Hoja3!$O2445="VIGENTE","SALDO A VENCER",IF(Hoja3!$O2445="VENCIDO","SALDO VENCIDO - SE ABONA DE ACUERDO A DISPONIBILIDAD FINANCIERA",0))</f>
        <v>SALDO A VENCER</v>
      </c>
      <c r="O2445" s="129" t="str">
        <f>+IF(($D$1-Hoja3!$F2445)&gt;0,"VENCIDO","VIGENTE")</f>
        <v>VIGENTE</v>
      </c>
      <c r="P2445" s="120"/>
    </row>
    <row r="2446" spans="2:16" ht="14.25" hidden="1" customHeight="1" x14ac:dyDescent="0.25">
      <c r="B2446" s="121" t="s">
        <v>118</v>
      </c>
      <c r="C2446" s="122" t="s">
        <v>7894</v>
      </c>
      <c r="D2446" s="123" t="s">
        <v>7887</v>
      </c>
      <c r="E2446" s="124">
        <v>44761</v>
      </c>
      <c r="F2446" s="124">
        <v>44997</v>
      </c>
      <c r="G2446" s="125">
        <v>2273</v>
      </c>
      <c r="H2446" s="126" t="str">
        <f>+VLOOKUP(Hoja3!$G2446,'[138]Plan de Cuentas'!B:H,7,FALSE)</f>
        <v>2.1.02.01.05</v>
      </c>
      <c r="I2446" s="127" t="str">
        <f>+VLOOKUP(Hoja3!$H2446,'[138]Plan de Cuentas'!A:C,3,FALSE)</f>
        <v>Proveedores Locales - GS</v>
      </c>
      <c r="J2446" s="128">
        <v>-1028604</v>
      </c>
      <c r="K2446" s="128">
        <v>-1028604</v>
      </c>
      <c r="L2446" s="117">
        <f>+Hoja3!$K2446/$K$1</f>
        <v>-141.78977535106134</v>
      </c>
      <c r="M2446" s="129" t="s">
        <v>7888</v>
      </c>
      <c r="N2446" s="129" t="str">
        <f>+IF(Hoja3!$O2446="VIGENTE","SALDO A VENCER",IF(Hoja3!$O2446="VENCIDO","SALDO VENCIDO - SE ABONA DE ACUERDO A DISPONIBILIDAD FINANCIERA",0))</f>
        <v>SALDO A VENCER</v>
      </c>
      <c r="O2446" s="129" t="str">
        <f>+IF(($D$1-Hoja3!$F2446)&gt;0,"VENCIDO","VIGENTE")</f>
        <v>VIGENTE</v>
      </c>
      <c r="P2446" s="120"/>
    </row>
    <row r="2447" spans="2:16" ht="14.25" hidden="1" customHeight="1" x14ac:dyDescent="0.25">
      <c r="B2447" s="121" t="s">
        <v>118</v>
      </c>
      <c r="C2447" s="122" t="s">
        <v>7895</v>
      </c>
      <c r="D2447" s="123" t="s">
        <v>7887</v>
      </c>
      <c r="E2447" s="124">
        <v>44761</v>
      </c>
      <c r="F2447" s="124">
        <v>45181</v>
      </c>
      <c r="G2447" s="125">
        <v>2273</v>
      </c>
      <c r="H2447" s="126" t="str">
        <f>+VLOOKUP(Hoja3!$G2447,'[138]Plan de Cuentas'!B:H,7,FALSE)</f>
        <v>2.1.02.01.05</v>
      </c>
      <c r="I2447" s="127" t="str">
        <f>+VLOOKUP(Hoja3!$H2447,'[138]Plan de Cuentas'!A:C,3,FALSE)</f>
        <v>Proveedores Locales - GS</v>
      </c>
      <c r="J2447" s="128">
        <v>-1028604</v>
      </c>
      <c r="K2447" s="128">
        <v>-1028604</v>
      </c>
      <c r="L2447" s="117">
        <f>+Hoja3!$K2447/$K$1</f>
        <v>-141.78977535106134</v>
      </c>
      <c r="M2447" s="129" t="s">
        <v>7888</v>
      </c>
      <c r="N2447" s="129" t="str">
        <f>+IF(Hoja3!$O2447="VIGENTE","SALDO A VENCER",IF(Hoja3!$O2447="VENCIDO","SALDO VENCIDO - SE ABONA DE ACUERDO A DISPONIBILIDAD FINANCIERA",0))</f>
        <v>SALDO A VENCER</v>
      </c>
      <c r="O2447" s="129" t="str">
        <f>+IF(($D$1-Hoja3!$F2447)&gt;0,"VENCIDO","VIGENTE")</f>
        <v>VIGENTE</v>
      </c>
      <c r="P2447" s="120"/>
    </row>
    <row r="2448" spans="2:16" ht="14.25" hidden="1" customHeight="1" x14ac:dyDescent="0.25">
      <c r="B2448" s="121" t="s">
        <v>118</v>
      </c>
      <c r="C2448" s="122" t="s">
        <v>7896</v>
      </c>
      <c r="D2448" s="123" t="s">
        <v>7897</v>
      </c>
      <c r="E2448" s="124">
        <v>44768</v>
      </c>
      <c r="F2448" s="124">
        <v>44893</v>
      </c>
      <c r="G2448" s="125">
        <v>2273</v>
      </c>
      <c r="H2448" s="126" t="str">
        <f>+VLOOKUP(Hoja3!$G2448,'[138]Plan de Cuentas'!B:H,7,FALSE)</f>
        <v>2.1.02.01.05</v>
      </c>
      <c r="I2448" s="127" t="str">
        <f>+VLOOKUP(Hoja3!$H2448,'[138]Plan de Cuentas'!A:C,3,FALSE)</f>
        <v>Proveedores Locales - GS</v>
      </c>
      <c r="J2448" s="128">
        <v>-1152961</v>
      </c>
      <c r="K2448" s="128">
        <v>-1152961</v>
      </c>
      <c r="L2448" s="117">
        <f>+Hoja3!$K2448/$K$1</f>
        <v>-158.93199052165366</v>
      </c>
      <c r="M2448" s="129" t="s">
        <v>7898</v>
      </c>
      <c r="N2448" s="129" t="str">
        <f>+IF(Hoja3!$O2448="VIGENTE","SALDO A VENCER",IF(Hoja3!$O2448="VENCIDO","SALDO VENCIDO - SE ABONA DE ACUERDO A DISPONIBILIDAD FINANCIERA",0))</f>
        <v>SALDO A VENCER</v>
      </c>
      <c r="O2448" s="129" t="str">
        <f>+IF(($D$1-Hoja3!$F2448)&gt;0,"VENCIDO","VIGENTE")</f>
        <v>VIGENTE</v>
      </c>
      <c r="P2448" s="120"/>
    </row>
    <row r="2449" spans="2:16" ht="14.25" hidden="1" customHeight="1" x14ac:dyDescent="0.25">
      <c r="B2449" s="121" t="s">
        <v>118</v>
      </c>
      <c r="C2449" s="122" t="s">
        <v>7899</v>
      </c>
      <c r="D2449" s="123" t="s">
        <v>7897</v>
      </c>
      <c r="E2449" s="124">
        <v>44768</v>
      </c>
      <c r="F2449" s="124">
        <v>45105</v>
      </c>
      <c r="G2449" s="125">
        <v>2273</v>
      </c>
      <c r="H2449" s="126" t="str">
        <f>+VLOOKUP(Hoja3!$G2449,'[138]Plan de Cuentas'!B:H,7,FALSE)</f>
        <v>2.1.02.01.05</v>
      </c>
      <c r="I2449" s="127" t="str">
        <f>+VLOOKUP(Hoja3!$H2449,'[138]Plan de Cuentas'!A:C,3,FALSE)</f>
        <v>Proveedores Locales - GS</v>
      </c>
      <c r="J2449" s="128">
        <v>-1152955</v>
      </c>
      <c r="K2449" s="128">
        <v>-1152955</v>
      </c>
      <c r="L2449" s="117">
        <f>+Hoja3!$K2449/$K$1</f>
        <v>-158.93116344082168</v>
      </c>
      <c r="M2449" s="129" t="s">
        <v>7898</v>
      </c>
      <c r="N2449" s="129" t="str">
        <f>+IF(Hoja3!$O2449="VIGENTE","SALDO A VENCER",IF(Hoja3!$O2449="VENCIDO","SALDO VENCIDO - SE ABONA DE ACUERDO A DISPONIBILIDAD FINANCIERA",0))</f>
        <v>SALDO A VENCER</v>
      </c>
      <c r="O2449" s="129" t="str">
        <f>+IF(($D$1-Hoja3!$F2449)&gt;0,"VENCIDO","VIGENTE")</f>
        <v>VIGENTE</v>
      </c>
      <c r="P2449" s="120"/>
    </row>
    <row r="2450" spans="2:16" ht="14.25" hidden="1" customHeight="1" x14ac:dyDescent="0.25">
      <c r="B2450" s="121" t="s">
        <v>118</v>
      </c>
      <c r="C2450" s="122" t="s">
        <v>7900</v>
      </c>
      <c r="D2450" s="123" t="s">
        <v>7897</v>
      </c>
      <c r="E2450" s="124">
        <v>44768</v>
      </c>
      <c r="F2450" s="124">
        <v>45074</v>
      </c>
      <c r="G2450" s="125">
        <v>2273</v>
      </c>
      <c r="H2450" s="126" t="str">
        <f>+VLOOKUP(Hoja3!$G2450,'[138]Plan de Cuentas'!B:H,7,FALSE)</f>
        <v>2.1.02.01.05</v>
      </c>
      <c r="I2450" s="127" t="str">
        <f>+VLOOKUP(Hoja3!$H2450,'[138]Plan de Cuentas'!A:C,3,FALSE)</f>
        <v>Proveedores Locales - GS</v>
      </c>
      <c r="J2450" s="128">
        <v>-1152961</v>
      </c>
      <c r="K2450" s="128">
        <v>-1152961</v>
      </c>
      <c r="L2450" s="117">
        <f>+Hoja3!$K2450/$K$1</f>
        <v>-158.93199052165366</v>
      </c>
      <c r="M2450" s="129" t="s">
        <v>7898</v>
      </c>
      <c r="N2450" s="129" t="str">
        <f>+IF(Hoja3!$O2450="VIGENTE","SALDO A VENCER",IF(Hoja3!$O2450="VENCIDO","SALDO VENCIDO - SE ABONA DE ACUERDO A DISPONIBILIDAD FINANCIERA",0))</f>
        <v>SALDO A VENCER</v>
      </c>
      <c r="O2450" s="129" t="str">
        <f>+IF(($D$1-Hoja3!$F2450)&gt;0,"VENCIDO","VIGENTE")</f>
        <v>VIGENTE</v>
      </c>
      <c r="P2450" s="120"/>
    </row>
    <row r="2451" spans="2:16" ht="14.25" hidden="1" customHeight="1" x14ac:dyDescent="0.25">
      <c r="B2451" s="121" t="s">
        <v>118</v>
      </c>
      <c r="C2451" s="122" t="s">
        <v>7901</v>
      </c>
      <c r="D2451" s="123" t="s">
        <v>7897</v>
      </c>
      <c r="E2451" s="124">
        <v>44768</v>
      </c>
      <c r="F2451" s="124">
        <v>44862</v>
      </c>
      <c r="G2451" s="125">
        <v>2273</v>
      </c>
      <c r="H2451" s="126" t="str">
        <f>+VLOOKUP(Hoja3!$G2451,'[138]Plan de Cuentas'!B:H,7,FALSE)</f>
        <v>2.1.02.01.05</v>
      </c>
      <c r="I2451" s="127" t="str">
        <f>+VLOOKUP(Hoja3!$H2451,'[138]Plan de Cuentas'!A:C,3,FALSE)</f>
        <v>Proveedores Locales - GS</v>
      </c>
      <c r="J2451" s="128">
        <v>-1152961</v>
      </c>
      <c r="K2451" s="128">
        <v>-1152961</v>
      </c>
      <c r="L2451" s="117">
        <f>+Hoja3!$K2451/$K$1</f>
        <v>-158.93199052165366</v>
      </c>
      <c r="M2451" s="129" t="s">
        <v>7898</v>
      </c>
      <c r="N2451" s="129" t="str">
        <f>+IF(Hoja3!$O2451="VIGENTE","SALDO A VENCER",IF(Hoja3!$O2451="VENCIDO","SALDO VENCIDO - SE ABONA DE ACUERDO A DISPONIBILIDAD FINANCIERA",0))</f>
        <v>SALDO VENCIDO - SE ABONA DE ACUERDO A DISPONIBILIDAD FINANCIERA</v>
      </c>
      <c r="O2451" s="129" t="str">
        <f>+IF(($D$1-Hoja3!$F2451)&gt;0,"VENCIDO","VIGENTE")</f>
        <v>VENCIDO</v>
      </c>
      <c r="P2451" s="120"/>
    </row>
    <row r="2452" spans="2:16" ht="14.25" hidden="1" customHeight="1" x14ac:dyDescent="0.25">
      <c r="B2452" s="121" t="s">
        <v>118</v>
      </c>
      <c r="C2452" s="122" t="s">
        <v>7902</v>
      </c>
      <c r="D2452" s="123" t="s">
        <v>7897</v>
      </c>
      <c r="E2452" s="124">
        <v>44768</v>
      </c>
      <c r="F2452" s="124">
        <v>44954</v>
      </c>
      <c r="G2452" s="125">
        <v>2273</v>
      </c>
      <c r="H2452" s="126" t="str">
        <f>+VLOOKUP(Hoja3!$G2452,'[138]Plan de Cuentas'!B:H,7,FALSE)</f>
        <v>2.1.02.01.05</v>
      </c>
      <c r="I2452" s="127" t="str">
        <f>+VLOOKUP(Hoja3!$H2452,'[138]Plan de Cuentas'!A:C,3,FALSE)</f>
        <v>Proveedores Locales - GS</v>
      </c>
      <c r="J2452" s="128">
        <v>-1152961</v>
      </c>
      <c r="K2452" s="128">
        <v>-1152961</v>
      </c>
      <c r="L2452" s="117">
        <f>+Hoja3!$K2452/$K$1</f>
        <v>-158.93199052165366</v>
      </c>
      <c r="M2452" s="129" t="s">
        <v>7898</v>
      </c>
      <c r="N2452" s="129" t="str">
        <f>+IF(Hoja3!$O2452="VIGENTE","SALDO A VENCER",IF(Hoja3!$O2452="VENCIDO","SALDO VENCIDO - SE ABONA DE ACUERDO A DISPONIBILIDAD FINANCIERA",0))</f>
        <v>SALDO A VENCER</v>
      </c>
      <c r="O2452" s="129" t="str">
        <f>+IF(($D$1-Hoja3!$F2452)&gt;0,"VENCIDO","VIGENTE")</f>
        <v>VIGENTE</v>
      </c>
      <c r="P2452" s="120"/>
    </row>
    <row r="2453" spans="2:16" ht="14.25" hidden="1" customHeight="1" x14ac:dyDescent="0.25">
      <c r="B2453" s="121" t="s">
        <v>118</v>
      </c>
      <c r="C2453" s="122" t="s">
        <v>7903</v>
      </c>
      <c r="D2453" s="123" t="s">
        <v>7897</v>
      </c>
      <c r="E2453" s="124">
        <v>44768</v>
      </c>
      <c r="F2453" s="124">
        <v>44923</v>
      </c>
      <c r="G2453" s="125">
        <v>2273</v>
      </c>
      <c r="H2453" s="126" t="str">
        <f>+VLOOKUP(Hoja3!$G2453,'[138]Plan de Cuentas'!B:H,7,FALSE)</f>
        <v>2.1.02.01.05</v>
      </c>
      <c r="I2453" s="127" t="str">
        <f>+VLOOKUP(Hoja3!$H2453,'[138]Plan de Cuentas'!A:C,3,FALSE)</f>
        <v>Proveedores Locales - GS</v>
      </c>
      <c r="J2453" s="128">
        <v>-1152961</v>
      </c>
      <c r="K2453" s="128">
        <v>-1152961</v>
      </c>
      <c r="L2453" s="117">
        <f>+Hoja3!$K2453/$K$1</f>
        <v>-158.93199052165366</v>
      </c>
      <c r="M2453" s="129" t="s">
        <v>7898</v>
      </c>
      <c r="N2453" s="129" t="str">
        <f>+IF(Hoja3!$O2453="VIGENTE","SALDO A VENCER",IF(Hoja3!$O2453="VENCIDO","SALDO VENCIDO - SE ABONA DE ACUERDO A DISPONIBILIDAD FINANCIERA",0))</f>
        <v>SALDO A VENCER</v>
      </c>
      <c r="O2453" s="129" t="str">
        <f>+IF(($D$1-Hoja3!$F2453)&gt;0,"VENCIDO","VIGENTE")</f>
        <v>VIGENTE</v>
      </c>
      <c r="P2453" s="120"/>
    </row>
    <row r="2454" spans="2:16" ht="14.25" hidden="1" customHeight="1" x14ac:dyDescent="0.25">
      <c r="B2454" s="121" t="s">
        <v>118</v>
      </c>
      <c r="C2454" s="122" t="s">
        <v>7904</v>
      </c>
      <c r="D2454" s="123" t="s">
        <v>7897</v>
      </c>
      <c r="E2454" s="124">
        <v>44768</v>
      </c>
      <c r="F2454" s="124">
        <v>44985</v>
      </c>
      <c r="G2454" s="125">
        <v>2273</v>
      </c>
      <c r="H2454" s="126" t="str">
        <f>+VLOOKUP(Hoja3!$G2454,'[138]Plan de Cuentas'!B:H,7,FALSE)</f>
        <v>2.1.02.01.05</v>
      </c>
      <c r="I2454" s="127" t="str">
        <f>+VLOOKUP(Hoja3!$H2454,'[138]Plan de Cuentas'!A:C,3,FALSE)</f>
        <v>Proveedores Locales - GS</v>
      </c>
      <c r="J2454" s="128">
        <v>-1152961</v>
      </c>
      <c r="K2454" s="128">
        <v>-1152961</v>
      </c>
      <c r="L2454" s="117">
        <f>+Hoja3!$K2454/$K$1</f>
        <v>-158.93199052165366</v>
      </c>
      <c r="M2454" s="129" t="s">
        <v>7898</v>
      </c>
      <c r="N2454" s="129" t="str">
        <f>+IF(Hoja3!$O2454="VIGENTE","SALDO A VENCER",IF(Hoja3!$O2454="VENCIDO","SALDO VENCIDO - SE ABONA DE ACUERDO A DISPONIBILIDAD FINANCIERA",0))</f>
        <v>SALDO A VENCER</v>
      </c>
      <c r="O2454" s="129" t="str">
        <f>+IF(($D$1-Hoja3!$F2454)&gt;0,"VENCIDO","VIGENTE")</f>
        <v>VIGENTE</v>
      </c>
      <c r="P2454" s="120"/>
    </row>
    <row r="2455" spans="2:16" ht="14.25" hidden="1" customHeight="1" x14ac:dyDescent="0.25">
      <c r="B2455" s="121" t="s">
        <v>118</v>
      </c>
      <c r="C2455" s="122" t="s">
        <v>7905</v>
      </c>
      <c r="D2455" s="123" t="s">
        <v>7897</v>
      </c>
      <c r="E2455" s="124">
        <v>44768</v>
      </c>
      <c r="F2455" s="124">
        <v>44832</v>
      </c>
      <c r="G2455" s="125">
        <v>2273</v>
      </c>
      <c r="H2455" s="126" t="str">
        <f>+VLOOKUP(Hoja3!$G2455,'[138]Plan de Cuentas'!B:H,7,FALSE)</f>
        <v>2.1.02.01.05</v>
      </c>
      <c r="I2455" s="127" t="str">
        <f>+VLOOKUP(Hoja3!$H2455,'[138]Plan de Cuentas'!A:C,3,FALSE)</f>
        <v>Proveedores Locales - GS</v>
      </c>
      <c r="J2455" s="128">
        <v>-1152961</v>
      </c>
      <c r="K2455" s="128">
        <v>-1152961</v>
      </c>
      <c r="L2455" s="117">
        <f>+Hoja3!$K2455/$K$1</f>
        <v>-158.93199052165366</v>
      </c>
      <c r="M2455" s="129" t="s">
        <v>7898</v>
      </c>
      <c r="N2455" s="129" t="str">
        <f>+IF(Hoja3!$O2455="VIGENTE","SALDO A VENCER",IF(Hoja3!$O2455="VENCIDO","SALDO VENCIDO - SE ABONA DE ACUERDO A DISPONIBILIDAD FINANCIERA",0))</f>
        <v>SALDO VENCIDO - SE ABONA DE ACUERDO A DISPONIBILIDAD FINANCIERA</v>
      </c>
      <c r="O2455" s="129" t="str">
        <f>+IF(($D$1-Hoja3!$F2455)&gt;0,"VENCIDO","VIGENTE")</f>
        <v>VENCIDO</v>
      </c>
      <c r="P2455" s="120"/>
    </row>
    <row r="2456" spans="2:16" ht="14.25" hidden="1" customHeight="1" x14ac:dyDescent="0.25">
      <c r="B2456" s="121" t="s">
        <v>118</v>
      </c>
      <c r="C2456" s="122" t="s">
        <v>7906</v>
      </c>
      <c r="D2456" s="123" t="s">
        <v>7897</v>
      </c>
      <c r="E2456" s="124">
        <v>44768</v>
      </c>
      <c r="F2456" s="124">
        <v>45044</v>
      </c>
      <c r="G2456" s="125">
        <v>2273</v>
      </c>
      <c r="H2456" s="126" t="str">
        <f>+VLOOKUP(Hoja3!$G2456,'[138]Plan de Cuentas'!B:H,7,FALSE)</f>
        <v>2.1.02.01.05</v>
      </c>
      <c r="I2456" s="127" t="str">
        <f>+VLOOKUP(Hoja3!$H2456,'[138]Plan de Cuentas'!A:C,3,FALSE)</f>
        <v>Proveedores Locales - GS</v>
      </c>
      <c r="J2456" s="128">
        <v>-1152961</v>
      </c>
      <c r="K2456" s="128">
        <v>-1152961</v>
      </c>
      <c r="L2456" s="117">
        <f>+Hoja3!$K2456/$K$1</f>
        <v>-158.93199052165366</v>
      </c>
      <c r="M2456" s="129" t="s">
        <v>7898</v>
      </c>
      <c r="N2456" s="129" t="str">
        <f>+IF(Hoja3!$O2456="VIGENTE","SALDO A VENCER",IF(Hoja3!$O2456="VENCIDO","SALDO VENCIDO - SE ABONA DE ACUERDO A DISPONIBILIDAD FINANCIERA",0))</f>
        <v>SALDO A VENCER</v>
      </c>
      <c r="O2456" s="129" t="str">
        <f>+IF(($D$1-Hoja3!$F2456)&gt;0,"VENCIDO","VIGENTE")</f>
        <v>VIGENTE</v>
      </c>
      <c r="P2456" s="120"/>
    </row>
    <row r="2457" spans="2:16" ht="14.25" hidden="1" customHeight="1" x14ac:dyDescent="0.25">
      <c r="B2457" s="121" t="s">
        <v>118</v>
      </c>
      <c r="C2457" s="122" t="s">
        <v>7907</v>
      </c>
      <c r="D2457" s="123" t="s">
        <v>7897</v>
      </c>
      <c r="E2457" s="124">
        <v>44768</v>
      </c>
      <c r="F2457" s="124">
        <v>45013</v>
      </c>
      <c r="G2457" s="125">
        <v>2273</v>
      </c>
      <c r="H2457" s="126" t="str">
        <f>+VLOOKUP(Hoja3!$G2457,'[138]Plan de Cuentas'!B:H,7,FALSE)</f>
        <v>2.1.02.01.05</v>
      </c>
      <c r="I2457" s="127" t="str">
        <f>+VLOOKUP(Hoja3!$H2457,'[138]Plan de Cuentas'!A:C,3,FALSE)</f>
        <v>Proveedores Locales - GS</v>
      </c>
      <c r="J2457" s="128">
        <v>-1152961</v>
      </c>
      <c r="K2457" s="128">
        <v>-1152961</v>
      </c>
      <c r="L2457" s="117">
        <f>+Hoja3!$K2457/$K$1</f>
        <v>-158.93199052165366</v>
      </c>
      <c r="M2457" s="129" t="s">
        <v>7898</v>
      </c>
      <c r="N2457" s="129" t="str">
        <f>+IF(Hoja3!$O2457="VIGENTE","SALDO A VENCER",IF(Hoja3!$O2457="VENCIDO","SALDO VENCIDO - SE ABONA DE ACUERDO A DISPONIBILIDAD FINANCIERA",0))</f>
        <v>SALDO A VENCER</v>
      </c>
      <c r="O2457" s="129" t="str">
        <f>+IF(($D$1-Hoja3!$F2457)&gt;0,"VENCIDO","VIGENTE")</f>
        <v>VIGENTE</v>
      </c>
      <c r="P2457" s="120"/>
    </row>
    <row r="2458" spans="2:16" ht="14.25" hidden="1" customHeight="1" x14ac:dyDescent="0.25">
      <c r="B2458" s="121" t="s">
        <v>118</v>
      </c>
      <c r="C2458" s="122" t="s">
        <v>7908</v>
      </c>
      <c r="D2458" s="123" t="s">
        <v>7909</v>
      </c>
      <c r="E2458" s="124">
        <v>44775</v>
      </c>
      <c r="F2458" s="124">
        <v>44892</v>
      </c>
      <c r="G2458" s="125">
        <v>2273</v>
      </c>
      <c r="H2458" s="126" t="str">
        <f>+VLOOKUP(Hoja3!$G2458,'[138]Plan de Cuentas'!B:H,7,FALSE)</f>
        <v>2.1.02.01.05</v>
      </c>
      <c r="I2458" s="127" t="str">
        <f>+VLOOKUP(Hoja3!$H2458,'[138]Plan de Cuentas'!A:C,3,FALSE)</f>
        <v>Proveedores Locales - GS</v>
      </c>
      <c r="J2458" s="128">
        <v>-919139</v>
      </c>
      <c r="K2458" s="128">
        <v>-919139</v>
      </c>
      <c r="L2458" s="117">
        <f>+Hoja3!$K2458/$K$1</f>
        <v>-126.7003748054637</v>
      </c>
      <c r="M2458" s="129" t="s">
        <v>7910</v>
      </c>
      <c r="N2458" s="129" t="str">
        <f>+IF(Hoja3!$O2458="VIGENTE","SALDO A VENCER",IF(Hoja3!$O2458="VENCIDO","SALDO VENCIDO - SE ABONA DE ACUERDO A DISPONIBILIDAD FINANCIERA",0))</f>
        <v>SALDO A VENCER</v>
      </c>
      <c r="O2458" s="129" t="str">
        <f>+IF(($D$1-Hoja3!$F2458)&gt;0,"VENCIDO","VIGENTE")</f>
        <v>VIGENTE</v>
      </c>
      <c r="P2458" s="120"/>
    </row>
    <row r="2459" spans="2:16" ht="14.25" hidden="1" customHeight="1" x14ac:dyDescent="0.25">
      <c r="B2459" s="121" t="s">
        <v>118</v>
      </c>
      <c r="C2459" s="122" t="s">
        <v>7911</v>
      </c>
      <c r="D2459" s="123" t="s">
        <v>7909</v>
      </c>
      <c r="E2459" s="124">
        <v>44775</v>
      </c>
      <c r="F2459" s="124">
        <v>44861</v>
      </c>
      <c r="G2459" s="125">
        <v>2273</v>
      </c>
      <c r="H2459" s="126" t="str">
        <f>+VLOOKUP(Hoja3!$G2459,'[138]Plan de Cuentas'!B:H,7,FALSE)</f>
        <v>2.1.02.01.05</v>
      </c>
      <c r="I2459" s="127" t="str">
        <f>+VLOOKUP(Hoja3!$H2459,'[138]Plan de Cuentas'!A:C,3,FALSE)</f>
        <v>Proveedores Locales - GS</v>
      </c>
      <c r="J2459" s="128">
        <v>-919139</v>
      </c>
      <c r="K2459" s="128">
        <v>-919139</v>
      </c>
      <c r="L2459" s="117">
        <f>+Hoja3!$K2459/$K$1</f>
        <v>-126.7003748054637</v>
      </c>
      <c r="M2459" s="129" t="s">
        <v>7910</v>
      </c>
      <c r="N2459" s="129" t="str">
        <f>+IF(Hoja3!$O2459="VIGENTE","SALDO A VENCER",IF(Hoja3!$O2459="VENCIDO","SALDO VENCIDO - SE ABONA DE ACUERDO A DISPONIBILIDAD FINANCIERA",0))</f>
        <v>SALDO VENCIDO - SE ABONA DE ACUERDO A DISPONIBILIDAD FINANCIERA</v>
      </c>
      <c r="O2459" s="129" t="str">
        <f>+IF(($D$1-Hoja3!$F2459)&gt;0,"VENCIDO","VIGENTE")</f>
        <v>VENCIDO</v>
      </c>
      <c r="P2459" s="120"/>
    </row>
    <row r="2460" spans="2:16" ht="14.25" hidden="1" customHeight="1" x14ac:dyDescent="0.25">
      <c r="B2460" s="121" t="s">
        <v>118</v>
      </c>
      <c r="C2460" s="122" t="s">
        <v>7912</v>
      </c>
      <c r="D2460" s="123" t="s">
        <v>7909</v>
      </c>
      <c r="E2460" s="124">
        <v>44775</v>
      </c>
      <c r="F2460" s="124">
        <v>45012</v>
      </c>
      <c r="G2460" s="125">
        <v>2273</v>
      </c>
      <c r="H2460" s="126" t="str">
        <f>+VLOOKUP(Hoja3!$G2460,'[138]Plan de Cuentas'!B:H,7,FALSE)</f>
        <v>2.1.02.01.05</v>
      </c>
      <c r="I2460" s="127" t="str">
        <f>+VLOOKUP(Hoja3!$H2460,'[138]Plan de Cuentas'!A:C,3,FALSE)</f>
        <v>Proveedores Locales - GS</v>
      </c>
      <c r="J2460" s="128">
        <v>-919139</v>
      </c>
      <c r="K2460" s="128">
        <v>-919139</v>
      </c>
      <c r="L2460" s="117">
        <f>+Hoja3!$K2460/$K$1</f>
        <v>-126.7003748054637</v>
      </c>
      <c r="M2460" s="129" t="s">
        <v>7910</v>
      </c>
      <c r="N2460" s="129" t="str">
        <f>+IF(Hoja3!$O2460="VIGENTE","SALDO A VENCER",IF(Hoja3!$O2460="VENCIDO","SALDO VENCIDO - SE ABONA DE ACUERDO A DISPONIBILIDAD FINANCIERA",0))</f>
        <v>SALDO A VENCER</v>
      </c>
      <c r="O2460" s="129" t="str">
        <f>+IF(($D$1-Hoja3!$F2460)&gt;0,"VENCIDO","VIGENTE")</f>
        <v>VIGENTE</v>
      </c>
      <c r="P2460" s="120"/>
    </row>
    <row r="2461" spans="2:16" ht="14.25" hidden="1" customHeight="1" x14ac:dyDescent="0.25">
      <c r="B2461" s="121" t="s">
        <v>118</v>
      </c>
      <c r="C2461" s="122" t="s">
        <v>7913</v>
      </c>
      <c r="D2461" s="123" t="s">
        <v>7909</v>
      </c>
      <c r="E2461" s="124">
        <v>44775</v>
      </c>
      <c r="F2461" s="124">
        <v>44953</v>
      </c>
      <c r="G2461" s="125">
        <v>2273</v>
      </c>
      <c r="H2461" s="126" t="str">
        <f>+VLOOKUP(Hoja3!$G2461,'[138]Plan de Cuentas'!B:H,7,FALSE)</f>
        <v>2.1.02.01.05</v>
      </c>
      <c r="I2461" s="127" t="str">
        <f>+VLOOKUP(Hoja3!$H2461,'[138]Plan de Cuentas'!A:C,3,FALSE)</f>
        <v>Proveedores Locales - GS</v>
      </c>
      <c r="J2461" s="128">
        <v>-919139</v>
      </c>
      <c r="K2461" s="128">
        <v>-919139</v>
      </c>
      <c r="L2461" s="117">
        <f>+Hoja3!$K2461/$K$1</f>
        <v>-126.7003748054637</v>
      </c>
      <c r="M2461" s="129" t="s">
        <v>7910</v>
      </c>
      <c r="N2461" s="129" t="str">
        <f>+IF(Hoja3!$O2461="VIGENTE","SALDO A VENCER",IF(Hoja3!$O2461="VENCIDO","SALDO VENCIDO - SE ABONA DE ACUERDO A DISPONIBILIDAD FINANCIERA",0))</f>
        <v>SALDO A VENCER</v>
      </c>
      <c r="O2461" s="129" t="str">
        <f>+IF(($D$1-Hoja3!$F2461)&gt;0,"VENCIDO","VIGENTE")</f>
        <v>VIGENTE</v>
      </c>
      <c r="P2461" s="120"/>
    </row>
    <row r="2462" spans="2:16" ht="14.25" hidden="1" customHeight="1" x14ac:dyDescent="0.25">
      <c r="B2462" s="121" t="s">
        <v>118</v>
      </c>
      <c r="C2462" s="122" t="s">
        <v>7914</v>
      </c>
      <c r="D2462" s="123" t="s">
        <v>7909</v>
      </c>
      <c r="E2462" s="124">
        <v>44775</v>
      </c>
      <c r="F2462" s="124">
        <v>44922</v>
      </c>
      <c r="G2462" s="125">
        <v>2273</v>
      </c>
      <c r="H2462" s="126" t="str">
        <f>+VLOOKUP(Hoja3!$G2462,'[138]Plan de Cuentas'!B:H,7,FALSE)</f>
        <v>2.1.02.01.05</v>
      </c>
      <c r="I2462" s="127" t="str">
        <f>+VLOOKUP(Hoja3!$H2462,'[138]Plan de Cuentas'!A:C,3,FALSE)</f>
        <v>Proveedores Locales - GS</v>
      </c>
      <c r="J2462" s="128">
        <v>-919139</v>
      </c>
      <c r="K2462" s="128">
        <v>-919139</v>
      </c>
      <c r="L2462" s="117">
        <f>+Hoja3!$K2462/$K$1</f>
        <v>-126.7003748054637</v>
      </c>
      <c r="M2462" s="129" t="s">
        <v>7910</v>
      </c>
      <c r="N2462" s="129" t="str">
        <f>+IF(Hoja3!$O2462="VIGENTE","SALDO A VENCER",IF(Hoja3!$O2462="VENCIDO","SALDO VENCIDO - SE ABONA DE ACUERDO A DISPONIBILIDAD FINANCIERA",0))</f>
        <v>SALDO A VENCER</v>
      </c>
      <c r="O2462" s="129" t="str">
        <f>+IF(($D$1-Hoja3!$F2462)&gt;0,"VENCIDO","VIGENTE")</f>
        <v>VIGENTE</v>
      </c>
      <c r="P2462" s="120"/>
    </row>
    <row r="2463" spans="2:16" ht="14.25" hidden="1" customHeight="1" x14ac:dyDescent="0.25">
      <c r="B2463" s="121" t="s">
        <v>118</v>
      </c>
      <c r="C2463" s="122" t="s">
        <v>7915</v>
      </c>
      <c r="D2463" s="123" t="s">
        <v>7909</v>
      </c>
      <c r="E2463" s="124">
        <v>44775</v>
      </c>
      <c r="F2463" s="124">
        <v>45043</v>
      </c>
      <c r="G2463" s="125">
        <v>2273</v>
      </c>
      <c r="H2463" s="126" t="str">
        <f>+VLOOKUP(Hoja3!$G2463,'[138]Plan de Cuentas'!B:H,7,FALSE)</f>
        <v>2.1.02.01.05</v>
      </c>
      <c r="I2463" s="127" t="str">
        <f>+VLOOKUP(Hoja3!$H2463,'[138]Plan de Cuentas'!A:C,3,FALSE)</f>
        <v>Proveedores Locales - GS</v>
      </c>
      <c r="J2463" s="128">
        <v>-919134</v>
      </c>
      <c r="K2463" s="128">
        <v>-919134</v>
      </c>
      <c r="L2463" s="117">
        <f>+Hoja3!$K2463/$K$1</f>
        <v>-126.69968557143703</v>
      </c>
      <c r="M2463" s="129" t="s">
        <v>7910</v>
      </c>
      <c r="N2463" s="129" t="str">
        <f>+IF(Hoja3!$O2463="VIGENTE","SALDO A VENCER",IF(Hoja3!$O2463="VENCIDO","SALDO VENCIDO - SE ABONA DE ACUERDO A DISPONIBILIDAD FINANCIERA",0))</f>
        <v>SALDO A VENCER</v>
      </c>
      <c r="O2463" s="129" t="str">
        <f>+IF(($D$1-Hoja3!$F2463)&gt;0,"VENCIDO","VIGENTE")</f>
        <v>VIGENTE</v>
      </c>
      <c r="P2463" s="120"/>
    </row>
    <row r="2464" spans="2:16" ht="14.25" hidden="1" customHeight="1" x14ac:dyDescent="0.25">
      <c r="B2464" s="121" t="s">
        <v>118</v>
      </c>
      <c r="C2464" s="122" t="s">
        <v>7916</v>
      </c>
      <c r="D2464" s="123" t="s">
        <v>7909</v>
      </c>
      <c r="E2464" s="124">
        <v>44775</v>
      </c>
      <c r="F2464" s="124">
        <v>44984</v>
      </c>
      <c r="G2464" s="125">
        <v>2273</v>
      </c>
      <c r="H2464" s="126" t="str">
        <f>+VLOOKUP(Hoja3!$G2464,'[138]Plan de Cuentas'!B:H,7,FALSE)</f>
        <v>2.1.02.01.05</v>
      </c>
      <c r="I2464" s="127" t="str">
        <f>+VLOOKUP(Hoja3!$H2464,'[138]Plan de Cuentas'!A:C,3,FALSE)</f>
        <v>Proveedores Locales - GS</v>
      </c>
      <c r="J2464" s="128">
        <v>-919139</v>
      </c>
      <c r="K2464" s="128">
        <v>-919139</v>
      </c>
      <c r="L2464" s="117">
        <f>+Hoja3!$K2464/$K$1</f>
        <v>-126.7003748054637</v>
      </c>
      <c r="M2464" s="129" t="s">
        <v>7910</v>
      </c>
      <c r="N2464" s="129" t="str">
        <f>+IF(Hoja3!$O2464="VIGENTE","SALDO A VENCER",IF(Hoja3!$O2464="VENCIDO","SALDO VENCIDO - SE ABONA DE ACUERDO A DISPONIBILIDAD FINANCIERA",0))</f>
        <v>SALDO A VENCER</v>
      </c>
      <c r="O2464" s="129" t="str">
        <f>+IF(($D$1-Hoja3!$F2464)&gt;0,"VENCIDO","VIGENTE")</f>
        <v>VIGENTE</v>
      </c>
      <c r="P2464" s="120"/>
    </row>
    <row r="2465" spans="2:16" ht="14.25" hidden="1" customHeight="1" x14ac:dyDescent="0.25">
      <c r="B2465" s="121" t="s">
        <v>118</v>
      </c>
      <c r="C2465" s="122" t="s">
        <v>7917</v>
      </c>
      <c r="D2465" s="123" t="s">
        <v>7918</v>
      </c>
      <c r="E2465" s="124">
        <v>44775</v>
      </c>
      <c r="F2465" s="124">
        <v>44922</v>
      </c>
      <c r="G2465" s="125">
        <v>2273</v>
      </c>
      <c r="H2465" s="126" t="str">
        <f>+VLOOKUP(Hoja3!$G2465,'[138]Plan de Cuentas'!B:H,7,FALSE)</f>
        <v>2.1.02.01.05</v>
      </c>
      <c r="I2465" s="127" t="str">
        <f>+VLOOKUP(Hoja3!$H2465,'[138]Plan de Cuentas'!A:C,3,FALSE)</f>
        <v>Proveedores Locales - GS</v>
      </c>
      <c r="J2465" s="128">
        <v>-919139</v>
      </c>
      <c r="K2465" s="128">
        <v>-919139</v>
      </c>
      <c r="L2465" s="117">
        <f>+Hoja3!$K2465/$K$1</f>
        <v>-126.7003748054637</v>
      </c>
      <c r="M2465" s="129" t="s">
        <v>7919</v>
      </c>
      <c r="N2465" s="129" t="str">
        <f>+IF(Hoja3!$O2465="VIGENTE","SALDO A VENCER",IF(Hoja3!$O2465="VENCIDO","SALDO VENCIDO - SE ABONA DE ACUERDO A DISPONIBILIDAD FINANCIERA",0))</f>
        <v>SALDO A VENCER</v>
      </c>
      <c r="O2465" s="129" t="str">
        <f>+IF(($D$1-Hoja3!$F2465)&gt;0,"VENCIDO","VIGENTE")</f>
        <v>VIGENTE</v>
      </c>
      <c r="P2465" s="120"/>
    </row>
    <row r="2466" spans="2:16" ht="14.25" hidden="1" customHeight="1" x14ac:dyDescent="0.25">
      <c r="B2466" s="121" t="s">
        <v>118</v>
      </c>
      <c r="C2466" s="122" t="s">
        <v>7920</v>
      </c>
      <c r="D2466" s="123" t="s">
        <v>7918</v>
      </c>
      <c r="E2466" s="124">
        <v>44775</v>
      </c>
      <c r="F2466" s="124">
        <v>44953</v>
      </c>
      <c r="G2466" s="125">
        <v>2273</v>
      </c>
      <c r="H2466" s="126" t="str">
        <f>+VLOOKUP(Hoja3!$G2466,'[138]Plan de Cuentas'!B:H,7,FALSE)</f>
        <v>2.1.02.01.05</v>
      </c>
      <c r="I2466" s="127" t="str">
        <f>+VLOOKUP(Hoja3!$H2466,'[138]Plan de Cuentas'!A:C,3,FALSE)</f>
        <v>Proveedores Locales - GS</v>
      </c>
      <c r="J2466" s="128">
        <v>-919139</v>
      </c>
      <c r="K2466" s="128">
        <v>-919139</v>
      </c>
      <c r="L2466" s="117">
        <f>+Hoja3!$K2466/$K$1</f>
        <v>-126.7003748054637</v>
      </c>
      <c r="M2466" s="129" t="s">
        <v>7919</v>
      </c>
      <c r="N2466" s="129" t="str">
        <f>+IF(Hoja3!$O2466="VIGENTE","SALDO A VENCER",IF(Hoja3!$O2466="VENCIDO","SALDO VENCIDO - SE ABONA DE ACUERDO A DISPONIBILIDAD FINANCIERA",0))</f>
        <v>SALDO A VENCER</v>
      </c>
      <c r="O2466" s="129" t="str">
        <f>+IF(($D$1-Hoja3!$F2466)&gt;0,"VENCIDO","VIGENTE")</f>
        <v>VIGENTE</v>
      </c>
      <c r="P2466" s="120"/>
    </row>
    <row r="2467" spans="2:16" ht="14.25" hidden="1" customHeight="1" x14ac:dyDescent="0.25">
      <c r="B2467" s="121" t="s">
        <v>118</v>
      </c>
      <c r="C2467" s="122" t="s">
        <v>7921</v>
      </c>
      <c r="D2467" s="123" t="s">
        <v>7918</v>
      </c>
      <c r="E2467" s="124">
        <v>44775</v>
      </c>
      <c r="F2467" s="124">
        <v>44984</v>
      </c>
      <c r="G2467" s="125">
        <v>2273</v>
      </c>
      <c r="H2467" s="126" t="str">
        <f>+VLOOKUP(Hoja3!$G2467,'[138]Plan de Cuentas'!B:H,7,FALSE)</f>
        <v>2.1.02.01.05</v>
      </c>
      <c r="I2467" s="127" t="str">
        <f>+VLOOKUP(Hoja3!$H2467,'[138]Plan de Cuentas'!A:C,3,FALSE)</f>
        <v>Proveedores Locales - GS</v>
      </c>
      <c r="J2467" s="128">
        <v>-919139</v>
      </c>
      <c r="K2467" s="128">
        <v>-919139</v>
      </c>
      <c r="L2467" s="117">
        <f>+Hoja3!$K2467/$K$1</f>
        <v>-126.7003748054637</v>
      </c>
      <c r="M2467" s="129" t="s">
        <v>7919</v>
      </c>
      <c r="N2467" s="129" t="str">
        <f>+IF(Hoja3!$O2467="VIGENTE","SALDO A VENCER",IF(Hoja3!$O2467="VENCIDO","SALDO VENCIDO - SE ABONA DE ACUERDO A DISPONIBILIDAD FINANCIERA",0))</f>
        <v>SALDO A VENCER</v>
      </c>
      <c r="O2467" s="129" t="str">
        <f>+IF(($D$1-Hoja3!$F2467)&gt;0,"VENCIDO","VIGENTE")</f>
        <v>VIGENTE</v>
      </c>
      <c r="P2467" s="120"/>
    </row>
    <row r="2468" spans="2:16" ht="14.25" hidden="1" customHeight="1" x14ac:dyDescent="0.25">
      <c r="B2468" s="121" t="s">
        <v>118</v>
      </c>
      <c r="C2468" s="122" t="s">
        <v>7922</v>
      </c>
      <c r="D2468" s="123" t="s">
        <v>7918</v>
      </c>
      <c r="E2468" s="124">
        <v>44775</v>
      </c>
      <c r="F2468" s="124">
        <v>44892</v>
      </c>
      <c r="G2468" s="125">
        <v>2273</v>
      </c>
      <c r="H2468" s="126" t="str">
        <f>+VLOOKUP(Hoja3!$G2468,'[138]Plan de Cuentas'!B:H,7,FALSE)</f>
        <v>2.1.02.01.05</v>
      </c>
      <c r="I2468" s="127" t="str">
        <f>+VLOOKUP(Hoja3!$H2468,'[138]Plan de Cuentas'!A:C,3,FALSE)</f>
        <v>Proveedores Locales - GS</v>
      </c>
      <c r="J2468" s="128">
        <v>-919139</v>
      </c>
      <c r="K2468" s="128">
        <v>-919139</v>
      </c>
      <c r="L2468" s="117">
        <f>+Hoja3!$K2468/$K$1</f>
        <v>-126.7003748054637</v>
      </c>
      <c r="M2468" s="129" t="s">
        <v>7919</v>
      </c>
      <c r="N2468" s="129" t="str">
        <f>+IF(Hoja3!$O2468="VIGENTE","SALDO A VENCER",IF(Hoja3!$O2468="VENCIDO","SALDO VENCIDO - SE ABONA DE ACUERDO A DISPONIBILIDAD FINANCIERA",0))</f>
        <v>SALDO A VENCER</v>
      </c>
      <c r="O2468" s="129" t="str">
        <f>+IF(($D$1-Hoja3!$F2468)&gt;0,"VENCIDO","VIGENTE")</f>
        <v>VIGENTE</v>
      </c>
      <c r="P2468" s="120"/>
    </row>
    <row r="2469" spans="2:16" ht="14.25" hidden="1" customHeight="1" x14ac:dyDescent="0.25">
      <c r="B2469" s="121" t="s">
        <v>118</v>
      </c>
      <c r="C2469" s="122" t="s">
        <v>7923</v>
      </c>
      <c r="D2469" s="123" t="s">
        <v>7918</v>
      </c>
      <c r="E2469" s="124">
        <v>44775</v>
      </c>
      <c r="F2469" s="124">
        <v>45043</v>
      </c>
      <c r="G2469" s="125">
        <v>2273</v>
      </c>
      <c r="H2469" s="126" t="str">
        <f>+VLOOKUP(Hoja3!$G2469,'[138]Plan de Cuentas'!B:H,7,FALSE)</f>
        <v>2.1.02.01.05</v>
      </c>
      <c r="I2469" s="127" t="str">
        <f>+VLOOKUP(Hoja3!$H2469,'[138]Plan de Cuentas'!A:C,3,FALSE)</f>
        <v>Proveedores Locales - GS</v>
      </c>
      <c r="J2469" s="128">
        <v>-919134</v>
      </c>
      <c r="K2469" s="128">
        <v>-919134</v>
      </c>
      <c r="L2469" s="117">
        <f>+Hoja3!$K2469/$K$1</f>
        <v>-126.69968557143703</v>
      </c>
      <c r="M2469" s="129" t="s">
        <v>7919</v>
      </c>
      <c r="N2469" s="129" t="str">
        <f>+IF(Hoja3!$O2469="VIGENTE","SALDO A VENCER",IF(Hoja3!$O2469="VENCIDO","SALDO VENCIDO - SE ABONA DE ACUERDO A DISPONIBILIDAD FINANCIERA",0))</f>
        <v>SALDO A VENCER</v>
      </c>
      <c r="O2469" s="129" t="str">
        <f>+IF(($D$1-Hoja3!$F2469)&gt;0,"VENCIDO","VIGENTE")</f>
        <v>VIGENTE</v>
      </c>
      <c r="P2469" s="120"/>
    </row>
    <row r="2470" spans="2:16" ht="14.25" hidden="1" customHeight="1" x14ac:dyDescent="0.25">
      <c r="B2470" s="121" t="s">
        <v>118</v>
      </c>
      <c r="C2470" s="122" t="s">
        <v>7924</v>
      </c>
      <c r="D2470" s="123" t="s">
        <v>7918</v>
      </c>
      <c r="E2470" s="124">
        <v>44775</v>
      </c>
      <c r="F2470" s="124">
        <v>44775</v>
      </c>
      <c r="G2470" s="125">
        <v>2273</v>
      </c>
      <c r="H2470" s="126" t="str">
        <f>+VLOOKUP(Hoja3!$G2470,'[138]Plan de Cuentas'!B:H,7,FALSE)</f>
        <v>2.1.02.01.05</v>
      </c>
      <c r="I2470" s="127" t="str">
        <f>+VLOOKUP(Hoja3!$H2470,'[138]Plan de Cuentas'!A:C,3,FALSE)</f>
        <v>Proveedores Locales - GS</v>
      </c>
      <c r="J2470" s="128">
        <v>-919139</v>
      </c>
      <c r="K2470" s="128">
        <v>-873412</v>
      </c>
      <c r="L2470" s="117">
        <f>+Hoja3!$K2470/$K$1</f>
        <v>-120.39705393807645</v>
      </c>
      <c r="M2470" s="129" t="s">
        <v>7919</v>
      </c>
      <c r="N2470" s="129" t="str">
        <f>+IF(Hoja3!$O2470="VIGENTE","SALDO A VENCER",IF(Hoja3!$O2470="VENCIDO","SALDO VENCIDO - SE ABONA DE ACUERDO A DISPONIBILIDAD FINANCIERA",0))</f>
        <v>SALDO VENCIDO - SE ABONA DE ACUERDO A DISPONIBILIDAD FINANCIERA</v>
      </c>
      <c r="O2470" s="129" t="str">
        <f>+IF(($D$1-Hoja3!$F2470)&gt;0,"VENCIDO","VIGENTE")</f>
        <v>VENCIDO</v>
      </c>
      <c r="P2470" s="120"/>
    </row>
    <row r="2471" spans="2:16" ht="14.25" hidden="1" customHeight="1" x14ac:dyDescent="0.25">
      <c r="B2471" s="121" t="s">
        <v>118</v>
      </c>
      <c r="C2471" s="122" t="s">
        <v>7925</v>
      </c>
      <c r="D2471" s="123" t="s">
        <v>7918</v>
      </c>
      <c r="E2471" s="124">
        <v>44775</v>
      </c>
      <c r="F2471" s="124">
        <v>45012</v>
      </c>
      <c r="G2471" s="125">
        <v>2273</v>
      </c>
      <c r="H2471" s="126" t="str">
        <f>+VLOOKUP(Hoja3!$G2471,'[138]Plan de Cuentas'!B:H,7,FALSE)</f>
        <v>2.1.02.01.05</v>
      </c>
      <c r="I2471" s="127" t="str">
        <f>+VLOOKUP(Hoja3!$H2471,'[138]Plan de Cuentas'!A:C,3,FALSE)</f>
        <v>Proveedores Locales - GS</v>
      </c>
      <c r="J2471" s="128">
        <v>-919139</v>
      </c>
      <c r="K2471" s="128">
        <v>-919139</v>
      </c>
      <c r="L2471" s="117">
        <f>+Hoja3!$K2471/$K$1</f>
        <v>-126.7003748054637</v>
      </c>
      <c r="M2471" s="129" t="s">
        <v>7919</v>
      </c>
      <c r="N2471" s="129" t="str">
        <f>+IF(Hoja3!$O2471="VIGENTE","SALDO A VENCER",IF(Hoja3!$O2471="VENCIDO","SALDO VENCIDO - SE ABONA DE ACUERDO A DISPONIBILIDAD FINANCIERA",0))</f>
        <v>SALDO A VENCER</v>
      </c>
      <c r="O2471" s="129" t="str">
        <f>+IF(($D$1-Hoja3!$F2471)&gt;0,"VENCIDO","VIGENTE")</f>
        <v>VIGENTE</v>
      </c>
      <c r="P2471" s="120"/>
    </row>
    <row r="2472" spans="2:16" ht="14.25" hidden="1" customHeight="1" x14ac:dyDescent="0.25">
      <c r="B2472" s="121" t="s">
        <v>118</v>
      </c>
      <c r="C2472" s="122" t="s">
        <v>7926</v>
      </c>
      <c r="D2472" s="123" t="s">
        <v>7918</v>
      </c>
      <c r="E2472" s="124">
        <v>44775</v>
      </c>
      <c r="F2472" s="124">
        <v>44861</v>
      </c>
      <c r="G2472" s="125">
        <v>2273</v>
      </c>
      <c r="H2472" s="126" t="str">
        <f>+VLOOKUP(Hoja3!$G2472,'[138]Plan de Cuentas'!B:H,7,FALSE)</f>
        <v>2.1.02.01.05</v>
      </c>
      <c r="I2472" s="127" t="str">
        <f>+VLOOKUP(Hoja3!$H2472,'[138]Plan de Cuentas'!A:C,3,FALSE)</f>
        <v>Proveedores Locales - GS</v>
      </c>
      <c r="J2472" s="128">
        <v>-919139</v>
      </c>
      <c r="K2472" s="128">
        <v>-919139</v>
      </c>
      <c r="L2472" s="117">
        <f>+Hoja3!$K2472/$K$1</f>
        <v>-126.7003748054637</v>
      </c>
      <c r="M2472" s="129" t="s">
        <v>7919</v>
      </c>
      <c r="N2472" s="129" t="str">
        <f>+IF(Hoja3!$O2472="VIGENTE","SALDO A VENCER",IF(Hoja3!$O2472="VENCIDO","SALDO VENCIDO - SE ABONA DE ACUERDO A DISPONIBILIDAD FINANCIERA",0))</f>
        <v>SALDO VENCIDO - SE ABONA DE ACUERDO A DISPONIBILIDAD FINANCIERA</v>
      </c>
      <c r="O2472" s="129" t="str">
        <f>+IF(($D$1-Hoja3!$F2472)&gt;0,"VENCIDO","VIGENTE")</f>
        <v>VENCIDO</v>
      </c>
      <c r="P2472" s="120"/>
    </row>
    <row r="2473" spans="2:16" ht="14.25" hidden="1" customHeight="1" x14ac:dyDescent="0.25">
      <c r="B2473" s="121" t="s">
        <v>118</v>
      </c>
      <c r="C2473" s="122" t="s">
        <v>7927</v>
      </c>
      <c r="D2473" s="123" t="s">
        <v>7928</v>
      </c>
      <c r="E2473" s="124">
        <v>44775</v>
      </c>
      <c r="F2473" s="124">
        <v>44984</v>
      </c>
      <c r="G2473" s="125">
        <v>2273</v>
      </c>
      <c r="H2473" s="126" t="str">
        <f>+VLOOKUP(Hoja3!$G2473,'[138]Plan de Cuentas'!B:H,7,FALSE)</f>
        <v>2.1.02.01.05</v>
      </c>
      <c r="I2473" s="127" t="str">
        <f>+VLOOKUP(Hoja3!$H2473,'[138]Plan de Cuentas'!A:C,3,FALSE)</f>
        <v>Proveedores Locales - GS</v>
      </c>
      <c r="J2473" s="128">
        <v>-1130817</v>
      </c>
      <c r="K2473" s="128">
        <v>-1130817</v>
      </c>
      <c r="L2473" s="117">
        <f>+Hoja3!$K2473/$K$1</f>
        <v>-155.87951086439597</v>
      </c>
      <c r="M2473" s="129" t="s">
        <v>7929</v>
      </c>
      <c r="N2473" s="129" t="str">
        <f>+IF(Hoja3!$O2473="VIGENTE","SALDO A VENCER",IF(Hoja3!$O2473="VENCIDO","SALDO VENCIDO - SE ABONA DE ACUERDO A DISPONIBILIDAD FINANCIERA",0))</f>
        <v>SALDO A VENCER</v>
      </c>
      <c r="O2473" s="129" t="str">
        <f>+IF(($D$1-Hoja3!$F2473)&gt;0,"VENCIDO","VIGENTE")</f>
        <v>VIGENTE</v>
      </c>
      <c r="P2473" s="120"/>
    </row>
    <row r="2474" spans="2:16" ht="14.25" hidden="1" customHeight="1" x14ac:dyDescent="0.25">
      <c r="B2474" s="121" t="s">
        <v>118</v>
      </c>
      <c r="C2474" s="122" t="s">
        <v>7930</v>
      </c>
      <c r="D2474" s="123" t="s">
        <v>7928</v>
      </c>
      <c r="E2474" s="124">
        <v>44775</v>
      </c>
      <c r="F2474" s="124">
        <v>44922</v>
      </c>
      <c r="G2474" s="125">
        <v>2273</v>
      </c>
      <c r="H2474" s="126" t="str">
        <f>+VLOOKUP(Hoja3!$G2474,'[138]Plan de Cuentas'!B:H,7,FALSE)</f>
        <v>2.1.02.01.05</v>
      </c>
      <c r="I2474" s="127" t="str">
        <f>+VLOOKUP(Hoja3!$H2474,'[138]Plan de Cuentas'!A:C,3,FALSE)</f>
        <v>Proveedores Locales - GS</v>
      </c>
      <c r="J2474" s="128">
        <v>-1130817</v>
      </c>
      <c r="K2474" s="128">
        <v>-1130817</v>
      </c>
      <c r="L2474" s="117">
        <f>+Hoja3!$K2474/$K$1</f>
        <v>-155.87951086439597</v>
      </c>
      <c r="M2474" s="129" t="s">
        <v>7929</v>
      </c>
      <c r="N2474" s="129" t="str">
        <f>+IF(Hoja3!$O2474="VIGENTE","SALDO A VENCER",IF(Hoja3!$O2474="VENCIDO","SALDO VENCIDO - SE ABONA DE ACUERDO A DISPONIBILIDAD FINANCIERA",0))</f>
        <v>SALDO A VENCER</v>
      </c>
      <c r="O2474" s="129" t="str">
        <f>+IF(($D$1-Hoja3!$F2474)&gt;0,"VENCIDO","VIGENTE")</f>
        <v>VIGENTE</v>
      </c>
      <c r="P2474" s="120"/>
    </row>
    <row r="2475" spans="2:16" ht="14.25" hidden="1" customHeight="1" x14ac:dyDescent="0.25">
      <c r="B2475" s="121" t="s">
        <v>118</v>
      </c>
      <c r="C2475" s="122" t="s">
        <v>7931</v>
      </c>
      <c r="D2475" s="123" t="s">
        <v>7928</v>
      </c>
      <c r="E2475" s="124">
        <v>44775</v>
      </c>
      <c r="F2475" s="124">
        <v>45043</v>
      </c>
      <c r="G2475" s="125">
        <v>2273</v>
      </c>
      <c r="H2475" s="126" t="str">
        <f>+VLOOKUP(Hoja3!$G2475,'[138]Plan de Cuentas'!B:H,7,FALSE)</f>
        <v>2.1.02.01.05</v>
      </c>
      <c r="I2475" s="127" t="str">
        <f>+VLOOKUP(Hoja3!$H2475,'[138]Plan de Cuentas'!A:C,3,FALSE)</f>
        <v>Proveedores Locales - GS</v>
      </c>
      <c r="J2475" s="128">
        <v>-1130817</v>
      </c>
      <c r="K2475" s="128">
        <v>-1130817</v>
      </c>
      <c r="L2475" s="117">
        <f>+Hoja3!$K2475/$K$1</f>
        <v>-155.87951086439597</v>
      </c>
      <c r="M2475" s="129" t="s">
        <v>7929</v>
      </c>
      <c r="N2475" s="129" t="str">
        <f>+IF(Hoja3!$O2475="VIGENTE","SALDO A VENCER",IF(Hoja3!$O2475="VENCIDO","SALDO VENCIDO - SE ABONA DE ACUERDO A DISPONIBILIDAD FINANCIERA",0))</f>
        <v>SALDO A VENCER</v>
      </c>
      <c r="O2475" s="129" t="str">
        <f>+IF(($D$1-Hoja3!$F2475)&gt;0,"VENCIDO","VIGENTE")</f>
        <v>VIGENTE</v>
      </c>
      <c r="P2475" s="120"/>
    </row>
    <row r="2476" spans="2:16" ht="14.25" hidden="1" customHeight="1" x14ac:dyDescent="0.25">
      <c r="B2476" s="121" t="s">
        <v>118</v>
      </c>
      <c r="C2476" s="122" t="s">
        <v>7932</v>
      </c>
      <c r="D2476" s="123" t="s">
        <v>7928</v>
      </c>
      <c r="E2476" s="124">
        <v>44775</v>
      </c>
      <c r="F2476" s="124">
        <v>44892</v>
      </c>
      <c r="G2476" s="125">
        <v>2273</v>
      </c>
      <c r="H2476" s="126" t="str">
        <f>+VLOOKUP(Hoja3!$G2476,'[138]Plan de Cuentas'!B:H,7,FALSE)</f>
        <v>2.1.02.01.05</v>
      </c>
      <c r="I2476" s="127" t="str">
        <f>+VLOOKUP(Hoja3!$H2476,'[138]Plan de Cuentas'!A:C,3,FALSE)</f>
        <v>Proveedores Locales - GS</v>
      </c>
      <c r="J2476" s="128">
        <v>-1130817</v>
      </c>
      <c r="K2476" s="128">
        <v>-1130817</v>
      </c>
      <c r="L2476" s="117">
        <f>+Hoja3!$K2476/$K$1</f>
        <v>-155.87951086439597</v>
      </c>
      <c r="M2476" s="129" t="s">
        <v>7929</v>
      </c>
      <c r="N2476" s="129" t="str">
        <f>+IF(Hoja3!$O2476="VIGENTE","SALDO A VENCER",IF(Hoja3!$O2476="VENCIDO","SALDO VENCIDO - SE ABONA DE ACUERDO A DISPONIBILIDAD FINANCIERA",0))</f>
        <v>SALDO A VENCER</v>
      </c>
      <c r="O2476" s="129" t="str">
        <f>+IF(($D$1-Hoja3!$F2476)&gt;0,"VENCIDO","VIGENTE")</f>
        <v>VIGENTE</v>
      </c>
      <c r="P2476" s="120"/>
    </row>
    <row r="2477" spans="2:16" ht="14.25" hidden="1" customHeight="1" x14ac:dyDescent="0.25">
      <c r="B2477" s="121" t="s">
        <v>118</v>
      </c>
      <c r="C2477" s="122" t="s">
        <v>7933</v>
      </c>
      <c r="D2477" s="123" t="s">
        <v>7928</v>
      </c>
      <c r="E2477" s="124">
        <v>44775</v>
      </c>
      <c r="F2477" s="124">
        <v>44953</v>
      </c>
      <c r="G2477" s="125">
        <v>2273</v>
      </c>
      <c r="H2477" s="126" t="str">
        <f>+VLOOKUP(Hoja3!$G2477,'[138]Plan de Cuentas'!B:H,7,FALSE)</f>
        <v>2.1.02.01.05</v>
      </c>
      <c r="I2477" s="127" t="str">
        <f>+VLOOKUP(Hoja3!$H2477,'[138]Plan de Cuentas'!A:C,3,FALSE)</f>
        <v>Proveedores Locales - GS</v>
      </c>
      <c r="J2477" s="128">
        <v>-1130817</v>
      </c>
      <c r="K2477" s="128">
        <v>-1130817</v>
      </c>
      <c r="L2477" s="117">
        <f>+Hoja3!$K2477/$K$1</f>
        <v>-155.87951086439597</v>
      </c>
      <c r="M2477" s="129" t="s">
        <v>7929</v>
      </c>
      <c r="N2477" s="129" t="str">
        <f>+IF(Hoja3!$O2477="VIGENTE","SALDO A VENCER",IF(Hoja3!$O2477="VENCIDO","SALDO VENCIDO - SE ABONA DE ACUERDO A DISPONIBILIDAD FINANCIERA",0))</f>
        <v>SALDO A VENCER</v>
      </c>
      <c r="O2477" s="129" t="str">
        <f>+IF(($D$1-Hoja3!$F2477)&gt;0,"VENCIDO","VIGENTE")</f>
        <v>VIGENTE</v>
      </c>
      <c r="P2477" s="120"/>
    </row>
    <row r="2478" spans="2:16" ht="14.25" hidden="1" customHeight="1" x14ac:dyDescent="0.25">
      <c r="B2478" s="121" t="s">
        <v>118</v>
      </c>
      <c r="C2478" s="122" t="s">
        <v>7934</v>
      </c>
      <c r="D2478" s="123" t="s">
        <v>7928</v>
      </c>
      <c r="E2478" s="124">
        <v>44775</v>
      </c>
      <c r="F2478" s="124">
        <v>45073</v>
      </c>
      <c r="G2478" s="125">
        <v>2273</v>
      </c>
      <c r="H2478" s="126" t="str">
        <f>+VLOOKUP(Hoja3!$G2478,'[138]Plan de Cuentas'!B:H,7,FALSE)</f>
        <v>2.1.02.01.05</v>
      </c>
      <c r="I2478" s="127" t="str">
        <f>+VLOOKUP(Hoja3!$H2478,'[138]Plan de Cuentas'!A:C,3,FALSE)</f>
        <v>Proveedores Locales - GS</v>
      </c>
      <c r="J2478" s="128">
        <v>-1130809</v>
      </c>
      <c r="K2478" s="128">
        <v>-1130809</v>
      </c>
      <c r="L2478" s="117">
        <f>+Hoja3!$K2478/$K$1</f>
        <v>-155.8784080899533</v>
      </c>
      <c r="M2478" s="129" t="s">
        <v>7929</v>
      </c>
      <c r="N2478" s="129" t="str">
        <f>+IF(Hoja3!$O2478="VIGENTE","SALDO A VENCER",IF(Hoja3!$O2478="VENCIDO","SALDO VENCIDO - SE ABONA DE ACUERDO A DISPONIBILIDAD FINANCIERA",0))</f>
        <v>SALDO A VENCER</v>
      </c>
      <c r="O2478" s="129" t="str">
        <f>+IF(($D$1-Hoja3!$F2478)&gt;0,"VENCIDO","VIGENTE")</f>
        <v>VIGENTE</v>
      </c>
      <c r="P2478" s="120"/>
    </row>
    <row r="2479" spans="2:16" ht="14.25" hidden="1" customHeight="1" x14ac:dyDescent="0.25">
      <c r="B2479" s="121" t="s">
        <v>118</v>
      </c>
      <c r="C2479" s="122" t="s">
        <v>7935</v>
      </c>
      <c r="D2479" s="123" t="s">
        <v>7928</v>
      </c>
      <c r="E2479" s="124">
        <v>44775</v>
      </c>
      <c r="F2479" s="124">
        <v>44861</v>
      </c>
      <c r="G2479" s="125">
        <v>2273</v>
      </c>
      <c r="H2479" s="126" t="str">
        <f>+VLOOKUP(Hoja3!$G2479,'[138]Plan de Cuentas'!B:H,7,FALSE)</f>
        <v>2.1.02.01.05</v>
      </c>
      <c r="I2479" s="127" t="str">
        <f>+VLOOKUP(Hoja3!$H2479,'[138]Plan de Cuentas'!A:C,3,FALSE)</f>
        <v>Proveedores Locales - GS</v>
      </c>
      <c r="J2479" s="128">
        <v>-1130817</v>
      </c>
      <c r="K2479" s="128">
        <v>-1130817</v>
      </c>
      <c r="L2479" s="117">
        <f>+Hoja3!$K2479/$K$1</f>
        <v>-155.87951086439597</v>
      </c>
      <c r="M2479" s="129" t="s">
        <v>7929</v>
      </c>
      <c r="N2479" s="129" t="str">
        <f>+IF(Hoja3!$O2479="VIGENTE","SALDO A VENCER",IF(Hoja3!$O2479="VENCIDO","SALDO VENCIDO - SE ABONA DE ACUERDO A DISPONIBILIDAD FINANCIERA",0))</f>
        <v>SALDO VENCIDO - SE ABONA DE ACUERDO A DISPONIBILIDAD FINANCIERA</v>
      </c>
      <c r="O2479" s="129" t="str">
        <f>+IF(($D$1-Hoja3!$F2479)&gt;0,"VENCIDO","VIGENTE")</f>
        <v>VENCIDO</v>
      </c>
      <c r="P2479" s="120"/>
    </row>
    <row r="2480" spans="2:16" ht="14.25" hidden="1" customHeight="1" x14ac:dyDescent="0.25">
      <c r="B2480" s="121" t="s">
        <v>118</v>
      </c>
      <c r="C2480" s="122" t="s">
        <v>7936</v>
      </c>
      <c r="D2480" s="123" t="s">
        <v>7928</v>
      </c>
      <c r="E2480" s="124">
        <v>44775</v>
      </c>
      <c r="F2480" s="124">
        <v>45012</v>
      </c>
      <c r="G2480" s="125">
        <v>2273</v>
      </c>
      <c r="H2480" s="126" t="str">
        <f>+VLOOKUP(Hoja3!$G2480,'[138]Plan de Cuentas'!B:H,7,FALSE)</f>
        <v>2.1.02.01.05</v>
      </c>
      <c r="I2480" s="127" t="str">
        <f>+VLOOKUP(Hoja3!$H2480,'[138]Plan de Cuentas'!A:C,3,FALSE)</f>
        <v>Proveedores Locales - GS</v>
      </c>
      <c r="J2480" s="128">
        <v>-1130817</v>
      </c>
      <c r="K2480" s="128">
        <v>-1130817</v>
      </c>
      <c r="L2480" s="117">
        <f>+Hoja3!$K2480/$K$1</f>
        <v>-155.87951086439597</v>
      </c>
      <c r="M2480" s="129" t="s">
        <v>7929</v>
      </c>
      <c r="N2480" s="129" t="str">
        <f>+IF(Hoja3!$O2480="VIGENTE","SALDO A VENCER",IF(Hoja3!$O2480="VENCIDO","SALDO VENCIDO - SE ABONA DE ACUERDO A DISPONIBILIDAD FINANCIERA",0))</f>
        <v>SALDO A VENCER</v>
      </c>
      <c r="O2480" s="129" t="str">
        <f>+IF(($D$1-Hoja3!$F2480)&gt;0,"VENCIDO","VIGENTE")</f>
        <v>VIGENTE</v>
      </c>
      <c r="P2480" s="120"/>
    </row>
    <row r="2481" spans="2:16" ht="14.25" hidden="1" customHeight="1" x14ac:dyDescent="0.25">
      <c r="B2481" s="121" t="s">
        <v>118</v>
      </c>
      <c r="C2481" s="122" t="s">
        <v>7937</v>
      </c>
      <c r="D2481" s="123" t="s">
        <v>7938</v>
      </c>
      <c r="E2481" s="124">
        <v>44817</v>
      </c>
      <c r="F2481" s="124">
        <v>44817</v>
      </c>
      <c r="G2481" s="125">
        <v>2273</v>
      </c>
      <c r="H2481" s="126" t="str">
        <f>+VLOOKUP(Hoja3!$G2481,'[138]Plan de Cuentas'!B:H,7,FALSE)</f>
        <v>2.1.02.01.05</v>
      </c>
      <c r="I2481" s="127" t="str">
        <f>+VLOOKUP(Hoja3!$H2481,'[138]Plan de Cuentas'!A:C,3,FALSE)</f>
        <v>Proveedores Locales - GS</v>
      </c>
      <c r="J2481" s="128">
        <v>-3629319</v>
      </c>
      <c r="K2481" s="128">
        <v>-3629319</v>
      </c>
      <c r="L2481" s="117">
        <f>+Hoja3!$K2481/$K$1</f>
        <v>-500.29002967841717</v>
      </c>
      <c r="M2481" s="129" t="s">
        <v>7939</v>
      </c>
      <c r="N2481" s="129" t="str">
        <f>+IF(Hoja3!$O2481="VIGENTE","SALDO A VENCER",IF(Hoja3!$O2481="VENCIDO","SALDO VENCIDO - SE ABONA DE ACUERDO A DISPONIBILIDAD FINANCIERA",0))</f>
        <v>SALDO VENCIDO - SE ABONA DE ACUERDO A DISPONIBILIDAD FINANCIERA</v>
      </c>
      <c r="O2481" s="129" t="str">
        <f>+IF(($D$1-Hoja3!$F2481)&gt;0,"VENCIDO","VIGENTE")</f>
        <v>VENCIDO</v>
      </c>
      <c r="P2481" s="120"/>
    </row>
    <row r="2482" spans="2:16" ht="14.25" hidden="1" customHeight="1" x14ac:dyDescent="0.25">
      <c r="B2482" s="121" t="s">
        <v>118</v>
      </c>
      <c r="C2482" s="122" t="s">
        <v>7940</v>
      </c>
      <c r="D2482" s="123" t="s">
        <v>7938</v>
      </c>
      <c r="E2482" s="124">
        <v>44817</v>
      </c>
      <c r="F2482" s="124">
        <v>44840</v>
      </c>
      <c r="G2482" s="125">
        <v>2273</v>
      </c>
      <c r="H2482" s="126" t="str">
        <f>+VLOOKUP(Hoja3!$G2482,'[138]Plan de Cuentas'!B:H,7,FALSE)</f>
        <v>2.1.02.01.05</v>
      </c>
      <c r="I2482" s="127" t="str">
        <f>+VLOOKUP(Hoja3!$H2482,'[138]Plan de Cuentas'!A:C,3,FALSE)</f>
        <v>Proveedores Locales - GS</v>
      </c>
      <c r="J2482" s="128">
        <v>-1209773</v>
      </c>
      <c r="K2482" s="128">
        <v>-1209773</v>
      </c>
      <c r="L2482" s="117">
        <f>+Hoja3!$K2482/$K$1</f>
        <v>-166.76334322613906</v>
      </c>
      <c r="M2482" s="129" t="s">
        <v>7939</v>
      </c>
      <c r="N2482" s="129" t="str">
        <f>+IF(Hoja3!$O2482="VIGENTE","SALDO A VENCER",IF(Hoja3!$O2482="VENCIDO","SALDO VENCIDO - SE ABONA DE ACUERDO A DISPONIBILIDAD FINANCIERA",0))</f>
        <v>SALDO VENCIDO - SE ABONA DE ACUERDO A DISPONIBILIDAD FINANCIERA</v>
      </c>
      <c r="O2482" s="129" t="str">
        <f>+IF(($D$1-Hoja3!$F2482)&gt;0,"VENCIDO","VIGENTE")</f>
        <v>VENCIDO</v>
      </c>
      <c r="P2482" s="120"/>
    </row>
    <row r="2483" spans="2:16" ht="14.25" hidden="1" customHeight="1" x14ac:dyDescent="0.25">
      <c r="B2483" s="121" t="s">
        <v>118</v>
      </c>
      <c r="C2483" s="122" t="s">
        <v>7941</v>
      </c>
      <c r="D2483" s="123" t="s">
        <v>7938</v>
      </c>
      <c r="E2483" s="124">
        <v>44817</v>
      </c>
      <c r="F2483" s="124">
        <v>45022</v>
      </c>
      <c r="G2483" s="125">
        <v>2273</v>
      </c>
      <c r="H2483" s="126" t="str">
        <f>+VLOOKUP(Hoja3!$G2483,'[138]Plan de Cuentas'!B:H,7,FALSE)</f>
        <v>2.1.02.01.05</v>
      </c>
      <c r="I2483" s="127" t="str">
        <f>+VLOOKUP(Hoja3!$H2483,'[138]Plan de Cuentas'!A:C,3,FALSE)</f>
        <v>Proveedores Locales - GS</v>
      </c>
      <c r="J2483" s="128">
        <v>-1209772</v>
      </c>
      <c r="K2483" s="128">
        <v>-1209772</v>
      </c>
      <c r="L2483" s="117">
        <f>+Hoja3!$K2483/$K$1</f>
        <v>-166.76320537933373</v>
      </c>
      <c r="M2483" s="129" t="s">
        <v>7939</v>
      </c>
      <c r="N2483" s="129" t="str">
        <f>+IF(Hoja3!$O2483="VIGENTE","SALDO A VENCER",IF(Hoja3!$O2483="VENCIDO","SALDO VENCIDO - SE ABONA DE ACUERDO A DISPONIBILIDAD FINANCIERA",0))</f>
        <v>SALDO A VENCER</v>
      </c>
      <c r="O2483" s="129" t="str">
        <f>+IF(($D$1-Hoja3!$F2483)&gt;0,"VENCIDO","VIGENTE")</f>
        <v>VIGENTE</v>
      </c>
      <c r="P2483" s="120"/>
    </row>
    <row r="2484" spans="2:16" ht="14.25" hidden="1" customHeight="1" x14ac:dyDescent="0.25">
      <c r="B2484" s="121" t="s">
        <v>118</v>
      </c>
      <c r="C2484" s="122" t="s">
        <v>7942</v>
      </c>
      <c r="D2484" s="123" t="s">
        <v>7938</v>
      </c>
      <c r="E2484" s="124">
        <v>44817</v>
      </c>
      <c r="F2484" s="124">
        <v>44963</v>
      </c>
      <c r="G2484" s="125">
        <v>2273</v>
      </c>
      <c r="H2484" s="126" t="str">
        <f>+VLOOKUP(Hoja3!$G2484,'[138]Plan de Cuentas'!B:H,7,FALSE)</f>
        <v>2.1.02.01.05</v>
      </c>
      <c r="I2484" s="127" t="str">
        <f>+VLOOKUP(Hoja3!$H2484,'[138]Plan de Cuentas'!A:C,3,FALSE)</f>
        <v>Proveedores Locales - GS</v>
      </c>
      <c r="J2484" s="128">
        <v>-1209773</v>
      </c>
      <c r="K2484" s="128">
        <v>-1209773</v>
      </c>
      <c r="L2484" s="117">
        <f>+Hoja3!$K2484/$K$1</f>
        <v>-166.76334322613906</v>
      </c>
      <c r="M2484" s="129" t="s">
        <v>7939</v>
      </c>
      <c r="N2484" s="129" t="str">
        <f>+IF(Hoja3!$O2484="VIGENTE","SALDO A VENCER",IF(Hoja3!$O2484="VENCIDO","SALDO VENCIDO - SE ABONA DE ACUERDO A DISPONIBILIDAD FINANCIERA",0))</f>
        <v>SALDO A VENCER</v>
      </c>
      <c r="O2484" s="129" t="str">
        <f>+IF(($D$1-Hoja3!$F2484)&gt;0,"VENCIDO","VIGENTE")</f>
        <v>VIGENTE</v>
      </c>
      <c r="P2484" s="120"/>
    </row>
    <row r="2485" spans="2:16" ht="14.25" hidden="1" customHeight="1" x14ac:dyDescent="0.25">
      <c r="B2485" s="121" t="s">
        <v>118</v>
      </c>
      <c r="C2485" s="122" t="s">
        <v>7943</v>
      </c>
      <c r="D2485" s="123" t="s">
        <v>7938</v>
      </c>
      <c r="E2485" s="124">
        <v>44817</v>
      </c>
      <c r="F2485" s="124">
        <v>44901</v>
      </c>
      <c r="G2485" s="125">
        <v>2273</v>
      </c>
      <c r="H2485" s="126" t="str">
        <f>+VLOOKUP(Hoja3!$G2485,'[138]Plan de Cuentas'!B:H,7,FALSE)</f>
        <v>2.1.02.01.05</v>
      </c>
      <c r="I2485" s="127" t="str">
        <f>+VLOOKUP(Hoja3!$H2485,'[138]Plan de Cuentas'!A:C,3,FALSE)</f>
        <v>Proveedores Locales - GS</v>
      </c>
      <c r="J2485" s="128">
        <v>-1209773</v>
      </c>
      <c r="K2485" s="128">
        <v>-1209773</v>
      </c>
      <c r="L2485" s="117">
        <f>+Hoja3!$K2485/$K$1</f>
        <v>-166.76334322613906</v>
      </c>
      <c r="M2485" s="129" t="s">
        <v>7939</v>
      </c>
      <c r="N2485" s="129" t="str">
        <f>+IF(Hoja3!$O2485="VIGENTE","SALDO A VENCER",IF(Hoja3!$O2485="VENCIDO","SALDO VENCIDO - SE ABONA DE ACUERDO A DISPONIBILIDAD FINANCIERA",0))</f>
        <v>SALDO A VENCER</v>
      </c>
      <c r="O2485" s="129" t="str">
        <f>+IF(($D$1-Hoja3!$F2485)&gt;0,"VENCIDO","VIGENTE")</f>
        <v>VIGENTE</v>
      </c>
      <c r="P2485" s="120"/>
    </row>
    <row r="2486" spans="2:16" ht="14.25" hidden="1" customHeight="1" x14ac:dyDescent="0.25">
      <c r="B2486" s="121" t="s">
        <v>118</v>
      </c>
      <c r="C2486" s="122" t="s">
        <v>7944</v>
      </c>
      <c r="D2486" s="123" t="s">
        <v>7938</v>
      </c>
      <c r="E2486" s="124">
        <v>44817</v>
      </c>
      <c r="F2486" s="124">
        <v>44991</v>
      </c>
      <c r="G2486" s="125">
        <v>2273</v>
      </c>
      <c r="H2486" s="126" t="str">
        <f>+VLOOKUP(Hoja3!$G2486,'[138]Plan de Cuentas'!B:H,7,FALSE)</f>
        <v>2.1.02.01.05</v>
      </c>
      <c r="I2486" s="127" t="str">
        <f>+VLOOKUP(Hoja3!$H2486,'[138]Plan de Cuentas'!A:C,3,FALSE)</f>
        <v>Proveedores Locales - GS</v>
      </c>
      <c r="J2486" s="128">
        <v>-1209773</v>
      </c>
      <c r="K2486" s="128">
        <v>-1209773</v>
      </c>
      <c r="L2486" s="117">
        <f>+Hoja3!$K2486/$K$1</f>
        <v>-166.76334322613906</v>
      </c>
      <c r="M2486" s="129" t="s">
        <v>7939</v>
      </c>
      <c r="N2486" s="129" t="str">
        <f>+IF(Hoja3!$O2486="VIGENTE","SALDO A VENCER",IF(Hoja3!$O2486="VENCIDO","SALDO VENCIDO - SE ABONA DE ACUERDO A DISPONIBILIDAD FINANCIERA",0))</f>
        <v>SALDO A VENCER</v>
      </c>
      <c r="O2486" s="129" t="str">
        <f>+IF(($D$1-Hoja3!$F2486)&gt;0,"VENCIDO","VIGENTE")</f>
        <v>VIGENTE</v>
      </c>
      <c r="P2486" s="120"/>
    </row>
    <row r="2487" spans="2:16" ht="14.25" hidden="1" customHeight="1" x14ac:dyDescent="0.25">
      <c r="B2487" s="121" t="s">
        <v>118</v>
      </c>
      <c r="C2487" s="122" t="s">
        <v>7945</v>
      </c>
      <c r="D2487" s="123" t="s">
        <v>7938</v>
      </c>
      <c r="E2487" s="124">
        <v>44817</v>
      </c>
      <c r="F2487" s="124">
        <v>44932</v>
      </c>
      <c r="G2487" s="125">
        <v>2273</v>
      </c>
      <c r="H2487" s="126" t="str">
        <f>+VLOOKUP(Hoja3!$G2487,'[138]Plan de Cuentas'!B:H,7,FALSE)</f>
        <v>2.1.02.01.05</v>
      </c>
      <c r="I2487" s="127" t="str">
        <f>+VLOOKUP(Hoja3!$H2487,'[138]Plan de Cuentas'!A:C,3,FALSE)</f>
        <v>Proveedores Locales - GS</v>
      </c>
      <c r="J2487" s="128">
        <v>-1209773</v>
      </c>
      <c r="K2487" s="128">
        <v>-1209773</v>
      </c>
      <c r="L2487" s="117">
        <f>+Hoja3!$K2487/$K$1</f>
        <v>-166.76334322613906</v>
      </c>
      <c r="M2487" s="129" t="s">
        <v>7939</v>
      </c>
      <c r="N2487" s="129" t="str">
        <f>+IF(Hoja3!$O2487="VIGENTE","SALDO A VENCER",IF(Hoja3!$O2487="VENCIDO","SALDO VENCIDO - SE ABONA DE ACUERDO A DISPONIBILIDAD FINANCIERA",0))</f>
        <v>SALDO A VENCER</v>
      </c>
      <c r="O2487" s="129" t="str">
        <f>+IF(($D$1-Hoja3!$F2487)&gt;0,"VENCIDO","VIGENTE")</f>
        <v>VIGENTE</v>
      </c>
      <c r="P2487" s="120"/>
    </row>
    <row r="2488" spans="2:16" ht="14.25" hidden="1" customHeight="1" x14ac:dyDescent="0.25">
      <c r="B2488" s="121" t="s">
        <v>118</v>
      </c>
      <c r="C2488" s="122" t="s">
        <v>7946</v>
      </c>
      <c r="D2488" s="123" t="s">
        <v>7938</v>
      </c>
      <c r="E2488" s="124">
        <v>44817</v>
      </c>
      <c r="F2488" s="124">
        <v>44871</v>
      </c>
      <c r="G2488" s="125">
        <v>2273</v>
      </c>
      <c r="H2488" s="126" t="str">
        <f>+VLOOKUP(Hoja3!$G2488,'[138]Plan de Cuentas'!B:H,7,FALSE)</f>
        <v>2.1.02.01.05</v>
      </c>
      <c r="I2488" s="127" t="str">
        <f>+VLOOKUP(Hoja3!$H2488,'[138]Plan de Cuentas'!A:C,3,FALSE)</f>
        <v>Proveedores Locales - GS</v>
      </c>
      <c r="J2488" s="128">
        <v>-1209773</v>
      </c>
      <c r="K2488" s="128">
        <v>-1209773</v>
      </c>
      <c r="L2488" s="117">
        <f>+Hoja3!$K2488/$K$1</f>
        <v>-166.76334322613906</v>
      </c>
      <c r="M2488" s="129" t="s">
        <v>7939</v>
      </c>
      <c r="N2488" s="129" t="str">
        <f>+IF(Hoja3!$O2488="VIGENTE","SALDO A VENCER",IF(Hoja3!$O2488="VENCIDO","SALDO VENCIDO - SE ABONA DE ACUERDO A DISPONIBILIDAD FINANCIERA",0))</f>
        <v>SALDO A VENCER</v>
      </c>
      <c r="O2488" s="129" t="str">
        <f>+IF(($D$1-Hoja3!$F2488)&gt;0,"VENCIDO","VIGENTE")</f>
        <v>VIGENTE</v>
      </c>
      <c r="P2488" s="120"/>
    </row>
    <row r="2489" spans="2:16" ht="14.25" hidden="1" customHeight="1" x14ac:dyDescent="0.25">
      <c r="B2489" s="121" t="s">
        <v>118</v>
      </c>
      <c r="C2489" s="122" t="s">
        <v>7947</v>
      </c>
      <c r="D2489" s="123" t="s">
        <v>7948</v>
      </c>
      <c r="E2489" s="124">
        <v>44849</v>
      </c>
      <c r="F2489" s="124">
        <v>44849</v>
      </c>
      <c r="G2489" s="125">
        <v>2273</v>
      </c>
      <c r="H2489" s="126" t="str">
        <f>+VLOOKUP(Hoja3!$G2489,'[138]Plan de Cuentas'!B:H,7,FALSE)</f>
        <v>2.1.02.01.05</v>
      </c>
      <c r="I2489" s="127" t="str">
        <f>+VLOOKUP(Hoja3!$H2489,'[138]Plan de Cuentas'!A:C,3,FALSE)</f>
        <v>Proveedores Locales - GS</v>
      </c>
      <c r="J2489" s="128">
        <v>-26425669</v>
      </c>
      <c r="K2489" s="128">
        <v>-26425669</v>
      </c>
      <c r="L2489" s="117">
        <f>+Hoja3!$K2489/$K$1</f>
        <v>-3642.694050394035</v>
      </c>
      <c r="M2489" s="129" t="s">
        <v>7949</v>
      </c>
      <c r="N2489" s="129" t="str">
        <f>+IF(Hoja3!$O2489="VIGENTE","SALDO A VENCER",IF(Hoja3!$O2489="VENCIDO","SALDO VENCIDO - SE ABONA DE ACUERDO A DISPONIBILIDAD FINANCIERA",0))</f>
        <v>SALDO VENCIDO - SE ABONA DE ACUERDO A DISPONIBILIDAD FINANCIERA</v>
      </c>
      <c r="O2489" s="129" t="str">
        <f>+IF(($D$1-Hoja3!$F2489)&gt;0,"VENCIDO","VIGENTE")</f>
        <v>VENCIDO</v>
      </c>
      <c r="P2489" s="120"/>
    </row>
    <row r="2490" spans="2:16" ht="14.25" hidden="1" customHeight="1" x14ac:dyDescent="0.25">
      <c r="B2490" s="121" t="s">
        <v>119</v>
      </c>
      <c r="C2490" s="122" t="s">
        <v>7950</v>
      </c>
      <c r="D2490" s="123" t="s">
        <v>7951</v>
      </c>
      <c r="E2490" s="124">
        <v>44831</v>
      </c>
      <c r="F2490" s="124">
        <v>44861</v>
      </c>
      <c r="G2490" s="125">
        <v>2273</v>
      </c>
      <c r="H2490" s="126" t="str">
        <f>+VLOOKUP(Hoja3!$G2490,'[138]Plan de Cuentas'!B:H,7,FALSE)</f>
        <v>2.1.02.01.05</v>
      </c>
      <c r="I2490" s="127" t="str">
        <f>+VLOOKUP(Hoja3!$H2490,'[138]Plan de Cuentas'!A:C,3,FALSE)</f>
        <v>Proveedores Locales - GS</v>
      </c>
      <c r="J2490" s="128">
        <v>-3120000</v>
      </c>
      <c r="K2490" s="128">
        <v>-3120000</v>
      </c>
      <c r="L2490" s="117">
        <f>+Hoja3!$K2490/$K$1</f>
        <v>-430.08203263385269</v>
      </c>
      <c r="M2490" s="129" t="s">
        <v>7952</v>
      </c>
      <c r="N2490" s="129" t="str">
        <f>+IF(Hoja3!$O2490="VIGENTE","SALDO A VENCER",IF(Hoja3!$O2490="VENCIDO","SALDO VENCIDO - SE ABONA DE ACUERDO A DISPONIBILIDAD FINANCIERA",0))</f>
        <v>SALDO VENCIDO - SE ABONA DE ACUERDO A DISPONIBILIDAD FINANCIERA</v>
      </c>
      <c r="O2490" s="129" t="str">
        <f>+IF(($D$1-Hoja3!$F2490)&gt;0,"VENCIDO","VIGENTE")</f>
        <v>VENCIDO</v>
      </c>
      <c r="P2490" s="120"/>
    </row>
    <row r="2491" spans="2:16" ht="14.25" hidden="1" customHeight="1" x14ac:dyDescent="0.25">
      <c r="B2491" s="121" t="s">
        <v>120</v>
      </c>
      <c r="C2491" s="122" t="s">
        <v>7953</v>
      </c>
      <c r="D2491" s="123">
        <v>10010000437</v>
      </c>
      <c r="E2491" s="124">
        <v>44776</v>
      </c>
      <c r="F2491" s="124">
        <v>44803</v>
      </c>
      <c r="G2491" s="125">
        <v>2273</v>
      </c>
      <c r="H2491" s="126" t="str">
        <f>+VLOOKUP(Hoja3!$G2491,'[138]Plan de Cuentas'!B:H,7,FALSE)</f>
        <v>2.1.02.01.05</v>
      </c>
      <c r="I2491" s="127" t="str">
        <f>+VLOOKUP(Hoja3!$H2491,'[138]Plan de Cuentas'!A:C,3,FALSE)</f>
        <v>Proveedores Locales - GS</v>
      </c>
      <c r="J2491" s="128">
        <v>-9357000</v>
      </c>
      <c r="K2491" s="128">
        <v>-9357000</v>
      </c>
      <c r="L2491" s="117">
        <f>+Hoja3!$K2491/$K$1</f>
        <v>-1289.8325574855639</v>
      </c>
      <c r="M2491" s="129" t="s">
        <v>7954</v>
      </c>
      <c r="N2491" s="129" t="str">
        <f>+IF(Hoja3!$O2491="VIGENTE","SALDO A VENCER",IF(Hoja3!$O2491="VENCIDO","SALDO VENCIDO - SE ABONA DE ACUERDO A DISPONIBILIDAD FINANCIERA",0))</f>
        <v>SALDO VENCIDO - SE ABONA DE ACUERDO A DISPONIBILIDAD FINANCIERA</v>
      </c>
      <c r="O2491" s="129" t="str">
        <f>+IF(($D$1-Hoja3!$F2491)&gt;0,"VENCIDO","VIGENTE")</f>
        <v>VENCIDO</v>
      </c>
      <c r="P2491" s="120"/>
    </row>
    <row r="2492" spans="2:16" ht="14.25" hidden="1" customHeight="1" x14ac:dyDescent="0.25">
      <c r="B2492" s="121" t="s">
        <v>120</v>
      </c>
      <c r="C2492" s="122" t="s">
        <v>7955</v>
      </c>
      <c r="D2492" s="123">
        <v>10010000437</v>
      </c>
      <c r="E2492" s="124">
        <v>44776</v>
      </c>
      <c r="F2492" s="124">
        <v>44985</v>
      </c>
      <c r="G2492" s="125">
        <v>2273</v>
      </c>
      <c r="H2492" s="126" t="str">
        <f>+VLOOKUP(Hoja3!$G2492,'[138]Plan de Cuentas'!B:H,7,FALSE)</f>
        <v>2.1.02.01.05</v>
      </c>
      <c r="I2492" s="127" t="str">
        <f>+VLOOKUP(Hoja3!$H2492,'[138]Plan de Cuentas'!A:C,3,FALSE)</f>
        <v>Proveedores Locales - GS</v>
      </c>
      <c r="J2492" s="128">
        <v>-21762000</v>
      </c>
      <c r="K2492" s="128">
        <v>-5012004</v>
      </c>
      <c r="L2492" s="117">
        <f>+Hoja3!$K2492/$K$1</f>
        <v>-690.88873970801285</v>
      </c>
      <c r="M2492" s="129" t="s">
        <v>7954</v>
      </c>
      <c r="N2492" s="129" t="str">
        <f>+IF(Hoja3!$O2492="VIGENTE","SALDO A VENCER",IF(Hoja3!$O2492="VENCIDO","SALDO VENCIDO - SE ABONA DE ACUERDO A DISPONIBILIDAD FINANCIERA",0))</f>
        <v>SALDO A VENCER</v>
      </c>
      <c r="O2492" s="129" t="str">
        <f>+IF(($D$1-Hoja3!$F2492)&gt;0,"VENCIDO","VIGENTE")</f>
        <v>VIGENTE</v>
      </c>
      <c r="P2492" s="120"/>
    </row>
    <row r="2493" spans="2:16" ht="14.25" hidden="1" customHeight="1" x14ac:dyDescent="0.25">
      <c r="B2493" s="121" t="s">
        <v>120</v>
      </c>
      <c r="C2493" s="122" t="s">
        <v>7956</v>
      </c>
      <c r="D2493" s="123">
        <v>10010000447</v>
      </c>
      <c r="E2493" s="124">
        <v>44806</v>
      </c>
      <c r="F2493" s="124">
        <v>44985</v>
      </c>
      <c r="G2493" s="125">
        <v>2273</v>
      </c>
      <c r="H2493" s="126" t="str">
        <f>+VLOOKUP(Hoja3!$G2493,'[138]Plan de Cuentas'!B:H,7,FALSE)</f>
        <v>2.1.02.01.05</v>
      </c>
      <c r="I2493" s="127" t="str">
        <f>+VLOOKUP(Hoja3!$H2493,'[138]Plan de Cuentas'!A:C,3,FALSE)</f>
        <v>Proveedores Locales - GS</v>
      </c>
      <c r="J2493" s="128">
        <v>-46523400</v>
      </c>
      <c r="K2493" s="128">
        <v>-46523400</v>
      </c>
      <c r="L2493" s="117">
        <f>+Hoja3!$K2493/$K$1</f>
        <v>-6413.1020631531355</v>
      </c>
      <c r="M2493" s="129" t="s">
        <v>7957</v>
      </c>
      <c r="N2493" s="129" t="str">
        <f>+IF(Hoja3!$O2493="VIGENTE","SALDO A VENCER",IF(Hoja3!$O2493="VENCIDO","SALDO VENCIDO - SE ABONA DE ACUERDO A DISPONIBILIDAD FINANCIERA",0))</f>
        <v>SALDO A VENCER</v>
      </c>
      <c r="O2493" s="129" t="str">
        <f>+IF(($D$1-Hoja3!$F2493)&gt;0,"VENCIDO","VIGENTE")</f>
        <v>VIGENTE</v>
      </c>
      <c r="P2493" s="120"/>
    </row>
    <row r="2494" spans="2:16" ht="14.25" hidden="1" customHeight="1" x14ac:dyDescent="0.25">
      <c r="B2494" s="121" t="s">
        <v>120</v>
      </c>
      <c r="C2494" s="122" t="s">
        <v>7958</v>
      </c>
      <c r="D2494" s="123">
        <v>10010000447</v>
      </c>
      <c r="E2494" s="124">
        <v>44806</v>
      </c>
      <c r="F2494" s="124">
        <v>44834</v>
      </c>
      <c r="G2494" s="125">
        <v>2273</v>
      </c>
      <c r="H2494" s="126" t="str">
        <f>+VLOOKUP(Hoja3!$G2494,'[138]Plan de Cuentas'!B:H,7,FALSE)</f>
        <v>2.1.02.01.05</v>
      </c>
      <c r="I2494" s="127" t="str">
        <f>+VLOOKUP(Hoja3!$H2494,'[138]Plan de Cuentas'!A:C,3,FALSE)</f>
        <v>Proveedores Locales - GS</v>
      </c>
      <c r="J2494" s="128">
        <v>-19938600</v>
      </c>
      <c r="K2494" s="128">
        <v>-19938600</v>
      </c>
      <c r="L2494" s="117">
        <f>+Hoja3!$K2494/$K$1</f>
        <v>-2748.4723127799152</v>
      </c>
      <c r="M2494" s="129" t="s">
        <v>7957</v>
      </c>
      <c r="N2494" s="129" t="str">
        <f>+IF(Hoja3!$O2494="VIGENTE","SALDO A VENCER",IF(Hoja3!$O2494="VENCIDO","SALDO VENCIDO - SE ABONA DE ACUERDO A DISPONIBILIDAD FINANCIERA",0))</f>
        <v>SALDO VENCIDO - SE ABONA DE ACUERDO A DISPONIBILIDAD FINANCIERA</v>
      </c>
      <c r="O2494" s="129" t="str">
        <f>+IF(($D$1-Hoja3!$F2494)&gt;0,"VENCIDO","VIGENTE")</f>
        <v>VENCIDO</v>
      </c>
      <c r="P2494" s="120"/>
    </row>
    <row r="2495" spans="2:16" ht="14.25" hidden="1" customHeight="1" x14ac:dyDescent="0.25">
      <c r="B2495" s="121" t="s">
        <v>120</v>
      </c>
      <c r="C2495" s="122" t="s">
        <v>7959</v>
      </c>
      <c r="D2495" s="123" t="s">
        <v>7960</v>
      </c>
      <c r="E2495" s="124">
        <v>44840</v>
      </c>
      <c r="F2495" s="124">
        <v>44864</v>
      </c>
      <c r="G2495" s="125">
        <v>2273</v>
      </c>
      <c r="H2495" s="126" t="str">
        <f>+VLOOKUP(Hoja3!$G2495,'[138]Plan de Cuentas'!B:H,7,FALSE)</f>
        <v>2.1.02.01.05</v>
      </c>
      <c r="I2495" s="127" t="str">
        <f>+VLOOKUP(Hoja3!$H2495,'[138]Plan de Cuentas'!A:C,3,FALSE)</f>
        <v>Proveedores Locales - GS</v>
      </c>
      <c r="J2495" s="128">
        <v>-1580700</v>
      </c>
      <c r="K2495" s="128">
        <v>-1580700</v>
      </c>
      <c r="L2495" s="117">
        <f>+Hoja3!$K2495/$K$1</f>
        <v>-217.89444518728556</v>
      </c>
      <c r="M2495" s="129" t="s">
        <v>7961</v>
      </c>
      <c r="N2495" s="129" t="str">
        <f>+IF(Hoja3!$O2495="VIGENTE","SALDO A VENCER",IF(Hoja3!$O2495="VENCIDO","SALDO VENCIDO - SE ABONA DE ACUERDO A DISPONIBILIDAD FINANCIERA",0))</f>
        <v>SALDO VENCIDO - SE ABONA DE ACUERDO A DISPONIBILIDAD FINANCIERA</v>
      </c>
      <c r="O2495" s="129" t="str">
        <f>+IF(($D$1-Hoja3!$F2495)&gt;0,"VENCIDO","VIGENTE")</f>
        <v>VENCIDO</v>
      </c>
      <c r="P2495" s="120"/>
    </row>
    <row r="2496" spans="2:16" ht="14.25" hidden="1" customHeight="1" x14ac:dyDescent="0.25">
      <c r="B2496" s="121" t="s">
        <v>120</v>
      </c>
      <c r="C2496" s="122" t="s">
        <v>7962</v>
      </c>
      <c r="D2496" s="123" t="s">
        <v>7960</v>
      </c>
      <c r="E2496" s="124">
        <v>44840</v>
      </c>
      <c r="F2496" s="124">
        <v>45016</v>
      </c>
      <c r="G2496" s="125">
        <v>2273</v>
      </c>
      <c r="H2496" s="126" t="str">
        <f>+VLOOKUP(Hoja3!$G2496,'[138]Plan de Cuentas'!B:H,7,FALSE)</f>
        <v>2.1.02.01.05</v>
      </c>
      <c r="I2496" s="127" t="str">
        <f>+VLOOKUP(Hoja3!$H2496,'[138]Plan de Cuentas'!A:C,3,FALSE)</f>
        <v>Proveedores Locales - GS</v>
      </c>
      <c r="J2496" s="128">
        <v>-9540300</v>
      </c>
      <c r="K2496" s="128">
        <v>-9540300</v>
      </c>
      <c r="L2496" s="117">
        <f>+Hoja3!$K2496/$K$1</f>
        <v>-1315.0998769028029</v>
      </c>
      <c r="M2496" s="129" t="s">
        <v>7961</v>
      </c>
      <c r="N2496" s="129" t="str">
        <f>+IF(Hoja3!$O2496="VIGENTE","SALDO A VENCER",IF(Hoja3!$O2496="VENCIDO","SALDO VENCIDO - SE ABONA DE ACUERDO A DISPONIBILIDAD FINANCIERA",0))</f>
        <v>SALDO A VENCER</v>
      </c>
      <c r="O2496" s="129" t="str">
        <f>+IF(($D$1-Hoja3!$F2496)&gt;0,"VENCIDO","VIGENTE")</f>
        <v>VIGENTE</v>
      </c>
      <c r="P2496" s="120"/>
    </row>
    <row r="2497" spans="2:16" ht="14.25" hidden="1" customHeight="1" x14ac:dyDescent="0.25">
      <c r="B2497" s="121" t="s">
        <v>120</v>
      </c>
      <c r="C2497" s="122" t="s">
        <v>7963</v>
      </c>
      <c r="D2497" s="123" t="s">
        <v>7960</v>
      </c>
      <c r="E2497" s="124">
        <v>44840</v>
      </c>
      <c r="F2497" s="124">
        <v>44864</v>
      </c>
      <c r="G2497" s="125">
        <v>2273</v>
      </c>
      <c r="H2497" s="126" t="str">
        <f>+VLOOKUP(Hoja3!$G2497,'[138]Plan de Cuentas'!B:H,7,FALSE)</f>
        <v>2.1.02.01.05</v>
      </c>
      <c r="I2497" s="127" t="str">
        <f>+VLOOKUP(Hoja3!$H2497,'[138]Plan de Cuentas'!A:C,3,FALSE)</f>
        <v>Proveedores Locales - GS</v>
      </c>
      <c r="J2497" s="128">
        <v>-2508000</v>
      </c>
      <c r="K2497" s="128">
        <v>-2508000</v>
      </c>
      <c r="L2497" s="117">
        <f>+Hoja3!$K2497/$K$1</f>
        <v>-345.71978777105852</v>
      </c>
      <c r="M2497" s="129" t="s">
        <v>7961</v>
      </c>
      <c r="N2497" s="129" t="str">
        <f>+IF(Hoja3!$O2497="VIGENTE","SALDO A VENCER",IF(Hoja3!$O2497="VENCIDO","SALDO VENCIDO - SE ABONA DE ACUERDO A DISPONIBILIDAD FINANCIERA",0))</f>
        <v>SALDO VENCIDO - SE ABONA DE ACUERDO A DISPONIBILIDAD FINANCIERA</v>
      </c>
      <c r="O2497" s="129" t="str">
        <f>+IF(($D$1-Hoja3!$F2497)&gt;0,"VENCIDO","VIGENTE")</f>
        <v>VENCIDO</v>
      </c>
      <c r="P2497" s="120"/>
    </row>
    <row r="2498" spans="2:16" ht="14.25" hidden="1" customHeight="1" x14ac:dyDescent="0.25">
      <c r="B2498" s="121" t="s">
        <v>7964</v>
      </c>
      <c r="C2498" s="122" t="s">
        <v>7965</v>
      </c>
      <c r="D2498" s="123" t="s">
        <v>7966</v>
      </c>
      <c r="E2498" s="124">
        <v>44500</v>
      </c>
      <c r="F2498" s="124">
        <v>44561</v>
      </c>
      <c r="G2498" s="125">
        <v>2324</v>
      </c>
      <c r="H2498" s="126" t="str">
        <f>+VLOOKUP(Hoja3!$G2498,'[138]Plan de Cuentas'!B:H,7,FALSE)</f>
        <v>2.1.01.01.08</v>
      </c>
      <c r="I2498" s="127" t="str">
        <f>+VLOOKUP(Hoja3!$H2498,'[138]Plan de Cuentas'!A:C,3,FALSE)</f>
        <v>Provision de Gastos a Pagar  Gs.</v>
      </c>
      <c r="J2498" s="128">
        <v>-3846154</v>
      </c>
      <c r="K2498" s="128">
        <v>-3846154</v>
      </c>
      <c r="L2498" s="117">
        <f>+Hoja3!$K2498/$K$1</f>
        <v>-530.18004171244331</v>
      </c>
      <c r="M2498" s="129" t="s">
        <v>7967</v>
      </c>
      <c r="N2498" s="129" t="s">
        <v>3571</v>
      </c>
      <c r="O2498" s="129" t="str">
        <f>+IF(($D$1-Hoja3!$F2498)&gt;0,"VENCIDO","VIGENTE")</f>
        <v>VENCIDO</v>
      </c>
      <c r="P2498" s="120"/>
    </row>
    <row r="2499" spans="2:16" ht="14.25" hidden="1" customHeight="1" x14ac:dyDescent="0.25">
      <c r="B2499" s="121" t="s">
        <v>7964</v>
      </c>
      <c r="C2499" s="122" t="s">
        <v>7968</v>
      </c>
      <c r="D2499" s="123" t="s">
        <v>7969</v>
      </c>
      <c r="E2499" s="124">
        <v>44773</v>
      </c>
      <c r="F2499" s="124">
        <v>44926</v>
      </c>
      <c r="G2499" s="125">
        <v>2324</v>
      </c>
      <c r="H2499" s="126" t="str">
        <f>+VLOOKUP(Hoja3!$G2499,'[138]Plan de Cuentas'!B:H,7,FALSE)</f>
        <v>2.1.01.01.08</v>
      </c>
      <c r="I2499" s="127" t="str">
        <f>+VLOOKUP(Hoja3!$H2499,'[138]Plan de Cuentas'!A:C,3,FALSE)</f>
        <v>Provision de Gastos a Pagar  Gs.</v>
      </c>
      <c r="J2499" s="128">
        <v>-3846154</v>
      </c>
      <c r="K2499" s="128">
        <v>-3846154</v>
      </c>
      <c r="L2499" s="117">
        <f>+Hoja3!$K2499/$K$1</f>
        <v>-530.18004171244331</v>
      </c>
      <c r="M2499" s="129" t="s">
        <v>7970</v>
      </c>
      <c r="N2499" s="129" t="s">
        <v>3583</v>
      </c>
      <c r="O2499" s="129" t="str">
        <f>+IF(($D$1-Hoja3!$F2499)&gt;0,"VENCIDO","VIGENTE")</f>
        <v>VIGENTE</v>
      </c>
      <c r="P2499" s="120"/>
    </row>
    <row r="2500" spans="2:16" ht="14.25" hidden="1" customHeight="1" x14ac:dyDescent="0.25">
      <c r="B2500" s="121" t="s">
        <v>332</v>
      </c>
      <c r="C2500" s="122" t="s">
        <v>7971</v>
      </c>
      <c r="D2500" s="123" t="s">
        <v>7972</v>
      </c>
      <c r="E2500" s="124">
        <v>44827</v>
      </c>
      <c r="F2500" s="124">
        <v>44827</v>
      </c>
      <c r="G2500" s="125">
        <v>3031</v>
      </c>
      <c r="H2500" s="126" t="str">
        <f>+VLOOKUP(Hoja3!$G2500,'[138]Plan de Cuentas'!B:H,7,FALSE)</f>
        <v>2.1.01.01.21</v>
      </c>
      <c r="I2500" s="127" t="str">
        <f>+VLOOKUP(Hoja3!$H2500,'[138]Plan de Cuentas'!A:C,3,FALSE)</f>
        <v>Ctas a Pagar a Funcionarios y Terceros - GS</v>
      </c>
      <c r="J2500" s="128">
        <v>-400000</v>
      </c>
      <c r="K2500" s="128">
        <v>-400000</v>
      </c>
      <c r="L2500" s="117">
        <f>+Hoja3!$K2500/$K$1</f>
        <v>-55.138722132545212</v>
      </c>
      <c r="M2500" s="129" t="s">
        <v>7973</v>
      </c>
      <c r="N2500" s="129" t="str">
        <f>+IF(Hoja3!$O2500="VIGENTE","SALDO A VENCER",IF(Hoja3!$O2500="VENCIDO","SALDO VENCIDO - SE ABONA DE ACUERDO A DISPONIBILIDAD FINANCIERA",0))</f>
        <v>SALDO VENCIDO - SE ABONA DE ACUERDO A DISPONIBILIDAD FINANCIERA</v>
      </c>
      <c r="O2500" s="129" t="str">
        <f>+IF(($D$1-Hoja3!$F2500)&gt;0,"VENCIDO","VIGENTE")</f>
        <v>VENCIDO</v>
      </c>
      <c r="P2500" s="120"/>
    </row>
    <row r="2501" spans="2:16" ht="14.25" hidden="1" customHeight="1" x14ac:dyDescent="0.25">
      <c r="B2501" s="121" t="s">
        <v>332</v>
      </c>
      <c r="C2501" s="122" t="s">
        <v>7974</v>
      </c>
      <c r="D2501" s="123" t="s">
        <v>7975</v>
      </c>
      <c r="E2501" s="124">
        <v>44831</v>
      </c>
      <c r="F2501" s="124">
        <v>44831</v>
      </c>
      <c r="G2501" s="125">
        <v>3031</v>
      </c>
      <c r="H2501" s="126" t="str">
        <f>+VLOOKUP(Hoja3!$G2501,'[138]Plan de Cuentas'!B:H,7,FALSE)</f>
        <v>2.1.01.01.21</v>
      </c>
      <c r="I2501" s="127" t="str">
        <f>+VLOOKUP(Hoja3!$H2501,'[138]Plan de Cuentas'!A:C,3,FALSE)</f>
        <v>Ctas a Pagar a Funcionarios y Terceros - GS</v>
      </c>
      <c r="J2501" s="128">
        <v>-335000</v>
      </c>
      <c r="K2501" s="128">
        <v>-335000</v>
      </c>
      <c r="L2501" s="117">
        <f>+Hoja3!$K2501/$K$1</f>
        <v>-46.178679786006619</v>
      </c>
      <c r="M2501" s="129" t="s">
        <v>7976</v>
      </c>
      <c r="N2501" s="129" t="str">
        <f>+IF(Hoja3!$O2501="VIGENTE","SALDO A VENCER",IF(Hoja3!$O2501="VENCIDO","SALDO VENCIDO - SE ABONA DE ACUERDO A DISPONIBILIDAD FINANCIERA",0))</f>
        <v>SALDO VENCIDO - SE ABONA DE ACUERDO A DISPONIBILIDAD FINANCIERA</v>
      </c>
      <c r="O2501" s="129" t="str">
        <f>+IF(($D$1-Hoja3!$F2501)&gt;0,"VENCIDO","VIGENTE")</f>
        <v>VENCIDO</v>
      </c>
      <c r="P2501" s="120"/>
    </row>
    <row r="2502" spans="2:16" ht="14.25" hidden="1" customHeight="1" x14ac:dyDescent="0.25">
      <c r="B2502" s="121" t="s">
        <v>332</v>
      </c>
      <c r="C2502" s="122" t="s">
        <v>7977</v>
      </c>
      <c r="D2502" s="123" t="s">
        <v>7978</v>
      </c>
      <c r="E2502" s="124">
        <v>44834</v>
      </c>
      <c r="F2502" s="124">
        <v>44834</v>
      </c>
      <c r="G2502" s="125">
        <v>3031</v>
      </c>
      <c r="H2502" s="126" t="str">
        <f>+VLOOKUP(Hoja3!$G2502,'[138]Plan de Cuentas'!B:H,7,FALSE)</f>
        <v>2.1.01.01.21</v>
      </c>
      <c r="I2502" s="127" t="str">
        <f>+VLOOKUP(Hoja3!$H2502,'[138]Plan de Cuentas'!A:C,3,FALSE)</f>
        <v>Ctas a Pagar a Funcionarios y Terceros - GS</v>
      </c>
      <c r="J2502" s="128">
        <v>-290000</v>
      </c>
      <c r="K2502" s="128">
        <v>-290000</v>
      </c>
      <c r="L2502" s="117">
        <f>+Hoja3!$K2502/$K$1</f>
        <v>-39.975573546095283</v>
      </c>
      <c r="M2502" s="129" t="s">
        <v>7979</v>
      </c>
      <c r="N2502" s="129" t="str">
        <f>+IF(Hoja3!$O2502="VIGENTE","SALDO A VENCER",IF(Hoja3!$O2502="VENCIDO","SALDO VENCIDO - SE ABONA DE ACUERDO A DISPONIBILIDAD FINANCIERA",0))</f>
        <v>SALDO VENCIDO - SE ABONA DE ACUERDO A DISPONIBILIDAD FINANCIERA</v>
      </c>
      <c r="O2502" s="129" t="str">
        <f>+IF(($D$1-Hoja3!$F2502)&gt;0,"VENCIDO","VIGENTE")</f>
        <v>VENCIDO</v>
      </c>
      <c r="P2502" s="120"/>
    </row>
    <row r="2503" spans="2:16" ht="14.25" hidden="1" customHeight="1" x14ac:dyDescent="0.25">
      <c r="B2503" s="121" t="s">
        <v>332</v>
      </c>
      <c r="C2503" s="122" t="s">
        <v>7980</v>
      </c>
      <c r="D2503" s="123" t="s">
        <v>7981</v>
      </c>
      <c r="E2503" s="124">
        <v>44838</v>
      </c>
      <c r="F2503" s="124">
        <v>44838</v>
      </c>
      <c r="G2503" s="125">
        <v>3031</v>
      </c>
      <c r="H2503" s="126" t="str">
        <f>+VLOOKUP(Hoja3!$G2503,'[138]Plan de Cuentas'!B:H,7,FALSE)</f>
        <v>2.1.01.01.21</v>
      </c>
      <c r="I2503" s="127" t="str">
        <f>+VLOOKUP(Hoja3!$H2503,'[138]Plan de Cuentas'!A:C,3,FALSE)</f>
        <v>Ctas a Pagar a Funcionarios y Terceros - GS</v>
      </c>
      <c r="J2503" s="128">
        <v>-31324</v>
      </c>
      <c r="K2503" s="128">
        <v>-31324</v>
      </c>
      <c r="L2503" s="117">
        <f>+Hoja3!$K2503/$K$1</f>
        <v>-4.317913330199616</v>
      </c>
      <c r="M2503" s="129" t="s">
        <v>7982</v>
      </c>
      <c r="N2503" s="129" t="str">
        <f>+IF(Hoja3!$O2503="VIGENTE","SALDO A VENCER",IF(Hoja3!$O2503="VENCIDO","SALDO VENCIDO - SE ABONA DE ACUERDO A DISPONIBILIDAD FINANCIERA",0))</f>
        <v>SALDO VENCIDO - SE ABONA DE ACUERDO A DISPONIBILIDAD FINANCIERA</v>
      </c>
      <c r="O2503" s="129" t="str">
        <f>+IF(($D$1-Hoja3!$F2503)&gt;0,"VENCIDO","VIGENTE")</f>
        <v>VENCIDO</v>
      </c>
      <c r="P2503" s="120"/>
    </row>
    <row r="2504" spans="2:16" ht="14.25" hidden="1" customHeight="1" x14ac:dyDescent="0.25">
      <c r="B2504" s="121" t="s">
        <v>332</v>
      </c>
      <c r="C2504" s="122" t="s">
        <v>7983</v>
      </c>
      <c r="D2504" s="123" t="s">
        <v>7984</v>
      </c>
      <c r="E2504" s="124">
        <v>44838</v>
      </c>
      <c r="F2504" s="124">
        <v>44838</v>
      </c>
      <c r="G2504" s="125">
        <v>3031</v>
      </c>
      <c r="H2504" s="126" t="str">
        <f>+VLOOKUP(Hoja3!$G2504,'[138]Plan de Cuentas'!B:H,7,FALSE)</f>
        <v>2.1.01.01.21</v>
      </c>
      <c r="I2504" s="127" t="str">
        <f>+VLOOKUP(Hoja3!$H2504,'[138]Plan de Cuentas'!A:C,3,FALSE)</f>
        <v>Ctas a Pagar a Funcionarios y Terceros - GS</v>
      </c>
      <c r="J2504" s="128">
        <v>-38000</v>
      </c>
      <c r="K2504" s="128">
        <v>-38000</v>
      </c>
      <c r="L2504" s="117">
        <f>+Hoja3!$K2504/$K$1</f>
        <v>-5.2381786025917956</v>
      </c>
      <c r="M2504" s="129" t="s">
        <v>7985</v>
      </c>
      <c r="N2504" s="129" t="str">
        <f>+IF(Hoja3!$O2504="VIGENTE","SALDO A VENCER",IF(Hoja3!$O2504="VENCIDO","SALDO VENCIDO - SE ABONA DE ACUERDO A DISPONIBILIDAD FINANCIERA",0))</f>
        <v>SALDO VENCIDO - SE ABONA DE ACUERDO A DISPONIBILIDAD FINANCIERA</v>
      </c>
      <c r="O2504" s="129" t="str">
        <f>+IF(($D$1-Hoja3!$F2504)&gt;0,"VENCIDO","VIGENTE")</f>
        <v>VENCIDO</v>
      </c>
      <c r="P2504" s="120"/>
    </row>
    <row r="2505" spans="2:16" ht="14.25" hidden="1" customHeight="1" x14ac:dyDescent="0.25">
      <c r="B2505" s="121" t="s">
        <v>332</v>
      </c>
      <c r="C2505" s="122" t="s">
        <v>7986</v>
      </c>
      <c r="D2505" s="123" t="s">
        <v>7987</v>
      </c>
      <c r="E2505" s="124">
        <v>44845</v>
      </c>
      <c r="F2505" s="124">
        <v>44845</v>
      </c>
      <c r="G2505" s="125">
        <v>3031</v>
      </c>
      <c r="H2505" s="126" t="str">
        <f>+VLOOKUP(Hoja3!$G2505,'[138]Plan de Cuentas'!B:H,7,FALSE)</f>
        <v>2.1.01.01.21</v>
      </c>
      <c r="I2505" s="127" t="str">
        <f>+VLOOKUP(Hoja3!$H2505,'[138]Plan de Cuentas'!A:C,3,FALSE)</f>
        <v>Ctas a Pagar a Funcionarios y Terceros - GS</v>
      </c>
      <c r="J2505" s="128">
        <v>-400000</v>
      </c>
      <c r="K2505" s="128">
        <v>-400000</v>
      </c>
      <c r="L2505" s="117">
        <f>+Hoja3!$K2505/$K$1</f>
        <v>-55.138722132545212</v>
      </c>
      <c r="M2505" s="129" t="s">
        <v>7988</v>
      </c>
      <c r="N2505" s="129" t="str">
        <f>+IF(Hoja3!$O2505="VIGENTE","SALDO A VENCER",IF(Hoja3!$O2505="VENCIDO","SALDO VENCIDO - SE ABONA DE ACUERDO A DISPONIBILIDAD FINANCIERA",0))</f>
        <v>SALDO VENCIDO - SE ABONA DE ACUERDO A DISPONIBILIDAD FINANCIERA</v>
      </c>
      <c r="O2505" s="129" t="str">
        <f>+IF(($D$1-Hoja3!$F2505)&gt;0,"VENCIDO","VIGENTE")</f>
        <v>VENCIDO</v>
      </c>
      <c r="P2505" s="120"/>
    </row>
    <row r="2506" spans="2:16" ht="14.25" hidden="1" customHeight="1" x14ac:dyDescent="0.25">
      <c r="B2506" s="121" t="s">
        <v>332</v>
      </c>
      <c r="C2506" s="122" t="s">
        <v>7989</v>
      </c>
      <c r="D2506" s="123" t="s">
        <v>7990</v>
      </c>
      <c r="E2506" s="124">
        <v>44849</v>
      </c>
      <c r="F2506" s="124">
        <v>44849</v>
      </c>
      <c r="G2506" s="125">
        <v>3031</v>
      </c>
      <c r="H2506" s="126" t="str">
        <f>+VLOOKUP(Hoja3!$G2506,'[138]Plan de Cuentas'!B:H,7,FALSE)</f>
        <v>2.1.01.01.21</v>
      </c>
      <c r="I2506" s="127" t="str">
        <f>+VLOOKUP(Hoja3!$H2506,'[138]Plan de Cuentas'!A:C,3,FALSE)</f>
        <v>Ctas a Pagar a Funcionarios y Terceros - GS</v>
      </c>
      <c r="J2506" s="128">
        <v>-76000</v>
      </c>
      <c r="K2506" s="128">
        <v>-76000</v>
      </c>
      <c r="L2506" s="117">
        <f>+Hoja3!$K2506/$K$1</f>
        <v>-10.476357205183591</v>
      </c>
      <c r="M2506" s="129" t="s">
        <v>7991</v>
      </c>
      <c r="N2506" s="129" t="str">
        <f>+IF(Hoja3!$O2506="VIGENTE","SALDO A VENCER",IF(Hoja3!$O2506="VENCIDO","SALDO VENCIDO - SE ABONA DE ACUERDO A DISPONIBILIDAD FINANCIERA",0))</f>
        <v>SALDO VENCIDO - SE ABONA DE ACUERDO A DISPONIBILIDAD FINANCIERA</v>
      </c>
      <c r="O2506" s="129" t="str">
        <f>+IF(($D$1-Hoja3!$F2506)&gt;0,"VENCIDO","VIGENTE")</f>
        <v>VENCIDO</v>
      </c>
      <c r="P2506" s="120"/>
    </row>
    <row r="2507" spans="2:16" ht="14.25" hidden="1" customHeight="1" x14ac:dyDescent="0.25">
      <c r="B2507" s="121" t="s">
        <v>332</v>
      </c>
      <c r="C2507" s="122" t="s">
        <v>7992</v>
      </c>
      <c r="D2507" s="123" t="s">
        <v>7993</v>
      </c>
      <c r="E2507" s="124">
        <v>44858</v>
      </c>
      <c r="F2507" s="124">
        <v>44858</v>
      </c>
      <c r="G2507" s="125">
        <v>3031</v>
      </c>
      <c r="H2507" s="126" t="str">
        <f>+VLOOKUP(Hoja3!$G2507,'[138]Plan de Cuentas'!B:H,7,FALSE)</f>
        <v>2.1.01.01.21</v>
      </c>
      <c r="I2507" s="127" t="str">
        <f>+VLOOKUP(Hoja3!$H2507,'[138]Plan de Cuentas'!A:C,3,FALSE)</f>
        <v>Ctas a Pagar a Funcionarios y Terceros - GS</v>
      </c>
      <c r="J2507" s="128">
        <v>-72000</v>
      </c>
      <c r="K2507" s="128">
        <v>-72000</v>
      </c>
      <c r="L2507" s="117">
        <f>+Hoja3!$K2507/$K$1</f>
        <v>-9.9249699838581389</v>
      </c>
      <c r="M2507" s="129" t="s">
        <v>7994</v>
      </c>
      <c r="N2507" s="129" t="str">
        <f>+IF(Hoja3!$O2507="VIGENTE","SALDO A VENCER",IF(Hoja3!$O2507="VENCIDO","SALDO VENCIDO - SE ABONA DE ACUERDO A DISPONIBILIDAD FINANCIERA",0))</f>
        <v>SALDO VENCIDO - SE ABONA DE ACUERDO A DISPONIBILIDAD FINANCIERA</v>
      </c>
      <c r="O2507" s="129" t="str">
        <f>+IF(($D$1-Hoja3!$F2507)&gt;0,"VENCIDO","VIGENTE")</f>
        <v>VENCIDO</v>
      </c>
      <c r="P2507" s="120"/>
    </row>
    <row r="2508" spans="2:16" ht="14.25" hidden="1" customHeight="1" x14ac:dyDescent="0.25">
      <c r="B2508" s="121" t="s">
        <v>332</v>
      </c>
      <c r="C2508" s="122" t="s">
        <v>7995</v>
      </c>
      <c r="D2508" s="123" t="s">
        <v>7996</v>
      </c>
      <c r="E2508" s="124">
        <v>44858</v>
      </c>
      <c r="F2508" s="124">
        <v>44858</v>
      </c>
      <c r="G2508" s="125">
        <v>3031</v>
      </c>
      <c r="H2508" s="126" t="str">
        <f>+VLOOKUP(Hoja3!$G2508,'[138]Plan de Cuentas'!B:H,7,FALSE)</f>
        <v>2.1.01.01.21</v>
      </c>
      <c r="I2508" s="127" t="str">
        <f>+VLOOKUP(Hoja3!$H2508,'[138]Plan de Cuentas'!A:C,3,FALSE)</f>
        <v>Ctas a Pagar a Funcionarios y Terceros - GS</v>
      </c>
      <c r="J2508" s="128">
        <v>-46200</v>
      </c>
      <c r="K2508" s="128">
        <v>-46200</v>
      </c>
      <c r="L2508" s="117">
        <f>+Hoja3!$K2508/$K$1</f>
        <v>-6.3685224063089727</v>
      </c>
      <c r="M2508" s="129" t="s">
        <v>7997</v>
      </c>
      <c r="N2508" s="129" t="str">
        <f>+IF(Hoja3!$O2508="VIGENTE","SALDO A VENCER",IF(Hoja3!$O2508="VENCIDO","SALDO VENCIDO - SE ABONA DE ACUERDO A DISPONIBILIDAD FINANCIERA",0))</f>
        <v>SALDO VENCIDO - SE ABONA DE ACUERDO A DISPONIBILIDAD FINANCIERA</v>
      </c>
      <c r="O2508" s="129" t="str">
        <f>+IF(($D$1-Hoja3!$F2508)&gt;0,"VENCIDO","VIGENTE")</f>
        <v>VENCIDO</v>
      </c>
      <c r="P2508" s="120"/>
    </row>
    <row r="2509" spans="2:16" ht="14.25" hidden="1" customHeight="1" x14ac:dyDescent="0.25">
      <c r="B2509" s="121" t="s">
        <v>332</v>
      </c>
      <c r="C2509" s="122" t="s">
        <v>7998</v>
      </c>
      <c r="D2509" s="123" t="s">
        <v>7999</v>
      </c>
      <c r="E2509" s="124">
        <v>44859</v>
      </c>
      <c r="F2509" s="124">
        <v>44859</v>
      </c>
      <c r="G2509" s="125">
        <v>3031</v>
      </c>
      <c r="H2509" s="126" t="str">
        <f>+VLOOKUP(Hoja3!$G2509,'[138]Plan de Cuentas'!B:H,7,FALSE)</f>
        <v>2.1.01.01.21</v>
      </c>
      <c r="I2509" s="127" t="str">
        <f>+VLOOKUP(Hoja3!$H2509,'[138]Plan de Cuentas'!A:C,3,FALSE)</f>
        <v>Ctas a Pagar a Funcionarios y Terceros - GS</v>
      </c>
      <c r="J2509" s="128">
        <v>-215000</v>
      </c>
      <c r="K2509" s="128">
        <v>-215000</v>
      </c>
      <c r="L2509" s="117">
        <f>+Hoja3!$K2509/$K$1</f>
        <v>-29.637063146243054</v>
      </c>
      <c r="M2509" s="129" t="s">
        <v>8000</v>
      </c>
      <c r="N2509" s="129" t="str">
        <f>+IF(Hoja3!$O2509="VIGENTE","SALDO A VENCER",IF(Hoja3!$O2509="VENCIDO","SALDO VENCIDO - SE ABONA DE ACUERDO A DISPONIBILIDAD FINANCIERA",0))</f>
        <v>SALDO VENCIDO - SE ABONA DE ACUERDO A DISPONIBILIDAD FINANCIERA</v>
      </c>
      <c r="O2509" s="129" t="str">
        <f>+IF(($D$1-Hoja3!$F2509)&gt;0,"VENCIDO","VIGENTE")</f>
        <v>VENCIDO</v>
      </c>
      <c r="P2509" s="120"/>
    </row>
    <row r="2510" spans="2:16" ht="14.25" hidden="1" customHeight="1" x14ac:dyDescent="0.25">
      <c r="B2510" s="121" t="s">
        <v>332</v>
      </c>
      <c r="C2510" s="122" t="s">
        <v>8001</v>
      </c>
      <c r="D2510" s="123" t="s">
        <v>8002</v>
      </c>
      <c r="E2510" s="124">
        <v>44860</v>
      </c>
      <c r="F2510" s="124">
        <v>44860</v>
      </c>
      <c r="G2510" s="125">
        <v>3031</v>
      </c>
      <c r="H2510" s="126" t="str">
        <f>+VLOOKUP(Hoja3!$G2510,'[138]Plan de Cuentas'!B:H,7,FALSE)</f>
        <v>2.1.01.01.21</v>
      </c>
      <c r="I2510" s="127" t="str">
        <f>+VLOOKUP(Hoja3!$H2510,'[138]Plan de Cuentas'!A:C,3,FALSE)</f>
        <v>Ctas a Pagar a Funcionarios y Terceros - GS</v>
      </c>
      <c r="J2510" s="128">
        <v>-400000</v>
      </c>
      <c r="K2510" s="128">
        <v>-400000</v>
      </c>
      <c r="L2510" s="117">
        <f>+Hoja3!$K2510/$K$1</f>
        <v>-55.138722132545212</v>
      </c>
      <c r="M2510" s="129" t="s">
        <v>8003</v>
      </c>
      <c r="N2510" s="129" t="str">
        <f>+IF(Hoja3!$O2510="VIGENTE","SALDO A VENCER",IF(Hoja3!$O2510="VENCIDO","SALDO VENCIDO - SE ABONA DE ACUERDO A DISPONIBILIDAD FINANCIERA",0))</f>
        <v>SALDO VENCIDO - SE ABONA DE ACUERDO A DISPONIBILIDAD FINANCIERA</v>
      </c>
      <c r="O2510" s="129" t="str">
        <f>+IF(($D$1-Hoja3!$F2510)&gt;0,"VENCIDO","VIGENTE")</f>
        <v>VENCIDO</v>
      </c>
      <c r="P2510" s="120"/>
    </row>
    <row r="2511" spans="2:16" ht="14.25" hidden="1" customHeight="1" x14ac:dyDescent="0.25">
      <c r="B2511" s="121" t="s">
        <v>332</v>
      </c>
      <c r="C2511" s="122" t="s">
        <v>8004</v>
      </c>
      <c r="D2511" s="123" t="s">
        <v>3647</v>
      </c>
      <c r="E2511" s="124">
        <v>44862</v>
      </c>
      <c r="F2511" s="124">
        <v>44862</v>
      </c>
      <c r="G2511" s="125">
        <v>3031</v>
      </c>
      <c r="H2511" s="126" t="str">
        <f>+VLOOKUP(Hoja3!$G2511,'[138]Plan de Cuentas'!B:H,7,FALSE)</f>
        <v>2.1.01.01.21</v>
      </c>
      <c r="I2511" s="127" t="str">
        <f>+VLOOKUP(Hoja3!$H2511,'[138]Plan de Cuentas'!A:C,3,FALSE)</f>
        <v>Ctas a Pagar a Funcionarios y Terceros - GS</v>
      </c>
      <c r="J2511" s="128">
        <v>-20000</v>
      </c>
      <c r="K2511" s="128">
        <v>-20000</v>
      </c>
      <c r="L2511" s="117">
        <f>+Hoja3!$K2511/$K$1</f>
        <v>-2.7569361066272609</v>
      </c>
      <c r="M2511" s="129" t="s">
        <v>8005</v>
      </c>
      <c r="N2511" s="129" t="str">
        <f>+IF(Hoja3!$O2511="VIGENTE","SALDO A VENCER",IF(Hoja3!$O2511="VENCIDO","SALDO VENCIDO - SE ABONA DE ACUERDO A DISPONIBILIDAD FINANCIERA",0))</f>
        <v>SALDO VENCIDO - SE ABONA DE ACUERDO A DISPONIBILIDAD FINANCIERA</v>
      </c>
      <c r="O2511" s="129" t="str">
        <f>+IF(($D$1-Hoja3!$F2511)&gt;0,"VENCIDO","VIGENTE")</f>
        <v>VENCIDO</v>
      </c>
      <c r="P2511" s="120"/>
    </row>
    <row r="2512" spans="2:16" ht="14.25" hidden="1" customHeight="1" x14ac:dyDescent="0.25">
      <c r="B2512" s="121" t="s">
        <v>332</v>
      </c>
      <c r="C2512" s="122" t="s">
        <v>8006</v>
      </c>
      <c r="D2512" s="123" t="s">
        <v>8007</v>
      </c>
      <c r="E2512" s="124">
        <v>44862</v>
      </c>
      <c r="F2512" s="124">
        <v>44862</v>
      </c>
      <c r="G2512" s="125">
        <v>3031</v>
      </c>
      <c r="H2512" s="126" t="str">
        <f>+VLOOKUP(Hoja3!$G2512,'[138]Plan de Cuentas'!B:H,7,FALSE)</f>
        <v>2.1.01.01.21</v>
      </c>
      <c r="I2512" s="127" t="str">
        <f>+VLOOKUP(Hoja3!$H2512,'[138]Plan de Cuentas'!A:C,3,FALSE)</f>
        <v>Ctas a Pagar a Funcionarios y Terceros - GS</v>
      </c>
      <c r="J2512" s="128">
        <v>-120000</v>
      </c>
      <c r="K2512" s="128">
        <v>-120000</v>
      </c>
      <c r="L2512" s="117">
        <f>+Hoja3!$K2512/$K$1</f>
        <v>-16.541616639763564</v>
      </c>
      <c r="M2512" s="129" t="s">
        <v>8008</v>
      </c>
      <c r="N2512" s="129" t="str">
        <f>+IF(Hoja3!$O2512="VIGENTE","SALDO A VENCER",IF(Hoja3!$O2512="VENCIDO","SALDO VENCIDO - SE ABONA DE ACUERDO A DISPONIBILIDAD FINANCIERA",0))</f>
        <v>SALDO VENCIDO - SE ABONA DE ACUERDO A DISPONIBILIDAD FINANCIERA</v>
      </c>
      <c r="O2512" s="129" t="str">
        <f>+IF(($D$1-Hoja3!$F2512)&gt;0,"VENCIDO","VIGENTE")</f>
        <v>VENCIDO</v>
      </c>
      <c r="P2512" s="120"/>
    </row>
    <row r="2513" spans="2:16" ht="14.25" hidden="1" customHeight="1" x14ac:dyDescent="0.25">
      <c r="B2513" s="121" t="s">
        <v>8009</v>
      </c>
      <c r="C2513" s="122" t="s">
        <v>8010</v>
      </c>
      <c r="D2513" s="123" t="s">
        <v>8011</v>
      </c>
      <c r="E2513" s="124">
        <v>44347</v>
      </c>
      <c r="F2513" s="124">
        <v>44561</v>
      </c>
      <c r="G2513" s="125">
        <v>2324</v>
      </c>
      <c r="H2513" s="126" t="str">
        <f>+VLOOKUP(Hoja3!$G2513,'[138]Plan de Cuentas'!B:H,7,FALSE)</f>
        <v>2.1.01.01.08</v>
      </c>
      <c r="I2513" s="127" t="str">
        <f>+VLOOKUP(Hoja3!$H2513,'[138]Plan de Cuentas'!A:C,3,FALSE)</f>
        <v>Provision de Gastos a Pagar  Gs.</v>
      </c>
      <c r="J2513" s="128">
        <v>-2100000</v>
      </c>
      <c r="K2513" s="128">
        <v>-2100000</v>
      </c>
      <c r="L2513" s="117">
        <f>+Hoja3!$K2513/$K$1</f>
        <v>-289.47829119586237</v>
      </c>
      <c r="M2513" s="129" t="s">
        <v>7225</v>
      </c>
      <c r="N2513" s="129" t="s">
        <v>3571</v>
      </c>
      <c r="O2513" s="129" t="str">
        <f>+IF(($D$1-Hoja3!$F2513)&gt;0,"VENCIDO","VIGENTE")</f>
        <v>VENCIDO</v>
      </c>
      <c r="P2513" s="120"/>
    </row>
    <row r="2514" spans="2:16" ht="14.25" hidden="1" customHeight="1" x14ac:dyDescent="0.25">
      <c r="B2514" s="121" t="s">
        <v>121</v>
      </c>
      <c r="C2514" s="122" t="s">
        <v>8012</v>
      </c>
      <c r="D2514" s="123" t="s">
        <v>8013</v>
      </c>
      <c r="E2514" s="124">
        <v>43453</v>
      </c>
      <c r="F2514" s="124">
        <v>43484</v>
      </c>
      <c r="G2514" s="125">
        <v>2273</v>
      </c>
      <c r="H2514" s="126" t="str">
        <f>+VLOOKUP(Hoja3!$G2514,'[138]Plan de Cuentas'!B:H,7,FALSE)</f>
        <v>2.1.02.01.05</v>
      </c>
      <c r="I2514" s="127" t="str">
        <f>+VLOOKUP(Hoja3!$H2514,'[138]Plan de Cuentas'!A:C,3,FALSE)</f>
        <v>Proveedores Locales - GS</v>
      </c>
      <c r="J2514" s="128">
        <v>-3840000</v>
      </c>
      <c r="K2514" s="128">
        <v>-3840000</v>
      </c>
      <c r="L2514" s="117">
        <f>+Hoja3!$K2514/$K$1</f>
        <v>-529.33173247243406</v>
      </c>
      <c r="M2514" s="129" t="s">
        <v>8014</v>
      </c>
      <c r="N2514" s="129" t="str">
        <f>+IF(Hoja3!$O2514="VIGENTE","SALDO A VENCER",IF(Hoja3!$O2514="VENCIDO","SALDO VENCIDO - SE ABONA DE ACUERDO A DISPONIBILIDAD FINANCIERA",0))</f>
        <v>SALDO VENCIDO - SE ABONA DE ACUERDO A DISPONIBILIDAD FINANCIERA</v>
      </c>
      <c r="O2514" s="129" t="str">
        <f>+IF(($D$1-Hoja3!$F2514)&gt;0,"VENCIDO","VIGENTE")</f>
        <v>VENCIDO</v>
      </c>
      <c r="P2514" s="120"/>
    </row>
    <row r="2515" spans="2:16" ht="14.25" hidden="1" customHeight="1" x14ac:dyDescent="0.25">
      <c r="B2515" s="121" t="s">
        <v>121</v>
      </c>
      <c r="C2515" s="122" t="s">
        <v>8015</v>
      </c>
      <c r="D2515" s="123" t="s">
        <v>8016</v>
      </c>
      <c r="E2515" s="124">
        <v>44774</v>
      </c>
      <c r="F2515" s="124">
        <v>44774</v>
      </c>
      <c r="G2515" s="125">
        <v>2273</v>
      </c>
      <c r="H2515" s="126" t="str">
        <f>+VLOOKUP(Hoja3!$G2515,'[138]Plan de Cuentas'!B:H,7,FALSE)</f>
        <v>2.1.02.01.05</v>
      </c>
      <c r="I2515" s="127" t="str">
        <f>+VLOOKUP(Hoja3!$H2515,'[138]Plan de Cuentas'!A:C,3,FALSE)</f>
        <v>Proveedores Locales - GS</v>
      </c>
      <c r="J2515" s="128">
        <v>-7210000</v>
      </c>
      <c r="K2515" s="128">
        <v>-7210000</v>
      </c>
      <c r="L2515" s="117">
        <f>+Hoja3!$K2515/$K$1</f>
        <v>-993.87546643912754</v>
      </c>
      <c r="M2515" s="129" t="s">
        <v>8017</v>
      </c>
      <c r="N2515" s="129" t="str">
        <f>+IF(Hoja3!$O2515="VIGENTE","SALDO A VENCER",IF(Hoja3!$O2515="VENCIDO","SALDO VENCIDO - SE ABONA DE ACUERDO A DISPONIBILIDAD FINANCIERA",0))</f>
        <v>SALDO VENCIDO - SE ABONA DE ACUERDO A DISPONIBILIDAD FINANCIERA</v>
      </c>
      <c r="O2515" s="129" t="str">
        <f>+IF(($D$1-Hoja3!$F2515)&gt;0,"VENCIDO","VIGENTE")</f>
        <v>VENCIDO</v>
      </c>
      <c r="P2515" s="120"/>
    </row>
    <row r="2516" spans="2:16" ht="14.25" hidden="1" customHeight="1" x14ac:dyDescent="0.25">
      <c r="B2516" s="121" t="s">
        <v>122</v>
      </c>
      <c r="C2516" s="122" t="s">
        <v>8018</v>
      </c>
      <c r="D2516" s="123" t="s">
        <v>8019</v>
      </c>
      <c r="E2516" s="124">
        <v>44865</v>
      </c>
      <c r="F2516" s="124">
        <v>44865</v>
      </c>
      <c r="G2516" s="125">
        <v>2273</v>
      </c>
      <c r="H2516" s="126" t="str">
        <f>+VLOOKUP(Hoja3!$G2516,'[138]Plan de Cuentas'!B:H,7,FALSE)</f>
        <v>2.1.02.01.05</v>
      </c>
      <c r="I2516" s="127" t="str">
        <f>+VLOOKUP(Hoja3!$H2516,'[138]Plan de Cuentas'!A:C,3,FALSE)</f>
        <v>Proveedores Locales - GS</v>
      </c>
      <c r="J2516" s="128">
        <v>-180000</v>
      </c>
      <c r="K2516" s="128">
        <v>-180000</v>
      </c>
      <c r="L2516" s="117">
        <f>+Hoja3!$K2516/$K$1</f>
        <v>-24.812424959645348</v>
      </c>
      <c r="M2516" s="129" t="s">
        <v>8020</v>
      </c>
      <c r="N2516" s="129" t="str">
        <f>+IF(Hoja3!$O2516="VIGENTE","SALDO A VENCER",IF(Hoja3!$O2516="VENCIDO","SALDO VENCIDO - SE ABONA DE ACUERDO A DISPONIBILIDAD FINANCIERA",0))</f>
        <v>SALDO A VENCER</v>
      </c>
      <c r="O2516" s="129" t="str">
        <f>+IF(($D$1-Hoja3!$F2516)&gt;0,"VENCIDO","VIGENTE")</f>
        <v>VIGENTE</v>
      </c>
      <c r="P2516" s="120"/>
    </row>
    <row r="2517" spans="2:16" ht="14.25" hidden="1" customHeight="1" x14ac:dyDescent="0.25">
      <c r="B2517" s="121" t="s">
        <v>123</v>
      </c>
      <c r="C2517" s="122" t="s">
        <v>8021</v>
      </c>
      <c r="D2517" s="123" t="s">
        <v>8022</v>
      </c>
      <c r="E2517" s="124">
        <v>44281</v>
      </c>
      <c r="F2517" s="124">
        <v>44281</v>
      </c>
      <c r="G2517" s="125">
        <v>2273</v>
      </c>
      <c r="H2517" s="126" t="str">
        <f>+VLOOKUP(Hoja3!$G2517,'[138]Plan de Cuentas'!B:H,7,FALSE)</f>
        <v>2.1.02.01.05</v>
      </c>
      <c r="I2517" s="127" t="str">
        <f>+VLOOKUP(Hoja3!$H2517,'[138]Plan de Cuentas'!A:C,3,FALSE)</f>
        <v>Proveedores Locales - GS</v>
      </c>
      <c r="J2517" s="128">
        <v>-14700</v>
      </c>
      <c r="K2517" s="128">
        <v>-200</v>
      </c>
      <c r="L2517" s="117">
        <f>+Hoja3!$K2517/$K$1</f>
        <v>-2.7569361066272606E-2</v>
      </c>
      <c r="M2517" s="129" t="s">
        <v>8023</v>
      </c>
      <c r="N2517" s="129" t="str">
        <f>+IF(Hoja3!$O2517="VIGENTE","SALDO A VENCER",IF(Hoja3!$O2517="VENCIDO","SALDO VENCIDO - SE ABONA DE ACUERDO A DISPONIBILIDAD FINANCIERA",0))</f>
        <v>SALDO VENCIDO - SE ABONA DE ACUERDO A DISPONIBILIDAD FINANCIERA</v>
      </c>
      <c r="O2517" s="129" t="str">
        <f>+IF(($D$1-Hoja3!$F2517)&gt;0,"VENCIDO","VIGENTE")</f>
        <v>VENCIDO</v>
      </c>
      <c r="P2517" s="120"/>
    </row>
    <row r="2518" spans="2:16" ht="14.25" hidden="1" customHeight="1" x14ac:dyDescent="0.25">
      <c r="B2518" s="121" t="s">
        <v>123</v>
      </c>
      <c r="C2518" s="122" t="s">
        <v>8024</v>
      </c>
      <c r="D2518" s="123" t="s">
        <v>8025</v>
      </c>
      <c r="E2518" s="124">
        <v>44309</v>
      </c>
      <c r="F2518" s="124">
        <v>44309</v>
      </c>
      <c r="G2518" s="125">
        <v>2273</v>
      </c>
      <c r="H2518" s="126" t="str">
        <f>+VLOOKUP(Hoja3!$G2518,'[138]Plan de Cuentas'!B:H,7,FALSE)</f>
        <v>2.1.02.01.05</v>
      </c>
      <c r="I2518" s="127" t="str">
        <f>+VLOOKUP(Hoja3!$H2518,'[138]Plan de Cuentas'!A:C,3,FALSE)</f>
        <v>Proveedores Locales - GS</v>
      </c>
      <c r="J2518" s="128">
        <v>-345766</v>
      </c>
      <c r="K2518" s="128">
        <v>-5766</v>
      </c>
      <c r="L2518" s="117">
        <f>+Hoja3!$K2518/$K$1</f>
        <v>-0.79482467954063929</v>
      </c>
      <c r="M2518" s="129" t="s">
        <v>8026</v>
      </c>
      <c r="N2518" s="129" t="str">
        <f>+IF(Hoja3!$O2518="VIGENTE","SALDO A VENCER",IF(Hoja3!$O2518="VENCIDO","SALDO VENCIDO - SE ABONA DE ACUERDO A DISPONIBILIDAD FINANCIERA",0))</f>
        <v>SALDO VENCIDO - SE ABONA DE ACUERDO A DISPONIBILIDAD FINANCIERA</v>
      </c>
      <c r="O2518" s="129" t="str">
        <f>+IF(($D$1-Hoja3!$F2518)&gt;0,"VENCIDO","VIGENTE")</f>
        <v>VENCIDO</v>
      </c>
      <c r="P2518" s="120"/>
    </row>
    <row r="2519" spans="2:16" ht="14.25" hidden="1" customHeight="1" x14ac:dyDescent="0.25">
      <c r="B2519" s="121" t="s">
        <v>124</v>
      </c>
      <c r="C2519" s="122" t="s">
        <v>8027</v>
      </c>
      <c r="D2519" s="123" t="s">
        <v>8028</v>
      </c>
      <c r="E2519" s="124">
        <v>44783</v>
      </c>
      <c r="F2519" s="124">
        <v>44793</v>
      </c>
      <c r="G2519" s="125">
        <v>2273</v>
      </c>
      <c r="H2519" s="126" t="str">
        <f>+VLOOKUP(Hoja3!$G2519,'[138]Plan de Cuentas'!B:H,7,FALSE)</f>
        <v>2.1.02.01.05</v>
      </c>
      <c r="I2519" s="127" t="str">
        <f>+VLOOKUP(Hoja3!$H2519,'[138]Plan de Cuentas'!A:C,3,FALSE)</f>
        <v>Proveedores Locales - GS</v>
      </c>
      <c r="J2519" s="128">
        <v>-4200000</v>
      </c>
      <c r="K2519" s="128">
        <v>-4200000</v>
      </c>
      <c r="L2519" s="117">
        <f>+Hoja3!$K2519/$K$1</f>
        <v>-578.95658239172474</v>
      </c>
      <c r="M2519" s="129" t="s">
        <v>8029</v>
      </c>
      <c r="N2519" s="129" t="str">
        <f>+IF(Hoja3!$O2519="VIGENTE","SALDO A VENCER",IF(Hoja3!$O2519="VENCIDO","SALDO VENCIDO - SE ABONA DE ACUERDO A DISPONIBILIDAD FINANCIERA",0))</f>
        <v>SALDO VENCIDO - SE ABONA DE ACUERDO A DISPONIBILIDAD FINANCIERA</v>
      </c>
      <c r="O2519" s="129" t="str">
        <f>+IF(($D$1-Hoja3!$F2519)&gt;0,"VENCIDO","VIGENTE")</f>
        <v>VENCIDO</v>
      </c>
      <c r="P2519" s="120"/>
    </row>
    <row r="2520" spans="2:16" ht="14.25" hidden="1" customHeight="1" x14ac:dyDescent="0.25">
      <c r="B2520" s="121" t="s">
        <v>125</v>
      </c>
      <c r="C2520" s="122" t="s">
        <v>8030</v>
      </c>
      <c r="D2520" s="123" t="s">
        <v>8031</v>
      </c>
      <c r="E2520" s="124">
        <v>44799</v>
      </c>
      <c r="F2520" s="124">
        <v>44830</v>
      </c>
      <c r="G2520" s="125">
        <v>2273</v>
      </c>
      <c r="H2520" s="126" t="str">
        <f>+VLOOKUP(Hoja3!$G2520,'[138]Plan de Cuentas'!B:H,7,FALSE)</f>
        <v>2.1.02.01.05</v>
      </c>
      <c r="I2520" s="127" t="str">
        <f>+VLOOKUP(Hoja3!$H2520,'[138]Plan de Cuentas'!A:C,3,FALSE)</f>
        <v>Proveedores Locales - GS</v>
      </c>
      <c r="J2520" s="128">
        <v>-800000</v>
      </c>
      <c r="K2520" s="128">
        <v>-800000</v>
      </c>
      <c r="L2520" s="117">
        <f>+Hoja3!$K2520/$K$1</f>
        <v>-110.27744426509042</v>
      </c>
      <c r="M2520" s="129" t="s">
        <v>8032</v>
      </c>
      <c r="N2520" s="129" t="str">
        <f>+IF(Hoja3!$O2520="VIGENTE","SALDO A VENCER",IF(Hoja3!$O2520="VENCIDO","SALDO VENCIDO - SE ABONA DE ACUERDO A DISPONIBILIDAD FINANCIERA",0))</f>
        <v>SALDO VENCIDO - SE ABONA DE ACUERDO A DISPONIBILIDAD FINANCIERA</v>
      </c>
      <c r="O2520" s="129" t="str">
        <f>+IF(($D$1-Hoja3!$F2520)&gt;0,"VENCIDO","VIGENTE")</f>
        <v>VENCIDO</v>
      </c>
      <c r="P2520" s="120"/>
    </row>
    <row r="2521" spans="2:16" ht="14.25" hidden="1" customHeight="1" x14ac:dyDescent="0.25">
      <c r="B2521" s="121" t="s">
        <v>125</v>
      </c>
      <c r="C2521" s="122" t="s">
        <v>8033</v>
      </c>
      <c r="D2521" s="123" t="s">
        <v>8034</v>
      </c>
      <c r="E2521" s="124">
        <v>44830</v>
      </c>
      <c r="F2521" s="124">
        <v>44860</v>
      </c>
      <c r="G2521" s="125">
        <v>2273</v>
      </c>
      <c r="H2521" s="126" t="str">
        <f>+VLOOKUP(Hoja3!$G2521,'[138]Plan de Cuentas'!B:H,7,FALSE)</f>
        <v>2.1.02.01.05</v>
      </c>
      <c r="I2521" s="127" t="str">
        <f>+VLOOKUP(Hoja3!$H2521,'[138]Plan de Cuentas'!A:C,3,FALSE)</f>
        <v>Proveedores Locales - GS</v>
      </c>
      <c r="J2521" s="128">
        <v>-1000000</v>
      </c>
      <c r="K2521" s="128">
        <v>-1000000</v>
      </c>
      <c r="L2521" s="117">
        <f>+Hoja3!$K2521/$K$1</f>
        <v>-137.84680533136304</v>
      </c>
      <c r="M2521" s="129" t="s">
        <v>8035</v>
      </c>
      <c r="N2521" s="129" t="str">
        <f>+IF(Hoja3!$O2521="VIGENTE","SALDO A VENCER",IF(Hoja3!$O2521="VENCIDO","SALDO VENCIDO - SE ABONA DE ACUERDO A DISPONIBILIDAD FINANCIERA",0))</f>
        <v>SALDO VENCIDO - SE ABONA DE ACUERDO A DISPONIBILIDAD FINANCIERA</v>
      </c>
      <c r="O2521" s="129" t="str">
        <f>+IF(($D$1-Hoja3!$F2521)&gt;0,"VENCIDO","VIGENTE")</f>
        <v>VENCIDO</v>
      </c>
      <c r="P2521" s="120"/>
    </row>
    <row r="2522" spans="2:16" ht="14.25" hidden="1" customHeight="1" x14ac:dyDescent="0.25">
      <c r="B2522" s="121" t="s">
        <v>125</v>
      </c>
      <c r="C2522" s="122" t="s">
        <v>8036</v>
      </c>
      <c r="D2522" s="123" t="s">
        <v>8037</v>
      </c>
      <c r="E2522" s="124">
        <v>44861</v>
      </c>
      <c r="F2522" s="124">
        <v>44892</v>
      </c>
      <c r="G2522" s="125">
        <v>2273</v>
      </c>
      <c r="H2522" s="126" t="str">
        <f>+VLOOKUP(Hoja3!$G2522,'[138]Plan de Cuentas'!B:H,7,FALSE)</f>
        <v>2.1.02.01.05</v>
      </c>
      <c r="I2522" s="127" t="str">
        <f>+VLOOKUP(Hoja3!$H2522,'[138]Plan de Cuentas'!A:C,3,FALSE)</f>
        <v>Proveedores Locales - GS</v>
      </c>
      <c r="J2522" s="128">
        <v>-1200000</v>
      </c>
      <c r="K2522" s="128">
        <v>-1200000</v>
      </c>
      <c r="L2522" s="117">
        <f>+Hoja3!$K2522/$K$1</f>
        <v>-165.41616639763564</v>
      </c>
      <c r="M2522" s="129" t="s">
        <v>8038</v>
      </c>
      <c r="N2522" s="129" t="str">
        <f>+IF(Hoja3!$O2522="VIGENTE","SALDO A VENCER",IF(Hoja3!$O2522="VENCIDO","SALDO VENCIDO - SE ABONA DE ACUERDO A DISPONIBILIDAD FINANCIERA",0))</f>
        <v>SALDO A VENCER</v>
      </c>
      <c r="O2522" s="129" t="str">
        <f>+IF(($D$1-Hoja3!$F2522)&gt;0,"VENCIDO","VIGENTE")</f>
        <v>VIGENTE</v>
      </c>
      <c r="P2522" s="120"/>
    </row>
    <row r="2523" spans="2:16" ht="14.25" hidden="1" customHeight="1" x14ac:dyDescent="0.25">
      <c r="B2523" s="121" t="s">
        <v>8039</v>
      </c>
      <c r="C2523" s="122" t="s">
        <v>8040</v>
      </c>
      <c r="D2523" s="123" t="s">
        <v>8041</v>
      </c>
      <c r="E2523" s="124">
        <v>44742</v>
      </c>
      <c r="F2523" s="124">
        <v>44926</v>
      </c>
      <c r="G2523" s="125">
        <v>2324</v>
      </c>
      <c r="H2523" s="126" t="str">
        <f>+VLOOKUP(Hoja3!$G2523,'[138]Plan de Cuentas'!B:H,7,FALSE)</f>
        <v>2.1.01.01.08</v>
      </c>
      <c r="I2523" s="127" t="str">
        <f>+VLOOKUP(Hoja3!$H2523,'[138]Plan de Cuentas'!A:C,3,FALSE)</f>
        <v>Provision de Gastos a Pagar  Gs.</v>
      </c>
      <c r="J2523" s="128">
        <v>-10000000</v>
      </c>
      <c r="K2523" s="128">
        <v>-10000000</v>
      </c>
      <c r="L2523" s="117">
        <f>+Hoja3!$K2523/$K$1</f>
        <v>-1378.4680533136304</v>
      </c>
      <c r="M2523" s="129" t="s">
        <v>5646</v>
      </c>
      <c r="N2523" s="129" t="s">
        <v>3583</v>
      </c>
      <c r="O2523" s="129" t="str">
        <f>+IF(($D$1-Hoja3!$F2523)&gt;0,"VENCIDO","VIGENTE")</f>
        <v>VIGENTE</v>
      </c>
      <c r="P2523" s="120"/>
    </row>
    <row r="2524" spans="2:16" ht="14.25" hidden="1" customHeight="1" x14ac:dyDescent="0.25">
      <c r="B2524" s="121" t="s">
        <v>8042</v>
      </c>
      <c r="C2524" s="122" t="s">
        <v>8043</v>
      </c>
      <c r="D2524" s="123" t="s">
        <v>8044</v>
      </c>
      <c r="E2524" s="124">
        <v>44742</v>
      </c>
      <c r="F2524" s="124">
        <v>44926</v>
      </c>
      <c r="G2524" s="125">
        <v>2324</v>
      </c>
      <c r="H2524" s="126" t="str">
        <f>+VLOOKUP(Hoja3!$G2524,'[138]Plan de Cuentas'!B:H,7,FALSE)</f>
        <v>2.1.01.01.08</v>
      </c>
      <c r="I2524" s="127" t="str">
        <f>+VLOOKUP(Hoja3!$H2524,'[138]Plan de Cuentas'!A:C,3,FALSE)</f>
        <v>Provision de Gastos a Pagar  Gs.</v>
      </c>
      <c r="J2524" s="128">
        <v>-9000000</v>
      </c>
      <c r="K2524" s="128">
        <v>-9000000</v>
      </c>
      <c r="L2524" s="117">
        <f>+Hoja3!$K2524/$K$1</f>
        <v>-1240.6212479822673</v>
      </c>
      <c r="M2524" s="129" t="s">
        <v>5646</v>
      </c>
      <c r="N2524" s="129" t="s">
        <v>3583</v>
      </c>
      <c r="O2524" s="129" t="str">
        <f>+IF(($D$1-Hoja3!$F2524)&gt;0,"VENCIDO","VIGENTE")</f>
        <v>VIGENTE</v>
      </c>
      <c r="P2524" s="120"/>
    </row>
    <row r="2525" spans="2:16" ht="14.25" hidden="1" customHeight="1" x14ac:dyDescent="0.25">
      <c r="B2525" s="121" t="s">
        <v>126</v>
      </c>
      <c r="C2525" s="122" t="s">
        <v>8045</v>
      </c>
      <c r="D2525" s="123" t="s">
        <v>8046</v>
      </c>
      <c r="E2525" s="124">
        <v>44791</v>
      </c>
      <c r="F2525" s="124">
        <v>44822</v>
      </c>
      <c r="G2525" s="125">
        <v>2273</v>
      </c>
      <c r="H2525" s="126" t="str">
        <f>+VLOOKUP(Hoja3!$G2525,'[138]Plan de Cuentas'!B:H,7,FALSE)</f>
        <v>2.1.02.01.05</v>
      </c>
      <c r="I2525" s="127" t="str">
        <f>+VLOOKUP(Hoja3!$H2525,'[138]Plan de Cuentas'!A:C,3,FALSE)</f>
        <v>Proveedores Locales - GS</v>
      </c>
      <c r="J2525" s="128">
        <v>-2500000</v>
      </c>
      <c r="K2525" s="128">
        <v>-2500000</v>
      </c>
      <c r="L2525" s="117">
        <f>+Hoja3!$K2525/$K$1</f>
        <v>-344.61701332840761</v>
      </c>
      <c r="M2525" s="129" t="s">
        <v>8047</v>
      </c>
      <c r="N2525" s="129" t="str">
        <f>+IF(Hoja3!$O2525="VIGENTE","SALDO A VENCER",IF(Hoja3!$O2525="VENCIDO","SALDO VENCIDO - SE ABONA DE ACUERDO A DISPONIBILIDAD FINANCIERA",0))</f>
        <v>SALDO VENCIDO - SE ABONA DE ACUERDO A DISPONIBILIDAD FINANCIERA</v>
      </c>
      <c r="O2525" s="129" t="str">
        <f>+IF(($D$1-Hoja3!$F2525)&gt;0,"VENCIDO","VIGENTE")</f>
        <v>VENCIDO</v>
      </c>
      <c r="P2525" s="120"/>
    </row>
    <row r="2526" spans="2:16" ht="14.25" hidden="1" customHeight="1" x14ac:dyDescent="0.25">
      <c r="B2526" s="121" t="s">
        <v>126</v>
      </c>
      <c r="C2526" s="122" t="s">
        <v>8048</v>
      </c>
      <c r="D2526" s="123">
        <v>10010001155</v>
      </c>
      <c r="E2526" s="124">
        <v>44791</v>
      </c>
      <c r="F2526" s="124">
        <v>44821</v>
      </c>
      <c r="G2526" s="125">
        <v>2273</v>
      </c>
      <c r="H2526" s="126" t="str">
        <f>+VLOOKUP(Hoja3!$G2526,'[138]Plan de Cuentas'!B:H,7,FALSE)</f>
        <v>2.1.02.01.05</v>
      </c>
      <c r="I2526" s="127" t="str">
        <f>+VLOOKUP(Hoja3!$H2526,'[138]Plan de Cuentas'!A:C,3,FALSE)</f>
        <v>Proveedores Locales - GS</v>
      </c>
      <c r="J2526" s="128">
        <v>-1300000</v>
      </c>
      <c r="K2526" s="128">
        <v>-1250000</v>
      </c>
      <c r="L2526" s="117">
        <f>+Hoja3!$K2526/$K$1</f>
        <v>-172.3085066642038</v>
      </c>
      <c r="M2526" s="129" t="s">
        <v>8049</v>
      </c>
      <c r="N2526" s="129" t="str">
        <f>+IF(Hoja3!$O2526="VIGENTE","SALDO A VENCER",IF(Hoja3!$O2526="VENCIDO","SALDO VENCIDO - SE ABONA DE ACUERDO A DISPONIBILIDAD FINANCIERA",0))</f>
        <v>SALDO VENCIDO - SE ABONA DE ACUERDO A DISPONIBILIDAD FINANCIERA</v>
      </c>
      <c r="O2526" s="129" t="str">
        <f>+IF(($D$1-Hoja3!$F2526)&gt;0,"VENCIDO","VIGENTE")</f>
        <v>VENCIDO</v>
      </c>
      <c r="P2526" s="120"/>
    </row>
    <row r="2527" spans="2:16" ht="14.25" hidden="1" customHeight="1" x14ac:dyDescent="0.25">
      <c r="B2527" s="121" t="s">
        <v>126</v>
      </c>
      <c r="C2527" s="122" t="s">
        <v>8050</v>
      </c>
      <c r="D2527" s="123">
        <v>10010001166</v>
      </c>
      <c r="E2527" s="124">
        <v>44811</v>
      </c>
      <c r="F2527" s="124">
        <v>44824</v>
      </c>
      <c r="G2527" s="125">
        <v>2273</v>
      </c>
      <c r="H2527" s="126" t="str">
        <f>+VLOOKUP(Hoja3!$G2527,'[138]Plan de Cuentas'!B:H,7,FALSE)</f>
        <v>2.1.02.01.05</v>
      </c>
      <c r="I2527" s="127" t="str">
        <f>+VLOOKUP(Hoja3!$H2527,'[138]Plan de Cuentas'!A:C,3,FALSE)</f>
        <v>Proveedores Locales - GS</v>
      </c>
      <c r="J2527" s="128">
        <v>-500000</v>
      </c>
      <c r="K2527" s="128">
        <v>-500000</v>
      </c>
      <c r="L2527" s="117">
        <f>+Hoja3!$K2527/$K$1</f>
        <v>-68.923402665681522</v>
      </c>
      <c r="M2527" s="129" t="s">
        <v>8051</v>
      </c>
      <c r="N2527" s="129" t="str">
        <f>+IF(Hoja3!$O2527="VIGENTE","SALDO A VENCER",IF(Hoja3!$O2527="VENCIDO","SALDO VENCIDO - SE ABONA DE ACUERDO A DISPONIBILIDAD FINANCIERA",0))</f>
        <v>SALDO VENCIDO - SE ABONA DE ACUERDO A DISPONIBILIDAD FINANCIERA</v>
      </c>
      <c r="O2527" s="129" t="str">
        <f>+IF(($D$1-Hoja3!$F2527)&gt;0,"VENCIDO","VIGENTE")</f>
        <v>VENCIDO</v>
      </c>
      <c r="P2527" s="120"/>
    </row>
    <row r="2528" spans="2:16" ht="14.25" hidden="1" customHeight="1" x14ac:dyDescent="0.25">
      <c r="B2528" s="121" t="s">
        <v>126</v>
      </c>
      <c r="C2528" s="122" t="s">
        <v>8052</v>
      </c>
      <c r="D2528" s="123">
        <v>10010001164</v>
      </c>
      <c r="E2528" s="124">
        <v>44811</v>
      </c>
      <c r="F2528" s="124">
        <v>44841</v>
      </c>
      <c r="G2528" s="125">
        <v>2273</v>
      </c>
      <c r="H2528" s="126" t="str">
        <f>+VLOOKUP(Hoja3!$G2528,'[138]Plan de Cuentas'!B:H,7,FALSE)</f>
        <v>2.1.02.01.05</v>
      </c>
      <c r="I2528" s="127" t="str">
        <f>+VLOOKUP(Hoja3!$H2528,'[138]Plan de Cuentas'!A:C,3,FALSE)</f>
        <v>Proveedores Locales - GS</v>
      </c>
      <c r="J2528" s="128">
        <v>-500000</v>
      </c>
      <c r="K2528" s="128">
        <v>-500000</v>
      </c>
      <c r="L2528" s="117">
        <f>+Hoja3!$K2528/$K$1</f>
        <v>-68.923402665681522</v>
      </c>
      <c r="M2528" s="129" t="s">
        <v>8053</v>
      </c>
      <c r="N2528" s="129" t="str">
        <f>+IF(Hoja3!$O2528="VIGENTE","SALDO A VENCER",IF(Hoja3!$O2528="VENCIDO","SALDO VENCIDO - SE ABONA DE ACUERDO A DISPONIBILIDAD FINANCIERA",0))</f>
        <v>SALDO VENCIDO - SE ABONA DE ACUERDO A DISPONIBILIDAD FINANCIERA</v>
      </c>
      <c r="O2528" s="129" t="str">
        <f>+IF(($D$1-Hoja3!$F2528)&gt;0,"VENCIDO","VIGENTE")</f>
        <v>VENCIDO</v>
      </c>
      <c r="P2528" s="120"/>
    </row>
    <row r="2529" spans="2:16" ht="14.25" hidden="1" customHeight="1" x14ac:dyDescent="0.25">
      <c r="B2529" s="121" t="s">
        <v>126</v>
      </c>
      <c r="C2529" s="122" t="s">
        <v>8054</v>
      </c>
      <c r="D2529" s="123" t="s">
        <v>8055</v>
      </c>
      <c r="E2529" s="124">
        <v>44811</v>
      </c>
      <c r="F2529" s="124">
        <v>44834</v>
      </c>
      <c r="G2529" s="125">
        <v>2273</v>
      </c>
      <c r="H2529" s="126" t="str">
        <f>+VLOOKUP(Hoja3!$G2529,'[138]Plan de Cuentas'!B:H,7,FALSE)</f>
        <v>2.1.02.01.05</v>
      </c>
      <c r="I2529" s="127" t="str">
        <f>+VLOOKUP(Hoja3!$H2529,'[138]Plan de Cuentas'!A:C,3,FALSE)</f>
        <v>Proveedores Locales - GS</v>
      </c>
      <c r="J2529" s="128">
        <v>-1200000</v>
      </c>
      <c r="K2529" s="128">
        <v>-1200000</v>
      </c>
      <c r="L2529" s="117">
        <f>+Hoja3!$K2529/$K$1</f>
        <v>-165.41616639763564</v>
      </c>
      <c r="M2529" s="129" t="s">
        <v>8056</v>
      </c>
      <c r="N2529" s="129" t="str">
        <f>+IF(Hoja3!$O2529="VIGENTE","SALDO A VENCER",IF(Hoja3!$O2529="VENCIDO","SALDO VENCIDO - SE ABONA DE ACUERDO A DISPONIBILIDAD FINANCIERA",0))</f>
        <v>SALDO VENCIDO - SE ABONA DE ACUERDO A DISPONIBILIDAD FINANCIERA</v>
      </c>
      <c r="O2529" s="129" t="str">
        <f>+IF(($D$1-Hoja3!$F2529)&gt;0,"VENCIDO","VIGENTE")</f>
        <v>VENCIDO</v>
      </c>
      <c r="P2529" s="120"/>
    </row>
    <row r="2530" spans="2:16" ht="14.25" hidden="1" customHeight="1" x14ac:dyDescent="0.25">
      <c r="B2530" s="121" t="s">
        <v>126</v>
      </c>
      <c r="C2530" s="122" t="s">
        <v>8057</v>
      </c>
      <c r="D2530" s="123" t="s">
        <v>8058</v>
      </c>
      <c r="E2530" s="124">
        <v>44826</v>
      </c>
      <c r="F2530" s="124">
        <v>44844</v>
      </c>
      <c r="G2530" s="125">
        <v>2273</v>
      </c>
      <c r="H2530" s="126" t="str">
        <f>+VLOOKUP(Hoja3!$G2530,'[138]Plan de Cuentas'!B:H,7,FALSE)</f>
        <v>2.1.02.01.05</v>
      </c>
      <c r="I2530" s="127" t="str">
        <f>+VLOOKUP(Hoja3!$H2530,'[138]Plan de Cuentas'!A:C,3,FALSE)</f>
        <v>Proveedores Locales - GS</v>
      </c>
      <c r="J2530" s="128">
        <v>-750000</v>
      </c>
      <c r="K2530" s="128">
        <v>-750000</v>
      </c>
      <c r="L2530" s="117">
        <f>+Hoja3!$K2530/$K$1</f>
        <v>-103.38510399852228</v>
      </c>
      <c r="M2530" s="129" t="s">
        <v>8059</v>
      </c>
      <c r="N2530" s="129" t="str">
        <f>+IF(Hoja3!$O2530="VIGENTE","SALDO A VENCER",IF(Hoja3!$O2530="VENCIDO","SALDO VENCIDO - SE ABONA DE ACUERDO A DISPONIBILIDAD FINANCIERA",0))</f>
        <v>SALDO VENCIDO - SE ABONA DE ACUERDO A DISPONIBILIDAD FINANCIERA</v>
      </c>
      <c r="O2530" s="129" t="str">
        <f>+IF(($D$1-Hoja3!$F2530)&gt;0,"VENCIDO","VIGENTE")</f>
        <v>VENCIDO</v>
      </c>
      <c r="P2530" s="120"/>
    </row>
    <row r="2531" spans="2:16" ht="14.25" hidden="1" customHeight="1" x14ac:dyDescent="0.25">
      <c r="B2531" s="121" t="s">
        <v>126</v>
      </c>
      <c r="C2531" s="122" t="s">
        <v>8060</v>
      </c>
      <c r="D2531" s="123" t="s">
        <v>2573</v>
      </c>
      <c r="E2531" s="124">
        <v>44826</v>
      </c>
      <c r="F2531" s="124">
        <v>44856</v>
      </c>
      <c r="G2531" s="125">
        <v>3031</v>
      </c>
      <c r="H2531" s="126" t="str">
        <f>+VLOOKUP(Hoja3!$G2531,'[138]Plan de Cuentas'!B:H,7,FALSE)</f>
        <v>2.1.01.01.21</v>
      </c>
      <c r="I2531" s="127" t="str">
        <f>+VLOOKUP(Hoja3!$H2531,'[138]Plan de Cuentas'!A:C,3,FALSE)</f>
        <v>Ctas a Pagar a Funcionarios y Terceros - GS</v>
      </c>
      <c r="J2531" s="128">
        <v>-750000</v>
      </c>
      <c r="K2531" s="128">
        <v>-750000</v>
      </c>
      <c r="L2531" s="117">
        <f>+Hoja3!$K2531/$K$1</f>
        <v>-103.38510399852228</v>
      </c>
      <c r="M2531" s="129" t="s">
        <v>8061</v>
      </c>
      <c r="N2531" s="129" t="str">
        <f>+IF(Hoja3!$O2531="VIGENTE","SALDO A VENCER",IF(Hoja3!$O2531="VENCIDO","SALDO VENCIDO - SE ABONA DE ACUERDO A DISPONIBILIDAD FINANCIERA",0))</f>
        <v>SALDO VENCIDO - SE ABONA DE ACUERDO A DISPONIBILIDAD FINANCIERA</v>
      </c>
      <c r="O2531" s="129" t="str">
        <f>+IF(($D$1-Hoja3!$F2531)&gt;0,"VENCIDO","VIGENTE")</f>
        <v>VENCIDO</v>
      </c>
      <c r="P2531" s="120"/>
    </row>
    <row r="2532" spans="2:16" ht="14.25" hidden="1" customHeight="1" x14ac:dyDescent="0.25">
      <c r="B2532" s="121" t="s">
        <v>126</v>
      </c>
      <c r="C2532" s="122" t="s">
        <v>8062</v>
      </c>
      <c r="D2532" s="123" t="s">
        <v>8063</v>
      </c>
      <c r="E2532" s="124">
        <v>44826</v>
      </c>
      <c r="F2532" s="124">
        <v>44849</v>
      </c>
      <c r="G2532" s="125">
        <v>2273</v>
      </c>
      <c r="H2532" s="126" t="str">
        <f>+VLOOKUP(Hoja3!$G2532,'[138]Plan de Cuentas'!B:H,7,FALSE)</f>
        <v>2.1.02.01.05</v>
      </c>
      <c r="I2532" s="127" t="str">
        <f>+VLOOKUP(Hoja3!$H2532,'[138]Plan de Cuentas'!A:C,3,FALSE)</f>
        <v>Proveedores Locales - GS</v>
      </c>
      <c r="J2532" s="128">
        <v>-1200000</v>
      </c>
      <c r="K2532" s="128">
        <v>-1200000</v>
      </c>
      <c r="L2532" s="117">
        <f>+Hoja3!$K2532/$K$1</f>
        <v>-165.41616639763564</v>
      </c>
      <c r="M2532" s="129" t="s">
        <v>8064</v>
      </c>
      <c r="N2532" s="129" t="str">
        <f>+IF(Hoja3!$O2532="VIGENTE","SALDO A VENCER",IF(Hoja3!$O2532="VENCIDO","SALDO VENCIDO - SE ABONA DE ACUERDO A DISPONIBILIDAD FINANCIERA",0))</f>
        <v>SALDO VENCIDO - SE ABONA DE ACUERDO A DISPONIBILIDAD FINANCIERA</v>
      </c>
      <c r="O2532" s="129" t="str">
        <f>+IF(($D$1-Hoja3!$F2532)&gt;0,"VENCIDO","VIGENTE")</f>
        <v>VENCIDO</v>
      </c>
      <c r="P2532" s="120"/>
    </row>
    <row r="2533" spans="2:16" ht="14.25" hidden="1" customHeight="1" x14ac:dyDescent="0.25">
      <c r="B2533" s="121" t="s">
        <v>126</v>
      </c>
      <c r="C2533" s="122" t="s">
        <v>8065</v>
      </c>
      <c r="D2533" s="123" t="s">
        <v>8066</v>
      </c>
      <c r="E2533" s="124">
        <v>44840</v>
      </c>
      <c r="F2533" s="124">
        <v>44870</v>
      </c>
      <c r="G2533" s="125">
        <v>2273</v>
      </c>
      <c r="H2533" s="126" t="str">
        <f>+VLOOKUP(Hoja3!$G2533,'[138]Plan de Cuentas'!B:H,7,FALSE)</f>
        <v>2.1.02.01.05</v>
      </c>
      <c r="I2533" s="127" t="str">
        <f>+VLOOKUP(Hoja3!$H2533,'[138]Plan de Cuentas'!A:C,3,FALSE)</f>
        <v>Proveedores Locales - GS</v>
      </c>
      <c r="J2533" s="128">
        <v>-13770000</v>
      </c>
      <c r="K2533" s="128">
        <v>-13770000</v>
      </c>
      <c r="L2533" s="117">
        <f>+Hoja3!$K2533/$K$1</f>
        <v>-1898.150509412869</v>
      </c>
      <c r="M2533" s="129" t="s">
        <v>8067</v>
      </c>
      <c r="N2533" s="129" t="str">
        <f>+IF(Hoja3!$O2533="VIGENTE","SALDO A VENCER",IF(Hoja3!$O2533="VENCIDO","SALDO VENCIDO - SE ABONA DE ACUERDO A DISPONIBILIDAD FINANCIERA",0))</f>
        <v>SALDO A VENCER</v>
      </c>
      <c r="O2533" s="129" t="str">
        <f>+IF(($D$1-Hoja3!$F2533)&gt;0,"VENCIDO","VIGENTE")</f>
        <v>VIGENTE</v>
      </c>
      <c r="P2533" s="120"/>
    </row>
    <row r="2534" spans="2:16" ht="14.25" hidden="1" customHeight="1" x14ac:dyDescent="0.25">
      <c r="B2534" s="121" t="s">
        <v>126</v>
      </c>
      <c r="C2534" s="122" t="s">
        <v>8068</v>
      </c>
      <c r="D2534" s="123" t="s">
        <v>8069</v>
      </c>
      <c r="E2534" s="124">
        <v>44840</v>
      </c>
      <c r="F2534" s="124">
        <v>44855</v>
      </c>
      <c r="G2534" s="125">
        <v>2273</v>
      </c>
      <c r="H2534" s="126" t="str">
        <f>+VLOOKUP(Hoja3!$G2534,'[138]Plan de Cuentas'!B:H,7,FALSE)</f>
        <v>2.1.02.01.05</v>
      </c>
      <c r="I2534" s="127" t="str">
        <f>+VLOOKUP(Hoja3!$H2534,'[138]Plan de Cuentas'!A:C,3,FALSE)</f>
        <v>Proveedores Locales - GS</v>
      </c>
      <c r="J2534" s="128">
        <v>-1000000</v>
      </c>
      <c r="K2534" s="128">
        <v>-1000000</v>
      </c>
      <c r="L2534" s="117">
        <f>+Hoja3!$K2534/$K$1</f>
        <v>-137.84680533136304</v>
      </c>
      <c r="M2534" s="129" t="s">
        <v>8070</v>
      </c>
      <c r="N2534" s="129" t="str">
        <f>+IF(Hoja3!$O2534="VIGENTE","SALDO A VENCER",IF(Hoja3!$O2534="VENCIDO","SALDO VENCIDO - SE ABONA DE ACUERDO A DISPONIBILIDAD FINANCIERA",0))</f>
        <v>SALDO VENCIDO - SE ABONA DE ACUERDO A DISPONIBILIDAD FINANCIERA</v>
      </c>
      <c r="O2534" s="129" t="str">
        <f>+IF(($D$1-Hoja3!$F2534)&gt;0,"VENCIDO","VIGENTE")</f>
        <v>VENCIDO</v>
      </c>
      <c r="P2534" s="120"/>
    </row>
    <row r="2535" spans="2:16" ht="14.25" hidden="1" customHeight="1" x14ac:dyDescent="0.25">
      <c r="B2535" s="121" t="s">
        <v>126</v>
      </c>
      <c r="C2535" s="122" t="s">
        <v>8071</v>
      </c>
      <c r="D2535" s="123" t="s">
        <v>8072</v>
      </c>
      <c r="E2535" s="124">
        <v>44862</v>
      </c>
      <c r="F2535" s="124">
        <v>44862</v>
      </c>
      <c r="G2535" s="125">
        <v>2273</v>
      </c>
      <c r="H2535" s="126" t="str">
        <f>+VLOOKUP(Hoja3!$G2535,'[138]Plan de Cuentas'!B:H,7,FALSE)</f>
        <v>2.1.02.01.05</v>
      </c>
      <c r="I2535" s="127" t="str">
        <f>+VLOOKUP(Hoja3!$H2535,'[138]Plan de Cuentas'!A:C,3,FALSE)</f>
        <v>Proveedores Locales - GS</v>
      </c>
      <c r="J2535" s="128">
        <v>-9363635</v>
      </c>
      <c r="K2535" s="128">
        <v>-9363635</v>
      </c>
      <c r="L2535" s="117">
        <f>+Hoja3!$K2535/$K$1</f>
        <v>-1290.7471710389375</v>
      </c>
      <c r="M2535" s="129" t="s">
        <v>8073</v>
      </c>
      <c r="N2535" s="129" t="str">
        <f>+IF(Hoja3!$O2535="VIGENTE","SALDO A VENCER",IF(Hoja3!$O2535="VENCIDO","SALDO VENCIDO - SE ABONA DE ACUERDO A DISPONIBILIDAD FINANCIERA",0))</f>
        <v>SALDO VENCIDO - SE ABONA DE ACUERDO A DISPONIBILIDAD FINANCIERA</v>
      </c>
      <c r="O2535" s="129" t="str">
        <f>+IF(($D$1-Hoja3!$F2535)&gt;0,"VENCIDO","VIGENTE")</f>
        <v>VENCIDO</v>
      </c>
      <c r="P2535" s="120"/>
    </row>
    <row r="2536" spans="2:16" ht="14.25" hidden="1" customHeight="1" x14ac:dyDescent="0.25">
      <c r="B2536" s="121" t="s">
        <v>276</v>
      </c>
      <c r="C2536" s="122" t="s">
        <v>8074</v>
      </c>
      <c r="D2536" s="123">
        <v>10020000055</v>
      </c>
      <c r="E2536" s="124">
        <v>44860</v>
      </c>
      <c r="F2536" s="124">
        <v>44890</v>
      </c>
      <c r="G2536" s="125">
        <v>2273</v>
      </c>
      <c r="H2536" s="126" t="str">
        <f>+VLOOKUP(Hoja3!$G2536,'[138]Plan de Cuentas'!B:H,7,FALSE)</f>
        <v>2.1.02.01.05</v>
      </c>
      <c r="I2536" s="127" t="str">
        <f>+VLOOKUP(Hoja3!$H2536,'[138]Plan de Cuentas'!A:C,3,FALSE)</f>
        <v>Proveedores Locales - GS</v>
      </c>
      <c r="J2536" s="128">
        <v>-1037000</v>
      </c>
      <c r="K2536" s="128">
        <v>-1037000</v>
      </c>
      <c r="L2536" s="117">
        <f>+Hoja3!$K2536/$K$1</f>
        <v>-142.94713712862347</v>
      </c>
      <c r="M2536" s="129" t="s">
        <v>8075</v>
      </c>
      <c r="N2536" s="129" t="str">
        <f>+IF(Hoja3!$O2536="VIGENTE","SALDO A VENCER",IF(Hoja3!$O2536="VENCIDO","SALDO VENCIDO - SE ABONA DE ACUERDO A DISPONIBILIDAD FINANCIERA",0))</f>
        <v>SALDO A VENCER</v>
      </c>
      <c r="O2536" s="129" t="str">
        <f>+IF(($D$1-Hoja3!$F2536)&gt;0,"VENCIDO","VIGENTE")</f>
        <v>VIGENTE</v>
      </c>
      <c r="P2536" s="120"/>
    </row>
    <row r="2537" spans="2:16" ht="14.25" hidden="1" customHeight="1" x14ac:dyDescent="0.25">
      <c r="B2537" s="121" t="s">
        <v>127</v>
      </c>
      <c r="C2537" s="122" t="s">
        <v>8076</v>
      </c>
      <c r="D2537" s="123" t="s">
        <v>8077</v>
      </c>
      <c r="E2537" s="124">
        <v>44476</v>
      </c>
      <c r="F2537" s="124">
        <v>44507</v>
      </c>
      <c r="G2537" s="125">
        <v>2273</v>
      </c>
      <c r="H2537" s="126" t="str">
        <f>+VLOOKUP(Hoja3!$G2537,'[138]Plan de Cuentas'!B:H,7,FALSE)</f>
        <v>2.1.02.01.05</v>
      </c>
      <c r="I2537" s="127" t="str">
        <f>+VLOOKUP(Hoja3!$H2537,'[138]Plan de Cuentas'!A:C,3,FALSE)</f>
        <v>Proveedores Locales - GS</v>
      </c>
      <c r="J2537" s="128">
        <v>-13404000</v>
      </c>
      <c r="K2537" s="128">
        <v>-6342107</v>
      </c>
      <c r="L2537" s="117">
        <f>+Hoja3!$K2537/$K$1</f>
        <v>-874.23918901967488</v>
      </c>
      <c r="M2537" s="129" t="s">
        <v>8078</v>
      </c>
      <c r="N2537" s="129" t="str">
        <f>+IF(Hoja3!$O2537="VIGENTE","SALDO A VENCER",IF(Hoja3!$O2537="VENCIDO","SALDO VENCIDO - SE ABONA DE ACUERDO A DISPONIBILIDAD FINANCIERA",0))</f>
        <v>SALDO VENCIDO - SE ABONA DE ACUERDO A DISPONIBILIDAD FINANCIERA</v>
      </c>
      <c r="O2537" s="129" t="str">
        <f>+IF(($D$1-Hoja3!$F2537)&gt;0,"VENCIDO","VIGENTE")</f>
        <v>VENCIDO</v>
      </c>
      <c r="P2537" s="120"/>
    </row>
    <row r="2538" spans="2:16" ht="14.25" hidden="1" customHeight="1" x14ac:dyDescent="0.25">
      <c r="B2538" s="121" t="s">
        <v>8079</v>
      </c>
      <c r="C2538" s="122" t="s">
        <v>8080</v>
      </c>
      <c r="D2538" s="123" t="s">
        <v>8081</v>
      </c>
      <c r="E2538" s="124">
        <v>44742</v>
      </c>
      <c r="F2538" s="124">
        <v>44926</v>
      </c>
      <c r="G2538" s="125">
        <v>2324</v>
      </c>
      <c r="H2538" s="126" t="str">
        <f>+VLOOKUP(Hoja3!$G2538,'[138]Plan de Cuentas'!B:H,7,FALSE)</f>
        <v>2.1.01.01.08</v>
      </c>
      <c r="I2538" s="127" t="str">
        <f>+VLOOKUP(Hoja3!$H2538,'[138]Plan de Cuentas'!A:C,3,FALSE)</f>
        <v>Provision de Gastos a Pagar  Gs.</v>
      </c>
      <c r="J2538" s="128">
        <v>-10000000</v>
      </c>
      <c r="K2538" s="128">
        <v>-10000000</v>
      </c>
      <c r="L2538" s="117">
        <f>+Hoja3!$K2538/$K$1</f>
        <v>-1378.4680533136304</v>
      </c>
      <c r="M2538" s="129" t="s">
        <v>5646</v>
      </c>
      <c r="N2538" s="129" t="s">
        <v>3583</v>
      </c>
      <c r="O2538" s="129" t="str">
        <f>+IF(($D$1-Hoja3!$F2538)&gt;0,"VENCIDO","VIGENTE")</f>
        <v>VIGENTE</v>
      </c>
      <c r="P2538" s="120"/>
    </row>
    <row r="2539" spans="2:16" ht="14.25" hidden="1" customHeight="1" x14ac:dyDescent="0.25">
      <c r="B2539" s="121" t="s">
        <v>8082</v>
      </c>
      <c r="C2539" s="122" t="s">
        <v>8083</v>
      </c>
      <c r="D2539" s="123" t="s">
        <v>8084</v>
      </c>
      <c r="E2539" s="124">
        <v>44851</v>
      </c>
      <c r="F2539" s="124">
        <v>44895</v>
      </c>
      <c r="G2539" s="125">
        <v>1838</v>
      </c>
      <c r="H2539" s="126" t="str">
        <f>+VLOOKUP(Hoja3!$G2539,'[138]Plan de Cuentas'!B:H,7,FALSE)</f>
        <v>2.1.01.01.04</v>
      </c>
      <c r="I2539" s="127" t="str">
        <f>+VLOOKUP(Hoja3!$H2539,'[138]Plan de Cuentas'!A:C,3,FALSE)</f>
        <v>Anticipos de Clientes Gs.</v>
      </c>
      <c r="J2539" s="128">
        <v>-36500</v>
      </c>
      <c r="K2539" s="128">
        <v>-36500</v>
      </c>
      <c r="L2539" s="117">
        <f>+Hoja3!$K2539/$K$1</f>
        <v>-5.0314083945947505</v>
      </c>
      <c r="M2539" s="129" t="s">
        <v>8085</v>
      </c>
      <c r="N2539" s="129" t="s">
        <v>2401</v>
      </c>
      <c r="O2539" s="129" t="str">
        <f>+IF(($D$1-Hoja3!$F2539)&gt;0,"VENCIDO","VIGENTE")</f>
        <v>VIGENTE</v>
      </c>
      <c r="P2539" s="120"/>
    </row>
    <row r="2540" spans="2:16" ht="14.25" hidden="1" customHeight="1" x14ac:dyDescent="0.25">
      <c r="B2540" s="121" t="s">
        <v>128</v>
      </c>
      <c r="C2540" s="122" t="s">
        <v>8086</v>
      </c>
      <c r="D2540" s="123" t="s">
        <v>8087</v>
      </c>
      <c r="E2540" s="124">
        <v>43677</v>
      </c>
      <c r="F2540" s="124">
        <v>44561</v>
      </c>
      <c r="G2540" s="125">
        <v>2620</v>
      </c>
      <c r="H2540" s="126" t="str">
        <f>+VLOOKUP(Hoja3!$G2540,'[138]Plan de Cuentas'!B:H,7,FALSE)</f>
        <v>2.1.01.03.09</v>
      </c>
      <c r="I2540" s="127" t="str">
        <f>+VLOOKUP(Hoja3!$H2540,'[138]Plan de Cuentas'!A:C,3,FALSE)</f>
        <v>Cesion De Creditos A Pagar Gs</v>
      </c>
      <c r="J2540" s="128">
        <v>-8257840</v>
      </c>
      <c r="K2540" s="128">
        <v>-8257840</v>
      </c>
      <c r="L2540" s="117">
        <f>+Hoja3!$K2540/$K$1</f>
        <v>-1138.316862937543</v>
      </c>
      <c r="M2540" s="129" t="s">
        <v>6894</v>
      </c>
      <c r="N2540" s="129" t="str">
        <f>+IF(Hoja3!$O2540="VIGENTE","SALDO A VENCER",IF(Hoja3!$O2540="VENCIDO","SALDO VENCIDO - SE ABONA DE ACUERDO A DISPONIBILIDAD FINANCIERA",0))</f>
        <v>SALDO VENCIDO - SE ABONA DE ACUERDO A DISPONIBILIDAD FINANCIERA</v>
      </c>
      <c r="O2540" s="129" t="str">
        <f>+IF(($D$1-Hoja3!$F2540)&gt;0,"VENCIDO","VIGENTE")</f>
        <v>VENCIDO</v>
      </c>
      <c r="P2540" s="120"/>
    </row>
    <row r="2541" spans="2:16" ht="14.25" hidden="1" customHeight="1" x14ac:dyDescent="0.25">
      <c r="B2541" s="121" t="s">
        <v>128</v>
      </c>
      <c r="C2541" s="122" t="s">
        <v>8088</v>
      </c>
      <c r="D2541" s="123" t="s">
        <v>8089</v>
      </c>
      <c r="E2541" s="124">
        <v>44743</v>
      </c>
      <c r="F2541" s="124">
        <v>44772</v>
      </c>
      <c r="G2541" s="125">
        <v>2273</v>
      </c>
      <c r="H2541" s="126" t="str">
        <f>+VLOOKUP(Hoja3!$G2541,'[138]Plan de Cuentas'!B:H,7,FALSE)</f>
        <v>2.1.02.01.05</v>
      </c>
      <c r="I2541" s="127" t="str">
        <f>+VLOOKUP(Hoja3!$H2541,'[138]Plan de Cuentas'!A:C,3,FALSE)</f>
        <v>Proveedores Locales - GS</v>
      </c>
      <c r="J2541" s="128">
        <v>-6866475</v>
      </c>
      <c r="K2541" s="128">
        <v>-6866475</v>
      </c>
      <c r="L2541" s="117">
        <f>+Hoja3!$K2541/$K$1</f>
        <v>-946.52164263767099</v>
      </c>
      <c r="M2541" s="129" t="s">
        <v>8090</v>
      </c>
      <c r="N2541" s="129" t="str">
        <f>+IF(Hoja3!$O2541="VIGENTE","SALDO A VENCER",IF(Hoja3!$O2541="VENCIDO","SALDO VENCIDO - SE ABONA DE ACUERDO A DISPONIBILIDAD FINANCIERA",0))</f>
        <v>SALDO VENCIDO - SE ABONA DE ACUERDO A DISPONIBILIDAD FINANCIERA</v>
      </c>
      <c r="O2541" s="129" t="str">
        <f>+IF(($D$1-Hoja3!$F2541)&gt;0,"VENCIDO","VIGENTE")</f>
        <v>VENCIDO</v>
      </c>
      <c r="P2541" s="120"/>
    </row>
    <row r="2542" spans="2:16" ht="14.25" hidden="1" customHeight="1" x14ac:dyDescent="0.25">
      <c r="B2542" s="121" t="s">
        <v>128</v>
      </c>
      <c r="C2542" s="122" t="s">
        <v>8091</v>
      </c>
      <c r="D2542" s="123" t="s">
        <v>8092</v>
      </c>
      <c r="E2542" s="124">
        <v>44743</v>
      </c>
      <c r="F2542" s="124">
        <v>44773</v>
      </c>
      <c r="G2542" s="125">
        <v>2273</v>
      </c>
      <c r="H2542" s="126" t="str">
        <f>+VLOOKUP(Hoja3!$G2542,'[138]Plan de Cuentas'!B:H,7,FALSE)</f>
        <v>2.1.02.01.05</v>
      </c>
      <c r="I2542" s="127" t="str">
        <f>+VLOOKUP(Hoja3!$H2542,'[138]Plan de Cuentas'!A:C,3,FALSE)</f>
        <v>Proveedores Locales - GS</v>
      </c>
      <c r="J2542" s="128">
        <v>-6866475</v>
      </c>
      <c r="K2542" s="128">
        <v>-6866475</v>
      </c>
      <c r="L2542" s="117">
        <f>+Hoja3!$K2542/$K$1</f>
        <v>-946.52164263767099</v>
      </c>
      <c r="M2542" s="129" t="s">
        <v>8093</v>
      </c>
      <c r="N2542" s="129" t="str">
        <f>+IF(Hoja3!$O2542="VIGENTE","SALDO A VENCER",IF(Hoja3!$O2542="VENCIDO","SALDO VENCIDO - SE ABONA DE ACUERDO A DISPONIBILIDAD FINANCIERA",0))</f>
        <v>SALDO VENCIDO - SE ABONA DE ACUERDO A DISPONIBILIDAD FINANCIERA</v>
      </c>
      <c r="O2542" s="129" t="str">
        <f>+IF(($D$1-Hoja3!$F2542)&gt;0,"VENCIDO","VIGENTE")</f>
        <v>VENCIDO</v>
      </c>
      <c r="P2542" s="120"/>
    </row>
    <row r="2543" spans="2:16" ht="14.25" hidden="1" customHeight="1" x14ac:dyDescent="0.25">
      <c r="B2543" s="121" t="s">
        <v>128</v>
      </c>
      <c r="C2543" s="122" t="s">
        <v>8094</v>
      </c>
      <c r="D2543" s="123" t="s">
        <v>8095</v>
      </c>
      <c r="E2543" s="124">
        <v>44756</v>
      </c>
      <c r="F2543" s="124">
        <v>44786</v>
      </c>
      <c r="G2543" s="125">
        <v>2273</v>
      </c>
      <c r="H2543" s="126" t="str">
        <f>+VLOOKUP(Hoja3!$G2543,'[138]Plan de Cuentas'!B:H,7,FALSE)</f>
        <v>2.1.02.01.05</v>
      </c>
      <c r="I2543" s="127" t="str">
        <f>+VLOOKUP(Hoja3!$H2543,'[138]Plan de Cuentas'!A:C,3,FALSE)</f>
        <v>Proveedores Locales - GS</v>
      </c>
      <c r="J2543" s="128">
        <v>-1216485</v>
      </c>
      <c r="K2543" s="128">
        <v>-1216485</v>
      </c>
      <c r="L2543" s="117">
        <f>+Hoja3!$K2543/$K$1</f>
        <v>-167.68857098352316</v>
      </c>
      <c r="M2543" s="129" t="s">
        <v>8096</v>
      </c>
      <c r="N2543" s="129" t="str">
        <f>+IF(Hoja3!$O2543="VIGENTE","SALDO A VENCER",IF(Hoja3!$O2543="VENCIDO","SALDO VENCIDO - SE ABONA DE ACUERDO A DISPONIBILIDAD FINANCIERA",0))</f>
        <v>SALDO VENCIDO - SE ABONA DE ACUERDO A DISPONIBILIDAD FINANCIERA</v>
      </c>
      <c r="O2543" s="129" t="str">
        <f>+IF(($D$1-Hoja3!$F2543)&gt;0,"VENCIDO","VIGENTE")</f>
        <v>VENCIDO</v>
      </c>
      <c r="P2543" s="120"/>
    </row>
    <row r="2544" spans="2:16" ht="14.25" hidden="1" customHeight="1" x14ac:dyDescent="0.25">
      <c r="B2544" s="121" t="s">
        <v>128</v>
      </c>
      <c r="C2544" s="122" t="s">
        <v>8097</v>
      </c>
      <c r="D2544" s="123" t="s">
        <v>8098</v>
      </c>
      <c r="E2544" s="124">
        <v>44756</v>
      </c>
      <c r="F2544" s="124">
        <v>44786</v>
      </c>
      <c r="G2544" s="125">
        <v>2273</v>
      </c>
      <c r="H2544" s="126" t="str">
        <f>+VLOOKUP(Hoja3!$G2544,'[138]Plan de Cuentas'!B:H,7,FALSE)</f>
        <v>2.1.02.01.05</v>
      </c>
      <c r="I2544" s="127" t="str">
        <f>+VLOOKUP(Hoja3!$H2544,'[138]Plan de Cuentas'!A:C,3,FALSE)</f>
        <v>Proveedores Locales - GS</v>
      </c>
      <c r="J2544" s="128">
        <v>-500000</v>
      </c>
      <c r="K2544" s="128">
        <v>-500000</v>
      </c>
      <c r="L2544" s="117">
        <f>+Hoja3!$K2544/$K$1</f>
        <v>-68.923402665681522</v>
      </c>
      <c r="M2544" s="129" t="s">
        <v>8099</v>
      </c>
      <c r="N2544" s="129" t="str">
        <f>+IF(Hoja3!$O2544="VIGENTE","SALDO A VENCER",IF(Hoja3!$O2544="VENCIDO","SALDO VENCIDO - SE ABONA DE ACUERDO A DISPONIBILIDAD FINANCIERA",0))</f>
        <v>SALDO VENCIDO - SE ABONA DE ACUERDO A DISPONIBILIDAD FINANCIERA</v>
      </c>
      <c r="O2544" s="129" t="str">
        <f>+IF(($D$1-Hoja3!$F2544)&gt;0,"VENCIDO","VIGENTE")</f>
        <v>VENCIDO</v>
      </c>
      <c r="P2544" s="120"/>
    </row>
    <row r="2545" spans="2:16" ht="14.25" hidden="1" customHeight="1" x14ac:dyDescent="0.25">
      <c r="B2545" s="121" t="s">
        <v>128</v>
      </c>
      <c r="C2545" s="122" t="s">
        <v>8100</v>
      </c>
      <c r="D2545" s="123" t="s">
        <v>8101</v>
      </c>
      <c r="E2545" s="124">
        <v>44784</v>
      </c>
      <c r="F2545" s="124">
        <v>44814</v>
      </c>
      <c r="G2545" s="125">
        <v>2273</v>
      </c>
      <c r="H2545" s="126" t="str">
        <f>+VLOOKUP(Hoja3!$G2545,'[138]Plan de Cuentas'!B:H,7,FALSE)</f>
        <v>2.1.02.01.05</v>
      </c>
      <c r="I2545" s="127" t="str">
        <f>+VLOOKUP(Hoja3!$H2545,'[138]Plan de Cuentas'!A:C,3,FALSE)</f>
        <v>Proveedores Locales - GS</v>
      </c>
      <c r="J2545" s="128">
        <v>-8337820</v>
      </c>
      <c r="K2545" s="128">
        <v>-8337820</v>
      </c>
      <c r="L2545" s="117">
        <f>+Hoja3!$K2545/$K$1</f>
        <v>-1149.3418504279455</v>
      </c>
      <c r="M2545" s="129" t="s">
        <v>8102</v>
      </c>
      <c r="N2545" s="129" t="str">
        <f>+IF(Hoja3!$O2545="VIGENTE","SALDO A VENCER",IF(Hoja3!$O2545="VENCIDO","SALDO VENCIDO - SE ABONA DE ACUERDO A DISPONIBILIDAD FINANCIERA",0))</f>
        <v>SALDO VENCIDO - SE ABONA DE ACUERDO A DISPONIBILIDAD FINANCIERA</v>
      </c>
      <c r="O2545" s="129" t="str">
        <f>+IF(($D$1-Hoja3!$F2545)&gt;0,"VENCIDO","VIGENTE")</f>
        <v>VENCIDO</v>
      </c>
      <c r="P2545" s="120"/>
    </row>
    <row r="2546" spans="2:16" ht="14.25" hidden="1" customHeight="1" x14ac:dyDescent="0.25">
      <c r="B2546" s="121" t="s">
        <v>128</v>
      </c>
      <c r="C2546" s="122" t="s">
        <v>8103</v>
      </c>
      <c r="D2546" s="123" t="s">
        <v>8104</v>
      </c>
      <c r="E2546" s="124">
        <v>44839</v>
      </c>
      <c r="F2546" s="124">
        <v>44869</v>
      </c>
      <c r="G2546" s="125">
        <v>2273</v>
      </c>
      <c r="H2546" s="126" t="str">
        <f>+VLOOKUP(Hoja3!$G2546,'[138]Plan de Cuentas'!B:H,7,FALSE)</f>
        <v>2.1.02.01.05</v>
      </c>
      <c r="I2546" s="127" t="str">
        <f>+VLOOKUP(Hoja3!$H2546,'[138]Plan de Cuentas'!A:C,3,FALSE)</f>
        <v>Proveedores Locales - GS</v>
      </c>
      <c r="J2546" s="128">
        <v>-9033988</v>
      </c>
      <c r="K2546" s="128">
        <v>-9033988</v>
      </c>
      <c r="L2546" s="117">
        <f>+Hoja3!$K2546/$K$1</f>
        <v>-1245.3063852018697</v>
      </c>
      <c r="M2546" s="129" t="s">
        <v>8105</v>
      </c>
      <c r="N2546" s="129" t="str">
        <f>+IF(Hoja3!$O2546="VIGENTE","SALDO A VENCER",IF(Hoja3!$O2546="VENCIDO","SALDO VENCIDO - SE ABONA DE ACUERDO A DISPONIBILIDAD FINANCIERA",0))</f>
        <v>SALDO A VENCER</v>
      </c>
      <c r="O2546" s="129" t="str">
        <f>+IF(($D$1-Hoja3!$F2546)&gt;0,"VENCIDO","VIGENTE")</f>
        <v>VIGENTE</v>
      </c>
      <c r="P2546" s="120"/>
    </row>
    <row r="2547" spans="2:16" ht="14.25" hidden="1" customHeight="1" x14ac:dyDescent="0.25">
      <c r="B2547" s="121" t="s">
        <v>128</v>
      </c>
      <c r="C2547" s="122" t="s">
        <v>8106</v>
      </c>
      <c r="D2547" s="123" t="s">
        <v>8107</v>
      </c>
      <c r="E2547" s="124">
        <v>44844</v>
      </c>
      <c r="F2547" s="124">
        <v>44874</v>
      </c>
      <c r="G2547" s="125">
        <v>2273</v>
      </c>
      <c r="H2547" s="126" t="str">
        <f>+VLOOKUP(Hoja3!$G2547,'[138]Plan de Cuentas'!B:H,7,FALSE)</f>
        <v>2.1.02.01.05</v>
      </c>
      <c r="I2547" s="127" t="str">
        <f>+VLOOKUP(Hoja3!$H2547,'[138]Plan de Cuentas'!A:C,3,FALSE)</f>
        <v>Proveedores Locales - GS</v>
      </c>
      <c r="J2547" s="128">
        <v>-8337820</v>
      </c>
      <c r="K2547" s="128">
        <v>-8337820</v>
      </c>
      <c r="L2547" s="117">
        <f>+Hoja3!$K2547/$K$1</f>
        <v>-1149.3418504279455</v>
      </c>
      <c r="M2547" s="129" t="s">
        <v>8108</v>
      </c>
      <c r="N2547" s="129" t="str">
        <f>+IF(Hoja3!$O2547="VIGENTE","SALDO A VENCER",IF(Hoja3!$O2547="VENCIDO","SALDO VENCIDO - SE ABONA DE ACUERDO A DISPONIBILIDAD FINANCIERA",0))</f>
        <v>SALDO A VENCER</v>
      </c>
      <c r="O2547" s="129" t="str">
        <f>+IF(($D$1-Hoja3!$F2547)&gt;0,"VENCIDO","VIGENTE")</f>
        <v>VIGENTE</v>
      </c>
      <c r="P2547" s="120"/>
    </row>
    <row r="2548" spans="2:16" ht="14.25" hidden="1" customHeight="1" x14ac:dyDescent="0.25">
      <c r="B2548" s="121" t="s">
        <v>129</v>
      </c>
      <c r="C2548" s="122" t="s">
        <v>8109</v>
      </c>
      <c r="D2548" s="123">
        <v>70010112792</v>
      </c>
      <c r="E2548" s="124">
        <v>44805</v>
      </c>
      <c r="F2548" s="124">
        <v>44835</v>
      </c>
      <c r="G2548" s="125">
        <v>2273</v>
      </c>
      <c r="H2548" s="126" t="str">
        <f>+VLOOKUP(Hoja3!$G2548,'[138]Plan de Cuentas'!B:H,7,FALSE)</f>
        <v>2.1.02.01.05</v>
      </c>
      <c r="I2548" s="127" t="str">
        <f>+VLOOKUP(Hoja3!$H2548,'[138]Plan de Cuentas'!A:C,3,FALSE)</f>
        <v>Proveedores Locales - GS</v>
      </c>
      <c r="J2548" s="128">
        <v>-22000000</v>
      </c>
      <c r="K2548" s="128">
        <v>-22000000</v>
      </c>
      <c r="L2548" s="117">
        <f>+Hoja3!$K2548/$K$1</f>
        <v>-3032.6297172899867</v>
      </c>
      <c r="M2548" s="129" t="s">
        <v>8110</v>
      </c>
      <c r="N2548" s="129" t="str">
        <f>+IF(Hoja3!$O2548="VIGENTE","SALDO A VENCER",IF(Hoja3!$O2548="VENCIDO","SALDO VENCIDO - SE ABONA DE ACUERDO A DISPONIBILIDAD FINANCIERA",0))</f>
        <v>SALDO VENCIDO - SE ABONA DE ACUERDO A DISPONIBILIDAD FINANCIERA</v>
      </c>
      <c r="O2548" s="129" t="str">
        <f>+IF(($D$1-Hoja3!$F2548)&gt;0,"VENCIDO","VIGENTE")</f>
        <v>VENCIDO</v>
      </c>
      <c r="P2548" s="120"/>
    </row>
    <row r="2549" spans="2:16" ht="14.25" hidden="1" customHeight="1" x14ac:dyDescent="0.25">
      <c r="B2549" s="121" t="s">
        <v>129</v>
      </c>
      <c r="C2549" s="122" t="s">
        <v>8111</v>
      </c>
      <c r="D2549" s="123" t="s">
        <v>8112</v>
      </c>
      <c r="E2549" s="124">
        <v>44859</v>
      </c>
      <c r="F2549" s="124">
        <v>44890</v>
      </c>
      <c r="G2549" s="125">
        <v>2273</v>
      </c>
      <c r="H2549" s="126" t="str">
        <f>+VLOOKUP(Hoja3!$G2549,'[138]Plan de Cuentas'!B:H,7,FALSE)</f>
        <v>2.1.02.01.05</v>
      </c>
      <c r="I2549" s="127" t="str">
        <f>+VLOOKUP(Hoja3!$H2549,'[138]Plan de Cuentas'!A:C,3,FALSE)</f>
        <v>Proveedores Locales - GS</v>
      </c>
      <c r="J2549" s="128">
        <v>-4700000</v>
      </c>
      <c r="K2549" s="128">
        <v>-4700000</v>
      </c>
      <c r="L2549" s="117">
        <f>+Hoja3!$K2549/$K$1</f>
        <v>-647.87998505740632</v>
      </c>
      <c r="M2549" s="129" t="s">
        <v>8113</v>
      </c>
      <c r="N2549" s="129" t="str">
        <f>+IF(Hoja3!$O2549="VIGENTE","SALDO A VENCER",IF(Hoja3!$O2549="VENCIDO","SALDO VENCIDO - SE ABONA DE ACUERDO A DISPONIBILIDAD FINANCIERA",0))</f>
        <v>SALDO A VENCER</v>
      </c>
      <c r="O2549" s="129" t="str">
        <f>+IF(($D$1-Hoja3!$F2549)&gt;0,"VENCIDO","VIGENTE")</f>
        <v>VIGENTE</v>
      </c>
      <c r="P2549" s="120"/>
    </row>
    <row r="2550" spans="2:16" ht="14.25" hidden="1" customHeight="1" x14ac:dyDescent="0.25">
      <c r="B2550" s="121" t="s">
        <v>130</v>
      </c>
      <c r="C2550" s="122" t="s">
        <v>8114</v>
      </c>
      <c r="D2550" s="123" t="s">
        <v>8115</v>
      </c>
      <c r="E2550" s="124">
        <v>44818</v>
      </c>
      <c r="F2550" s="124">
        <v>44826</v>
      </c>
      <c r="G2550" s="125">
        <v>2273</v>
      </c>
      <c r="H2550" s="126" t="str">
        <f>+VLOOKUP(Hoja3!$G2550,'[138]Plan de Cuentas'!B:H,7,FALSE)</f>
        <v>2.1.02.01.05</v>
      </c>
      <c r="I2550" s="127" t="str">
        <f>+VLOOKUP(Hoja3!$H2550,'[138]Plan de Cuentas'!A:C,3,FALSE)</f>
        <v>Proveedores Locales - GS</v>
      </c>
      <c r="J2550" s="128">
        <v>-20040000</v>
      </c>
      <c r="K2550" s="128">
        <v>-20040000</v>
      </c>
      <c r="L2550" s="117">
        <f>+Hoja3!$K2550/$K$1</f>
        <v>-2762.4499788405151</v>
      </c>
      <c r="M2550" s="129" t="s">
        <v>8116</v>
      </c>
      <c r="N2550" s="129" t="str">
        <f>+IF(Hoja3!$O2550="VIGENTE","SALDO A VENCER",IF(Hoja3!$O2550="VENCIDO","SALDO VENCIDO - SE ABONA DE ACUERDO A DISPONIBILIDAD FINANCIERA",0))</f>
        <v>SALDO VENCIDO - SE ABONA DE ACUERDO A DISPONIBILIDAD FINANCIERA</v>
      </c>
      <c r="O2550" s="129" t="str">
        <f>+IF(($D$1-Hoja3!$F2550)&gt;0,"VENCIDO","VIGENTE")</f>
        <v>VENCIDO</v>
      </c>
      <c r="P2550" s="120"/>
    </row>
    <row r="2551" spans="2:16" ht="14.25" hidden="1" customHeight="1" x14ac:dyDescent="0.25">
      <c r="B2551" s="121" t="s">
        <v>130</v>
      </c>
      <c r="C2551" s="122" t="s">
        <v>8117</v>
      </c>
      <c r="D2551" s="123" t="s">
        <v>8118</v>
      </c>
      <c r="E2551" s="124">
        <v>44818</v>
      </c>
      <c r="F2551" s="124">
        <v>44826</v>
      </c>
      <c r="G2551" s="125">
        <v>2273</v>
      </c>
      <c r="H2551" s="126" t="str">
        <f>+VLOOKUP(Hoja3!$G2551,'[138]Plan de Cuentas'!B:H,7,FALSE)</f>
        <v>2.1.02.01.05</v>
      </c>
      <c r="I2551" s="127" t="str">
        <f>+VLOOKUP(Hoja3!$H2551,'[138]Plan de Cuentas'!A:C,3,FALSE)</f>
        <v>Proveedores Locales - GS</v>
      </c>
      <c r="J2551" s="128">
        <v>-13125000</v>
      </c>
      <c r="K2551" s="128">
        <v>-13125000</v>
      </c>
      <c r="L2551" s="117">
        <f>+Hoja3!$K2551/$K$1</f>
        <v>-1809.2393199741398</v>
      </c>
      <c r="M2551" s="129" t="s">
        <v>8119</v>
      </c>
      <c r="N2551" s="129" t="str">
        <f>+IF(Hoja3!$O2551="VIGENTE","SALDO A VENCER",IF(Hoja3!$O2551="VENCIDO","SALDO VENCIDO - SE ABONA DE ACUERDO A DISPONIBILIDAD FINANCIERA",0))</f>
        <v>SALDO VENCIDO - SE ABONA DE ACUERDO A DISPONIBILIDAD FINANCIERA</v>
      </c>
      <c r="O2551" s="129" t="str">
        <f>+IF(($D$1-Hoja3!$F2551)&gt;0,"VENCIDO","VIGENTE")</f>
        <v>VENCIDO</v>
      </c>
      <c r="P2551" s="120"/>
    </row>
    <row r="2552" spans="2:16" ht="14.25" hidden="1" customHeight="1" x14ac:dyDescent="0.25">
      <c r="B2552" s="121" t="s">
        <v>131</v>
      </c>
      <c r="C2552" s="122" t="s">
        <v>8120</v>
      </c>
      <c r="D2552" s="123" t="s">
        <v>8121</v>
      </c>
      <c r="E2552" s="124">
        <v>44457</v>
      </c>
      <c r="F2552" s="124">
        <v>44457</v>
      </c>
      <c r="G2552" s="125">
        <v>2273</v>
      </c>
      <c r="H2552" s="126" t="str">
        <f>+VLOOKUP(Hoja3!$G2552,'[138]Plan de Cuentas'!B:H,7,FALSE)</f>
        <v>2.1.02.01.05</v>
      </c>
      <c r="I2552" s="127" t="str">
        <f>+VLOOKUP(Hoja3!$H2552,'[138]Plan de Cuentas'!A:C,3,FALSE)</f>
        <v>Proveedores Locales - GS</v>
      </c>
      <c r="J2552" s="128">
        <v>-85000</v>
      </c>
      <c r="K2552" s="128">
        <v>-25000</v>
      </c>
      <c r="L2552" s="117">
        <f>+Hoja3!$K2552/$K$1</f>
        <v>-3.4461701332840757</v>
      </c>
      <c r="M2552" s="129" t="s">
        <v>8122</v>
      </c>
      <c r="N2552" s="129" t="str">
        <f>+IF(Hoja3!$O2552="VIGENTE","SALDO A VENCER",IF(Hoja3!$O2552="VENCIDO","SALDO VENCIDO - SE ABONA DE ACUERDO A DISPONIBILIDAD FINANCIERA",0))</f>
        <v>SALDO VENCIDO - SE ABONA DE ACUERDO A DISPONIBILIDAD FINANCIERA</v>
      </c>
      <c r="O2552" s="129" t="str">
        <f>+IF(($D$1-Hoja3!$F2552)&gt;0,"VENCIDO","VIGENTE")</f>
        <v>VENCIDO</v>
      </c>
      <c r="P2552" s="120"/>
    </row>
    <row r="2553" spans="2:16" ht="14.25" hidden="1" customHeight="1" x14ac:dyDescent="0.25">
      <c r="B2553" s="121" t="s">
        <v>131</v>
      </c>
      <c r="C2553" s="122" t="s">
        <v>8123</v>
      </c>
      <c r="D2553" s="123" t="s">
        <v>8124</v>
      </c>
      <c r="E2553" s="124">
        <v>44470</v>
      </c>
      <c r="F2553" s="124">
        <v>44489</v>
      </c>
      <c r="G2553" s="125">
        <v>3031</v>
      </c>
      <c r="H2553" s="126" t="str">
        <f>+VLOOKUP(Hoja3!$G2553,'[138]Plan de Cuentas'!B:H,7,FALSE)</f>
        <v>2.1.01.01.21</v>
      </c>
      <c r="I2553" s="127" t="str">
        <f>+VLOOKUP(Hoja3!$H2553,'[138]Plan de Cuentas'!A:C,3,FALSE)</f>
        <v>Ctas a Pagar a Funcionarios y Terceros - GS</v>
      </c>
      <c r="J2553" s="128">
        <v>-60000</v>
      </c>
      <c r="K2553" s="128">
        <v>-60000</v>
      </c>
      <c r="L2553" s="117">
        <f>+Hoja3!$K2553/$K$1</f>
        <v>-8.2708083198817821</v>
      </c>
      <c r="M2553" s="129" t="s">
        <v>7519</v>
      </c>
      <c r="N2553" s="129" t="str">
        <f>+IF(Hoja3!$O2553="VIGENTE","SALDO A VENCER",IF(Hoja3!$O2553="VENCIDO","SALDO VENCIDO - SE ABONA DE ACUERDO A DISPONIBILIDAD FINANCIERA",0))</f>
        <v>SALDO VENCIDO - SE ABONA DE ACUERDO A DISPONIBILIDAD FINANCIERA</v>
      </c>
      <c r="O2553" s="129" t="str">
        <f>+IF(($D$1-Hoja3!$F2553)&gt;0,"VENCIDO","VIGENTE")</f>
        <v>VENCIDO</v>
      </c>
      <c r="P2553" s="120"/>
    </row>
    <row r="2554" spans="2:16" ht="14.25" hidden="1" customHeight="1" x14ac:dyDescent="0.25">
      <c r="B2554" s="121" t="s">
        <v>131</v>
      </c>
      <c r="C2554" s="122" t="s">
        <v>8125</v>
      </c>
      <c r="D2554" s="123" t="s">
        <v>8126</v>
      </c>
      <c r="E2554" s="124">
        <v>44494</v>
      </c>
      <c r="F2554" s="124">
        <v>44525</v>
      </c>
      <c r="G2554" s="125">
        <v>2273</v>
      </c>
      <c r="H2554" s="126" t="str">
        <f>+VLOOKUP(Hoja3!$G2554,'[138]Plan de Cuentas'!B:H,7,FALSE)</f>
        <v>2.1.02.01.05</v>
      </c>
      <c r="I2554" s="127" t="str">
        <f>+VLOOKUP(Hoja3!$H2554,'[138]Plan de Cuentas'!A:C,3,FALSE)</f>
        <v>Proveedores Locales - GS</v>
      </c>
      <c r="J2554" s="128">
        <v>-45000</v>
      </c>
      <c r="K2554" s="128">
        <v>-45000</v>
      </c>
      <c r="L2554" s="117">
        <f>+Hoja3!$K2554/$K$1</f>
        <v>-6.203106239911337</v>
      </c>
      <c r="M2554" s="129" t="s">
        <v>8127</v>
      </c>
      <c r="N2554" s="129" t="str">
        <f>+IF(Hoja3!$O2554="VIGENTE","SALDO A VENCER",IF(Hoja3!$O2554="VENCIDO","SALDO VENCIDO - SE ABONA DE ACUERDO A DISPONIBILIDAD FINANCIERA",0))</f>
        <v>SALDO VENCIDO - SE ABONA DE ACUERDO A DISPONIBILIDAD FINANCIERA</v>
      </c>
      <c r="O2554" s="129" t="str">
        <f>+IF(($D$1-Hoja3!$F2554)&gt;0,"VENCIDO","VIGENTE")</f>
        <v>VENCIDO</v>
      </c>
      <c r="P2554" s="120"/>
    </row>
    <row r="2555" spans="2:16" ht="14.25" hidden="1" customHeight="1" x14ac:dyDescent="0.25">
      <c r="B2555" s="121" t="s">
        <v>131</v>
      </c>
      <c r="C2555" s="122" t="s">
        <v>8128</v>
      </c>
      <c r="D2555" s="123" t="s">
        <v>8129</v>
      </c>
      <c r="E2555" s="124">
        <v>44594</v>
      </c>
      <c r="F2555" s="124">
        <v>44594</v>
      </c>
      <c r="G2555" s="125">
        <v>3031</v>
      </c>
      <c r="H2555" s="126" t="str">
        <f>+VLOOKUP(Hoja3!$G2555,'[138]Plan de Cuentas'!B:H,7,FALSE)</f>
        <v>2.1.01.01.21</v>
      </c>
      <c r="I2555" s="127" t="str">
        <f>+VLOOKUP(Hoja3!$H2555,'[138]Plan de Cuentas'!A:C,3,FALSE)</f>
        <v>Ctas a Pagar a Funcionarios y Terceros - GS</v>
      </c>
      <c r="J2555" s="128">
        <v>-12000</v>
      </c>
      <c r="K2555" s="128">
        <v>-12000</v>
      </c>
      <c r="L2555" s="117">
        <f>+Hoja3!$K2555/$K$1</f>
        <v>-1.6541616639763566</v>
      </c>
      <c r="M2555" s="129" t="s">
        <v>8130</v>
      </c>
      <c r="N2555" s="129" t="str">
        <f>+IF(Hoja3!$O2555="VIGENTE","SALDO A VENCER",IF(Hoja3!$O2555="VENCIDO","SALDO VENCIDO - SE ABONA DE ACUERDO A DISPONIBILIDAD FINANCIERA",0))</f>
        <v>SALDO VENCIDO - SE ABONA DE ACUERDO A DISPONIBILIDAD FINANCIERA</v>
      </c>
      <c r="O2555" s="129" t="str">
        <f>+IF(($D$1-Hoja3!$F2555)&gt;0,"VENCIDO","VIGENTE")</f>
        <v>VENCIDO</v>
      </c>
      <c r="P2555" s="120"/>
    </row>
    <row r="2556" spans="2:16" ht="14.25" hidden="1" customHeight="1" x14ac:dyDescent="0.25">
      <c r="B2556" s="121" t="s">
        <v>131</v>
      </c>
      <c r="C2556" s="122" t="s">
        <v>8131</v>
      </c>
      <c r="D2556" s="123" t="s">
        <v>8132</v>
      </c>
      <c r="E2556" s="124">
        <v>44676</v>
      </c>
      <c r="F2556" s="124">
        <v>44676</v>
      </c>
      <c r="G2556" s="125">
        <v>3031</v>
      </c>
      <c r="H2556" s="126" t="str">
        <f>+VLOOKUP(Hoja3!$G2556,'[138]Plan de Cuentas'!B:H,7,FALSE)</f>
        <v>2.1.01.01.21</v>
      </c>
      <c r="I2556" s="127" t="str">
        <f>+VLOOKUP(Hoja3!$H2556,'[138]Plan de Cuentas'!A:C,3,FALSE)</f>
        <v>Ctas a Pagar a Funcionarios y Terceros - GS</v>
      </c>
      <c r="J2556" s="128">
        <v>-55000</v>
      </c>
      <c r="K2556" s="128">
        <v>-55000</v>
      </c>
      <c r="L2556" s="117">
        <f>+Hoja3!$K2556/$K$1</f>
        <v>-7.5815742932249668</v>
      </c>
      <c r="M2556" s="129" t="s">
        <v>8133</v>
      </c>
      <c r="N2556" s="129" t="str">
        <f>+IF(Hoja3!$O2556="VIGENTE","SALDO A VENCER",IF(Hoja3!$O2556="VENCIDO","SALDO VENCIDO - SE ABONA DE ACUERDO A DISPONIBILIDAD FINANCIERA",0))</f>
        <v>SALDO VENCIDO - SE ABONA DE ACUERDO A DISPONIBILIDAD FINANCIERA</v>
      </c>
      <c r="O2556" s="129" t="str">
        <f>+IF(($D$1-Hoja3!$F2556)&gt;0,"VENCIDO","VIGENTE")</f>
        <v>VENCIDO</v>
      </c>
      <c r="P2556" s="120"/>
    </row>
    <row r="2557" spans="2:16" ht="14.25" hidden="1" customHeight="1" x14ac:dyDescent="0.25">
      <c r="B2557" s="121" t="s">
        <v>131</v>
      </c>
      <c r="C2557" s="122" t="s">
        <v>8134</v>
      </c>
      <c r="D2557" s="123" t="s">
        <v>8135</v>
      </c>
      <c r="E2557" s="124">
        <v>44717</v>
      </c>
      <c r="F2557" s="124">
        <v>44717</v>
      </c>
      <c r="G2557" s="125">
        <v>3031</v>
      </c>
      <c r="H2557" s="126" t="str">
        <f>+VLOOKUP(Hoja3!$G2557,'[138]Plan de Cuentas'!B:H,7,FALSE)</f>
        <v>2.1.01.01.21</v>
      </c>
      <c r="I2557" s="127" t="str">
        <f>+VLOOKUP(Hoja3!$H2557,'[138]Plan de Cuentas'!A:C,3,FALSE)</f>
        <v>Ctas a Pagar a Funcionarios y Terceros - GS</v>
      </c>
      <c r="J2557" s="128">
        <v>-25000</v>
      </c>
      <c r="K2557" s="128">
        <v>-25000</v>
      </c>
      <c r="L2557" s="117">
        <f>+Hoja3!$K2557/$K$1</f>
        <v>-3.4461701332840757</v>
      </c>
      <c r="M2557" s="129" t="s">
        <v>8136</v>
      </c>
      <c r="N2557" s="129" t="str">
        <f>+IF(Hoja3!$O2557="VIGENTE","SALDO A VENCER",IF(Hoja3!$O2557="VENCIDO","SALDO VENCIDO - SE ABONA DE ACUERDO A DISPONIBILIDAD FINANCIERA",0))</f>
        <v>SALDO VENCIDO - SE ABONA DE ACUERDO A DISPONIBILIDAD FINANCIERA</v>
      </c>
      <c r="O2557" s="129" t="str">
        <f>+IF(($D$1-Hoja3!$F2557)&gt;0,"VENCIDO","VIGENTE")</f>
        <v>VENCIDO</v>
      </c>
      <c r="P2557" s="120"/>
    </row>
    <row r="2558" spans="2:16" ht="14.25" hidden="1" customHeight="1" x14ac:dyDescent="0.25">
      <c r="B2558" s="121" t="s">
        <v>131</v>
      </c>
      <c r="C2558" s="122" t="s">
        <v>8137</v>
      </c>
      <c r="D2558" s="123" t="s">
        <v>8138</v>
      </c>
      <c r="E2558" s="124">
        <v>44727</v>
      </c>
      <c r="F2558" s="124">
        <v>44727</v>
      </c>
      <c r="G2558" s="125">
        <v>3031</v>
      </c>
      <c r="H2558" s="126" t="str">
        <f>+VLOOKUP(Hoja3!$G2558,'[138]Plan de Cuentas'!B:H,7,FALSE)</f>
        <v>2.1.01.01.21</v>
      </c>
      <c r="I2558" s="127" t="str">
        <f>+VLOOKUP(Hoja3!$H2558,'[138]Plan de Cuentas'!A:C,3,FALSE)</f>
        <v>Ctas a Pagar a Funcionarios y Terceros - GS</v>
      </c>
      <c r="J2558" s="128">
        <v>-20000</v>
      </c>
      <c r="K2558" s="128">
        <v>-20000</v>
      </c>
      <c r="L2558" s="117">
        <f>+Hoja3!$K2558/$K$1</f>
        <v>-2.7569361066272609</v>
      </c>
      <c r="M2558" s="129" t="s">
        <v>8139</v>
      </c>
      <c r="N2558" s="129" t="str">
        <f>+IF(Hoja3!$O2558="VIGENTE","SALDO A VENCER",IF(Hoja3!$O2558="VENCIDO","SALDO VENCIDO - SE ABONA DE ACUERDO A DISPONIBILIDAD FINANCIERA",0))</f>
        <v>SALDO VENCIDO - SE ABONA DE ACUERDO A DISPONIBILIDAD FINANCIERA</v>
      </c>
      <c r="O2558" s="129" t="str">
        <f>+IF(($D$1-Hoja3!$F2558)&gt;0,"VENCIDO","VIGENTE")</f>
        <v>VENCIDO</v>
      </c>
      <c r="P2558" s="120"/>
    </row>
    <row r="2559" spans="2:16" ht="14.25" hidden="1" customHeight="1" x14ac:dyDescent="0.25">
      <c r="B2559" s="121" t="s">
        <v>131</v>
      </c>
      <c r="C2559" s="122" t="s">
        <v>8140</v>
      </c>
      <c r="D2559" s="123" t="s">
        <v>8141</v>
      </c>
      <c r="E2559" s="124">
        <v>44742</v>
      </c>
      <c r="F2559" s="124">
        <v>44926</v>
      </c>
      <c r="G2559" s="125">
        <v>2324</v>
      </c>
      <c r="H2559" s="126" t="str">
        <f>+VLOOKUP(Hoja3!$G2559,'[138]Plan de Cuentas'!B:H,7,FALSE)</f>
        <v>2.1.01.01.08</v>
      </c>
      <c r="I2559" s="127" t="str">
        <f>+VLOOKUP(Hoja3!$H2559,'[138]Plan de Cuentas'!A:C,3,FALSE)</f>
        <v>Provision de Gastos a Pagar  Gs.</v>
      </c>
      <c r="J2559" s="128">
        <v>-22962913</v>
      </c>
      <c r="K2559" s="128">
        <v>-22962913</v>
      </c>
      <c r="L2559" s="117">
        <f>+Hoja3!$K2559/$K$1</f>
        <v>-3165.3641981520254</v>
      </c>
      <c r="M2559" s="129" t="s">
        <v>6531</v>
      </c>
      <c r="N2559" s="129" t="s">
        <v>3583</v>
      </c>
      <c r="O2559" s="129" t="str">
        <f>+IF(($D$1-Hoja3!$F2559)&gt;0,"VENCIDO","VIGENTE")</f>
        <v>VIGENTE</v>
      </c>
      <c r="P2559" s="120"/>
    </row>
    <row r="2560" spans="2:16" ht="14.25" hidden="1" customHeight="1" x14ac:dyDescent="0.25">
      <c r="B2560" s="121" t="s">
        <v>131</v>
      </c>
      <c r="C2560" s="122" t="s">
        <v>8142</v>
      </c>
      <c r="D2560" s="123" t="s">
        <v>8143</v>
      </c>
      <c r="E2560" s="124">
        <v>44772</v>
      </c>
      <c r="F2560" s="124">
        <v>44772</v>
      </c>
      <c r="G2560" s="125">
        <v>3031</v>
      </c>
      <c r="H2560" s="126" t="str">
        <f>+VLOOKUP(Hoja3!$G2560,'[138]Plan de Cuentas'!B:H,7,FALSE)</f>
        <v>2.1.01.01.21</v>
      </c>
      <c r="I2560" s="127" t="str">
        <f>+VLOOKUP(Hoja3!$H2560,'[138]Plan de Cuentas'!A:C,3,FALSE)</f>
        <v>Ctas a Pagar a Funcionarios y Terceros - GS</v>
      </c>
      <c r="J2560" s="128">
        <v>-30000</v>
      </c>
      <c r="K2560" s="128">
        <v>-30000</v>
      </c>
      <c r="L2560" s="117">
        <f>+Hoja3!$K2560/$K$1</f>
        <v>-4.1354041599408911</v>
      </c>
      <c r="M2560" s="129" t="s">
        <v>8144</v>
      </c>
      <c r="N2560" s="129" t="str">
        <f>+IF(Hoja3!$O2560="VIGENTE","SALDO A VENCER",IF(Hoja3!$O2560="VENCIDO","SALDO VENCIDO - SE ABONA DE ACUERDO A DISPONIBILIDAD FINANCIERA",0))</f>
        <v>SALDO VENCIDO - SE ABONA DE ACUERDO A DISPONIBILIDAD FINANCIERA</v>
      </c>
      <c r="O2560" s="129" t="str">
        <f>+IF(($D$1-Hoja3!$F2560)&gt;0,"VENCIDO","VIGENTE")</f>
        <v>VENCIDO</v>
      </c>
      <c r="P2560" s="120"/>
    </row>
    <row r="2561" spans="2:16" ht="14.25" hidden="1" customHeight="1" x14ac:dyDescent="0.25">
      <c r="B2561" s="121" t="s">
        <v>131</v>
      </c>
      <c r="C2561" s="122" t="s">
        <v>8145</v>
      </c>
      <c r="D2561" s="123" t="s">
        <v>8146</v>
      </c>
      <c r="E2561" s="124">
        <v>44799</v>
      </c>
      <c r="F2561" s="124">
        <v>44799</v>
      </c>
      <c r="G2561" s="125">
        <v>3031</v>
      </c>
      <c r="H2561" s="126" t="str">
        <f>+VLOOKUP(Hoja3!$G2561,'[138]Plan de Cuentas'!B:H,7,FALSE)</f>
        <v>2.1.01.01.21</v>
      </c>
      <c r="I2561" s="127" t="str">
        <f>+VLOOKUP(Hoja3!$H2561,'[138]Plan de Cuentas'!A:C,3,FALSE)</f>
        <v>Ctas a Pagar a Funcionarios y Terceros - GS</v>
      </c>
      <c r="J2561" s="128">
        <v>-120000</v>
      </c>
      <c r="K2561" s="128">
        <v>-120000</v>
      </c>
      <c r="L2561" s="117">
        <f>+Hoja3!$K2561/$K$1</f>
        <v>-16.541616639763564</v>
      </c>
      <c r="M2561" s="129" t="s">
        <v>8147</v>
      </c>
      <c r="N2561" s="129" t="str">
        <f>+IF(Hoja3!$O2561="VIGENTE","SALDO A VENCER",IF(Hoja3!$O2561="VENCIDO","SALDO VENCIDO - SE ABONA DE ACUERDO A DISPONIBILIDAD FINANCIERA",0))</f>
        <v>SALDO VENCIDO - SE ABONA DE ACUERDO A DISPONIBILIDAD FINANCIERA</v>
      </c>
      <c r="O2561" s="129" t="str">
        <f>+IF(($D$1-Hoja3!$F2561)&gt;0,"VENCIDO","VIGENTE")</f>
        <v>VENCIDO</v>
      </c>
      <c r="P2561" s="120"/>
    </row>
    <row r="2562" spans="2:16" ht="14.25" hidden="1" customHeight="1" x14ac:dyDescent="0.25">
      <c r="B2562" s="121" t="s">
        <v>131</v>
      </c>
      <c r="C2562" s="122" t="s">
        <v>8148</v>
      </c>
      <c r="D2562" s="123" t="s">
        <v>8149</v>
      </c>
      <c r="E2562" s="124">
        <v>44811</v>
      </c>
      <c r="F2562" s="124">
        <v>44811</v>
      </c>
      <c r="G2562" s="125">
        <v>3031</v>
      </c>
      <c r="H2562" s="126" t="str">
        <f>+VLOOKUP(Hoja3!$G2562,'[138]Plan de Cuentas'!B:H,7,FALSE)</f>
        <v>2.1.01.01.21</v>
      </c>
      <c r="I2562" s="127" t="str">
        <f>+VLOOKUP(Hoja3!$H2562,'[138]Plan de Cuentas'!A:C,3,FALSE)</f>
        <v>Ctas a Pagar a Funcionarios y Terceros - GS</v>
      </c>
      <c r="J2562" s="128">
        <v>-63500</v>
      </c>
      <c r="K2562" s="128">
        <v>-63500</v>
      </c>
      <c r="L2562" s="117">
        <f>+Hoja3!$K2562/$K$1</f>
        <v>-8.7532721385415524</v>
      </c>
      <c r="M2562" s="129" t="s">
        <v>8150</v>
      </c>
      <c r="N2562" s="129" t="str">
        <f>+IF(Hoja3!$O2562="VIGENTE","SALDO A VENCER",IF(Hoja3!$O2562="VENCIDO","SALDO VENCIDO - SE ABONA DE ACUERDO A DISPONIBILIDAD FINANCIERA",0))</f>
        <v>SALDO VENCIDO - SE ABONA DE ACUERDO A DISPONIBILIDAD FINANCIERA</v>
      </c>
      <c r="O2562" s="129" t="str">
        <f>+IF(($D$1-Hoja3!$F2562)&gt;0,"VENCIDO","VIGENTE")</f>
        <v>VENCIDO</v>
      </c>
      <c r="P2562" s="120"/>
    </row>
    <row r="2563" spans="2:16" ht="14.25" hidden="1" customHeight="1" x14ac:dyDescent="0.25">
      <c r="B2563" s="121" t="s">
        <v>131</v>
      </c>
      <c r="C2563" s="122" t="s">
        <v>8151</v>
      </c>
      <c r="D2563" s="123" t="s">
        <v>8152</v>
      </c>
      <c r="E2563" s="124">
        <v>44811</v>
      </c>
      <c r="F2563" s="124">
        <v>44811</v>
      </c>
      <c r="G2563" s="125">
        <v>3031</v>
      </c>
      <c r="H2563" s="126" t="str">
        <f>+VLOOKUP(Hoja3!$G2563,'[138]Plan de Cuentas'!B:H,7,FALSE)</f>
        <v>2.1.01.01.21</v>
      </c>
      <c r="I2563" s="127" t="str">
        <f>+VLOOKUP(Hoja3!$H2563,'[138]Plan de Cuentas'!A:C,3,FALSE)</f>
        <v>Ctas a Pagar a Funcionarios y Terceros - GS</v>
      </c>
      <c r="J2563" s="128">
        <v>-4500</v>
      </c>
      <c r="K2563" s="128">
        <v>-4500</v>
      </c>
      <c r="L2563" s="117">
        <f>+Hoja3!$K2563/$K$1</f>
        <v>-0.62031062399113368</v>
      </c>
      <c r="M2563" s="129" t="s">
        <v>8153</v>
      </c>
      <c r="N2563" s="129" t="str">
        <f>+IF(Hoja3!$O2563="VIGENTE","SALDO A VENCER",IF(Hoja3!$O2563="VENCIDO","SALDO VENCIDO - SE ABONA DE ACUERDO A DISPONIBILIDAD FINANCIERA",0))</f>
        <v>SALDO VENCIDO - SE ABONA DE ACUERDO A DISPONIBILIDAD FINANCIERA</v>
      </c>
      <c r="O2563" s="129" t="str">
        <f>+IF(($D$1-Hoja3!$F2563)&gt;0,"VENCIDO","VIGENTE")</f>
        <v>VENCIDO</v>
      </c>
      <c r="P2563" s="120"/>
    </row>
    <row r="2564" spans="2:16" ht="14.25" hidden="1" customHeight="1" x14ac:dyDescent="0.25">
      <c r="B2564" s="121" t="s">
        <v>8154</v>
      </c>
      <c r="C2564" s="122" t="s">
        <v>8155</v>
      </c>
      <c r="D2564" s="123" t="s">
        <v>8156</v>
      </c>
      <c r="E2564" s="124">
        <v>44827</v>
      </c>
      <c r="F2564" s="124">
        <v>45291</v>
      </c>
      <c r="G2564" s="125">
        <v>3227</v>
      </c>
      <c r="H2564" s="126" t="str">
        <f>+VLOOKUP(Hoja3!$G2564,'[138]Plan de Cuentas'!B:H,7,FALSE)</f>
        <v>2.2.04.01.02</v>
      </c>
      <c r="I2564" s="127" t="str">
        <f>+VLOOKUP(Hoja3!$H2564,'[138]Plan de Cuentas'!A:C,3,FALSE)</f>
        <v>Provision De Gastos A Pagar Gs - Lp</v>
      </c>
      <c r="J2564" s="128">
        <v>-8573807</v>
      </c>
      <c r="K2564" s="128">
        <v>-8573807</v>
      </c>
      <c r="L2564" s="117">
        <f>+Hoja3!$K2564/$K$1</f>
        <v>-1181.8719044776776</v>
      </c>
      <c r="M2564" s="129" t="s">
        <v>8157</v>
      </c>
      <c r="N2564" s="129" t="s">
        <v>2401</v>
      </c>
      <c r="O2564" s="129" t="str">
        <f>+IF(($D$1-Hoja3!$F2564)&gt;0,"VENCIDO","VIGENTE")</f>
        <v>VIGENTE</v>
      </c>
      <c r="P2564" s="120"/>
    </row>
    <row r="2565" spans="2:16" ht="14.25" hidden="1" customHeight="1" x14ac:dyDescent="0.25">
      <c r="B2565" s="121" t="s">
        <v>8154</v>
      </c>
      <c r="C2565" s="122" t="s">
        <v>8158</v>
      </c>
      <c r="D2565" s="123" t="s">
        <v>8159</v>
      </c>
      <c r="E2565" s="124">
        <v>44827</v>
      </c>
      <c r="F2565" s="124">
        <v>45291</v>
      </c>
      <c r="G2565" s="125">
        <v>3227</v>
      </c>
      <c r="H2565" s="126" t="str">
        <f>+VLOOKUP(Hoja3!$G2565,'[138]Plan de Cuentas'!B:H,7,FALSE)</f>
        <v>2.2.04.01.02</v>
      </c>
      <c r="I2565" s="127" t="str">
        <f>+VLOOKUP(Hoja3!$H2565,'[138]Plan de Cuentas'!A:C,3,FALSE)</f>
        <v>Provision De Gastos A Pagar Gs - Lp</v>
      </c>
      <c r="J2565" s="128">
        <v>-507702118</v>
      </c>
      <c r="K2565" s="128">
        <v>-507702118</v>
      </c>
      <c r="L2565" s="117">
        <f>+Hoja3!$K2565/$K$1</f>
        <v>-69985.115026266707</v>
      </c>
      <c r="M2565" s="129" t="s">
        <v>8160</v>
      </c>
      <c r="N2565" s="129" t="s">
        <v>2401</v>
      </c>
      <c r="O2565" s="129" t="str">
        <f>+IF(($D$1-Hoja3!$F2565)&gt;0,"VENCIDO","VIGENTE")</f>
        <v>VIGENTE</v>
      </c>
      <c r="P2565" s="120"/>
    </row>
    <row r="2566" spans="2:16" ht="14.25" hidden="1" customHeight="1" x14ac:dyDescent="0.25">
      <c r="B2566" s="121" t="s">
        <v>132</v>
      </c>
      <c r="C2566" s="122" t="s">
        <v>8161</v>
      </c>
      <c r="D2566" s="123" t="s">
        <v>8162</v>
      </c>
      <c r="E2566" s="124">
        <v>44849</v>
      </c>
      <c r="F2566" s="124">
        <v>44880</v>
      </c>
      <c r="G2566" s="125">
        <v>2273</v>
      </c>
      <c r="H2566" s="126" t="str">
        <f>+VLOOKUP(Hoja3!$G2566,'[138]Plan de Cuentas'!B:H,7,FALSE)</f>
        <v>2.1.02.01.05</v>
      </c>
      <c r="I2566" s="127" t="str">
        <f>+VLOOKUP(Hoja3!$H2566,'[138]Plan de Cuentas'!A:C,3,FALSE)</f>
        <v>Proveedores Locales - GS</v>
      </c>
      <c r="J2566" s="128">
        <v>-100000</v>
      </c>
      <c r="K2566" s="128">
        <v>-100000</v>
      </c>
      <c r="L2566" s="117">
        <f>+Hoja3!$K2566/$K$1</f>
        <v>-13.784680533136303</v>
      </c>
      <c r="M2566" s="129" t="s">
        <v>8163</v>
      </c>
      <c r="N2566" s="129" t="str">
        <f>+IF(Hoja3!$O2566="VIGENTE","SALDO A VENCER",IF(Hoja3!$O2566="VENCIDO","SALDO VENCIDO - SE ABONA DE ACUERDO A DISPONIBILIDAD FINANCIERA",0))</f>
        <v>SALDO A VENCER</v>
      </c>
      <c r="O2566" s="129" t="str">
        <f>+IF(($D$1-Hoja3!$F2566)&gt;0,"VENCIDO","VIGENTE")</f>
        <v>VIGENTE</v>
      </c>
      <c r="P2566" s="120"/>
    </row>
    <row r="2567" spans="2:16" ht="14.25" hidden="1" customHeight="1" x14ac:dyDescent="0.25">
      <c r="B2567" s="121" t="s">
        <v>132</v>
      </c>
      <c r="C2567" s="122" t="s">
        <v>8164</v>
      </c>
      <c r="D2567" s="123" t="s">
        <v>8162</v>
      </c>
      <c r="E2567" s="124">
        <v>44849</v>
      </c>
      <c r="F2567" s="124">
        <v>44864</v>
      </c>
      <c r="G2567" s="125">
        <v>2273</v>
      </c>
      <c r="H2567" s="126" t="str">
        <f>+VLOOKUP(Hoja3!$G2567,'[138]Plan de Cuentas'!B:H,7,FALSE)</f>
        <v>2.1.02.01.05</v>
      </c>
      <c r="I2567" s="127" t="str">
        <f>+VLOOKUP(Hoja3!$H2567,'[138]Plan de Cuentas'!A:C,3,FALSE)</f>
        <v>Proveedores Locales - GS</v>
      </c>
      <c r="J2567" s="128">
        <v>-990000</v>
      </c>
      <c r="K2567" s="128">
        <v>-990000</v>
      </c>
      <c r="L2567" s="117">
        <f>+Hoja3!$K2567/$K$1</f>
        <v>-136.4683372780494</v>
      </c>
      <c r="M2567" s="129" t="s">
        <v>8165</v>
      </c>
      <c r="N2567" s="129" t="str">
        <f>+IF(Hoja3!$O2567="VIGENTE","SALDO A VENCER",IF(Hoja3!$O2567="VENCIDO","SALDO VENCIDO - SE ABONA DE ACUERDO A DISPONIBILIDAD FINANCIERA",0))</f>
        <v>SALDO VENCIDO - SE ABONA DE ACUERDO A DISPONIBILIDAD FINANCIERA</v>
      </c>
      <c r="O2567" s="129" t="str">
        <f>+IF(($D$1-Hoja3!$F2567)&gt;0,"VENCIDO","VIGENTE")</f>
        <v>VENCIDO</v>
      </c>
      <c r="P2567" s="120"/>
    </row>
    <row r="2568" spans="2:16" ht="14.25" hidden="1" customHeight="1" x14ac:dyDescent="0.25">
      <c r="B2568" s="121" t="s">
        <v>133</v>
      </c>
      <c r="C2568" s="122" t="s">
        <v>8166</v>
      </c>
      <c r="D2568" s="123" t="s">
        <v>8167</v>
      </c>
      <c r="E2568" s="124">
        <v>44349</v>
      </c>
      <c r="F2568" s="124">
        <v>44379</v>
      </c>
      <c r="G2568" s="125">
        <v>2273</v>
      </c>
      <c r="H2568" s="126" t="str">
        <f>+VLOOKUP(Hoja3!$G2568,'[138]Plan de Cuentas'!B:H,7,FALSE)</f>
        <v>2.1.02.01.05</v>
      </c>
      <c r="I2568" s="127" t="str">
        <f>+VLOOKUP(Hoja3!$H2568,'[138]Plan de Cuentas'!A:C,3,FALSE)</f>
        <v>Proveedores Locales - GS</v>
      </c>
      <c r="J2568" s="128">
        <v>-6681818</v>
      </c>
      <c r="K2568" s="128">
        <v>-6681818</v>
      </c>
      <c r="L2568" s="117">
        <f>+Hoja3!$K2568/$K$1</f>
        <v>-921.06726510559747</v>
      </c>
      <c r="M2568" s="129" t="s">
        <v>8168</v>
      </c>
      <c r="N2568" s="129" t="str">
        <f>+IF(Hoja3!$O2568="VIGENTE","SALDO A VENCER",IF(Hoja3!$O2568="VENCIDO","SALDO VENCIDO - SE ABONA DE ACUERDO A DISPONIBILIDAD FINANCIERA",0))</f>
        <v>SALDO VENCIDO - SE ABONA DE ACUERDO A DISPONIBILIDAD FINANCIERA</v>
      </c>
      <c r="O2568" s="129" t="str">
        <f>+IF(($D$1-Hoja3!$F2568)&gt;0,"VENCIDO","VIGENTE")</f>
        <v>VENCIDO</v>
      </c>
      <c r="P2568" s="120"/>
    </row>
    <row r="2569" spans="2:16" ht="14.25" hidden="1" customHeight="1" x14ac:dyDescent="0.25">
      <c r="B2569" s="121" t="s">
        <v>8169</v>
      </c>
      <c r="C2569" s="122" t="s">
        <v>8170</v>
      </c>
      <c r="D2569" s="123" t="s">
        <v>8171</v>
      </c>
      <c r="E2569" s="124">
        <v>44853</v>
      </c>
      <c r="F2569" s="124">
        <v>44858</v>
      </c>
      <c r="G2569" s="125">
        <v>2273</v>
      </c>
      <c r="H2569" s="126" t="str">
        <f>+VLOOKUP(Hoja3!$G2569,'[138]Plan de Cuentas'!B:H,7,FALSE)</f>
        <v>2.1.02.01.05</v>
      </c>
      <c r="I2569" s="127" t="str">
        <f>+VLOOKUP(Hoja3!$H2569,'[138]Plan de Cuentas'!A:C,3,FALSE)</f>
        <v>Proveedores Locales - GS</v>
      </c>
      <c r="J2569" s="128">
        <v>-600000</v>
      </c>
      <c r="K2569" s="128">
        <v>-600000</v>
      </c>
      <c r="L2569" s="117">
        <f>+Hoja3!$K2569/$K$1</f>
        <v>-82.708083198817818</v>
      </c>
      <c r="M2569" s="129" t="s">
        <v>8172</v>
      </c>
      <c r="N2569" s="129" t="str">
        <f>+IF(Hoja3!$O2569="VIGENTE","SALDO A VENCER",IF(Hoja3!$O2569="VENCIDO","SALDO VENCIDO - SE ABONA DE ACUERDO A DISPONIBILIDAD FINANCIERA",0))</f>
        <v>SALDO VENCIDO - SE ABONA DE ACUERDO A DISPONIBILIDAD FINANCIERA</v>
      </c>
      <c r="O2569" s="129" t="str">
        <f>+IF(($D$1-Hoja3!$F2569)&gt;0,"VENCIDO","VIGENTE")</f>
        <v>VENCIDO</v>
      </c>
      <c r="P2569" s="120"/>
    </row>
    <row r="2570" spans="2:16" ht="14.25" hidden="1" customHeight="1" x14ac:dyDescent="0.25">
      <c r="B2570" s="121" t="s">
        <v>134</v>
      </c>
      <c r="C2570" s="122" t="s">
        <v>8173</v>
      </c>
      <c r="D2570" s="123" t="s">
        <v>8174</v>
      </c>
      <c r="E2570" s="124">
        <v>44806</v>
      </c>
      <c r="F2570" s="124">
        <v>44836</v>
      </c>
      <c r="G2570" s="125">
        <v>2273</v>
      </c>
      <c r="H2570" s="126" t="str">
        <f>+VLOOKUP(Hoja3!$G2570,'[138]Plan de Cuentas'!B:H,7,FALSE)</f>
        <v>2.1.02.01.05</v>
      </c>
      <c r="I2570" s="127" t="str">
        <f>+VLOOKUP(Hoja3!$H2570,'[138]Plan de Cuentas'!A:C,3,FALSE)</f>
        <v>Proveedores Locales - GS</v>
      </c>
      <c r="J2570" s="128">
        <v>-552000</v>
      </c>
      <c r="K2570" s="128">
        <v>-552000</v>
      </c>
      <c r="L2570" s="117">
        <f>+Hoja3!$K2570/$K$1</f>
        <v>-76.09143654291239</v>
      </c>
      <c r="M2570" s="129" t="s">
        <v>8175</v>
      </c>
      <c r="N2570" s="129" t="str">
        <f>+IF(Hoja3!$O2570="VIGENTE","SALDO A VENCER",IF(Hoja3!$O2570="VENCIDO","SALDO VENCIDO - SE ABONA DE ACUERDO A DISPONIBILIDAD FINANCIERA",0))</f>
        <v>SALDO VENCIDO - SE ABONA DE ACUERDO A DISPONIBILIDAD FINANCIERA</v>
      </c>
      <c r="O2570" s="129" t="str">
        <f>+IF(($D$1-Hoja3!$F2570)&gt;0,"VENCIDO","VIGENTE")</f>
        <v>VENCIDO</v>
      </c>
      <c r="P2570" s="120"/>
    </row>
    <row r="2571" spans="2:16" ht="14.25" hidden="1" customHeight="1" x14ac:dyDescent="0.25">
      <c r="B2571" s="121" t="s">
        <v>134</v>
      </c>
      <c r="C2571" s="122" t="s">
        <v>8176</v>
      </c>
      <c r="D2571" s="123" t="s">
        <v>8177</v>
      </c>
      <c r="E2571" s="124">
        <v>44806</v>
      </c>
      <c r="F2571" s="124">
        <v>44836</v>
      </c>
      <c r="G2571" s="125">
        <v>2273</v>
      </c>
      <c r="H2571" s="126" t="str">
        <f>+VLOOKUP(Hoja3!$G2571,'[138]Plan de Cuentas'!B:H,7,FALSE)</f>
        <v>2.1.02.01.05</v>
      </c>
      <c r="I2571" s="127" t="str">
        <f>+VLOOKUP(Hoja3!$H2571,'[138]Plan de Cuentas'!A:C,3,FALSE)</f>
        <v>Proveedores Locales - GS</v>
      </c>
      <c r="J2571" s="128">
        <v>-2088000</v>
      </c>
      <c r="K2571" s="128">
        <v>-2088000</v>
      </c>
      <c r="L2571" s="117">
        <f>+Hoja3!$K2571/$K$1</f>
        <v>-287.824129531886</v>
      </c>
      <c r="M2571" s="129" t="s">
        <v>8178</v>
      </c>
      <c r="N2571" s="129" t="str">
        <f>+IF(Hoja3!$O2571="VIGENTE","SALDO A VENCER",IF(Hoja3!$O2571="VENCIDO","SALDO VENCIDO - SE ABONA DE ACUERDO A DISPONIBILIDAD FINANCIERA",0))</f>
        <v>SALDO VENCIDO - SE ABONA DE ACUERDO A DISPONIBILIDAD FINANCIERA</v>
      </c>
      <c r="O2571" s="129" t="str">
        <f>+IF(($D$1-Hoja3!$F2571)&gt;0,"VENCIDO","VIGENTE")</f>
        <v>VENCIDO</v>
      </c>
      <c r="P2571" s="120"/>
    </row>
    <row r="2572" spans="2:16" ht="14.25" hidden="1" customHeight="1" x14ac:dyDescent="0.25">
      <c r="B2572" s="121" t="s">
        <v>134</v>
      </c>
      <c r="C2572" s="122" t="s">
        <v>8179</v>
      </c>
      <c r="D2572" s="123" t="s">
        <v>8180</v>
      </c>
      <c r="E2572" s="124">
        <v>44806</v>
      </c>
      <c r="F2572" s="124">
        <v>44836</v>
      </c>
      <c r="G2572" s="125">
        <v>2273</v>
      </c>
      <c r="H2572" s="126" t="str">
        <f>+VLOOKUP(Hoja3!$G2572,'[138]Plan de Cuentas'!B:H,7,FALSE)</f>
        <v>2.1.02.01.05</v>
      </c>
      <c r="I2572" s="127" t="str">
        <f>+VLOOKUP(Hoja3!$H2572,'[138]Plan de Cuentas'!A:C,3,FALSE)</f>
        <v>Proveedores Locales - GS</v>
      </c>
      <c r="J2572" s="128">
        <v>-324000</v>
      </c>
      <c r="K2572" s="128">
        <v>-324000</v>
      </c>
      <c r="L2572" s="117">
        <f>+Hoja3!$K2572/$K$1</f>
        <v>-44.662364927361622</v>
      </c>
      <c r="M2572" s="129" t="s">
        <v>8181</v>
      </c>
      <c r="N2572" s="129" t="str">
        <f>+IF(Hoja3!$O2572="VIGENTE","SALDO A VENCER",IF(Hoja3!$O2572="VENCIDO","SALDO VENCIDO - SE ABONA DE ACUERDO A DISPONIBILIDAD FINANCIERA",0))</f>
        <v>SALDO VENCIDO - SE ABONA DE ACUERDO A DISPONIBILIDAD FINANCIERA</v>
      </c>
      <c r="O2572" s="129" t="str">
        <f>+IF(($D$1-Hoja3!$F2572)&gt;0,"VENCIDO","VIGENTE")</f>
        <v>VENCIDO</v>
      </c>
      <c r="P2572" s="120"/>
    </row>
    <row r="2573" spans="2:16" ht="14.25" hidden="1" customHeight="1" x14ac:dyDescent="0.25">
      <c r="B2573" s="121" t="s">
        <v>134</v>
      </c>
      <c r="C2573" s="122" t="s">
        <v>8182</v>
      </c>
      <c r="D2573" s="123" t="s">
        <v>8183</v>
      </c>
      <c r="E2573" s="124">
        <v>44806</v>
      </c>
      <c r="F2573" s="124">
        <v>44836</v>
      </c>
      <c r="G2573" s="125">
        <v>2273</v>
      </c>
      <c r="H2573" s="126" t="str">
        <f>+VLOOKUP(Hoja3!$G2573,'[138]Plan de Cuentas'!B:H,7,FALSE)</f>
        <v>2.1.02.01.05</v>
      </c>
      <c r="I2573" s="127" t="str">
        <f>+VLOOKUP(Hoja3!$H2573,'[138]Plan de Cuentas'!A:C,3,FALSE)</f>
        <v>Proveedores Locales - GS</v>
      </c>
      <c r="J2573" s="128">
        <v>-1387200</v>
      </c>
      <c r="K2573" s="128">
        <v>-1387200</v>
      </c>
      <c r="L2573" s="117">
        <f>+Hoja3!$K2573/$K$1</f>
        <v>-191.22108835566681</v>
      </c>
      <c r="M2573" s="129" t="s">
        <v>8184</v>
      </c>
      <c r="N2573" s="129" t="str">
        <f>+IF(Hoja3!$O2573="VIGENTE","SALDO A VENCER",IF(Hoja3!$O2573="VENCIDO","SALDO VENCIDO - SE ABONA DE ACUERDO A DISPONIBILIDAD FINANCIERA",0))</f>
        <v>SALDO VENCIDO - SE ABONA DE ACUERDO A DISPONIBILIDAD FINANCIERA</v>
      </c>
      <c r="O2573" s="129" t="str">
        <f>+IF(($D$1-Hoja3!$F2573)&gt;0,"VENCIDO","VIGENTE")</f>
        <v>VENCIDO</v>
      </c>
      <c r="P2573" s="120"/>
    </row>
    <row r="2574" spans="2:16" ht="14.25" hidden="1" customHeight="1" x14ac:dyDescent="0.25">
      <c r="B2574" s="121" t="s">
        <v>134</v>
      </c>
      <c r="C2574" s="122" t="s">
        <v>8185</v>
      </c>
      <c r="D2574" s="123" t="s">
        <v>8186</v>
      </c>
      <c r="E2574" s="124">
        <v>44811</v>
      </c>
      <c r="F2574" s="124">
        <v>44841</v>
      </c>
      <c r="G2574" s="125">
        <v>2273</v>
      </c>
      <c r="H2574" s="126" t="str">
        <f>+VLOOKUP(Hoja3!$G2574,'[138]Plan de Cuentas'!B:H,7,FALSE)</f>
        <v>2.1.02.01.05</v>
      </c>
      <c r="I2574" s="127" t="str">
        <f>+VLOOKUP(Hoja3!$H2574,'[138]Plan de Cuentas'!A:C,3,FALSE)</f>
        <v>Proveedores Locales - GS</v>
      </c>
      <c r="J2574" s="128">
        <v>-4320000</v>
      </c>
      <c r="K2574" s="128">
        <v>-4320000</v>
      </c>
      <c r="L2574" s="117">
        <f>+Hoja3!$K2574/$K$1</f>
        <v>-595.4981990314883</v>
      </c>
      <c r="M2574" s="129" t="s">
        <v>8187</v>
      </c>
      <c r="N2574" s="129" t="str">
        <f>+IF(Hoja3!$O2574="VIGENTE","SALDO A VENCER",IF(Hoja3!$O2574="VENCIDO","SALDO VENCIDO - SE ABONA DE ACUERDO A DISPONIBILIDAD FINANCIERA",0))</f>
        <v>SALDO VENCIDO - SE ABONA DE ACUERDO A DISPONIBILIDAD FINANCIERA</v>
      </c>
      <c r="O2574" s="129" t="str">
        <f>+IF(($D$1-Hoja3!$F2574)&gt;0,"VENCIDO","VIGENTE")</f>
        <v>VENCIDO</v>
      </c>
      <c r="P2574" s="120"/>
    </row>
    <row r="2575" spans="2:16" ht="14.25" hidden="1" customHeight="1" x14ac:dyDescent="0.25">
      <c r="B2575" s="121" t="s">
        <v>134</v>
      </c>
      <c r="C2575" s="122" t="s">
        <v>8188</v>
      </c>
      <c r="D2575" s="123" t="s">
        <v>8189</v>
      </c>
      <c r="E2575" s="124">
        <v>44811</v>
      </c>
      <c r="F2575" s="124">
        <v>44841</v>
      </c>
      <c r="G2575" s="125">
        <v>2273</v>
      </c>
      <c r="H2575" s="126" t="str">
        <f>+VLOOKUP(Hoja3!$G2575,'[138]Plan de Cuentas'!B:H,7,FALSE)</f>
        <v>2.1.02.01.05</v>
      </c>
      <c r="I2575" s="127" t="str">
        <f>+VLOOKUP(Hoja3!$H2575,'[138]Plan de Cuentas'!A:C,3,FALSE)</f>
        <v>Proveedores Locales - GS</v>
      </c>
      <c r="J2575" s="128">
        <v>-390000</v>
      </c>
      <c r="K2575" s="128">
        <v>-390000</v>
      </c>
      <c r="L2575" s="117">
        <f>+Hoja3!$K2575/$K$1</f>
        <v>-53.760254079231586</v>
      </c>
      <c r="M2575" s="129" t="s">
        <v>8190</v>
      </c>
      <c r="N2575" s="129" t="str">
        <f>+IF(Hoja3!$O2575="VIGENTE","SALDO A VENCER",IF(Hoja3!$O2575="VENCIDO","SALDO VENCIDO - SE ABONA DE ACUERDO A DISPONIBILIDAD FINANCIERA",0))</f>
        <v>SALDO VENCIDO - SE ABONA DE ACUERDO A DISPONIBILIDAD FINANCIERA</v>
      </c>
      <c r="O2575" s="129" t="str">
        <f>+IF(($D$1-Hoja3!$F2575)&gt;0,"VENCIDO","VIGENTE")</f>
        <v>VENCIDO</v>
      </c>
      <c r="P2575" s="120"/>
    </row>
    <row r="2576" spans="2:16" ht="14.25" hidden="1" customHeight="1" x14ac:dyDescent="0.25">
      <c r="B2576" s="121" t="s">
        <v>134</v>
      </c>
      <c r="C2576" s="122" t="s">
        <v>8191</v>
      </c>
      <c r="D2576" s="123" t="s">
        <v>8192</v>
      </c>
      <c r="E2576" s="124">
        <v>44811</v>
      </c>
      <c r="F2576" s="124">
        <v>44841</v>
      </c>
      <c r="G2576" s="125">
        <v>2273</v>
      </c>
      <c r="H2576" s="126" t="str">
        <f>+VLOOKUP(Hoja3!$G2576,'[138]Plan de Cuentas'!B:H,7,FALSE)</f>
        <v>2.1.02.01.05</v>
      </c>
      <c r="I2576" s="127" t="str">
        <f>+VLOOKUP(Hoja3!$H2576,'[138]Plan de Cuentas'!A:C,3,FALSE)</f>
        <v>Proveedores Locales - GS</v>
      </c>
      <c r="J2576" s="128">
        <v>-390000</v>
      </c>
      <c r="K2576" s="128">
        <v>-390000</v>
      </c>
      <c r="L2576" s="117">
        <f>+Hoja3!$K2576/$K$1</f>
        <v>-53.760254079231586</v>
      </c>
      <c r="M2576" s="129" t="s">
        <v>8193</v>
      </c>
      <c r="N2576" s="129" t="str">
        <f>+IF(Hoja3!$O2576="VIGENTE","SALDO A VENCER",IF(Hoja3!$O2576="VENCIDO","SALDO VENCIDO - SE ABONA DE ACUERDO A DISPONIBILIDAD FINANCIERA",0))</f>
        <v>SALDO VENCIDO - SE ABONA DE ACUERDO A DISPONIBILIDAD FINANCIERA</v>
      </c>
      <c r="O2576" s="129" t="str">
        <f>+IF(($D$1-Hoja3!$F2576)&gt;0,"VENCIDO","VIGENTE")</f>
        <v>VENCIDO</v>
      </c>
      <c r="P2576" s="120"/>
    </row>
    <row r="2577" spans="2:16" ht="14.25" hidden="1" customHeight="1" x14ac:dyDescent="0.25">
      <c r="B2577" s="121" t="s">
        <v>134</v>
      </c>
      <c r="C2577" s="122" t="s">
        <v>8194</v>
      </c>
      <c r="D2577" s="123" t="s">
        <v>8195</v>
      </c>
      <c r="E2577" s="124">
        <v>44812</v>
      </c>
      <c r="F2577" s="124">
        <v>44842</v>
      </c>
      <c r="G2577" s="125">
        <v>2273</v>
      </c>
      <c r="H2577" s="126" t="str">
        <f>+VLOOKUP(Hoja3!$G2577,'[138]Plan de Cuentas'!B:H,7,FALSE)</f>
        <v>2.1.02.01.05</v>
      </c>
      <c r="I2577" s="127" t="str">
        <f>+VLOOKUP(Hoja3!$H2577,'[138]Plan de Cuentas'!A:C,3,FALSE)</f>
        <v>Proveedores Locales - GS</v>
      </c>
      <c r="J2577" s="128">
        <v>-660000</v>
      </c>
      <c r="K2577" s="128">
        <v>-660000</v>
      </c>
      <c r="L2577" s="117">
        <f>+Hoja3!$K2577/$K$1</f>
        <v>-90.978891518699598</v>
      </c>
      <c r="M2577" s="129" t="s">
        <v>8196</v>
      </c>
      <c r="N2577" s="129" t="str">
        <f>+IF(Hoja3!$O2577="VIGENTE","SALDO A VENCER",IF(Hoja3!$O2577="VENCIDO","SALDO VENCIDO - SE ABONA DE ACUERDO A DISPONIBILIDAD FINANCIERA",0))</f>
        <v>SALDO VENCIDO - SE ABONA DE ACUERDO A DISPONIBILIDAD FINANCIERA</v>
      </c>
      <c r="O2577" s="129" t="str">
        <f>+IF(($D$1-Hoja3!$F2577)&gt;0,"VENCIDO","VIGENTE")</f>
        <v>VENCIDO</v>
      </c>
      <c r="P2577" s="120"/>
    </row>
    <row r="2578" spans="2:16" ht="14.25" hidden="1" customHeight="1" x14ac:dyDescent="0.25">
      <c r="B2578" s="121" t="s">
        <v>134</v>
      </c>
      <c r="C2578" s="122" t="s">
        <v>8197</v>
      </c>
      <c r="D2578" s="123" t="s">
        <v>8198</v>
      </c>
      <c r="E2578" s="124">
        <v>44813</v>
      </c>
      <c r="F2578" s="124">
        <v>44843</v>
      </c>
      <c r="G2578" s="125">
        <v>2273</v>
      </c>
      <c r="H2578" s="126" t="str">
        <f>+VLOOKUP(Hoja3!$G2578,'[138]Plan de Cuentas'!B:H,7,FALSE)</f>
        <v>2.1.02.01.05</v>
      </c>
      <c r="I2578" s="127" t="str">
        <f>+VLOOKUP(Hoja3!$H2578,'[138]Plan de Cuentas'!A:C,3,FALSE)</f>
        <v>Proveedores Locales - GS</v>
      </c>
      <c r="J2578" s="128">
        <v>-5916000</v>
      </c>
      <c r="K2578" s="128">
        <v>-5916000</v>
      </c>
      <c r="L2578" s="117">
        <f>+Hoja3!$K2578/$K$1</f>
        <v>-815.50170034034375</v>
      </c>
      <c r="M2578" s="129" t="s">
        <v>8199</v>
      </c>
      <c r="N2578" s="129" t="str">
        <f>+IF(Hoja3!$O2578="VIGENTE","SALDO A VENCER",IF(Hoja3!$O2578="VENCIDO","SALDO VENCIDO - SE ABONA DE ACUERDO A DISPONIBILIDAD FINANCIERA",0))</f>
        <v>SALDO VENCIDO - SE ABONA DE ACUERDO A DISPONIBILIDAD FINANCIERA</v>
      </c>
      <c r="O2578" s="129" t="str">
        <f>+IF(($D$1-Hoja3!$F2578)&gt;0,"VENCIDO","VIGENTE")</f>
        <v>VENCIDO</v>
      </c>
      <c r="P2578" s="120"/>
    </row>
    <row r="2579" spans="2:16" ht="14.25" hidden="1" customHeight="1" x14ac:dyDescent="0.25">
      <c r="B2579" s="121" t="s">
        <v>134</v>
      </c>
      <c r="C2579" s="122" t="s">
        <v>8200</v>
      </c>
      <c r="D2579" s="123" t="s">
        <v>8201</v>
      </c>
      <c r="E2579" s="124">
        <v>44817</v>
      </c>
      <c r="F2579" s="124">
        <v>44847</v>
      </c>
      <c r="G2579" s="125">
        <v>2273</v>
      </c>
      <c r="H2579" s="126" t="str">
        <f>+VLOOKUP(Hoja3!$G2579,'[138]Plan de Cuentas'!B:H,7,FALSE)</f>
        <v>2.1.02.01.05</v>
      </c>
      <c r="I2579" s="127" t="str">
        <f>+VLOOKUP(Hoja3!$H2579,'[138]Plan de Cuentas'!A:C,3,FALSE)</f>
        <v>Proveedores Locales - GS</v>
      </c>
      <c r="J2579" s="128">
        <v>-231000</v>
      </c>
      <c r="K2579" s="128">
        <v>-231000</v>
      </c>
      <c r="L2579" s="117">
        <f>+Hoja3!$K2579/$K$1</f>
        <v>-31.84261203154486</v>
      </c>
      <c r="M2579" s="129" t="s">
        <v>8202</v>
      </c>
      <c r="N2579" s="129" t="str">
        <f>+IF(Hoja3!$O2579="VIGENTE","SALDO A VENCER",IF(Hoja3!$O2579="VENCIDO","SALDO VENCIDO - SE ABONA DE ACUERDO A DISPONIBILIDAD FINANCIERA",0))</f>
        <v>SALDO VENCIDO - SE ABONA DE ACUERDO A DISPONIBILIDAD FINANCIERA</v>
      </c>
      <c r="O2579" s="129" t="str">
        <f>+IF(($D$1-Hoja3!$F2579)&gt;0,"VENCIDO","VIGENTE")</f>
        <v>VENCIDO</v>
      </c>
      <c r="P2579" s="120"/>
    </row>
    <row r="2580" spans="2:16" ht="14.25" hidden="1" customHeight="1" x14ac:dyDescent="0.25">
      <c r="B2580" s="121" t="s">
        <v>134</v>
      </c>
      <c r="C2580" s="122" t="s">
        <v>8203</v>
      </c>
      <c r="D2580" s="123" t="s">
        <v>8204</v>
      </c>
      <c r="E2580" s="124">
        <v>44824</v>
      </c>
      <c r="F2580" s="124">
        <v>44854</v>
      </c>
      <c r="G2580" s="125">
        <v>2273</v>
      </c>
      <c r="H2580" s="126" t="str">
        <f>+VLOOKUP(Hoja3!$G2580,'[138]Plan de Cuentas'!B:H,7,FALSE)</f>
        <v>2.1.02.01.05</v>
      </c>
      <c r="I2580" s="127" t="str">
        <f>+VLOOKUP(Hoja3!$H2580,'[138]Plan de Cuentas'!A:C,3,FALSE)</f>
        <v>Proveedores Locales - GS</v>
      </c>
      <c r="J2580" s="128">
        <v>-1412000</v>
      </c>
      <c r="K2580" s="128">
        <v>-1412000</v>
      </c>
      <c r="L2580" s="117">
        <f>+Hoja3!$K2580/$K$1</f>
        <v>-194.63968912788462</v>
      </c>
      <c r="M2580" s="129" t="s">
        <v>8205</v>
      </c>
      <c r="N2580" s="129" t="str">
        <f>+IF(Hoja3!$O2580="VIGENTE","SALDO A VENCER",IF(Hoja3!$O2580="VENCIDO","SALDO VENCIDO - SE ABONA DE ACUERDO A DISPONIBILIDAD FINANCIERA",0))</f>
        <v>SALDO VENCIDO - SE ABONA DE ACUERDO A DISPONIBILIDAD FINANCIERA</v>
      </c>
      <c r="O2580" s="129" t="str">
        <f>+IF(($D$1-Hoja3!$F2580)&gt;0,"VENCIDO","VIGENTE")</f>
        <v>VENCIDO</v>
      </c>
      <c r="P2580" s="120"/>
    </row>
    <row r="2581" spans="2:16" ht="14.25" hidden="1" customHeight="1" x14ac:dyDescent="0.25">
      <c r="B2581" s="121" t="s">
        <v>134</v>
      </c>
      <c r="C2581" s="122" t="s">
        <v>8206</v>
      </c>
      <c r="D2581" s="123" t="s">
        <v>8207</v>
      </c>
      <c r="E2581" s="124">
        <v>44824</v>
      </c>
      <c r="F2581" s="124">
        <v>44854</v>
      </c>
      <c r="G2581" s="125">
        <v>2273</v>
      </c>
      <c r="H2581" s="126" t="str">
        <f>+VLOOKUP(Hoja3!$G2581,'[138]Plan de Cuentas'!B:H,7,FALSE)</f>
        <v>2.1.02.01.05</v>
      </c>
      <c r="I2581" s="127" t="str">
        <f>+VLOOKUP(Hoja3!$H2581,'[138]Plan de Cuentas'!A:C,3,FALSE)</f>
        <v>Proveedores Locales - GS</v>
      </c>
      <c r="J2581" s="128">
        <v>-3560000</v>
      </c>
      <c r="K2581" s="128">
        <v>-3560000</v>
      </c>
      <c r="L2581" s="117">
        <f>+Hoja3!$K2581/$K$1</f>
        <v>-490.73462697965243</v>
      </c>
      <c r="M2581" s="129" t="s">
        <v>8208</v>
      </c>
      <c r="N2581" s="129" t="str">
        <f>+IF(Hoja3!$O2581="VIGENTE","SALDO A VENCER",IF(Hoja3!$O2581="VENCIDO","SALDO VENCIDO - SE ABONA DE ACUERDO A DISPONIBILIDAD FINANCIERA",0))</f>
        <v>SALDO VENCIDO - SE ABONA DE ACUERDO A DISPONIBILIDAD FINANCIERA</v>
      </c>
      <c r="O2581" s="129" t="str">
        <f>+IF(($D$1-Hoja3!$F2581)&gt;0,"VENCIDO","VIGENTE")</f>
        <v>VENCIDO</v>
      </c>
      <c r="P2581" s="120"/>
    </row>
    <row r="2582" spans="2:16" ht="14.25" hidden="1" customHeight="1" x14ac:dyDescent="0.25">
      <c r="B2582" s="121" t="s">
        <v>134</v>
      </c>
      <c r="C2582" s="122" t="s">
        <v>8209</v>
      </c>
      <c r="D2582" s="123" t="s">
        <v>8210</v>
      </c>
      <c r="E2582" s="124">
        <v>44824</v>
      </c>
      <c r="F2582" s="124">
        <v>44854</v>
      </c>
      <c r="G2582" s="125">
        <v>2273</v>
      </c>
      <c r="H2582" s="126" t="str">
        <f>+VLOOKUP(Hoja3!$G2582,'[138]Plan de Cuentas'!B:H,7,FALSE)</f>
        <v>2.1.02.01.05</v>
      </c>
      <c r="I2582" s="127" t="str">
        <f>+VLOOKUP(Hoja3!$H2582,'[138]Plan de Cuentas'!A:C,3,FALSE)</f>
        <v>Proveedores Locales - GS</v>
      </c>
      <c r="J2582" s="128">
        <v>-2667500</v>
      </c>
      <c r="K2582" s="128">
        <v>-2667500</v>
      </c>
      <c r="L2582" s="117">
        <f>+Hoja3!$K2582/$K$1</f>
        <v>-367.70635322141089</v>
      </c>
      <c r="M2582" s="129" t="s">
        <v>8211</v>
      </c>
      <c r="N2582" s="129" t="str">
        <f>+IF(Hoja3!$O2582="VIGENTE","SALDO A VENCER",IF(Hoja3!$O2582="VENCIDO","SALDO VENCIDO - SE ABONA DE ACUERDO A DISPONIBILIDAD FINANCIERA",0))</f>
        <v>SALDO VENCIDO - SE ABONA DE ACUERDO A DISPONIBILIDAD FINANCIERA</v>
      </c>
      <c r="O2582" s="129" t="str">
        <f>+IF(($D$1-Hoja3!$F2582)&gt;0,"VENCIDO","VIGENTE")</f>
        <v>VENCIDO</v>
      </c>
      <c r="P2582" s="120"/>
    </row>
    <row r="2583" spans="2:16" ht="14.25" hidden="1" customHeight="1" x14ac:dyDescent="0.25">
      <c r="B2583" s="121" t="s">
        <v>134</v>
      </c>
      <c r="C2583" s="122" t="s">
        <v>8212</v>
      </c>
      <c r="D2583" s="123" t="s">
        <v>8213</v>
      </c>
      <c r="E2583" s="124">
        <v>44824</v>
      </c>
      <c r="F2583" s="124">
        <v>44854</v>
      </c>
      <c r="G2583" s="125">
        <v>2273</v>
      </c>
      <c r="H2583" s="126" t="str">
        <f>+VLOOKUP(Hoja3!$G2583,'[138]Plan de Cuentas'!B:H,7,FALSE)</f>
        <v>2.1.02.01.05</v>
      </c>
      <c r="I2583" s="127" t="str">
        <f>+VLOOKUP(Hoja3!$H2583,'[138]Plan de Cuentas'!A:C,3,FALSE)</f>
        <v>Proveedores Locales - GS</v>
      </c>
      <c r="J2583" s="128">
        <v>-336000</v>
      </c>
      <c r="K2583" s="128">
        <v>-336000</v>
      </c>
      <c r="L2583" s="117">
        <f>+Hoja3!$K2583/$K$1</f>
        <v>-46.316526591337983</v>
      </c>
      <c r="M2583" s="129" t="s">
        <v>8214</v>
      </c>
      <c r="N2583" s="129" t="str">
        <f>+IF(Hoja3!$O2583="VIGENTE","SALDO A VENCER",IF(Hoja3!$O2583="VENCIDO","SALDO VENCIDO - SE ABONA DE ACUERDO A DISPONIBILIDAD FINANCIERA",0))</f>
        <v>SALDO VENCIDO - SE ABONA DE ACUERDO A DISPONIBILIDAD FINANCIERA</v>
      </c>
      <c r="O2583" s="129" t="str">
        <f>+IF(($D$1-Hoja3!$F2583)&gt;0,"VENCIDO","VIGENTE")</f>
        <v>VENCIDO</v>
      </c>
      <c r="P2583" s="120"/>
    </row>
    <row r="2584" spans="2:16" ht="14.25" hidden="1" customHeight="1" x14ac:dyDescent="0.25">
      <c r="B2584" s="121" t="s">
        <v>134</v>
      </c>
      <c r="C2584" s="122" t="s">
        <v>8215</v>
      </c>
      <c r="D2584" s="123" t="s">
        <v>8216</v>
      </c>
      <c r="E2584" s="124">
        <v>44824</v>
      </c>
      <c r="F2584" s="124">
        <v>44854</v>
      </c>
      <c r="G2584" s="125">
        <v>2273</v>
      </c>
      <c r="H2584" s="126" t="str">
        <f>+VLOOKUP(Hoja3!$G2584,'[138]Plan de Cuentas'!B:H,7,FALSE)</f>
        <v>2.1.02.01.05</v>
      </c>
      <c r="I2584" s="127" t="str">
        <f>+VLOOKUP(Hoja3!$H2584,'[138]Plan de Cuentas'!A:C,3,FALSE)</f>
        <v>Proveedores Locales - GS</v>
      </c>
      <c r="J2584" s="128">
        <v>-1900000</v>
      </c>
      <c r="K2584" s="128">
        <v>-1900000</v>
      </c>
      <c r="L2584" s="117">
        <f>+Hoja3!$K2584/$K$1</f>
        <v>-261.90893012958975</v>
      </c>
      <c r="M2584" s="129" t="s">
        <v>8217</v>
      </c>
      <c r="N2584" s="129" t="str">
        <f>+IF(Hoja3!$O2584="VIGENTE","SALDO A VENCER",IF(Hoja3!$O2584="VENCIDO","SALDO VENCIDO - SE ABONA DE ACUERDO A DISPONIBILIDAD FINANCIERA",0))</f>
        <v>SALDO VENCIDO - SE ABONA DE ACUERDO A DISPONIBILIDAD FINANCIERA</v>
      </c>
      <c r="O2584" s="129" t="str">
        <f>+IF(($D$1-Hoja3!$F2584)&gt;0,"VENCIDO","VIGENTE")</f>
        <v>VENCIDO</v>
      </c>
      <c r="P2584" s="120"/>
    </row>
    <row r="2585" spans="2:16" ht="14.25" hidden="1" customHeight="1" x14ac:dyDescent="0.25">
      <c r="B2585" s="121" t="s">
        <v>134</v>
      </c>
      <c r="C2585" s="122" t="s">
        <v>8218</v>
      </c>
      <c r="D2585" s="123" t="s">
        <v>8219</v>
      </c>
      <c r="E2585" s="124">
        <v>44826</v>
      </c>
      <c r="F2585" s="124">
        <v>44856</v>
      </c>
      <c r="G2585" s="125">
        <v>2273</v>
      </c>
      <c r="H2585" s="126" t="str">
        <f>+VLOOKUP(Hoja3!$G2585,'[138]Plan de Cuentas'!B:H,7,FALSE)</f>
        <v>2.1.02.01.05</v>
      </c>
      <c r="I2585" s="127" t="str">
        <f>+VLOOKUP(Hoja3!$H2585,'[138]Plan de Cuentas'!A:C,3,FALSE)</f>
        <v>Proveedores Locales - GS</v>
      </c>
      <c r="J2585" s="128">
        <v>-917500</v>
      </c>
      <c r="K2585" s="128">
        <v>-917500</v>
      </c>
      <c r="L2585" s="117">
        <f>+Hoja3!$K2585/$K$1</f>
        <v>-126.47444389152558</v>
      </c>
      <c r="M2585" s="129" t="s">
        <v>8220</v>
      </c>
      <c r="N2585" s="129" t="str">
        <f>+IF(Hoja3!$O2585="VIGENTE","SALDO A VENCER",IF(Hoja3!$O2585="VENCIDO","SALDO VENCIDO - SE ABONA DE ACUERDO A DISPONIBILIDAD FINANCIERA",0))</f>
        <v>SALDO VENCIDO - SE ABONA DE ACUERDO A DISPONIBILIDAD FINANCIERA</v>
      </c>
      <c r="O2585" s="129" t="str">
        <f>+IF(($D$1-Hoja3!$F2585)&gt;0,"VENCIDO","VIGENTE")</f>
        <v>VENCIDO</v>
      </c>
      <c r="P2585" s="120"/>
    </row>
    <row r="2586" spans="2:16" ht="14.25" hidden="1" customHeight="1" x14ac:dyDescent="0.25">
      <c r="B2586" s="121" t="s">
        <v>134</v>
      </c>
      <c r="C2586" s="122" t="s">
        <v>8221</v>
      </c>
      <c r="D2586" s="123" t="s">
        <v>8222</v>
      </c>
      <c r="E2586" s="124">
        <v>44830</v>
      </c>
      <c r="F2586" s="124">
        <v>44860</v>
      </c>
      <c r="G2586" s="125">
        <v>2273</v>
      </c>
      <c r="H2586" s="126" t="str">
        <f>+VLOOKUP(Hoja3!$G2586,'[138]Plan de Cuentas'!B:H,7,FALSE)</f>
        <v>2.1.02.01.05</v>
      </c>
      <c r="I2586" s="127" t="str">
        <f>+VLOOKUP(Hoja3!$H2586,'[138]Plan de Cuentas'!A:C,3,FALSE)</f>
        <v>Proveedores Locales - GS</v>
      </c>
      <c r="J2586" s="128">
        <v>-350000</v>
      </c>
      <c r="K2586" s="128">
        <v>-350000</v>
      </c>
      <c r="L2586" s="117">
        <f>+Hoja3!$K2586/$K$1</f>
        <v>-48.246381865977064</v>
      </c>
      <c r="M2586" s="129" t="s">
        <v>8223</v>
      </c>
      <c r="N2586" s="129" t="str">
        <f>+IF(Hoja3!$O2586="VIGENTE","SALDO A VENCER",IF(Hoja3!$O2586="VENCIDO","SALDO VENCIDO - SE ABONA DE ACUERDO A DISPONIBILIDAD FINANCIERA",0))</f>
        <v>SALDO VENCIDO - SE ABONA DE ACUERDO A DISPONIBILIDAD FINANCIERA</v>
      </c>
      <c r="O2586" s="129" t="str">
        <f>+IF(($D$1-Hoja3!$F2586)&gt;0,"VENCIDO","VIGENTE")</f>
        <v>VENCIDO</v>
      </c>
      <c r="P2586" s="120"/>
    </row>
    <row r="2587" spans="2:16" ht="14.25" hidden="1" customHeight="1" x14ac:dyDescent="0.25">
      <c r="B2587" s="121" t="s">
        <v>134</v>
      </c>
      <c r="C2587" s="122" t="s">
        <v>8224</v>
      </c>
      <c r="D2587" s="123" t="s">
        <v>8225</v>
      </c>
      <c r="E2587" s="124">
        <v>44838</v>
      </c>
      <c r="F2587" s="124">
        <v>44869</v>
      </c>
      <c r="G2587" s="125">
        <v>2273</v>
      </c>
      <c r="H2587" s="126" t="str">
        <f>+VLOOKUP(Hoja3!$G2587,'[138]Plan de Cuentas'!B:H,7,FALSE)</f>
        <v>2.1.02.01.05</v>
      </c>
      <c r="I2587" s="127" t="str">
        <f>+VLOOKUP(Hoja3!$H2587,'[138]Plan de Cuentas'!A:C,3,FALSE)</f>
        <v>Proveedores Locales - GS</v>
      </c>
      <c r="J2587" s="128">
        <v>-5508000</v>
      </c>
      <c r="K2587" s="128">
        <v>-5508000</v>
      </c>
      <c r="L2587" s="117">
        <f>+Hoja3!$K2587/$K$1</f>
        <v>-759.26020376514759</v>
      </c>
      <c r="M2587" s="129" t="s">
        <v>8226</v>
      </c>
      <c r="N2587" s="129" t="str">
        <f>+IF(Hoja3!$O2587="VIGENTE","SALDO A VENCER",IF(Hoja3!$O2587="VENCIDO","SALDO VENCIDO - SE ABONA DE ACUERDO A DISPONIBILIDAD FINANCIERA",0))</f>
        <v>SALDO A VENCER</v>
      </c>
      <c r="O2587" s="129" t="str">
        <f>+IF(($D$1-Hoja3!$F2587)&gt;0,"VENCIDO","VIGENTE")</f>
        <v>VIGENTE</v>
      </c>
      <c r="P2587" s="120"/>
    </row>
    <row r="2588" spans="2:16" ht="14.25" hidden="1" customHeight="1" x14ac:dyDescent="0.25">
      <c r="B2588" s="121" t="s">
        <v>134</v>
      </c>
      <c r="C2588" s="122" t="s">
        <v>8227</v>
      </c>
      <c r="D2588" s="123" t="s">
        <v>8228</v>
      </c>
      <c r="E2588" s="124">
        <v>44840</v>
      </c>
      <c r="F2588" s="124">
        <v>44855</v>
      </c>
      <c r="G2588" s="125">
        <v>2273</v>
      </c>
      <c r="H2588" s="126" t="str">
        <f>+VLOOKUP(Hoja3!$G2588,'[138]Plan de Cuentas'!B:H,7,FALSE)</f>
        <v>2.1.02.01.05</v>
      </c>
      <c r="I2588" s="127" t="str">
        <f>+VLOOKUP(Hoja3!$H2588,'[138]Plan de Cuentas'!A:C,3,FALSE)</f>
        <v>Proveedores Locales - GS</v>
      </c>
      <c r="J2588" s="128">
        <v>-4160000</v>
      </c>
      <c r="K2588" s="128">
        <v>-4160000</v>
      </c>
      <c r="L2588" s="117">
        <f>+Hoja3!$K2588/$K$1</f>
        <v>-573.44271017847018</v>
      </c>
      <c r="M2588" s="129" t="s">
        <v>8229</v>
      </c>
      <c r="N2588" s="129" t="str">
        <f>+IF(Hoja3!$O2588="VIGENTE","SALDO A VENCER",IF(Hoja3!$O2588="VENCIDO","SALDO VENCIDO - SE ABONA DE ACUERDO A DISPONIBILIDAD FINANCIERA",0))</f>
        <v>SALDO VENCIDO - SE ABONA DE ACUERDO A DISPONIBILIDAD FINANCIERA</v>
      </c>
      <c r="O2588" s="129" t="str">
        <f>+IF(($D$1-Hoja3!$F2588)&gt;0,"VENCIDO","VIGENTE")</f>
        <v>VENCIDO</v>
      </c>
      <c r="P2588" s="120"/>
    </row>
    <row r="2589" spans="2:16" ht="14.25" hidden="1" customHeight="1" x14ac:dyDescent="0.25">
      <c r="B2589" s="121" t="s">
        <v>134</v>
      </c>
      <c r="C2589" s="122" t="s">
        <v>8230</v>
      </c>
      <c r="D2589" s="123" t="s">
        <v>8231</v>
      </c>
      <c r="E2589" s="124">
        <v>44845</v>
      </c>
      <c r="F2589" s="124">
        <v>44875</v>
      </c>
      <c r="G2589" s="125">
        <v>2273</v>
      </c>
      <c r="H2589" s="126" t="str">
        <f>+VLOOKUP(Hoja3!$G2589,'[138]Plan de Cuentas'!B:H,7,FALSE)</f>
        <v>2.1.02.01.05</v>
      </c>
      <c r="I2589" s="127" t="str">
        <f>+VLOOKUP(Hoja3!$H2589,'[138]Plan de Cuentas'!A:C,3,FALSE)</f>
        <v>Proveedores Locales - GS</v>
      </c>
      <c r="J2589" s="128">
        <v>-4303000</v>
      </c>
      <c r="K2589" s="128">
        <v>-4303000</v>
      </c>
      <c r="L2589" s="117">
        <f>+Hoja3!$K2589/$K$1</f>
        <v>-593.1548033408551</v>
      </c>
      <c r="M2589" s="129" t="s">
        <v>8232</v>
      </c>
      <c r="N2589" s="129" t="str">
        <f>+IF(Hoja3!$O2589="VIGENTE","SALDO A VENCER",IF(Hoja3!$O2589="VENCIDO","SALDO VENCIDO - SE ABONA DE ACUERDO A DISPONIBILIDAD FINANCIERA",0))</f>
        <v>SALDO A VENCER</v>
      </c>
      <c r="O2589" s="129" t="str">
        <f>+IF(($D$1-Hoja3!$F2589)&gt;0,"VENCIDO","VIGENTE")</f>
        <v>VIGENTE</v>
      </c>
      <c r="P2589" s="120"/>
    </row>
    <row r="2590" spans="2:16" ht="14.25" hidden="1" customHeight="1" x14ac:dyDescent="0.25">
      <c r="B2590" s="121" t="s">
        <v>134</v>
      </c>
      <c r="C2590" s="122" t="s">
        <v>8233</v>
      </c>
      <c r="D2590" s="123" t="s">
        <v>8234</v>
      </c>
      <c r="E2590" s="124">
        <v>44852</v>
      </c>
      <c r="F2590" s="124">
        <v>44882</v>
      </c>
      <c r="G2590" s="125">
        <v>2273</v>
      </c>
      <c r="H2590" s="126" t="str">
        <f>+VLOOKUP(Hoja3!$G2590,'[138]Plan de Cuentas'!B:H,7,FALSE)</f>
        <v>2.1.02.01.05</v>
      </c>
      <c r="I2590" s="127" t="str">
        <f>+VLOOKUP(Hoja3!$H2590,'[138]Plan de Cuentas'!A:C,3,FALSE)</f>
        <v>Proveedores Locales - GS</v>
      </c>
      <c r="J2590" s="128">
        <v>-2800000</v>
      </c>
      <c r="K2590" s="128">
        <v>-2800000</v>
      </c>
      <c r="L2590" s="117">
        <f>+Hoja3!$K2590/$K$1</f>
        <v>-385.97105492781651</v>
      </c>
      <c r="M2590" s="129" t="s">
        <v>8235</v>
      </c>
      <c r="N2590" s="129" t="str">
        <f>+IF(Hoja3!$O2590="VIGENTE","SALDO A VENCER",IF(Hoja3!$O2590="VENCIDO","SALDO VENCIDO - SE ABONA DE ACUERDO A DISPONIBILIDAD FINANCIERA",0))</f>
        <v>SALDO A VENCER</v>
      </c>
      <c r="O2590" s="129" t="str">
        <f>+IF(($D$1-Hoja3!$F2590)&gt;0,"VENCIDO","VIGENTE")</f>
        <v>VIGENTE</v>
      </c>
      <c r="P2590" s="120"/>
    </row>
    <row r="2591" spans="2:16" ht="14.25" hidden="1" customHeight="1" x14ac:dyDescent="0.25">
      <c r="B2591" s="121" t="s">
        <v>134</v>
      </c>
      <c r="C2591" s="122" t="s">
        <v>8236</v>
      </c>
      <c r="D2591" s="123" t="s">
        <v>8237</v>
      </c>
      <c r="E2591" s="124">
        <v>44859</v>
      </c>
      <c r="F2591" s="124">
        <v>44889</v>
      </c>
      <c r="G2591" s="125">
        <v>2273</v>
      </c>
      <c r="H2591" s="126" t="str">
        <f>+VLOOKUP(Hoja3!$G2591,'[138]Plan de Cuentas'!B:H,7,FALSE)</f>
        <v>2.1.02.01.05</v>
      </c>
      <c r="I2591" s="127" t="str">
        <f>+VLOOKUP(Hoja3!$H2591,'[138]Plan de Cuentas'!A:C,3,FALSE)</f>
        <v>Proveedores Locales - GS</v>
      </c>
      <c r="J2591" s="128">
        <v>-4800000</v>
      </c>
      <c r="K2591" s="128">
        <v>-4800000</v>
      </c>
      <c r="L2591" s="117">
        <f>+Hoja3!$K2591/$K$1</f>
        <v>-661.66466559054254</v>
      </c>
      <c r="M2591" s="129" t="s">
        <v>8238</v>
      </c>
      <c r="N2591" s="129" t="str">
        <f>+IF(Hoja3!$O2591="VIGENTE","SALDO A VENCER",IF(Hoja3!$O2591="VENCIDO","SALDO VENCIDO - SE ABONA DE ACUERDO A DISPONIBILIDAD FINANCIERA",0))</f>
        <v>SALDO A VENCER</v>
      </c>
      <c r="O2591" s="129" t="str">
        <f>+IF(($D$1-Hoja3!$F2591)&gt;0,"VENCIDO","VIGENTE")</f>
        <v>VIGENTE</v>
      </c>
      <c r="P2591" s="120"/>
    </row>
    <row r="2592" spans="2:16" ht="14.25" hidden="1" customHeight="1" x14ac:dyDescent="0.25">
      <c r="B2592" s="121" t="s">
        <v>135</v>
      </c>
      <c r="C2592" s="122" t="s">
        <v>8239</v>
      </c>
      <c r="D2592" s="123" t="s">
        <v>8240</v>
      </c>
      <c r="E2592" s="124">
        <v>44473</v>
      </c>
      <c r="F2592" s="124">
        <v>44503</v>
      </c>
      <c r="G2592" s="125">
        <v>2273</v>
      </c>
      <c r="H2592" s="126" t="str">
        <f>+VLOOKUP(Hoja3!$G2592,'[138]Plan de Cuentas'!B:H,7,FALSE)</f>
        <v>2.1.02.01.05</v>
      </c>
      <c r="I2592" s="127" t="str">
        <f>+VLOOKUP(Hoja3!$H2592,'[138]Plan de Cuentas'!A:C,3,FALSE)</f>
        <v>Proveedores Locales - GS</v>
      </c>
      <c r="J2592" s="128">
        <v>-38000000</v>
      </c>
      <c r="K2592" s="128">
        <v>-19000000</v>
      </c>
      <c r="L2592" s="117">
        <f>+Hoja3!$K2592/$K$1</f>
        <v>-2619.0893012958977</v>
      </c>
      <c r="M2592" s="129" t="s">
        <v>8241</v>
      </c>
      <c r="N2592" s="129" t="str">
        <f>+IF(Hoja3!$O2592="VIGENTE","SALDO A VENCER",IF(Hoja3!$O2592="VENCIDO","SALDO VENCIDO - SE ABONA DE ACUERDO A DISPONIBILIDAD FINANCIERA",0))</f>
        <v>SALDO VENCIDO - SE ABONA DE ACUERDO A DISPONIBILIDAD FINANCIERA</v>
      </c>
      <c r="O2592" s="129" t="str">
        <f>+IF(($D$1-Hoja3!$F2592)&gt;0,"VENCIDO","VIGENTE")</f>
        <v>VENCIDO</v>
      </c>
      <c r="P2592" s="120"/>
    </row>
    <row r="2593" spans="2:16" ht="14.25" hidden="1" customHeight="1" x14ac:dyDescent="0.25">
      <c r="B2593" s="121" t="s">
        <v>135</v>
      </c>
      <c r="C2593" s="122" t="s">
        <v>8242</v>
      </c>
      <c r="D2593" s="123" t="s">
        <v>8240</v>
      </c>
      <c r="E2593" s="124">
        <v>44538</v>
      </c>
      <c r="F2593" s="124">
        <v>44538</v>
      </c>
      <c r="G2593" s="125">
        <v>2273</v>
      </c>
      <c r="H2593" s="126" t="str">
        <f>+VLOOKUP(Hoja3!$G2593,'[138]Plan de Cuentas'!B:H,7,FALSE)</f>
        <v>2.1.02.01.05</v>
      </c>
      <c r="I2593" s="127" t="str">
        <f>+VLOOKUP(Hoja3!$H2593,'[138]Plan de Cuentas'!A:C,3,FALSE)</f>
        <v>Proveedores Locales - GS</v>
      </c>
      <c r="J2593" s="128">
        <v>-17790909</v>
      </c>
      <c r="K2593" s="128">
        <v>-17790909</v>
      </c>
      <c r="L2593" s="117">
        <f>+Hoja3!$K2593/$K$1</f>
        <v>-2452.4199695909947</v>
      </c>
      <c r="M2593" s="129" t="s">
        <v>8243</v>
      </c>
      <c r="N2593" s="129" t="str">
        <f>+IF(Hoja3!$O2593="VIGENTE","SALDO A VENCER",IF(Hoja3!$O2593="VENCIDO","SALDO VENCIDO - SE ABONA DE ACUERDO A DISPONIBILIDAD FINANCIERA",0))</f>
        <v>SALDO VENCIDO - SE ABONA DE ACUERDO A DISPONIBILIDAD FINANCIERA</v>
      </c>
      <c r="O2593" s="129" t="str">
        <f>+IF(($D$1-Hoja3!$F2593)&gt;0,"VENCIDO","VIGENTE")</f>
        <v>VENCIDO</v>
      </c>
      <c r="P2593" s="120"/>
    </row>
    <row r="2594" spans="2:16" ht="14.25" hidden="1" customHeight="1" x14ac:dyDescent="0.25">
      <c r="B2594" s="121" t="s">
        <v>136</v>
      </c>
      <c r="C2594" s="122" t="s">
        <v>8244</v>
      </c>
      <c r="D2594" s="123" t="s">
        <v>8245</v>
      </c>
      <c r="E2594" s="124">
        <v>44757</v>
      </c>
      <c r="F2594" s="124">
        <v>44757</v>
      </c>
      <c r="G2594" s="125">
        <v>2273</v>
      </c>
      <c r="H2594" s="126" t="str">
        <f>+VLOOKUP(Hoja3!$G2594,'[138]Plan de Cuentas'!B:H,7,FALSE)</f>
        <v>2.1.02.01.05</v>
      </c>
      <c r="I2594" s="127" t="str">
        <f>+VLOOKUP(Hoja3!$H2594,'[138]Plan de Cuentas'!A:C,3,FALSE)</f>
        <v>Proveedores Locales - GS</v>
      </c>
      <c r="J2594" s="128">
        <v>-300000</v>
      </c>
      <c r="K2594" s="128">
        <v>-300000</v>
      </c>
      <c r="L2594" s="117">
        <f>+Hoja3!$K2594/$K$1</f>
        <v>-41.354041599408909</v>
      </c>
      <c r="M2594" s="129" t="s">
        <v>8246</v>
      </c>
      <c r="N2594" s="129" t="str">
        <f>+IF(Hoja3!$O2594="VIGENTE","SALDO A VENCER",IF(Hoja3!$O2594="VENCIDO","SALDO VENCIDO - SE ABONA DE ACUERDO A DISPONIBILIDAD FINANCIERA",0))</f>
        <v>SALDO VENCIDO - SE ABONA DE ACUERDO A DISPONIBILIDAD FINANCIERA</v>
      </c>
      <c r="O2594" s="129" t="str">
        <f>+IF(($D$1-Hoja3!$F2594)&gt;0,"VENCIDO","VIGENTE")</f>
        <v>VENCIDO</v>
      </c>
      <c r="P2594" s="120"/>
    </row>
    <row r="2595" spans="2:16" ht="14.25" hidden="1" customHeight="1" x14ac:dyDescent="0.25">
      <c r="B2595" s="121" t="s">
        <v>136</v>
      </c>
      <c r="C2595" s="122" t="s">
        <v>8247</v>
      </c>
      <c r="D2595" s="123" t="s">
        <v>8248</v>
      </c>
      <c r="E2595" s="124">
        <v>44757</v>
      </c>
      <c r="F2595" s="124">
        <v>44757</v>
      </c>
      <c r="G2595" s="125">
        <v>2273</v>
      </c>
      <c r="H2595" s="126" t="str">
        <f>+VLOOKUP(Hoja3!$G2595,'[138]Plan de Cuentas'!B:H,7,FALSE)</f>
        <v>2.1.02.01.05</v>
      </c>
      <c r="I2595" s="127" t="str">
        <f>+VLOOKUP(Hoja3!$H2595,'[138]Plan de Cuentas'!A:C,3,FALSE)</f>
        <v>Proveedores Locales - GS</v>
      </c>
      <c r="J2595" s="128">
        <v>-500000</v>
      </c>
      <c r="K2595" s="128">
        <v>-500000</v>
      </c>
      <c r="L2595" s="117">
        <f>+Hoja3!$K2595/$K$1</f>
        <v>-68.923402665681522</v>
      </c>
      <c r="M2595" s="129" t="s">
        <v>8249</v>
      </c>
      <c r="N2595" s="129" t="str">
        <f>+IF(Hoja3!$O2595="VIGENTE","SALDO A VENCER",IF(Hoja3!$O2595="VENCIDO","SALDO VENCIDO - SE ABONA DE ACUERDO A DISPONIBILIDAD FINANCIERA",0))</f>
        <v>SALDO VENCIDO - SE ABONA DE ACUERDO A DISPONIBILIDAD FINANCIERA</v>
      </c>
      <c r="O2595" s="129" t="str">
        <f>+IF(($D$1-Hoja3!$F2595)&gt;0,"VENCIDO","VIGENTE")</f>
        <v>VENCIDO</v>
      </c>
      <c r="P2595" s="120"/>
    </row>
    <row r="2596" spans="2:16" ht="14.25" hidden="1" customHeight="1" x14ac:dyDescent="0.25">
      <c r="B2596" s="121" t="s">
        <v>136</v>
      </c>
      <c r="C2596" s="122" t="s">
        <v>8250</v>
      </c>
      <c r="D2596" s="123" t="s">
        <v>8251</v>
      </c>
      <c r="E2596" s="124">
        <v>44757</v>
      </c>
      <c r="F2596" s="124">
        <v>44757</v>
      </c>
      <c r="G2596" s="125">
        <v>2273</v>
      </c>
      <c r="H2596" s="126" t="str">
        <f>+VLOOKUP(Hoja3!$G2596,'[138]Plan de Cuentas'!B:H,7,FALSE)</f>
        <v>2.1.02.01.05</v>
      </c>
      <c r="I2596" s="127" t="str">
        <f>+VLOOKUP(Hoja3!$H2596,'[138]Plan de Cuentas'!A:C,3,FALSE)</f>
        <v>Proveedores Locales - GS</v>
      </c>
      <c r="J2596" s="128">
        <v>-500000</v>
      </c>
      <c r="K2596" s="128">
        <v>-500000</v>
      </c>
      <c r="L2596" s="117">
        <f>+Hoja3!$K2596/$K$1</f>
        <v>-68.923402665681522</v>
      </c>
      <c r="M2596" s="129" t="s">
        <v>8252</v>
      </c>
      <c r="N2596" s="129" t="str">
        <f>+IF(Hoja3!$O2596="VIGENTE","SALDO A VENCER",IF(Hoja3!$O2596="VENCIDO","SALDO VENCIDO - SE ABONA DE ACUERDO A DISPONIBILIDAD FINANCIERA",0))</f>
        <v>SALDO VENCIDO - SE ABONA DE ACUERDO A DISPONIBILIDAD FINANCIERA</v>
      </c>
      <c r="O2596" s="129" t="str">
        <f>+IF(($D$1-Hoja3!$F2596)&gt;0,"VENCIDO","VIGENTE")</f>
        <v>VENCIDO</v>
      </c>
      <c r="P2596" s="120"/>
    </row>
    <row r="2597" spans="2:16" ht="14.25" hidden="1" customHeight="1" x14ac:dyDescent="0.25">
      <c r="B2597" s="121" t="s">
        <v>136</v>
      </c>
      <c r="C2597" s="122" t="s">
        <v>8253</v>
      </c>
      <c r="D2597" s="123" t="s">
        <v>8254</v>
      </c>
      <c r="E2597" s="124">
        <v>44757</v>
      </c>
      <c r="F2597" s="124">
        <v>44757</v>
      </c>
      <c r="G2597" s="125">
        <v>2273</v>
      </c>
      <c r="H2597" s="126" t="str">
        <f>+VLOOKUP(Hoja3!$G2597,'[138]Plan de Cuentas'!B:H,7,FALSE)</f>
        <v>2.1.02.01.05</v>
      </c>
      <c r="I2597" s="127" t="str">
        <f>+VLOOKUP(Hoja3!$H2597,'[138]Plan de Cuentas'!A:C,3,FALSE)</f>
        <v>Proveedores Locales - GS</v>
      </c>
      <c r="J2597" s="128">
        <v>-500000</v>
      </c>
      <c r="K2597" s="128">
        <v>-500000</v>
      </c>
      <c r="L2597" s="117">
        <f>+Hoja3!$K2597/$K$1</f>
        <v>-68.923402665681522</v>
      </c>
      <c r="M2597" s="129" t="s">
        <v>8255</v>
      </c>
      <c r="N2597" s="129" t="str">
        <f>+IF(Hoja3!$O2597="VIGENTE","SALDO A VENCER",IF(Hoja3!$O2597="VENCIDO","SALDO VENCIDO - SE ABONA DE ACUERDO A DISPONIBILIDAD FINANCIERA",0))</f>
        <v>SALDO VENCIDO - SE ABONA DE ACUERDO A DISPONIBILIDAD FINANCIERA</v>
      </c>
      <c r="O2597" s="129" t="str">
        <f>+IF(($D$1-Hoja3!$F2597)&gt;0,"VENCIDO","VIGENTE")</f>
        <v>VENCIDO</v>
      </c>
      <c r="P2597" s="120"/>
    </row>
    <row r="2598" spans="2:16" ht="14.25" hidden="1" customHeight="1" x14ac:dyDescent="0.25">
      <c r="B2598" s="121" t="s">
        <v>136</v>
      </c>
      <c r="C2598" s="122" t="s">
        <v>8256</v>
      </c>
      <c r="D2598" s="123" t="s">
        <v>8257</v>
      </c>
      <c r="E2598" s="124">
        <v>44757</v>
      </c>
      <c r="F2598" s="124">
        <v>44757</v>
      </c>
      <c r="G2598" s="125">
        <v>2273</v>
      </c>
      <c r="H2598" s="126" t="str">
        <f>+VLOOKUP(Hoja3!$G2598,'[138]Plan de Cuentas'!B:H,7,FALSE)</f>
        <v>2.1.02.01.05</v>
      </c>
      <c r="I2598" s="127" t="str">
        <f>+VLOOKUP(Hoja3!$H2598,'[138]Plan de Cuentas'!A:C,3,FALSE)</f>
        <v>Proveedores Locales - GS</v>
      </c>
      <c r="J2598" s="128">
        <v>-90000</v>
      </c>
      <c r="K2598" s="128">
        <v>-90000</v>
      </c>
      <c r="L2598" s="117">
        <f>+Hoja3!$K2598/$K$1</f>
        <v>-12.406212479822674</v>
      </c>
      <c r="M2598" s="129" t="s">
        <v>8258</v>
      </c>
      <c r="N2598" s="129" t="str">
        <f>+IF(Hoja3!$O2598="VIGENTE","SALDO A VENCER",IF(Hoja3!$O2598="VENCIDO","SALDO VENCIDO - SE ABONA DE ACUERDO A DISPONIBILIDAD FINANCIERA",0))</f>
        <v>SALDO VENCIDO - SE ABONA DE ACUERDO A DISPONIBILIDAD FINANCIERA</v>
      </c>
      <c r="O2598" s="129" t="str">
        <f>+IF(($D$1-Hoja3!$F2598)&gt;0,"VENCIDO","VIGENTE")</f>
        <v>VENCIDO</v>
      </c>
      <c r="P2598" s="120"/>
    </row>
    <row r="2599" spans="2:16" ht="14.25" hidden="1" customHeight="1" x14ac:dyDescent="0.25">
      <c r="B2599" s="121" t="s">
        <v>136</v>
      </c>
      <c r="C2599" s="122" t="s">
        <v>8259</v>
      </c>
      <c r="D2599" s="123" t="s">
        <v>8260</v>
      </c>
      <c r="E2599" s="124">
        <v>44757</v>
      </c>
      <c r="F2599" s="124">
        <v>44757</v>
      </c>
      <c r="G2599" s="125">
        <v>2273</v>
      </c>
      <c r="H2599" s="126" t="str">
        <f>+VLOOKUP(Hoja3!$G2599,'[138]Plan de Cuentas'!B:H,7,FALSE)</f>
        <v>2.1.02.01.05</v>
      </c>
      <c r="I2599" s="127" t="str">
        <f>+VLOOKUP(Hoja3!$H2599,'[138]Plan de Cuentas'!A:C,3,FALSE)</f>
        <v>Proveedores Locales - GS</v>
      </c>
      <c r="J2599" s="128">
        <v>-400000</v>
      </c>
      <c r="K2599" s="128">
        <v>-400000</v>
      </c>
      <c r="L2599" s="117">
        <f>+Hoja3!$K2599/$K$1</f>
        <v>-55.138722132545212</v>
      </c>
      <c r="M2599" s="129" t="s">
        <v>8261</v>
      </c>
      <c r="N2599" s="129" t="str">
        <f>+IF(Hoja3!$O2599="VIGENTE","SALDO A VENCER",IF(Hoja3!$O2599="VENCIDO","SALDO VENCIDO - SE ABONA DE ACUERDO A DISPONIBILIDAD FINANCIERA",0))</f>
        <v>SALDO VENCIDO - SE ABONA DE ACUERDO A DISPONIBILIDAD FINANCIERA</v>
      </c>
      <c r="O2599" s="129" t="str">
        <f>+IF(($D$1-Hoja3!$F2599)&gt;0,"VENCIDO","VIGENTE")</f>
        <v>VENCIDO</v>
      </c>
      <c r="P2599" s="120"/>
    </row>
    <row r="2600" spans="2:16" ht="14.25" hidden="1" customHeight="1" x14ac:dyDescent="0.25">
      <c r="B2600" s="121" t="s">
        <v>136</v>
      </c>
      <c r="C2600" s="122" t="s">
        <v>8262</v>
      </c>
      <c r="D2600" s="123" t="s">
        <v>8263</v>
      </c>
      <c r="E2600" s="124">
        <v>44757</v>
      </c>
      <c r="F2600" s="124">
        <v>44757</v>
      </c>
      <c r="G2600" s="125">
        <v>2273</v>
      </c>
      <c r="H2600" s="126" t="str">
        <f>+VLOOKUP(Hoja3!$G2600,'[138]Plan de Cuentas'!B:H,7,FALSE)</f>
        <v>2.1.02.01.05</v>
      </c>
      <c r="I2600" s="127" t="str">
        <f>+VLOOKUP(Hoja3!$H2600,'[138]Plan de Cuentas'!A:C,3,FALSE)</f>
        <v>Proveedores Locales - GS</v>
      </c>
      <c r="J2600" s="128">
        <v>-600000</v>
      </c>
      <c r="K2600" s="128">
        <v>-600000</v>
      </c>
      <c r="L2600" s="117">
        <f>+Hoja3!$K2600/$K$1</f>
        <v>-82.708083198817818</v>
      </c>
      <c r="M2600" s="129" t="s">
        <v>8264</v>
      </c>
      <c r="N2600" s="129" t="str">
        <f>+IF(Hoja3!$O2600="VIGENTE","SALDO A VENCER",IF(Hoja3!$O2600="VENCIDO","SALDO VENCIDO - SE ABONA DE ACUERDO A DISPONIBILIDAD FINANCIERA",0))</f>
        <v>SALDO VENCIDO - SE ABONA DE ACUERDO A DISPONIBILIDAD FINANCIERA</v>
      </c>
      <c r="O2600" s="129" t="str">
        <f>+IF(($D$1-Hoja3!$F2600)&gt;0,"VENCIDO","VIGENTE")</f>
        <v>VENCIDO</v>
      </c>
      <c r="P2600" s="120"/>
    </row>
    <row r="2601" spans="2:16" ht="14.25" hidden="1" customHeight="1" x14ac:dyDescent="0.25">
      <c r="B2601" s="121" t="s">
        <v>136</v>
      </c>
      <c r="C2601" s="122" t="s">
        <v>8265</v>
      </c>
      <c r="D2601" s="123" t="s">
        <v>8266</v>
      </c>
      <c r="E2601" s="124">
        <v>44757</v>
      </c>
      <c r="F2601" s="124">
        <v>44757</v>
      </c>
      <c r="G2601" s="125">
        <v>2273</v>
      </c>
      <c r="H2601" s="126" t="str">
        <f>+VLOOKUP(Hoja3!$G2601,'[138]Plan de Cuentas'!B:H,7,FALSE)</f>
        <v>2.1.02.01.05</v>
      </c>
      <c r="I2601" s="127" t="str">
        <f>+VLOOKUP(Hoja3!$H2601,'[138]Plan de Cuentas'!A:C,3,FALSE)</f>
        <v>Proveedores Locales - GS</v>
      </c>
      <c r="J2601" s="128">
        <v>-600000</v>
      </c>
      <c r="K2601" s="128">
        <v>-600000</v>
      </c>
      <c r="L2601" s="117">
        <f>+Hoja3!$K2601/$K$1</f>
        <v>-82.708083198817818</v>
      </c>
      <c r="M2601" s="129" t="s">
        <v>8267</v>
      </c>
      <c r="N2601" s="129" t="str">
        <f>+IF(Hoja3!$O2601="VIGENTE","SALDO A VENCER",IF(Hoja3!$O2601="VENCIDO","SALDO VENCIDO - SE ABONA DE ACUERDO A DISPONIBILIDAD FINANCIERA",0))</f>
        <v>SALDO VENCIDO - SE ABONA DE ACUERDO A DISPONIBILIDAD FINANCIERA</v>
      </c>
      <c r="O2601" s="129" t="str">
        <f>+IF(($D$1-Hoja3!$F2601)&gt;0,"VENCIDO","VIGENTE")</f>
        <v>VENCIDO</v>
      </c>
      <c r="P2601" s="120"/>
    </row>
    <row r="2602" spans="2:16" ht="14.25" hidden="1" customHeight="1" x14ac:dyDescent="0.25">
      <c r="B2602" s="121" t="s">
        <v>136</v>
      </c>
      <c r="C2602" s="122" t="s">
        <v>8268</v>
      </c>
      <c r="D2602" s="123" t="s">
        <v>8269</v>
      </c>
      <c r="E2602" s="124">
        <v>44757</v>
      </c>
      <c r="F2602" s="124">
        <v>44757</v>
      </c>
      <c r="G2602" s="125">
        <v>2273</v>
      </c>
      <c r="H2602" s="126" t="str">
        <f>+VLOOKUP(Hoja3!$G2602,'[138]Plan de Cuentas'!B:H,7,FALSE)</f>
        <v>2.1.02.01.05</v>
      </c>
      <c r="I2602" s="127" t="str">
        <f>+VLOOKUP(Hoja3!$H2602,'[138]Plan de Cuentas'!A:C,3,FALSE)</f>
        <v>Proveedores Locales - GS</v>
      </c>
      <c r="J2602" s="128">
        <v>-600000</v>
      </c>
      <c r="K2602" s="128">
        <v>-600000</v>
      </c>
      <c r="L2602" s="117">
        <f>+Hoja3!$K2602/$K$1</f>
        <v>-82.708083198817818</v>
      </c>
      <c r="M2602" s="129" t="s">
        <v>8270</v>
      </c>
      <c r="N2602" s="129" t="str">
        <f>+IF(Hoja3!$O2602="VIGENTE","SALDO A VENCER",IF(Hoja3!$O2602="VENCIDO","SALDO VENCIDO - SE ABONA DE ACUERDO A DISPONIBILIDAD FINANCIERA",0))</f>
        <v>SALDO VENCIDO - SE ABONA DE ACUERDO A DISPONIBILIDAD FINANCIERA</v>
      </c>
      <c r="O2602" s="129" t="str">
        <f>+IF(($D$1-Hoja3!$F2602)&gt;0,"VENCIDO","VIGENTE")</f>
        <v>VENCIDO</v>
      </c>
      <c r="P2602" s="120"/>
    </row>
    <row r="2603" spans="2:16" ht="14.25" hidden="1" customHeight="1" x14ac:dyDescent="0.25">
      <c r="B2603" s="121" t="s">
        <v>137</v>
      </c>
      <c r="C2603" s="122" t="s">
        <v>8271</v>
      </c>
      <c r="D2603" s="123" t="s">
        <v>8272</v>
      </c>
      <c r="E2603" s="124">
        <v>44662</v>
      </c>
      <c r="F2603" s="124">
        <v>44692</v>
      </c>
      <c r="G2603" s="125">
        <v>2273</v>
      </c>
      <c r="H2603" s="126" t="str">
        <f>+VLOOKUP(Hoja3!$G2603,'[138]Plan de Cuentas'!B:H,7,FALSE)</f>
        <v>2.1.02.01.05</v>
      </c>
      <c r="I2603" s="127" t="str">
        <f>+VLOOKUP(Hoja3!$H2603,'[138]Plan de Cuentas'!A:C,3,FALSE)</f>
        <v>Proveedores Locales - GS</v>
      </c>
      <c r="J2603" s="128">
        <v>-18707626</v>
      </c>
      <c r="K2603" s="128">
        <v>-12800149</v>
      </c>
      <c r="L2603" s="117">
        <f>+Hoja3!$K2603/$K$1</f>
        <v>-1764.4596474154412</v>
      </c>
      <c r="M2603" s="129" t="s">
        <v>8273</v>
      </c>
      <c r="N2603" s="129" t="str">
        <f>+IF(Hoja3!$O2603="VIGENTE","SALDO A VENCER",IF(Hoja3!$O2603="VENCIDO","SALDO VENCIDO - SE ABONA DE ACUERDO A DISPONIBILIDAD FINANCIERA",0))</f>
        <v>SALDO VENCIDO - SE ABONA DE ACUERDO A DISPONIBILIDAD FINANCIERA</v>
      </c>
      <c r="O2603" s="129" t="str">
        <f>+IF(($D$1-Hoja3!$F2603)&gt;0,"VENCIDO","VIGENTE")</f>
        <v>VENCIDO</v>
      </c>
      <c r="P2603" s="120"/>
    </row>
    <row r="2604" spans="2:16" ht="14.25" hidden="1" customHeight="1" x14ac:dyDescent="0.25">
      <c r="B2604" s="121" t="s">
        <v>137</v>
      </c>
      <c r="C2604" s="122" t="s">
        <v>8274</v>
      </c>
      <c r="D2604" s="123" t="s">
        <v>8275</v>
      </c>
      <c r="E2604" s="124">
        <v>44670</v>
      </c>
      <c r="F2604" s="124">
        <v>44700</v>
      </c>
      <c r="G2604" s="125">
        <v>2273</v>
      </c>
      <c r="H2604" s="126" t="str">
        <f>+VLOOKUP(Hoja3!$G2604,'[138]Plan de Cuentas'!B:H,7,FALSE)</f>
        <v>2.1.02.01.05</v>
      </c>
      <c r="I2604" s="127" t="str">
        <f>+VLOOKUP(Hoja3!$H2604,'[138]Plan de Cuentas'!A:C,3,FALSE)</f>
        <v>Proveedores Locales - GS</v>
      </c>
      <c r="J2604" s="128">
        <v>-32397448</v>
      </c>
      <c r="K2604" s="128">
        <v>-32397448</v>
      </c>
      <c r="L2604" s="117">
        <f>+Hoja3!$K2604/$K$1</f>
        <v>-4465.884707688957</v>
      </c>
      <c r="M2604" s="129" t="s">
        <v>8276</v>
      </c>
      <c r="N2604" s="129" t="str">
        <f>+IF(Hoja3!$O2604="VIGENTE","SALDO A VENCER",IF(Hoja3!$O2604="VENCIDO","SALDO VENCIDO - SE ABONA DE ACUERDO A DISPONIBILIDAD FINANCIERA",0))</f>
        <v>SALDO VENCIDO - SE ABONA DE ACUERDO A DISPONIBILIDAD FINANCIERA</v>
      </c>
      <c r="O2604" s="129" t="str">
        <f>+IF(($D$1-Hoja3!$F2604)&gt;0,"VENCIDO","VIGENTE")</f>
        <v>VENCIDO</v>
      </c>
      <c r="P2604" s="120"/>
    </row>
    <row r="2605" spans="2:16" ht="14.25" hidden="1" customHeight="1" x14ac:dyDescent="0.25">
      <c r="B2605" s="121" t="s">
        <v>137</v>
      </c>
      <c r="C2605" s="122" t="s">
        <v>8277</v>
      </c>
      <c r="D2605" s="123" t="s">
        <v>8278</v>
      </c>
      <c r="E2605" s="124">
        <v>44718</v>
      </c>
      <c r="F2605" s="124">
        <v>44748</v>
      </c>
      <c r="G2605" s="125">
        <v>2273</v>
      </c>
      <c r="H2605" s="126" t="str">
        <f>+VLOOKUP(Hoja3!$G2605,'[138]Plan de Cuentas'!B:H,7,FALSE)</f>
        <v>2.1.02.01.05</v>
      </c>
      <c r="I2605" s="127" t="str">
        <f>+VLOOKUP(Hoja3!$H2605,'[138]Plan de Cuentas'!A:C,3,FALSE)</f>
        <v>Proveedores Locales - GS</v>
      </c>
      <c r="J2605" s="128">
        <v>-38693853</v>
      </c>
      <c r="K2605" s="128">
        <v>-38693853</v>
      </c>
      <c r="L2605" s="117">
        <f>+Hoja3!$K2605/$K$1</f>
        <v>-5333.8240220113776</v>
      </c>
      <c r="M2605" s="129" t="s">
        <v>8279</v>
      </c>
      <c r="N2605" s="129" t="str">
        <f>+IF(Hoja3!$O2605="VIGENTE","SALDO A VENCER",IF(Hoja3!$O2605="VENCIDO","SALDO VENCIDO - SE ABONA DE ACUERDO A DISPONIBILIDAD FINANCIERA",0))</f>
        <v>SALDO VENCIDO - SE ABONA DE ACUERDO A DISPONIBILIDAD FINANCIERA</v>
      </c>
      <c r="O2605" s="129" t="str">
        <f>+IF(($D$1-Hoja3!$F2605)&gt;0,"VENCIDO","VIGENTE")</f>
        <v>VENCIDO</v>
      </c>
      <c r="P2605" s="120"/>
    </row>
    <row r="2606" spans="2:16" ht="14.25" hidden="1" customHeight="1" x14ac:dyDescent="0.25">
      <c r="B2606" s="121" t="s">
        <v>137</v>
      </c>
      <c r="C2606" s="122" t="s">
        <v>8280</v>
      </c>
      <c r="D2606" s="123" t="s">
        <v>8281</v>
      </c>
      <c r="E2606" s="124">
        <v>44852</v>
      </c>
      <c r="F2606" s="124">
        <v>44883</v>
      </c>
      <c r="G2606" s="125">
        <v>2273</v>
      </c>
      <c r="H2606" s="126" t="str">
        <f>+VLOOKUP(Hoja3!$G2606,'[138]Plan de Cuentas'!B:H,7,FALSE)</f>
        <v>2.1.02.01.05</v>
      </c>
      <c r="I2606" s="127" t="str">
        <f>+VLOOKUP(Hoja3!$H2606,'[138]Plan de Cuentas'!A:C,3,FALSE)</f>
        <v>Proveedores Locales - GS</v>
      </c>
      <c r="J2606" s="128">
        <v>-2200000</v>
      </c>
      <c r="K2606" s="128">
        <v>-2200000</v>
      </c>
      <c r="L2606" s="117">
        <f>+Hoja3!$K2606/$K$1</f>
        <v>-303.26297172899871</v>
      </c>
      <c r="M2606" s="129" t="s">
        <v>8282</v>
      </c>
      <c r="N2606" s="129" t="str">
        <f>+IF(Hoja3!$O2606="VIGENTE","SALDO A VENCER",IF(Hoja3!$O2606="VENCIDO","SALDO VENCIDO - SE ABONA DE ACUERDO A DISPONIBILIDAD FINANCIERA",0))</f>
        <v>SALDO A VENCER</v>
      </c>
      <c r="O2606" s="129" t="str">
        <f>+IF(($D$1-Hoja3!$F2606)&gt;0,"VENCIDO","VIGENTE")</f>
        <v>VIGENTE</v>
      </c>
      <c r="P2606" s="120"/>
    </row>
    <row r="2607" spans="2:16" ht="14.25" hidden="1" customHeight="1" x14ac:dyDescent="0.25">
      <c r="B2607" s="121" t="s">
        <v>138</v>
      </c>
      <c r="C2607" s="122" t="s">
        <v>8283</v>
      </c>
      <c r="D2607" s="123" t="s">
        <v>8284</v>
      </c>
      <c r="E2607" s="124">
        <v>44642</v>
      </c>
      <c r="F2607" s="124">
        <v>44642</v>
      </c>
      <c r="G2607" s="125">
        <v>2273</v>
      </c>
      <c r="H2607" s="126" t="str">
        <f>+VLOOKUP(Hoja3!$G2607,'[138]Plan de Cuentas'!B:H,7,FALSE)</f>
        <v>2.1.02.01.05</v>
      </c>
      <c r="I2607" s="127" t="str">
        <f>+VLOOKUP(Hoja3!$H2607,'[138]Plan de Cuentas'!A:C,3,FALSE)</f>
        <v>Proveedores Locales - GS</v>
      </c>
      <c r="J2607" s="128">
        <v>-38799025</v>
      </c>
      <c r="K2607" s="128">
        <v>-38799025</v>
      </c>
      <c r="L2607" s="117">
        <f>+Hoja3!$K2607/$K$1</f>
        <v>-5348.3216462216878</v>
      </c>
      <c r="M2607" s="129" t="s">
        <v>8285</v>
      </c>
      <c r="N2607" s="129" t="str">
        <f>+IF(Hoja3!$O2607="VIGENTE","SALDO A VENCER",IF(Hoja3!$O2607="VENCIDO","SALDO VENCIDO - SE ABONA DE ACUERDO A DISPONIBILIDAD FINANCIERA",0))</f>
        <v>SALDO VENCIDO - SE ABONA DE ACUERDO A DISPONIBILIDAD FINANCIERA</v>
      </c>
      <c r="O2607" s="129" t="str">
        <f>+IF(($D$1-Hoja3!$F2607)&gt;0,"VENCIDO","VIGENTE")</f>
        <v>VENCIDO</v>
      </c>
      <c r="P2607" s="120"/>
    </row>
    <row r="2608" spans="2:16" ht="14.25" hidden="1" customHeight="1" x14ac:dyDescent="0.25">
      <c r="B2608" s="121" t="s">
        <v>138</v>
      </c>
      <c r="C2608" s="122" t="s">
        <v>8286</v>
      </c>
      <c r="D2608" s="123" t="s">
        <v>8287</v>
      </c>
      <c r="E2608" s="124">
        <v>44642</v>
      </c>
      <c r="F2608" s="124">
        <v>44642</v>
      </c>
      <c r="G2608" s="125">
        <v>2273</v>
      </c>
      <c r="H2608" s="126" t="str">
        <f>+VLOOKUP(Hoja3!$G2608,'[138]Plan de Cuentas'!B:H,7,FALSE)</f>
        <v>2.1.02.01.05</v>
      </c>
      <c r="I2608" s="127" t="str">
        <f>+VLOOKUP(Hoja3!$H2608,'[138]Plan de Cuentas'!A:C,3,FALSE)</f>
        <v>Proveedores Locales - GS</v>
      </c>
      <c r="J2608" s="128">
        <v>-13996869</v>
      </c>
      <c r="K2608" s="128">
        <v>-13996869</v>
      </c>
      <c r="L2608" s="117">
        <f>+Hoja3!$K2608/$K$1</f>
        <v>-1929.42367629159</v>
      </c>
      <c r="M2608" s="129" t="s">
        <v>8288</v>
      </c>
      <c r="N2608" s="129" t="str">
        <f>+IF(Hoja3!$O2608="VIGENTE","SALDO A VENCER",IF(Hoja3!$O2608="VENCIDO","SALDO VENCIDO - SE ABONA DE ACUERDO A DISPONIBILIDAD FINANCIERA",0))</f>
        <v>SALDO VENCIDO - SE ABONA DE ACUERDO A DISPONIBILIDAD FINANCIERA</v>
      </c>
      <c r="O2608" s="129" t="str">
        <f>+IF(($D$1-Hoja3!$F2608)&gt;0,"VENCIDO","VIGENTE")</f>
        <v>VENCIDO</v>
      </c>
      <c r="P2608" s="120"/>
    </row>
    <row r="2609" spans="2:16" ht="14.25" hidden="1" customHeight="1" x14ac:dyDescent="0.25">
      <c r="B2609" s="121" t="s">
        <v>138</v>
      </c>
      <c r="C2609" s="122" t="s">
        <v>8289</v>
      </c>
      <c r="D2609" s="123" t="s">
        <v>8290</v>
      </c>
      <c r="E2609" s="124">
        <v>44743</v>
      </c>
      <c r="F2609" s="124">
        <v>44743</v>
      </c>
      <c r="G2609" s="125">
        <v>2273</v>
      </c>
      <c r="H2609" s="126" t="str">
        <f>+VLOOKUP(Hoja3!$G2609,'[138]Plan de Cuentas'!B:H,7,FALSE)</f>
        <v>2.1.02.01.05</v>
      </c>
      <c r="I2609" s="127" t="str">
        <f>+VLOOKUP(Hoja3!$H2609,'[138]Plan de Cuentas'!A:C,3,FALSE)</f>
        <v>Proveedores Locales - GS</v>
      </c>
      <c r="J2609" s="128">
        <v>-36911128</v>
      </c>
      <c r="K2609" s="128">
        <v>-36911128</v>
      </c>
      <c r="L2609" s="117">
        <f>+Hoja3!$K2609/$K$1</f>
        <v>-5088.0810759770238</v>
      </c>
      <c r="M2609" s="129" t="s">
        <v>8291</v>
      </c>
      <c r="N2609" s="129" t="str">
        <f>+IF(Hoja3!$O2609="VIGENTE","SALDO A VENCER",IF(Hoja3!$O2609="VENCIDO","SALDO VENCIDO - SE ABONA DE ACUERDO A DISPONIBILIDAD FINANCIERA",0))</f>
        <v>SALDO VENCIDO - SE ABONA DE ACUERDO A DISPONIBILIDAD FINANCIERA</v>
      </c>
      <c r="O2609" s="129" t="str">
        <f>+IF(($D$1-Hoja3!$F2609)&gt;0,"VENCIDO","VIGENTE")</f>
        <v>VENCIDO</v>
      </c>
      <c r="P2609" s="120"/>
    </row>
    <row r="2610" spans="2:16" ht="14.25" hidden="1" customHeight="1" x14ac:dyDescent="0.25">
      <c r="B2610" s="121" t="s">
        <v>138</v>
      </c>
      <c r="C2610" s="122" t="s">
        <v>8292</v>
      </c>
      <c r="D2610" s="123" t="s">
        <v>8293</v>
      </c>
      <c r="E2610" s="124">
        <v>44805</v>
      </c>
      <c r="F2610" s="124">
        <v>44805</v>
      </c>
      <c r="G2610" s="125">
        <v>2273</v>
      </c>
      <c r="H2610" s="126" t="str">
        <f>+VLOOKUP(Hoja3!$G2610,'[138]Plan de Cuentas'!B:H,7,FALSE)</f>
        <v>2.1.02.01.05</v>
      </c>
      <c r="I2610" s="127" t="str">
        <f>+VLOOKUP(Hoja3!$H2610,'[138]Plan de Cuentas'!A:C,3,FALSE)</f>
        <v>Proveedores Locales - GS</v>
      </c>
      <c r="J2610" s="128">
        <v>-33353290</v>
      </c>
      <c r="K2610" s="128">
        <v>-33353290</v>
      </c>
      <c r="L2610" s="117">
        <f>+Hoja3!$K2610/$K$1</f>
        <v>-4597.6444737904976</v>
      </c>
      <c r="M2610" s="129" t="s">
        <v>8294</v>
      </c>
      <c r="N2610" s="129" t="str">
        <f>+IF(Hoja3!$O2610="VIGENTE","SALDO A VENCER",IF(Hoja3!$O2610="VENCIDO","SALDO VENCIDO - SE ABONA DE ACUERDO A DISPONIBILIDAD FINANCIERA",0))</f>
        <v>SALDO VENCIDO - SE ABONA DE ACUERDO A DISPONIBILIDAD FINANCIERA</v>
      </c>
      <c r="O2610" s="129" t="str">
        <f>+IF(($D$1-Hoja3!$F2610)&gt;0,"VENCIDO","VIGENTE")</f>
        <v>VENCIDO</v>
      </c>
      <c r="P2610" s="120"/>
    </row>
    <row r="2611" spans="2:16" ht="14.25" hidden="1" customHeight="1" x14ac:dyDescent="0.25">
      <c r="B2611" s="121" t="s">
        <v>139</v>
      </c>
      <c r="C2611" s="122" t="s">
        <v>8295</v>
      </c>
      <c r="D2611" s="123" t="s">
        <v>8296</v>
      </c>
      <c r="E2611" s="124">
        <v>44859</v>
      </c>
      <c r="F2611" s="124">
        <v>44890</v>
      </c>
      <c r="G2611" s="125">
        <v>2273</v>
      </c>
      <c r="H2611" s="126" t="str">
        <f>+VLOOKUP(Hoja3!$G2611,'[138]Plan de Cuentas'!B:H,7,FALSE)</f>
        <v>2.1.02.01.05</v>
      </c>
      <c r="I2611" s="127" t="str">
        <f>+VLOOKUP(Hoja3!$H2611,'[138]Plan de Cuentas'!A:C,3,FALSE)</f>
        <v>Proveedores Locales - GS</v>
      </c>
      <c r="J2611" s="128">
        <v>-11000000</v>
      </c>
      <c r="K2611" s="128">
        <v>-11000000</v>
      </c>
      <c r="L2611" s="117">
        <f>+Hoja3!$K2611/$K$1</f>
        <v>-1516.3148586449934</v>
      </c>
      <c r="M2611" s="129" t="s">
        <v>8297</v>
      </c>
      <c r="N2611" s="129" t="str">
        <f>+IF(Hoja3!$O2611="VIGENTE","SALDO A VENCER",IF(Hoja3!$O2611="VENCIDO","SALDO VENCIDO - SE ABONA DE ACUERDO A DISPONIBILIDAD FINANCIERA",0))</f>
        <v>SALDO A VENCER</v>
      </c>
      <c r="O2611" s="129" t="str">
        <f>+IF(($D$1-Hoja3!$F2611)&gt;0,"VENCIDO","VIGENTE")</f>
        <v>VIGENTE</v>
      </c>
      <c r="P2611" s="120"/>
    </row>
    <row r="2612" spans="2:16" ht="14.25" hidden="1" customHeight="1" x14ac:dyDescent="0.25">
      <c r="B2612" s="121" t="s">
        <v>140</v>
      </c>
      <c r="C2612" s="122" t="s">
        <v>8298</v>
      </c>
      <c r="D2612" s="123" t="s">
        <v>6852</v>
      </c>
      <c r="E2612" s="124">
        <v>44245</v>
      </c>
      <c r="F2612" s="124">
        <v>44255</v>
      </c>
      <c r="G2612" s="125">
        <v>2273</v>
      </c>
      <c r="H2612" s="126" t="str">
        <f>+VLOOKUP(Hoja3!$G2612,'[138]Plan de Cuentas'!B:H,7,FALSE)</f>
        <v>2.1.02.01.05</v>
      </c>
      <c r="I2612" s="127" t="str">
        <f>+VLOOKUP(Hoja3!$H2612,'[138]Plan de Cuentas'!A:C,3,FALSE)</f>
        <v>Proveedores Locales - GS</v>
      </c>
      <c r="J2612" s="128">
        <v>-220000</v>
      </c>
      <c r="K2612" s="128">
        <v>-220000</v>
      </c>
      <c r="L2612" s="117">
        <f>+Hoja3!$K2612/$K$1</f>
        <v>-30.326297172899867</v>
      </c>
      <c r="M2612" s="129" t="s">
        <v>8299</v>
      </c>
      <c r="N2612" s="129" t="str">
        <f>+IF(Hoja3!$O2612="VIGENTE","SALDO A VENCER",IF(Hoja3!$O2612="VENCIDO","SALDO VENCIDO - SE ABONA DE ACUERDO A DISPONIBILIDAD FINANCIERA",0))</f>
        <v>SALDO VENCIDO - SE ABONA DE ACUERDO A DISPONIBILIDAD FINANCIERA</v>
      </c>
      <c r="O2612" s="129" t="str">
        <f>+IF(($D$1-Hoja3!$F2612)&gt;0,"VENCIDO","VIGENTE")</f>
        <v>VENCIDO</v>
      </c>
      <c r="P2612" s="120"/>
    </row>
    <row r="2613" spans="2:16" ht="14.25" hidden="1" customHeight="1" x14ac:dyDescent="0.25">
      <c r="B2613" s="121" t="s">
        <v>140</v>
      </c>
      <c r="C2613" s="122" t="s">
        <v>8300</v>
      </c>
      <c r="D2613" s="123" t="s">
        <v>8301</v>
      </c>
      <c r="E2613" s="124">
        <v>44742</v>
      </c>
      <c r="F2613" s="124">
        <v>44926</v>
      </c>
      <c r="G2613" s="125">
        <v>2324</v>
      </c>
      <c r="H2613" s="126" t="str">
        <f>+VLOOKUP(Hoja3!$G2613,'[138]Plan de Cuentas'!B:H,7,FALSE)</f>
        <v>2.1.01.01.08</v>
      </c>
      <c r="I2613" s="127" t="str">
        <f>+VLOOKUP(Hoja3!$H2613,'[138]Plan de Cuentas'!A:C,3,FALSE)</f>
        <v>Provision de Gastos a Pagar  Gs.</v>
      </c>
      <c r="J2613" s="128">
        <v>-2500000</v>
      </c>
      <c r="K2613" s="128">
        <v>-2500000</v>
      </c>
      <c r="L2613" s="117">
        <f>+Hoja3!$K2613/$K$1</f>
        <v>-344.61701332840761</v>
      </c>
      <c r="M2613" s="129" t="s">
        <v>5646</v>
      </c>
      <c r="N2613" s="129" t="s">
        <v>3583</v>
      </c>
      <c r="O2613" s="129" t="str">
        <f>+IF(($D$1-Hoja3!$F2613)&gt;0,"VENCIDO","VIGENTE")</f>
        <v>VIGENTE</v>
      </c>
      <c r="P2613" s="120"/>
    </row>
    <row r="2614" spans="2:16" ht="14.25" hidden="1" customHeight="1" x14ac:dyDescent="0.25">
      <c r="B2614" s="121" t="s">
        <v>8302</v>
      </c>
      <c r="C2614" s="122" t="s">
        <v>8303</v>
      </c>
      <c r="D2614" s="123" t="s">
        <v>8304</v>
      </c>
      <c r="E2614" s="124">
        <v>44860</v>
      </c>
      <c r="F2614" s="124">
        <v>44860</v>
      </c>
      <c r="G2614" s="125">
        <v>2273</v>
      </c>
      <c r="H2614" s="126" t="str">
        <f>+VLOOKUP(Hoja3!$G2614,'[138]Plan de Cuentas'!B:H,7,FALSE)</f>
        <v>2.1.02.01.05</v>
      </c>
      <c r="I2614" s="127" t="str">
        <f>+VLOOKUP(Hoja3!$H2614,'[138]Plan de Cuentas'!A:C,3,FALSE)</f>
        <v>Proveedores Locales - GS</v>
      </c>
      <c r="J2614" s="128">
        <v>-3090000</v>
      </c>
      <c r="K2614" s="128">
        <v>-3090000</v>
      </c>
      <c r="L2614" s="117">
        <f>+Hoja3!$K2614/$K$1</f>
        <v>-425.9466284739118</v>
      </c>
      <c r="M2614" s="129" t="s">
        <v>8305</v>
      </c>
      <c r="N2614" s="129" t="str">
        <f>+IF(Hoja3!$O2614="VIGENTE","SALDO A VENCER",IF(Hoja3!$O2614="VENCIDO","SALDO VENCIDO - SE ABONA DE ACUERDO A DISPONIBILIDAD FINANCIERA",0))</f>
        <v>SALDO VENCIDO - SE ABONA DE ACUERDO A DISPONIBILIDAD FINANCIERA</v>
      </c>
      <c r="O2614" s="129" t="str">
        <f>+IF(($D$1-Hoja3!$F2614)&gt;0,"VENCIDO","VIGENTE")</f>
        <v>VENCIDO</v>
      </c>
      <c r="P2614" s="120"/>
    </row>
    <row r="2615" spans="2:16" ht="14.25" hidden="1" customHeight="1" x14ac:dyDescent="0.25">
      <c r="B2615" s="121" t="s">
        <v>141</v>
      </c>
      <c r="C2615" s="122" t="s">
        <v>8306</v>
      </c>
      <c r="D2615" s="123" t="s">
        <v>8307</v>
      </c>
      <c r="E2615" s="124">
        <v>44819</v>
      </c>
      <c r="F2615" s="124">
        <v>44841</v>
      </c>
      <c r="G2615" s="125">
        <v>2273</v>
      </c>
      <c r="H2615" s="126" t="str">
        <f>+VLOOKUP(Hoja3!$G2615,'[138]Plan de Cuentas'!B:H,7,FALSE)</f>
        <v>2.1.02.01.05</v>
      </c>
      <c r="I2615" s="127" t="str">
        <f>+VLOOKUP(Hoja3!$H2615,'[138]Plan de Cuentas'!A:C,3,FALSE)</f>
        <v>Proveedores Locales - GS</v>
      </c>
      <c r="J2615" s="128">
        <v>-1972190</v>
      </c>
      <c r="K2615" s="128">
        <v>-1972190</v>
      </c>
      <c r="L2615" s="117">
        <f>+Hoja3!$K2615/$K$1</f>
        <v>-271.86009100646089</v>
      </c>
      <c r="M2615" s="129" t="s">
        <v>8308</v>
      </c>
      <c r="N2615" s="129" t="str">
        <f>+IF(Hoja3!$O2615="VIGENTE","SALDO A VENCER",IF(Hoja3!$O2615="VENCIDO","SALDO VENCIDO - SE ABONA DE ACUERDO A DISPONIBILIDAD FINANCIERA",0))</f>
        <v>SALDO VENCIDO - SE ABONA DE ACUERDO A DISPONIBILIDAD FINANCIERA</v>
      </c>
      <c r="O2615" s="129" t="str">
        <f>+IF(($D$1-Hoja3!$F2615)&gt;0,"VENCIDO","VIGENTE")</f>
        <v>VENCIDO</v>
      </c>
      <c r="P2615" s="120"/>
    </row>
    <row r="2616" spans="2:16" ht="14.25" hidden="1" customHeight="1" x14ac:dyDescent="0.25">
      <c r="B2616" s="121" t="s">
        <v>141</v>
      </c>
      <c r="C2616" s="122" t="s">
        <v>8309</v>
      </c>
      <c r="D2616" s="123" t="s">
        <v>8310</v>
      </c>
      <c r="E2616" s="124">
        <v>44849</v>
      </c>
      <c r="F2616" s="124">
        <v>44865</v>
      </c>
      <c r="G2616" s="125">
        <v>2273</v>
      </c>
      <c r="H2616" s="126" t="str">
        <f>+VLOOKUP(Hoja3!$G2616,'[138]Plan de Cuentas'!B:H,7,FALSE)</f>
        <v>2.1.02.01.05</v>
      </c>
      <c r="I2616" s="127" t="str">
        <f>+VLOOKUP(Hoja3!$H2616,'[138]Plan de Cuentas'!A:C,3,FALSE)</f>
        <v>Proveedores Locales - GS</v>
      </c>
      <c r="J2616" s="128">
        <v>-2026580</v>
      </c>
      <c r="K2616" s="128">
        <v>-2026580</v>
      </c>
      <c r="L2616" s="117">
        <f>+Hoja3!$K2616/$K$1</f>
        <v>-279.3575787484337</v>
      </c>
      <c r="M2616" s="129" t="s">
        <v>8311</v>
      </c>
      <c r="N2616" s="129" t="str">
        <f>+IF(Hoja3!$O2616="VIGENTE","SALDO A VENCER",IF(Hoja3!$O2616="VENCIDO","SALDO VENCIDO - SE ABONA DE ACUERDO A DISPONIBILIDAD FINANCIERA",0))</f>
        <v>SALDO A VENCER</v>
      </c>
      <c r="O2616" s="129" t="str">
        <f>+IF(($D$1-Hoja3!$F2616)&gt;0,"VENCIDO","VIGENTE")</f>
        <v>VIGENTE</v>
      </c>
      <c r="P2616" s="120"/>
    </row>
    <row r="2617" spans="2:16" ht="14.25" hidden="1" customHeight="1" x14ac:dyDescent="0.25">
      <c r="B2617" s="121" t="s">
        <v>142</v>
      </c>
      <c r="C2617" s="122" t="s">
        <v>8312</v>
      </c>
      <c r="D2617" s="123" t="s">
        <v>8313</v>
      </c>
      <c r="E2617" s="124">
        <v>44743</v>
      </c>
      <c r="F2617" s="124">
        <v>44774</v>
      </c>
      <c r="G2617" s="125">
        <v>2273</v>
      </c>
      <c r="H2617" s="126" t="str">
        <f>+VLOOKUP(Hoja3!$G2617,'[138]Plan de Cuentas'!B:H,7,FALSE)</f>
        <v>2.1.02.01.05</v>
      </c>
      <c r="I2617" s="127" t="str">
        <f>+VLOOKUP(Hoja3!$H2617,'[138]Plan de Cuentas'!A:C,3,FALSE)</f>
        <v>Proveedores Locales - GS</v>
      </c>
      <c r="J2617" s="128">
        <v>-936000</v>
      </c>
      <c r="K2617" s="128">
        <v>-936000</v>
      </c>
      <c r="L2617" s="117">
        <f>+Hoja3!$K2617/$K$1</f>
        <v>-129.02460979015581</v>
      </c>
      <c r="M2617" s="129" t="s">
        <v>8314</v>
      </c>
      <c r="N2617" s="129" t="str">
        <f>+IF(Hoja3!$O2617="VIGENTE","SALDO A VENCER",IF(Hoja3!$O2617="VENCIDO","SALDO VENCIDO - SE ABONA DE ACUERDO A DISPONIBILIDAD FINANCIERA",0))</f>
        <v>SALDO VENCIDO - SE ABONA DE ACUERDO A DISPONIBILIDAD FINANCIERA</v>
      </c>
      <c r="O2617" s="129" t="str">
        <f>+IF(($D$1-Hoja3!$F2617)&gt;0,"VENCIDO","VIGENTE")</f>
        <v>VENCIDO</v>
      </c>
      <c r="P2617" s="120"/>
    </row>
    <row r="2618" spans="2:16" ht="14.25" hidden="1" customHeight="1" x14ac:dyDescent="0.25">
      <c r="B2618" s="121" t="s">
        <v>142</v>
      </c>
      <c r="C2618" s="122" t="s">
        <v>8315</v>
      </c>
      <c r="D2618" s="123" t="s">
        <v>8316</v>
      </c>
      <c r="E2618" s="124">
        <v>44743</v>
      </c>
      <c r="F2618" s="124">
        <v>44774</v>
      </c>
      <c r="G2618" s="125">
        <v>2273</v>
      </c>
      <c r="H2618" s="126" t="str">
        <f>+VLOOKUP(Hoja3!$G2618,'[138]Plan de Cuentas'!B:H,7,FALSE)</f>
        <v>2.1.02.01.05</v>
      </c>
      <c r="I2618" s="127" t="str">
        <f>+VLOOKUP(Hoja3!$H2618,'[138]Plan de Cuentas'!A:C,3,FALSE)</f>
        <v>Proveedores Locales - GS</v>
      </c>
      <c r="J2618" s="128">
        <v>-1820000</v>
      </c>
      <c r="K2618" s="128">
        <v>-1820000</v>
      </c>
      <c r="L2618" s="117">
        <f>+Hoja3!$K2618/$K$1</f>
        <v>-250.88118570308072</v>
      </c>
      <c r="M2618" s="129" t="s">
        <v>8317</v>
      </c>
      <c r="N2618" s="129" t="str">
        <f>+IF(Hoja3!$O2618="VIGENTE","SALDO A VENCER",IF(Hoja3!$O2618="VENCIDO","SALDO VENCIDO - SE ABONA DE ACUERDO A DISPONIBILIDAD FINANCIERA",0))</f>
        <v>SALDO VENCIDO - SE ABONA DE ACUERDO A DISPONIBILIDAD FINANCIERA</v>
      </c>
      <c r="O2618" s="129" t="str">
        <f>+IF(($D$1-Hoja3!$F2618)&gt;0,"VENCIDO","VIGENTE")</f>
        <v>VENCIDO</v>
      </c>
      <c r="P2618" s="120"/>
    </row>
    <row r="2619" spans="2:16" ht="14.25" hidden="1" customHeight="1" x14ac:dyDescent="0.25">
      <c r="B2619" s="121" t="s">
        <v>142</v>
      </c>
      <c r="C2619" s="122" t="s">
        <v>8318</v>
      </c>
      <c r="D2619" s="123" t="s">
        <v>8316</v>
      </c>
      <c r="E2619" s="124">
        <v>44743</v>
      </c>
      <c r="F2619" s="124">
        <v>44773</v>
      </c>
      <c r="G2619" s="125">
        <v>2273</v>
      </c>
      <c r="H2619" s="126" t="str">
        <f>+VLOOKUP(Hoja3!$G2619,'[138]Plan de Cuentas'!B:H,7,FALSE)</f>
        <v>2.1.02.01.05</v>
      </c>
      <c r="I2619" s="127" t="str">
        <f>+VLOOKUP(Hoja3!$H2619,'[138]Plan de Cuentas'!A:C,3,FALSE)</f>
        <v>Proveedores Locales - GS</v>
      </c>
      <c r="J2619" s="128">
        <v>-110000</v>
      </c>
      <c r="K2619" s="128">
        <v>-110000</v>
      </c>
      <c r="L2619" s="117">
        <f>+Hoja3!$K2619/$K$1</f>
        <v>-15.163148586449934</v>
      </c>
      <c r="M2619" s="129" t="s">
        <v>8319</v>
      </c>
      <c r="N2619" s="129" t="str">
        <f>+IF(Hoja3!$O2619="VIGENTE","SALDO A VENCER",IF(Hoja3!$O2619="VENCIDO","SALDO VENCIDO - SE ABONA DE ACUERDO A DISPONIBILIDAD FINANCIERA",0))</f>
        <v>SALDO VENCIDO - SE ABONA DE ACUERDO A DISPONIBILIDAD FINANCIERA</v>
      </c>
      <c r="O2619" s="129" t="str">
        <f>+IF(($D$1-Hoja3!$F2619)&gt;0,"VENCIDO","VIGENTE")</f>
        <v>VENCIDO</v>
      </c>
      <c r="P2619" s="120"/>
    </row>
    <row r="2620" spans="2:16" ht="14.25" hidden="1" customHeight="1" x14ac:dyDescent="0.25">
      <c r="B2620" s="121" t="s">
        <v>142</v>
      </c>
      <c r="C2620" s="122" t="s">
        <v>8320</v>
      </c>
      <c r="D2620" s="123" t="s">
        <v>8313</v>
      </c>
      <c r="E2620" s="124">
        <v>44743</v>
      </c>
      <c r="F2620" s="124">
        <v>44773</v>
      </c>
      <c r="G2620" s="125">
        <v>2273</v>
      </c>
      <c r="H2620" s="126" t="str">
        <f>+VLOOKUP(Hoja3!$G2620,'[138]Plan de Cuentas'!B:H,7,FALSE)</f>
        <v>2.1.02.01.05</v>
      </c>
      <c r="I2620" s="127" t="str">
        <f>+VLOOKUP(Hoja3!$H2620,'[138]Plan de Cuentas'!A:C,3,FALSE)</f>
        <v>Proveedores Locales - GS</v>
      </c>
      <c r="J2620" s="128">
        <v>-550000</v>
      </c>
      <c r="K2620" s="128">
        <v>-550000</v>
      </c>
      <c r="L2620" s="117">
        <f>+Hoja3!$K2620/$K$1</f>
        <v>-75.815742932249677</v>
      </c>
      <c r="M2620" s="129" t="s">
        <v>8321</v>
      </c>
      <c r="N2620" s="129" t="str">
        <f>+IF(Hoja3!$O2620="VIGENTE","SALDO A VENCER",IF(Hoja3!$O2620="VENCIDO","SALDO VENCIDO - SE ABONA DE ACUERDO A DISPONIBILIDAD FINANCIERA",0))</f>
        <v>SALDO VENCIDO - SE ABONA DE ACUERDO A DISPONIBILIDAD FINANCIERA</v>
      </c>
      <c r="O2620" s="129" t="str">
        <f>+IF(($D$1-Hoja3!$F2620)&gt;0,"VENCIDO","VIGENTE")</f>
        <v>VENCIDO</v>
      </c>
      <c r="P2620" s="120"/>
    </row>
    <row r="2621" spans="2:16" ht="14.25" hidden="1" customHeight="1" x14ac:dyDescent="0.25">
      <c r="B2621" s="121" t="s">
        <v>142</v>
      </c>
      <c r="C2621" s="122" t="s">
        <v>8322</v>
      </c>
      <c r="D2621" s="123" t="s">
        <v>8323</v>
      </c>
      <c r="E2621" s="124">
        <v>44747</v>
      </c>
      <c r="F2621" s="124">
        <v>44772</v>
      </c>
      <c r="G2621" s="125">
        <v>2273</v>
      </c>
      <c r="H2621" s="126" t="str">
        <f>+VLOOKUP(Hoja3!$G2621,'[138]Plan de Cuentas'!B:H,7,FALSE)</f>
        <v>2.1.02.01.05</v>
      </c>
      <c r="I2621" s="127" t="str">
        <f>+VLOOKUP(Hoja3!$H2621,'[138]Plan de Cuentas'!A:C,3,FALSE)</f>
        <v>Proveedores Locales - GS</v>
      </c>
      <c r="J2621" s="128">
        <v>-380000</v>
      </c>
      <c r="K2621" s="128">
        <v>-380000</v>
      </c>
      <c r="L2621" s="117">
        <f>+Hoja3!$K2621/$K$1</f>
        <v>-52.381786025917954</v>
      </c>
      <c r="M2621" s="129" t="s">
        <v>8324</v>
      </c>
      <c r="N2621" s="129" t="str">
        <f>+IF(Hoja3!$O2621="VIGENTE","SALDO A VENCER",IF(Hoja3!$O2621="VENCIDO","SALDO VENCIDO - SE ABONA DE ACUERDO A DISPONIBILIDAD FINANCIERA",0))</f>
        <v>SALDO VENCIDO - SE ABONA DE ACUERDO A DISPONIBILIDAD FINANCIERA</v>
      </c>
      <c r="O2621" s="129" t="str">
        <f>+IF(($D$1-Hoja3!$F2621)&gt;0,"VENCIDO","VIGENTE")</f>
        <v>VENCIDO</v>
      </c>
      <c r="P2621" s="120"/>
    </row>
    <row r="2622" spans="2:16" ht="14.25" hidden="1" customHeight="1" x14ac:dyDescent="0.25">
      <c r="B2622" s="121" t="s">
        <v>142</v>
      </c>
      <c r="C2622" s="122" t="s">
        <v>8325</v>
      </c>
      <c r="D2622" s="123" t="s">
        <v>8326</v>
      </c>
      <c r="E2622" s="124">
        <v>44750</v>
      </c>
      <c r="F2622" s="124">
        <v>44781</v>
      </c>
      <c r="G2622" s="125">
        <v>2273</v>
      </c>
      <c r="H2622" s="126" t="str">
        <f>+VLOOKUP(Hoja3!$G2622,'[138]Plan de Cuentas'!B:H,7,FALSE)</f>
        <v>2.1.02.01.05</v>
      </c>
      <c r="I2622" s="127" t="str">
        <f>+VLOOKUP(Hoja3!$H2622,'[138]Plan de Cuentas'!A:C,3,FALSE)</f>
        <v>Proveedores Locales - GS</v>
      </c>
      <c r="J2622" s="128">
        <v>-1205000</v>
      </c>
      <c r="K2622" s="128">
        <v>-1205000</v>
      </c>
      <c r="L2622" s="117">
        <f>+Hoja3!$K2622/$K$1</f>
        <v>-166.10540042429247</v>
      </c>
      <c r="M2622" s="129" t="s">
        <v>8327</v>
      </c>
      <c r="N2622" s="129" t="str">
        <f>+IF(Hoja3!$O2622="VIGENTE","SALDO A VENCER",IF(Hoja3!$O2622="VENCIDO","SALDO VENCIDO - SE ABONA DE ACUERDO A DISPONIBILIDAD FINANCIERA",0))</f>
        <v>SALDO VENCIDO - SE ABONA DE ACUERDO A DISPONIBILIDAD FINANCIERA</v>
      </c>
      <c r="O2622" s="129" t="str">
        <f>+IF(($D$1-Hoja3!$F2622)&gt;0,"VENCIDO","VIGENTE")</f>
        <v>VENCIDO</v>
      </c>
      <c r="P2622" s="120"/>
    </row>
    <row r="2623" spans="2:16" ht="14.25" hidden="1" customHeight="1" x14ac:dyDescent="0.25">
      <c r="B2623" s="121" t="s">
        <v>142</v>
      </c>
      <c r="C2623" s="122" t="s">
        <v>8328</v>
      </c>
      <c r="D2623" s="123" t="s">
        <v>8329</v>
      </c>
      <c r="E2623" s="124">
        <v>44785</v>
      </c>
      <c r="F2623" s="124">
        <v>44815</v>
      </c>
      <c r="G2623" s="125">
        <v>2273</v>
      </c>
      <c r="H2623" s="126" t="str">
        <f>+VLOOKUP(Hoja3!$G2623,'[138]Plan de Cuentas'!B:H,7,FALSE)</f>
        <v>2.1.02.01.05</v>
      </c>
      <c r="I2623" s="127" t="str">
        <f>+VLOOKUP(Hoja3!$H2623,'[138]Plan de Cuentas'!A:C,3,FALSE)</f>
        <v>Proveedores Locales - GS</v>
      </c>
      <c r="J2623" s="128">
        <v>-5340000</v>
      </c>
      <c r="K2623" s="128">
        <v>-5340000</v>
      </c>
      <c r="L2623" s="117">
        <f>+Hoja3!$K2623/$K$1</f>
        <v>-736.10194046947856</v>
      </c>
      <c r="M2623" s="129" t="s">
        <v>8330</v>
      </c>
      <c r="N2623" s="129" t="str">
        <f>+IF(Hoja3!$O2623="VIGENTE","SALDO A VENCER",IF(Hoja3!$O2623="VENCIDO","SALDO VENCIDO - SE ABONA DE ACUERDO A DISPONIBILIDAD FINANCIERA",0))</f>
        <v>SALDO VENCIDO - SE ABONA DE ACUERDO A DISPONIBILIDAD FINANCIERA</v>
      </c>
      <c r="O2623" s="129" t="str">
        <f>+IF(($D$1-Hoja3!$F2623)&gt;0,"VENCIDO","VIGENTE")</f>
        <v>VENCIDO</v>
      </c>
      <c r="P2623" s="120"/>
    </row>
    <row r="2624" spans="2:16" ht="14.25" hidden="1" customHeight="1" x14ac:dyDescent="0.25">
      <c r="B2624" s="121" t="s">
        <v>142</v>
      </c>
      <c r="C2624" s="122" t="s">
        <v>8331</v>
      </c>
      <c r="D2624" s="123" t="s">
        <v>8332</v>
      </c>
      <c r="E2624" s="124">
        <v>44785</v>
      </c>
      <c r="F2624" s="124">
        <v>44816</v>
      </c>
      <c r="G2624" s="125">
        <v>2273</v>
      </c>
      <c r="H2624" s="126" t="str">
        <f>+VLOOKUP(Hoja3!$G2624,'[138]Plan de Cuentas'!B:H,7,FALSE)</f>
        <v>2.1.02.01.05</v>
      </c>
      <c r="I2624" s="127" t="str">
        <f>+VLOOKUP(Hoja3!$H2624,'[138]Plan de Cuentas'!A:C,3,FALSE)</f>
        <v>Proveedores Locales - GS</v>
      </c>
      <c r="J2624" s="128">
        <v>-3780000</v>
      </c>
      <c r="K2624" s="128">
        <v>-3780000</v>
      </c>
      <c r="L2624" s="117">
        <f>+Hoja3!$K2624/$K$1</f>
        <v>-521.06092415255227</v>
      </c>
      <c r="M2624" s="129" t="s">
        <v>8333</v>
      </c>
      <c r="N2624" s="129" t="str">
        <f>+IF(Hoja3!$O2624="VIGENTE","SALDO A VENCER",IF(Hoja3!$O2624="VENCIDO","SALDO VENCIDO - SE ABONA DE ACUERDO A DISPONIBILIDAD FINANCIERA",0))</f>
        <v>SALDO VENCIDO - SE ABONA DE ACUERDO A DISPONIBILIDAD FINANCIERA</v>
      </c>
      <c r="O2624" s="129" t="str">
        <f>+IF(($D$1-Hoja3!$F2624)&gt;0,"VENCIDO","VIGENTE")</f>
        <v>VENCIDO</v>
      </c>
      <c r="P2624" s="120"/>
    </row>
    <row r="2625" spans="2:16" ht="14.25" hidden="1" customHeight="1" x14ac:dyDescent="0.25">
      <c r="B2625" s="121" t="s">
        <v>8334</v>
      </c>
      <c r="C2625" s="122" t="s">
        <v>8335</v>
      </c>
      <c r="D2625" s="123" t="s">
        <v>8336</v>
      </c>
      <c r="E2625" s="124">
        <v>44853</v>
      </c>
      <c r="F2625" s="124">
        <v>44853</v>
      </c>
      <c r="G2625" s="125">
        <v>3031</v>
      </c>
      <c r="H2625" s="126" t="str">
        <f>+VLOOKUP(Hoja3!$G2625,'[138]Plan de Cuentas'!B:H,7,FALSE)</f>
        <v>2.1.01.01.21</v>
      </c>
      <c r="I2625" s="127" t="str">
        <f>+VLOOKUP(Hoja3!$H2625,'[138]Plan de Cuentas'!A:C,3,FALSE)</f>
        <v>Ctas a Pagar a Funcionarios y Terceros - GS</v>
      </c>
      <c r="J2625" s="128">
        <v>-42000</v>
      </c>
      <c r="K2625" s="128">
        <v>-42000</v>
      </c>
      <c r="L2625" s="117">
        <f>+Hoja3!$K2625/$K$1</f>
        <v>-5.7895658239172478</v>
      </c>
      <c r="M2625" s="129" t="s">
        <v>8337</v>
      </c>
      <c r="N2625" s="129" t="str">
        <f>+IF(Hoja3!$O2625="VIGENTE","SALDO A VENCER",IF(Hoja3!$O2625="VENCIDO","SALDO VENCIDO - SE ABONA DE ACUERDO A DISPONIBILIDAD FINANCIERA",0))</f>
        <v>SALDO VENCIDO - SE ABONA DE ACUERDO A DISPONIBILIDAD FINANCIERA</v>
      </c>
      <c r="O2625" s="129" t="str">
        <f>+IF(($D$1-Hoja3!$F2625)&gt;0,"VENCIDO","VIGENTE")</f>
        <v>VENCIDO</v>
      </c>
      <c r="P2625" s="120"/>
    </row>
    <row r="2626" spans="2:16" ht="14.25" hidden="1" customHeight="1" x14ac:dyDescent="0.25">
      <c r="B2626" s="121" t="s">
        <v>143</v>
      </c>
      <c r="C2626" s="122" t="s">
        <v>8338</v>
      </c>
      <c r="D2626" s="123" t="s">
        <v>8339</v>
      </c>
      <c r="E2626" s="124">
        <v>44406</v>
      </c>
      <c r="F2626" s="124">
        <v>44406</v>
      </c>
      <c r="G2626" s="125">
        <v>2273</v>
      </c>
      <c r="H2626" s="126" t="str">
        <f>+VLOOKUP(Hoja3!$G2626,'[138]Plan de Cuentas'!B:H,7,FALSE)</f>
        <v>2.1.02.01.05</v>
      </c>
      <c r="I2626" s="127" t="str">
        <f>+VLOOKUP(Hoja3!$H2626,'[138]Plan de Cuentas'!A:C,3,FALSE)</f>
        <v>Proveedores Locales - GS</v>
      </c>
      <c r="J2626" s="128">
        <v>-260067</v>
      </c>
      <c r="K2626" s="128">
        <v>-260067</v>
      </c>
      <c r="L2626" s="117">
        <f>+Hoja3!$K2626/$K$1</f>
        <v>-35.849405122111591</v>
      </c>
      <c r="M2626" s="129" t="s">
        <v>8340</v>
      </c>
      <c r="N2626" s="129" t="str">
        <f>+IF(Hoja3!$O2626="VIGENTE","SALDO A VENCER",IF(Hoja3!$O2626="VENCIDO","SALDO VENCIDO - SE ABONA DE ACUERDO A DISPONIBILIDAD FINANCIERA",0))</f>
        <v>SALDO VENCIDO - SE ABONA DE ACUERDO A DISPONIBILIDAD FINANCIERA</v>
      </c>
      <c r="O2626" s="129" t="str">
        <f>+IF(($D$1-Hoja3!$F2626)&gt;0,"VENCIDO","VIGENTE")</f>
        <v>VENCIDO</v>
      </c>
      <c r="P2626" s="120"/>
    </row>
    <row r="2627" spans="2:16" ht="14.25" hidden="1" customHeight="1" x14ac:dyDescent="0.25">
      <c r="B2627" s="121" t="s">
        <v>143</v>
      </c>
      <c r="C2627" s="122" t="s">
        <v>8341</v>
      </c>
      <c r="D2627" s="123" t="s">
        <v>8342</v>
      </c>
      <c r="E2627" s="124">
        <v>44435</v>
      </c>
      <c r="F2627" s="124">
        <v>44466</v>
      </c>
      <c r="G2627" s="125">
        <v>2273</v>
      </c>
      <c r="H2627" s="126" t="str">
        <f>+VLOOKUP(Hoja3!$G2627,'[138]Plan de Cuentas'!B:H,7,FALSE)</f>
        <v>2.1.02.01.05</v>
      </c>
      <c r="I2627" s="127" t="str">
        <f>+VLOOKUP(Hoja3!$H2627,'[138]Plan de Cuentas'!A:C,3,FALSE)</f>
        <v>Proveedores Locales - GS</v>
      </c>
      <c r="J2627" s="128">
        <v>-100000</v>
      </c>
      <c r="K2627" s="128">
        <v>-100000</v>
      </c>
      <c r="L2627" s="117">
        <f>+Hoja3!$K2627/$K$1</f>
        <v>-13.784680533136303</v>
      </c>
      <c r="M2627" s="129" t="s">
        <v>8343</v>
      </c>
      <c r="N2627" s="129" t="str">
        <f>+IF(Hoja3!$O2627="VIGENTE","SALDO A VENCER",IF(Hoja3!$O2627="VENCIDO","SALDO VENCIDO - SE ABONA DE ACUERDO A DISPONIBILIDAD FINANCIERA",0))</f>
        <v>SALDO VENCIDO - SE ABONA DE ACUERDO A DISPONIBILIDAD FINANCIERA</v>
      </c>
      <c r="O2627" s="129" t="str">
        <f>+IF(($D$1-Hoja3!$F2627)&gt;0,"VENCIDO","VIGENTE")</f>
        <v>VENCIDO</v>
      </c>
      <c r="P2627" s="120"/>
    </row>
    <row r="2628" spans="2:16" ht="14.25" hidden="1" customHeight="1" x14ac:dyDescent="0.25">
      <c r="B2628" s="121" t="s">
        <v>143</v>
      </c>
      <c r="C2628" s="122" t="s">
        <v>8344</v>
      </c>
      <c r="D2628" s="123" t="s">
        <v>4216</v>
      </c>
      <c r="E2628" s="124">
        <v>44439</v>
      </c>
      <c r="F2628" s="124">
        <v>44439</v>
      </c>
      <c r="G2628" s="125">
        <v>2273</v>
      </c>
      <c r="H2628" s="126" t="str">
        <f>+VLOOKUP(Hoja3!$G2628,'[138]Plan de Cuentas'!B:H,7,FALSE)</f>
        <v>2.1.02.01.05</v>
      </c>
      <c r="I2628" s="127" t="str">
        <f>+VLOOKUP(Hoja3!$H2628,'[138]Plan de Cuentas'!A:C,3,FALSE)</f>
        <v>Proveedores Locales - GS</v>
      </c>
      <c r="J2628" s="128">
        <v>-140000</v>
      </c>
      <c r="K2628" s="128">
        <v>-140000</v>
      </c>
      <c r="L2628" s="117">
        <f>+Hoja3!$K2628/$K$1</f>
        <v>-19.298552746390826</v>
      </c>
      <c r="M2628" s="129" t="s">
        <v>8345</v>
      </c>
      <c r="N2628" s="129" t="str">
        <f>+IF(Hoja3!$O2628="VIGENTE","SALDO A VENCER",IF(Hoja3!$O2628="VENCIDO","SALDO VENCIDO - SE ABONA DE ACUERDO A DISPONIBILIDAD FINANCIERA",0))</f>
        <v>SALDO VENCIDO - SE ABONA DE ACUERDO A DISPONIBILIDAD FINANCIERA</v>
      </c>
      <c r="O2628" s="129" t="str">
        <f>+IF(($D$1-Hoja3!$F2628)&gt;0,"VENCIDO","VIGENTE")</f>
        <v>VENCIDO</v>
      </c>
      <c r="P2628" s="120"/>
    </row>
    <row r="2629" spans="2:16" ht="14.25" hidden="1" customHeight="1" x14ac:dyDescent="0.25">
      <c r="B2629" s="121" t="s">
        <v>143</v>
      </c>
      <c r="C2629" s="122" t="s">
        <v>8346</v>
      </c>
      <c r="D2629" s="123" t="s">
        <v>8347</v>
      </c>
      <c r="E2629" s="124">
        <v>44448</v>
      </c>
      <c r="F2629" s="124">
        <v>44448</v>
      </c>
      <c r="G2629" s="125">
        <v>2273</v>
      </c>
      <c r="H2629" s="126" t="str">
        <f>+VLOOKUP(Hoja3!$G2629,'[138]Plan de Cuentas'!B:H,7,FALSE)</f>
        <v>2.1.02.01.05</v>
      </c>
      <c r="I2629" s="127" t="str">
        <f>+VLOOKUP(Hoja3!$H2629,'[138]Plan de Cuentas'!A:C,3,FALSE)</f>
        <v>Proveedores Locales - GS</v>
      </c>
      <c r="J2629" s="128">
        <v>-20000</v>
      </c>
      <c r="K2629" s="128">
        <v>-20000</v>
      </c>
      <c r="L2629" s="117">
        <f>+Hoja3!$K2629/$K$1</f>
        <v>-2.7569361066272609</v>
      </c>
      <c r="M2629" s="129" t="s">
        <v>8348</v>
      </c>
      <c r="N2629" s="129" t="str">
        <f>+IF(Hoja3!$O2629="VIGENTE","SALDO A VENCER",IF(Hoja3!$O2629="VENCIDO","SALDO VENCIDO - SE ABONA DE ACUERDO A DISPONIBILIDAD FINANCIERA",0))</f>
        <v>SALDO VENCIDO - SE ABONA DE ACUERDO A DISPONIBILIDAD FINANCIERA</v>
      </c>
      <c r="O2629" s="129" t="str">
        <f>+IF(($D$1-Hoja3!$F2629)&gt;0,"VENCIDO","VIGENTE")</f>
        <v>VENCIDO</v>
      </c>
      <c r="P2629" s="120"/>
    </row>
    <row r="2630" spans="2:16" ht="14.25" hidden="1" customHeight="1" x14ac:dyDescent="0.25">
      <c r="B2630" s="121" t="s">
        <v>143</v>
      </c>
      <c r="C2630" s="122" t="s">
        <v>8349</v>
      </c>
      <c r="D2630" s="123" t="s">
        <v>8350</v>
      </c>
      <c r="E2630" s="124">
        <v>44448</v>
      </c>
      <c r="F2630" s="124">
        <v>44448</v>
      </c>
      <c r="G2630" s="125">
        <v>2273</v>
      </c>
      <c r="H2630" s="126" t="str">
        <f>+VLOOKUP(Hoja3!$G2630,'[138]Plan de Cuentas'!B:H,7,FALSE)</f>
        <v>2.1.02.01.05</v>
      </c>
      <c r="I2630" s="127" t="str">
        <f>+VLOOKUP(Hoja3!$H2630,'[138]Plan de Cuentas'!A:C,3,FALSE)</f>
        <v>Proveedores Locales - GS</v>
      </c>
      <c r="J2630" s="128">
        <v>-94900</v>
      </c>
      <c r="K2630" s="128">
        <v>-94900</v>
      </c>
      <c r="L2630" s="117">
        <f>+Hoja3!$K2630/$K$1</f>
        <v>-13.081661825946352</v>
      </c>
      <c r="M2630" s="129" t="s">
        <v>8351</v>
      </c>
      <c r="N2630" s="129" t="str">
        <f>+IF(Hoja3!$O2630="VIGENTE","SALDO A VENCER",IF(Hoja3!$O2630="VENCIDO","SALDO VENCIDO - SE ABONA DE ACUERDO A DISPONIBILIDAD FINANCIERA",0))</f>
        <v>SALDO VENCIDO - SE ABONA DE ACUERDO A DISPONIBILIDAD FINANCIERA</v>
      </c>
      <c r="O2630" s="129" t="str">
        <f>+IF(($D$1-Hoja3!$F2630)&gt;0,"VENCIDO","VIGENTE")</f>
        <v>VENCIDO</v>
      </c>
      <c r="P2630" s="120"/>
    </row>
    <row r="2631" spans="2:16" ht="14.25" hidden="1" customHeight="1" x14ac:dyDescent="0.25">
      <c r="B2631" s="121" t="s">
        <v>143</v>
      </c>
      <c r="C2631" s="122" t="s">
        <v>8352</v>
      </c>
      <c r="D2631" s="123" t="s">
        <v>8353</v>
      </c>
      <c r="E2631" s="124">
        <v>44449</v>
      </c>
      <c r="F2631" s="124">
        <v>44449</v>
      </c>
      <c r="G2631" s="125">
        <v>2273</v>
      </c>
      <c r="H2631" s="126" t="str">
        <f>+VLOOKUP(Hoja3!$G2631,'[138]Plan de Cuentas'!B:H,7,FALSE)</f>
        <v>2.1.02.01.05</v>
      </c>
      <c r="I2631" s="127" t="str">
        <f>+VLOOKUP(Hoja3!$H2631,'[138]Plan de Cuentas'!A:C,3,FALSE)</f>
        <v>Proveedores Locales - GS</v>
      </c>
      <c r="J2631" s="128">
        <v>-262099</v>
      </c>
      <c r="K2631" s="128">
        <v>-262099</v>
      </c>
      <c r="L2631" s="117">
        <f>+Hoja3!$K2631/$K$1</f>
        <v>-36.129509830544919</v>
      </c>
      <c r="M2631" s="129" t="s">
        <v>8354</v>
      </c>
      <c r="N2631" s="129" t="str">
        <f>+IF(Hoja3!$O2631="VIGENTE","SALDO A VENCER",IF(Hoja3!$O2631="VENCIDO","SALDO VENCIDO - SE ABONA DE ACUERDO A DISPONIBILIDAD FINANCIERA",0))</f>
        <v>SALDO VENCIDO - SE ABONA DE ACUERDO A DISPONIBILIDAD FINANCIERA</v>
      </c>
      <c r="O2631" s="129" t="str">
        <f>+IF(($D$1-Hoja3!$F2631)&gt;0,"VENCIDO","VIGENTE")</f>
        <v>VENCIDO</v>
      </c>
      <c r="P2631" s="120"/>
    </row>
    <row r="2632" spans="2:16" ht="14.25" hidden="1" customHeight="1" x14ac:dyDescent="0.25">
      <c r="B2632" s="121" t="s">
        <v>143</v>
      </c>
      <c r="C2632" s="122" t="s">
        <v>8355</v>
      </c>
      <c r="D2632" s="123" t="s">
        <v>8356</v>
      </c>
      <c r="E2632" s="124">
        <v>44449</v>
      </c>
      <c r="F2632" s="124">
        <v>44449</v>
      </c>
      <c r="G2632" s="125">
        <v>2273</v>
      </c>
      <c r="H2632" s="126" t="str">
        <f>+VLOOKUP(Hoja3!$G2632,'[138]Plan de Cuentas'!B:H,7,FALSE)</f>
        <v>2.1.02.01.05</v>
      </c>
      <c r="I2632" s="127" t="str">
        <f>+VLOOKUP(Hoja3!$H2632,'[138]Plan de Cuentas'!A:C,3,FALSE)</f>
        <v>Proveedores Locales - GS</v>
      </c>
      <c r="J2632" s="128">
        <v>-65450</v>
      </c>
      <c r="K2632" s="128">
        <v>-65450</v>
      </c>
      <c r="L2632" s="117">
        <f>+Hoja3!$K2632/$K$1</f>
        <v>-9.022073408937711</v>
      </c>
      <c r="M2632" s="129" t="s">
        <v>8357</v>
      </c>
      <c r="N2632" s="129" t="str">
        <f>+IF(Hoja3!$O2632="VIGENTE","SALDO A VENCER",IF(Hoja3!$O2632="VENCIDO","SALDO VENCIDO - SE ABONA DE ACUERDO A DISPONIBILIDAD FINANCIERA",0))</f>
        <v>SALDO VENCIDO - SE ABONA DE ACUERDO A DISPONIBILIDAD FINANCIERA</v>
      </c>
      <c r="O2632" s="129" t="str">
        <f>+IF(($D$1-Hoja3!$F2632)&gt;0,"VENCIDO","VIGENTE")</f>
        <v>VENCIDO</v>
      </c>
      <c r="P2632" s="120"/>
    </row>
    <row r="2633" spans="2:16" ht="14.25" hidden="1" customHeight="1" x14ac:dyDescent="0.25">
      <c r="B2633" s="121" t="s">
        <v>143</v>
      </c>
      <c r="C2633" s="122" t="s">
        <v>8358</v>
      </c>
      <c r="D2633" s="123" t="s">
        <v>8359</v>
      </c>
      <c r="E2633" s="124">
        <v>44477</v>
      </c>
      <c r="F2633" s="124">
        <v>44477</v>
      </c>
      <c r="G2633" s="125">
        <v>2273</v>
      </c>
      <c r="H2633" s="126" t="str">
        <f>+VLOOKUP(Hoja3!$G2633,'[138]Plan de Cuentas'!B:H,7,FALSE)</f>
        <v>2.1.02.01.05</v>
      </c>
      <c r="I2633" s="127" t="str">
        <f>+VLOOKUP(Hoja3!$H2633,'[138]Plan de Cuentas'!A:C,3,FALSE)</f>
        <v>Proveedores Locales - GS</v>
      </c>
      <c r="J2633" s="128">
        <v>-100000</v>
      </c>
      <c r="K2633" s="128">
        <v>-100000</v>
      </c>
      <c r="L2633" s="117">
        <f>+Hoja3!$K2633/$K$1</f>
        <v>-13.784680533136303</v>
      </c>
      <c r="M2633" s="129" t="s">
        <v>8360</v>
      </c>
      <c r="N2633" s="129" t="str">
        <f>+IF(Hoja3!$O2633="VIGENTE","SALDO A VENCER",IF(Hoja3!$O2633="VENCIDO","SALDO VENCIDO - SE ABONA DE ACUERDO A DISPONIBILIDAD FINANCIERA",0))</f>
        <v>SALDO VENCIDO - SE ABONA DE ACUERDO A DISPONIBILIDAD FINANCIERA</v>
      </c>
      <c r="O2633" s="129" t="str">
        <f>+IF(($D$1-Hoja3!$F2633)&gt;0,"VENCIDO","VIGENTE")</f>
        <v>VENCIDO</v>
      </c>
      <c r="P2633" s="120"/>
    </row>
    <row r="2634" spans="2:16" ht="14.25" hidden="1" customHeight="1" x14ac:dyDescent="0.25">
      <c r="B2634" s="121" t="s">
        <v>143</v>
      </c>
      <c r="C2634" s="122" t="s">
        <v>8361</v>
      </c>
      <c r="D2634" s="123" t="s">
        <v>8362</v>
      </c>
      <c r="E2634" s="124">
        <v>44478</v>
      </c>
      <c r="F2634" s="124">
        <v>44478</v>
      </c>
      <c r="G2634" s="125">
        <v>2273</v>
      </c>
      <c r="H2634" s="126" t="str">
        <f>+VLOOKUP(Hoja3!$G2634,'[138]Plan de Cuentas'!B:H,7,FALSE)</f>
        <v>2.1.02.01.05</v>
      </c>
      <c r="I2634" s="127" t="str">
        <f>+VLOOKUP(Hoja3!$H2634,'[138]Plan de Cuentas'!A:C,3,FALSE)</f>
        <v>Proveedores Locales - GS</v>
      </c>
      <c r="J2634" s="128">
        <v>-50000</v>
      </c>
      <c r="K2634" s="128">
        <v>-50000</v>
      </c>
      <c r="L2634" s="117">
        <f>+Hoja3!$K2634/$K$1</f>
        <v>-6.8923402665681515</v>
      </c>
      <c r="M2634" s="129" t="s">
        <v>8363</v>
      </c>
      <c r="N2634" s="129" t="str">
        <f>+IF(Hoja3!$O2634="VIGENTE","SALDO A VENCER",IF(Hoja3!$O2634="VENCIDO","SALDO VENCIDO - SE ABONA DE ACUERDO A DISPONIBILIDAD FINANCIERA",0))</f>
        <v>SALDO VENCIDO - SE ABONA DE ACUERDO A DISPONIBILIDAD FINANCIERA</v>
      </c>
      <c r="O2634" s="129" t="str">
        <f>+IF(($D$1-Hoja3!$F2634)&gt;0,"VENCIDO","VIGENTE")</f>
        <v>VENCIDO</v>
      </c>
      <c r="P2634" s="120"/>
    </row>
    <row r="2635" spans="2:16" ht="14.25" hidden="1" customHeight="1" x14ac:dyDescent="0.25">
      <c r="B2635" s="121" t="s">
        <v>143</v>
      </c>
      <c r="C2635" s="122" t="s">
        <v>8364</v>
      </c>
      <c r="D2635" s="123" t="s">
        <v>8365</v>
      </c>
      <c r="E2635" s="124">
        <v>44489</v>
      </c>
      <c r="F2635" s="124">
        <v>44489</v>
      </c>
      <c r="G2635" s="125">
        <v>2273</v>
      </c>
      <c r="H2635" s="126" t="str">
        <f>+VLOOKUP(Hoja3!$G2635,'[138]Plan de Cuentas'!B:H,7,FALSE)</f>
        <v>2.1.02.01.05</v>
      </c>
      <c r="I2635" s="127" t="str">
        <f>+VLOOKUP(Hoja3!$H2635,'[138]Plan de Cuentas'!A:C,3,FALSE)</f>
        <v>Proveedores Locales - GS</v>
      </c>
      <c r="J2635" s="128">
        <v>-100000</v>
      </c>
      <c r="K2635" s="128">
        <v>-100000</v>
      </c>
      <c r="L2635" s="117">
        <f>+Hoja3!$K2635/$K$1</f>
        <v>-13.784680533136303</v>
      </c>
      <c r="M2635" s="129" t="s">
        <v>8366</v>
      </c>
      <c r="N2635" s="129" t="str">
        <f>+IF(Hoja3!$O2635="VIGENTE","SALDO A VENCER",IF(Hoja3!$O2635="VENCIDO","SALDO VENCIDO - SE ABONA DE ACUERDO A DISPONIBILIDAD FINANCIERA",0))</f>
        <v>SALDO VENCIDO - SE ABONA DE ACUERDO A DISPONIBILIDAD FINANCIERA</v>
      </c>
      <c r="O2635" s="129" t="str">
        <f>+IF(($D$1-Hoja3!$F2635)&gt;0,"VENCIDO","VIGENTE")</f>
        <v>VENCIDO</v>
      </c>
      <c r="P2635" s="120"/>
    </row>
    <row r="2636" spans="2:16" ht="14.25" hidden="1" customHeight="1" x14ac:dyDescent="0.25">
      <c r="B2636" s="121" t="s">
        <v>143</v>
      </c>
      <c r="C2636" s="122" t="s">
        <v>8367</v>
      </c>
      <c r="D2636" s="123" t="s">
        <v>8368</v>
      </c>
      <c r="E2636" s="124">
        <v>44489</v>
      </c>
      <c r="F2636" s="124">
        <v>44489</v>
      </c>
      <c r="G2636" s="125">
        <v>2273</v>
      </c>
      <c r="H2636" s="126" t="str">
        <f>+VLOOKUP(Hoja3!$G2636,'[138]Plan de Cuentas'!B:H,7,FALSE)</f>
        <v>2.1.02.01.05</v>
      </c>
      <c r="I2636" s="127" t="str">
        <f>+VLOOKUP(Hoja3!$H2636,'[138]Plan de Cuentas'!A:C,3,FALSE)</f>
        <v>Proveedores Locales - GS</v>
      </c>
      <c r="J2636" s="128">
        <v>-50000</v>
      </c>
      <c r="K2636" s="128">
        <v>-50000</v>
      </c>
      <c r="L2636" s="117">
        <f>+Hoja3!$K2636/$K$1</f>
        <v>-6.8923402665681515</v>
      </c>
      <c r="M2636" s="129" t="s">
        <v>8369</v>
      </c>
      <c r="N2636" s="129" t="str">
        <f>+IF(Hoja3!$O2636="VIGENTE","SALDO A VENCER",IF(Hoja3!$O2636="VENCIDO","SALDO VENCIDO - SE ABONA DE ACUERDO A DISPONIBILIDAD FINANCIERA",0))</f>
        <v>SALDO VENCIDO - SE ABONA DE ACUERDO A DISPONIBILIDAD FINANCIERA</v>
      </c>
      <c r="O2636" s="129" t="str">
        <f>+IF(($D$1-Hoja3!$F2636)&gt;0,"VENCIDO","VIGENTE")</f>
        <v>VENCIDO</v>
      </c>
      <c r="P2636" s="120"/>
    </row>
    <row r="2637" spans="2:16" ht="14.25" hidden="1" customHeight="1" x14ac:dyDescent="0.25">
      <c r="B2637" s="121" t="s">
        <v>143</v>
      </c>
      <c r="C2637" s="122" t="s">
        <v>8370</v>
      </c>
      <c r="D2637" s="123" t="s">
        <v>8371</v>
      </c>
      <c r="E2637" s="124">
        <v>44499</v>
      </c>
      <c r="F2637" s="124">
        <v>44499</v>
      </c>
      <c r="G2637" s="125">
        <v>2273</v>
      </c>
      <c r="H2637" s="126" t="str">
        <f>+VLOOKUP(Hoja3!$G2637,'[138]Plan de Cuentas'!B:H,7,FALSE)</f>
        <v>2.1.02.01.05</v>
      </c>
      <c r="I2637" s="127" t="str">
        <f>+VLOOKUP(Hoja3!$H2637,'[138]Plan de Cuentas'!A:C,3,FALSE)</f>
        <v>Proveedores Locales - GS</v>
      </c>
      <c r="J2637" s="128">
        <v>-42500</v>
      </c>
      <c r="K2637" s="128">
        <v>-42500</v>
      </c>
      <c r="L2637" s="117">
        <f>+Hoja3!$K2637/$K$1</f>
        <v>-5.8584892265829289</v>
      </c>
      <c r="M2637" s="129" t="s">
        <v>8372</v>
      </c>
      <c r="N2637" s="129" t="str">
        <f>+IF(Hoja3!$O2637="VIGENTE","SALDO A VENCER",IF(Hoja3!$O2637="VENCIDO","SALDO VENCIDO - SE ABONA DE ACUERDO A DISPONIBILIDAD FINANCIERA",0))</f>
        <v>SALDO VENCIDO - SE ABONA DE ACUERDO A DISPONIBILIDAD FINANCIERA</v>
      </c>
      <c r="O2637" s="129" t="str">
        <f>+IF(($D$1-Hoja3!$F2637)&gt;0,"VENCIDO","VIGENTE")</f>
        <v>VENCIDO</v>
      </c>
      <c r="P2637" s="120"/>
    </row>
    <row r="2638" spans="2:16" ht="14.25" hidden="1" customHeight="1" x14ac:dyDescent="0.25">
      <c r="B2638" s="121" t="s">
        <v>143</v>
      </c>
      <c r="C2638" s="122" t="s">
        <v>8373</v>
      </c>
      <c r="D2638" s="123" t="s">
        <v>8374</v>
      </c>
      <c r="E2638" s="124">
        <v>44504</v>
      </c>
      <c r="F2638" s="124">
        <v>44504</v>
      </c>
      <c r="G2638" s="125">
        <v>3031</v>
      </c>
      <c r="H2638" s="126" t="str">
        <f>+VLOOKUP(Hoja3!$G2638,'[138]Plan de Cuentas'!B:H,7,FALSE)</f>
        <v>2.1.01.01.21</v>
      </c>
      <c r="I2638" s="127" t="str">
        <f>+VLOOKUP(Hoja3!$H2638,'[138]Plan de Cuentas'!A:C,3,FALSE)</f>
        <v>Ctas a Pagar a Funcionarios y Terceros - GS</v>
      </c>
      <c r="J2638" s="128">
        <v>-43000</v>
      </c>
      <c r="K2638" s="128">
        <v>-43000</v>
      </c>
      <c r="L2638" s="117">
        <f>+Hoja3!$K2638/$K$1</f>
        <v>-5.9274126292486109</v>
      </c>
      <c r="M2638" s="129" t="s">
        <v>8375</v>
      </c>
      <c r="N2638" s="129" t="str">
        <f>+IF(Hoja3!$O2638="VIGENTE","SALDO A VENCER",IF(Hoja3!$O2638="VENCIDO","SALDO VENCIDO - SE ABONA DE ACUERDO A DISPONIBILIDAD FINANCIERA",0))</f>
        <v>SALDO VENCIDO - SE ABONA DE ACUERDO A DISPONIBILIDAD FINANCIERA</v>
      </c>
      <c r="O2638" s="129" t="str">
        <f>+IF(($D$1-Hoja3!$F2638)&gt;0,"VENCIDO","VIGENTE")</f>
        <v>VENCIDO</v>
      </c>
      <c r="P2638" s="120"/>
    </row>
    <row r="2639" spans="2:16" ht="14.25" hidden="1" customHeight="1" x14ac:dyDescent="0.25">
      <c r="B2639" s="121" t="s">
        <v>143</v>
      </c>
      <c r="C2639" s="122" t="s">
        <v>8376</v>
      </c>
      <c r="D2639" s="123" t="s">
        <v>8377</v>
      </c>
      <c r="E2639" s="124">
        <v>44509</v>
      </c>
      <c r="F2639" s="124">
        <v>44509</v>
      </c>
      <c r="G2639" s="125">
        <v>3031</v>
      </c>
      <c r="H2639" s="126" t="str">
        <f>+VLOOKUP(Hoja3!$G2639,'[138]Plan de Cuentas'!B:H,7,FALSE)</f>
        <v>2.1.01.01.21</v>
      </c>
      <c r="I2639" s="127" t="str">
        <f>+VLOOKUP(Hoja3!$H2639,'[138]Plan de Cuentas'!A:C,3,FALSE)</f>
        <v>Ctas a Pagar a Funcionarios y Terceros - GS</v>
      </c>
      <c r="J2639" s="128">
        <v>-43940</v>
      </c>
      <c r="K2639" s="128">
        <v>-43940</v>
      </c>
      <c r="L2639" s="117">
        <f>+Hoja3!$K2639/$K$1</f>
        <v>-6.0569886262600923</v>
      </c>
      <c r="M2639" s="129" t="s">
        <v>8378</v>
      </c>
      <c r="N2639" s="129" t="str">
        <f>+IF(Hoja3!$O2639="VIGENTE","SALDO A VENCER",IF(Hoja3!$O2639="VENCIDO","SALDO VENCIDO - SE ABONA DE ACUERDO A DISPONIBILIDAD FINANCIERA",0))</f>
        <v>SALDO VENCIDO - SE ABONA DE ACUERDO A DISPONIBILIDAD FINANCIERA</v>
      </c>
      <c r="O2639" s="129" t="str">
        <f>+IF(($D$1-Hoja3!$F2639)&gt;0,"VENCIDO","VIGENTE")</f>
        <v>VENCIDO</v>
      </c>
      <c r="P2639" s="120"/>
    </row>
    <row r="2640" spans="2:16" ht="14.25" hidden="1" customHeight="1" x14ac:dyDescent="0.25">
      <c r="B2640" s="121" t="s">
        <v>143</v>
      </c>
      <c r="C2640" s="122" t="s">
        <v>8379</v>
      </c>
      <c r="D2640" s="123" t="s">
        <v>8380</v>
      </c>
      <c r="E2640" s="124">
        <v>44531</v>
      </c>
      <c r="F2640" s="124">
        <v>44531</v>
      </c>
      <c r="G2640" s="125">
        <v>3031</v>
      </c>
      <c r="H2640" s="126" t="str">
        <f>+VLOOKUP(Hoja3!$G2640,'[138]Plan de Cuentas'!B:H,7,FALSE)</f>
        <v>2.1.01.01.21</v>
      </c>
      <c r="I2640" s="127" t="str">
        <f>+VLOOKUP(Hoja3!$H2640,'[138]Plan de Cuentas'!A:C,3,FALSE)</f>
        <v>Ctas a Pagar a Funcionarios y Terceros - GS</v>
      </c>
      <c r="J2640" s="128">
        <v>-36000</v>
      </c>
      <c r="K2640" s="128">
        <v>-36000</v>
      </c>
      <c r="L2640" s="117">
        <f>+Hoja3!$K2640/$K$1</f>
        <v>-4.9624849919290694</v>
      </c>
      <c r="M2640" s="129" t="s">
        <v>8381</v>
      </c>
      <c r="N2640" s="129" t="str">
        <f>+IF(Hoja3!$O2640="VIGENTE","SALDO A VENCER",IF(Hoja3!$O2640="VENCIDO","SALDO VENCIDO - SE ABONA DE ACUERDO A DISPONIBILIDAD FINANCIERA",0))</f>
        <v>SALDO VENCIDO - SE ABONA DE ACUERDO A DISPONIBILIDAD FINANCIERA</v>
      </c>
      <c r="O2640" s="129" t="str">
        <f>+IF(($D$1-Hoja3!$F2640)&gt;0,"VENCIDO","VIGENTE")</f>
        <v>VENCIDO</v>
      </c>
      <c r="P2640" s="120"/>
    </row>
    <row r="2641" spans="2:16" ht="14.25" hidden="1" customHeight="1" x14ac:dyDescent="0.25">
      <c r="B2641" s="121" t="s">
        <v>143</v>
      </c>
      <c r="C2641" s="122" t="s">
        <v>8382</v>
      </c>
      <c r="D2641" s="123" t="s">
        <v>8383</v>
      </c>
      <c r="E2641" s="124">
        <v>44542</v>
      </c>
      <c r="F2641" s="124">
        <v>44542</v>
      </c>
      <c r="G2641" s="125">
        <v>3031</v>
      </c>
      <c r="H2641" s="126" t="str">
        <f>+VLOOKUP(Hoja3!$G2641,'[138]Plan de Cuentas'!B:H,7,FALSE)</f>
        <v>2.1.01.01.21</v>
      </c>
      <c r="I2641" s="127" t="str">
        <f>+VLOOKUP(Hoja3!$H2641,'[138]Plan de Cuentas'!A:C,3,FALSE)</f>
        <v>Ctas a Pagar a Funcionarios y Terceros - GS</v>
      </c>
      <c r="J2641" s="128">
        <v>-685000</v>
      </c>
      <c r="K2641" s="128">
        <v>-685000</v>
      </c>
      <c r="L2641" s="117">
        <f>+Hoja3!$K2641/$K$1</f>
        <v>-94.425061651983683</v>
      </c>
      <c r="M2641" s="129" t="s">
        <v>8384</v>
      </c>
      <c r="N2641" s="129" t="str">
        <f>+IF(Hoja3!$O2641="VIGENTE","SALDO A VENCER",IF(Hoja3!$O2641="VENCIDO","SALDO VENCIDO - SE ABONA DE ACUERDO A DISPONIBILIDAD FINANCIERA",0))</f>
        <v>SALDO VENCIDO - SE ABONA DE ACUERDO A DISPONIBILIDAD FINANCIERA</v>
      </c>
      <c r="O2641" s="129" t="str">
        <f>+IF(($D$1-Hoja3!$F2641)&gt;0,"VENCIDO","VIGENTE")</f>
        <v>VENCIDO</v>
      </c>
      <c r="P2641" s="120"/>
    </row>
    <row r="2642" spans="2:16" ht="14.25" hidden="1" customHeight="1" x14ac:dyDescent="0.25">
      <c r="B2642" s="121" t="s">
        <v>143</v>
      </c>
      <c r="C2642" s="122" t="s">
        <v>8385</v>
      </c>
      <c r="D2642" s="123" t="s">
        <v>8386</v>
      </c>
      <c r="E2642" s="124">
        <v>44542</v>
      </c>
      <c r="F2642" s="124">
        <v>44542</v>
      </c>
      <c r="G2642" s="125">
        <v>3031</v>
      </c>
      <c r="H2642" s="126" t="str">
        <f>+VLOOKUP(Hoja3!$G2642,'[138]Plan de Cuentas'!B:H,7,FALSE)</f>
        <v>2.1.01.01.21</v>
      </c>
      <c r="I2642" s="127" t="str">
        <f>+VLOOKUP(Hoja3!$H2642,'[138]Plan de Cuentas'!A:C,3,FALSE)</f>
        <v>Ctas a Pagar a Funcionarios y Terceros - GS</v>
      </c>
      <c r="J2642" s="128">
        <v>-507471</v>
      </c>
      <c r="K2642" s="128">
        <v>-507471</v>
      </c>
      <c r="L2642" s="117">
        <f>+Hoja3!$K2642/$K$1</f>
        <v>-69.953256148312136</v>
      </c>
      <c r="M2642" s="129" t="s">
        <v>8387</v>
      </c>
      <c r="N2642" s="129" t="str">
        <f>+IF(Hoja3!$O2642="VIGENTE","SALDO A VENCER",IF(Hoja3!$O2642="VENCIDO","SALDO VENCIDO - SE ABONA DE ACUERDO A DISPONIBILIDAD FINANCIERA",0))</f>
        <v>SALDO VENCIDO - SE ABONA DE ACUERDO A DISPONIBILIDAD FINANCIERA</v>
      </c>
      <c r="O2642" s="129" t="str">
        <f>+IF(($D$1-Hoja3!$F2642)&gt;0,"VENCIDO","VIGENTE")</f>
        <v>VENCIDO</v>
      </c>
      <c r="P2642" s="120"/>
    </row>
    <row r="2643" spans="2:16" ht="14.25" hidden="1" customHeight="1" x14ac:dyDescent="0.25">
      <c r="B2643" s="121" t="s">
        <v>143</v>
      </c>
      <c r="C2643" s="122" t="s">
        <v>8388</v>
      </c>
      <c r="D2643" s="123" t="s">
        <v>8389</v>
      </c>
      <c r="E2643" s="124">
        <v>44543</v>
      </c>
      <c r="F2643" s="124">
        <v>44543</v>
      </c>
      <c r="G2643" s="125">
        <v>3031</v>
      </c>
      <c r="H2643" s="126" t="str">
        <f>+VLOOKUP(Hoja3!$G2643,'[138]Plan de Cuentas'!B:H,7,FALSE)</f>
        <v>2.1.01.01.21</v>
      </c>
      <c r="I2643" s="127" t="str">
        <f>+VLOOKUP(Hoja3!$H2643,'[138]Plan de Cuentas'!A:C,3,FALSE)</f>
        <v>Ctas a Pagar a Funcionarios y Terceros - GS</v>
      </c>
      <c r="J2643" s="128">
        <v>-105000</v>
      </c>
      <c r="K2643" s="128">
        <v>-105000</v>
      </c>
      <c r="L2643" s="117">
        <f>+Hoja3!$K2643/$K$1</f>
        <v>-14.473914559793119</v>
      </c>
      <c r="M2643" s="129" t="s">
        <v>8390</v>
      </c>
      <c r="N2643" s="129" t="str">
        <f>+IF(Hoja3!$O2643="VIGENTE","SALDO A VENCER",IF(Hoja3!$O2643="VENCIDO","SALDO VENCIDO - SE ABONA DE ACUERDO A DISPONIBILIDAD FINANCIERA",0))</f>
        <v>SALDO VENCIDO - SE ABONA DE ACUERDO A DISPONIBILIDAD FINANCIERA</v>
      </c>
      <c r="O2643" s="129" t="str">
        <f>+IF(($D$1-Hoja3!$F2643)&gt;0,"VENCIDO","VIGENTE")</f>
        <v>VENCIDO</v>
      </c>
      <c r="P2643" s="120"/>
    </row>
    <row r="2644" spans="2:16" ht="14.25" hidden="1" customHeight="1" x14ac:dyDescent="0.25">
      <c r="B2644" s="121" t="s">
        <v>143</v>
      </c>
      <c r="C2644" s="122" t="s">
        <v>8391</v>
      </c>
      <c r="D2644" s="123" t="s">
        <v>8392</v>
      </c>
      <c r="E2644" s="124">
        <v>44543</v>
      </c>
      <c r="F2644" s="124">
        <v>44543</v>
      </c>
      <c r="G2644" s="125">
        <v>3031</v>
      </c>
      <c r="H2644" s="126" t="str">
        <f>+VLOOKUP(Hoja3!$G2644,'[138]Plan de Cuentas'!B:H,7,FALSE)</f>
        <v>2.1.01.01.21</v>
      </c>
      <c r="I2644" s="127" t="str">
        <f>+VLOOKUP(Hoja3!$H2644,'[138]Plan de Cuentas'!A:C,3,FALSE)</f>
        <v>Ctas a Pagar a Funcionarios y Terceros - GS</v>
      </c>
      <c r="J2644" s="128">
        <v>-43000</v>
      </c>
      <c r="K2644" s="128">
        <v>-43000</v>
      </c>
      <c r="L2644" s="117">
        <f>+Hoja3!$K2644/$K$1</f>
        <v>-5.9274126292486109</v>
      </c>
      <c r="M2644" s="129" t="s">
        <v>8393</v>
      </c>
      <c r="N2644" s="129" t="str">
        <f>+IF(Hoja3!$O2644="VIGENTE","SALDO A VENCER",IF(Hoja3!$O2644="VENCIDO","SALDO VENCIDO - SE ABONA DE ACUERDO A DISPONIBILIDAD FINANCIERA",0))</f>
        <v>SALDO VENCIDO - SE ABONA DE ACUERDO A DISPONIBILIDAD FINANCIERA</v>
      </c>
      <c r="O2644" s="129" t="str">
        <f>+IF(($D$1-Hoja3!$F2644)&gt;0,"VENCIDO","VIGENTE")</f>
        <v>VENCIDO</v>
      </c>
      <c r="P2644" s="120"/>
    </row>
    <row r="2645" spans="2:16" ht="14.25" hidden="1" customHeight="1" x14ac:dyDescent="0.25">
      <c r="B2645" s="121" t="s">
        <v>143</v>
      </c>
      <c r="C2645" s="122" t="s">
        <v>8394</v>
      </c>
      <c r="D2645" s="123" t="s">
        <v>8395</v>
      </c>
      <c r="E2645" s="124">
        <v>44561</v>
      </c>
      <c r="F2645" s="124">
        <v>44623</v>
      </c>
      <c r="G2645" s="125">
        <v>2273</v>
      </c>
      <c r="H2645" s="126" t="str">
        <f>+VLOOKUP(Hoja3!$G2645,'[138]Plan de Cuentas'!B:H,7,FALSE)</f>
        <v>2.1.02.01.05</v>
      </c>
      <c r="I2645" s="127" t="str">
        <f>+VLOOKUP(Hoja3!$H2645,'[138]Plan de Cuentas'!A:C,3,FALSE)</f>
        <v>Proveedores Locales - GS</v>
      </c>
      <c r="J2645" s="128">
        <v>-200000</v>
      </c>
      <c r="K2645" s="128">
        <v>-200000</v>
      </c>
      <c r="L2645" s="117">
        <f>+Hoja3!$K2645/$K$1</f>
        <v>-27.569361066272606</v>
      </c>
      <c r="M2645" s="129" t="s">
        <v>8396</v>
      </c>
      <c r="N2645" s="129" t="str">
        <f>+IF(Hoja3!$O2645="VIGENTE","SALDO A VENCER",IF(Hoja3!$O2645="VENCIDO","SALDO VENCIDO - SE ABONA DE ACUERDO A DISPONIBILIDAD FINANCIERA",0))</f>
        <v>SALDO VENCIDO - SE ABONA DE ACUERDO A DISPONIBILIDAD FINANCIERA</v>
      </c>
      <c r="O2645" s="129" t="str">
        <f>+IF(($D$1-Hoja3!$F2645)&gt;0,"VENCIDO","VIGENTE")</f>
        <v>VENCIDO</v>
      </c>
      <c r="P2645" s="120"/>
    </row>
    <row r="2646" spans="2:16" ht="14.25" hidden="1" customHeight="1" x14ac:dyDescent="0.25">
      <c r="B2646" s="121" t="s">
        <v>143</v>
      </c>
      <c r="C2646" s="122" t="s">
        <v>8397</v>
      </c>
      <c r="D2646" s="123" t="s">
        <v>8398</v>
      </c>
      <c r="E2646" s="124">
        <v>44588</v>
      </c>
      <c r="F2646" s="124">
        <v>44588</v>
      </c>
      <c r="G2646" s="125">
        <v>3031</v>
      </c>
      <c r="H2646" s="126" t="str">
        <f>+VLOOKUP(Hoja3!$G2646,'[138]Plan de Cuentas'!B:H,7,FALSE)</f>
        <v>2.1.01.01.21</v>
      </c>
      <c r="I2646" s="127" t="str">
        <f>+VLOOKUP(Hoja3!$H2646,'[138]Plan de Cuentas'!A:C,3,FALSE)</f>
        <v>Ctas a Pagar a Funcionarios y Terceros - GS</v>
      </c>
      <c r="J2646" s="128">
        <v>-220000</v>
      </c>
      <c r="K2646" s="128">
        <v>-220000</v>
      </c>
      <c r="L2646" s="117">
        <f>+Hoja3!$K2646/$K$1</f>
        <v>-30.326297172899867</v>
      </c>
      <c r="M2646" s="129" t="s">
        <v>8399</v>
      </c>
      <c r="N2646" s="129" t="str">
        <f>+IF(Hoja3!$O2646="VIGENTE","SALDO A VENCER",IF(Hoja3!$O2646="VENCIDO","SALDO VENCIDO - SE ABONA DE ACUERDO A DISPONIBILIDAD FINANCIERA",0))</f>
        <v>SALDO VENCIDO - SE ABONA DE ACUERDO A DISPONIBILIDAD FINANCIERA</v>
      </c>
      <c r="O2646" s="129" t="str">
        <f>+IF(($D$1-Hoja3!$F2646)&gt;0,"VENCIDO","VIGENTE")</f>
        <v>VENCIDO</v>
      </c>
      <c r="P2646" s="120"/>
    </row>
    <row r="2647" spans="2:16" ht="14.25" hidden="1" customHeight="1" x14ac:dyDescent="0.25">
      <c r="B2647" s="121" t="s">
        <v>143</v>
      </c>
      <c r="C2647" s="122" t="s">
        <v>8400</v>
      </c>
      <c r="D2647" s="123" t="s">
        <v>8401</v>
      </c>
      <c r="E2647" s="124">
        <v>44588</v>
      </c>
      <c r="F2647" s="124">
        <v>44588</v>
      </c>
      <c r="G2647" s="125">
        <v>3031</v>
      </c>
      <c r="H2647" s="126" t="str">
        <f>+VLOOKUP(Hoja3!$G2647,'[138]Plan de Cuentas'!B:H,7,FALSE)</f>
        <v>2.1.01.01.21</v>
      </c>
      <c r="I2647" s="127" t="str">
        <f>+VLOOKUP(Hoja3!$H2647,'[138]Plan de Cuentas'!A:C,3,FALSE)</f>
        <v>Ctas a Pagar a Funcionarios y Terceros - GS</v>
      </c>
      <c r="J2647" s="128">
        <v>-40000</v>
      </c>
      <c r="K2647" s="128">
        <v>-40000</v>
      </c>
      <c r="L2647" s="117">
        <f>+Hoja3!$K2647/$K$1</f>
        <v>-5.5138722132545217</v>
      </c>
      <c r="M2647" s="129" t="s">
        <v>8402</v>
      </c>
      <c r="N2647" s="129" t="str">
        <f>+IF(Hoja3!$O2647="VIGENTE","SALDO A VENCER",IF(Hoja3!$O2647="VENCIDO","SALDO VENCIDO - SE ABONA DE ACUERDO A DISPONIBILIDAD FINANCIERA",0))</f>
        <v>SALDO VENCIDO - SE ABONA DE ACUERDO A DISPONIBILIDAD FINANCIERA</v>
      </c>
      <c r="O2647" s="129" t="str">
        <f>+IF(($D$1-Hoja3!$F2647)&gt;0,"VENCIDO","VIGENTE")</f>
        <v>VENCIDO</v>
      </c>
      <c r="P2647" s="120"/>
    </row>
    <row r="2648" spans="2:16" ht="14.25" hidden="1" customHeight="1" x14ac:dyDescent="0.25">
      <c r="B2648" s="121" t="s">
        <v>143</v>
      </c>
      <c r="C2648" s="122" t="s">
        <v>8403</v>
      </c>
      <c r="D2648" s="123" t="s">
        <v>8404</v>
      </c>
      <c r="E2648" s="124">
        <v>44624</v>
      </c>
      <c r="F2648" s="124">
        <v>44624</v>
      </c>
      <c r="G2648" s="125">
        <v>3031</v>
      </c>
      <c r="H2648" s="126" t="str">
        <f>+VLOOKUP(Hoja3!$G2648,'[138]Plan de Cuentas'!B:H,7,FALSE)</f>
        <v>2.1.01.01.21</v>
      </c>
      <c r="I2648" s="127" t="str">
        <f>+VLOOKUP(Hoja3!$H2648,'[138]Plan de Cuentas'!A:C,3,FALSE)</f>
        <v>Ctas a Pagar a Funcionarios y Terceros - GS</v>
      </c>
      <c r="J2648" s="128">
        <v>-20000</v>
      </c>
      <c r="K2648" s="128">
        <v>-20000</v>
      </c>
      <c r="L2648" s="117">
        <f>+Hoja3!$K2648/$K$1</f>
        <v>-2.7569361066272609</v>
      </c>
      <c r="M2648" s="129" t="s">
        <v>8405</v>
      </c>
      <c r="N2648" s="129" t="str">
        <f>+IF(Hoja3!$O2648="VIGENTE","SALDO A VENCER",IF(Hoja3!$O2648="VENCIDO","SALDO VENCIDO - SE ABONA DE ACUERDO A DISPONIBILIDAD FINANCIERA",0))</f>
        <v>SALDO VENCIDO - SE ABONA DE ACUERDO A DISPONIBILIDAD FINANCIERA</v>
      </c>
      <c r="O2648" s="129" t="str">
        <f>+IF(($D$1-Hoja3!$F2648)&gt;0,"VENCIDO","VIGENTE")</f>
        <v>VENCIDO</v>
      </c>
      <c r="P2648" s="120"/>
    </row>
    <row r="2649" spans="2:16" ht="14.25" hidden="1" customHeight="1" x14ac:dyDescent="0.25">
      <c r="B2649" s="121" t="s">
        <v>143</v>
      </c>
      <c r="C2649" s="122" t="s">
        <v>8406</v>
      </c>
      <c r="D2649" s="123" t="s">
        <v>8407</v>
      </c>
      <c r="E2649" s="124">
        <v>44630</v>
      </c>
      <c r="F2649" s="124">
        <v>44630</v>
      </c>
      <c r="G2649" s="125">
        <v>3031</v>
      </c>
      <c r="H2649" s="126" t="str">
        <f>+VLOOKUP(Hoja3!$G2649,'[138]Plan de Cuentas'!B:H,7,FALSE)</f>
        <v>2.1.01.01.21</v>
      </c>
      <c r="I2649" s="127" t="str">
        <f>+VLOOKUP(Hoja3!$H2649,'[138]Plan de Cuentas'!A:C,3,FALSE)</f>
        <v>Ctas a Pagar a Funcionarios y Terceros - GS</v>
      </c>
      <c r="J2649" s="128">
        <v>-100000</v>
      </c>
      <c r="K2649" s="128">
        <v>-100000</v>
      </c>
      <c r="L2649" s="117">
        <f>+Hoja3!$K2649/$K$1</f>
        <v>-13.784680533136303</v>
      </c>
      <c r="M2649" s="129" t="s">
        <v>8408</v>
      </c>
      <c r="N2649" s="129" t="str">
        <f>+IF(Hoja3!$O2649="VIGENTE","SALDO A VENCER",IF(Hoja3!$O2649="VENCIDO","SALDO VENCIDO - SE ABONA DE ACUERDO A DISPONIBILIDAD FINANCIERA",0))</f>
        <v>SALDO VENCIDO - SE ABONA DE ACUERDO A DISPONIBILIDAD FINANCIERA</v>
      </c>
      <c r="O2649" s="129" t="str">
        <f>+IF(($D$1-Hoja3!$F2649)&gt;0,"VENCIDO","VIGENTE")</f>
        <v>VENCIDO</v>
      </c>
      <c r="P2649" s="120"/>
    </row>
    <row r="2650" spans="2:16" ht="14.25" hidden="1" customHeight="1" x14ac:dyDescent="0.25">
      <c r="B2650" s="121" t="s">
        <v>143</v>
      </c>
      <c r="C2650" s="122" t="s">
        <v>8409</v>
      </c>
      <c r="D2650" s="123" t="s">
        <v>8410</v>
      </c>
      <c r="E2650" s="124">
        <v>44641</v>
      </c>
      <c r="F2650" s="124">
        <v>44641</v>
      </c>
      <c r="G2650" s="125">
        <v>3031</v>
      </c>
      <c r="H2650" s="126" t="str">
        <f>+VLOOKUP(Hoja3!$G2650,'[138]Plan de Cuentas'!B:H,7,FALSE)</f>
        <v>2.1.01.01.21</v>
      </c>
      <c r="I2650" s="127" t="str">
        <f>+VLOOKUP(Hoja3!$H2650,'[138]Plan de Cuentas'!A:C,3,FALSE)</f>
        <v>Ctas a Pagar a Funcionarios y Terceros - GS</v>
      </c>
      <c r="J2650" s="128">
        <v>-193000</v>
      </c>
      <c r="K2650" s="128">
        <v>-193000</v>
      </c>
      <c r="L2650" s="117">
        <f>+Hoja3!$K2650/$K$1</f>
        <v>-26.604433428953065</v>
      </c>
      <c r="M2650" s="129" t="s">
        <v>8411</v>
      </c>
      <c r="N2650" s="129" t="str">
        <f>+IF(Hoja3!$O2650="VIGENTE","SALDO A VENCER",IF(Hoja3!$O2650="VENCIDO","SALDO VENCIDO - SE ABONA DE ACUERDO A DISPONIBILIDAD FINANCIERA",0))</f>
        <v>SALDO VENCIDO - SE ABONA DE ACUERDO A DISPONIBILIDAD FINANCIERA</v>
      </c>
      <c r="O2650" s="129" t="str">
        <f>+IF(($D$1-Hoja3!$F2650)&gt;0,"VENCIDO","VIGENTE")</f>
        <v>VENCIDO</v>
      </c>
      <c r="P2650" s="120"/>
    </row>
    <row r="2651" spans="2:16" ht="14.25" hidden="1" customHeight="1" x14ac:dyDescent="0.25">
      <c r="B2651" s="121" t="s">
        <v>143</v>
      </c>
      <c r="C2651" s="122" t="s">
        <v>8412</v>
      </c>
      <c r="D2651" s="123" t="s">
        <v>8413</v>
      </c>
      <c r="E2651" s="124">
        <v>44657</v>
      </c>
      <c r="F2651" s="124">
        <v>44657</v>
      </c>
      <c r="G2651" s="125">
        <v>3031</v>
      </c>
      <c r="H2651" s="126" t="str">
        <f>+VLOOKUP(Hoja3!$G2651,'[138]Plan de Cuentas'!B:H,7,FALSE)</f>
        <v>2.1.01.01.21</v>
      </c>
      <c r="I2651" s="127" t="str">
        <f>+VLOOKUP(Hoja3!$H2651,'[138]Plan de Cuentas'!A:C,3,FALSE)</f>
        <v>Ctas a Pagar a Funcionarios y Terceros - GS</v>
      </c>
      <c r="J2651" s="128">
        <v>-190000</v>
      </c>
      <c r="K2651" s="128">
        <v>-190000</v>
      </c>
      <c r="L2651" s="117">
        <f>+Hoja3!$K2651/$K$1</f>
        <v>-26.190893012958977</v>
      </c>
      <c r="M2651" s="129" t="s">
        <v>8414</v>
      </c>
      <c r="N2651" s="129" t="str">
        <f>+IF(Hoja3!$O2651="VIGENTE","SALDO A VENCER",IF(Hoja3!$O2651="VENCIDO","SALDO VENCIDO - SE ABONA DE ACUERDO A DISPONIBILIDAD FINANCIERA",0))</f>
        <v>SALDO VENCIDO - SE ABONA DE ACUERDO A DISPONIBILIDAD FINANCIERA</v>
      </c>
      <c r="O2651" s="129" t="str">
        <f>+IF(($D$1-Hoja3!$F2651)&gt;0,"VENCIDO","VIGENTE")</f>
        <v>VENCIDO</v>
      </c>
      <c r="P2651" s="120"/>
    </row>
    <row r="2652" spans="2:16" ht="14.25" hidden="1" customHeight="1" x14ac:dyDescent="0.25">
      <c r="B2652" s="121" t="s">
        <v>143</v>
      </c>
      <c r="C2652" s="122" t="s">
        <v>8415</v>
      </c>
      <c r="D2652" s="123" t="s">
        <v>8416</v>
      </c>
      <c r="E2652" s="124">
        <v>44679</v>
      </c>
      <c r="F2652" s="124">
        <v>44679</v>
      </c>
      <c r="G2652" s="125">
        <v>3031</v>
      </c>
      <c r="H2652" s="126" t="str">
        <f>+VLOOKUP(Hoja3!$G2652,'[138]Plan de Cuentas'!B:H,7,FALSE)</f>
        <v>2.1.01.01.21</v>
      </c>
      <c r="I2652" s="127" t="str">
        <f>+VLOOKUP(Hoja3!$H2652,'[138]Plan de Cuentas'!A:C,3,FALSE)</f>
        <v>Ctas a Pagar a Funcionarios y Terceros - GS</v>
      </c>
      <c r="J2652" s="128">
        <v>-70000</v>
      </c>
      <c r="K2652" s="128">
        <v>-70000</v>
      </c>
      <c r="L2652" s="117">
        <f>+Hoja3!$K2652/$K$1</f>
        <v>-9.6492763731954128</v>
      </c>
      <c r="M2652" s="129" t="s">
        <v>8417</v>
      </c>
      <c r="N2652" s="129" t="str">
        <f>+IF(Hoja3!$O2652="VIGENTE","SALDO A VENCER",IF(Hoja3!$O2652="VENCIDO","SALDO VENCIDO - SE ABONA DE ACUERDO A DISPONIBILIDAD FINANCIERA",0))</f>
        <v>SALDO VENCIDO - SE ABONA DE ACUERDO A DISPONIBILIDAD FINANCIERA</v>
      </c>
      <c r="O2652" s="129" t="str">
        <f>+IF(($D$1-Hoja3!$F2652)&gt;0,"VENCIDO","VIGENTE")</f>
        <v>VENCIDO</v>
      </c>
      <c r="P2652" s="120"/>
    </row>
    <row r="2653" spans="2:16" ht="14.25" hidden="1" customHeight="1" x14ac:dyDescent="0.25">
      <c r="B2653" s="121" t="s">
        <v>143</v>
      </c>
      <c r="C2653" s="122" t="s">
        <v>8418</v>
      </c>
      <c r="D2653" s="123" t="s">
        <v>8419</v>
      </c>
      <c r="E2653" s="124">
        <v>44681</v>
      </c>
      <c r="F2653" s="124">
        <v>44681</v>
      </c>
      <c r="G2653" s="125">
        <v>3031</v>
      </c>
      <c r="H2653" s="126" t="str">
        <f>+VLOOKUP(Hoja3!$G2653,'[138]Plan de Cuentas'!B:H,7,FALSE)</f>
        <v>2.1.01.01.21</v>
      </c>
      <c r="I2653" s="127" t="str">
        <f>+VLOOKUP(Hoja3!$H2653,'[138]Plan de Cuentas'!A:C,3,FALSE)</f>
        <v>Ctas a Pagar a Funcionarios y Terceros - GS</v>
      </c>
      <c r="J2653" s="128">
        <v>-200000</v>
      </c>
      <c r="K2653" s="128">
        <v>-200000</v>
      </c>
      <c r="L2653" s="117">
        <f>+Hoja3!$K2653/$K$1</f>
        <v>-27.569361066272606</v>
      </c>
      <c r="M2653" s="129" t="s">
        <v>8420</v>
      </c>
      <c r="N2653" s="129" t="str">
        <f>+IF(Hoja3!$O2653="VIGENTE","SALDO A VENCER",IF(Hoja3!$O2653="VENCIDO","SALDO VENCIDO - SE ABONA DE ACUERDO A DISPONIBILIDAD FINANCIERA",0))</f>
        <v>SALDO VENCIDO - SE ABONA DE ACUERDO A DISPONIBILIDAD FINANCIERA</v>
      </c>
      <c r="O2653" s="129" t="str">
        <f>+IF(($D$1-Hoja3!$F2653)&gt;0,"VENCIDO","VIGENTE")</f>
        <v>VENCIDO</v>
      </c>
      <c r="P2653" s="120"/>
    </row>
    <row r="2654" spans="2:16" ht="14.25" hidden="1" customHeight="1" x14ac:dyDescent="0.25">
      <c r="B2654" s="121" t="s">
        <v>143</v>
      </c>
      <c r="C2654" s="122" t="s">
        <v>8421</v>
      </c>
      <c r="D2654" s="123" t="s">
        <v>8422</v>
      </c>
      <c r="E2654" s="124">
        <v>44720</v>
      </c>
      <c r="F2654" s="124">
        <v>44720</v>
      </c>
      <c r="G2654" s="125">
        <v>3031</v>
      </c>
      <c r="H2654" s="126" t="str">
        <f>+VLOOKUP(Hoja3!$G2654,'[138]Plan de Cuentas'!B:H,7,FALSE)</f>
        <v>2.1.01.01.21</v>
      </c>
      <c r="I2654" s="127" t="str">
        <f>+VLOOKUP(Hoja3!$H2654,'[138]Plan de Cuentas'!A:C,3,FALSE)</f>
        <v>Ctas a Pagar a Funcionarios y Terceros - GS</v>
      </c>
      <c r="J2654" s="128">
        <v>-100000</v>
      </c>
      <c r="K2654" s="128">
        <v>-100000</v>
      </c>
      <c r="L2654" s="117">
        <f>+Hoja3!$K2654/$K$1</f>
        <v>-13.784680533136303</v>
      </c>
      <c r="M2654" s="129" t="s">
        <v>8423</v>
      </c>
      <c r="N2654" s="129" t="str">
        <f>+IF(Hoja3!$O2654="VIGENTE","SALDO A VENCER",IF(Hoja3!$O2654="VENCIDO","SALDO VENCIDO - SE ABONA DE ACUERDO A DISPONIBILIDAD FINANCIERA",0))</f>
        <v>SALDO VENCIDO - SE ABONA DE ACUERDO A DISPONIBILIDAD FINANCIERA</v>
      </c>
      <c r="O2654" s="129" t="str">
        <f>+IF(($D$1-Hoja3!$F2654)&gt;0,"VENCIDO","VIGENTE")</f>
        <v>VENCIDO</v>
      </c>
      <c r="P2654" s="120"/>
    </row>
    <row r="2655" spans="2:16" ht="14.25" hidden="1" customHeight="1" x14ac:dyDescent="0.25">
      <c r="B2655" s="121" t="s">
        <v>143</v>
      </c>
      <c r="C2655" s="122" t="s">
        <v>8424</v>
      </c>
      <c r="D2655" s="123" t="s">
        <v>8425</v>
      </c>
      <c r="E2655" s="124">
        <v>44722</v>
      </c>
      <c r="F2655" s="124">
        <v>44722</v>
      </c>
      <c r="G2655" s="125">
        <v>3031</v>
      </c>
      <c r="H2655" s="126" t="str">
        <f>+VLOOKUP(Hoja3!$G2655,'[138]Plan de Cuentas'!B:H,7,FALSE)</f>
        <v>2.1.01.01.21</v>
      </c>
      <c r="I2655" s="127" t="str">
        <f>+VLOOKUP(Hoja3!$H2655,'[138]Plan de Cuentas'!A:C,3,FALSE)</f>
        <v>Ctas a Pagar a Funcionarios y Terceros - GS</v>
      </c>
      <c r="J2655" s="128">
        <v>-433000</v>
      </c>
      <c r="K2655" s="128">
        <v>-433000</v>
      </c>
      <c r="L2655" s="117">
        <f>+Hoja3!$K2655/$K$1</f>
        <v>-59.687666708480194</v>
      </c>
      <c r="M2655" s="129" t="s">
        <v>8426</v>
      </c>
      <c r="N2655" s="129" t="str">
        <f>+IF(Hoja3!$O2655="VIGENTE","SALDO A VENCER",IF(Hoja3!$O2655="VENCIDO","SALDO VENCIDO - SE ABONA DE ACUERDO A DISPONIBILIDAD FINANCIERA",0))</f>
        <v>SALDO VENCIDO - SE ABONA DE ACUERDO A DISPONIBILIDAD FINANCIERA</v>
      </c>
      <c r="O2655" s="129" t="str">
        <f>+IF(($D$1-Hoja3!$F2655)&gt;0,"VENCIDO","VIGENTE")</f>
        <v>VENCIDO</v>
      </c>
      <c r="P2655" s="120"/>
    </row>
    <row r="2656" spans="2:16" ht="14.25" hidden="1" customHeight="1" x14ac:dyDescent="0.25">
      <c r="B2656" s="121" t="s">
        <v>143</v>
      </c>
      <c r="C2656" s="122" t="s">
        <v>8427</v>
      </c>
      <c r="D2656" s="123" t="s">
        <v>8428</v>
      </c>
      <c r="E2656" s="124">
        <v>44726</v>
      </c>
      <c r="F2656" s="124">
        <v>44726</v>
      </c>
      <c r="G2656" s="125">
        <v>3031</v>
      </c>
      <c r="H2656" s="126" t="str">
        <f>+VLOOKUP(Hoja3!$G2656,'[138]Plan de Cuentas'!B:H,7,FALSE)</f>
        <v>2.1.01.01.21</v>
      </c>
      <c r="I2656" s="127" t="str">
        <f>+VLOOKUP(Hoja3!$H2656,'[138]Plan de Cuentas'!A:C,3,FALSE)</f>
        <v>Ctas a Pagar a Funcionarios y Terceros - GS</v>
      </c>
      <c r="J2656" s="128">
        <v>-43000</v>
      </c>
      <c r="K2656" s="128">
        <v>-43000</v>
      </c>
      <c r="L2656" s="117">
        <f>+Hoja3!$K2656/$K$1</f>
        <v>-5.9274126292486109</v>
      </c>
      <c r="M2656" s="129" t="s">
        <v>8429</v>
      </c>
      <c r="N2656" s="129" t="str">
        <f>+IF(Hoja3!$O2656="VIGENTE","SALDO A VENCER",IF(Hoja3!$O2656="VENCIDO","SALDO VENCIDO - SE ABONA DE ACUERDO A DISPONIBILIDAD FINANCIERA",0))</f>
        <v>SALDO VENCIDO - SE ABONA DE ACUERDO A DISPONIBILIDAD FINANCIERA</v>
      </c>
      <c r="O2656" s="129" t="str">
        <f>+IF(($D$1-Hoja3!$F2656)&gt;0,"VENCIDO","VIGENTE")</f>
        <v>VENCIDO</v>
      </c>
      <c r="P2656" s="120"/>
    </row>
    <row r="2657" spans="2:16" ht="14.25" hidden="1" customHeight="1" x14ac:dyDescent="0.25">
      <c r="B2657" s="121" t="s">
        <v>143</v>
      </c>
      <c r="C2657" s="122" t="s">
        <v>8430</v>
      </c>
      <c r="D2657" s="123" t="s">
        <v>8431</v>
      </c>
      <c r="E2657" s="124">
        <v>44729</v>
      </c>
      <c r="F2657" s="124">
        <v>44729</v>
      </c>
      <c r="G2657" s="125">
        <v>3031</v>
      </c>
      <c r="H2657" s="126" t="str">
        <f>+VLOOKUP(Hoja3!$G2657,'[138]Plan de Cuentas'!B:H,7,FALSE)</f>
        <v>2.1.01.01.21</v>
      </c>
      <c r="I2657" s="127" t="str">
        <f>+VLOOKUP(Hoja3!$H2657,'[138]Plan de Cuentas'!A:C,3,FALSE)</f>
        <v>Ctas a Pagar a Funcionarios y Terceros - GS</v>
      </c>
      <c r="J2657" s="128">
        <v>-39000</v>
      </c>
      <c r="K2657" s="128">
        <v>-39000</v>
      </c>
      <c r="L2657" s="117">
        <f>+Hoja3!$K2657/$K$1</f>
        <v>-5.3760254079231586</v>
      </c>
      <c r="M2657" s="129" t="s">
        <v>8432</v>
      </c>
      <c r="N2657" s="129" t="str">
        <f>+IF(Hoja3!$O2657="VIGENTE","SALDO A VENCER",IF(Hoja3!$O2657="VENCIDO","SALDO VENCIDO - SE ABONA DE ACUERDO A DISPONIBILIDAD FINANCIERA",0))</f>
        <v>SALDO VENCIDO - SE ABONA DE ACUERDO A DISPONIBILIDAD FINANCIERA</v>
      </c>
      <c r="O2657" s="129" t="str">
        <f>+IF(($D$1-Hoja3!$F2657)&gt;0,"VENCIDO","VIGENTE")</f>
        <v>VENCIDO</v>
      </c>
      <c r="P2657" s="120"/>
    </row>
    <row r="2658" spans="2:16" ht="14.25" hidden="1" customHeight="1" x14ac:dyDescent="0.25">
      <c r="B2658" s="121" t="s">
        <v>143</v>
      </c>
      <c r="C2658" s="122" t="s">
        <v>8433</v>
      </c>
      <c r="D2658" s="123" t="s">
        <v>8434</v>
      </c>
      <c r="E2658" s="124">
        <v>44737</v>
      </c>
      <c r="F2658" s="124">
        <v>44737</v>
      </c>
      <c r="G2658" s="125">
        <v>3031</v>
      </c>
      <c r="H2658" s="126" t="str">
        <f>+VLOOKUP(Hoja3!$G2658,'[138]Plan de Cuentas'!B:H,7,FALSE)</f>
        <v>2.1.01.01.21</v>
      </c>
      <c r="I2658" s="127" t="str">
        <f>+VLOOKUP(Hoja3!$H2658,'[138]Plan de Cuentas'!A:C,3,FALSE)</f>
        <v>Ctas a Pagar a Funcionarios y Terceros - GS</v>
      </c>
      <c r="J2658" s="128">
        <v>-25600</v>
      </c>
      <c r="K2658" s="128">
        <v>-25600</v>
      </c>
      <c r="L2658" s="117">
        <f>+Hoja3!$K2658/$K$1</f>
        <v>-3.5288782164828936</v>
      </c>
      <c r="M2658" s="129" t="s">
        <v>8435</v>
      </c>
      <c r="N2658" s="129" t="str">
        <f>+IF(Hoja3!$O2658="VIGENTE","SALDO A VENCER",IF(Hoja3!$O2658="VENCIDO","SALDO VENCIDO - SE ABONA DE ACUERDO A DISPONIBILIDAD FINANCIERA",0))</f>
        <v>SALDO VENCIDO - SE ABONA DE ACUERDO A DISPONIBILIDAD FINANCIERA</v>
      </c>
      <c r="O2658" s="129" t="str">
        <f>+IF(($D$1-Hoja3!$F2658)&gt;0,"VENCIDO","VIGENTE")</f>
        <v>VENCIDO</v>
      </c>
      <c r="P2658" s="120"/>
    </row>
    <row r="2659" spans="2:16" ht="14.25" hidden="1" customHeight="1" x14ac:dyDescent="0.25">
      <c r="B2659" s="121" t="s">
        <v>143</v>
      </c>
      <c r="C2659" s="122" t="s">
        <v>8436</v>
      </c>
      <c r="D2659" s="123" t="s">
        <v>8437</v>
      </c>
      <c r="E2659" s="124">
        <v>44737</v>
      </c>
      <c r="F2659" s="124">
        <v>44737</v>
      </c>
      <c r="G2659" s="125">
        <v>3031</v>
      </c>
      <c r="H2659" s="126" t="str">
        <f>+VLOOKUP(Hoja3!$G2659,'[138]Plan de Cuentas'!B:H,7,FALSE)</f>
        <v>2.1.01.01.21</v>
      </c>
      <c r="I2659" s="127" t="str">
        <f>+VLOOKUP(Hoja3!$H2659,'[138]Plan de Cuentas'!A:C,3,FALSE)</f>
        <v>Ctas a Pagar a Funcionarios y Terceros - GS</v>
      </c>
      <c r="J2659" s="128">
        <v>-25000</v>
      </c>
      <c r="K2659" s="128">
        <v>-25000</v>
      </c>
      <c r="L2659" s="117">
        <f>+Hoja3!$K2659/$K$1</f>
        <v>-3.4461701332840757</v>
      </c>
      <c r="M2659" s="129" t="s">
        <v>8438</v>
      </c>
      <c r="N2659" s="129" t="str">
        <f>+IF(Hoja3!$O2659="VIGENTE","SALDO A VENCER",IF(Hoja3!$O2659="VENCIDO","SALDO VENCIDO - SE ABONA DE ACUERDO A DISPONIBILIDAD FINANCIERA",0))</f>
        <v>SALDO VENCIDO - SE ABONA DE ACUERDO A DISPONIBILIDAD FINANCIERA</v>
      </c>
      <c r="O2659" s="129" t="str">
        <f>+IF(($D$1-Hoja3!$F2659)&gt;0,"VENCIDO","VIGENTE")</f>
        <v>VENCIDO</v>
      </c>
      <c r="P2659" s="120"/>
    </row>
    <row r="2660" spans="2:16" ht="14.25" hidden="1" customHeight="1" x14ac:dyDescent="0.25">
      <c r="B2660" s="121" t="s">
        <v>143</v>
      </c>
      <c r="C2660" s="122" t="s">
        <v>8439</v>
      </c>
      <c r="D2660" s="123" t="s">
        <v>8440</v>
      </c>
      <c r="E2660" s="124">
        <v>44742</v>
      </c>
      <c r="F2660" s="124">
        <v>44742</v>
      </c>
      <c r="G2660" s="125">
        <v>3031</v>
      </c>
      <c r="H2660" s="126" t="str">
        <f>+VLOOKUP(Hoja3!$G2660,'[138]Plan de Cuentas'!B:H,7,FALSE)</f>
        <v>2.1.01.01.21</v>
      </c>
      <c r="I2660" s="127" t="str">
        <f>+VLOOKUP(Hoja3!$H2660,'[138]Plan de Cuentas'!A:C,3,FALSE)</f>
        <v>Ctas a Pagar a Funcionarios y Terceros - GS</v>
      </c>
      <c r="J2660" s="128">
        <v>-40000</v>
      </c>
      <c r="K2660" s="128">
        <v>-40000</v>
      </c>
      <c r="L2660" s="117">
        <f>+Hoja3!$K2660/$K$1</f>
        <v>-5.5138722132545217</v>
      </c>
      <c r="M2660" s="129" t="s">
        <v>8441</v>
      </c>
      <c r="N2660" s="129" t="str">
        <f>+IF(Hoja3!$O2660="VIGENTE","SALDO A VENCER",IF(Hoja3!$O2660="VENCIDO","SALDO VENCIDO - SE ABONA DE ACUERDO A DISPONIBILIDAD FINANCIERA",0))</f>
        <v>SALDO VENCIDO - SE ABONA DE ACUERDO A DISPONIBILIDAD FINANCIERA</v>
      </c>
      <c r="O2660" s="129" t="str">
        <f>+IF(($D$1-Hoja3!$F2660)&gt;0,"VENCIDO","VIGENTE")</f>
        <v>VENCIDO</v>
      </c>
      <c r="P2660" s="120"/>
    </row>
    <row r="2661" spans="2:16" ht="14.25" hidden="1" customHeight="1" x14ac:dyDescent="0.25">
      <c r="B2661" s="121" t="s">
        <v>143</v>
      </c>
      <c r="C2661" s="122" t="s">
        <v>8442</v>
      </c>
      <c r="D2661" s="123" t="s">
        <v>8443</v>
      </c>
      <c r="E2661" s="124">
        <v>44742</v>
      </c>
      <c r="F2661" s="124">
        <v>44926</v>
      </c>
      <c r="G2661" s="125">
        <v>2324</v>
      </c>
      <c r="H2661" s="126" t="str">
        <f>+VLOOKUP(Hoja3!$G2661,'[138]Plan de Cuentas'!B:H,7,FALSE)</f>
        <v>2.1.01.01.08</v>
      </c>
      <c r="I2661" s="127" t="str">
        <f>+VLOOKUP(Hoja3!$H2661,'[138]Plan de Cuentas'!A:C,3,FALSE)</f>
        <v>Provision de Gastos a Pagar  Gs.</v>
      </c>
      <c r="J2661" s="128">
        <v>-15000000</v>
      </c>
      <c r="K2661" s="128">
        <v>-15000000</v>
      </c>
      <c r="L2661" s="117">
        <f>+Hoja3!$K2661/$K$1</f>
        <v>-2067.7020799704455</v>
      </c>
      <c r="M2661" s="129" t="s">
        <v>5646</v>
      </c>
      <c r="N2661" s="129" t="s">
        <v>3583</v>
      </c>
      <c r="O2661" s="129" t="str">
        <f>+IF(($D$1-Hoja3!$F2661)&gt;0,"VENCIDO","VIGENTE")</f>
        <v>VIGENTE</v>
      </c>
      <c r="P2661" s="120"/>
    </row>
    <row r="2662" spans="2:16" ht="14.25" hidden="1" customHeight="1" x14ac:dyDescent="0.25">
      <c r="B2662" s="121" t="s">
        <v>143</v>
      </c>
      <c r="C2662" s="122" t="s">
        <v>8444</v>
      </c>
      <c r="D2662" s="123" t="s">
        <v>8445</v>
      </c>
      <c r="E2662" s="124">
        <v>44770</v>
      </c>
      <c r="F2662" s="124">
        <v>44770</v>
      </c>
      <c r="G2662" s="125">
        <v>3031</v>
      </c>
      <c r="H2662" s="126" t="str">
        <f>+VLOOKUP(Hoja3!$G2662,'[138]Plan de Cuentas'!B:H,7,FALSE)</f>
        <v>2.1.01.01.21</v>
      </c>
      <c r="I2662" s="127" t="str">
        <f>+VLOOKUP(Hoja3!$H2662,'[138]Plan de Cuentas'!A:C,3,FALSE)</f>
        <v>Ctas a Pagar a Funcionarios y Terceros - GS</v>
      </c>
      <c r="J2662" s="128">
        <v>-400062</v>
      </c>
      <c r="K2662" s="128">
        <v>-400062</v>
      </c>
      <c r="L2662" s="117">
        <f>+Hoja3!$K2662/$K$1</f>
        <v>-55.147268634475758</v>
      </c>
      <c r="M2662" s="129" t="s">
        <v>8446</v>
      </c>
      <c r="N2662" s="129" t="str">
        <f>+IF(Hoja3!$O2662="VIGENTE","SALDO A VENCER",IF(Hoja3!$O2662="VENCIDO","SALDO VENCIDO - SE ABONA DE ACUERDO A DISPONIBILIDAD FINANCIERA",0))</f>
        <v>SALDO VENCIDO - SE ABONA DE ACUERDO A DISPONIBILIDAD FINANCIERA</v>
      </c>
      <c r="O2662" s="129" t="str">
        <f>+IF(($D$1-Hoja3!$F2662)&gt;0,"VENCIDO","VIGENTE")</f>
        <v>VENCIDO</v>
      </c>
      <c r="P2662" s="120"/>
    </row>
    <row r="2663" spans="2:16" ht="14.25" hidden="1" customHeight="1" x14ac:dyDescent="0.25">
      <c r="B2663" s="121" t="s">
        <v>143</v>
      </c>
      <c r="C2663" s="122" t="s">
        <v>8447</v>
      </c>
      <c r="D2663" s="123" t="s">
        <v>8448</v>
      </c>
      <c r="E2663" s="124">
        <v>44772</v>
      </c>
      <c r="F2663" s="124">
        <v>44772</v>
      </c>
      <c r="G2663" s="125">
        <v>3031</v>
      </c>
      <c r="H2663" s="126" t="str">
        <f>+VLOOKUP(Hoja3!$G2663,'[138]Plan de Cuentas'!B:H,7,FALSE)</f>
        <v>2.1.01.01.21</v>
      </c>
      <c r="I2663" s="127" t="str">
        <f>+VLOOKUP(Hoja3!$H2663,'[138]Plan de Cuentas'!A:C,3,FALSE)</f>
        <v>Ctas a Pagar a Funcionarios y Terceros - GS</v>
      </c>
      <c r="J2663" s="128">
        <v>-9000</v>
      </c>
      <c r="K2663" s="128">
        <v>-9000</v>
      </c>
      <c r="L2663" s="117">
        <f>+Hoja3!$K2663/$K$1</f>
        <v>-1.2406212479822674</v>
      </c>
      <c r="M2663" s="129" t="s">
        <v>8449</v>
      </c>
      <c r="N2663" s="129" t="str">
        <f>+IF(Hoja3!$O2663="VIGENTE","SALDO A VENCER",IF(Hoja3!$O2663="VENCIDO","SALDO VENCIDO - SE ABONA DE ACUERDO A DISPONIBILIDAD FINANCIERA",0))</f>
        <v>SALDO VENCIDO - SE ABONA DE ACUERDO A DISPONIBILIDAD FINANCIERA</v>
      </c>
      <c r="O2663" s="129" t="str">
        <f>+IF(($D$1-Hoja3!$F2663)&gt;0,"VENCIDO","VIGENTE")</f>
        <v>VENCIDO</v>
      </c>
      <c r="P2663" s="120"/>
    </row>
    <row r="2664" spans="2:16" ht="14.25" hidden="1" customHeight="1" x14ac:dyDescent="0.25">
      <c r="B2664" s="121" t="s">
        <v>143</v>
      </c>
      <c r="C2664" s="122" t="s">
        <v>8450</v>
      </c>
      <c r="D2664" s="123" t="s">
        <v>8451</v>
      </c>
      <c r="E2664" s="124">
        <v>44772</v>
      </c>
      <c r="F2664" s="124">
        <v>44772</v>
      </c>
      <c r="G2664" s="125">
        <v>3031</v>
      </c>
      <c r="H2664" s="126" t="str">
        <f>+VLOOKUP(Hoja3!$G2664,'[138]Plan de Cuentas'!B:H,7,FALSE)</f>
        <v>2.1.01.01.21</v>
      </c>
      <c r="I2664" s="127" t="str">
        <f>+VLOOKUP(Hoja3!$H2664,'[138]Plan de Cuentas'!A:C,3,FALSE)</f>
        <v>Ctas a Pagar a Funcionarios y Terceros - GS</v>
      </c>
      <c r="J2664" s="128">
        <v>-434250</v>
      </c>
      <c r="K2664" s="128">
        <v>-434250</v>
      </c>
      <c r="L2664" s="117">
        <f>+Hoja3!$K2664/$K$1</f>
        <v>-59.859975215144402</v>
      </c>
      <c r="M2664" s="129" t="s">
        <v>8452</v>
      </c>
      <c r="N2664" s="129" t="str">
        <f>+IF(Hoja3!$O2664="VIGENTE","SALDO A VENCER",IF(Hoja3!$O2664="VENCIDO","SALDO VENCIDO - SE ABONA DE ACUERDO A DISPONIBILIDAD FINANCIERA",0))</f>
        <v>SALDO VENCIDO - SE ABONA DE ACUERDO A DISPONIBILIDAD FINANCIERA</v>
      </c>
      <c r="O2664" s="129" t="str">
        <f>+IF(($D$1-Hoja3!$F2664)&gt;0,"VENCIDO","VIGENTE")</f>
        <v>VENCIDO</v>
      </c>
      <c r="P2664" s="120"/>
    </row>
    <row r="2665" spans="2:16" ht="14.25" hidden="1" customHeight="1" x14ac:dyDescent="0.25">
      <c r="B2665" s="121" t="s">
        <v>143</v>
      </c>
      <c r="C2665" s="122" t="s">
        <v>8453</v>
      </c>
      <c r="D2665" s="123" t="s">
        <v>8454</v>
      </c>
      <c r="E2665" s="124">
        <v>44794</v>
      </c>
      <c r="F2665" s="124">
        <v>44794</v>
      </c>
      <c r="G2665" s="125">
        <v>3031</v>
      </c>
      <c r="H2665" s="126" t="str">
        <f>+VLOOKUP(Hoja3!$G2665,'[138]Plan de Cuentas'!B:H,7,FALSE)</f>
        <v>2.1.01.01.21</v>
      </c>
      <c r="I2665" s="127" t="str">
        <f>+VLOOKUP(Hoja3!$H2665,'[138]Plan de Cuentas'!A:C,3,FALSE)</f>
        <v>Ctas a Pagar a Funcionarios y Terceros - GS</v>
      </c>
      <c r="J2665" s="128">
        <v>-93500</v>
      </c>
      <c r="K2665" s="128">
        <v>-93500</v>
      </c>
      <c r="L2665" s="117">
        <f>+Hoja3!$K2665/$K$1</f>
        <v>-12.888676298482444</v>
      </c>
      <c r="M2665" s="129" t="s">
        <v>8455</v>
      </c>
      <c r="N2665" s="129" t="str">
        <f>+IF(Hoja3!$O2665="VIGENTE","SALDO A VENCER",IF(Hoja3!$O2665="VENCIDO","SALDO VENCIDO - SE ABONA DE ACUERDO A DISPONIBILIDAD FINANCIERA",0))</f>
        <v>SALDO VENCIDO - SE ABONA DE ACUERDO A DISPONIBILIDAD FINANCIERA</v>
      </c>
      <c r="O2665" s="129" t="str">
        <f>+IF(($D$1-Hoja3!$F2665)&gt;0,"VENCIDO","VIGENTE")</f>
        <v>VENCIDO</v>
      </c>
      <c r="P2665" s="120"/>
    </row>
    <row r="2666" spans="2:16" ht="14.25" hidden="1" customHeight="1" x14ac:dyDescent="0.25">
      <c r="B2666" s="121" t="s">
        <v>143</v>
      </c>
      <c r="C2666" s="122" t="s">
        <v>8456</v>
      </c>
      <c r="D2666" s="123" t="s">
        <v>8457</v>
      </c>
      <c r="E2666" s="124">
        <v>44796</v>
      </c>
      <c r="F2666" s="124">
        <v>44796</v>
      </c>
      <c r="G2666" s="125">
        <v>3031</v>
      </c>
      <c r="H2666" s="126" t="str">
        <f>+VLOOKUP(Hoja3!$G2666,'[138]Plan de Cuentas'!B:H,7,FALSE)</f>
        <v>2.1.01.01.21</v>
      </c>
      <c r="I2666" s="127" t="str">
        <f>+VLOOKUP(Hoja3!$H2666,'[138]Plan de Cuentas'!A:C,3,FALSE)</f>
        <v>Ctas a Pagar a Funcionarios y Terceros - GS</v>
      </c>
      <c r="J2666" s="128">
        <v>-60000</v>
      </c>
      <c r="K2666" s="128">
        <v>-60000</v>
      </c>
      <c r="L2666" s="117">
        <f>+Hoja3!$K2666/$K$1</f>
        <v>-8.2708083198817821</v>
      </c>
      <c r="M2666" s="129" t="s">
        <v>8458</v>
      </c>
      <c r="N2666" s="129" t="str">
        <f>+IF(Hoja3!$O2666="VIGENTE","SALDO A VENCER",IF(Hoja3!$O2666="VENCIDO","SALDO VENCIDO - SE ABONA DE ACUERDO A DISPONIBILIDAD FINANCIERA",0))</f>
        <v>SALDO VENCIDO - SE ABONA DE ACUERDO A DISPONIBILIDAD FINANCIERA</v>
      </c>
      <c r="O2666" s="129" t="str">
        <f>+IF(($D$1-Hoja3!$F2666)&gt;0,"VENCIDO","VIGENTE")</f>
        <v>VENCIDO</v>
      </c>
      <c r="P2666" s="120"/>
    </row>
    <row r="2667" spans="2:16" ht="14.25" hidden="1" customHeight="1" x14ac:dyDescent="0.25">
      <c r="B2667" s="121" t="s">
        <v>143</v>
      </c>
      <c r="C2667" s="122" t="s">
        <v>8459</v>
      </c>
      <c r="D2667" s="123" t="s">
        <v>8460</v>
      </c>
      <c r="E2667" s="124">
        <v>44804</v>
      </c>
      <c r="F2667" s="124">
        <v>44804</v>
      </c>
      <c r="G2667" s="125">
        <v>3031</v>
      </c>
      <c r="H2667" s="126" t="str">
        <f>+VLOOKUP(Hoja3!$G2667,'[138]Plan de Cuentas'!B:H,7,FALSE)</f>
        <v>2.1.01.01.21</v>
      </c>
      <c r="I2667" s="127" t="str">
        <f>+VLOOKUP(Hoja3!$H2667,'[138]Plan de Cuentas'!A:C,3,FALSE)</f>
        <v>Ctas a Pagar a Funcionarios y Terceros - GS</v>
      </c>
      <c r="J2667" s="128">
        <v>-434250</v>
      </c>
      <c r="K2667" s="128">
        <v>-434250</v>
      </c>
      <c r="L2667" s="117">
        <f>+Hoja3!$K2667/$K$1</f>
        <v>-59.859975215144402</v>
      </c>
      <c r="M2667" s="129" t="s">
        <v>8461</v>
      </c>
      <c r="N2667" s="129" t="str">
        <f>+IF(Hoja3!$O2667="VIGENTE","SALDO A VENCER",IF(Hoja3!$O2667="VENCIDO","SALDO VENCIDO - SE ABONA DE ACUERDO A DISPONIBILIDAD FINANCIERA",0))</f>
        <v>SALDO VENCIDO - SE ABONA DE ACUERDO A DISPONIBILIDAD FINANCIERA</v>
      </c>
      <c r="O2667" s="129" t="str">
        <f>+IF(($D$1-Hoja3!$F2667)&gt;0,"VENCIDO","VIGENTE")</f>
        <v>VENCIDO</v>
      </c>
      <c r="P2667" s="120"/>
    </row>
    <row r="2668" spans="2:16" ht="14.25" hidden="1" customHeight="1" x14ac:dyDescent="0.25">
      <c r="B2668" s="121" t="s">
        <v>143</v>
      </c>
      <c r="C2668" s="122" t="s">
        <v>8462</v>
      </c>
      <c r="D2668" s="123" t="s">
        <v>8463</v>
      </c>
      <c r="E2668" s="124">
        <v>44814</v>
      </c>
      <c r="F2668" s="124">
        <v>44814</v>
      </c>
      <c r="G2668" s="125">
        <v>3031</v>
      </c>
      <c r="H2668" s="126" t="str">
        <f>+VLOOKUP(Hoja3!$G2668,'[138]Plan de Cuentas'!B:H,7,FALSE)</f>
        <v>2.1.01.01.21</v>
      </c>
      <c r="I2668" s="127" t="str">
        <f>+VLOOKUP(Hoja3!$H2668,'[138]Plan de Cuentas'!A:C,3,FALSE)</f>
        <v>Ctas a Pagar a Funcionarios y Terceros - GS</v>
      </c>
      <c r="J2668" s="128">
        <v>-100000</v>
      </c>
      <c r="K2668" s="128">
        <v>-100000</v>
      </c>
      <c r="L2668" s="117">
        <f>+Hoja3!$K2668/$K$1</f>
        <v>-13.784680533136303</v>
      </c>
      <c r="M2668" s="129" t="s">
        <v>8464</v>
      </c>
      <c r="N2668" s="129" t="str">
        <f>+IF(Hoja3!$O2668="VIGENTE","SALDO A VENCER",IF(Hoja3!$O2668="VENCIDO","SALDO VENCIDO - SE ABONA DE ACUERDO A DISPONIBILIDAD FINANCIERA",0))</f>
        <v>SALDO VENCIDO - SE ABONA DE ACUERDO A DISPONIBILIDAD FINANCIERA</v>
      </c>
      <c r="O2668" s="129" t="str">
        <f>+IF(($D$1-Hoja3!$F2668)&gt;0,"VENCIDO","VIGENTE")</f>
        <v>VENCIDO</v>
      </c>
      <c r="P2668" s="120"/>
    </row>
    <row r="2669" spans="2:16" ht="14.25" hidden="1" customHeight="1" x14ac:dyDescent="0.25">
      <c r="B2669" s="121" t="s">
        <v>143</v>
      </c>
      <c r="C2669" s="122" t="s">
        <v>8465</v>
      </c>
      <c r="D2669" s="123" t="s">
        <v>8466</v>
      </c>
      <c r="E2669" s="124">
        <v>44816</v>
      </c>
      <c r="F2669" s="124">
        <v>44816</v>
      </c>
      <c r="G2669" s="125">
        <v>3031</v>
      </c>
      <c r="H2669" s="126" t="str">
        <f>+VLOOKUP(Hoja3!$G2669,'[138]Plan de Cuentas'!B:H,7,FALSE)</f>
        <v>2.1.01.01.21</v>
      </c>
      <c r="I2669" s="127" t="str">
        <f>+VLOOKUP(Hoja3!$H2669,'[138]Plan de Cuentas'!A:C,3,FALSE)</f>
        <v>Ctas a Pagar a Funcionarios y Terceros - GS</v>
      </c>
      <c r="J2669" s="128">
        <v>-34500</v>
      </c>
      <c r="K2669" s="128">
        <v>-34500</v>
      </c>
      <c r="L2669" s="117">
        <f>+Hoja3!$K2669/$K$1</f>
        <v>-4.7557147839320244</v>
      </c>
      <c r="M2669" s="129" t="s">
        <v>8467</v>
      </c>
      <c r="N2669" s="129" t="str">
        <f>+IF(Hoja3!$O2669="VIGENTE","SALDO A VENCER",IF(Hoja3!$O2669="VENCIDO","SALDO VENCIDO - SE ABONA DE ACUERDO A DISPONIBILIDAD FINANCIERA",0))</f>
        <v>SALDO VENCIDO - SE ABONA DE ACUERDO A DISPONIBILIDAD FINANCIERA</v>
      </c>
      <c r="O2669" s="129" t="str">
        <f>+IF(($D$1-Hoja3!$F2669)&gt;0,"VENCIDO","VIGENTE")</f>
        <v>VENCIDO</v>
      </c>
      <c r="P2669" s="120"/>
    </row>
    <row r="2670" spans="2:16" ht="14.25" hidden="1" customHeight="1" x14ac:dyDescent="0.25">
      <c r="B2670" s="121" t="s">
        <v>143</v>
      </c>
      <c r="C2670" s="122" t="s">
        <v>8468</v>
      </c>
      <c r="D2670" s="123" t="s">
        <v>8469</v>
      </c>
      <c r="E2670" s="124">
        <v>44821</v>
      </c>
      <c r="F2670" s="124">
        <v>44821</v>
      </c>
      <c r="G2670" s="125">
        <v>3031</v>
      </c>
      <c r="H2670" s="126" t="str">
        <f>+VLOOKUP(Hoja3!$G2670,'[138]Plan de Cuentas'!B:H,7,FALSE)</f>
        <v>2.1.01.01.21</v>
      </c>
      <c r="I2670" s="127" t="str">
        <f>+VLOOKUP(Hoja3!$H2670,'[138]Plan de Cuentas'!A:C,3,FALSE)</f>
        <v>Ctas a Pagar a Funcionarios y Terceros - GS</v>
      </c>
      <c r="J2670" s="128">
        <v>-150000</v>
      </c>
      <c r="K2670" s="128">
        <v>-150000</v>
      </c>
      <c r="L2670" s="117">
        <f>+Hoja3!$K2670/$K$1</f>
        <v>-20.677020799704454</v>
      </c>
      <c r="M2670" s="129" t="s">
        <v>8470</v>
      </c>
      <c r="N2670" s="129" t="str">
        <f>+IF(Hoja3!$O2670="VIGENTE","SALDO A VENCER",IF(Hoja3!$O2670="VENCIDO","SALDO VENCIDO - SE ABONA DE ACUERDO A DISPONIBILIDAD FINANCIERA",0))</f>
        <v>SALDO VENCIDO - SE ABONA DE ACUERDO A DISPONIBILIDAD FINANCIERA</v>
      </c>
      <c r="O2670" s="129" t="str">
        <f>+IF(($D$1-Hoja3!$F2670)&gt;0,"VENCIDO","VIGENTE")</f>
        <v>VENCIDO</v>
      </c>
      <c r="P2670" s="120"/>
    </row>
    <row r="2671" spans="2:16" ht="14.25" hidden="1" customHeight="1" x14ac:dyDescent="0.25">
      <c r="B2671" s="121" t="s">
        <v>143</v>
      </c>
      <c r="C2671" s="122" t="s">
        <v>8471</v>
      </c>
      <c r="D2671" s="123" t="s">
        <v>2952</v>
      </c>
      <c r="E2671" s="124">
        <v>44824</v>
      </c>
      <c r="F2671" s="124">
        <v>44824</v>
      </c>
      <c r="G2671" s="125">
        <v>3031</v>
      </c>
      <c r="H2671" s="126" t="str">
        <f>+VLOOKUP(Hoja3!$G2671,'[138]Plan de Cuentas'!B:H,7,FALSE)</f>
        <v>2.1.01.01.21</v>
      </c>
      <c r="I2671" s="127" t="str">
        <f>+VLOOKUP(Hoja3!$H2671,'[138]Plan de Cuentas'!A:C,3,FALSE)</f>
        <v>Ctas a Pagar a Funcionarios y Terceros - GS</v>
      </c>
      <c r="J2671" s="128">
        <v>-175000</v>
      </c>
      <c r="K2671" s="128">
        <v>-175000</v>
      </c>
      <c r="L2671" s="117">
        <f>+Hoja3!$K2671/$K$1</f>
        <v>-24.123190932988532</v>
      </c>
      <c r="M2671" s="129" t="s">
        <v>8472</v>
      </c>
      <c r="N2671" s="129" t="str">
        <f>+IF(Hoja3!$O2671="VIGENTE","SALDO A VENCER",IF(Hoja3!$O2671="VENCIDO","SALDO VENCIDO - SE ABONA DE ACUERDO A DISPONIBILIDAD FINANCIERA",0))</f>
        <v>SALDO VENCIDO - SE ABONA DE ACUERDO A DISPONIBILIDAD FINANCIERA</v>
      </c>
      <c r="O2671" s="129" t="str">
        <f>+IF(($D$1-Hoja3!$F2671)&gt;0,"VENCIDO","VIGENTE")</f>
        <v>VENCIDO</v>
      </c>
      <c r="P2671" s="120"/>
    </row>
    <row r="2672" spans="2:16" ht="14.25" hidden="1" customHeight="1" x14ac:dyDescent="0.25">
      <c r="B2672" s="121" t="s">
        <v>143</v>
      </c>
      <c r="C2672" s="122" t="s">
        <v>8473</v>
      </c>
      <c r="D2672" s="123" t="s">
        <v>8474</v>
      </c>
      <c r="E2672" s="124">
        <v>44825</v>
      </c>
      <c r="F2672" s="124">
        <v>44825</v>
      </c>
      <c r="G2672" s="125">
        <v>3031</v>
      </c>
      <c r="H2672" s="126" t="str">
        <f>+VLOOKUP(Hoja3!$G2672,'[138]Plan de Cuentas'!B:H,7,FALSE)</f>
        <v>2.1.01.01.21</v>
      </c>
      <c r="I2672" s="127" t="str">
        <f>+VLOOKUP(Hoja3!$H2672,'[138]Plan de Cuentas'!A:C,3,FALSE)</f>
        <v>Ctas a Pagar a Funcionarios y Terceros - GS</v>
      </c>
      <c r="J2672" s="128">
        <v>-238000</v>
      </c>
      <c r="K2672" s="128">
        <v>-238000</v>
      </c>
      <c r="L2672" s="117">
        <f>+Hoja3!$K2672/$K$1</f>
        <v>-32.807539668864401</v>
      </c>
      <c r="M2672" s="129" t="s">
        <v>8475</v>
      </c>
      <c r="N2672" s="129" t="str">
        <f>+IF(Hoja3!$O2672="VIGENTE","SALDO A VENCER",IF(Hoja3!$O2672="VENCIDO","SALDO VENCIDO - SE ABONA DE ACUERDO A DISPONIBILIDAD FINANCIERA",0))</f>
        <v>SALDO VENCIDO - SE ABONA DE ACUERDO A DISPONIBILIDAD FINANCIERA</v>
      </c>
      <c r="O2672" s="129" t="str">
        <f>+IF(($D$1-Hoja3!$F2672)&gt;0,"VENCIDO","VIGENTE")</f>
        <v>VENCIDO</v>
      </c>
      <c r="P2672" s="120"/>
    </row>
    <row r="2673" spans="2:16" ht="14.25" hidden="1" customHeight="1" x14ac:dyDescent="0.25">
      <c r="B2673" s="121" t="s">
        <v>143</v>
      </c>
      <c r="C2673" s="122" t="s">
        <v>8476</v>
      </c>
      <c r="D2673" s="123" t="s">
        <v>8477</v>
      </c>
      <c r="E2673" s="124">
        <v>44825</v>
      </c>
      <c r="F2673" s="124">
        <v>44825</v>
      </c>
      <c r="G2673" s="125">
        <v>3031</v>
      </c>
      <c r="H2673" s="126" t="str">
        <f>+VLOOKUP(Hoja3!$G2673,'[138]Plan de Cuentas'!B:H,7,FALSE)</f>
        <v>2.1.01.01.21</v>
      </c>
      <c r="I2673" s="127" t="str">
        <f>+VLOOKUP(Hoja3!$H2673,'[138]Plan de Cuentas'!A:C,3,FALSE)</f>
        <v>Ctas a Pagar a Funcionarios y Terceros - GS</v>
      </c>
      <c r="J2673" s="128">
        <v>-953000</v>
      </c>
      <c r="K2673" s="128">
        <v>-953000</v>
      </c>
      <c r="L2673" s="117">
        <f>+Hoja3!$K2673/$K$1</f>
        <v>-131.36800548078898</v>
      </c>
      <c r="M2673" s="129" t="s">
        <v>8478</v>
      </c>
      <c r="N2673" s="129" t="str">
        <f>+IF(Hoja3!$O2673="VIGENTE","SALDO A VENCER",IF(Hoja3!$O2673="VENCIDO","SALDO VENCIDO - SE ABONA DE ACUERDO A DISPONIBILIDAD FINANCIERA",0))</f>
        <v>SALDO VENCIDO - SE ABONA DE ACUERDO A DISPONIBILIDAD FINANCIERA</v>
      </c>
      <c r="O2673" s="129" t="str">
        <f>+IF(($D$1-Hoja3!$F2673)&gt;0,"VENCIDO","VIGENTE")</f>
        <v>VENCIDO</v>
      </c>
      <c r="P2673" s="120"/>
    </row>
    <row r="2674" spans="2:16" ht="14.25" hidden="1" customHeight="1" x14ac:dyDescent="0.25">
      <c r="B2674" s="121" t="s">
        <v>143</v>
      </c>
      <c r="C2674" s="122" t="s">
        <v>8479</v>
      </c>
      <c r="D2674" s="123" t="s">
        <v>8480</v>
      </c>
      <c r="E2674" s="124">
        <v>44825</v>
      </c>
      <c r="F2674" s="124">
        <v>44825</v>
      </c>
      <c r="G2674" s="125">
        <v>3031</v>
      </c>
      <c r="H2674" s="126" t="str">
        <f>+VLOOKUP(Hoja3!$G2674,'[138]Plan de Cuentas'!B:H,7,FALSE)</f>
        <v>2.1.01.01.21</v>
      </c>
      <c r="I2674" s="127" t="str">
        <f>+VLOOKUP(Hoja3!$H2674,'[138]Plan de Cuentas'!A:C,3,FALSE)</f>
        <v>Ctas a Pagar a Funcionarios y Terceros - GS</v>
      </c>
      <c r="J2674" s="128">
        <v>-27950</v>
      </c>
      <c r="K2674" s="128">
        <v>-27950</v>
      </c>
      <c r="L2674" s="117">
        <f>+Hoja3!$K2674/$K$1</f>
        <v>-3.852818209011597</v>
      </c>
      <c r="M2674" s="129" t="s">
        <v>8481</v>
      </c>
      <c r="N2674" s="129" t="str">
        <f>+IF(Hoja3!$O2674="VIGENTE","SALDO A VENCER",IF(Hoja3!$O2674="VENCIDO","SALDO VENCIDO - SE ABONA DE ACUERDO A DISPONIBILIDAD FINANCIERA",0))</f>
        <v>SALDO VENCIDO - SE ABONA DE ACUERDO A DISPONIBILIDAD FINANCIERA</v>
      </c>
      <c r="O2674" s="129" t="str">
        <f>+IF(($D$1-Hoja3!$F2674)&gt;0,"VENCIDO","VIGENTE")</f>
        <v>VENCIDO</v>
      </c>
      <c r="P2674" s="120"/>
    </row>
    <row r="2675" spans="2:16" ht="14.25" hidden="1" customHeight="1" x14ac:dyDescent="0.25">
      <c r="B2675" s="121" t="s">
        <v>143</v>
      </c>
      <c r="C2675" s="122" t="s">
        <v>8482</v>
      </c>
      <c r="D2675" s="123" t="s">
        <v>8483</v>
      </c>
      <c r="E2675" s="124">
        <v>44826</v>
      </c>
      <c r="F2675" s="124">
        <v>44826</v>
      </c>
      <c r="G2675" s="125">
        <v>3031</v>
      </c>
      <c r="H2675" s="126" t="str">
        <f>+VLOOKUP(Hoja3!$G2675,'[138]Plan de Cuentas'!B:H,7,FALSE)</f>
        <v>2.1.01.01.21</v>
      </c>
      <c r="I2675" s="127" t="str">
        <f>+VLOOKUP(Hoja3!$H2675,'[138]Plan de Cuentas'!A:C,3,FALSE)</f>
        <v>Ctas a Pagar a Funcionarios y Terceros - GS</v>
      </c>
      <c r="J2675" s="128">
        <v>-66500</v>
      </c>
      <c r="K2675" s="128">
        <v>-66500</v>
      </c>
      <c r="L2675" s="117">
        <f>+Hoja3!$K2675/$K$1</f>
        <v>-9.1668125545356425</v>
      </c>
      <c r="M2675" s="129" t="s">
        <v>8484</v>
      </c>
      <c r="N2675" s="129" t="str">
        <f>+IF(Hoja3!$O2675="VIGENTE","SALDO A VENCER",IF(Hoja3!$O2675="VENCIDO","SALDO VENCIDO - SE ABONA DE ACUERDO A DISPONIBILIDAD FINANCIERA",0))</f>
        <v>SALDO VENCIDO - SE ABONA DE ACUERDO A DISPONIBILIDAD FINANCIERA</v>
      </c>
      <c r="O2675" s="129" t="str">
        <f>+IF(($D$1-Hoja3!$F2675)&gt;0,"VENCIDO","VIGENTE")</f>
        <v>VENCIDO</v>
      </c>
      <c r="P2675" s="120"/>
    </row>
    <row r="2676" spans="2:16" ht="14.25" hidden="1" customHeight="1" x14ac:dyDescent="0.25">
      <c r="B2676" s="121" t="s">
        <v>143</v>
      </c>
      <c r="C2676" s="122" t="s">
        <v>8485</v>
      </c>
      <c r="D2676" s="123" t="s">
        <v>8486</v>
      </c>
      <c r="E2676" s="124">
        <v>44828</v>
      </c>
      <c r="F2676" s="124">
        <v>44828</v>
      </c>
      <c r="G2676" s="125">
        <v>3031</v>
      </c>
      <c r="H2676" s="126" t="str">
        <f>+VLOOKUP(Hoja3!$G2676,'[138]Plan de Cuentas'!B:H,7,FALSE)</f>
        <v>2.1.01.01.21</v>
      </c>
      <c r="I2676" s="127" t="str">
        <f>+VLOOKUP(Hoja3!$H2676,'[138]Plan de Cuentas'!A:C,3,FALSE)</f>
        <v>Ctas a Pagar a Funcionarios y Terceros - GS</v>
      </c>
      <c r="J2676" s="128">
        <v>-38000</v>
      </c>
      <c r="K2676" s="128">
        <v>-38000</v>
      </c>
      <c r="L2676" s="117">
        <f>+Hoja3!$K2676/$K$1</f>
        <v>-5.2381786025917956</v>
      </c>
      <c r="M2676" s="129" t="s">
        <v>8487</v>
      </c>
      <c r="N2676" s="129" t="str">
        <f>+IF(Hoja3!$O2676="VIGENTE","SALDO A VENCER",IF(Hoja3!$O2676="VENCIDO","SALDO VENCIDO - SE ABONA DE ACUERDO A DISPONIBILIDAD FINANCIERA",0))</f>
        <v>SALDO VENCIDO - SE ABONA DE ACUERDO A DISPONIBILIDAD FINANCIERA</v>
      </c>
      <c r="O2676" s="129" t="str">
        <f>+IF(($D$1-Hoja3!$F2676)&gt;0,"VENCIDO","VIGENTE")</f>
        <v>VENCIDO</v>
      </c>
      <c r="P2676" s="120"/>
    </row>
    <row r="2677" spans="2:16" ht="14.25" hidden="1" customHeight="1" x14ac:dyDescent="0.25">
      <c r="B2677" s="121" t="s">
        <v>143</v>
      </c>
      <c r="C2677" s="122" t="s">
        <v>8488</v>
      </c>
      <c r="D2677" s="123" t="s">
        <v>8489</v>
      </c>
      <c r="E2677" s="124">
        <v>44838</v>
      </c>
      <c r="F2677" s="124">
        <v>44838</v>
      </c>
      <c r="G2677" s="125">
        <v>3031</v>
      </c>
      <c r="H2677" s="126" t="str">
        <f>+VLOOKUP(Hoja3!$G2677,'[138]Plan de Cuentas'!B:H,7,FALSE)</f>
        <v>2.1.01.01.21</v>
      </c>
      <c r="I2677" s="127" t="str">
        <f>+VLOOKUP(Hoja3!$H2677,'[138]Plan de Cuentas'!A:C,3,FALSE)</f>
        <v>Ctas a Pagar a Funcionarios y Terceros - GS</v>
      </c>
      <c r="J2677" s="128">
        <v>-70000</v>
      </c>
      <c r="K2677" s="128">
        <v>-70000</v>
      </c>
      <c r="L2677" s="117">
        <f>+Hoja3!$K2677/$K$1</f>
        <v>-9.6492763731954128</v>
      </c>
      <c r="M2677" s="129" t="s">
        <v>8490</v>
      </c>
      <c r="N2677" s="129" t="str">
        <f>+IF(Hoja3!$O2677="VIGENTE","SALDO A VENCER",IF(Hoja3!$O2677="VENCIDO","SALDO VENCIDO - SE ABONA DE ACUERDO A DISPONIBILIDAD FINANCIERA",0))</f>
        <v>SALDO VENCIDO - SE ABONA DE ACUERDO A DISPONIBILIDAD FINANCIERA</v>
      </c>
      <c r="O2677" s="129" t="str">
        <f>+IF(($D$1-Hoja3!$F2677)&gt;0,"VENCIDO","VIGENTE")</f>
        <v>VENCIDO</v>
      </c>
      <c r="P2677" s="120"/>
    </row>
    <row r="2678" spans="2:16" ht="14.25" hidden="1" customHeight="1" x14ac:dyDescent="0.25">
      <c r="B2678" s="121" t="s">
        <v>143</v>
      </c>
      <c r="C2678" s="122" t="s">
        <v>8491</v>
      </c>
      <c r="D2678" s="123" t="s">
        <v>8492</v>
      </c>
      <c r="E2678" s="124">
        <v>44839</v>
      </c>
      <c r="F2678" s="124">
        <v>44839</v>
      </c>
      <c r="G2678" s="125">
        <v>3031</v>
      </c>
      <c r="H2678" s="126" t="str">
        <f>+VLOOKUP(Hoja3!$G2678,'[138]Plan de Cuentas'!B:H,7,FALSE)</f>
        <v>2.1.01.01.21</v>
      </c>
      <c r="I2678" s="127" t="str">
        <f>+VLOOKUP(Hoja3!$H2678,'[138]Plan de Cuentas'!A:C,3,FALSE)</f>
        <v>Ctas a Pagar a Funcionarios y Terceros - GS</v>
      </c>
      <c r="J2678" s="128">
        <v>-434250</v>
      </c>
      <c r="K2678" s="128">
        <v>-434250</v>
      </c>
      <c r="L2678" s="117">
        <f>+Hoja3!$K2678/$K$1</f>
        <v>-59.859975215144402</v>
      </c>
      <c r="M2678" s="129" t="s">
        <v>8493</v>
      </c>
      <c r="N2678" s="129" t="str">
        <f>+IF(Hoja3!$O2678="VIGENTE","SALDO A VENCER",IF(Hoja3!$O2678="VENCIDO","SALDO VENCIDO - SE ABONA DE ACUERDO A DISPONIBILIDAD FINANCIERA",0))</f>
        <v>SALDO VENCIDO - SE ABONA DE ACUERDO A DISPONIBILIDAD FINANCIERA</v>
      </c>
      <c r="O2678" s="129" t="str">
        <f>+IF(($D$1-Hoja3!$F2678)&gt;0,"VENCIDO","VIGENTE")</f>
        <v>VENCIDO</v>
      </c>
      <c r="P2678" s="120"/>
    </row>
    <row r="2679" spans="2:16" ht="14.25" hidden="1" customHeight="1" x14ac:dyDescent="0.25">
      <c r="B2679" s="121" t="s">
        <v>143</v>
      </c>
      <c r="C2679" s="122" t="s">
        <v>8494</v>
      </c>
      <c r="D2679" s="123" t="s">
        <v>8495</v>
      </c>
      <c r="E2679" s="124">
        <v>44839</v>
      </c>
      <c r="F2679" s="124">
        <v>44839</v>
      </c>
      <c r="G2679" s="125">
        <v>3031</v>
      </c>
      <c r="H2679" s="126" t="str">
        <f>+VLOOKUP(Hoja3!$G2679,'[138]Plan de Cuentas'!B:H,7,FALSE)</f>
        <v>2.1.01.01.21</v>
      </c>
      <c r="I2679" s="127" t="str">
        <f>+VLOOKUP(Hoja3!$H2679,'[138]Plan de Cuentas'!A:C,3,FALSE)</f>
        <v>Ctas a Pagar a Funcionarios y Terceros - GS</v>
      </c>
      <c r="J2679" s="128">
        <v>-8400</v>
      </c>
      <c r="K2679" s="128">
        <v>-8400</v>
      </c>
      <c r="L2679" s="117">
        <f>+Hoja3!$K2679/$K$1</f>
        <v>-1.1579131647834495</v>
      </c>
      <c r="M2679" s="129" t="s">
        <v>8496</v>
      </c>
      <c r="N2679" s="129" t="str">
        <f>+IF(Hoja3!$O2679="VIGENTE","SALDO A VENCER",IF(Hoja3!$O2679="VENCIDO","SALDO VENCIDO - SE ABONA DE ACUERDO A DISPONIBILIDAD FINANCIERA",0))</f>
        <v>SALDO VENCIDO - SE ABONA DE ACUERDO A DISPONIBILIDAD FINANCIERA</v>
      </c>
      <c r="O2679" s="129" t="str">
        <f>+IF(($D$1-Hoja3!$F2679)&gt;0,"VENCIDO","VIGENTE")</f>
        <v>VENCIDO</v>
      </c>
      <c r="P2679" s="120"/>
    </row>
    <row r="2680" spans="2:16" ht="14.25" hidden="1" customHeight="1" x14ac:dyDescent="0.25">
      <c r="B2680" s="121" t="s">
        <v>143</v>
      </c>
      <c r="C2680" s="122" t="s">
        <v>8497</v>
      </c>
      <c r="D2680" s="123" t="s">
        <v>8498</v>
      </c>
      <c r="E2680" s="124">
        <v>44842</v>
      </c>
      <c r="F2680" s="124">
        <v>44842</v>
      </c>
      <c r="G2680" s="125">
        <v>3031</v>
      </c>
      <c r="H2680" s="126" t="str">
        <f>+VLOOKUP(Hoja3!$G2680,'[138]Plan de Cuentas'!B:H,7,FALSE)</f>
        <v>2.1.01.01.21</v>
      </c>
      <c r="I2680" s="127" t="str">
        <f>+VLOOKUP(Hoja3!$H2680,'[138]Plan de Cuentas'!A:C,3,FALSE)</f>
        <v>Ctas a Pagar a Funcionarios y Terceros - GS</v>
      </c>
      <c r="J2680" s="128">
        <v>-40000</v>
      </c>
      <c r="K2680" s="128">
        <v>-40000</v>
      </c>
      <c r="L2680" s="117">
        <f>+Hoja3!$K2680/$K$1</f>
        <v>-5.5138722132545217</v>
      </c>
      <c r="M2680" s="129" t="s">
        <v>8499</v>
      </c>
      <c r="N2680" s="129" t="str">
        <f>+IF(Hoja3!$O2680="VIGENTE","SALDO A VENCER",IF(Hoja3!$O2680="VENCIDO","SALDO VENCIDO - SE ABONA DE ACUERDO A DISPONIBILIDAD FINANCIERA",0))</f>
        <v>SALDO VENCIDO - SE ABONA DE ACUERDO A DISPONIBILIDAD FINANCIERA</v>
      </c>
      <c r="O2680" s="129" t="str">
        <f>+IF(($D$1-Hoja3!$F2680)&gt;0,"VENCIDO","VIGENTE")</f>
        <v>VENCIDO</v>
      </c>
      <c r="P2680" s="120"/>
    </row>
    <row r="2681" spans="2:16" ht="14.25" hidden="1" customHeight="1" x14ac:dyDescent="0.25">
      <c r="B2681" s="121" t="s">
        <v>143</v>
      </c>
      <c r="C2681" s="122" t="s">
        <v>8500</v>
      </c>
      <c r="D2681" s="123" t="s">
        <v>8501</v>
      </c>
      <c r="E2681" s="124">
        <v>44844</v>
      </c>
      <c r="F2681" s="124">
        <v>44844</v>
      </c>
      <c r="G2681" s="125">
        <v>3031</v>
      </c>
      <c r="H2681" s="126" t="str">
        <f>+VLOOKUP(Hoja3!$G2681,'[138]Plan de Cuentas'!B:H,7,FALSE)</f>
        <v>2.1.01.01.21</v>
      </c>
      <c r="I2681" s="127" t="str">
        <f>+VLOOKUP(Hoja3!$H2681,'[138]Plan de Cuentas'!A:C,3,FALSE)</f>
        <v>Ctas a Pagar a Funcionarios y Terceros - GS</v>
      </c>
      <c r="J2681" s="128">
        <v>-68400</v>
      </c>
      <c r="K2681" s="128">
        <v>-68400</v>
      </c>
      <c r="L2681" s="117">
        <f>+Hoja3!$K2681/$K$1</f>
        <v>-9.4287214846652319</v>
      </c>
      <c r="M2681" s="129" t="s">
        <v>8502</v>
      </c>
      <c r="N2681" s="129" t="str">
        <f>+IF(Hoja3!$O2681="VIGENTE","SALDO A VENCER",IF(Hoja3!$O2681="VENCIDO","SALDO VENCIDO - SE ABONA DE ACUERDO A DISPONIBILIDAD FINANCIERA",0))</f>
        <v>SALDO VENCIDO - SE ABONA DE ACUERDO A DISPONIBILIDAD FINANCIERA</v>
      </c>
      <c r="O2681" s="129" t="str">
        <f>+IF(($D$1-Hoja3!$F2681)&gt;0,"VENCIDO","VIGENTE")</f>
        <v>VENCIDO</v>
      </c>
      <c r="P2681" s="120"/>
    </row>
    <row r="2682" spans="2:16" ht="14.25" hidden="1" customHeight="1" x14ac:dyDescent="0.25">
      <c r="B2682" s="121" t="s">
        <v>143</v>
      </c>
      <c r="C2682" s="122" t="s">
        <v>8503</v>
      </c>
      <c r="D2682" s="123" t="s">
        <v>8504</v>
      </c>
      <c r="E2682" s="124">
        <v>44854</v>
      </c>
      <c r="F2682" s="124">
        <v>44854</v>
      </c>
      <c r="G2682" s="125">
        <v>3031</v>
      </c>
      <c r="H2682" s="126" t="str">
        <f>+VLOOKUP(Hoja3!$G2682,'[138]Plan de Cuentas'!B:H,7,FALSE)</f>
        <v>2.1.01.01.21</v>
      </c>
      <c r="I2682" s="127" t="str">
        <f>+VLOOKUP(Hoja3!$H2682,'[138]Plan de Cuentas'!A:C,3,FALSE)</f>
        <v>Ctas a Pagar a Funcionarios y Terceros - GS</v>
      </c>
      <c r="J2682" s="128">
        <v>-47500</v>
      </c>
      <c r="K2682" s="128">
        <v>-47500</v>
      </c>
      <c r="L2682" s="117">
        <f>+Hoja3!$K2682/$K$1</f>
        <v>-6.5477232532397442</v>
      </c>
      <c r="M2682" s="129" t="s">
        <v>8505</v>
      </c>
      <c r="N2682" s="129" t="str">
        <f>+IF(Hoja3!$O2682="VIGENTE","SALDO A VENCER",IF(Hoja3!$O2682="VENCIDO","SALDO VENCIDO - SE ABONA DE ACUERDO A DISPONIBILIDAD FINANCIERA",0))</f>
        <v>SALDO VENCIDO - SE ABONA DE ACUERDO A DISPONIBILIDAD FINANCIERA</v>
      </c>
      <c r="O2682" s="129" t="str">
        <f>+IF(($D$1-Hoja3!$F2682)&gt;0,"VENCIDO","VIGENTE")</f>
        <v>VENCIDO</v>
      </c>
      <c r="P2682" s="120"/>
    </row>
    <row r="2683" spans="2:16" ht="14.25" hidden="1" customHeight="1" x14ac:dyDescent="0.25">
      <c r="B2683" s="121" t="s">
        <v>8506</v>
      </c>
      <c r="C2683" s="122" t="s">
        <v>8507</v>
      </c>
      <c r="D2683" s="123" t="s">
        <v>8508</v>
      </c>
      <c r="E2683" s="124">
        <v>44742</v>
      </c>
      <c r="F2683" s="124">
        <v>44926</v>
      </c>
      <c r="G2683" s="125">
        <v>2324</v>
      </c>
      <c r="H2683" s="126" t="str">
        <f>+VLOOKUP(Hoja3!$G2683,'[138]Plan de Cuentas'!B:H,7,FALSE)</f>
        <v>2.1.01.01.08</v>
      </c>
      <c r="I2683" s="127" t="str">
        <f>+VLOOKUP(Hoja3!$H2683,'[138]Plan de Cuentas'!A:C,3,FALSE)</f>
        <v>Provision de Gastos a Pagar  Gs.</v>
      </c>
      <c r="J2683" s="128">
        <v>-3000000</v>
      </c>
      <c r="K2683" s="128">
        <v>-3000000</v>
      </c>
      <c r="L2683" s="117">
        <f>+Hoja3!$K2683/$K$1</f>
        <v>-413.54041599408913</v>
      </c>
      <c r="M2683" s="129" t="s">
        <v>7294</v>
      </c>
      <c r="N2683" s="129" t="s">
        <v>3583</v>
      </c>
      <c r="O2683" s="129" t="str">
        <f>+IF(($D$1-Hoja3!$F2683)&gt;0,"VENCIDO","VIGENTE")</f>
        <v>VIGENTE</v>
      </c>
      <c r="P2683" s="120"/>
    </row>
    <row r="2684" spans="2:16" ht="14.25" hidden="1" customHeight="1" x14ac:dyDescent="0.25">
      <c r="B2684" s="121" t="s">
        <v>144</v>
      </c>
      <c r="C2684" s="122" t="s">
        <v>8509</v>
      </c>
      <c r="D2684" s="123" t="s">
        <v>8510</v>
      </c>
      <c r="E2684" s="124">
        <v>44685</v>
      </c>
      <c r="F2684" s="124">
        <v>44685</v>
      </c>
      <c r="G2684" s="125">
        <v>2273</v>
      </c>
      <c r="H2684" s="126" t="str">
        <f>+VLOOKUP(Hoja3!$G2684,'[138]Plan de Cuentas'!B:H,7,FALSE)</f>
        <v>2.1.02.01.05</v>
      </c>
      <c r="I2684" s="127" t="str">
        <f>+VLOOKUP(Hoja3!$H2684,'[138]Plan de Cuentas'!A:C,3,FALSE)</f>
        <v>Proveedores Locales - GS</v>
      </c>
      <c r="J2684" s="128">
        <v>-76311</v>
      </c>
      <c r="K2684" s="128">
        <v>-20311</v>
      </c>
      <c r="L2684" s="117">
        <f>+Hoja3!$K2684/$K$1</f>
        <v>-2.7998064630853148</v>
      </c>
      <c r="M2684" s="129" t="s">
        <v>8511</v>
      </c>
      <c r="N2684" s="129" t="str">
        <f>+IF(Hoja3!$O2684="VIGENTE","SALDO A VENCER",IF(Hoja3!$O2684="VENCIDO","SALDO VENCIDO - SE ABONA DE ACUERDO A DISPONIBILIDAD FINANCIERA",0))</f>
        <v>SALDO VENCIDO - SE ABONA DE ACUERDO A DISPONIBILIDAD FINANCIERA</v>
      </c>
      <c r="O2684" s="129" t="str">
        <f>+IF(($D$1-Hoja3!$F2684)&gt;0,"VENCIDO","VIGENTE")</f>
        <v>VENCIDO</v>
      </c>
      <c r="P2684" s="120"/>
    </row>
    <row r="2685" spans="2:16" ht="14.25" hidden="1" customHeight="1" x14ac:dyDescent="0.25">
      <c r="B2685" s="121" t="s">
        <v>8512</v>
      </c>
      <c r="C2685" s="122" t="s">
        <v>8513</v>
      </c>
      <c r="D2685" s="123" t="s">
        <v>8514</v>
      </c>
      <c r="E2685" s="124">
        <v>44742</v>
      </c>
      <c r="F2685" s="124">
        <v>44926</v>
      </c>
      <c r="G2685" s="125">
        <v>2324</v>
      </c>
      <c r="H2685" s="126" t="str">
        <f>+VLOOKUP(Hoja3!$G2685,'[138]Plan de Cuentas'!B:H,7,FALSE)</f>
        <v>2.1.01.01.08</v>
      </c>
      <c r="I2685" s="127" t="str">
        <f>+VLOOKUP(Hoja3!$H2685,'[138]Plan de Cuentas'!A:C,3,FALSE)</f>
        <v>Provision de Gastos a Pagar  Gs.</v>
      </c>
      <c r="J2685" s="128">
        <v>-11343600</v>
      </c>
      <c r="K2685" s="128">
        <v>-11343600</v>
      </c>
      <c r="L2685" s="117">
        <f>+Hoja3!$K2685/$K$1</f>
        <v>-1563.6790209568499</v>
      </c>
      <c r="M2685" s="129" t="s">
        <v>5764</v>
      </c>
      <c r="N2685" s="129" t="s">
        <v>3583</v>
      </c>
      <c r="O2685" s="129" t="str">
        <f>+IF(($D$1-Hoja3!$F2685)&gt;0,"VENCIDO","VIGENTE")</f>
        <v>VIGENTE</v>
      </c>
      <c r="P2685" s="120"/>
    </row>
    <row r="2686" spans="2:16" ht="14.25" hidden="1" customHeight="1" x14ac:dyDescent="0.25">
      <c r="B2686" s="121" t="s">
        <v>145</v>
      </c>
      <c r="C2686" s="122" t="s">
        <v>8515</v>
      </c>
      <c r="D2686" s="123" t="s">
        <v>8516</v>
      </c>
      <c r="E2686" s="124">
        <v>44610</v>
      </c>
      <c r="F2686" s="124">
        <v>44610</v>
      </c>
      <c r="G2686" s="125">
        <v>2273</v>
      </c>
      <c r="H2686" s="126" t="str">
        <f>+VLOOKUP(Hoja3!$G2686,'[138]Plan de Cuentas'!B:H,7,FALSE)</f>
        <v>2.1.02.01.05</v>
      </c>
      <c r="I2686" s="127" t="str">
        <f>+VLOOKUP(Hoja3!$H2686,'[138]Plan de Cuentas'!A:C,3,FALSE)</f>
        <v>Proveedores Locales - GS</v>
      </c>
      <c r="J2686" s="128">
        <v>-50909</v>
      </c>
      <c r="K2686" s="128">
        <v>-50909</v>
      </c>
      <c r="L2686" s="117">
        <f>+Hoja3!$K2686/$K$1</f>
        <v>-7.0176430126143607</v>
      </c>
      <c r="M2686" s="129" t="s">
        <v>8517</v>
      </c>
      <c r="N2686" s="129" t="str">
        <f>+IF(Hoja3!$O2686="VIGENTE","SALDO A VENCER",IF(Hoja3!$O2686="VENCIDO","SALDO VENCIDO - SE ABONA DE ACUERDO A DISPONIBILIDAD FINANCIERA",0))</f>
        <v>SALDO VENCIDO - SE ABONA DE ACUERDO A DISPONIBILIDAD FINANCIERA</v>
      </c>
      <c r="O2686" s="129" t="str">
        <f>+IF(($D$1-Hoja3!$F2686)&gt;0,"VENCIDO","VIGENTE")</f>
        <v>VENCIDO</v>
      </c>
      <c r="P2686" s="120"/>
    </row>
    <row r="2687" spans="2:16" ht="14.25" hidden="1" customHeight="1" x14ac:dyDescent="0.25">
      <c r="B2687" s="121" t="s">
        <v>8518</v>
      </c>
      <c r="C2687" s="122" t="s">
        <v>8519</v>
      </c>
      <c r="D2687" s="123" t="s">
        <v>8520</v>
      </c>
      <c r="E2687" s="124">
        <v>44848</v>
      </c>
      <c r="F2687" s="124">
        <v>44848</v>
      </c>
      <c r="G2687" s="125">
        <v>2273</v>
      </c>
      <c r="H2687" s="126" t="str">
        <f>+VLOOKUP(Hoja3!$G2687,'[138]Plan de Cuentas'!B:H,7,FALSE)</f>
        <v>2.1.02.01.05</v>
      </c>
      <c r="I2687" s="127" t="str">
        <f>+VLOOKUP(Hoja3!$H2687,'[138]Plan de Cuentas'!A:C,3,FALSE)</f>
        <v>Proveedores Locales - GS</v>
      </c>
      <c r="J2687" s="128">
        <v>-3258545</v>
      </c>
      <c r="K2687" s="128">
        <v>-3258545</v>
      </c>
      <c r="L2687" s="117">
        <f>+Hoja3!$K2687/$K$1</f>
        <v>-449.18001827848639</v>
      </c>
      <c r="M2687" s="129" t="s">
        <v>8521</v>
      </c>
      <c r="N2687" s="129" t="str">
        <f>+IF(Hoja3!$O2687="VIGENTE","SALDO A VENCER",IF(Hoja3!$O2687="VENCIDO","SALDO VENCIDO - SE ABONA DE ACUERDO A DISPONIBILIDAD FINANCIERA",0))</f>
        <v>SALDO VENCIDO - SE ABONA DE ACUERDO A DISPONIBILIDAD FINANCIERA</v>
      </c>
      <c r="O2687" s="129" t="str">
        <f>+IF(($D$1-Hoja3!$F2687)&gt;0,"VENCIDO","VIGENTE")</f>
        <v>VENCIDO</v>
      </c>
      <c r="P2687" s="120"/>
    </row>
    <row r="2688" spans="2:16" ht="14.25" hidden="1" customHeight="1" x14ac:dyDescent="0.25">
      <c r="B2688" s="121" t="s">
        <v>316</v>
      </c>
      <c r="C2688" s="122" t="s">
        <v>8522</v>
      </c>
      <c r="D2688" s="123" t="s">
        <v>8523</v>
      </c>
      <c r="E2688" s="124">
        <v>44832</v>
      </c>
      <c r="F2688" s="124">
        <v>44832</v>
      </c>
      <c r="G2688" s="125">
        <v>1984</v>
      </c>
      <c r="H2688" s="126" t="str">
        <f>+VLOOKUP(Hoja3!$G2688,'[138]Plan de Cuentas'!B:H,7,FALSE)</f>
        <v>2.1.01.01.12</v>
      </c>
      <c r="I2688" s="127" t="str">
        <f>+VLOOKUP(Hoja3!$H2688,'[138]Plan de Cuentas'!A:C,3,FALSE)</f>
        <v>CTA. A PAGAR EXPORTACION GS.</v>
      </c>
      <c r="J2688" s="128">
        <v>-341169</v>
      </c>
      <c r="K2688" s="128">
        <v>-341169</v>
      </c>
      <c r="L2688" s="117">
        <f>+Hoja3!$K2688/$K$1</f>
        <v>-47.029056728095796</v>
      </c>
      <c r="M2688" s="129" t="s">
        <v>8524</v>
      </c>
      <c r="N2688" s="129" t="s">
        <v>6523</v>
      </c>
      <c r="O2688" s="129" t="str">
        <f>+IF(($D$1-Hoja3!$F2688)&gt;0,"VENCIDO","VIGENTE")</f>
        <v>VENCIDO</v>
      </c>
      <c r="P2688" s="120"/>
    </row>
    <row r="2689" spans="2:16" ht="14.25" hidden="1" customHeight="1" x14ac:dyDescent="0.25">
      <c r="B2689" s="121" t="s">
        <v>316</v>
      </c>
      <c r="C2689" s="122" t="s">
        <v>8525</v>
      </c>
      <c r="D2689" s="123" t="s">
        <v>8523</v>
      </c>
      <c r="E2689" s="124">
        <v>44847</v>
      </c>
      <c r="F2689" s="124">
        <v>44847</v>
      </c>
      <c r="G2689" s="125">
        <v>1984</v>
      </c>
      <c r="H2689" s="126" t="str">
        <f>+VLOOKUP(Hoja3!$G2689,'[138]Plan de Cuentas'!B:H,7,FALSE)</f>
        <v>2.1.01.01.12</v>
      </c>
      <c r="I2689" s="127" t="str">
        <f>+VLOOKUP(Hoja3!$H2689,'[138]Plan de Cuentas'!A:C,3,FALSE)</f>
        <v>CTA. A PAGAR EXPORTACION GS.</v>
      </c>
      <c r="J2689" s="128">
        <v>-132440</v>
      </c>
      <c r="K2689" s="128">
        <v>-132440</v>
      </c>
      <c r="L2689" s="117">
        <f>+Hoja3!$K2689/$K$1</f>
        <v>-18.256430898085721</v>
      </c>
      <c r="M2689" s="129" t="s">
        <v>8526</v>
      </c>
      <c r="N2689" s="129" t="s">
        <v>6523</v>
      </c>
      <c r="O2689" s="129" t="str">
        <f>+IF(($D$1-Hoja3!$F2689)&gt;0,"VENCIDO","VIGENTE")</f>
        <v>VENCIDO</v>
      </c>
      <c r="P2689" s="120"/>
    </row>
    <row r="2690" spans="2:16" ht="14.25" hidden="1" customHeight="1" x14ac:dyDescent="0.25">
      <c r="B2690" s="121" t="s">
        <v>316</v>
      </c>
      <c r="C2690" s="122" t="s">
        <v>8527</v>
      </c>
      <c r="D2690" s="123" t="s">
        <v>8528</v>
      </c>
      <c r="E2690" s="124">
        <v>44848</v>
      </c>
      <c r="F2690" s="124">
        <v>44848</v>
      </c>
      <c r="G2690" s="125">
        <v>1984</v>
      </c>
      <c r="H2690" s="126" t="str">
        <f>+VLOOKUP(Hoja3!$G2690,'[138]Plan de Cuentas'!B:H,7,FALSE)</f>
        <v>2.1.01.01.12</v>
      </c>
      <c r="I2690" s="127" t="str">
        <f>+VLOOKUP(Hoja3!$H2690,'[138]Plan de Cuentas'!A:C,3,FALSE)</f>
        <v>CTA. A PAGAR EXPORTACION GS.</v>
      </c>
      <c r="J2690" s="128">
        <v>-2615346</v>
      </c>
      <c r="K2690" s="128">
        <v>-2615346</v>
      </c>
      <c r="L2690" s="117">
        <f>+Hoja3!$K2690/$K$1</f>
        <v>-360.51709093615898</v>
      </c>
      <c r="M2690" s="129" t="s">
        <v>8529</v>
      </c>
      <c r="N2690" s="129" t="s">
        <v>6523</v>
      </c>
      <c r="O2690" s="129" t="str">
        <f>+IF(($D$1-Hoja3!$F2690)&gt;0,"VENCIDO","VIGENTE")</f>
        <v>VENCIDO</v>
      </c>
      <c r="P2690" s="120"/>
    </row>
    <row r="2691" spans="2:16" ht="14.25" hidden="1" customHeight="1" x14ac:dyDescent="0.25">
      <c r="B2691" s="121" t="s">
        <v>146</v>
      </c>
      <c r="C2691" s="122" t="s">
        <v>8530</v>
      </c>
      <c r="D2691" s="123" t="s">
        <v>8531</v>
      </c>
      <c r="E2691" s="124">
        <v>44810</v>
      </c>
      <c r="F2691" s="124">
        <v>44871</v>
      </c>
      <c r="G2691" s="125">
        <v>2273</v>
      </c>
      <c r="H2691" s="126" t="str">
        <f>+VLOOKUP(Hoja3!$G2691,'[138]Plan de Cuentas'!B:H,7,FALSE)</f>
        <v>2.1.02.01.05</v>
      </c>
      <c r="I2691" s="127" t="str">
        <f>+VLOOKUP(Hoja3!$H2691,'[138]Plan de Cuentas'!A:C,3,FALSE)</f>
        <v>Proveedores Locales - GS</v>
      </c>
      <c r="J2691" s="128">
        <v>-745000</v>
      </c>
      <c r="K2691" s="128">
        <v>-745000</v>
      </c>
      <c r="L2691" s="117">
        <f>+Hoja3!$K2691/$K$1</f>
        <v>-102.69586997186546</v>
      </c>
      <c r="M2691" s="129" t="s">
        <v>8532</v>
      </c>
      <c r="N2691" s="129" t="str">
        <f>+IF(Hoja3!$O2691="VIGENTE","SALDO A VENCER",IF(Hoja3!$O2691="VENCIDO","SALDO VENCIDO - SE ABONA DE ACUERDO A DISPONIBILIDAD FINANCIERA",0))</f>
        <v>SALDO A VENCER</v>
      </c>
      <c r="O2691" s="129" t="str">
        <f>+IF(($D$1-Hoja3!$F2691)&gt;0,"VENCIDO","VIGENTE")</f>
        <v>VIGENTE</v>
      </c>
      <c r="P2691" s="120"/>
    </row>
    <row r="2692" spans="2:16" ht="14.25" hidden="1" customHeight="1" x14ac:dyDescent="0.25">
      <c r="B2692" s="121" t="s">
        <v>146</v>
      </c>
      <c r="C2692" s="122" t="s">
        <v>8533</v>
      </c>
      <c r="D2692" s="123" t="s">
        <v>8534</v>
      </c>
      <c r="E2692" s="124">
        <v>44811</v>
      </c>
      <c r="F2692" s="124">
        <v>44841</v>
      </c>
      <c r="G2692" s="125">
        <v>2273</v>
      </c>
      <c r="H2692" s="126" t="str">
        <f>+VLOOKUP(Hoja3!$G2692,'[138]Plan de Cuentas'!B:H,7,FALSE)</f>
        <v>2.1.02.01.05</v>
      </c>
      <c r="I2692" s="127" t="str">
        <f>+VLOOKUP(Hoja3!$H2692,'[138]Plan de Cuentas'!A:C,3,FALSE)</f>
        <v>Proveedores Locales - GS</v>
      </c>
      <c r="J2692" s="128">
        <v>-2548200</v>
      </c>
      <c r="K2692" s="128">
        <v>-2548200</v>
      </c>
      <c r="L2692" s="117">
        <f>+Hoja3!$K2692/$K$1</f>
        <v>-351.26122934537932</v>
      </c>
      <c r="M2692" s="129" t="s">
        <v>8535</v>
      </c>
      <c r="N2692" s="129" t="str">
        <f>+IF(Hoja3!$O2692="VIGENTE","SALDO A VENCER",IF(Hoja3!$O2692="VENCIDO","SALDO VENCIDO - SE ABONA DE ACUERDO A DISPONIBILIDAD FINANCIERA",0))</f>
        <v>SALDO VENCIDO - SE ABONA DE ACUERDO A DISPONIBILIDAD FINANCIERA</v>
      </c>
      <c r="O2692" s="129" t="str">
        <f>+IF(($D$1-Hoja3!$F2692)&gt;0,"VENCIDO","VIGENTE")</f>
        <v>VENCIDO</v>
      </c>
      <c r="P2692" s="120"/>
    </row>
    <row r="2693" spans="2:16" ht="14.25" hidden="1" customHeight="1" x14ac:dyDescent="0.25">
      <c r="B2693" s="121" t="s">
        <v>146</v>
      </c>
      <c r="C2693" s="122" t="s">
        <v>8536</v>
      </c>
      <c r="D2693" s="123" t="s">
        <v>8537</v>
      </c>
      <c r="E2693" s="124">
        <v>44814</v>
      </c>
      <c r="F2693" s="124">
        <v>44874</v>
      </c>
      <c r="G2693" s="125">
        <v>2273</v>
      </c>
      <c r="H2693" s="126" t="str">
        <f>+VLOOKUP(Hoja3!$G2693,'[138]Plan de Cuentas'!B:H,7,FALSE)</f>
        <v>2.1.02.01.05</v>
      </c>
      <c r="I2693" s="127" t="str">
        <f>+VLOOKUP(Hoja3!$H2693,'[138]Plan de Cuentas'!A:C,3,FALSE)</f>
        <v>Proveedores Locales - GS</v>
      </c>
      <c r="J2693" s="128">
        <v>-40000</v>
      </c>
      <c r="K2693" s="128">
        <v>-40000</v>
      </c>
      <c r="L2693" s="117">
        <f>+Hoja3!$K2693/$K$1</f>
        <v>-5.5138722132545217</v>
      </c>
      <c r="M2693" s="129" t="s">
        <v>8538</v>
      </c>
      <c r="N2693" s="129" t="str">
        <f>+IF(Hoja3!$O2693="VIGENTE","SALDO A VENCER",IF(Hoja3!$O2693="VENCIDO","SALDO VENCIDO - SE ABONA DE ACUERDO A DISPONIBILIDAD FINANCIERA",0))</f>
        <v>SALDO A VENCER</v>
      </c>
      <c r="O2693" s="129" t="str">
        <f>+IF(($D$1-Hoja3!$F2693)&gt;0,"VENCIDO","VIGENTE")</f>
        <v>VIGENTE</v>
      </c>
      <c r="P2693" s="120"/>
    </row>
    <row r="2694" spans="2:16" ht="14.25" hidden="1" customHeight="1" x14ac:dyDescent="0.25">
      <c r="B2694" s="121" t="s">
        <v>146</v>
      </c>
      <c r="C2694" s="122" t="s">
        <v>8539</v>
      </c>
      <c r="D2694" s="123" t="s">
        <v>8540</v>
      </c>
      <c r="E2694" s="124">
        <v>44823</v>
      </c>
      <c r="F2694" s="124">
        <v>44884</v>
      </c>
      <c r="G2694" s="125">
        <v>2273</v>
      </c>
      <c r="H2694" s="126" t="str">
        <f>+VLOOKUP(Hoja3!$G2694,'[138]Plan de Cuentas'!B:H,7,FALSE)</f>
        <v>2.1.02.01.05</v>
      </c>
      <c r="I2694" s="127" t="str">
        <f>+VLOOKUP(Hoja3!$H2694,'[138]Plan de Cuentas'!A:C,3,FALSE)</f>
        <v>Proveedores Locales - GS</v>
      </c>
      <c r="J2694" s="128">
        <v>-1500000</v>
      </c>
      <c r="K2694" s="128">
        <v>-1500000</v>
      </c>
      <c r="L2694" s="117">
        <f>+Hoja3!$K2694/$K$1</f>
        <v>-206.77020799704457</v>
      </c>
      <c r="M2694" s="129" t="s">
        <v>8541</v>
      </c>
      <c r="N2694" s="129" t="str">
        <f>+IF(Hoja3!$O2694="VIGENTE","SALDO A VENCER",IF(Hoja3!$O2694="VENCIDO","SALDO VENCIDO - SE ABONA DE ACUERDO A DISPONIBILIDAD FINANCIERA",0))</f>
        <v>SALDO A VENCER</v>
      </c>
      <c r="O2694" s="129" t="str">
        <f>+IF(($D$1-Hoja3!$F2694)&gt;0,"VENCIDO","VIGENTE")</f>
        <v>VIGENTE</v>
      </c>
      <c r="P2694" s="120"/>
    </row>
    <row r="2695" spans="2:16" ht="14.25" hidden="1" customHeight="1" x14ac:dyDescent="0.25">
      <c r="B2695" s="121" t="s">
        <v>146</v>
      </c>
      <c r="C2695" s="122" t="s">
        <v>8542</v>
      </c>
      <c r="D2695" s="123" t="s">
        <v>8543</v>
      </c>
      <c r="E2695" s="124">
        <v>44830</v>
      </c>
      <c r="F2695" s="124">
        <v>44890</v>
      </c>
      <c r="G2695" s="125">
        <v>2273</v>
      </c>
      <c r="H2695" s="126" t="str">
        <f>+VLOOKUP(Hoja3!$G2695,'[138]Plan de Cuentas'!B:H,7,FALSE)</f>
        <v>2.1.02.01.05</v>
      </c>
      <c r="I2695" s="127" t="str">
        <f>+VLOOKUP(Hoja3!$H2695,'[138]Plan de Cuentas'!A:C,3,FALSE)</f>
        <v>Proveedores Locales - GS</v>
      </c>
      <c r="J2695" s="128">
        <v>-10215000</v>
      </c>
      <c r="K2695" s="128">
        <v>-10215000</v>
      </c>
      <c r="L2695" s="117">
        <f>+Hoja3!$K2695/$K$1</f>
        <v>-1408.1051164598734</v>
      </c>
      <c r="M2695" s="129" t="s">
        <v>8544</v>
      </c>
      <c r="N2695" s="129" t="str">
        <f>+IF(Hoja3!$O2695="VIGENTE","SALDO A VENCER",IF(Hoja3!$O2695="VENCIDO","SALDO VENCIDO - SE ABONA DE ACUERDO A DISPONIBILIDAD FINANCIERA",0))</f>
        <v>SALDO A VENCER</v>
      </c>
      <c r="O2695" s="129" t="str">
        <f>+IF(($D$1-Hoja3!$F2695)&gt;0,"VENCIDO","VIGENTE")</f>
        <v>VIGENTE</v>
      </c>
      <c r="P2695" s="120"/>
    </row>
    <row r="2696" spans="2:16" ht="14.25" hidden="1" customHeight="1" x14ac:dyDescent="0.25">
      <c r="B2696" s="121" t="s">
        <v>146</v>
      </c>
      <c r="C2696" s="122" t="s">
        <v>8545</v>
      </c>
      <c r="D2696" s="123" t="s">
        <v>8546</v>
      </c>
      <c r="E2696" s="124">
        <v>44855</v>
      </c>
      <c r="F2696" s="124">
        <v>44865</v>
      </c>
      <c r="G2696" s="125">
        <v>2273</v>
      </c>
      <c r="H2696" s="126" t="str">
        <f>+VLOOKUP(Hoja3!$G2696,'[138]Plan de Cuentas'!B:H,7,FALSE)</f>
        <v>2.1.02.01.05</v>
      </c>
      <c r="I2696" s="127" t="str">
        <f>+VLOOKUP(Hoja3!$H2696,'[138]Plan de Cuentas'!A:C,3,FALSE)</f>
        <v>Proveedores Locales - GS</v>
      </c>
      <c r="J2696" s="128">
        <v>-35000</v>
      </c>
      <c r="K2696" s="128">
        <v>-35000</v>
      </c>
      <c r="L2696" s="117">
        <f>+Hoja3!$K2696/$K$1</f>
        <v>-4.8246381865977064</v>
      </c>
      <c r="M2696" s="129" t="s">
        <v>8547</v>
      </c>
      <c r="N2696" s="129" t="str">
        <f>+IF(Hoja3!$O2696="VIGENTE","SALDO A VENCER",IF(Hoja3!$O2696="VENCIDO","SALDO VENCIDO - SE ABONA DE ACUERDO A DISPONIBILIDAD FINANCIERA",0))</f>
        <v>SALDO A VENCER</v>
      </c>
      <c r="O2696" s="129" t="str">
        <f>+IF(($D$1-Hoja3!$F2696)&gt;0,"VENCIDO","VIGENTE")</f>
        <v>VIGENTE</v>
      </c>
      <c r="P2696" s="120"/>
    </row>
    <row r="2697" spans="2:16" ht="14.25" hidden="1" customHeight="1" x14ac:dyDescent="0.25">
      <c r="B2697" s="121" t="s">
        <v>146</v>
      </c>
      <c r="C2697" s="122" t="s">
        <v>8548</v>
      </c>
      <c r="D2697" s="123" t="s">
        <v>8549</v>
      </c>
      <c r="E2697" s="124">
        <v>44859</v>
      </c>
      <c r="F2697" s="124">
        <v>44919</v>
      </c>
      <c r="G2697" s="125">
        <v>2273</v>
      </c>
      <c r="H2697" s="126" t="str">
        <f>+VLOOKUP(Hoja3!$G2697,'[138]Plan de Cuentas'!B:H,7,FALSE)</f>
        <v>2.1.02.01.05</v>
      </c>
      <c r="I2697" s="127" t="str">
        <f>+VLOOKUP(Hoja3!$H2697,'[138]Plan de Cuentas'!A:C,3,FALSE)</f>
        <v>Proveedores Locales - GS</v>
      </c>
      <c r="J2697" s="128">
        <v>-666000</v>
      </c>
      <c r="K2697" s="128">
        <v>-666000</v>
      </c>
      <c r="L2697" s="117">
        <f>+Hoja3!$K2697/$K$1</f>
        <v>-91.805972350687782</v>
      </c>
      <c r="M2697" s="129" t="s">
        <v>8550</v>
      </c>
      <c r="N2697" s="129" t="str">
        <f>+IF(Hoja3!$O2697="VIGENTE","SALDO A VENCER",IF(Hoja3!$O2697="VENCIDO","SALDO VENCIDO - SE ABONA DE ACUERDO A DISPONIBILIDAD FINANCIERA",0))</f>
        <v>SALDO A VENCER</v>
      </c>
      <c r="O2697" s="129" t="str">
        <f>+IF(($D$1-Hoja3!$F2697)&gt;0,"VENCIDO","VIGENTE")</f>
        <v>VIGENTE</v>
      </c>
      <c r="P2697" s="120"/>
    </row>
    <row r="2698" spans="2:16" ht="14.25" hidden="1" customHeight="1" x14ac:dyDescent="0.25">
      <c r="B2698" s="121" t="s">
        <v>146</v>
      </c>
      <c r="C2698" s="122" t="s">
        <v>8551</v>
      </c>
      <c r="D2698" s="123" t="s">
        <v>8552</v>
      </c>
      <c r="E2698" s="124">
        <v>44859</v>
      </c>
      <c r="F2698" s="124">
        <v>44889</v>
      </c>
      <c r="G2698" s="125">
        <v>2273</v>
      </c>
      <c r="H2698" s="126" t="str">
        <f>+VLOOKUP(Hoja3!$G2698,'[138]Plan de Cuentas'!B:H,7,FALSE)</f>
        <v>2.1.02.01.05</v>
      </c>
      <c r="I2698" s="127" t="str">
        <f>+VLOOKUP(Hoja3!$H2698,'[138]Plan de Cuentas'!A:C,3,FALSE)</f>
        <v>Proveedores Locales - GS</v>
      </c>
      <c r="J2698" s="128">
        <v>-4700000</v>
      </c>
      <c r="K2698" s="128">
        <v>-4700000</v>
      </c>
      <c r="L2698" s="117">
        <f>+Hoja3!$K2698/$K$1</f>
        <v>-647.87998505740632</v>
      </c>
      <c r="M2698" s="129" t="s">
        <v>8553</v>
      </c>
      <c r="N2698" s="129" t="str">
        <f>+IF(Hoja3!$O2698="VIGENTE","SALDO A VENCER",IF(Hoja3!$O2698="VENCIDO","SALDO VENCIDO - SE ABONA DE ACUERDO A DISPONIBILIDAD FINANCIERA",0))</f>
        <v>SALDO A VENCER</v>
      </c>
      <c r="O2698" s="129" t="str">
        <f>+IF(($D$1-Hoja3!$F2698)&gt;0,"VENCIDO","VIGENTE")</f>
        <v>VIGENTE</v>
      </c>
      <c r="P2698" s="120"/>
    </row>
    <row r="2699" spans="2:16" ht="14.25" hidden="1" customHeight="1" x14ac:dyDescent="0.25">
      <c r="B2699" s="121" t="s">
        <v>146</v>
      </c>
      <c r="C2699" s="122" t="s">
        <v>8554</v>
      </c>
      <c r="D2699" s="123" t="s">
        <v>8555</v>
      </c>
      <c r="E2699" s="124">
        <v>44860</v>
      </c>
      <c r="F2699" s="124">
        <v>44920</v>
      </c>
      <c r="G2699" s="125">
        <v>2273</v>
      </c>
      <c r="H2699" s="126" t="str">
        <f>+VLOOKUP(Hoja3!$G2699,'[138]Plan de Cuentas'!B:H,7,FALSE)</f>
        <v>2.1.02.01.05</v>
      </c>
      <c r="I2699" s="127" t="str">
        <f>+VLOOKUP(Hoja3!$H2699,'[138]Plan de Cuentas'!A:C,3,FALSE)</f>
        <v>Proveedores Locales - GS</v>
      </c>
      <c r="J2699" s="128">
        <v>-1504000</v>
      </c>
      <c r="K2699" s="128">
        <v>-1504000</v>
      </c>
      <c r="L2699" s="117">
        <f>+Hoja3!$K2699/$K$1</f>
        <v>-207.32159521837002</v>
      </c>
      <c r="M2699" s="129" t="s">
        <v>8556</v>
      </c>
      <c r="N2699" s="129" t="str">
        <f>+IF(Hoja3!$O2699="VIGENTE","SALDO A VENCER",IF(Hoja3!$O2699="VENCIDO","SALDO VENCIDO - SE ABONA DE ACUERDO A DISPONIBILIDAD FINANCIERA",0))</f>
        <v>SALDO A VENCER</v>
      </c>
      <c r="O2699" s="129" t="str">
        <f>+IF(($D$1-Hoja3!$F2699)&gt;0,"VENCIDO","VIGENTE")</f>
        <v>VIGENTE</v>
      </c>
      <c r="P2699" s="120"/>
    </row>
    <row r="2700" spans="2:16" ht="14.25" hidden="1" customHeight="1" x14ac:dyDescent="0.25">
      <c r="B2700" s="121" t="s">
        <v>146</v>
      </c>
      <c r="C2700" s="122" t="s">
        <v>8557</v>
      </c>
      <c r="D2700" s="123" t="s">
        <v>8558</v>
      </c>
      <c r="E2700" s="124">
        <v>44862</v>
      </c>
      <c r="F2700" s="124">
        <v>44922</v>
      </c>
      <c r="G2700" s="125">
        <v>2273</v>
      </c>
      <c r="H2700" s="126" t="str">
        <f>+VLOOKUP(Hoja3!$G2700,'[138]Plan de Cuentas'!B:H,7,FALSE)</f>
        <v>2.1.02.01.05</v>
      </c>
      <c r="I2700" s="127" t="str">
        <f>+VLOOKUP(Hoja3!$H2700,'[138]Plan de Cuentas'!A:C,3,FALSE)</f>
        <v>Proveedores Locales - GS</v>
      </c>
      <c r="J2700" s="128">
        <v>-464000</v>
      </c>
      <c r="K2700" s="128">
        <v>-464000</v>
      </c>
      <c r="L2700" s="117">
        <f>+Hoja3!$K2700/$K$1</f>
        <v>-63.960917673752448</v>
      </c>
      <c r="M2700" s="129" t="s">
        <v>8559</v>
      </c>
      <c r="N2700" s="129" t="str">
        <f>+IF(Hoja3!$O2700="VIGENTE","SALDO A VENCER",IF(Hoja3!$O2700="VENCIDO","SALDO VENCIDO - SE ABONA DE ACUERDO A DISPONIBILIDAD FINANCIERA",0))</f>
        <v>SALDO A VENCER</v>
      </c>
      <c r="O2700" s="129" t="str">
        <f>+IF(($D$1-Hoja3!$F2700)&gt;0,"VENCIDO","VIGENTE")</f>
        <v>VIGENTE</v>
      </c>
      <c r="P2700" s="120"/>
    </row>
    <row r="2701" spans="2:16" ht="14.25" hidden="1" customHeight="1" x14ac:dyDescent="0.25">
      <c r="B2701" s="121" t="s">
        <v>147</v>
      </c>
      <c r="C2701" s="122" t="s">
        <v>8560</v>
      </c>
      <c r="D2701" s="123" t="s">
        <v>8561</v>
      </c>
      <c r="E2701" s="124">
        <v>44748</v>
      </c>
      <c r="F2701" s="124">
        <v>44748</v>
      </c>
      <c r="G2701" s="125">
        <v>2273</v>
      </c>
      <c r="H2701" s="126" t="str">
        <f>+VLOOKUP(Hoja3!$G2701,'[138]Plan de Cuentas'!B:H,7,FALSE)</f>
        <v>2.1.02.01.05</v>
      </c>
      <c r="I2701" s="127" t="str">
        <f>+VLOOKUP(Hoja3!$H2701,'[138]Plan de Cuentas'!A:C,3,FALSE)</f>
        <v>Proveedores Locales - GS</v>
      </c>
      <c r="J2701" s="128">
        <v>-40000</v>
      </c>
      <c r="K2701" s="128">
        <v>-40000</v>
      </c>
      <c r="L2701" s="117">
        <f>+Hoja3!$K2701/$K$1</f>
        <v>-5.5138722132545217</v>
      </c>
      <c r="M2701" s="129" t="s">
        <v>8562</v>
      </c>
      <c r="N2701" s="129" t="str">
        <f>+IF(Hoja3!$O2701="VIGENTE","SALDO A VENCER",IF(Hoja3!$O2701="VENCIDO","SALDO VENCIDO - SE ABONA DE ACUERDO A DISPONIBILIDAD FINANCIERA",0))</f>
        <v>SALDO VENCIDO - SE ABONA DE ACUERDO A DISPONIBILIDAD FINANCIERA</v>
      </c>
      <c r="O2701" s="129" t="str">
        <f>+IF(($D$1-Hoja3!$F2701)&gt;0,"VENCIDO","VIGENTE")</f>
        <v>VENCIDO</v>
      </c>
      <c r="P2701" s="120"/>
    </row>
    <row r="2702" spans="2:16" ht="14.25" hidden="1" customHeight="1" x14ac:dyDescent="0.25">
      <c r="B2702" s="121" t="s">
        <v>147</v>
      </c>
      <c r="C2702" s="122" t="s">
        <v>8563</v>
      </c>
      <c r="D2702" s="123" t="s">
        <v>8564</v>
      </c>
      <c r="E2702" s="124">
        <v>44749</v>
      </c>
      <c r="F2702" s="124">
        <v>44749</v>
      </c>
      <c r="G2702" s="125">
        <v>2273</v>
      </c>
      <c r="H2702" s="126" t="str">
        <f>+VLOOKUP(Hoja3!$G2702,'[138]Plan de Cuentas'!B:H,7,FALSE)</f>
        <v>2.1.02.01.05</v>
      </c>
      <c r="I2702" s="127" t="str">
        <f>+VLOOKUP(Hoja3!$H2702,'[138]Plan de Cuentas'!A:C,3,FALSE)</f>
        <v>Proveedores Locales - GS</v>
      </c>
      <c r="J2702" s="128">
        <v>-30000</v>
      </c>
      <c r="K2702" s="128">
        <v>-30000</v>
      </c>
      <c r="L2702" s="117">
        <f>+Hoja3!$K2702/$K$1</f>
        <v>-4.1354041599408911</v>
      </c>
      <c r="M2702" s="129" t="s">
        <v>8565</v>
      </c>
      <c r="N2702" s="129" t="str">
        <f>+IF(Hoja3!$O2702="VIGENTE","SALDO A VENCER",IF(Hoja3!$O2702="VENCIDO","SALDO VENCIDO - SE ABONA DE ACUERDO A DISPONIBILIDAD FINANCIERA",0))</f>
        <v>SALDO VENCIDO - SE ABONA DE ACUERDO A DISPONIBILIDAD FINANCIERA</v>
      </c>
      <c r="O2702" s="129" t="str">
        <f>+IF(($D$1-Hoja3!$F2702)&gt;0,"VENCIDO","VIGENTE")</f>
        <v>VENCIDO</v>
      </c>
      <c r="P2702" s="120"/>
    </row>
    <row r="2703" spans="2:16" ht="14.25" hidden="1" customHeight="1" x14ac:dyDescent="0.25">
      <c r="B2703" s="121" t="s">
        <v>147</v>
      </c>
      <c r="C2703" s="122" t="s">
        <v>8566</v>
      </c>
      <c r="D2703" s="123" t="s">
        <v>8567</v>
      </c>
      <c r="E2703" s="124">
        <v>44839</v>
      </c>
      <c r="F2703" s="124">
        <v>44870</v>
      </c>
      <c r="G2703" s="125">
        <v>2273</v>
      </c>
      <c r="H2703" s="126" t="str">
        <f>+VLOOKUP(Hoja3!$G2703,'[138]Plan de Cuentas'!B:H,7,FALSE)</f>
        <v>2.1.02.01.05</v>
      </c>
      <c r="I2703" s="127" t="str">
        <f>+VLOOKUP(Hoja3!$H2703,'[138]Plan de Cuentas'!A:C,3,FALSE)</f>
        <v>Proveedores Locales - GS</v>
      </c>
      <c r="J2703" s="128">
        <v>-60000</v>
      </c>
      <c r="K2703" s="128">
        <v>-60000</v>
      </c>
      <c r="L2703" s="117">
        <f>+Hoja3!$K2703/$K$1</f>
        <v>-8.2708083198817821</v>
      </c>
      <c r="M2703" s="129" t="s">
        <v>8568</v>
      </c>
      <c r="N2703" s="129" t="str">
        <f>+IF(Hoja3!$O2703="VIGENTE","SALDO A VENCER",IF(Hoja3!$O2703="VENCIDO","SALDO VENCIDO - SE ABONA DE ACUERDO A DISPONIBILIDAD FINANCIERA",0))</f>
        <v>SALDO A VENCER</v>
      </c>
      <c r="O2703" s="129" t="str">
        <f>+IF(($D$1-Hoja3!$F2703)&gt;0,"VENCIDO","VIGENTE")</f>
        <v>VIGENTE</v>
      </c>
      <c r="P2703" s="120"/>
    </row>
    <row r="2704" spans="2:16" ht="14.25" hidden="1" customHeight="1" x14ac:dyDescent="0.25">
      <c r="B2704" s="121" t="s">
        <v>148</v>
      </c>
      <c r="C2704" s="122" t="s">
        <v>8569</v>
      </c>
      <c r="D2704" s="123" t="s">
        <v>8570</v>
      </c>
      <c r="E2704" s="124">
        <v>44823</v>
      </c>
      <c r="F2704" s="124">
        <v>44853</v>
      </c>
      <c r="G2704" s="125">
        <v>2273</v>
      </c>
      <c r="H2704" s="126" t="str">
        <f>+VLOOKUP(Hoja3!$G2704,'[138]Plan de Cuentas'!B:H,7,FALSE)</f>
        <v>2.1.02.01.05</v>
      </c>
      <c r="I2704" s="127" t="str">
        <f>+VLOOKUP(Hoja3!$H2704,'[138]Plan de Cuentas'!A:C,3,FALSE)</f>
        <v>Proveedores Locales - GS</v>
      </c>
      <c r="J2704" s="128">
        <v>-318800</v>
      </c>
      <c r="K2704" s="128">
        <v>-318800</v>
      </c>
      <c r="L2704" s="117">
        <f>+Hoja3!$K2704/$K$1</f>
        <v>-43.94556153963854</v>
      </c>
      <c r="M2704" s="129" t="s">
        <v>8571</v>
      </c>
      <c r="N2704" s="129" t="str">
        <f>+IF(Hoja3!$O2704="VIGENTE","SALDO A VENCER",IF(Hoja3!$O2704="VENCIDO","SALDO VENCIDO - SE ABONA DE ACUERDO A DISPONIBILIDAD FINANCIERA",0))</f>
        <v>SALDO VENCIDO - SE ABONA DE ACUERDO A DISPONIBILIDAD FINANCIERA</v>
      </c>
      <c r="O2704" s="129" t="str">
        <f>+IF(($D$1-Hoja3!$F2704)&gt;0,"VENCIDO","VIGENTE")</f>
        <v>VENCIDO</v>
      </c>
      <c r="P2704" s="120"/>
    </row>
    <row r="2705" spans="2:16" ht="14.25" hidden="1" customHeight="1" x14ac:dyDescent="0.25">
      <c r="B2705" s="121" t="s">
        <v>148</v>
      </c>
      <c r="C2705" s="122" t="s">
        <v>8572</v>
      </c>
      <c r="D2705" s="123" t="s">
        <v>8573</v>
      </c>
      <c r="E2705" s="124">
        <v>44840</v>
      </c>
      <c r="F2705" s="124">
        <v>44870</v>
      </c>
      <c r="G2705" s="125">
        <v>2273</v>
      </c>
      <c r="H2705" s="126" t="str">
        <f>+VLOOKUP(Hoja3!$G2705,'[138]Plan de Cuentas'!B:H,7,FALSE)</f>
        <v>2.1.02.01.05</v>
      </c>
      <c r="I2705" s="127" t="str">
        <f>+VLOOKUP(Hoja3!$H2705,'[138]Plan de Cuentas'!A:C,3,FALSE)</f>
        <v>Proveedores Locales - GS</v>
      </c>
      <c r="J2705" s="128">
        <v>-1663750</v>
      </c>
      <c r="K2705" s="128">
        <v>-1663750</v>
      </c>
      <c r="L2705" s="117">
        <f>+Hoja3!$K2705/$K$1</f>
        <v>-229.34262237005527</v>
      </c>
      <c r="M2705" s="129" t="s">
        <v>8574</v>
      </c>
      <c r="N2705" s="129" t="str">
        <f>+IF(Hoja3!$O2705="VIGENTE","SALDO A VENCER",IF(Hoja3!$O2705="VENCIDO","SALDO VENCIDO - SE ABONA DE ACUERDO A DISPONIBILIDAD FINANCIERA",0))</f>
        <v>SALDO A VENCER</v>
      </c>
      <c r="O2705" s="129" t="str">
        <f>+IF(($D$1-Hoja3!$F2705)&gt;0,"VENCIDO","VIGENTE")</f>
        <v>VIGENTE</v>
      </c>
      <c r="P2705" s="120"/>
    </row>
    <row r="2706" spans="2:16" ht="14.25" hidden="1" customHeight="1" x14ac:dyDescent="0.25">
      <c r="B2706" s="121" t="s">
        <v>149</v>
      </c>
      <c r="C2706" s="122" t="s">
        <v>8575</v>
      </c>
      <c r="D2706" s="123" t="s">
        <v>8576</v>
      </c>
      <c r="E2706" s="124">
        <v>43586</v>
      </c>
      <c r="F2706" s="124">
        <v>44561</v>
      </c>
      <c r="G2706" s="125">
        <v>2620</v>
      </c>
      <c r="H2706" s="126" t="str">
        <f>+VLOOKUP(Hoja3!$G2706,'[138]Plan de Cuentas'!B:H,7,FALSE)</f>
        <v>2.1.01.03.09</v>
      </c>
      <c r="I2706" s="127" t="str">
        <f>+VLOOKUP(Hoja3!$H2706,'[138]Plan de Cuentas'!A:C,3,FALSE)</f>
        <v>Cesion De Creditos A Pagar Gs</v>
      </c>
      <c r="J2706" s="128">
        <v>-2169000</v>
      </c>
      <c r="K2706" s="128">
        <v>-2169000</v>
      </c>
      <c r="L2706" s="117">
        <f>+Hoja3!$K2706/$K$1</f>
        <v>-298.98972076372644</v>
      </c>
      <c r="M2706" s="129" t="s">
        <v>5773</v>
      </c>
      <c r="N2706" s="129" t="str">
        <f>+IF(Hoja3!$O2706="VIGENTE","SALDO A VENCER",IF(Hoja3!$O2706="VENCIDO","SALDO VENCIDO - SE ABONA DE ACUERDO A DISPONIBILIDAD FINANCIERA",0))</f>
        <v>SALDO VENCIDO - SE ABONA DE ACUERDO A DISPONIBILIDAD FINANCIERA</v>
      </c>
      <c r="O2706" s="129" t="str">
        <f>+IF(($D$1-Hoja3!$F2706)&gt;0,"VENCIDO","VIGENTE")</f>
        <v>VENCIDO</v>
      </c>
      <c r="P2706" s="120"/>
    </row>
    <row r="2707" spans="2:16" ht="14.25" hidden="1" customHeight="1" x14ac:dyDescent="0.25">
      <c r="B2707" s="121" t="s">
        <v>149</v>
      </c>
      <c r="C2707" s="122" t="s">
        <v>8577</v>
      </c>
      <c r="D2707" s="123" t="s">
        <v>8578</v>
      </c>
      <c r="E2707" s="124">
        <v>44462</v>
      </c>
      <c r="F2707" s="124">
        <v>44492</v>
      </c>
      <c r="G2707" s="125">
        <v>2273</v>
      </c>
      <c r="H2707" s="126" t="str">
        <f>+VLOOKUP(Hoja3!$G2707,'[138]Plan de Cuentas'!B:H,7,FALSE)</f>
        <v>2.1.02.01.05</v>
      </c>
      <c r="I2707" s="127" t="str">
        <f>+VLOOKUP(Hoja3!$H2707,'[138]Plan de Cuentas'!A:C,3,FALSE)</f>
        <v>Proveedores Locales - GS</v>
      </c>
      <c r="J2707" s="128">
        <v>-679000</v>
      </c>
      <c r="K2707" s="128">
        <v>-430730</v>
      </c>
      <c r="L2707" s="117">
        <f>+Hoja3!$K2707/$K$1</f>
        <v>-59.374754460378</v>
      </c>
      <c r="M2707" s="129" t="s">
        <v>8579</v>
      </c>
      <c r="N2707" s="129" t="str">
        <f>+IF(Hoja3!$O2707="VIGENTE","SALDO A VENCER",IF(Hoja3!$O2707="VENCIDO","SALDO VENCIDO - SE ABONA DE ACUERDO A DISPONIBILIDAD FINANCIERA",0))</f>
        <v>SALDO VENCIDO - SE ABONA DE ACUERDO A DISPONIBILIDAD FINANCIERA</v>
      </c>
      <c r="O2707" s="129" t="str">
        <f>+IF(($D$1-Hoja3!$F2707)&gt;0,"VENCIDO","VIGENTE")</f>
        <v>VENCIDO</v>
      </c>
      <c r="P2707" s="120"/>
    </row>
    <row r="2708" spans="2:16" ht="14.25" hidden="1" customHeight="1" x14ac:dyDescent="0.25">
      <c r="B2708" s="121" t="s">
        <v>149</v>
      </c>
      <c r="C2708" s="122" t="s">
        <v>8580</v>
      </c>
      <c r="D2708" s="123" t="s">
        <v>8581</v>
      </c>
      <c r="E2708" s="124">
        <v>44468</v>
      </c>
      <c r="F2708" s="124">
        <v>44498</v>
      </c>
      <c r="G2708" s="125">
        <v>2273</v>
      </c>
      <c r="H2708" s="126" t="str">
        <f>+VLOOKUP(Hoja3!$G2708,'[138]Plan de Cuentas'!B:H,7,FALSE)</f>
        <v>2.1.02.01.05</v>
      </c>
      <c r="I2708" s="127" t="str">
        <f>+VLOOKUP(Hoja3!$H2708,'[138]Plan de Cuentas'!A:C,3,FALSE)</f>
        <v>Proveedores Locales - GS</v>
      </c>
      <c r="J2708" s="128">
        <v>-1498000</v>
      </c>
      <c r="K2708" s="128">
        <v>-1498000</v>
      </c>
      <c r="L2708" s="117">
        <f>+Hoja3!$K2708/$K$1</f>
        <v>-206.49451438638184</v>
      </c>
      <c r="M2708" s="129" t="s">
        <v>8582</v>
      </c>
      <c r="N2708" s="129" t="str">
        <f>+IF(Hoja3!$O2708="VIGENTE","SALDO A VENCER",IF(Hoja3!$O2708="VENCIDO","SALDO VENCIDO - SE ABONA DE ACUERDO A DISPONIBILIDAD FINANCIERA",0))</f>
        <v>SALDO VENCIDO - SE ABONA DE ACUERDO A DISPONIBILIDAD FINANCIERA</v>
      </c>
      <c r="O2708" s="129" t="str">
        <f>+IF(($D$1-Hoja3!$F2708)&gt;0,"VENCIDO","VIGENTE")</f>
        <v>VENCIDO</v>
      </c>
      <c r="P2708" s="120"/>
    </row>
    <row r="2709" spans="2:16" ht="14.25" hidden="1" customHeight="1" x14ac:dyDescent="0.25">
      <c r="B2709" s="121" t="s">
        <v>149</v>
      </c>
      <c r="C2709" s="122" t="s">
        <v>8583</v>
      </c>
      <c r="D2709" s="123" t="s">
        <v>8584</v>
      </c>
      <c r="E2709" s="124">
        <v>44469</v>
      </c>
      <c r="F2709" s="124">
        <v>44499</v>
      </c>
      <c r="G2709" s="125">
        <v>2273</v>
      </c>
      <c r="H2709" s="126" t="str">
        <f>+VLOOKUP(Hoja3!$G2709,'[138]Plan de Cuentas'!B:H,7,FALSE)</f>
        <v>2.1.02.01.05</v>
      </c>
      <c r="I2709" s="127" t="str">
        <f>+VLOOKUP(Hoja3!$H2709,'[138]Plan de Cuentas'!A:C,3,FALSE)</f>
        <v>Proveedores Locales - GS</v>
      </c>
      <c r="J2709" s="128">
        <v>-280000</v>
      </c>
      <c r="K2709" s="128">
        <v>-280000</v>
      </c>
      <c r="L2709" s="117">
        <f>+Hoja3!$K2709/$K$1</f>
        <v>-38.597105492781651</v>
      </c>
      <c r="M2709" s="129" t="s">
        <v>8585</v>
      </c>
      <c r="N2709" s="129" t="str">
        <f>+IF(Hoja3!$O2709="VIGENTE","SALDO A VENCER",IF(Hoja3!$O2709="VENCIDO","SALDO VENCIDO - SE ABONA DE ACUERDO A DISPONIBILIDAD FINANCIERA",0))</f>
        <v>SALDO VENCIDO - SE ABONA DE ACUERDO A DISPONIBILIDAD FINANCIERA</v>
      </c>
      <c r="O2709" s="129" t="str">
        <f>+IF(($D$1-Hoja3!$F2709)&gt;0,"VENCIDO","VIGENTE")</f>
        <v>VENCIDO</v>
      </c>
      <c r="P2709" s="120"/>
    </row>
    <row r="2710" spans="2:16" ht="14.25" hidden="1" customHeight="1" x14ac:dyDescent="0.25">
      <c r="B2710" s="121" t="s">
        <v>149</v>
      </c>
      <c r="C2710" s="122" t="s">
        <v>8586</v>
      </c>
      <c r="D2710" s="123" t="s">
        <v>8587</v>
      </c>
      <c r="E2710" s="124">
        <v>44470</v>
      </c>
      <c r="F2710" s="124">
        <v>44499</v>
      </c>
      <c r="G2710" s="125">
        <v>2273</v>
      </c>
      <c r="H2710" s="126" t="str">
        <f>+VLOOKUP(Hoja3!$G2710,'[138]Plan de Cuentas'!B:H,7,FALSE)</f>
        <v>2.1.02.01.05</v>
      </c>
      <c r="I2710" s="127" t="str">
        <f>+VLOOKUP(Hoja3!$H2710,'[138]Plan de Cuentas'!A:C,3,FALSE)</f>
        <v>Proveedores Locales - GS</v>
      </c>
      <c r="J2710" s="128">
        <v>-1374000</v>
      </c>
      <c r="K2710" s="128">
        <v>-1374000</v>
      </c>
      <c r="L2710" s="117">
        <f>+Hoja3!$K2710/$K$1</f>
        <v>-189.40151052529282</v>
      </c>
      <c r="M2710" s="129" t="s">
        <v>8588</v>
      </c>
      <c r="N2710" s="129" t="str">
        <f>+IF(Hoja3!$O2710="VIGENTE","SALDO A VENCER",IF(Hoja3!$O2710="VENCIDO","SALDO VENCIDO - SE ABONA DE ACUERDO A DISPONIBILIDAD FINANCIERA",0))</f>
        <v>SALDO VENCIDO - SE ABONA DE ACUERDO A DISPONIBILIDAD FINANCIERA</v>
      </c>
      <c r="O2710" s="129" t="str">
        <f>+IF(($D$1-Hoja3!$F2710)&gt;0,"VENCIDO","VIGENTE")</f>
        <v>VENCIDO</v>
      </c>
      <c r="P2710" s="120"/>
    </row>
    <row r="2711" spans="2:16" ht="14.25" hidden="1" customHeight="1" x14ac:dyDescent="0.25">
      <c r="B2711" s="121" t="s">
        <v>149</v>
      </c>
      <c r="C2711" s="122" t="s">
        <v>8589</v>
      </c>
      <c r="D2711" s="123">
        <v>10010155034</v>
      </c>
      <c r="E2711" s="124">
        <v>44470</v>
      </c>
      <c r="F2711" s="124">
        <v>44500</v>
      </c>
      <c r="G2711" s="125">
        <v>2273</v>
      </c>
      <c r="H2711" s="126" t="str">
        <f>+VLOOKUP(Hoja3!$G2711,'[138]Plan de Cuentas'!B:H,7,FALSE)</f>
        <v>2.1.02.01.05</v>
      </c>
      <c r="I2711" s="127" t="str">
        <f>+VLOOKUP(Hoja3!$H2711,'[138]Plan de Cuentas'!A:C,3,FALSE)</f>
        <v>Proveedores Locales - GS</v>
      </c>
      <c r="J2711" s="128">
        <v>-80000</v>
      </c>
      <c r="K2711" s="128">
        <v>-80000</v>
      </c>
      <c r="L2711" s="117">
        <f>+Hoja3!$K2711/$K$1</f>
        <v>-11.027744426509043</v>
      </c>
      <c r="M2711" s="129" t="s">
        <v>8590</v>
      </c>
      <c r="N2711" s="129" t="str">
        <f>+IF(Hoja3!$O2711="VIGENTE","SALDO A VENCER",IF(Hoja3!$O2711="VENCIDO","SALDO VENCIDO - SE ABONA DE ACUERDO A DISPONIBILIDAD FINANCIERA",0))</f>
        <v>SALDO VENCIDO - SE ABONA DE ACUERDO A DISPONIBILIDAD FINANCIERA</v>
      </c>
      <c r="O2711" s="129" t="str">
        <f>+IF(($D$1-Hoja3!$F2711)&gt;0,"VENCIDO","VIGENTE")</f>
        <v>VENCIDO</v>
      </c>
      <c r="P2711" s="120"/>
    </row>
    <row r="2712" spans="2:16" ht="14.25" hidden="1" customHeight="1" x14ac:dyDescent="0.25">
      <c r="B2712" s="121" t="s">
        <v>149</v>
      </c>
      <c r="C2712" s="122" t="s">
        <v>8591</v>
      </c>
      <c r="D2712" s="123" t="s">
        <v>8592</v>
      </c>
      <c r="E2712" s="124">
        <v>44470</v>
      </c>
      <c r="F2712" s="124">
        <v>44500</v>
      </c>
      <c r="G2712" s="125">
        <v>2273</v>
      </c>
      <c r="H2712" s="126" t="str">
        <f>+VLOOKUP(Hoja3!$G2712,'[138]Plan de Cuentas'!B:H,7,FALSE)</f>
        <v>2.1.02.01.05</v>
      </c>
      <c r="I2712" s="127" t="str">
        <f>+VLOOKUP(Hoja3!$H2712,'[138]Plan de Cuentas'!A:C,3,FALSE)</f>
        <v>Proveedores Locales - GS</v>
      </c>
      <c r="J2712" s="128">
        <v>-657500</v>
      </c>
      <c r="K2712" s="128">
        <v>-657500</v>
      </c>
      <c r="L2712" s="117">
        <f>+Hoja3!$K2712/$K$1</f>
        <v>-90.634274505371195</v>
      </c>
      <c r="M2712" s="129" t="s">
        <v>8593</v>
      </c>
      <c r="N2712" s="129" t="str">
        <f>+IF(Hoja3!$O2712="VIGENTE","SALDO A VENCER",IF(Hoja3!$O2712="VENCIDO","SALDO VENCIDO - SE ABONA DE ACUERDO A DISPONIBILIDAD FINANCIERA",0))</f>
        <v>SALDO VENCIDO - SE ABONA DE ACUERDO A DISPONIBILIDAD FINANCIERA</v>
      </c>
      <c r="O2712" s="129" t="str">
        <f>+IF(($D$1-Hoja3!$F2712)&gt;0,"VENCIDO","VIGENTE")</f>
        <v>VENCIDO</v>
      </c>
      <c r="P2712" s="120"/>
    </row>
    <row r="2713" spans="2:16" ht="14.25" hidden="1" customHeight="1" x14ac:dyDescent="0.25">
      <c r="B2713" s="121" t="s">
        <v>149</v>
      </c>
      <c r="C2713" s="122" t="s">
        <v>8594</v>
      </c>
      <c r="D2713" s="123" t="s">
        <v>8595</v>
      </c>
      <c r="E2713" s="124">
        <v>44470</v>
      </c>
      <c r="F2713" s="124">
        <v>44500</v>
      </c>
      <c r="G2713" s="125">
        <v>2273</v>
      </c>
      <c r="H2713" s="126" t="str">
        <f>+VLOOKUP(Hoja3!$G2713,'[138]Plan de Cuentas'!B:H,7,FALSE)</f>
        <v>2.1.02.01.05</v>
      </c>
      <c r="I2713" s="127" t="str">
        <f>+VLOOKUP(Hoja3!$H2713,'[138]Plan de Cuentas'!A:C,3,FALSE)</f>
        <v>Proveedores Locales - GS</v>
      </c>
      <c r="J2713" s="128">
        <v>-563000</v>
      </c>
      <c r="K2713" s="128">
        <v>-563000</v>
      </c>
      <c r="L2713" s="117">
        <f>+Hoja3!$K2713/$K$1</f>
        <v>-77.607751401557394</v>
      </c>
      <c r="M2713" s="129" t="s">
        <v>8596</v>
      </c>
      <c r="N2713" s="129" t="str">
        <f>+IF(Hoja3!$O2713="VIGENTE","SALDO A VENCER",IF(Hoja3!$O2713="VENCIDO","SALDO VENCIDO - SE ABONA DE ACUERDO A DISPONIBILIDAD FINANCIERA",0))</f>
        <v>SALDO VENCIDO - SE ABONA DE ACUERDO A DISPONIBILIDAD FINANCIERA</v>
      </c>
      <c r="O2713" s="129" t="str">
        <f>+IF(($D$1-Hoja3!$F2713)&gt;0,"VENCIDO","VIGENTE")</f>
        <v>VENCIDO</v>
      </c>
      <c r="P2713" s="120"/>
    </row>
    <row r="2714" spans="2:16" ht="14.25" hidden="1" customHeight="1" x14ac:dyDescent="0.25">
      <c r="B2714" s="121" t="s">
        <v>149</v>
      </c>
      <c r="C2714" s="122" t="s">
        <v>8597</v>
      </c>
      <c r="D2714" s="123" t="s">
        <v>8598</v>
      </c>
      <c r="E2714" s="124">
        <v>44476</v>
      </c>
      <c r="F2714" s="124">
        <v>44507</v>
      </c>
      <c r="G2714" s="125">
        <v>2273</v>
      </c>
      <c r="H2714" s="126" t="str">
        <f>+VLOOKUP(Hoja3!$G2714,'[138]Plan de Cuentas'!B:H,7,FALSE)</f>
        <v>2.1.02.01.05</v>
      </c>
      <c r="I2714" s="127" t="str">
        <f>+VLOOKUP(Hoja3!$H2714,'[138]Plan de Cuentas'!A:C,3,FALSE)</f>
        <v>Proveedores Locales - GS</v>
      </c>
      <c r="J2714" s="128">
        <v>-1922700</v>
      </c>
      <c r="K2714" s="128">
        <v>-1922700</v>
      </c>
      <c r="L2714" s="117">
        <f>+Hoja3!$K2714/$K$1</f>
        <v>-265.03805261061171</v>
      </c>
      <c r="M2714" s="129" t="s">
        <v>8599</v>
      </c>
      <c r="N2714" s="129" t="str">
        <f>+IF(Hoja3!$O2714="VIGENTE","SALDO A VENCER",IF(Hoja3!$O2714="VENCIDO","SALDO VENCIDO - SE ABONA DE ACUERDO A DISPONIBILIDAD FINANCIERA",0))</f>
        <v>SALDO VENCIDO - SE ABONA DE ACUERDO A DISPONIBILIDAD FINANCIERA</v>
      </c>
      <c r="O2714" s="129" t="str">
        <f>+IF(($D$1-Hoja3!$F2714)&gt;0,"VENCIDO","VIGENTE")</f>
        <v>VENCIDO</v>
      </c>
      <c r="P2714" s="120"/>
    </row>
    <row r="2715" spans="2:16" ht="14.25" hidden="1" customHeight="1" x14ac:dyDescent="0.25">
      <c r="B2715" s="121" t="s">
        <v>149</v>
      </c>
      <c r="C2715" s="122" t="s">
        <v>8600</v>
      </c>
      <c r="D2715" s="123" t="s">
        <v>8601</v>
      </c>
      <c r="E2715" s="124">
        <v>44476</v>
      </c>
      <c r="F2715" s="124">
        <v>44507</v>
      </c>
      <c r="G2715" s="125">
        <v>2273</v>
      </c>
      <c r="H2715" s="126" t="str">
        <f>+VLOOKUP(Hoja3!$G2715,'[138]Plan de Cuentas'!B:H,7,FALSE)</f>
        <v>2.1.02.01.05</v>
      </c>
      <c r="I2715" s="127" t="str">
        <f>+VLOOKUP(Hoja3!$H2715,'[138]Plan de Cuentas'!A:C,3,FALSE)</f>
        <v>Proveedores Locales - GS</v>
      </c>
      <c r="J2715" s="128">
        <v>-258000</v>
      </c>
      <c r="K2715" s="128">
        <v>-258000</v>
      </c>
      <c r="L2715" s="117">
        <f>+Hoja3!$K2715/$K$1</f>
        <v>-35.564475775491665</v>
      </c>
      <c r="M2715" s="129" t="s">
        <v>8602</v>
      </c>
      <c r="N2715" s="129" t="str">
        <f>+IF(Hoja3!$O2715="VIGENTE","SALDO A VENCER",IF(Hoja3!$O2715="VENCIDO","SALDO VENCIDO - SE ABONA DE ACUERDO A DISPONIBILIDAD FINANCIERA",0))</f>
        <v>SALDO VENCIDO - SE ABONA DE ACUERDO A DISPONIBILIDAD FINANCIERA</v>
      </c>
      <c r="O2715" s="129" t="str">
        <f>+IF(($D$1-Hoja3!$F2715)&gt;0,"VENCIDO","VIGENTE")</f>
        <v>VENCIDO</v>
      </c>
      <c r="P2715" s="120"/>
    </row>
    <row r="2716" spans="2:16" ht="14.25" hidden="1" customHeight="1" x14ac:dyDescent="0.25">
      <c r="B2716" s="121" t="s">
        <v>149</v>
      </c>
      <c r="C2716" s="122" t="s">
        <v>8603</v>
      </c>
      <c r="D2716" s="123" t="s">
        <v>8604</v>
      </c>
      <c r="E2716" s="124">
        <v>44477</v>
      </c>
      <c r="F2716" s="124">
        <v>44508</v>
      </c>
      <c r="G2716" s="125">
        <v>2273</v>
      </c>
      <c r="H2716" s="126" t="str">
        <f>+VLOOKUP(Hoja3!$G2716,'[138]Plan de Cuentas'!B:H,7,FALSE)</f>
        <v>2.1.02.01.05</v>
      </c>
      <c r="I2716" s="127" t="str">
        <f>+VLOOKUP(Hoja3!$H2716,'[138]Plan de Cuentas'!A:C,3,FALSE)</f>
        <v>Proveedores Locales - GS</v>
      </c>
      <c r="J2716" s="128">
        <v>-15000</v>
      </c>
      <c r="K2716" s="128">
        <v>-15000</v>
      </c>
      <c r="L2716" s="117">
        <f>+Hoja3!$K2716/$K$1</f>
        <v>-2.0677020799704455</v>
      </c>
      <c r="M2716" s="129" t="s">
        <v>8605</v>
      </c>
      <c r="N2716" s="129" t="str">
        <f>+IF(Hoja3!$O2716="VIGENTE","SALDO A VENCER",IF(Hoja3!$O2716="VENCIDO","SALDO VENCIDO - SE ABONA DE ACUERDO A DISPONIBILIDAD FINANCIERA",0))</f>
        <v>SALDO VENCIDO - SE ABONA DE ACUERDO A DISPONIBILIDAD FINANCIERA</v>
      </c>
      <c r="O2716" s="129" t="str">
        <f>+IF(($D$1-Hoja3!$F2716)&gt;0,"VENCIDO","VIGENTE")</f>
        <v>VENCIDO</v>
      </c>
      <c r="P2716" s="120"/>
    </row>
    <row r="2717" spans="2:16" ht="14.25" hidden="1" customHeight="1" x14ac:dyDescent="0.25">
      <c r="B2717" s="121" t="s">
        <v>149</v>
      </c>
      <c r="C2717" s="122" t="s">
        <v>8606</v>
      </c>
      <c r="D2717" s="123" t="s">
        <v>8607</v>
      </c>
      <c r="E2717" s="124">
        <v>44480</v>
      </c>
      <c r="F2717" s="124">
        <v>44511</v>
      </c>
      <c r="G2717" s="125">
        <v>2273</v>
      </c>
      <c r="H2717" s="126" t="str">
        <f>+VLOOKUP(Hoja3!$G2717,'[138]Plan de Cuentas'!B:H,7,FALSE)</f>
        <v>2.1.02.01.05</v>
      </c>
      <c r="I2717" s="127" t="str">
        <f>+VLOOKUP(Hoja3!$H2717,'[138]Plan de Cuentas'!A:C,3,FALSE)</f>
        <v>Proveedores Locales - GS</v>
      </c>
      <c r="J2717" s="128">
        <v>-737500</v>
      </c>
      <c r="K2717" s="128">
        <v>-737500</v>
      </c>
      <c r="L2717" s="117">
        <f>+Hoja3!$K2717/$K$1</f>
        <v>-101.66201893188024</v>
      </c>
      <c r="M2717" s="129" t="s">
        <v>8608</v>
      </c>
      <c r="N2717" s="129" t="str">
        <f>+IF(Hoja3!$O2717="VIGENTE","SALDO A VENCER",IF(Hoja3!$O2717="VENCIDO","SALDO VENCIDO - SE ABONA DE ACUERDO A DISPONIBILIDAD FINANCIERA",0))</f>
        <v>SALDO VENCIDO - SE ABONA DE ACUERDO A DISPONIBILIDAD FINANCIERA</v>
      </c>
      <c r="O2717" s="129" t="str">
        <f>+IF(($D$1-Hoja3!$F2717)&gt;0,"VENCIDO","VIGENTE")</f>
        <v>VENCIDO</v>
      </c>
      <c r="P2717" s="120"/>
    </row>
    <row r="2718" spans="2:16" ht="14.25" hidden="1" customHeight="1" x14ac:dyDescent="0.25">
      <c r="B2718" s="121" t="s">
        <v>149</v>
      </c>
      <c r="C2718" s="122" t="s">
        <v>8609</v>
      </c>
      <c r="D2718" s="123" t="s">
        <v>8610</v>
      </c>
      <c r="E2718" s="124">
        <v>44481</v>
      </c>
      <c r="F2718" s="124">
        <v>44512</v>
      </c>
      <c r="G2718" s="125">
        <v>2273</v>
      </c>
      <c r="H2718" s="126" t="str">
        <f>+VLOOKUP(Hoja3!$G2718,'[138]Plan de Cuentas'!B:H,7,FALSE)</f>
        <v>2.1.02.01.05</v>
      </c>
      <c r="I2718" s="127" t="str">
        <f>+VLOOKUP(Hoja3!$H2718,'[138]Plan de Cuentas'!A:C,3,FALSE)</f>
        <v>Proveedores Locales - GS</v>
      </c>
      <c r="J2718" s="128">
        <v>-2495500</v>
      </c>
      <c r="K2718" s="128">
        <v>-2495500</v>
      </c>
      <c r="L2718" s="117">
        <f>+Hoja3!$K2718/$K$1</f>
        <v>-343.99670270441646</v>
      </c>
      <c r="M2718" s="129" t="s">
        <v>8611</v>
      </c>
      <c r="N2718" s="129" t="str">
        <f>+IF(Hoja3!$O2718="VIGENTE","SALDO A VENCER",IF(Hoja3!$O2718="VENCIDO","SALDO VENCIDO - SE ABONA DE ACUERDO A DISPONIBILIDAD FINANCIERA",0))</f>
        <v>SALDO VENCIDO - SE ABONA DE ACUERDO A DISPONIBILIDAD FINANCIERA</v>
      </c>
      <c r="O2718" s="129" t="str">
        <f>+IF(($D$1-Hoja3!$F2718)&gt;0,"VENCIDO","VIGENTE")</f>
        <v>VENCIDO</v>
      </c>
      <c r="P2718" s="120"/>
    </row>
    <row r="2719" spans="2:16" ht="14.25" hidden="1" customHeight="1" x14ac:dyDescent="0.25">
      <c r="B2719" s="121" t="s">
        <v>149</v>
      </c>
      <c r="C2719" s="122" t="s">
        <v>8612</v>
      </c>
      <c r="D2719" s="123" t="s">
        <v>8613</v>
      </c>
      <c r="E2719" s="124">
        <v>44481</v>
      </c>
      <c r="F2719" s="124">
        <v>44512</v>
      </c>
      <c r="G2719" s="125">
        <v>2273</v>
      </c>
      <c r="H2719" s="126" t="str">
        <f>+VLOOKUP(Hoja3!$G2719,'[138]Plan de Cuentas'!B:H,7,FALSE)</f>
        <v>2.1.02.01.05</v>
      </c>
      <c r="I2719" s="127" t="str">
        <f>+VLOOKUP(Hoja3!$H2719,'[138]Plan de Cuentas'!A:C,3,FALSE)</f>
        <v>Proveedores Locales - GS</v>
      </c>
      <c r="J2719" s="128">
        <v>-175000</v>
      </c>
      <c r="K2719" s="128">
        <v>-175000</v>
      </c>
      <c r="L2719" s="117">
        <f>+Hoja3!$K2719/$K$1</f>
        <v>-24.123190932988532</v>
      </c>
      <c r="M2719" s="129" t="s">
        <v>8614</v>
      </c>
      <c r="N2719" s="129" t="str">
        <f>+IF(Hoja3!$O2719="VIGENTE","SALDO A VENCER",IF(Hoja3!$O2719="VENCIDO","SALDO VENCIDO - SE ABONA DE ACUERDO A DISPONIBILIDAD FINANCIERA",0))</f>
        <v>SALDO VENCIDO - SE ABONA DE ACUERDO A DISPONIBILIDAD FINANCIERA</v>
      </c>
      <c r="O2719" s="129" t="str">
        <f>+IF(($D$1-Hoja3!$F2719)&gt;0,"VENCIDO","VIGENTE")</f>
        <v>VENCIDO</v>
      </c>
      <c r="P2719" s="120"/>
    </row>
    <row r="2720" spans="2:16" ht="14.25" hidden="1" customHeight="1" x14ac:dyDescent="0.25">
      <c r="B2720" s="121" t="s">
        <v>149</v>
      </c>
      <c r="C2720" s="122" t="s">
        <v>8615</v>
      </c>
      <c r="D2720" s="123" t="s">
        <v>8616</v>
      </c>
      <c r="E2720" s="124">
        <v>44481</v>
      </c>
      <c r="F2720" s="124">
        <v>44512</v>
      </c>
      <c r="G2720" s="125">
        <v>2273</v>
      </c>
      <c r="H2720" s="126" t="str">
        <f>+VLOOKUP(Hoja3!$G2720,'[138]Plan de Cuentas'!B:H,7,FALSE)</f>
        <v>2.1.02.01.05</v>
      </c>
      <c r="I2720" s="127" t="str">
        <f>+VLOOKUP(Hoja3!$H2720,'[138]Plan de Cuentas'!A:C,3,FALSE)</f>
        <v>Proveedores Locales - GS</v>
      </c>
      <c r="J2720" s="128">
        <v>-1390500</v>
      </c>
      <c r="K2720" s="128">
        <v>-1390500</v>
      </c>
      <c r="L2720" s="117">
        <f>+Hoja3!$K2720/$K$1</f>
        <v>-191.6759828132603</v>
      </c>
      <c r="M2720" s="129" t="s">
        <v>8588</v>
      </c>
      <c r="N2720" s="129" t="str">
        <f>+IF(Hoja3!$O2720="VIGENTE","SALDO A VENCER",IF(Hoja3!$O2720="VENCIDO","SALDO VENCIDO - SE ABONA DE ACUERDO A DISPONIBILIDAD FINANCIERA",0))</f>
        <v>SALDO VENCIDO - SE ABONA DE ACUERDO A DISPONIBILIDAD FINANCIERA</v>
      </c>
      <c r="O2720" s="129" t="str">
        <f>+IF(($D$1-Hoja3!$F2720)&gt;0,"VENCIDO","VIGENTE")</f>
        <v>VENCIDO</v>
      </c>
      <c r="P2720" s="120"/>
    </row>
    <row r="2721" spans="2:16" ht="14.25" hidden="1" customHeight="1" x14ac:dyDescent="0.25">
      <c r="B2721" s="121" t="s">
        <v>149</v>
      </c>
      <c r="C2721" s="122" t="s">
        <v>8617</v>
      </c>
      <c r="D2721" s="123" t="s">
        <v>8618</v>
      </c>
      <c r="E2721" s="124">
        <v>44481</v>
      </c>
      <c r="F2721" s="124">
        <v>44512</v>
      </c>
      <c r="G2721" s="125">
        <v>2273</v>
      </c>
      <c r="H2721" s="126" t="str">
        <f>+VLOOKUP(Hoja3!$G2721,'[138]Plan de Cuentas'!B:H,7,FALSE)</f>
        <v>2.1.02.01.05</v>
      </c>
      <c r="I2721" s="127" t="str">
        <f>+VLOOKUP(Hoja3!$H2721,'[138]Plan de Cuentas'!A:C,3,FALSE)</f>
        <v>Proveedores Locales - GS</v>
      </c>
      <c r="J2721" s="128">
        <v>-114000</v>
      </c>
      <c r="K2721" s="128">
        <v>-114000</v>
      </c>
      <c r="L2721" s="117">
        <f>+Hoja3!$K2721/$K$1</f>
        <v>-15.714535807775386</v>
      </c>
      <c r="M2721" s="129" t="s">
        <v>8619</v>
      </c>
      <c r="N2721" s="129" t="str">
        <f>+IF(Hoja3!$O2721="VIGENTE","SALDO A VENCER",IF(Hoja3!$O2721="VENCIDO","SALDO VENCIDO - SE ABONA DE ACUERDO A DISPONIBILIDAD FINANCIERA",0))</f>
        <v>SALDO VENCIDO - SE ABONA DE ACUERDO A DISPONIBILIDAD FINANCIERA</v>
      </c>
      <c r="O2721" s="129" t="str">
        <f>+IF(($D$1-Hoja3!$F2721)&gt;0,"VENCIDO","VIGENTE")</f>
        <v>VENCIDO</v>
      </c>
      <c r="P2721" s="120"/>
    </row>
    <row r="2722" spans="2:16" ht="14.25" hidden="1" customHeight="1" x14ac:dyDescent="0.25">
      <c r="B2722" s="121" t="s">
        <v>149</v>
      </c>
      <c r="C2722" s="122" t="s">
        <v>8620</v>
      </c>
      <c r="D2722" s="123" t="s">
        <v>8621</v>
      </c>
      <c r="E2722" s="124">
        <v>44484</v>
      </c>
      <c r="F2722" s="124">
        <v>44514</v>
      </c>
      <c r="G2722" s="125">
        <v>2273</v>
      </c>
      <c r="H2722" s="126" t="str">
        <f>+VLOOKUP(Hoja3!$G2722,'[138]Plan de Cuentas'!B:H,7,FALSE)</f>
        <v>2.1.02.01.05</v>
      </c>
      <c r="I2722" s="127" t="str">
        <f>+VLOOKUP(Hoja3!$H2722,'[138]Plan de Cuentas'!A:C,3,FALSE)</f>
        <v>Proveedores Locales - GS</v>
      </c>
      <c r="J2722" s="128">
        <v>-711000</v>
      </c>
      <c r="K2722" s="128">
        <v>-711000</v>
      </c>
      <c r="L2722" s="117">
        <f>+Hoja3!$K2722/$K$1</f>
        <v>-98.009078590599117</v>
      </c>
      <c r="M2722" s="129" t="s">
        <v>8622</v>
      </c>
      <c r="N2722" s="129" t="str">
        <f>+IF(Hoja3!$O2722="VIGENTE","SALDO A VENCER",IF(Hoja3!$O2722="VENCIDO","SALDO VENCIDO - SE ABONA DE ACUERDO A DISPONIBILIDAD FINANCIERA",0))</f>
        <v>SALDO VENCIDO - SE ABONA DE ACUERDO A DISPONIBILIDAD FINANCIERA</v>
      </c>
      <c r="O2722" s="129" t="str">
        <f>+IF(($D$1-Hoja3!$F2722)&gt;0,"VENCIDO","VIGENTE")</f>
        <v>VENCIDO</v>
      </c>
      <c r="P2722" s="120"/>
    </row>
    <row r="2723" spans="2:16" ht="14.25" hidden="1" customHeight="1" x14ac:dyDescent="0.25">
      <c r="B2723" s="121" t="s">
        <v>149</v>
      </c>
      <c r="C2723" s="122" t="s">
        <v>8623</v>
      </c>
      <c r="D2723" s="123" t="s">
        <v>8624</v>
      </c>
      <c r="E2723" s="124">
        <v>44484</v>
      </c>
      <c r="F2723" s="124">
        <v>44514</v>
      </c>
      <c r="G2723" s="125">
        <v>2273</v>
      </c>
      <c r="H2723" s="126" t="str">
        <f>+VLOOKUP(Hoja3!$G2723,'[138]Plan de Cuentas'!B:H,7,FALSE)</f>
        <v>2.1.02.01.05</v>
      </c>
      <c r="I2723" s="127" t="str">
        <f>+VLOOKUP(Hoja3!$H2723,'[138]Plan de Cuentas'!A:C,3,FALSE)</f>
        <v>Proveedores Locales - GS</v>
      </c>
      <c r="J2723" s="128">
        <v>-1194400</v>
      </c>
      <c r="K2723" s="128">
        <v>-1194400</v>
      </c>
      <c r="L2723" s="117">
        <f>+Hoja3!$K2723/$K$1</f>
        <v>-164.64422428778002</v>
      </c>
      <c r="M2723" s="129" t="s">
        <v>8625</v>
      </c>
      <c r="N2723" s="129" t="str">
        <f>+IF(Hoja3!$O2723="VIGENTE","SALDO A VENCER",IF(Hoja3!$O2723="VENCIDO","SALDO VENCIDO - SE ABONA DE ACUERDO A DISPONIBILIDAD FINANCIERA",0))</f>
        <v>SALDO VENCIDO - SE ABONA DE ACUERDO A DISPONIBILIDAD FINANCIERA</v>
      </c>
      <c r="O2723" s="129" t="str">
        <f>+IF(($D$1-Hoja3!$F2723)&gt;0,"VENCIDO","VIGENTE")</f>
        <v>VENCIDO</v>
      </c>
      <c r="P2723" s="120"/>
    </row>
    <row r="2724" spans="2:16" ht="14.25" hidden="1" customHeight="1" x14ac:dyDescent="0.25">
      <c r="B2724" s="121" t="s">
        <v>149</v>
      </c>
      <c r="C2724" s="122" t="s">
        <v>8626</v>
      </c>
      <c r="D2724" s="123" t="s">
        <v>8627</v>
      </c>
      <c r="E2724" s="124">
        <v>44485</v>
      </c>
      <c r="F2724" s="124">
        <v>44515</v>
      </c>
      <c r="G2724" s="125">
        <v>2273</v>
      </c>
      <c r="H2724" s="126" t="str">
        <f>+VLOOKUP(Hoja3!$G2724,'[138]Plan de Cuentas'!B:H,7,FALSE)</f>
        <v>2.1.02.01.05</v>
      </c>
      <c r="I2724" s="127" t="str">
        <f>+VLOOKUP(Hoja3!$H2724,'[138]Plan de Cuentas'!A:C,3,FALSE)</f>
        <v>Proveedores Locales - GS</v>
      </c>
      <c r="J2724" s="128">
        <v>-1527500</v>
      </c>
      <c r="K2724" s="128">
        <v>-1527500</v>
      </c>
      <c r="L2724" s="117">
        <f>+Hoja3!$K2724/$K$1</f>
        <v>-210.56099514365704</v>
      </c>
      <c r="M2724" s="129" t="s">
        <v>8628</v>
      </c>
      <c r="N2724" s="129" t="str">
        <f>+IF(Hoja3!$O2724="VIGENTE","SALDO A VENCER",IF(Hoja3!$O2724="VENCIDO","SALDO VENCIDO - SE ABONA DE ACUERDO A DISPONIBILIDAD FINANCIERA",0))</f>
        <v>SALDO VENCIDO - SE ABONA DE ACUERDO A DISPONIBILIDAD FINANCIERA</v>
      </c>
      <c r="O2724" s="129" t="str">
        <f>+IF(($D$1-Hoja3!$F2724)&gt;0,"VENCIDO","VIGENTE")</f>
        <v>VENCIDO</v>
      </c>
      <c r="P2724" s="120"/>
    </row>
    <row r="2725" spans="2:16" ht="14.25" hidden="1" customHeight="1" x14ac:dyDescent="0.25">
      <c r="B2725" s="121" t="s">
        <v>149</v>
      </c>
      <c r="C2725" s="122" t="s">
        <v>8629</v>
      </c>
      <c r="D2725" s="123" t="s">
        <v>8630</v>
      </c>
      <c r="E2725" s="124">
        <v>44485</v>
      </c>
      <c r="F2725" s="124">
        <v>44515</v>
      </c>
      <c r="G2725" s="125">
        <v>2273</v>
      </c>
      <c r="H2725" s="126" t="str">
        <f>+VLOOKUP(Hoja3!$G2725,'[138]Plan de Cuentas'!B:H,7,FALSE)</f>
        <v>2.1.02.01.05</v>
      </c>
      <c r="I2725" s="127" t="str">
        <f>+VLOOKUP(Hoja3!$H2725,'[138]Plan de Cuentas'!A:C,3,FALSE)</f>
        <v>Proveedores Locales - GS</v>
      </c>
      <c r="J2725" s="128">
        <v>-178500</v>
      </c>
      <c r="K2725" s="128">
        <v>-178500</v>
      </c>
      <c r="L2725" s="117">
        <f>+Hoja3!$K2725/$K$1</f>
        <v>-24.605654751648302</v>
      </c>
      <c r="M2725" s="129" t="s">
        <v>8628</v>
      </c>
      <c r="N2725" s="129" t="str">
        <f>+IF(Hoja3!$O2725="VIGENTE","SALDO A VENCER",IF(Hoja3!$O2725="VENCIDO","SALDO VENCIDO - SE ABONA DE ACUERDO A DISPONIBILIDAD FINANCIERA",0))</f>
        <v>SALDO VENCIDO - SE ABONA DE ACUERDO A DISPONIBILIDAD FINANCIERA</v>
      </c>
      <c r="O2725" s="129" t="str">
        <f>+IF(($D$1-Hoja3!$F2725)&gt;0,"VENCIDO","VIGENTE")</f>
        <v>VENCIDO</v>
      </c>
      <c r="P2725" s="120"/>
    </row>
    <row r="2726" spans="2:16" ht="14.25" hidden="1" customHeight="1" x14ac:dyDescent="0.25">
      <c r="B2726" s="121" t="s">
        <v>149</v>
      </c>
      <c r="C2726" s="122" t="s">
        <v>8631</v>
      </c>
      <c r="D2726" s="123" t="s">
        <v>8632</v>
      </c>
      <c r="E2726" s="124">
        <v>44489</v>
      </c>
      <c r="F2726" s="124">
        <v>44519</v>
      </c>
      <c r="G2726" s="125">
        <v>2273</v>
      </c>
      <c r="H2726" s="126" t="str">
        <f>+VLOOKUP(Hoja3!$G2726,'[138]Plan de Cuentas'!B:H,7,FALSE)</f>
        <v>2.1.02.01.05</v>
      </c>
      <c r="I2726" s="127" t="str">
        <f>+VLOOKUP(Hoja3!$H2726,'[138]Plan de Cuentas'!A:C,3,FALSE)</f>
        <v>Proveedores Locales - GS</v>
      </c>
      <c r="J2726" s="128">
        <v>-14000</v>
      </c>
      <c r="K2726" s="128">
        <v>-14000</v>
      </c>
      <c r="L2726" s="117">
        <f>+Hoja3!$K2726/$K$1</f>
        <v>-1.9298552746390825</v>
      </c>
      <c r="M2726" s="129" t="s">
        <v>8633</v>
      </c>
      <c r="N2726" s="129" t="str">
        <f>+IF(Hoja3!$O2726="VIGENTE","SALDO A VENCER",IF(Hoja3!$O2726="VENCIDO","SALDO VENCIDO - SE ABONA DE ACUERDO A DISPONIBILIDAD FINANCIERA",0))</f>
        <v>SALDO VENCIDO - SE ABONA DE ACUERDO A DISPONIBILIDAD FINANCIERA</v>
      </c>
      <c r="O2726" s="129" t="str">
        <f>+IF(($D$1-Hoja3!$F2726)&gt;0,"VENCIDO","VIGENTE")</f>
        <v>VENCIDO</v>
      </c>
      <c r="P2726" s="120"/>
    </row>
    <row r="2727" spans="2:16" ht="14.25" hidden="1" customHeight="1" x14ac:dyDescent="0.25">
      <c r="B2727" s="121" t="s">
        <v>149</v>
      </c>
      <c r="C2727" s="122" t="s">
        <v>8634</v>
      </c>
      <c r="D2727" s="123" t="s">
        <v>8635</v>
      </c>
      <c r="E2727" s="124">
        <v>44491</v>
      </c>
      <c r="F2727" s="124">
        <v>44522</v>
      </c>
      <c r="G2727" s="125">
        <v>2273</v>
      </c>
      <c r="H2727" s="126" t="str">
        <f>+VLOOKUP(Hoja3!$G2727,'[138]Plan de Cuentas'!B:H,7,FALSE)</f>
        <v>2.1.02.01.05</v>
      </c>
      <c r="I2727" s="127" t="str">
        <f>+VLOOKUP(Hoja3!$H2727,'[138]Plan de Cuentas'!A:C,3,FALSE)</f>
        <v>Proveedores Locales - GS</v>
      </c>
      <c r="J2727" s="128">
        <v>-2001500</v>
      </c>
      <c r="K2727" s="128">
        <v>-2001500</v>
      </c>
      <c r="L2727" s="117">
        <f>+Hoja3!$K2727/$K$1</f>
        <v>-275.9003808707231</v>
      </c>
      <c r="M2727" s="129" t="s">
        <v>8636</v>
      </c>
      <c r="N2727" s="129" t="str">
        <f>+IF(Hoja3!$O2727="VIGENTE","SALDO A VENCER",IF(Hoja3!$O2727="VENCIDO","SALDO VENCIDO - SE ABONA DE ACUERDO A DISPONIBILIDAD FINANCIERA",0))</f>
        <v>SALDO VENCIDO - SE ABONA DE ACUERDO A DISPONIBILIDAD FINANCIERA</v>
      </c>
      <c r="O2727" s="129" t="str">
        <f>+IF(($D$1-Hoja3!$F2727)&gt;0,"VENCIDO","VIGENTE")</f>
        <v>VENCIDO</v>
      </c>
      <c r="P2727" s="120"/>
    </row>
    <row r="2728" spans="2:16" ht="14.25" hidden="1" customHeight="1" x14ac:dyDescent="0.25">
      <c r="B2728" s="121" t="s">
        <v>149</v>
      </c>
      <c r="C2728" s="122" t="s">
        <v>8637</v>
      </c>
      <c r="D2728" s="123">
        <v>10010156856</v>
      </c>
      <c r="E2728" s="124">
        <v>44496</v>
      </c>
      <c r="F2728" s="124">
        <v>44526</v>
      </c>
      <c r="G2728" s="125">
        <v>2273</v>
      </c>
      <c r="H2728" s="126" t="str">
        <f>+VLOOKUP(Hoja3!$G2728,'[138]Plan de Cuentas'!B:H,7,FALSE)</f>
        <v>2.1.02.01.05</v>
      </c>
      <c r="I2728" s="127" t="str">
        <f>+VLOOKUP(Hoja3!$H2728,'[138]Plan de Cuentas'!A:C,3,FALSE)</f>
        <v>Proveedores Locales - GS</v>
      </c>
      <c r="J2728" s="128">
        <v>-887000</v>
      </c>
      <c r="K2728" s="128">
        <v>-887000</v>
      </c>
      <c r="L2728" s="117">
        <f>+Hoja3!$K2728/$K$1</f>
        <v>-122.27011632891902</v>
      </c>
      <c r="M2728" s="129" t="s">
        <v>8638</v>
      </c>
      <c r="N2728" s="129" t="str">
        <f>+IF(Hoja3!$O2728="VIGENTE","SALDO A VENCER",IF(Hoja3!$O2728="VENCIDO","SALDO VENCIDO - SE ABONA DE ACUERDO A DISPONIBILIDAD FINANCIERA",0))</f>
        <v>SALDO VENCIDO - SE ABONA DE ACUERDO A DISPONIBILIDAD FINANCIERA</v>
      </c>
      <c r="O2728" s="129" t="str">
        <f>+IF(($D$1-Hoja3!$F2728)&gt;0,"VENCIDO","VIGENTE")</f>
        <v>VENCIDO</v>
      </c>
      <c r="P2728" s="120"/>
    </row>
    <row r="2729" spans="2:16" ht="14.25" hidden="1" customHeight="1" x14ac:dyDescent="0.25">
      <c r="B2729" s="121" t="s">
        <v>149</v>
      </c>
      <c r="C2729" s="122" t="s">
        <v>8639</v>
      </c>
      <c r="D2729" s="123" t="s">
        <v>8640</v>
      </c>
      <c r="E2729" s="124">
        <v>44496</v>
      </c>
      <c r="F2729" s="124">
        <v>44526</v>
      </c>
      <c r="G2729" s="125">
        <v>2273</v>
      </c>
      <c r="H2729" s="126" t="str">
        <f>+VLOOKUP(Hoja3!$G2729,'[138]Plan de Cuentas'!B:H,7,FALSE)</f>
        <v>2.1.02.01.05</v>
      </c>
      <c r="I2729" s="127" t="str">
        <f>+VLOOKUP(Hoja3!$H2729,'[138]Plan de Cuentas'!A:C,3,FALSE)</f>
        <v>Proveedores Locales - GS</v>
      </c>
      <c r="J2729" s="128">
        <v>-44000</v>
      </c>
      <c r="K2729" s="128">
        <v>-44000</v>
      </c>
      <c r="L2729" s="117">
        <f>+Hoja3!$K2729/$K$1</f>
        <v>-6.065259434579974</v>
      </c>
      <c r="M2729" s="129" t="s">
        <v>8641</v>
      </c>
      <c r="N2729" s="129" t="str">
        <f>+IF(Hoja3!$O2729="VIGENTE","SALDO A VENCER",IF(Hoja3!$O2729="VENCIDO","SALDO VENCIDO - SE ABONA DE ACUERDO A DISPONIBILIDAD FINANCIERA",0))</f>
        <v>SALDO VENCIDO - SE ABONA DE ACUERDO A DISPONIBILIDAD FINANCIERA</v>
      </c>
      <c r="O2729" s="129" t="str">
        <f>+IF(($D$1-Hoja3!$F2729)&gt;0,"VENCIDO","VIGENTE")</f>
        <v>VENCIDO</v>
      </c>
      <c r="P2729" s="120"/>
    </row>
    <row r="2730" spans="2:16" ht="14.25" hidden="1" customHeight="1" x14ac:dyDescent="0.25">
      <c r="B2730" s="121" t="s">
        <v>149</v>
      </c>
      <c r="C2730" s="122" t="s">
        <v>8642</v>
      </c>
      <c r="D2730" s="123" t="s">
        <v>8643</v>
      </c>
      <c r="E2730" s="124">
        <v>44496</v>
      </c>
      <c r="F2730" s="124">
        <v>44527</v>
      </c>
      <c r="G2730" s="125">
        <v>2273</v>
      </c>
      <c r="H2730" s="126" t="str">
        <f>+VLOOKUP(Hoja3!$G2730,'[138]Plan de Cuentas'!B:H,7,FALSE)</f>
        <v>2.1.02.01.05</v>
      </c>
      <c r="I2730" s="127" t="str">
        <f>+VLOOKUP(Hoja3!$H2730,'[138]Plan de Cuentas'!A:C,3,FALSE)</f>
        <v>Proveedores Locales - GS</v>
      </c>
      <c r="J2730" s="128">
        <v>-586000</v>
      </c>
      <c r="K2730" s="128">
        <v>-586000</v>
      </c>
      <c r="L2730" s="117">
        <f>+Hoja3!$K2730/$K$1</f>
        <v>-80.778227924178736</v>
      </c>
      <c r="M2730" s="129" t="s">
        <v>8644</v>
      </c>
      <c r="N2730" s="129" t="str">
        <f>+IF(Hoja3!$O2730="VIGENTE","SALDO A VENCER",IF(Hoja3!$O2730="VENCIDO","SALDO VENCIDO - SE ABONA DE ACUERDO A DISPONIBILIDAD FINANCIERA",0))</f>
        <v>SALDO VENCIDO - SE ABONA DE ACUERDO A DISPONIBILIDAD FINANCIERA</v>
      </c>
      <c r="O2730" s="129" t="str">
        <f>+IF(($D$1-Hoja3!$F2730)&gt;0,"VENCIDO","VIGENTE")</f>
        <v>VENCIDO</v>
      </c>
      <c r="P2730" s="120"/>
    </row>
    <row r="2731" spans="2:16" ht="14.25" hidden="1" customHeight="1" x14ac:dyDescent="0.25">
      <c r="B2731" s="121" t="s">
        <v>149</v>
      </c>
      <c r="C2731" s="122" t="s">
        <v>8645</v>
      </c>
      <c r="D2731" s="123" t="s">
        <v>8646</v>
      </c>
      <c r="E2731" s="124">
        <v>44498</v>
      </c>
      <c r="F2731" s="124">
        <v>44528</v>
      </c>
      <c r="G2731" s="125">
        <v>2273</v>
      </c>
      <c r="H2731" s="126" t="str">
        <f>+VLOOKUP(Hoja3!$G2731,'[138]Plan de Cuentas'!B:H,7,FALSE)</f>
        <v>2.1.02.01.05</v>
      </c>
      <c r="I2731" s="127" t="str">
        <f>+VLOOKUP(Hoja3!$H2731,'[138]Plan de Cuentas'!A:C,3,FALSE)</f>
        <v>Proveedores Locales - GS</v>
      </c>
      <c r="J2731" s="128">
        <v>-678500</v>
      </c>
      <c r="K2731" s="128">
        <v>-678500</v>
      </c>
      <c r="L2731" s="117">
        <f>+Hoja3!$K2731/$K$1</f>
        <v>-93.529057417329824</v>
      </c>
      <c r="M2731" s="129" t="s">
        <v>8647</v>
      </c>
      <c r="N2731" s="129" t="str">
        <f>+IF(Hoja3!$O2731="VIGENTE","SALDO A VENCER",IF(Hoja3!$O2731="VENCIDO","SALDO VENCIDO - SE ABONA DE ACUERDO A DISPONIBILIDAD FINANCIERA",0))</f>
        <v>SALDO VENCIDO - SE ABONA DE ACUERDO A DISPONIBILIDAD FINANCIERA</v>
      </c>
      <c r="O2731" s="129" t="str">
        <f>+IF(($D$1-Hoja3!$F2731)&gt;0,"VENCIDO","VIGENTE")</f>
        <v>VENCIDO</v>
      </c>
      <c r="P2731" s="120"/>
    </row>
    <row r="2732" spans="2:16" ht="14.25" hidden="1" customHeight="1" x14ac:dyDescent="0.25">
      <c r="B2732" s="121" t="s">
        <v>149</v>
      </c>
      <c r="C2732" s="122" t="s">
        <v>8648</v>
      </c>
      <c r="D2732" s="123">
        <v>10010157353</v>
      </c>
      <c r="E2732" s="124">
        <v>44502</v>
      </c>
      <c r="F2732" s="124">
        <v>44532</v>
      </c>
      <c r="G2732" s="125">
        <v>2273</v>
      </c>
      <c r="H2732" s="126" t="str">
        <f>+VLOOKUP(Hoja3!$G2732,'[138]Plan de Cuentas'!B:H,7,FALSE)</f>
        <v>2.1.02.01.05</v>
      </c>
      <c r="I2732" s="127" t="str">
        <f>+VLOOKUP(Hoja3!$H2732,'[138]Plan de Cuentas'!A:C,3,FALSE)</f>
        <v>Proveedores Locales - GS</v>
      </c>
      <c r="J2732" s="128">
        <v>-162000</v>
      </c>
      <c r="K2732" s="128">
        <v>-162000</v>
      </c>
      <c r="L2732" s="117">
        <f>+Hoja3!$K2732/$K$1</f>
        <v>-22.331182463680811</v>
      </c>
      <c r="M2732" s="129" t="s">
        <v>8649</v>
      </c>
      <c r="N2732" s="129" t="str">
        <f>+IF(Hoja3!$O2732="VIGENTE","SALDO A VENCER",IF(Hoja3!$O2732="VENCIDO","SALDO VENCIDO - SE ABONA DE ACUERDO A DISPONIBILIDAD FINANCIERA",0))</f>
        <v>SALDO VENCIDO - SE ABONA DE ACUERDO A DISPONIBILIDAD FINANCIERA</v>
      </c>
      <c r="O2732" s="129" t="str">
        <f>+IF(($D$1-Hoja3!$F2732)&gt;0,"VENCIDO","VIGENTE")</f>
        <v>VENCIDO</v>
      </c>
      <c r="P2732" s="120"/>
    </row>
    <row r="2733" spans="2:16" ht="14.25" hidden="1" customHeight="1" x14ac:dyDescent="0.25">
      <c r="B2733" s="121" t="s">
        <v>149</v>
      </c>
      <c r="C2733" s="122" t="s">
        <v>8650</v>
      </c>
      <c r="D2733" s="123" t="s">
        <v>8651</v>
      </c>
      <c r="E2733" s="124">
        <v>44502</v>
      </c>
      <c r="F2733" s="124">
        <v>44532</v>
      </c>
      <c r="G2733" s="125">
        <v>2273</v>
      </c>
      <c r="H2733" s="126" t="str">
        <f>+VLOOKUP(Hoja3!$G2733,'[138]Plan de Cuentas'!B:H,7,FALSE)</f>
        <v>2.1.02.01.05</v>
      </c>
      <c r="I2733" s="127" t="str">
        <f>+VLOOKUP(Hoja3!$H2733,'[138]Plan de Cuentas'!A:C,3,FALSE)</f>
        <v>Proveedores Locales - GS</v>
      </c>
      <c r="J2733" s="128">
        <v>-88500</v>
      </c>
      <c r="K2733" s="128">
        <v>-88500</v>
      </c>
      <c r="L2733" s="117">
        <f>+Hoja3!$K2733/$K$1</f>
        <v>-12.199442271825628</v>
      </c>
      <c r="M2733" s="129" t="s">
        <v>8652</v>
      </c>
      <c r="N2733" s="129" t="str">
        <f>+IF(Hoja3!$O2733="VIGENTE","SALDO A VENCER",IF(Hoja3!$O2733="VENCIDO","SALDO VENCIDO - SE ABONA DE ACUERDO A DISPONIBILIDAD FINANCIERA",0))</f>
        <v>SALDO VENCIDO - SE ABONA DE ACUERDO A DISPONIBILIDAD FINANCIERA</v>
      </c>
      <c r="O2733" s="129" t="str">
        <f>+IF(($D$1-Hoja3!$F2733)&gt;0,"VENCIDO","VIGENTE")</f>
        <v>VENCIDO</v>
      </c>
      <c r="P2733" s="120"/>
    </row>
    <row r="2734" spans="2:16" ht="14.25" hidden="1" customHeight="1" x14ac:dyDescent="0.25">
      <c r="B2734" s="121" t="s">
        <v>149</v>
      </c>
      <c r="C2734" s="122" t="s">
        <v>8653</v>
      </c>
      <c r="D2734" s="123" t="s">
        <v>8654</v>
      </c>
      <c r="E2734" s="124">
        <v>44502</v>
      </c>
      <c r="F2734" s="124">
        <v>44532</v>
      </c>
      <c r="G2734" s="125">
        <v>2273</v>
      </c>
      <c r="H2734" s="126" t="str">
        <f>+VLOOKUP(Hoja3!$G2734,'[138]Plan de Cuentas'!B:H,7,FALSE)</f>
        <v>2.1.02.01.05</v>
      </c>
      <c r="I2734" s="127" t="str">
        <f>+VLOOKUP(Hoja3!$H2734,'[138]Plan de Cuentas'!A:C,3,FALSE)</f>
        <v>Proveedores Locales - GS</v>
      </c>
      <c r="J2734" s="128">
        <v>-505000</v>
      </c>
      <c r="K2734" s="128">
        <v>-505000</v>
      </c>
      <c r="L2734" s="117">
        <f>+Hoja3!$K2734/$K$1</f>
        <v>-69.612636692338327</v>
      </c>
      <c r="M2734" s="129" t="s">
        <v>8625</v>
      </c>
      <c r="N2734" s="129" t="str">
        <f>+IF(Hoja3!$O2734="VIGENTE","SALDO A VENCER",IF(Hoja3!$O2734="VENCIDO","SALDO VENCIDO - SE ABONA DE ACUERDO A DISPONIBILIDAD FINANCIERA",0))</f>
        <v>SALDO VENCIDO - SE ABONA DE ACUERDO A DISPONIBILIDAD FINANCIERA</v>
      </c>
      <c r="O2734" s="129" t="str">
        <f>+IF(($D$1-Hoja3!$F2734)&gt;0,"VENCIDO","VIGENTE")</f>
        <v>VENCIDO</v>
      </c>
      <c r="P2734" s="120"/>
    </row>
    <row r="2735" spans="2:16" ht="14.25" hidden="1" customHeight="1" x14ac:dyDescent="0.25">
      <c r="B2735" s="121" t="s">
        <v>149</v>
      </c>
      <c r="C2735" s="122" t="s">
        <v>8655</v>
      </c>
      <c r="D2735" s="123" t="s">
        <v>8656</v>
      </c>
      <c r="E2735" s="124">
        <v>44502</v>
      </c>
      <c r="F2735" s="124">
        <v>44532</v>
      </c>
      <c r="G2735" s="125">
        <v>2273</v>
      </c>
      <c r="H2735" s="126" t="str">
        <f>+VLOOKUP(Hoja3!$G2735,'[138]Plan de Cuentas'!B:H,7,FALSE)</f>
        <v>2.1.02.01.05</v>
      </c>
      <c r="I2735" s="127" t="str">
        <f>+VLOOKUP(Hoja3!$H2735,'[138]Plan de Cuentas'!A:C,3,FALSE)</f>
        <v>Proveedores Locales - GS</v>
      </c>
      <c r="J2735" s="128">
        <v>-376000</v>
      </c>
      <c r="K2735" s="128">
        <v>-376000</v>
      </c>
      <c r="L2735" s="117">
        <f>+Hoja3!$K2735/$K$1</f>
        <v>-51.830398804592505</v>
      </c>
      <c r="M2735" s="129" t="s">
        <v>8657</v>
      </c>
      <c r="N2735" s="129" t="str">
        <f>+IF(Hoja3!$O2735="VIGENTE","SALDO A VENCER",IF(Hoja3!$O2735="VENCIDO","SALDO VENCIDO - SE ABONA DE ACUERDO A DISPONIBILIDAD FINANCIERA",0))</f>
        <v>SALDO VENCIDO - SE ABONA DE ACUERDO A DISPONIBILIDAD FINANCIERA</v>
      </c>
      <c r="O2735" s="129" t="str">
        <f>+IF(($D$1-Hoja3!$F2735)&gt;0,"VENCIDO","VIGENTE")</f>
        <v>VENCIDO</v>
      </c>
      <c r="P2735" s="120"/>
    </row>
    <row r="2736" spans="2:16" ht="14.25" hidden="1" customHeight="1" x14ac:dyDescent="0.25">
      <c r="B2736" s="121" t="s">
        <v>149</v>
      </c>
      <c r="C2736" s="122" t="s">
        <v>8658</v>
      </c>
      <c r="D2736" s="123" t="s">
        <v>8659</v>
      </c>
      <c r="E2736" s="124">
        <v>44502</v>
      </c>
      <c r="F2736" s="124">
        <v>44532</v>
      </c>
      <c r="G2736" s="125">
        <v>2273</v>
      </c>
      <c r="H2736" s="126" t="str">
        <f>+VLOOKUP(Hoja3!$G2736,'[138]Plan de Cuentas'!B:H,7,FALSE)</f>
        <v>2.1.02.01.05</v>
      </c>
      <c r="I2736" s="127" t="str">
        <f>+VLOOKUP(Hoja3!$H2736,'[138]Plan de Cuentas'!A:C,3,FALSE)</f>
        <v>Proveedores Locales - GS</v>
      </c>
      <c r="J2736" s="128">
        <v>-929000</v>
      </c>
      <c r="K2736" s="128">
        <v>-929000</v>
      </c>
      <c r="L2736" s="117">
        <f>+Hoja3!$K2736/$K$1</f>
        <v>-128.05968215283627</v>
      </c>
      <c r="M2736" s="129" t="s">
        <v>8660</v>
      </c>
      <c r="N2736" s="129" t="str">
        <f>+IF(Hoja3!$O2736="VIGENTE","SALDO A VENCER",IF(Hoja3!$O2736="VENCIDO","SALDO VENCIDO - SE ABONA DE ACUERDO A DISPONIBILIDAD FINANCIERA",0))</f>
        <v>SALDO VENCIDO - SE ABONA DE ACUERDO A DISPONIBILIDAD FINANCIERA</v>
      </c>
      <c r="O2736" s="129" t="str">
        <f>+IF(($D$1-Hoja3!$F2736)&gt;0,"VENCIDO","VIGENTE")</f>
        <v>VENCIDO</v>
      </c>
      <c r="P2736" s="120"/>
    </row>
    <row r="2737" spans="2:16" ht="14.25" hidden="1" customHeight="1" x14ac:dyDescent="0.25">
      <c r="B2737" s="121" t="s">
        <v>149</v>
      </c>
      <c r="C2737" s="122" t="s">
        <v>8661</v>
      </c>
      <c r="D2737" s="123" t="s">
        <v>8662</v>
      </c>
      <c r="E2737" s="124">
        <v>44504</v>
      </c>
      <c r="F2737" s="124">
        <v>44534</v>
      </c>
      <c r="G2737" s="125">
        <v>2273</v>
      </c>
      <c r="H2737" s="126" t="str">
        <f>+VLOOKUP(Hoja3!$G2737,'[138]Plan de Cuentas'!B:H,7,FALSE)</f>
        <v>2.1.02.01.05</v>
      </c>
      <c r="I2737" s="127" t="str">
        <f>+VLOOKUP(Hoja3!$H2737,'[138]Plan de Cuentas'!A:C,3,FALSE)</f>
        <v>Proveedores Locales - GS</v>
      </c>
      <c r="J2737" s="128">
        <v>-350000</v>
      </c>
      <c r="K2737" s="128">
        <v>-350000</v>
      </c>
      <c r="L2737" s="117">
        <f>+Hoja3!$K2737/$K$1</f>
        <v>-48.246381865977064</v>
      </c>
      <c r="M2737" s="129" t="s">
        <v>8663</v>
      </c>
      <c r="N2737" s="129" t="str">
        <f>+IF(Hoja3!$O2737="VIGENTE","SALDO A VENCER",IF(Hoja3!$O2737="VENCIDO","SALDO VENCIDO - SE ABONA DE ACUERDO A DISPONIBILIDAD FINANCIERA",0))</f>
        <v>SALDO VENCIDO - SE ABONA DE ACUERDO A DISPONIBILIDAD FINANCIERA</v>
      </c>
      <c r="O2737" s="129" t="str">
        <f>+IF(($D$1-Hoja3!$F2737)&gt;0,"VENCIDO","VIGENTE")</f>
        <v>VENCIDO</v>
      </c>
      <c r="P2737" s="120"/>
    </row>
    <row r="2738" spans="2:16" ht="14.25" hidden="1" customHeight="1" x14ac:dyDescent="0.25">
      <c r="B2738" s="121" t="s">
        <v>149</v>
      </c>
      <c r="C2738" s="122" t="s">
        <v>8664</v>
      </c>
      <c r="D2738" s="123">
        <v>10010157672</v>
      </c>
      <c r="E2738" s="124">
        <v>44506</v>
      </c>
      <c r="F2738" s="124">
        <v>44536</v>
      </c>
      <c r="G2738" s="125">
        <v>2273</v>
      </c>
      <c r="H2738" s="126" t="str">
        <f>+VLOOKUP(Hoja3!$G2738,'[138]Plan de Cuentas'!B:H,7,FALSE)</f>
        <v>2.1.02.01.05</v>
      </c>
      <c r="I2738" s="127" t="str">
        <f>+VLOOKUP(Hoja3!$H2738,'[138]Plan de Cuentas'!A:C,3,FALSE)</f>
        <v>Proveedores Locales - GS</v>
      </c>
      <c r="J2738" s="128">
        <v>-90000</v>
      </c>
      <c r="K2738" s="128">
        <v>-90000</v>
      </c>
      <c r="L2738" s="117">
        <f>+Hoja3!$K2738/$K$1</f>
        <v>-12.406212479822674</v>
      </c>
      <c r="M2738" s="129" t="s">
        <v>8665</v>
      </c>
      <c r="N2738" s="129" t="str">
        <f>+IF(Hoja3!$O2738="VIGENTE","SALDO A VENCER",IF(Hoja3!$O2738="VENCIDO","SALDO VENCIDO - SE ABONA DE ACUERDO A DISPONIBILIDAD FINANCIERA",0))</f>
        <v>SALDO VENCIDO - SE ABONA DE ACUERDO A DISPONIBILIDAD FINANCIERA</v>
      </c>
      <c r="O2738" s="129" t="str">
        <f>+IF(($D$1-Hoja3!$F2738)&gt;0,"VENCIDO","VIGENTE")</f>
        <v>VENCIDO</v>
      </c>
      <c r="P2738" s="120"/>
    </row>
    <row r="2739" spans="2:16" ht="14.25" hidden="1" customHeight="1" x14ac:dyDescent="0.25">
      <c r="B2739" s="121" t="s">
        <v>149</v>
      </c>
      <c r="C2739" s="122" t="s">
        <v>8666</v>
      </c>
      <c r="D2739" s="123" t="s">
        <v>8667</v>
      </c>
      <c r="E2739" s="124">
        <v>44506</v>
      </c>
      <c r="F2739" s="124">
        <v>44536</v>
      </c>
      <c r="G2739" s="125">
        <v>2273</v>
      </c>
      <c r="H2739" s="126" t="str">
        <f>+VLOOKUP(Hoja3!$G2739,'[138]Plan de Cuentas'!B:H,7,FALSE)</f>
        <v>2.1.02.01.05</v>
      </c>
      <c r="I2739" s="127" t="str">
        <f>+VLOOKUP(Hoja3!$H2739,'[138]Plan de Cuentas'!A:C,3,FALSE)</f>
        <v>Proveedores Locales - GS</v>
      </c>
      <c r="J2739" s="128">
        <v>-539000</v>
      </c>
      <c r="K2739" s="128">
        <v>-539000</v>
      </c>
      <c r="L2739" s="117">
        <f>+Hoja3!$K2739/$K$1</f>
        <v>-74.299428073604673</v>
      </c>
      <c r="M2739" s="129" t="s">
        <v>8668</v>
      </c>
      <c r="N2739" s="129" t="str">
        <f>+IF(Hoja3!$O2739="VIGENTE","SALDO A VENCER",IF(Hoja3!$O2739="VENCIDO","SALDO VENCIDO - SE ABONA DE ACUERDO A DISPONIBILIDAD FINANCIERA",0))</f>
        <v>SALDO VENCIDO - SE ABONA DE ACUERDO A DISPONIBILIDAD FINANCIERA</v>
      </c>
      <c r="O2739" s="129" t="str">
        <f>+IF(($D$1-Hoja3!$F2739)&gt;0,"VENCIDO","VIGENTE")</f>
        <v>VENCIDO</v>
      </c>
      <c r="P2739" s="120"/>
    </row>
    <row r="2740" spans="2:16" ht="14.25" hidden="1" customHeight="1" x14ac:dyDescent="0.25">
      <c r="B2740" s="121" t="s">
        <v>149</v>
      </c>
      <c r="C2740" s="122" t="s">
        <v>8669</v>
      </c>
      <c r="D2740" s="123" t="s">
        <v>8670</v>
      </c>
      <c r="E2740" s="124">
        <v>44506</v>
      </c>
      <c r="F2740" s="124">
        <v>44536</v>
      </c>
      <c r="G2740" s="125">
        <v>2273</v>
      </c>
      <c r="H2740" s="126" t="str">
        <f>+VLOOKUP(Hoja3!$G2740,'[138]Plan de Cuentas'!B:H,7,FALSE)</f>
        <v>2.1.02.01.05</v>
      </c>
      <c r="I2740" s="127" t="str">
        <f>+VLOOKUP(Hoja3!$H2740,'[138]Plan de Cuentas'!A:C,3,FALSE)</f>
        <v>Proveedores Locales - GS</v>
      </c>
      <c r="J2740" s="128">
        <v>-966750</v>
      </c>
      <c r="K2740" s="128">
        <v>-966750</v>
      </c>
      <c r="L2740" s="117">
        <f>+Hoja3!$K2740/$K$1</f>
        <v>-133.2633990540952</v>
      </c>
      <c r="M2740" s="129" t="s">
        <v>8671</v>
      </c>
      <c r="N2740" s="129" t="str">
        <f>+IF(Hoja3!$O2740="VIGENTE","SALDO A VENCER",IF(Hoja3!$O2740="VENCIDO","SALDO VENCIDO - SE ABONA DE ACUERDO A DISPONIBILIDAD FINANCIERA",0))</f>
        <v>SALDO VENCIDO - SE ABONA DE ACUERDO A DISPONIBILIDAD FINANCIERA</v>
      </c>
      <c r="O2740" s="129" t="str">
        <f>+IF(($D$1-Hoja3!$F2740)&gt;0,"VENCIDO","VIGENTE")</f>
        <v>VENCIDO</v>
      </c>
      <c r="P2740" s="120"/>
    </row>
    <row r="2741" spans="2:16" ht="14.25" hidden="1" customHeight="1" x14ac:dyDescent="0.25">
      <c r="B2741" s="121" t="s">
        <v>149</v>
      </c>
      <c r="C2741" s="122" t="s">
        <v>8672</v>
      </c>
      <c r="D2741" s="123">
        <v>10010157677</v>
      </c>
      <c r="E2741" s="124">
        <v>44506</v>
      </c>
      <c r="F2741" s="124">
        <v>44536</v>
      </c>
      <c r="G2741" s="125">
        <v>2273</v>
      </c>
      <c r="H2741" s="126" t="str">
        <f>+VLOOKUP(Hoja3!$G2741,'[138]Plan de Cuentas'!B:H,7,FALSE)</f>
        <v>2.1.02.01.05</v>
      </c>
      <c r="I2741" s="127" t="str">
        <f>+VLOOKUP(Hoja3!$H2741,'[138]Plan de Cuentas'!A:C,3,FALSE)</f>
        <v>Proveedores Locales - GS</v>
      </c>
      <c r="J2741" s="128">
        <v>-57000</v>
      </c>
      <c r="K2741" s="128">
        <v>-57000</v>
      </c>
      <c r="L2741" s="117">
        <f>+Hoja3!$K2741/$K$1</f>
        <v>-7.8572679038876929</v>
      </c>
      <c r="M2741" s="129" t="s">
        <v>8673</v>
      </c>
      <c r="N2741" s="129" t="str">
        <f>+IF(Hoja3!$O2741="VIGENTE","SALDO A VENCER",IF(Hoja3!$O2741="VENCIDO","SALDO VENCIDO - SE ABONA DE ACUERDO A DISPONIBILIDAD FINANCIERA",0))</f>
        <v>SALDO VENCIDO - SE ABONA DE ACUERDO A DISPONIBILIDAD FINANCIERA</v>
      </c>
      <c r="O2741" s="129" t="str">
        <f>+IF(($D$1-Hoja3!$F2741)&gt;0,"VENCIDO","VIGENTE")</f>
        <v>VENCIDO</v>
      </c>
      <c r="P2741" s="120"/>
    </row>
    <row r="2742" spans="2:16" ht="14.25" hidden="1" customHeight="1" x14ac:dyDescent="0.25">
      <c r="B2742" s="121" t="s">
        <v>149</v>
      </c>
      <c r="C2742" s="122" t="s">
        <v>8674</v>
      </c>
      <c r="D2742" s="123" t="s">
        <v>8675</v>
      </c>
      <c r="E2742" s="124">
        <v>44506</v>
      </c>
      <c r="F2742" s="124">
        <v>44536</v>
      </c>
      <c r="G2742" s="125">
        <v>2273</v>
      </c>
      <c r="H2742" s="126" t="str">
        <f>+VLOOKUP(Hoja3!$G2742,'[138]Plan de Cuentas'!B:H,7,FALSE)</f>
        <v>2.1.02.01.05</v>
      </c>
      <c r="I2742" s="127" t="str">
        <f>+VLOOKUP(Hoja3!$H2742,'[138]Plan de Cuentas'!A:C,3,FALSE)</f>
        <v>Proveedores Locales - GS</v>
      </c>
      <c r="J2742" s="128">
        <v>-1663000</v>
      </c>
      <c r="K2742" s="128">
        <v>-1663000</v>
      </c>
      <c r="L2742" s="117">
        <f>+Hoja3!$K2742/$K$1</f>
        <v>-229.23923726605673</v>
      </c>
      <c r="M2742" s="129" t="s">
        <v>8676</v>
      </c>
      <c r="N2742" s="129" t="str">
        <f>+IF(Hoja3!$O2742="VIGENTE","SALDO A VENCER",IF(Hoja3!$O2742="VENCIDO","SALDO VENCIDO - SE ABONA DE ACUERDO A DISPONIBILIDAD FINANCIERA",0))</f>
        <v>SALDO VENCIDO - SE ABONA DE ACUERDO A DISPONIBILIDAD FINANCIERA</v>
      </c>
      <c r="O2742" s="129" t="str">
        <f>+IF(($D$1-Hoja3!$F2742)&gt;0,"VENCIDO","VIGENTE")</f>
        <v>VENCIDO</v>
      </c>
      <c r="P2742" s="120"/>
    </row>
    <row r="2743" spans="2:16" ht="14.25" hidden="1" customHeight="1" x14ac:dyDescent="0.25">
      <c r="B2743" s="121" t="s">
        <v>149</v>
      </c>
      <c r="C2743" s="122" t="s">
        <v>8677</v>
      </c>
      <c r="D2743" s="123" t="s">
        <v>8678</v>
      </c>
      <c r="E2743" s="124">
        <v>44506</v>
      </c>
      <c r="F2743" s="124">
        <v>44536</v>
      </c>
      <c r="G2743" s="125">
        <v>2273</v>
      </c>
      <c r="H2743" s="126" t="str">
        <f>+VLOOKUP(Hoja3!$G2743,'[138]Plan de Cuentas'!B:H,7,FALSE)</f>
        <v>2.1.02.01.05</v>
      </c>
      <c r="I2743" s="127" t="str">
        <f>+VLOOKUP(Hoja3!$H2743,'[138]Plan de Cuentas'!A:C,3,FALSE)</f>
        <v>Proveedores Locales - GS</v>
      </c>
      <c r="J2743" s="128">
        <v>-101500</v>
      </c>
      <c r="K2743" s="128">
        <v>-101500</v>
      </c>
      <c r="L2743" s="117">
        <f>+Hoja3!$K2743/$K$1</f>
        <v>-13.991450741133349</v>
      </c>
      <c r="M2743" s="129" t="s">
        <v>8679</v>
      </c>
      <c r="N2743" s="129" t="str">
        <f>+IF(Hoja3!$O2743="VIGENTE","SALDO A VENCER",IF(Hoja3!$O2743="VENCIDO","SALDO VENCIDO - SE ABONA DE ACUERDO A DISPONIBILIDAD FINANCIERA",0))</f>
        <v>SALDO VENCIDO - SE ABONA DE ACUERDO A DISPONIBILIDAD FINANCIERA</v>
      </c>
      <c r="O2743" s="129" t="str">
        <f>+IF(($D$1-Hoja3!$F2743)&gt;0,"VENCIDO","VIGENTE")</f>
        <v>VENCIDO</v>
      </c>
      <c r="P2743" s="120"/>
    </row>
    <row r="2744" spans="2:16" ht="14.25" hidden="1" customHeight="1" x14ac:dyDescent="0.25">
      <c r="B2744" s="121" t="s">
        <v>149</v>
      </c>
      <c r="C2744" s="122" t="s">
        <v>8680</v>
      </c>
      <c r="D2744" s="123" t="s">
        <v>8681</v>
      </c>
      <c r="E2744" s="124">
        <v>44506</v>
      </c>
      <c r="F2744" s="124">
        <v>44536</v>
      </c>
      <c r="G2744" s="125">
        <v>2273</v>
      </c>
      <c r="H2744" s="126" t="str">
        <f>+VLOOKUP(Hoja3!$G2744,'[138]Plan de Cuentas'!B:H,7,FALSE)</f>
        <v>2.1.02.01.05</v>
      </c>
      <c r="I2744" s="127" t="str">
        <f>+VLOOKUP(Hoja3!$H2744,'[138]Plan de Cuentas'!A:C,3,FALSE)</f>
        <v>Proveedores Locales - GS</v>
      </c>
      <c r="J2744" s="128">
        <v>-268000</v>
      </c>
      <c r="K2744" s="128">
        <v>-268000</v>
      </c>
      <c r="L2744" s="117">
        <f>+Hoja3!$K2744/$K$1</f>
        <v>-36.942943828805291</v>
      </c>
      <c r="M2744" s="129" t="s">
        <v>8593</v>
      </c>
      <c r="N2744" s="129" t="str">
        <f>+IF(Hoja3!$O2744="VIGENTE","SALDO A VENCER",IF(Hoja3!$O2744="VENCIDO","SALDO VENCIDO - SE ABONA DE ACUERDO A DISPONIBILIDAD FINANCIERA",0))</f>
        <v>SALDO VENCIDO - SE ABONA DE ACUERDO A DISPONIBILIDAD FINANCIERA</v>
      </c>
      <c r="O2744" s="129" t="str">
        <f>+IF(($D$1-Hoja3!$F2744)&gt;0,"VENCIDO","VIGENTE")</f>
        <v>VENCIDO</v>
      </c>
      <c r="P2744" s="120"/>
    </row>
    <row r="2745" spans="2:16" ht="14.25" hidden="1" customHeight="1" x14ac:dyDescent="0.25">
      <c r="B2745" s="121" t="s">
        <v>149</v>
      </c>
      <c r="C2745" s="122" t="s">
        <v>8682</v>
      </c>
      <c r="D2745" s="123" t="s">
        <v>8683</v>
      </c>
      <c r="E2745" s="124">
        <v>44509</v>
      </c>
      <c r="F2745" s="124">
        <v>44509</v>
      </c>
      <c r="G2745" s="125">
        <v>2273</v>
      </c>
      <c r="H2745" s="126" t="str">
        <f>+VLOOKUP(Hoja3!$G2745,'[138]Plan de Cuentas'!B:H,7,FALSE)</f>
        <v>2.1.02.01.05</v>
      </c>
      <c r="I2745" s="127" t="str">
        <f>+VLOOKUP(Hoja3!$H2745,'[138]Plan de Cuentas'!A:C,3,FALSE)</f>
        <v>Proveedores Locales - GS</v>
      </c>
      <c r="J2745" s="128">
        <v>-88500</v>
      </c>
      <c r="K2745" s="128">
        <v>-88500</v>
      </c>
      <c r="L2745" s="117">
        <f>+Hoja3!$K2745/$K$1</f>
        <v>-12.199442271825628</v>
      </c>
      <c r="M2745" s="129" t="s">
        <v>8684</v>
      </c>
      <c r="N2745" s="129" t="str">
        <f>+IF(Hoja3!$O2745="VIGENTE","SALDO A VENCER",IF(Hoja3!$O2745="VENCIDO","SALDO VENCIDO - SE ABONA DE ACUERDO A DISPONIBILIDAD FINANCIERA",0))</f>
        <v>SALDO VENCIDO - SE ABONA DE ACUERDO A DISPONIBILIDAD FINANCIERA</v>
      </c>
      <c r="O2745" s="129" t="str">
        <f>+IF(($D$1-Hoja3!$F2745)&gt;0,"VENCIDO","VIGENTE")</f>
        <v>VENCIDO</v>
      </c>
      <c r="P2745" s="120"/>
    </row>
    <row r="2746" spans="2:16" ht="14.25" hidden="1" customHeight="1" x14ac:dyDescent="0.25">
      <c r="B2746" s="121" t="s">
        <v>149</v>
      </c>
      <c r="C2746" s="122" t="s">
        <v>8685</v>
      </c>
      <c r="D2746" s="123" t="s">
        <v>8686</v>
      </c>
      <c r="E2746" s="124">
        <v>44511</v>
      </c>
      <c r="F2746" s="124">
        <v>44541</v>
      </c>
      <c r="G2746" s="125">
        <v>2273</v>
      </c>
      <c r="H2746" s="126" t="str">
        <f>+VLOOKUP(Hoja3!$G2746,'[138]Plan de Cuentas'!B:H,7,FALSE)</f>
        <v>2.1.02.01.05</v>
      </c>
      <c r="I2746" s="127" t="str">
        <f>+VLOOKUP(Hoja3!$H2746,'[138]Plan de Cuentas'!A:C,3,FALSE)</f>
        <v>Proveedores Locales - GS</v>
      </c>
      <c r="J2746" s="128">
        <v>-1312000</v>
      </c>
      <c r="K2746" s="128">
        <v>-1312000</v>
      </c>
      <c r="L2746" s="117">
        <f>+Hoja3!$K2746/$K$1</f>
        <v>-180.85500859474831</v>
      </c>
      <c r="M2746" s="129" t="s">
        <v>8687</v>
      </c>
      <c r="N2746" s="129" t="str">
        <f>+IF(Hoja3!$O2746="VIGENTE","SALDO A VENCER",IF(Hoja3!$O2746="VENCIDO","SALDO VENCIDO - SE ABONA DE ACUERDO A DISPONIBILIDAD FINANCIERA",0))</f>
        <v>SALDO VENCIDO - SE ABONA DE ACUERDO A DISPONIBILIDAD FINANCIERA</v>
      </c>
      <c r="O2746" s="129" t="str">
        <f>+IF(($D$1-Hoja3!$F2746)&gt;0,"VENCIDO","VIGENTE")</f>
        <v>VENCIDO</v>
      </c>
      <c r="P2746" s="120"/>
    </row>
    <row r="2747" spans="2:16" ht="14.25" hidden="1" customHeight="1" x14ac:dyDescent="0.25">
      <c r="B2747" s="121" t="s">
        <v>149</v>
      </c>
      <c r="C2747" s="122" t="s">
        <v>8688</v>
      </c>
      <c r="D2747" s="123" t="s">
        <v>8689</v>
      </c>
      <c r="E2747" s="124">
        <v>44511</v>
      </c>
      <c r="F2747" s="124">
        <v>44541</v>
      </c>
      <c r="G2747" s="125">
        <v>2273</v>
      </c>
      <c r="H2747" s="126" t="str">
        <f>+VLOOKUP(Hoja3!$G2747,'[138]Plan de Cuentas'!B:H,7,FALSE)</f>
        <v>2.1.02.01.05</v>
      </c>
      <c r="I2747" s="127" t="str">
        <f>+VLOOKUP(Hoja3!$H2747,'[138]Plan de Cuentas'!A:C,3,FALSE)</f>
        <v>Proveedores Locales - GS</v>
      </c>
      <c r="J2747" s="128">
        <v>-127500</v>
      </c>
      <c r="K2747" s="128">
        <v>-127500</v>
      </c>
      <c r="L2747" s="117">
        <f>+Hoja3!$K2747/$K$1</f>
        <v>-17.575467679748787</v>
      </c>
      <c r="M2747" s="129" t="s">
        <v>8690</v>
      </c>
      <c r="N2747" s="129" t="str">
        <f>+IF(Hoja3!$O2747="VIGENTE","SALDO A VENCER",IF(Hoja3!$O2747="VENCIDO","SALDO VENCIDO - SE ABONA DE ACUERDO A DISPONIBILIDAD FINANCIERA",0))</f>
        <v>SALDO VENCIDO - SE ABONA DE ACUERDO A DISPONIBILIDAD FINANCIERA</v>
      </c>
      <c r="O2747" s="129" t="str">
        <f>+IF(($D$1-Hoja3!$F2747)&gt;0,"VENCIDO","VIGENTE")</f>
        <v>VENCIDO</v>
      </c>
      <c r="P2747" s="120"/>
    </row>
    <row r="2748" spans="2:16" ht="14.25" hidden="1" customHeight="1" x14ac:dyDescent="0.25">
      <c r="B2748" s="121" t="s">
        <v>149</v>
      </c>
      <c r="C2748" s="122" t="s">
        <v>8691</v>
      </c>
      <c r="D2748" s="123" t="s">
        <v>8692</v>
      </c>
      <c r="E2748" s="124">
        <v>44511</v>
      </c>
      <c r="F2748" s="124">
        <v>44541</v>
      </c>
      <c r="G2748" s="125">
        <v>2273</v>
      </c>
      <c r="H2748" s="126" t="str">
        <f>+VLOOKUP(Hoja3!$G2748,'[138]Plan de Cuentas'!B:H,7,FALSE)</f>
        <v>2.1.02.01.05</v>
      </c>
      <c r="I2748" s="127" t="str">
        <f>+VLOOKUP(Hoja3!$H2748,'[138]Plan de Cuentas'!A:C,3,FALSE)</f>
        <v>Proveedores Locales - GS</v>
      </c>
      <c r="J2748" s="128">
        <v>-425000</v>
      </c>
      <c r="K2748" s="128">
        <v>-425000</v>
      </c>
      <c r="L2748" s="117">
        <f>+Hoja3!$K2748/$K$1</f>
        <v>-58.584892265829289</v>
      </c>
      <c r="M2748" s="129" t="s">
        <v>8693</v>
      </c>
      <c r="N2748" s="129" t="str">
        <f>+IF(Hoja3!$O2748="VIGENTE","SALDO A VENCER",IF(Hoja3!$O2748="VENCIDO","SALDO VENCIDO - SE ABONA DE ACUERDO A DISPONIBILIDAD FINANCIERA",0))</f>
        <v>SALDO VENCIDO - SE ABONA DE ACUERDO A DISPONIBILIDAD FINANCIERA</v>
      </c>
      <c r="O2748" s="129" t="str">
        <f>+IF(($D$1-Hoja3!$F2748)&gt;0,"VENCIDO","VIGENTE")</f>
        <v>VENCIDO</v>
      </c>
      <c r="P2748" s="120"/>
    </row>
    <row r="2749" spans="2:16" ht="14.25" hidden="1" customHeight="1" x14ac:dyDescent="0.25">
      <c r="B2749" s="121" t="s">
        <v>149</v>
      </c>
      <c r="C2749" s="122" t="s">
        <v>8694</v>
      </c>
      <c r="D2749" s="123" t="s">
        <v>8695</v>
      </c>
      <c r="E2749" s="124">
        <v>44511</v>
      </c>
      <c r="F2749" s="124">
        <v>44542</v>
      </c>
      <c r="G2749" s="125">
        <v>2273</v>
      </c>
      <c r="H2749" s="126" t="str">
        <f>+VLOOKUP(Hoja3!$G2749,'[138]Plan de Cuentas'!B:H,7,FALSE)</f>
        <v>2.1.02.01.05</v>
      </c>
      <c r="I2749" s="127" t="str">
        <f>+VLOOKUP(Hoja3!$H2749,'[138]Plan de Cuentas'!A:C,3,FALSE)</f>
        <v>Proveedores Locales - GS</v>
      </c>
      <c r="J2749" s="128">
        <v>-1036900</v>
      </c>
      <c r="K2749" s="128">
        <v>-1036900</v>
      </c>
      <c r="L2749" s="117">
        <f>+Hoja3!$K2749/$K$1</f>
        <v>-142.93335244809035</v>
      </c>
      <c r="M2749" s="129" t="s">
        <v>8696</v>
      </c>
      <c r="N2749" s="129" t="str">
        <f>+IF(Hoja3!$O2749="VIGENTE","SALDO A VENCER",IF(Hoja3!$O2749="VENCIDO","SALDO VENCIDO - SE ABONA DE ACUERDO A DISPONIBILIDAD FINANCIERA",0))</f>
        <v>SALDO VENCIDO - SE ABONA DE ACUERDO A DISPONIBILIDAD FINANCIERA</v>
      </c>
      <c r="O2749" s="129" t="str">
        <f>+IF(($D$1-Hoja3!$F2749)&gt;0,"VENCIDO","VIGENTE")</f>
        <v>VENCIDO</v>
      </c>
      <c r="P2749" s="120"/>
    </row>
    <row r="2750" spans="2:16" ht="14.25" hidden="1" customHeight="1" x14ac:dyDescent="0.25">
      <c r="B2750" s="121" t="s">
        <v>149</v>
      </c>
      <c r="C2750" s="122" t="s">
        <v>8697</v>
      </c>
      <c r="D2750" s="123" t="s">
        <v>8698</v>
      </c>
      <c r="E2750" s="124">
        <v>44513</v>
      </c>
      <c r="F2750" s="124">
        <v>44543</v>
      </c>
      <c r="G2750" s="125">
        <v>2273</v>
      </c>
      <c r="H2750" s="126" t="str">
        <f>+VLOOKUP(Hoja3!$G2750,'[138]Plan de Cuentas'!B:H,7,FALSE)</f>
        <v>2.1.02.01.05</v>
      </c>
      <c r="I2750" s="127" t="str">
        <f>+VLOOKUP(Hoja3!$H2750,'[138]Plan de Cuentas'!A:C,3,FALSE)</f>
        <v>Proveedores Locales - GS</v>
      </c>
      <c r="J2750" s="128">
        <v>-61500</v>
      </c>
      <c r="K2750" s="128">
        <v>-61500</v>
      </c>
      <c r="L2750" s="117">
        <f>+Hoja3!$K2750/$K$1</f>
        <v>-8.4775785278788263</v>
      </c>
      <c r="M2750" s="129" t="s">
        <v>8699</v>
      </c>
      <c r="N2750" s="129" t="str">
        <f>+IF(Hoja3!$O2750="VIGENTE","SALDO A VENCER",IF(Hoja3!$O2750="VENCIDO","SALDO VENCIDO - SE ABONA DE ACUERDO A DISPONIBILIDAD FINANCIERA",0))</f>
        <v>SALDO VENCIDO - SE ABONA DE ACUERDO A DISPONIBILIDAD FINANCIERA</v>
      </c>
      <c r="O2750" s="129" t="str">
        <f>+IF(($D$1-Hoja3!$F2750)&gt;0,"VENCIDO","VIGENTE")</f>
        <v>VENCIDO</v>
      </c>
      <c r="P2750" s="120"/>
    </row>
    <row r="2751" spans="2:16" ht="14.25" hidden="1" customHeight="1" x14ac:dyDescent="0.25">
      <c r="B2751" s="121" t="s">
        <v>149</v>
      </c>
      <c r="C2751" s="122" t="s">
        <v>8700</v>
      </c>
      <c r="D2751" s="123" t="s">
        <v>8701</v>
      </c>
      <c r="E2751" s="124">
        <v>44513</v>
      </c>
      <c r="F2751" s="124">
        <v>44543</v>
      </c>
      <c r="G2751" s="125">
        <v>2273</v>
      </c>
      <c r="H2751" s="126" t="str">
        <f>+VLOOKUP(Hoja3!$G2751,'[138]Plan de Cuentas'!B:H,7,FALSE)</f>
        <v>2.1.02.01.05</v>
      </c>
      <c r="I2751" s="127" t="str">
        <f>+VLOOKUP(Hoja3!$H2751,'[138]Plan de Cuentas'!A:C,3,FALSE)</f>
        <v>Proveedores Locales - GS</v>
      </c>
      <c r="J2751" s="128">
        <v>-458000</v>
      </c>
      <c r="K2751" s="128">
        <v>-458000</v>
      </c>
      <c r="L2751" s="117">
        <f>+Hoja3!$K2751/$K$1</f>
        <v>-63.133836841764271</v>
      </c>
      <c r="M2751" s="129" t="s">
        <v>8702</v>
      </c>
      <c r="N2751" s="129" t="str">
        <f>+IF(Hoja3!$O2751="VIGENTE","SALDO A VENCER",IF(Hoja3!$O2751="VENCIDO","SALDO VENCIDO - SE ABONA DE ACUERDO A DISPONIBILIDAD FINANCIERA",0))</f>
        <v>SALDO VENCIDO - SE ABONA DE ACUERDO A DISPONIBILIDAD FINANCIERA</v>
      </c>
      <c r="O2751" s="129" t="str">
        <f>+IF(($D$1-Hoja3!$F2751)&gt;0,"VENCIDO","VIGENTE")</f>
        <v>VENCIDO</v>
      </c>
      <c r="P2751" s="120"/>
    </row>
    <row r="2752" spans="2:16" ht="14.25" hidden="1" customHeight="1" x14ac:dyDescent="0.25">
      <c r="B2752" s="121" t="s">
        <v>149</v>
      </c>
      <c r="C2752" s="122" t="s">
        <v>8703</v>
      </c>
      <c r="D2752" s="123" t="s">
        <v>8704</v>
      </c>
      <c r="E2752" s="124">
        <v>44513</v>
      </c>
      <c r="F2752" s="124">
        <v>44543</v>
      </c>
      <c r="G2752" s="125">
        <v>2273</v>
      </c>
      <c r="H2752" s="126" t="str">
        <f>+VLOOKUP(Hoja3!$G2752,'[138]Plan de Cuentas'!B:H,7,FALSE)</f>
        <v>2.1.02.01.05</v>
      </c>
      <c r="I2752" s="127" t="str">
        <f>+VLOOKUP(Hoja3!$H2752,'[138]Plan de Cuentas'!A:C,3,FALSE)</f>
        <v>Proveedores Locales - GS</v>
      </c>
      <c r="J2752" s="128">
        <v>-22000</v>
      </c>
      <c r="K2752" s="128">
        <v>-22000</v>
      </c>
      <c r="L2752" s="117">
        <f>+Hoja3!$K2752/$K$1</f>
        <v>-3.032629717289987</v>
      </c>
      <c r="M2752" s="129" t="s">
        <v>8705</v>
      </c>
      <c r="N2752" s="129" t="str">
        <f>+IF(Hoja3!$O2752="VIGENTE","SALDO A VENCER",IF(Hoja3!$O2752="VENCIDO","SALDO VENCIDO - SE ABONA DE ACUERDO A DISPONIBILIDAD FINANCIERA",0))</f>
        <v>SALDO VENCIDO - SE ABONA DE ACUERDO A DISPONIBILIDAD FINANCIERA</v>
      </c>
      <c r="O2752" s="129" t="str">
        <f>+IF(($D$1-Hoja3!$F2752)&gt;0,"VENCIDO","VIGENTE")</f>
        <v>VENCIDO</v>
      </c>
      <c r="P2752" s="120"/>
    </row>
    <row r="2753" spans="2:16" ht="14.25" hidden="1" customHeight="1" x14ac:dyDescent="0.25">
      <c r="B2753" s="121" t="s">
        <v>149</v>
      </c>
      <c r="C2753" s="122" t="s">
        <v>8706</v>
      </c>
      <c r="D2753" s="123" t="s">
        <v>8707</v>
      </c>
      <c r="E2753" s="124">
        <v>44519</v>
      </c>
      <c r="F2753" s="124">
        <v>44549</v>
      </c>
      <c r="G2753" s="125">
        <v>2273</v>
      </c>
      <c r="H2753" s="126" t="str">
        <f>+VLOOKUP(Hoja3!$G2753,'[138]Plan de Cuentas'!B:H,7,FALSE)</f>
        <v>2.1.02.01.05</v>
      </c>
      <c r="I2753" s="127" t="str">
        <f>+VLOOKUP(Hoja3!$H2753,'[138]Plan de Cuentas'!A:C,3,FALSE)</f>
        <v>Proveedores Locales - GS</v>
      </c>
      <c r="J2753" s="128">
        <v>-589000</v>
      </c>
      <c r="K2753" s="128">
        <v>-589000</v>
      </c>
      <c r="L2753" s="117">
        <f>+Hoja3!$K2753/$K$1</f>
        <v>-81.191768340172828</v>
      </c>
      <c r="M2753" s="129" t="s">
        <v>8708</v>
      </c>
      <c r="N2753" s="129" t="str">
        <f>+IF(Hoja3!$O2753="VIGENTE","SALDO A VENCER",IF(Hoja3!$O2753="VENCIDO","SALDO VENCIDO - SE ABONA DE ACUERDO A DISPONIBILIDAD FINANCIERA",0))</f>
        <v>SALDO VENCIDO - SE ABONA DE ACUERDO A DISPONIBILIDAD FINANCIERA</v>
      </c>
      <c r="O2753" s="129" t="str">
        <f>+IF(($D$1-Hoja3!$F2753)&gt;0,"VENCIDO","VIGENTE")</f>
        <v>VENCIDO</v>
      </c>
      <c r="P2753" s="120"/>
    </row>
    <row r="2754" spans="2:16" ht="14.25" hidden="1" customHeight="1" x14ac:dyDescent="0.25">
      <c r="B2754" s="121" t="s">
        <v>149</v>
      </c>
      <c r="C2754" s="122" t="s">
        <v>8709</v>
      </c>
      <c r="D2754" s="123" t="s">
        <v>8710</v>
      </c>
      <c r="E2754" s="124">
        <v>44520</v>
      </c>
      <c r="F2754" s="124">
        <v>44550</v>
      </c>
      <c r="G2754" s="125">
        <v>2273</v>
      </c>
      <c r="H2754" s="126" t="str">
        <f>+VLOOKUP(Hoja3!$G2754,'[138]Plan de Cuentas'!B:H,7,FALSE)</f>
        <v>2.1.02.01.05</v>
      </c>
      <c r="I2754" s="127" t="str">
        <f>+VLOOKUP(Hoja3!$H2754,'[138]Plan de Cuentas'!A:C,3,FALSE)</f>
        <v>Proveedores Locales - GS</v>
      </c>
      <c r="J2754" s="128">
        <v>-447000</v>
      </c>
      <c r="K2754" s="128">
        <v>-447000</v>
      </c>
      <c r="L2754" s="117">
        <f>+Hoja3!$K2754/$K$1</f>
        <v>-61.617521983119275</v>
      </c>
      <c r="M2754" s="129" t="s">
        <v>8711</v>
      </c>
      <c r="N2754" s="129" t="str">
        <f>+IF(Hoja3!$O2754="VIGENTE","SALDO A VENCER",IF(Hoja3!$O2754="VENCIDO","SALDO VENCIDO - SE ABONA DE ACUERDO A DISPONIBILIDAD FINANCIERA",0))</f>
        <v>SALDO VENCIDO - SE ABONA DE ACUERDO A DISPONIBILIDAD FINANCIERA</v>
      </c>
      <c r="O2754" s="129" t="str">
        <f>+IF(($D$1-Hoja3!$F2754)&gt;0,"VENCIDO","VIGENTE")</f>
        <v>VENCIDO</v>
      </c>
      <c r="P2754" s="120"/>
    </row>
    <row r="2755" spans="2:16" ht="14.25" hidden="1" customHeight="1" x14ac:dyDescent="0.25">
      <c r="B2755" s="121" t="s">
        <v>149</v>
      </c>
      <c r="C2755" s="122" t="s">
        <v>8712</v>
      </c>
      <c r="D2755" s="123" t="s">
        <v>8713</v>
      </c>
      <c r="E2755" s="124">
        <v>44520</v>
      </c>
      <c r="F2755" s="124">
        <v>44550</v>
      </c>
      <c r="G2755" s="125">
        <v>2273</v>
      </c>
      <c r="H2755" s="126" t="str">
        <f>+VLOOKUP(Hoja3!$G2755,'[138]Plan de Cuentas'!B:H,7,FALSE)</f>
        <v>2.1.02.01.05</v>
      </c>
      <c r="I2755" s="127" t="str">
        <f>+VLOOKUP(Hoja3!$H2755,'[138]Plan de Cuentas'!A:C,3,FALSE)</f>
        <v>Proveedores Locales - GS</v>
      </c>
      <c r="J2755" s="128">
        <v>-130000</v>
      </c>
      <c r="K2755" s="128">
        <v>-130000</v>
      </c>
      <c r="L2755" s="117">
        <f>+Hoja3!$K2755/$K$1</f>
        <v>-17.920084693077193</v>
      </c>
      <c r="M2755" s="129" t="s">
        <v>8714</v>
      </c>
      <c r="N2755" s="129" t="str">
        <f>+IF(Hoja3!$O2755="VIGENTE","SALDO A VENCER",IF(Hoja3!$O2755="VENCIDO","SALDO VENCIDO - SE ABONA DE ACUERDO A DISPONIBILIDAD FINANCIERA",0))</f>
        <v>SALDO VENCIDO - SE ABONA DE ACUERDO A DISPONIBILIDAD FINANCIERA</v>
      </c>
      <c r="O2755" s="129" t="str">
        <f>+IF(($D$1-Hoja3!$F2755)&gt;0,"VENCIDO","VIGENTE")</f>
        <v>VENCIDO</v>
      </c>
      <c r="P2755" s="120"/>
    </row>
    <row r="2756" spans="2:16" ht="14.25" hidden="1" customHeight="1" x14ac:dyDescent="0.25">
      <c r="B2756" s="121" t="s">
        <v>149</v>
      </c>
      <c r="C2756" s="122" t="s">
        <v>8715</v>
      </c>
      <c r="D2756" s="123" t="s">
        <v>8716</v>
      </c>
      <c r="E2756" s="124">
        <v>44520</v>
      </c>
      <c r="F2756" s="124">
        <v>44550</v>
      </c>
      <c r="G2756" s="125">
        <v>2273</v>
      </c>
      <c r="H2756" s="126" t="str">
        <f>+VLOOKUP(Hoja3!$G2756,'[138]Plan de Cuentas'!B:H,7,FALSE)</f>
        <v>2.1.02.01.05</v>
      </c>
      <c r="I2756" s="127" t="str">
        <f>+VLOOKUP(Hoja3!$H2756,'[138]Plan de Cuentas'!A:C,3,FALSE)</f>
        <v>Proveedores Locales - GS</v>
      </c>
      <c r="J2756" s="128">
        <v>-1106500</v>
      </c>
      <c r="K2756" s="128">
        <v>-1106500</v>
      </c>
      <c r="L2756" s="117">
        <f>+Hoja3!$K2756/$K$1</f>
        <v>-152.5274900991532</v>
      </c>
      <c r="M2756" s="129" t="s">
        <v>8628</v>
      </c>
      <c r="N2756" s="129" t="str">
        <f>+IF(Hoja3!$O2756="VIGENTE","SALDO A VENCER",IF(Hoja3!$O2756="VENCIDO","SALDO VENCIDO - SE ABONA DE ACUERDO A DISPONIBILIDAD FINANCIERA",0))</f>
        <v>SALDO VENCIDO - SE ABONA DE ACUERDO A DISPONIBILIDAD FINANCIERA</v>
      </c>
      <c r="O2756" s="129" t="str">
        <f>+IF(($D$1-Hoja3!$F2756)&gt;0,"VENCIDO","VIGENTE")</f>
        <v>VENCIDO</v>
      </c>
      <c r="P2756" s="120"/>
    </row>
    <row r="2757" spans="2:16" ht="14.25" hidden="1" customHeight="1" x14ac:dyDescent="0.25">
      <c r="B2757" s="121" t="s">
        <v>149</v>
      </c>
      <c r="C2757" s="122" t="s">
        <v>8717</v>
      </c>
      <c r="D2757" s="123">
        <v>10010158726</v>
      </c>
      <c r="E2757" s="124">
        <v>44522</v>
      </c>
      <c r="F2757" s="124">
        <v>44552</v>
      </c>
      <c r="G2757" s="125">
        <v>2273</v>
      </c>
      <c r="H2757" s="126" t="str">
        <f>+VLOOKUP(Hoja3!$G2757,'[138]Plan de Cuentas'!B:H,7,FALSE)</f>
        <v>2.1.02.01.05</v>
      </c>
      <c r="I2757" s="127" t="str">
        <f>+VLOOKUP(Hoja3!$H2757,'[138]Plan de Cuentas'!A:C,3,FALSE)</f>
        <v>Proveedores Locales - GS</v>
      </c>
      <c r="J2757" s="128">
        <v>-356000</v>
      </c>
      <c r="K2757" s="128">
        <v>-356000</v>
      </c>
      <c r="L2757" s="117">
        <f>+Hoja3!$K2757/$K$1</f>
        <v>-49.07346269796524</v>
      </c>
      <c r="M2757" s="129" t="s">
        <v>8718</v>
      </c>
      <c r="N2757" s="129" t="str">
        <f>+IF(Hoja3!$O2757="VIGENTE","SALDO A VENCER",IF(Hoja3!$O2757="VENCIDO","SALDO VENCIDO - SE ABONA DE ACUERDO A DISPONIBILIDAD FINANCIERA",0))</f>
        <v>SALDO VENCIDO - SE ABONA DE ACUERDO A DISPONIBILIDAD FINANCIERA</v>
      </c>
      <c r="O2757" s="129" t="str">
        <f>+IF(($D$1-Hoja3!$F2757)&gt;0,"VENCIDO","VIGENTE")</f>
        <v>VENCIDO</v>
      </c>
      <c r="P2757" s="120"/>
    </row>
    <row r="2758" spans="2:16" ht="14.25" hidden="1" customHeight="1" x14ac:dyDescent="0.25">
      <c r="B2758" s="121" t="s">
        <v>149</v>
      </c>
      <c r="C2758" s="122" t="s">
        <v>8719</v>
      </c>
      <c r="D2758" s="123">
        <v>10010158728</v>
      </c>
      <c r="E2758" s="124">
        <v>44522</v>
      </c>
      <c r="F2758" s="124">
        <v>44552</v>
      </c>
      <c r="G2758" s="125">
        <v>2273</v>
      </c>
      <c r="H2758" s="126" t="str">
        <f>+VLOOKUP(Hoja3!$G2758,'[138]Plan de Cuentas'!B:H,7,FALSE)</f>
        <v>2.1.02.01.05</v>
      </c>
      <c r="I2758" s="127" t="str">
        <f>+VLOOKUP(Hoja3!$H2758,'[138]Plan de Cuentas'!A:C,3,FALSE)</f>
        <v>Proveedores Locales - GS</v>
      </c>
      <c r="J2758" s="128">
        <v>-187000</v>
      </c>
      <c r="K2758" s="128">
        <v>-187000</v>
      </c>
      <c r="L2758" s="117">
        <f>+Hoja3!$K2758/$K$1</f>
        <v>-25.777352596964889</v>
      </c>
      <c r="M2758" s="129" t="s">
        <v>7139</v>
      </c>
      <c r="N2758" s="129" t="str">
        <f>+IF(Hoja3!$O2758="VIGENTE","SALDO A VENCER",IF(Hoja3!$O2758="VENCIDO","SALDO VENCIDO - SE ABONA DE ACUERDO A DISPONIBILIDAD FINANCIERA",0))</f>
        <v>SALDO VENCIDO - SE ABONA DE ACUERDO A DISPONIBILIDAD FINANCIERA</v>
      </c>
      <c r="O2758" s="129" t="str">
        <f>+IF(($D$1-Hoja3!$F2758)&gt;0,"VENCIDO","VIGENTE")</f>
        <v>VENCIDO</v>
      </c>
      <c r="P2758" s="120"/>
    </row>
    <row r="2759" spans="2:16" ht="14.25" hidden="1" customHeight="1" x14ac:dyDescent="0.25">
      <c r="B2759" s="121" t="s">
        <v>149</v>
      </c>
      <c r="C2759" s="122" t="s">
        <v>8720</v>
      </c>
      <c r="D2759" s="123" t="s">
        <v>8721</v>
      </c>
      <c r="E2759" s="124">
        <v>44523</v>
      </c>
      <c r="F2759" s="124">
        <v>44553</v>
      </c>
      <c r="G2759" s="125">
        <v>2273</v>
      </c>
      <c r="H2759" s="126" t="str">
        <f>+VLOOKUP(Hoja3!$G2759,'[138]Plan de Cuentas'!B:H,7,FALSE)</f>
        <v>2.1.02.01.05</v>
      </c>
      <c r="I2759" s="127" t="str">
        <f>+VLOOKUP(Hoja3!$H2759,'[138]Plan de Cuentas'!A:C,3,FALSE)</f>
        <v>Proveedores Locales - GS</v>
      </c>
      <c r="J2759" s="128">
        <v>-2312000</v>
      </c>
      <c r="K2759" s="128">
        <v>-2312000</v>
      </c>
      <c r="L2759" s="117">
        <f>+Hoja3!$K2759/$K$1</f>
        <v>-318.70181392611136</v>
      </c>
      <c r="M2759" s="129" t="s">
        <v>8722</v>
      </c>
      <c r="N2759" s="129" t="str">
        <f>+IF(Hoja3!$O2759="VIGENTE","SALDO A VENCER",IF(Hoja3!$O2759="VENCIDO","SALDO VENCIDO - SE ABONA DE ACUERDO A DISPONIBILIDAD FINANCIERA",0))</f>
        <v>SALDO VENCIDO - SE ABONA DE ACUERDO A DISPONIBILIDAD FINANCIERA</v>
      </c>
      <c r="O2759" s="129" t="str">
        <f>+IF(($D$1-Hoja3!$F2759)&gt;0,"VENCIDO","VIGENTE")</f>
        <v>VENCIDO</v>
      </c>
      <c r="P2759" s="120"/>
    </row>
    <row r="2760" spans="2:16" ht="14.25" hidden="1" customHeight="1" x14ac:dyDescent="0.25">
      <c r="B2760" s="121" t="s">
        <v>149</v>
      </c>
      <c r="C2760" s="122" t="s">
        <v>8723</v>
      </c>
      <c r="D2760" s="123" t="s">
        <v>8724</v>
      </c>
      <c r="E2760" s="124">
        <v>44523</v>
      </c>
      <c r="F2760" s="124">
        <v>44553</v>
      </c>
      <c r="G2760" s="125">
        <v>2273</v>
      </c>
      <c r="H2760" s="126" t="str">
        <f>+VLOOKUP(Hoja3!$G2760,'[138]Plan de Cuentas'!B:H,7,FALSE)</f>
        <v>2.1.02.01.05</v>
      </c>
      <c r="I2760" s="127" t="str">
        <f>+VLOOKUP(Hoja3!$H2760,'[138]Plan de Cuentas'!A:C,3,FALSE)</f>
        <v>Proveedores Locales - GS</v>
      </c>
      <c r="J2760" s="128">
        <v>-6041000</v>
      </c>
      <c r="K2760" s="128">
        <v>-6041000</v>
      </c>
      <c r="L2760" s="117">
        <f>+Hoja3!$K2760/$K$1</f>
        <v>-832.73255100676408</v>
      </c>
      <c r="M2760" s="129" t="s">
        <v>8725</v>
      </c>
      <c r="N2760" s="129" t="str">
        <f>+IF(Hoja3!$O2760="VIGENTE","SALDO A VENCER",IF(Hoja3!$O2760="VENCIDO","SALDO VENCIDO - SE ABONA DE ACUERDO A DISPONIBILIDAD FINANCIERA",0))</f>
        <v>SALDO VENCIDO - SE ABONA DE ACUERDO A DISPONIBILIDAD FINANCIERA</v>
      </c>
      <c r="O2760" s="129" t="str">
        <f>+IF(($D$1-Hoja3!$F2760)&gt;0,"VENCIDO","VIGENTE")</f>
        <v>VENCIDO</v>
      </c>
      <c r="P2760" s="120"/>
    </row>
    <row r="2761" spans="2:16" ht="14.25" hidden="1" customHeight="1" x14ac:dyDescent="0.25">
      <c r="B2761" s="121" t="s">
        <v>149</v>
      </c>
      <c r="C2761" s="122" t="s">
        <v>8726</v>
      </c>
      <c r="D2761" s="123" t="s">
        <v>8727</v>
      </c>
      <c r="E2761" s="124">
        <v>44525</v>
      </c>
      <c r="F2761" s="124">
        <v>44555</v>
      </c>
      <c r="G2761" s="125">
        <v>2273</v>
      </c>
      <c r="H2761" s="126" t="str">
        <f>+VLOOKUP(Hoja3!$G2761,'[138]Plan de Cuentas'!B:H,7,FALSE)</f>
        <v>2.1.02.01.05</v>
      </c>
      <c r="I2761" s="127" t="str">
        <f>+VLOOKUP(Hoja3!$H2761,'[138]Plan de Cuentas'!A:C,3,FALSE)</f>
        <v>Proveedores Locales - GS</v>
      </c>
      <c r="J2761" s="128">
        <v>-190000</v>
      </c>
      <c r="K2761" s="128">
        <v>-190000</v>
      </c>
      <c r="L2761" s="117">
        <f>+Hoja3!$K2761/$K$1</f>
        <v>-26.190893012958977</v>
      </c>
      <c r="M2761" s="129" t="s">
        <v>8728</v>
      </c>
      <c r="N2761" s="129" t="str">
        <f>+IF(Hoja3!$O2761="VIGENTE","SALDO A VENCER",IF(Hoja3!$O2761="VENCIDO","SALDO VENCIDO - SE ABONA DE ACUERDO A DISPONIBILIDAD FINANCIERA",0))</f>
        <v>SALDO VENCIDO - SE ABONA DE ACUERDO A DISPONIBILIDAD FINANCIERA</v>
      </c>
      <c r="O2761" s="129" t="str">
        <f>+IF(($D$1-Hoja3!$F2761)&gt;0,"VENCIDO","VIGENTE")</f>
        <v>VENCIDO</v>
      </c>
      <c r="P2761" s="120"/>
    </row>
    <row r="2762" spans="2:16" ht="14.25" hidden="1" customHeight="1" x14ac:dyDescent="0.25">
      <c r="B2762" s="121" t="s">
        <v>149</v>
      </c>
      <c r="C2762" s="122" t="s">
        <v>8729</v>
      </c>
      <c r="D2762" s="123" t="s">
        <v>8730</v>
      </c>
      <c r="E2762" s="124">
        <v>44525</v>
      </c>
      <c r="F2762" s="124">
        <v>44555</v>
      </c>
      <c r="G2762" s="125">
        <v>2273</v>
      </c>
      <c r="H2762" s="126" t="str">
        <f>+VLOOKUP(Hoja3!$G2762,'[138]Plan de Cuentas'!B:H,7,FALSE)</f>
        <v>2.1.02.01.05</v>
      </c>
      <c r="I2762" s="127" t="str">
        <f>+VLOOKUP(Hoja3!$H2762,'[138]Plan de Cuentas'!A:C,3,FALSE)</f>
        <v>Proveedores Locales - GS</v>
      </c>
      <c r="J2762" s="128">
        <v>-100000</v>
      </c>
      <c r="K2762" s="128">
        <v>-100000</v>
      </c>
      <c r="L2762" s="117">
        <f>+Hoja3!$K2762/$K$1</f>
        <v>-13.784680533136303</v>
      </c>
      <c r="M2762" s="129" t="s">
        <v>8731</v>
      </c>
      <c r="N2762" s="129" t="str">
        <f>+IF(Hoja3!$O2762="VIGENTE","SALDO A VENCER",IF(Hoja3!$O2762="VENCIDO","SALDO VENCIDO - SE ABONA DE ACUERDO A DISPONIBILIDAD FINANCIERA",0))</f>
        <v>SALDO VENCIDO - SE ABONA DE ACUERDO A DISPONIBILIDAD FINANCIERA</v>
      </c>
      <c r="O2762" s="129" t="str">
        <f>+IF(($D$1-Hoja3!$F2762)&gt;0,"VENCIDO","VIGENTE")</f>
        <v>VENCIDO</v>
      </c>
      <c r="P2762" s="120"/>
    </row>
    <row r="2763" spans="2:16" ht="14.25" hidden="1" customHeight="1" x14ac:dyDescent="0.25">
      <c r="B2763" s="121" t="s">
        <v>149</v>
      </c>
      <c r="C2763" s="122" t="s">
        <v>8732</v>
      </c>
      <c r="D2763" s="123" t="s">
        <v>8733</v>
      </c>
      <c r="E2763" s="124">
        <v>44530</v>
      </c>
      <c r="F2763" s="124">
        <v>44560</v>
      </c>
      <c r="G2763" s="125">
        <v>2273</v>
      </c>
      <c r="H2763" s="126" t="str">
        <f>+VLOOKUP(Hoja3!$G2763,'[138]Plan de Cuentas'!B:H,7,FALSE)</f>
        <v>2.1.02.01.05</v>
      </c>
      <c r="I2763" s="127" t="str">
        <f>+VLOOKUP(Hoja3!$H2763,'[138]Plan de Cuentas'!A:C,3,FALSE)</f>
        <v>Proveedores Locales - GS</v>
      </c>
      <c r="J2763" s="128">
        <v>-88000</v>
      </c>
      <c r="K2763" s="128">
        <v>-88000</v>
      </c>
      <c r="L2763" s="117">
        <f>+Hoja3!$K2763/$K$1</f>
        <v>-12.130518869159948</v>
      </c>
      <c r="M2763" s="129" t="s">
        <v>8625</v>
      </c>
      <c r="N2763" s="129" t="str">
        <f>+IF(Hoja3!$O2763="VIGENTE","SALDO A VENCER",IF(Hoja3!$O2763="VENCIDO","SALDO VENCIDO - SE ABONA DE ACUERDO A DISPONIBILIDAD FINANCIERA",0))</f>
        <v>SALDO VENCIDO - SE ABONA DE ACUERDO A DISPONIBILIDAD FINANCIERA</v>
      </c>
      <c r="O2763" s="129" t="str">
        <f>+IF(($D$1-Hoja3!$F2763)&gt;0,"VENCIDO","VIGENTE")</f>
        <v>VENCIDO</v>
      </c>
      <c r="P2763" s="120"/>
    </row>
    <row r="2764" spans="2:16" ht="14.25" hidden="1" customHeight="1" x14ac:dyDescent="0.25">
      <c r="B2764" s="121" t="s">
        <v>149</v>
      </c>
      <c r="C2764" s="122" t="s">
        <v>8734</v>
      </c>
      <c r="D2764" s="123" t="s">
        <v>8735</v>
      </c>
      <c r="E2764" s="124">
        <v>44531</v>
      </c>
      <c r="F2764" s="124">
        <v>44562</v>
      </c>
      <c r="G2764" s="125">
        <v>2273</v>
      </c>
      <c r="H2764" s="126" t="str">
        <f>+VLOOKUP(Hoja3!$G2764,'[138]Plan de Cuentas'!B:H,7,FALSE)</f>
        <v>2.1.02.01.05</v>
      </c>
      <c r="I2764" s="127" t="str">
        <f>+VLOOKUP(Hoja3!$H2764,'[138]Plan de Cuentas'!A:C,3,FALSE)</f>
        <v>Proveedores Locales - GS</v>
      </c>
      <c r="J2764" s="128">
        <v>-764000</v>
      </c>
      <c r="K2764" s="128">
        <v>-764000</v>
      </c>
      <c r="L2764" s="117">
        <f>+Hoja3!$K2764/$K$1</f>
        <v>-105.31495927316136</v>
      </c>
      <c r="M2764" s="129" t="s">
        <v>8736</v>
      </c>
      <c r="N2764" s="129" t="str">
        <f>+IF(Hoja3!$O2764="VIGENTE","SALDO A VENCER",IF(Hoja3!$O2764="VENCIDO","SALDO VENCIDO - SE ABONA DE ACUERDO A DISPONIBILIDAD FINANCIERA",0))</f>
        <v>SALDO VENCIDO - SE ABONA DE ACUERDO A DISPONIBILIDAD FINANCIERA</v>
      </c>
      <c r="O2764" s="129" t="str">
        <f>+IF(($D$1-Hoja3!$F2764)&gt;0,"VENCIDO","VIGENTE")</f>
        <v>VENCIDO</v>
      </c>
      <c r="P2764" s="120"/>
    </row>
    <row r="2765" spans="2:16" ht="14.25" hidden="1" customHeight="1" x14ac:dyDescent="0.25">
      <c r="B2765" s="121" t="s">
        <v>149</v>
      </c>
      <c r="C2765" s="122" t="s">
        <v>8737</v>
      </c>
      <c r="D2765" s="123" t="s">
        <v>8738</v>
      </c>
      <c r="E2765" s="124">
        <v>44531</v>
      </c>
      <c r="F2765" s="124">
        <v>44562</v>
      </c>
      <c r="G2765" s="125">
        <v>2273</v>
      </c>
      <c r="H2765" s="126" t="str">
        <f>+VLOOKUP(Hoja3!$G2765,'[138]Plan de Cuentas'!B:H,7,FALSE)</f>
        <v>2.1.02.01.05</v>
      </c>
      <c r="I2765" s="127" t="str">
        <f>+VLOOKUP(Hoja3!$H2765,'[138]Plan de Cuentas'!A:C,3,FALSE)</f>
        <v>Proveedores Locales - GS</v>
      </c>
      <c r="J2765" s="128">
        <v>-1644000</v>
      </c>
      <c r="K2765" s="128">
        <v>-1644000</v>
      </c>
      <c r="L2765" s="117">
        <f>+Hoja3!$K2765/$K$1</f>
        <v>-226.62014796476083</v>
      </c>
      <c r="M2765" s="129" t="s">
        <v>8739</v>
      </c>
      <c r="N2765" s="129" t="str">
        <f>+IF(Hoja3!$O2765="VIGENTE","SALDO A VENCER",IF(Hoja3!$O2765="VENCIDO","SALDO VENCIDO - SE ABONA DE ACUERDO A DISPONIBILIDAD FINANCIERA",0))</f>
        <v>SALDO VENCIDO - SE ABONA DE ACUERDO A DISPONIBILIDAD FINANCIERA</v>
      </c>
      <c r="O2765" s="129" t="str">
        <f>+IF(($D$1-Hoja3!$F2765)&gt;0,"VENCIDO","VIGENTE")</f>
        <v>VENCIDO</v>
      </c>
      <c r="P2765" s="120"/>
    </row>
    <row r="2766" spans="2:16" ht="14.25" hidden="1" customHeight="1" x14ac:dyDescent="0.25">
      <c r="B2766" s="121" t="s">
        <v>149</v>
      </c>
      <c r="C2766" s="122" t="s">
        <v>8740</v>
      </c>
      <c r="D2766" s="123" t="s">
        <v>8741</v>
      </c>
      <c r="E2766" s="124">
        <v>44536</v>
      </c>
      <c r="F2766" s="124">
        <v>44536</v>
      </c>
      <c r="G2766" s="125">
        <v>2273</v>
      </c>
      <c r="H2766" s="126" t="str">
        <f>+VLOOKUP(Hoja3!$G2766,'[138]Plan de Cuentas'!B:H,7,FALSE)</f>
        <v>2.1.02.01.05</v>
      </c>
      <c r="I2766" s="127" t="str">
        <f>+VLOOKUP(Hoja3!$H2766,'[138]Plan de Cuentas'!A:C,3,FALSE)</f>
        <v>Proveedores Locales - GS</v>
      </c>
      <c r="J2766" s="128">
        <v>-1196000</v>
      </c>
      <c r="K2766" s="128">
        <v>-1196000</v>
      </c>
      <c r="L2766" s="117">
        <f>+Hoja3!$K2766/$K$1</f>
        <v>-164.86477917631018</v>
      </c>
      <c r="M2766" s="129" t="s">
        <v>8742</v>
      </c>
      <c r="N2766" s="129" t="str">
        <f>+IF(Hoja3!$O2766="VIGENTE","SALDO A VENCER",IF(Hoja3!$O2766="VENCIDO","SALDO VENCIDO - SE ABONA DE ACUERDO A DISPONIBILIDAD FINANCIERA",0))</f>
        <v>SALDO VENCIDO - SE ABONA DE ACUERDO A DISPONIBILIDAD FINANCIERA</v>
      </c>
      <c r="O2766" s="129" t="str">
        <f>+IF(($D$1-Hoja3!$F2766)&gt;0,"VENCIDO","VIGENTE")</f>
        <v>VENCIDO</v>
      </c>
      <c r="P2766" s="120"/>
    </row>
    <row r="2767" spans="2:16" ht="14.25" hidden="1" customHeight="1" x14ac:dyDescent="0.25">
      <c r="B2767" s="121" t="s">
        <v>149</v>
      </c>
      <c r="C2767" s="122" t="s">
        <v>8743</v>
      </c>
      <c r="D2767" s="123" t="s">
        <v>8744</v>
      </c>
      <c r="E2767" s="124">
        <v>44540</v>
      </c>
      <c r="F2767" s="124">
        <v>44571</v>
      </c>
      <c r="G2767" s="125">
        <v>2273</v>
      </c>
      <c r="H2767" s="126" t="str">
        <f>+VLOOKUP(Hoja3!$G2767,'[138]Plan de Cuentas'!B:H,7,FALSE)</f>
        <v>2.1.02.01.05</v>
      </c>
      <c r="I2767" s="127" t="str">
        <f>+VLOOKUP(Hoja3!$H2767,'[138]Plan de Cuentas'!A:C,3,FALSE)</f>
        <v>Proveedores Locales - GS</v>
      </c>
      <c r="J2767" s="128">
        <v>-1756400</v>
      </c>
      <c r="K2767" s="128">
        <v>-1756400</v>
      </c>
      <c r="L2767" s="117">
        <f>+Hoja3!$K2767/$K$1</f>
        <v>-242.11412888400605</v>
      </c>
      <c r="M2767" s="129" t="s">
        <v>8745</v>
      </c>
      <c r="N2767" s="129" t="str">
        <f>+IF(Hoja3!$O2767="VIGENTE","SALDO A VENCER",IF(Hoja3!$O2767="VENCIDO","SALDO VENCIDO - SE ABONA DE ACUERDO A DISPONIBILIDAD FINANCIERA",0))</f>
        <v>SALDO VENCIDO - SE ABONA DE ACUERDO A DISPONIBILIDAD FINANCIERA</v>
      </c>
      <c r="O2767" s="129" t="str">
        <f>+IF(($D$1-Hoja3!$F2767)&gt;0,"VENCIDO","VIGENTE")</f>
        <v>VENCIDO</v>
      </c>
      <c r="P2767" s="120"/>
    </row>
    <row r="2768" spans="2:16" ht="14.25" hidden="1" customHeight="1" x14ac:dyDescent="0.25">
      <c r="B2768" s="121" t="s">
        <v>149</v>
      </c>
      <c r="C2768" s="122" t="s">
        <v>8746</v>
      </c>
      <c r="D2768" s="123" t="s">
        <v>8747</v>
      </c>
      <c r="E2768" s="124">
        <v>44544</v>
      </c>
      <c r="F2768" s="124">
        <v>44574</v>
      </c>
      <c r="G2768" s="125">
        <v>2273</v>
      </c>
      <c r="H2768" s="126" t="str">
        <f>+VLOOKUP(Hoja3!$G2768,'[138]Plan de Cuentas'!B:H,7,FALSE)</f>
        <v>2.1.02.01.05</v>
      </c>
      <c r="I2768" s="127" t="str">
        <f>+VLOOKUP(Hoja3!$H2768,'[138]Plan de Cuentas'!A:C,3,FALSE)</f>
        <v>Proveedores Locales - GS</v>
      </c>
      <c r="J2768" s="128">
        <v>-570000</v>
      </c>
      <c r="K2768" s="128">
        <v>-570000</v>
      </c>
      <c r="L2768" s="117">
        <f>+Hoja3!$K2768/$K$1</f>
        <v>-78.572679038876927</v>
      </c>
      <c r="M2768" s="129" t="s">
        <v>8748</v>
      </c>
      <c r="N2768" s="129" t="str">
        <f>+IF(Hoja3!$O2768="VIGENTE","SALDO A VENCER",IF(Hoja3!$O2768="VENCIDO","SALDO VENCIDO - SE ABONA DE ACUERDO A DISPONIBILIDAD FINANCIERA",0))</f>
        <v>SALDO VENCIDO - SE ABONA DE ACUERDO A DISPONIBILIDAD FINANCIERA</v>
      </c>
      <c r="O2768" s="129" t="str">
        <f>+IF(($D$1-Hoja3!$F2768)&gt;0,"VENCIDO","VIGENTE")</f>
        <v>VENCIDO</v>
      </c>
      <c r="P2768" s="120"/>
    </row>
    <row r="2769" spans="2:16" ht="14.25" hidden="1" customHeight="1" x14ac:dyDescent="0.25">
      <c r="B2769" s="121" t="s">
        <v>149</v>
      </c>
      <c r="C2769" s="122" t="s">
        <v>8749</v>
      </c>
      <c r="D2769" s="123" t="s">
        <v>8750</v>
      </c>
      <c r="E2769" s="124">
        <v>44544</v>
      </c>
      <c r="F2769" s="124">
        <v>44574</v>
      </c>
      <c r="G2769" s="125">
        <v>2273</v>
      </c>
      <c r="H2769" s="126" t="str">
        <f>+VLOOKUP(Hoja3!$G2769,'[138]Plan de Cuentas'!B:H,7,FALSE)</f>
        <v>2.1.02.01.05</v>
      </c>
      <c r="I2769" s="127" t="str">
        <f>+VLOOKUP(Hoja3!$H2769,'[138]Plan de Cuentas'!A:C,3,FALSE)</f>
        <v>Proveedores Locales - GS</v>
      </c>
      <c r="J2769" s="128">
        <v>-22000</v>
      </c>
      <c r="K2769" s="128">
        <v>-22000</v>
      </c>
      <c r="L2769" s="117">
        <f>+Hoja3!$K2769/$K$1</f>
        <v>-3.032629717289987</v>
      </c>
      <c r="M2769" s="129" t="s">
        <v>8751</v>
      </c>
      <c r="N2769" s="129" t="str">
        <f>+IF(Hoja3!$O2769="VIGENTE","SALDO A VENCER",IF(Hoja3!$O2769="VENCIDO","SALDO VENCIDO - SE ABONA DE ACUERDO A DISPONIBILIDAD FINANCIERA",0))</f>
        <v>SALDO VENCIDO - SE ABONA DE ACUERDO A DISPONIBILIDAD FINANCIERA</v>
      </c>
      <c r="O2769" s="129" t="str">
        <f>+IF(($D$1-Hoja3!$F2769)&gt;0,"VENCIDO","VIGENTE")</f>
        <v>VENCIDO</v>
      </c>
      <c r="P2769" s="120"/>
    </row>
    <row r="2770" spans="2:16" ht="14.25" hidden="1" customHeight="1" x14ac:dyDescent="0.25">
      <c r="B2770" s="121" t="s">
        <v>149</v>
      </c>
      <c r="C2770" s="122" t="s">
        <v>8752</v>
      </c>
      <c r="D2770" s="123" t="s">
        <v>8753</v>
      </c>
      <c r="E2770" s="124">
        <v>44545</v>
      </c>
      <c r="F2770" s="124">
        <v>44576</v>
      </c>
      <c r="G2770" s="125">
        <v>2273</v>
      </c>
      <c r="H2770" s="126" t="str">
        <f>+VLOOKUP(Hoja3!$G2770,'[138]Plan de Cuentas'!B:H,7,FALSE)</f>
        <v>2.1.02.01.05</v>
      </c>
      <c r="I2770" s="127" t="str">
        <f>+VLOOKUP(Hoja3!$H2770,'[138]Plan de Cuentas'!A:C,3,FALSE)</f>
        <v>Proveedores Locales - GS</v>
      </c>
      <c r="J2770" s="128">
        <v>-439000</v>
      </c>
      <c r="K2770" s="128">
        <v>-439000</v>
      </c>
      <c r="L2770" s="117">
        <f>+Hoja3!$K2770/$K$1</f>
        <v>-60.51474754046837</v>
      </c>
      <c r="M2770" s="129" t="s">
        <v>8754</v>
      </c>
      <c r="N2770" s="129" t="str">
        <f>+IF(Hoja3!$O2770="VIGENTE","SALDO A VENCER",IF(Hoja3!$O2770="VENCIDO","SALDO VENCIDO - SE ABONA DE ACUERDO A DISPONIBILIDAD FINANCIERA",0))</f>
        <v>SALDO VENCIDO - SE ABONA DE ACUERDO A DISPONIBILIDAD FINANCIERA</v>
      </c>
      <c r="O2770" s="129" t="str">
        <f>+IF(($D$1-Hoja3!$F2770)&gt;0,"VENCIDO","VIGENTE")</f>
        <v>VENCIDO</v>
      </c>
      <c r="P2770" s="120"/>
    </row>
    <row r="2771" spans="2:16" ht="14.25" hidden="1" customHeight="1" x14ac:dyDescent="0.25">
      <c r="B2771" s="121" t="s">
        <v>149</v>
      </c>
      <c r="C2771" s="122" t="s">
        <v>8755</v>
      </c>
      <c r="D2771" s="123" t="s">
        <v>8756</v>
      </c>
      <c r="E2771" s="124">
        <v>44545</v>
      </c>
      <c r="F2771" s="124">
        <v>44575</v>
      </c>
      <c r="G2771" s="125">
        <v>2273</v>
      </c>
      <c r="H2771" s="126" t="str">
        <f>+VLOOKUP(Hoja3!$G2771,'[138]Plan de Cuentas'!B:H,7,FALSE)</f>
        <v>2.1.02.01.05</v>
      </c>
      <c r="I2771" s="127" t="str">
        <f>+VLOOKUP(Hoja3!$H2771,'[138]Plan de Cuentas'!A:C,3,FALSE)</f>
        <v>Proveedores Locales - GS</v>
      </c>
      <c r="J2771" s="128">
        <v>-1195000</v>
      </c>
      <c r="K2771" s="128">
        <v>-1195000</v>
      </c>
      <c r="L2771" s="117">
        <f>+Hoja3!$K2771/$K$1</f>
        <v>-164.72693237097883</v>
      </c>
      <c r="M2771" s="129" t="s">
        <v>8757</v>
      </c>
      <c r="N2771" s="129" t="str">
        <f>+IF(Hoja3!$O2771="VIGENTE","SALDO A VENCER",IF(Hoja3!$O2771="VENCIDO","SALDO VENCIDO - SE ABONA DE ACUERDO A DISPONIBILIDAD FINANCIERA",0))</f>
        <v>SALDO VENCIDO - SE ABONA DE ACUERDO A DISPONIBILIDAD FINANCIERA</v>
      </c>
      <c r="O2771" s="129" t="str">
        <f>+IF(($D$1-Hoja3!$F2771)&gt;0,"VENCIDO","VIGENTE")</f>
        <v>VENCIDO</v>
      </c>
      <c r="P2771" s="120"/>
    </row>
    <row r="2772" spans="2:16" ht="14.25" hidden="1" customHeight="1" x14ac:dyDescent="0.25">
      <c r="B2772" s="121" t="s">
        <v>149</v>
      </c>
      <c r="C2772" s="122" t="s">
        <v>8758</v>
      </c>
      <c r="D2772" s="123" t="s">
        <v>8759</v>
      </c>
      <c r="E2772" s="124">
        <v>44551</v>
      </c>
      <c r="F2772" s="124">
        <v>44581</v>
      </c>
      <c r="G2772" s="125">
        <v>2273</v>
      </c>
      <c r="H2772" s="126" t="str">
        <f>+VLOOKUP(Hoja3!$G2772,'[138]Plan de Cuentas'!B:H,7,FALSE)</f>
        <v>2.1.02.01.05</v>
      </c>
      <c r="I2772" s="127" t="str">
        <f>+VLOOKUP(Hoja3!$H2772,'[138]Plan de Cuentas'!A:C,3,FALSE)</f>
        <v>Proveedores Locales - GS</v>
      </c>
      <c r="J2772" s="128">
        <v>-9000</v>
      </c>
      <c r="K2772" s="128">
        <v>-9000</v>
      </c>
      <c r="L2772" s="117">
        <f>+Hoja3!$K2772/$K$1</f>
        <v>-1.2406212479822674</v>
      </c>
      <c r="M2772" s="129" t="s">
        <v>8760</v>
      </c>
      <c r="N2772" s="129" t="str">
        <f>+IF(Hoja3!$O2772="VIGENTE","SALDO A VENCER",IF(Hoja3!$O2772="VENCIDO","SALDO VENCIDO - SE ABONA DE ACUERDO A DISPONIBILIDAD FINANCIERA",0))</f>
        <v>SALDO VENCIDO - SE ABONA DE ACUERDO A DISPONIBILIDAD FINANCIERA</v>
      </c>
      <c r="O2772" s="129" t="str">
        <f>+IF(($D$1-Hoja3!$F2772)&gt;0,"VENCIDO","VIGENTE")</f>
        <v>VENCIDO</v>
      </c>
      <c r="P2772" s="120"/>
    </row>
    <row r="2773" spans="2:16" ht="14.25" hidden="1" customHeight="1" x14ac:dyDescent="0.25">
      <c r="B2773" s="121" t="s">
        <v>149</v>
      </c>
      <c r="C2773" s="122" t="s">
        <v>8761</v>
      </c>
      <c r="D2773" s="123" t="s">
        <v>8762</v>
      </c>
      <c r="E2773" s="124">
        <v>44551</v>
      </c>
      <c r="F2773" s="124">
        <v>44581</v>
      </c>
      <c r="G2773" s="125">
        <v>2273</v>
      </c>
      <c r="H2773" s="126" t="str">
        <f>+VLOOKUP(Hoja3!$G2773,'[138]Plan de Cuentas'!B:H,7,FALSE)</f>
        <v>2.1.02.01.05</v>
      </c>
      <c r="I2773" s="127" t="str">
        <f>+VLOOKUP(Hoja3!$H2773,'[138]Plan de Cuentas'!A:C,3,FALSE)</f>
        <v>Proveedores Locales - GS</v>
      </c>
      <c r="J2773" s="128">
        <v>-568500</v>
      </c>
      <c r="K2773" s="128">
        <v>-568500</v>
      </c>
      <c r="L2773" s="117">
        <f>+Hoja3!$K2773/$K$1</f>
        <v>-78.365908830879889</v>
      </c>
      <c r="M2773" s="129" t="s">
        <v>8763</v>
      </c>
      <c r="N2773" s="129" t="str">
        <f>+IF(Hoja3!$O2773="VIGENTE","SALDO A VENCER",IF(Hoja3!$O2773="VENCIDO","SALDO VENCIDO - SE ABONA DE ACUERDO A DISPONIBILIDAD FINANCIERA",0))</f>
        <v>SALDO VENCIDO - SE ABONA DE ACUERDO A DISPONIBILIDAD FINANCIERA</v>
      </c>
      <c r="O2773" s="129" t="str">
        <f>+IF(($D$1-Hoja3!$F2773)&gt;0,"VENCIDO","VIGENTE")</f>
        <v>VENCIDO</v>
      </c>
      <c r="P2773" s="120"/>
    </row>
    <row r="2774" spans="2:16" ht="14.25" hidden="1" customHeight="1" x14ac:dyDescent="0.25">
      <c r="B2774" s="121" t="s">
        <v>149</v>
      </c>
      <c r="C2774" s="122" t="s">
        <v>8764</v>
      </c>
      <c r="D2774" s="123" t="s">
        <v>8765</v>
      </c>
      <c r="E2774" s="124">
        <v>44552</v>
      </c>
      <c r="F2774" s="124">
        <v>44582</v>
      </c>
      <c r="G2774" s="125">
        <v>2273</v>
      </c>
      <c r="H2774" s="126" t="str">
        <f>+VLOOKUP(Hoja3!$G2774,'[138]Plan de Cuentas'!B:H,7,FALSE)</f>
        <v>2.1.02.01.05</v>
      </c>
      <c r="I2774" s="127" t="str">
        <f>+VLOOKUP(Hoja3!$H2774,'[138]Plan de Cuentas'!A:C,3,FALSE)</f>
        <v>Proveedores Locales - GS</v>
      </c>
      <c r="J2774" s="128">
        <v>-275500</v>
      </c>
      <c r="K2774" s="128">
        <v>-275500</v>
      </c>
      <c r="L2774" s="117">
        <f>+Hoja3!$K2774/$K$1</f>
        <v>-37.97679486879052</v>
      </c>
      <c r="M2774" s="129" t="s">
        <v>8766</v>
      </c>
      <c r="N2774" s="129" t="str">
        <f>+IF(Hoja3!$O2774="VIGENTE","SALDO A VENCER",IF(Hoja3!$O2774="VENCIDO","SALDO VENCIDO - SE ABONA DE ACUERDO A DISPONIBILIDAD FINANCIERA",0))</f>
        <v>SALDO VENCIDO - SE ABONA DE ACUERDO A DISPONIBILIDAD FINANCIERA</v>
      </c>
      <c r="O2774" s="129" t="str">
        <f>+IF(($D$1-Hoja3!$F2774)&gt;0,"VENCIDO","VIGENTE")</f>
        <v>VENCIDO</v>
      </c>
      <c r="P2774" s="120"/>
    </row>
    <row r="2775" spans="2:16" ht="14.25" hidden="1" customHeight="1" x14ac:dyDescent="0.25">
      <c r="B2775" s="121" t="s">
        <v>149</v>
      </c>
      <c r="C2775" s="122" t="s">
        <v>8767</v>
      </c>
      <c r="D2775" s="123" t="s">
        <v>8768</v>
      </c>
      <c r="E2775" s="124">
        <v>44552</v>
      </c>
      <c r="F2775" s="124">
        <v>44583</v>
      </c>
      <c r="G2775" s="125">
        <v>2273</v>
      </c>
      <c r="H2775" s="126" t="str">
        <f>+VLOOKUP(Hoja3!$G2775,'[138]Plan de Cuentas'!B:H,7,FALSE)</f>
        <v>2.1.02.01.05</v>
      </c>
      <c r="I2775" s="127" t="str">
        <f>+VLOOKUP(Hoja3!$H2775,'[138]Plan de Cuentas'!A:C,3,FALSE)</f>
        <v>Proveedores Locales - GS</v>
      </c>
      <c r="J2775" s="128">
        <v>-185000</v>
      </c>
      <c r="K2775" s="128">
        <v>-185000</v>
      </c>
      <c r="L2775" s="117">
        <f>+Hoja3!$K2775/$K$1</f>
        <v>-25.501658986302161</v>
      </c>
      <c r="M2775" s="129" t="s">
        <v>8769</v>
      </c>
      <c r="N2775" s="129" t="str">
        <f>+IF(Hoja3!$O2775="VIGENTE","SALDO A VENCER",IF(Hoja3!$O2775="VENCIDO","SALDO VENCIDO - SE ABONA DE ACUERDO A DISPONIBILIDAD FINANCIERA",0))</f>
        <v>SALDO VENCIDO - SE ABONA DE ACUERDO A DISPONIBILIDAD FINANCIERA</v>
      </c>
      <c r="O2775" s="129" t="str">
        <f>+IF(($D$1-Hoja3!$F2775)&gt;0,"VENCIDO","VIGENTE")</f>
        <v>VENCIDO</v>
      </c>
      <c r="P2775" s="120"/>
    </row>
    <row r="2776" spans="2:16" ht="14.25" hidden="1" customHeight="1" x14ac:dyDescent="0.25">
      <c r="B2776" s="121" t="s">
        <v>149</v>
      </c>
      <c r="C2776" s="122" t="s">
        <v>8770</v>
      </c>
      <c r="D2776" s="123" t="s">
        <v>8771</v>
      </c>
      <c r="E2776" s="124">
        <v>44552</v>
      </c>
      <c r="F2776" s="124">
        <v>44582</v>
      </c>
      <c r="G2776" s="125">
        <v>2273</v>
      </c>
      <c r="H2776" s="126" t="str">
        <f>+VLOOKUP(Hoja3!$G2776,'[138]Plan de Cuentas'!B:H,7,FALSE)</f>
        <v>2.1.02.01.05</v>
      </c>
      <c r="I2776" s="127" t="str">
        <f>+VLOOKUP(Hoja3!$H2776,'[138]Plan de Cuentas'!A:C,3,FALSE)</f>
        <v>Proveedores Locales - GS</v>
      </c>
      <c r="J2776" s="128">
        <v>-1893500</v>
      </c>
      <c r="K2776" s="128">
        <v>-1893500</v>
      </c>
      <c r="L2776" s="117">
        <f>+Hoja3!$K2776/$K$1</f>
        <v>-261.0129258949359</v>
      </c>
      <c r="M2776" s="129" t="s">
        <v>8760</v>
      </c>
      <c r="N2776" s="129" t="str">
        <f>+IF(Hoja3!$O2776="VIGENTE","SALDO A VENCER",IF(Hoja3!$O2776="VENCIDO","SALDO VENCIDO - SE ABONA DE ACUERDO A DISPONIBILIDAD FINANCIERA",0))</f>
        <v>SALDO VENCIDO - SE ABONA DE ACUERDO A DISPONIBILIDAD FINANCIERA</v>
      </c>
      <c r="O2776" s="129" t="str">
        <f>+IF(($D$1-Hoja3!$F2776)&gt;0,"VENCIDO","VIGENTE")</f>
        <v>VENCIDO</v>
      </c>
      <c r="P2776" s="120"/>
    </row>
    <row r="2777" spans="2:16" ht="14.25" hidden="1" customHeight="1" x14ac:dyDescent="0.25">
      <c r="B2777" s="121" t="s">
        <v>149</v>
      </c>
      <c r="C2777" s="122" t="s">
        <v>8772</v>
      </c>
      <c r="D2777" s="123" t="s">
        <v>8773</v>
      </c>
      <c r="E2777" s="124">
        <v>44552</v>
      </c>
      <c r="F2777" s="124">
        <v>44582</v>
      </c>
      <c r="G2777" s="125">
        <v>2273</v>
      </c>
      <c r="H2777" s="126" t="str">
        <f>+VLOOKUP(Hoja3!$G2777,'[138]Plan de Cuentas'!B:H,7,FALSE)</f>
        <v>2.1.02.01.05</v>
      </c>
      <c r="I2777" s="127" t="str">
        <f>+VLOOKUP(Hoja3!$H2777,'[138]Plan de Cuentas'!A:C,3,FALSE)</f>
        <v>Proveedores Locales - GS</v>
      </c>
      <c r="J2777" s="128">
        <v>-52000</v>
      </c>
      <c r="K2777" s="128">
        <v>-52000</v>
      </c>
      <c r="L2777" s="117">
        <f>+Hoja3!$K2777/$K$1</f>
        <v>-7.1680338772308776</v>
      </c>
      <c r="M2777" s="129" t="s">
        <v>8774</v>
      </c>
      <c r="N2777" s="129" t="str">
        <f>+IF(Hoja3!$O2777="VIGENTE","SALDO A VENCER",IF(Hoja3!$O2777="VENCIDO","SALDO VENCIDO - SE ABONA DE ACUERDO A DISPONIBILIDAD FINANCIERA",0))</f>
        <v>SALDO VENCIDO - SE ABONA DE ACUERDO A DISPONIBILIDAD FINANCIERA</v>
      </c>
      <c r="O2777" s="129" t="str">
        <f>+IF(($D$1-Hoja3!$F2777)&gt;0,"VENCIDO","VIGENTE")</f>
        <v>VENCIDO</v>
      </c>
      <c r="P2777" s="120"/>
    </row>
    <row r="2778" spans="2:16" ht="14.25" hidden="1" customHeight="1" x14ac:dyDescent="0.25">
      <c r="B2778" s="121" t="s">
        <v>149</v>
      </c>
      <c r="C2778" s="122" t="s">
        <v>8775</v>
      </c>
      <c r="D2778" s="123" t="s">
        <v>8776</v>
      </c>
      <c r="E2778" s="124">
        <v>44552</v>
      </c>
      <c r="F2778" s="124">
        <v>44582</v>
      </c>
      <c r="G2778" s="125">
        <v>2273</v>
      </c>
      <c r="H2778" s="126" t="str">
        <f>+VLOOKUP(Hoja3!$G2778,'[138]Plan de Cuentas'!B:H,7,FALSE)</f>
        <v>2.1.02.01.05</v>
      </c>
      <c r="I2778" s="127" t="str">
        <f>+VLOOKUP(Hoja3!$H2778,'[138]Plan de Cuentas'!A:C,3,FALSE)</f>
        <v>Proveedores Locales - GS</v>
      </c>
      <c r="J2778" s="128">
        <v>-350000</v>
      </c>
      <c r="K2778" s="128">
        <v>-350000</v>
      </c>
      <c r="L2778" s="117">
        <f>+Hoja3!$K2778/$K$1</f>
        <v>-48.246381865977064</v>
      </c>
      <c r="M2778" s="129" t="s">
        <v>8777</v>
      </c>
      <c r="N2778" s="129" t="str">
        <f>+IF(Hoja3!$O2778="VIGENTE","SALDO A VENCER",IF(Hoja3!$O2778="VENCIDO","SALDO VENCIDO - SE ABONA DE ACUERDO A DISPONIBILIDAD FINANCIERA",0))</f>
        <v>SALDO VENCIDO - SE ABONA DE ACUERDO A DISPONIBILIDAD FINANCIERA</v>
      </c>
      <c r="O2778" s="129" t="str">
        <f>+IF(($D$1-Hoja3!$F2778)&gt;0,"VENCIDO","VIGENTE")</f>
        <v>VENCIDO</v>
      </c>
      <c r="P2778" s="120"/>
    </row>
    <row r="2779" spans="2:16" ht="14.25" hidden="1" customHeight="1" x14ac:dyDescent="0.25">
      <c r="B2779" s="121" t="s">
        <v>149</v>
      </c>
      <c r="C2779" s="122" t="s">
        <v>8778</v>
      </c>
      <c r="D2779" s="123" t="s">
        <v>8779</v>
      </c>
      <c r="E2779" s="124">
        <v>44552</v>
      </c>
      <c r="F2779" s="124">
        <v>44582</v>
      </c>
      <c r="G2779" s="125">
        <v>2273</v>
      </c>
      <c r="H2779" s="126" t="str">
        <f>+VLOOKUP(Hoja3!$G2779,'[138]Plan de Cuentas'!B:H,7,FALSE)</f>
        <v>2.1.02.01.05</v>
      </c>
      <c r="I2779" s="127" t="str">
        <f>+VLOOKUP(Hoja3!$H2779,'[138]Plan de Cuentas'!A:C,3,FALSE)</f>
        <v>Proveedores Locales - GS</v>
      </c>
      <c r="J2779" s="128">
        <v>-237000</v>
      </c>
      <c r="K2779" s="128">
        <v>-237000</v>
      </c>
      <c r="L2779" s="117">
        <f>+Hoja3!$K2779/$K$1</f>
        <v>-32.669692863533037</v>
      </c>
      <c r="M2779" s="129" t="s">
        <v>8780</v>
      </c>
      <c r="N2779" s="129" t="str">
        <f>+IF(Hoja3!$O2779="VIGENTE","SALDO A VENCER",IF(Hoja3!$O2779="VENCIDO","SALDO VENCIDO - SE ABONA DE ACUERDO A DISPONIBILIDAD FINANCIERA",0))</f>
        <v>SALDO VENCIDO - SE ABONA DE ACUERDO A DISPONIBILIDAD FINANCIERA</v>
      </c>
      <c r="O2779" s="129" t="str">
        <f>+IF(($D$1-Hoja3!$F2779)&gt;0,"VENCIDO","VIGENTE")</f>
        <v>VENCIDO</v>
      </c>
      <c r="P2779" s="120"/>
    </row>
    <row r="2780" spans="2:16" ht="14.25" hidden="1" customHeight="1" x14ac:dyDescent="0.25">
      <c r="B2780" s="121" t="s">
        <v>149</v>
      </c>
      <c r="C2780" s="122" t="s">
        <v>8781</v>
      </c>
      <c r="D2780" s="123" t="s">
        <v>8782</v>
      </c>
      <c r="E2780" s="124">
        <v>44552</v>
      </c>
      <c r="F2780" s="124">
        <v>44583</v>
      </c>
      <c r="G2780" s="125">
        <v>2273</v>
      </c>
      <c r="H2780" s="126" t="str">
        <f>+VLOOKUP(Hoja3!$G2780,'[138]Plan de Cuentas'!B:H,7,FALSE)</f>
        <v>2.1.02.01.05</v>
      </c>
      <c r="I2780" s="127" t="str">
        <f>+VLOOKUP(Hoja3!$H2780,'[138]Plan de Cuentas'!A:C,3,FALSE)</f>
        <v>Proveedores Locales - GS</v>
      </c>
      <c r="J2780" s="128">
        <v>-887000</v>
      </c>
      <c r="K2780" s="128">
        <v>-887000</v>
      </c>
      <c r="L2780" s="117">
        <f>+Hoja3!$K2780/$K$1</f>
        <v>-122.27011632891902</v>
      </c>
      <c r="M2780" s="129" t="s">
        <v>8783</v>
      </c>
      <c r="N2780" s="129" t="str">
        <f>+IF(Hoja3!$O2780="VIGENTE","SALDO A VENCER",IF(Hoja3!$O2780="VENCIDO","SALDO VENCIDO - SE ABONA DE ACUERDO A DISPONIBILIDAD FINANCIERA",0))</f>
        <v>SALDO VENCIDO - SE ABONA DE ACUERDO A DISPONIBILIDAD FINANCIERA</v>
      </c>
      <c r="O2780" s="129" t="str">
        <f>+IF(($D$1-Hoja3!$F2780)&gt;0,"VENCIDO","VIGENTE")</f>
        <v>VENCIDO</v>
      </c>
      <c r="P2780" s="120"/>
    </row>
    <row r="2781" spans="2:16" ht="14.25" hidden="1" customHeight="1" x14ac:dyDescent="0.25">
      <c r="B2781" s="121" t="s">
        <v>149</v>
      </c>
      <c r="C2781" s="122" t="s">
        <v>8784</v>
      </c>
      <c r="D2781" s="123" t="s">
        <v>8785</v>
      </c>
      <c r="E2781" s="124">
        <v>44565</v>
      </c>
      <c r="F2781" s="124">
        <v>44595</v>
      </c>
      <c r="G2781" s="125">
        <v>2273</v>
      </c>
      <c r="H2781" s="126" t="str">
        <f>+VLOOKUP(Hoja3!$G2781,'[138]Plan de Cuentas'!B:H,7,FALSE)</f>
        <v>2.1.02.01.05</v>
      </c>
      <c r="I2781" s="127" t="str">
        <f>+VLOOKUP(Hoja3!$H2781,'[138]Plan de Cuentas'!A:C,3,FALSE)</f>
        <v>Proveedores Locales - GS</v>
      </c>
      <c r="J2781" s="128">
        <v>-2062000</v>
      </c>
      <c r="K2781" s="128">
        <v>-2062000</v>
      </c>
      <c r="L2781" s="117">
        <f>+Hoja3!$K2781/$K$1</f>
        <v>-284.24011259327057</v>
      </c>
      <c r="M2781" s="129" t="s">
        <v>8786</v>
      </c>
      <c r="N2781" s="129" t="str">
        <f>+IF(Hoja3!$O2781="VIGENTE","SALDO A VENCER",IF(Hoja3!$O2781="VENCIDO","SALDO VENCIDO - SE ABONA DE ACUERDO A DISPONIBILIDAD FINANCIERA",0))</f>
        <v>SALDO VENCIDO - SE ABONA DE ACUERDO A DISPONIBILIDAD FINANCIERA</v>
      </c>
      <c r="O2781" s="129" t="str">
        <f>+IF(($D$1-Hoja3!$F2781)&gt;0,"VENCIDO","VIGENTE")</f>
        <v>VENCIDO</v>
      </c>
      <c r="P2781" s="120"/>
    </row>
    <row r="2782" spans="2:16" ht="14.25" hidden="1" customHeight="1" x14ac:dyDescent="0.25">
      <c r="B2782" s="121" t="s">
        <v>149</v>
      </c>
      <c r="C2782" s="122" t="s">
        <v>8787</v>
      </c>
      <c r="D2782" s="123" t="s">
        <v>8788</v>
      </c>
      <c r="E2782" s="124">
        <v>44769</v>
      </c>
      <c r="F2782" s="124">
        <v>44799</v>
      </c>
      <c r="G2782" s="125">
        <v>2273</v>
      </c>
      <c r="H2782" s="126" t="str">
        <f>+VLOOKUP(Hoja3!$G2782,'[138]Plan de Cuentas'!B:H,7,FALSE)</f>
        <v>2.1.02.01.05</v>
      </c>
      <c r="I2782" s="127" t="str">
        <f>+VLOOKUP(Hoja3!$H2782,'[138]Plan de Cuentas'!A:C,3,FALSE)</f>
        <v>Proveedores Locales - GS</v>
      </c>
      <c r="J2782" s="128">
        <v>-4450000</v>
      </c>
      <c r="K2782" s="128">
        <v>-621113</v>
      </c>
      <c r="L2782" s="117">
        <f>+Hoja3!$K2782/$K$1</f>
        <v>-85.61844279977889</v>
      </c>
      <c r="M2782" s="129" t="s">
        <v>8789</v>
      </c>
      <c r="N2782" s="129" t="str">
        <f>+IF(Hoja3!$O2782="VIGENTE","SALDO A VENCER",IF(Hoja3!$O2782="VENCIDO","SALDO VENCIDO - SE ABONA DE ACUERDO A DISPONIBILIDAD FINANCIERA",0))</f>
        <v>SALDO VENCIDO - SE ABONA DE ACUERDO A DISPONIBILIDAD FINANCIERA</v>
      </c>
      <c r="O2782" s="129" t="str">
        <f>+IF(($D$1-Hoja3!$F2782)&gt;0,"VENCIDO","VIGENTE")</f>
        <v>VENCIDO</v>
      </c>
      <c r="P2782" s="120"/>
    </row>
    <row r="2783" spans="2:16" ht="14.25" hidden="1" customHeight="1" x14ac:dyDescent="0.25">
      <c r="B2783" s="121" t="s">
        <v>149</v>
      </c>
      <c r="C2783" s="122" t="s">
        <v>8790</v>
      </c>
      <c r="D2783" s="123" t="s">
        <v>8791</v>
      </c>
      <c r="E2783" s="124">
        <v>44775</v>
      </c>
      <c r="F2783" s="124">
        <v>44805</v>
      </c>
      <c r="G2783" s="125">
        <v>2273</v>
      </c>
      <c r="H2783" s="126" t="str">
        <f>+VLOOKUP(Hoja3!$G2783,'[138]Plan de Cuentas'!B:H,7,FALSE)</f>
        <v>2.1.02.01.05</v>
      </c>
      <c r="I2783" s="127" t="str">
        <f>+VLOOKUP(Hoja3!$H2783,'[138]Plan de Cuentas'!A:C,3,FALSE)</f>
        <v>Proveedores Locales - GS</v>
      </c>
      <c r="J2783" s="128">
        <v>-25000</v>
      </c>
      <c r="K2783" s="128">
        <v>-25000</v>
      </c>
      <c r="L2783" s="117">
        <f>+Hoja3!$K2783/$K$1</f>
        <v>-3.4461701332840757</v>
      </c>
      <c r="M2783" s="129" t="s">
        <v>8792</v>
      </c>
      <c r="N2783" s="129" t="str">
        <f>+IF(Hoja3!$O2783="VIGENTE","SALDO A VENCER",IF(Hoja3!$O2783="VENCIDO","SALDO VENCIDO - SE ABONA DE ACUERDO A DISPONIBILIDAD FINANCIERA",0))</f>
        <v>SALDO VENCIDO - SE ABONA DE ACUERDO A DISPONIBILIDAD FINANCIERA</v>
      </c>
      <c r="O2783" s="129" t="str">
        <f>+IF(($D$1-Hoja3!$F2783)&gt;0,"VENCIDO","VIGENTE")</f>
        <v>VENCIDO</v>
      </c>
      <c r="P2783" s="120"/>
    </row>
    <row r="2784" spans="2:16" ht="14.25" hidden="1" customHeight="1" x14ac:dyDescent="0.25">
      <c r="B2784" s="121" t="s">
        <v>149</v>
      </c>
      <c r="C2784" s="122" t="s">
        <v>8793</v>
      </c>
      <c r="D2784" s="123" t="s">
        <v>8794</v>
      </c>
      <c r="E2784" s="124">
        <v>44775</v>
      </c>
      <c r="F2784" s="124">
        <v>44805</v>
      </c>
      <c r="G2784" s="125">
        <v>2273</v>
      </c>
      <c r="H2784" s="126" t="str">
        <f>+VLOOKUP(Hoja3!$G2784,'[138]Plan de Cuentas'!B:H,7,FALSE)</f>
        <v>2.1.02.01.05</v>
      </c>
      <c r="I2784" s="127" t="str">
        <f>+VLOOKUP(Hoja3!$H2784,'[138]Plan de Cuentas'!A:C,3,FALSE)</f>
        <v>Proveedores Locales - GS</v>
      </c>
      <c r="J2784" s="128">
        <v>-1168000</v>
      </c>
      <c r="K2784" s="128">
        <v>-1168000</v>
      </c>
      <c r="L2784" s="117">
        <f>+Hoja3!$K2784/$K$1</f>
        <v>-161.00506862703202</v>
      </c>
      <c r="M2784" s="129" t="s">
        <v>8795</v>
      </c>
      <c r="N2784" s="129" t="str">
        <f>+IF(Hoja3!$O2784="VIGENTE","SALDO A VENCER",IF(Hoja3!$O2784="VENCIDO","SALDO VENCIDO - SE ABONA DE ACUERDO A DISPONIBILIDAD FINANCIERA",0))</f>
        <v>SALDO VENCIDO - SE ABONA DE ACUERDO A DISPONIBILIDAD FINANCIERA</v>
      </c>
      <c r="O2784" s="129" t="str">
        <f>+IF(($D$1-Hoja3!$F2784)&gt;0,"VENCIDO","VIGENTE")</f>
        <v>VENCIDO</v>
      </c>
      <c r="P2784" s="120"/>
    </row>
    <row r="2785" spans="2:16" ht="14.25" hidden="1" customHeight="1" x14ac:dyDescent="0.25">
      <c r="B2785" s="121" t="s">
        <v>149</v>
      </c>
      <c r="C2785" s="122" t="s">
        <v>8796</v>
      </c>
      <c r="D2785" s="123" t="s">
        <v>8797</v>
      </c>
      <c r="E2785" s="124">
        <v>44775</v>
      </c>
      <c r="F2785" s="124">
        <v>44799</v>
      </c>
      <c r="G2785" s="125">
        <v>2273</v>
      </c>
      <c r="H2785" s="126" t="str">
        <f>+VLOOKUP(Hoja3!$G2785,'[138]Plan de Cuentas'!B:H,7,FALSE)</f>
        <v>2.1.02.01.05</v>
      </c>
      <c r="I2785" s="127" t="str">
        <f>+VLOOKUP(Hoja3!$H2785,'[138]Plan de Cuentas'!A:C,3,FALSE)</f>
        <v>Proveedores Locales - GS</v>
      </c>
      <c r="J2785" s="128">
        <v>-1163000</v>
      </c>
      <c r="K2785" s="128">
        <v>-1163000</v>
      </c>
      <c r="L2785" s="117">
        <f>+Hoja3!$K2785/$K$1</f>
        <v>-160.31583460037521</v>
      </c>
      <c r="M2785" s="129" t="s">
        <v>8786</v>
      </c>
      <c r="N2785" s="129" t="str">
        <f>+IF(Hoja3!$O2785="VIGENTE","SALDO A VENCER",IF(Hoja3!$O2785="VENCIDO","SALDO VENCIDO - SE ABONA DE ACUERDO A DISPONIBILIDAD FINANCIERA",0))</f>
        <v>SALDO VENCIDO - SE ABONA DE ACUERDO A DISPONIBILIDAD FINANCIERA</v>
      </c>
      <c r="O2785" s="129" t="str">
        <f>+IF(($D$1-Hoja3!$F2785)&gt;0,"VENCIDO","VIGENTE")</f>
        <v>VENCIDO</v>
      </c>
      <c r="P2785" s="120"/>
    </row>
    <row r="2786" spans="2:16" ht="14.25" hidden="1" customHeight="1" x14ac:dyDescent="0.25">
      <c r="B2786" s="121" t="s">
        <v>149</v>
      </c>
      <c r="C2786" s="122" t="s">
        <v>8798</v>
      </c>
      <c r="D2786" s="123" t="s">
        <v>8799</v>
      </c>
      <c r="E2786" s="124">
        <v>44775</v>
      </c>
      <c r="F2786" s="124">
        <v>44805</v>
      </c>
      <c r="G2786" s="125">
        <v>2273</v>
      </c>
      <c r="H2786" s="126" t="str">
        <f>+VLOOKUP(Hoja3!$G2786,'[138]Plan de Cuentas'!B:H,7,FALSE)</f>
        <v>2.1.02.01.05</v>
      </c>
      <c r="I2786" s="127" t="str">
        <f>+VLOOKUP(Hoja3!$H2786,'[138]Plan de Cuentas'!A:C,3,FALSE)</f>
        <v>Proveedores Locales - GS</v>
      </c>
      <c r="J2786" s="128">
        <v>-324000</v>
      </c>
      <c r="K2786" s="128">
        <v>-324000</v>
      </c>
      <c r="L2786" s="117">
        <f>+Hoja3!$K2786/$K$1</f>
        <v>-44.662364927361622</v>
      </c>
      <c r="M2786" s="129" t="s">
        <v>8800</v>
      </c>
      <c r="N2786" s="129" t="str">
        <f>+IF(Hoja3!$O2786="VIGENTE","SALDO A VENCER",IF(Hoja3!$O2786="VENCIDO","SALDO VENCIDO - SE ABONA DE ACUERDO A DISPONIBILIDAD FINANCIERA",0))</f>
        <v>SALDO VENCIDO - SE ABONA DE ACUERDO A DISPONIBILIDAD FINANCIERA</v>
      </c>
      <c r="O2786" s="129" t="str">
        <f>+IF(($D$1-Hoja3!$F2786)&gt;0,"VENCIDO","VIGENTE")</f>
        <v>VENCIDO</v>
      </c>
      <c r="P2786" s="120"/>
    </row>
    <row r="2787" spans="2:16" ht="14.25" hidden="1" customHeight="1" x14ac:dyDescent="0.25">
      <c r="B2787" s="121" t="s">
        <v>149</v>
      </c>
      <c r="C2787" s="122" t="s">
        <v>8801</v>
      </c>
      <c r="D2787" s="123" t="s">
        <v>8802</v>
      </c>
      <c r="E2787" s="124">
        <v>44775</v>
      </c>
      <c r="F2787" s="124">
        <v>44806</v>
      </c>
      <c r="G2787" s="125">
        <v>2273</v>
      </c>
      <c r="H2787" s="126" t="str">
        <f>+VLOOKUP(Hoja3!$G2787,'[138]Plan de Cuentas'!B:H,7,FALSE)</f>
        <v>2.1.02.01.05</v>
      </c>
      <c r="I2787" s="127" t="str">
        <f>+VLOOKUP(Hoja3!$H2787,'[138]Plan de Cuentas'!A:C,3,FALSE)</f>
        <v>Proveedores Locales - GS</v>
      </c>
      <c r="J2787" s="128">
        <v>-2863000</v>
      </c>
      <c r="K2787" s="128">
        <v>-2863000</v>
      </c>
      <c r="L2787" s="117">
        <f>+Hoja3!$K2787/$K$1</f>
        <v>-394.65540366369237</v>
      </c>
      <c r="M2787" s="129" t="s">
        <v>8803</v>
      </c>
      <c r="N2787" s="129" t="str">
        <f>+IF(Hoja3!$O2787="VIGENTE","SALDO A VENCER",IF(Hoja3!$O2787="VENCIDO","SALDO VENCIDO - SE ABONA DE ACUERDO A DISPONIBILIDAD FINANCIERA",0))</f>
        <v>SALDO VENCIDO - SE ABONA DE ACUERDO A DISPONIBILIDAD FINANCIERA</v>
      </c>
      <c r="O2787" s="129" t="str">
        <f>+IF(($D$1-Hoja3!$F2787)&gt;0,"VENCIDO","VIGENTE")</f>
        <v>VENCIDO</v>
      </c>
      <c r="P2787" s="120"/>
    </row>
    <row r="2788" spans="2:16" ht="14.25" hidden="1" customHeight="1" x14ac:dyDescent="0.25">
      <c r="B2788" s="121" t="s">
        <v>149</v>
      </c>
      <c r="C2788" s="122" t="s">
        <v>8804</v>
      </c>
      <c r="D2788" s="123" t="s">
        <v>8805</v>
      </c>
      <c r="E2788" s="124">
        <v>44775</v>
      </c>
      <c r="F2788" s="124">
        <v>44800</v>
      </c>
      <c r="G2788" s="125">
        <v>2273</v>
      </c>
      <c r="H2788" s="126" t="str">
        <f>+VLOOKUP(Hoja3!$G2788,'[138]Plan de Cuentas'!B:H,7,FALSE)</f>
        <v>2.1.02.01.05</v>
      </c>
      <c r="I2788" s="127" t="str">
        <f>+VLOOKUP(Hoja3!$H2788,'[138]Plan de Cuentas'!A:C,3,FALSE)</f>
        <v>Proveedores Locales - GS</v>
      </c>
      <c r="J2788" s="128">
        <v>-1425000</v>
      </c>
      <c r="K2788" s="128">
        <v>-1425000</v>
      </c>
      <c r="L2788" s="117">
        <f>+Hoja3!$K2788/$K$1</f>
        <v>-196.43169759719234</v>
      </c>
      <c r="M2788" s="129" t="s">
        <v>7157</v>
      </c>
      <c r="N2788" s="129" t="str">
        <f>+IF(Hoja3!$O2788="VIGENTE","SALDO A VENCER",IF(Hoja3!$O2788="VENCIDO","SALDO VENCIDO - SE ABONA DE ACUERDO A DISPONIBILIDAD FINANCIERA",0))</f>
        <v>SALDO VENCIDO - SE ABONA DE ACUERDO A DISPONIBILIDAD FINANCIERA</v>
      </c>
      <c r="O2788" s="129" t="str">
        <f>+IF(($D$1-Hoja3!$F2788)&gt;0,"VENCIDO","VIGENTE")</f>
        <v>VENCIDO</v>
      </c>
      <c r="P2788" s="120"/>
    </row>
    <row r="2789" spans="2:16" ht="14.25" hidden="1" customHeight="1" x14ac:dyDescent="0.25">
      <c r="B2789" s="121" t="s">
        <v>149</v>
      </c>
      <c r="C2789" s="122" t="s">
        <v>8806</v>
      </c>
      <c r="D2789" s="123" t="s">
        <v>8807</v>
      </c>
      <c r="E2789" s="124">
        <v>44775</v>
      </c>
      <c r="F2789" s="124">
        <v>44799</v>
      </c>
      <c r="G2789" s="125">
        <v>2273</v>
      </c>
      <c r="H2789" s="126" t="str">
        <f>+VLOOKUP(Hoja3!$G2789,'[138]Plan de Cuentas'!B:H,7,FALSE)</f>
        <v>2.1.02.01.05</v>
      </c>
      <c r="I2789" s="127" t="str">
        <f>+VLOOKUP(Hoja3!$H2789,'[138]Plan de Cuentas'!A:C,3,FALSE)</f>
        <v>Proveedores Locales - GS</v>
      </c>
      <c r="J2789" s="128">
        <v>-1192000</v>
      </c>
      <c r="K2789" s="128">
        <v>-1192000</v>
      </c>
      <c r="L2789" s="117">
        <f>+Hoja3!$K2789/$K$1</f>
        <v>-164.31339195498475</v>
      </c>
      <c r="M2789" s="129" t="s">
        <v>8808</v>
      </c>
      <c r="N2789" s="129" t="str">
        <f>+IF(Hoja3!$O2789="VIGENTE","SALDO A VENCER",IF(Hoja3!$O2789="VENCIDO","SALDO VENCIDO - SE ABONA DE ACUERDO A DISPONIBILIDAD FINANCIERA",0))</f>
        <v>SALDO VENCIDO - SE ABONA DE ACUERDO A DISPONIBILIDAD FINANCIERA</v>
      </c>
      <c r="O2789" s="129" t="str">
        <f>+IF(($D$1-Hoja3!$F2789)&gt;0,"VENCIDO","VIGENTE")</f>
        <v>VENCIDO</v>
      </c>
      <c r="P2789" s="120"/>
    </row>
    <row r="2790" spans="2:16" ht="14.25" hidden="1" customHeight="1" x14ac:dyDescent="0.25">
      <c r="B2790" s="121" t="s">
        <v>149</v>
      </c>
      <c r="C2790" s="122" t="s">
        <v>8809</v>
      </c>
      <c r="D2790" s="123">
        <v>10010175189</v>
      </c>
      <c r="E2790" s="124">
        <v>44775</v>
      </c>
      <c r="F2790" s="124">
        <v>44805</v>
      </c>
      <c r="G2790" s="125">
        <v>2273</v>
      </c>
      <c r="H2790" s="126" t="str">
        <f>+VLOOKUP(Hoja3!$G2790,'[138]Plan de Cuentas'!B:H,7,FALSE)</f>
        <v>2.1.02.01.05</v>
      </c>
      <c r="I2790" s="127" t="str">
        <f>+VLOOKUP(Hoja3!$H2790,'[138]Plan de Cuentas'!A:C,3,FALSE)</f>
        <v>Proveedores Locales - GS</v>
      </c>
      <c r="J2790" s="128">
        <v>-1225000</v>
      </c>
      <c r="K2790" s="128">
        <v>-1225000</v>
      </c>
      <c r="L2790" s="117">
        <f>+Hoja3!$K2790/$K$1</f>
        <v>-168.86233653091972</v>
      </c>
      <c r="M2790" s="129" t="s">
        <v>8810</v>
      </c>
      <c r="N2790" s="129" t="str">
        <f>+IF(Hoja3!$O2790="VIGENTE","SALDO A VENCER",IF(Hoja3!$O2790="VENCIDO","SALDO VENCIDO - SE ABONA DE ACUERDO A DISPONIBILIDAD FINANCIERA",0))</f>
        <v>SALDO VENCIDO - SE ABONA DE ACUERDO A DISPONIBILIDAD FINANCIERA</v>
      </c>
      <c r="O2790" s="129" t="str">
        <f>+IF(($D$1-Hoja3!$F2790)&gt;0,"VENCIDO","VIGENTE")</f>
        <v>VENCIDO</v>
      </c>
      <c r="P2790" s="120"/>
    </row>
    <row r="2791" spans="2:16" ht="14.25" hidden="1" customHeight="1" x14ac:dyDescent="0.25">
      <c r="B2791" s="121" t="s">
        <v>149</v>
      </c>
      <c r="C2791" s="122" t="s">
        <v>8811</v>
      </c>
      <c r="D2791" s="123" t="s">
        <v>8812</v>
      </c>
      <c r="E2791" s="124">
        <v>44775</v>
      </c>
      <c r="F2791" s="124">
        <v>44805</v>
      </c>
      <c r="G2791" s="125">
        <v>2273</v>
      </c>
      <c r="H2791" s="126" t="str">
        <f>+VLOOKUP(Hoja3!$G2791,'[138]Plan de Cuentas'!B:H,7,FALSE)</f>
        <v>2.1.02.01.05</v>
      </c>
      <c r="I2791" s="127" t="str">
        <f>+VLOOKUP(Hoja3!$H2791,'[138]Plan de Cuentas'!A:C,3,FALSE)</f>
        <v>Proveedores Locales - GS</v>
      </c>
      <c r="J2791" s="128">
        <v>-156000</v>
      </c>
      <c r="K2791" s="128">
        <v>-156000</v>
      </c>
      <c r="L2791" s="117">
        <f>+Hoja3!$K2791/$K$1</f>
        <v>-21.504101631692635</v>
      </c>
      <c r="M2791" s="129" t="s">
        <v>8813</v>
      </c>
      <c r="N2791" s="129" t="str">
        <f>+IF(Hoja3!$O2791="VIGENTE","SALDO A VENCER",IF(Hoja3!$O2791="VENCIDO","SALDO VENCIDO - SE ABONA DE ACUERDO A DISPONIBILIDAD FINANCIERA",0))</f>
        <v>SALDO VENCIDO - SE ABONA DE ACUERDO A DISPONIBILIDAD FINANCIERA</v>
      </c>
      <c r="O2791" s="129" t="str">
        <f>+IF(($D$1-Hoja3!$F2791)&gt;0,"VENCIDO","VIGENTE")</f>
        <v>VENCIDO</v>
      </c>
      <c r="P2791" s="120"/>
    </row>
    <row r="2792" spans="2:16" ht="14.25" hidden="1" customHeight="1" x14ac:dyDescent="0.25">
      <c r="B2792" s="121" t="s">
        <v>149</v>
      </c>
      <c r="C2792" s="122" t="s">
        <v>8814</v>
      </c>
      <c r="D2792" s="123" t="s">
        <v>8815</v>
      </c>
      <c r="E2792" s="124">
        <v>44776</v>
      </c>
      <c r="F2792" s="124">
        <v>44807</v>
      </c>
      <c r="G2792" s="125">
        <v>2273</v>
      </c>
      <c r="H2792" s="126" t="str">
        <f>+VLOOKUP(Hoja3!$G2792,'[138]Plan de Cuentas'!B:H,7,FALSE)</f>
        <v>2.1.02.01.05</v>
      </c>
      <c r="I2792" s="127" t="str">
        <f>+VLOOKUP(Hoja3!$H2792,'[138]Plan de Cuentas'!A:C,3,FALSE)</f>
        <v>Proveedores Locales - GS</v>
      </c>
      <c r="J2792" s="128">
        <v>-1238700</v>
      </c>
      <c r="K2792" s="128">
        <v>-1238700</v>
      </c>
      <c r="L2792" s="117">
        <f>+Hoja3!$K2792/$K$1</f>
        <v>-170.7508377639594</v>
      </c>
      <c r="M2792" s="129" t="s">
        <v>8816</v>
      </c>
      <c r="N2792" s="129" t="str">
        <f>+IF(Hoja3!$O2792="VIGENTE","SALDO A VENCER",IF(Hoja3!$O2792="VENCIDO","SALDO VENCIDO - SE ABONA DE ACUERDO A DISPONIBILIDAD FINANCIERA",0))</f>
        <v>SALDO VENCIDO - SE ABONA DE ACUERDO A DISPONIBILIDAD FINANCIERA</v>
      </c>
      <c r="O2792" s="129" t="str">
        <f>+IF(($D$1-Hoja3!$F2792)&gt;0,"VENCIDO","VIGENTE")</f>
        <v>VENCIDO</v>
      </c>
      <c r="P2792" s="120"/>
    </row>
    <row r="2793" spans="2:16" ht="14.25" hidden="1" customHeight="1" x14ac:dyDescent="0.25">
      <c r="B2793" s="121" t="s">
        <v>149</v>
      </c>
      <c r="C2793" s="122" t="s">
        <v>8817</v>
      </c>
      <c r="D2793" s="123" t="s">
        <v>8818</v>
      </c>
      <c r="E2793" s="124">
        <v>44776</v>
      </c>
      <c r="F2793" s="124">
        <v>44807</v>
      </c>
      <c r="G2793" s="125">
        <v>2273</v>
      </c>
      <c r="H2793" s="126" t="str">
        <f>+VLOOKUP(Hoja3!$G2793,'[138]Plan de Cuentas'!B:H,7,FALSE)</f>
        <v>2.1.02.01.05</v>
      </c>
      <c r="I2793" s="127" t="str">
        <f>+VLOOKUP(Hoja3!$H2793,'[138]Plan de Cuentas'!A:C,3,FALSE)</f>
        <v>Proveedores Locales - GS</v>
      </c>
      <c r="J2793" s="128">
        <v>-1964000</v>
      </c>
      <c r="K2793" s="128">
        <v>-1964000</v>
      </c>
      <c r="L2793" s="117">
        <f>+Hoja3!$K2793/$K$1</f>
        <v>-270.73112567079698</v>
      </c>
      <c r="M2793" s="129" t="s">
        <v>8819</v>
      </c>
      <c r="N2793" s="129" t="str">
        <f>+IF(Hoja3!$O2793="VIGENTE","SALDO A VENCER",IF(Hoja3!$O2793="VENCIDO","SALDO VENCIDO - SE ABONA DE ACUERDO A DISPONIBILIDAD FINANCIERA",0))</f>
        <v>SALDO VENCIDO - SE ABONA DE ACUERDO A DISPONIBILIDAD FINANCIERA</v>
      </c>
      <c r="O2793" s="129" t="str">
        <f>+IF(($D$1-Hoja3!$F2793)&gt;0,"VENCIDO","VIGENTE")</f>
        <v>VENCIDO</v>
      </c>
      <c r="P2793" s="120"/>
    </row>
    <row r="2794" spans="2:16" ht="14.25" hidden="1" customHeight="1" x14ac:dyDescent="0.25">
      <c r="B2794" s="121" t="s">
        <v>149</v>
      </c>
      <c r="C2794" s="122" t="s">
        <v>8820</v>
      </c>
      <c r="D2794" s="123" t="s">
        <v>8821</v>
      </c>
      <c r="E2794" s="124">
        <v>44776</v>
      </c>
      <c r="F2794" s="124">
        <v>44807</v>
      </c>
      <c r="G2794" s="125">
        <v>2273</v>
      </c>
      <c r="H2794" s="126" t="str">
        <f>+VLOOKUP(Hoja3!$G2794,'[138]Plan de Cuentas'!B:H,7,FALSE)</f>
        <v>2.1.02.01.05</v>
      </c>
      <c r="I2794" s="127" t="str">
        <f>+VLOOKUP(Hoja3!$H2794,'[138]Plan de Cuentas'!A:C,3,FALSE)</f>
        <v>Proveedores Locales - GS</v>
      </c>
      <c r="J2794" s="128">
        <v>-715500</v>
      </c>
      <c r="K2794" s="128">
        <v>-715500</v>
      </c>
      <c r="L2794" s="117">
        <f>+Hoja3!$K2794/$K$1</f>
        <v>-98.629389214590248</v>
      </c>
      <c r="M2794" s="129" t="s">
        <v>8625</v>
      </c>
      <c r="N2794" s="129" t="str">
        <f>+IF(Hoja3!$O2794="VIGENTE","SALDO A VENCER",IF(Hoja3!$O2794="VENCIDO","SALDO VENCIDO - SE ABONA DE ACUERDO A DISPONIBILIDAD FINANCIERA",0))</f>
        <v>SALDO VENCIDO - SE ABONA DE ACUERDO A DISPONIBILIDAD FINANCIERA</v>
      </c>
      <c r="O2794" s="129" t="str">
        <f>+IF(($D$1-Hoja3!$F2794)&gt;0,"VENCIDO","VIGENTE")</f>
        <v>VENCIDO</v>
      </c>
      <c r="P2794" s="120"/>
    </row>
    <row r="2795" spans="2:16" ht="14.25" hidden="1" customHeight="1" x14ac:dyDescent="0.25">
      <c r="B2795" s="121" t="s">
        <v>149</v>
      </c>
      <c r="C2795" s="122" t="s">
        <v>8822</v>
      </c>
      <c r="D2795" s="123" t="s">
        <v>8823</v>
      </c>
      <c r="E2795" s="124">
        <v>44778</v>
      </c>
      <c r="F2795" s="124">
        <v>44808</v>
      </c>
      <c r="G2795" s="125">
        <v>2273</v>
      </c>
      <c r="H2795" s="126" t="str">
        <f>+VLOOKUP(Hoja3!$G2795,'[138]Plan de Cuentas'!B:H,7,FALSE)</f>
        <v>2.1.02.01.05</v>
      </c>
      <c r="I2795" s="127" t="str">
        <f>+VLOOKUP(Hoja3!$H2795,'[138]Plan de Cuentas'!A:C,3,FALSE)</f>
        <v>Proveedores Locales - GS</v>
      </c>
      <c r="J2795" s="128">
        <v>-931500</v>
      </c>
      <c r="K2795" s="128">
        <v>-931500</v>
      </c>
      <c r="L2795" s="117">
        <f>+Hoja3!$K2795/$K$1</f>
        <v>-128.40429916616466</v>
      </c>
      <c r="M2795" s="129" t="s">
        <v>8824</v>
      </c>
      <c r="N2795" s="129" t="str">
        <f>+IF(Hoja3!$O2795="VIGENTE","SALDO A VENCER",IF(Hoja3!$O2795="VENCIDO","SALDO VENCIDO - SE ABONA DE ACUERDO A DISPONIBILIDAD FINANCIERA",0))</f>
        <v>SALDO VENCIDO - SE ABONA DE ACUERDO A DISPONIBILIDAD FINANCIERA</v>
      </c>
      <c r="O2795" s="129" t="str">
        <f>+IF(($D$1-Hoja3!$F2795)&gt;0,"VENCIDO","VIGENTE")</f>
        <v>VENCIDO</v>
      </c>
      <c r="P2795" s="120"/>
    </row>
    <row r="2796" spans="2:16" ht="14.25" hidden="1" customHeight="1" x14ac:dyDescent="0.25">
      <c r="B2796" s="121" t="s">
        <v>149</v>
      </c>
      <c r="C2796" s="122" t="s">
        <v>8825</v>
      </c>
      <c r="D2796" s="123" t="s">
        <v>8826</v>
      </c>
      <c r="E2796" s="124">
        <v>44778</v>
      </c>
      <c r="F2796" s="124">
        <v>44809</v>
      </c>
      <c r="G2796" s="125">
        <v>2273</v>
      </c>
      <c r="H2796" s="126" t="str">
        <f>+VLOOKUP(Hoja3!$G2796,'[138]Plan de Cuentas'!B:H,7,FALSE)</f>
        <v>2.1.02.01.05</v>
      </c>
      <c r="I2796" s="127" t="str">
        <f>+VLOOKUP(Hoja3!$H2796,'[138]Plan de Cuentas'!A:C,3,FALSE)</f>
        <v>Proveedores Locales - GS</v>
      </c>
      <c r="J2796" s="128">
        <v>-1555000</v>
      </c>
      <c r="K2796" s="128">
        <v>-1555000</v>
      </c>
      <c r="L2796" s="117">
        <f>+Hoja3!$K2796/$K$1</f>
        <v>-214.35178229026951</v>
      </c>
      <c r="M2796" s="129" t="s">
        <v>8827</v>
      </c>
      <c r="N2796" s="129" t="str">
        <f>+IF(Hoja3!$O2796="VIGENTE","SALDO A VENCER",IF(Hoja3!$O2796="VENCIDO","SALDO VENCIDO - SE ABONA DE ACUERDO A DISPONIBILIDAD FINANCIERA",0))</f>
        <v>SALDO VENCIDO - SE ABONA DE ACUERDO A DISPONIBILIDAD FINANCIERA</v>
      </c>
      <c r="O2796" s="129" t="str">
        <f>+IF(($D$1-Hoja3!$F2796)&gt;0,"VENCIDO","VIGENTE")</f>
        <v>VENCIDO</v>
      </c>
      <c r="P2796" s="120"/>
    </row>
    <row r="2797" spans="2:16" ht="14.25" hidden="1" customHeight="1" x14ac:dyDescent="0.25">
      <c r="B2797" s="121" t="s">
        <v>149</v>
      </c>
      <c r="C2797" s="122" t="s">
        <v>8828</v>
      </c>
      <c r="D2797" s="123" t="s">
        <v>8829</v>
      </c>
      <c r="E2797" s="124">
        <v>44778</v>
      </c>
      <c r="F2797" s="124">
        <v>44809</v>
      </c>
      <c r="G2797" s="125">
        <v>2273</v>
      </c>
      <c r="H2797" s="126" t="str">
        <f>+VLOOKUP(Hoja3!$G2797,'[138]Plan de Cuentas'!B:H,7,FALSE)</f>
        <v>2.1.02.01.05</v>
      </c>
      <c r="I2797" s="127" t="str">
        <f>+VLOOKUP(Hoja3!$H2797,'[138]Plan de Cuentas'!A:C,3,FALSE)</f>
        <v>Proveedores Locales - GS</v>
      </c>
      <c r="J2797" s="128">
        <v>-1600000</v>
      </c>
      <c r="K2797" s="128">
        <v>-1600000</v>
      </c>
      <c r="L2797" s="117">
        <f>+Hoja3!$K2797/$K$1</f>
        <v>-220.55488853018085</v>
      </c>
      <c r="M2797" s="129" t="s">
        <v>8830</v>
      </c>
      <c r="N2797" s="129" t="str">
        <f>+IF(Hoja3!$O2797="VIGENTE","SALDO A VENCER",IF(Hoja3!$O2797="VENCIDO","SALDO VENCIDO - SE ABONA DE ACUERDO A DISPONIBILIDAD FINANCIERA",0))</f>
        <v>SALDO VENCIDO - SE ABONA DE ACUERDO A DISPONIBILIDAD FINANCIERA</v>
      </c>
      <c r="O2797" s="129" t="str">
        <f>+IF(($D$1-Hoja3!$F2797)&gt;0,"VENCIDO","VIGENTE")</f>
        <v>VENCIDO</v>
      </c>
      <c r="P2797" s="120"/>
    </row>
    <row r="2798" spans="2:16" ht="14.25" hidden="1" customHeight="1" x14ac:dyDescent="0.25">
      <c r="B2798" s="121" t="s">
        <v>149</v>
      </c>
      <c r="C2798" s="122" t="s">
        <v>8831</v>
      </c>
      <c r="D2798" s="123" t="s">
        <v>8832</v>
      </c>
      <c r="E2798" s="124">
        <v>44778</v>
      </c>
      <c r="F2798" s="124">
        <v>44809</v>
      </c>
      <c r="G2798" s="125">
        <v>2273</v>
      </c>
      <c r="H2798" s="126" t="str">
        <f>+VLOOKUP(Hoja3!$G2798,'[138]Plan de Cuentas'!B:H,7,FALSE)</f>
        <v>2.1.02.01.05</v>
      </c>
      <c r="I2798" s="127" t="str">
        <f>+VLOOKUP(Hoja3!$H2798,'[138]Plan de Cuentas'!A:C,3,FALSE)</f>
        <v>Proveedores Locales - GS</v>
      </c>
      <c r="J2798" s="128">
        <v>-1105000</v>
      </c>
      <c r="K2798" s="128">
        <v>-1105000</v>
      </c>
      <c r="L2798" s="117">
        <f>+Hoja3!$K2798/$K$1</f>
        <v>-152.32071989115616</v>
      </c>
      <c r="M2798" s="129" t="s">
        <v>8833</v>
      </c>
      <c r="N2798" s="129" t="str">
        <f>+IF(Hoja3!$O2798="VIGENTE","SALDO A VENCER",IF(Hoja3!$O2798="VENCIDO","SALDO VENCIDO - SE ABONA DE ACUERDO A DISPONIBILIDAD FINANCIERA",0))</f>
        <v>SALDO VENCIDO - SE ABONA DE ACUERDO A DISPONIBILIDAD FINANCIERA</v>
      </c>
      <c r="O2798" s="129" t="str">
        <f>+IF(($D$1-Hoja3!$F2798)&gt;0,"VENCIDO","VIGENTE")</f>
        <v>VENCIDO</v>
      </c>
      <c r="P2798" s="120"/>
    </row>
    <row r="2799" spans="2:16" ht="14.25" hidden="1" customHeight="1" x14ac:dyDescent="0.25">
      <c r="B2799" s="121" t="s">
        <v>149</v>
      </c>
      <c r="C2799" s="122" t="s">
        <v>8834</v>
      </c>
      <c r="D2799" s="123" t="s">
        <v>8835</v>
      </c>
      <c r="E2799" s="124">
        <v>44778</v>
      </c>
      <c r="F2799" s="124">
        <v>44808</v>
      </c>
      <c r="G2799" s="125">
        <v>2273</v>
      </c>
      <c r="H2799" s="126" t="str">
        <f>+VLOOKUP(Hoja3!$G2799,'[138]Plan de Cuentas'!B:H,7,FALSE)</f>
        <v>2.1.02.01.05</v>
      </c>
      <c r="I2799" s="127" t="str">
        <f>+VLOOKUP(Hoja3!$H2799,'[138]Plan de Cuentas'!A:C,3,FALSE)</f>
        <v>Proveedores Locales - GS</v>
      </c>
      <c r="J2799" s="128">
        <v>-472500</v>
      </c>
      <c r="K2799" s="128">
        <v>-472500</v>
      </c>
      <c r="L2799" s="117">
        <f>+Hoja3!$K2799/$K$1</f>
        <v>-65.132615519069034</v>
      </c>
      <c r="M2799" s="129" t="s">
        <v>8836</v>
      </c>
      <c r="N2799" s="129" t="str">
        <f>+IF(Hoja3!$O2799="VIGENTE","SALDO A VENCER",IF(Hoja3!$O2799="VENCIDO","SALDO VENCIDO - SE ABONA DE ACUERDO A DISPONIBILIDAD FINANCIERA",0))</f>
        <v>SALDO VENCIDO - SE ABONA DE ACUERDO A DISPONIBILIDAD FINANCIERA</v>
      </c>
      <c r="O2799" s="129" t="str">
        <f>+IF(($D$1-Hoja3!$F2799)&gt;0,"VENCIDO","VIGENTE")</f>
        <v>VENCIDO</v>
      </c>
      <c r="P2799" s="120"/>
    </row>
    <row r="2800" spans="2:16" ht="14.25" hidden="1" customHeight="1" x14ac:dyDescent="0.25">
      <c r="B2800" s="121" t="s">
        <v>149</v>
      </c>
      <c r="C2800" s="122" t="s">
        <v>8837</v>
      </c>
      <c r="D2800" s="123" t="s">
        <v>8838</v>
      </c>
      <c r="E2800" s="124">
        <v>44778</v>
      </c>
      <c r="F2800" s="124">
        <v>44808</v>
      </c>
      <c r="G2800" s="125">
        <v>2273</v>
      </c>
      <c r="H2800" s="126" t="str">
        <f>+VLOOKUP(Hoja3!$G2800,'[138]Plan de Cuentas'!B:H,7,FALSE)</f>
        <v>2.1.02.01.05</v>
      </c>
      <c r="I2800" s="127" t="str">
        <f>+VLOOKUP(Hoja3!$H2800,'[138]Plan de Cuentas'!A:C,3,FALSE)</f>
        <v>Proveedores Locales - GS</v>
      </c>
      <c r="J2800" s="128">
        <v>-125000</v>
      </c>
      <c r="K2800" s="128">
        <v>-125000</v>
      </c>
      <c r="L2800" s="117">
        <f>+Hoja3!$K2800/$K$1</f>
        <v>-17.23085066642038</v>
      </c>
      <c r="M2800" s="129" t="s">
        <v>8839</v>
      </c>
      <c r="N2800" s="129" t="str">
        <f>+IF(Hoja3!$O2800="VIGENTE","SALDO A VENCER",IF(Hoja3!$O2800="VENCIDO","SALDO VENCIDO - SE ABONA DE ACUERDO A DISPONIBILIDAD FINANCIERA",0))</f>
        <v>SALDO VENCIDO - SE ABONA DE ACUERDO A DISPONIBILIDAD FINANCIERA</v>
      </c>
      <c r="O2800" s="129" t="str">
        <f>+IF(($D$1-Hoja3!$F2800)&gt;0,"VENCIDO","VIGENTE")</f>
        <v>VENCIDO</v>
      </c>
      <c r="P2800" s="120"/>
    </row>
    <row r="2801" spans="2:16" ht="14.25" hidden="1" customHeight="1" x14ac:dyDescent="0.25">
      <c r="B2801" s="121" t="s">
        <v>149</v>
      </c>
      <c r="C2801" s="122" t="s">
        <v>8840</v>
      </c>
      <c r="D2801" s="123" t="s">
        <v>8841</v>
      </c>
      <c r="E2801" s="124">
        <v>44778</v>
      </c>
      <c r="F2801" s="124">
        <v>44808</v>
      </c>
      <c r="G2801" s="125">
        <v>2273</v>
      </c>
      <c r="H2801" s="126" t="str">
        <f>+VLOOKUP(Hoja3!$G2801,'[138]Plan de Cuentas'!B:H,7,FALSE)</f>
        <v>2.1.02.01.05</v>
      </c>
      <c r="I2801" s="127" t="str">
        <f>+VLOOKUP(Hoja3!$H2801,'[138]Plan de Cuentas'!A:C,3,FALSE)</f>
        <v>Proveedores Locales - GS</v>
      </c>
      <c r="J2801" s="128">
        <v>-981855</v>
      </c>
      <c r="K2801" s="128">
        <v>-981855</v>
      </c>
      <c r="L2801" s="117">
        <f>+Hoja3!$K2801/$K$1</f>
        <v>-135.34557504862545</v>
      </c>
      <c r="M2801" s="129" t="s">
        <v>8842</v>
      </c>
      <c r="N2801" s="129" t="str">
        <f>+IF(Hoja3!$O2801="VIGENTE","SALDO A VENCER",IF(Hoja3!$O2801="VENCIDO","SALDO VENCIDO - SE ABONA DE ACUERDO A DISPONIBILIDAD FINANCIERA",0))</f>
        <v>SALDO VENCIDO - SE ABONA DE ACUERDO A DISPONIBILIDAD FINANCIERA</v>
      </c>
      <c r="O2801" s="129" t="str">
        <f>+IF(($D$1-Hoja3!$F2801)&gt;0,"VENCIDO","VIGENTE")</f>
        <v>VENCIDO</v>
      </c>
      <c r="P2801" s="120"/>
    </row>
    <row r="2802" spans="2:16" ht="14.25" hidden="1" customHeight="1" x14ac:dyDescent="0.25">
      <c r="B2802" s="121" t="s">
        <v>149</v>
      </c>
      <c r="C2802" s="122" t="s">
        <v>8843</v>
      </c>
      <c r="D2802" s="123" t="s">
        <v>8844</v>
      </c>
      <c r="E2802" s="124">
        <v>44782</v>
      </c>
      <c r="F2802" s="124">
        <v>44812</v>
      </c>
      <c r="G2802" s="125">
        <v>2273</v>
      </c>
      <c r="H2802" s="126" t="str">
        <f>+VLOOKUP(Hoja3!$G2802,'[138]Plan de Cuentas'!B:H,7,FALSE)</f>
        <v>2.1.02.01.05</v>
      </c>
      <c r="I2802" s="127" t="str">
        <f>+VLOOKUP(Hoja3!$H2802,'[138]Plan de Cuentas'!A:C,3,FALSE)</f>
        <v>Proveedores Locales - GS</v>
      </c>
      <c r="J2802" s="128">
        <v>-428000</v>
      </c>
      <c r="K2802" s="128">
        <v>-428000</v>
      </c>
      <c r="L2802" s="117">
        <f>+Hoja3!$K2802/$K$1</f>
        <v>-58.998432681823381</v>
      </c>
      <c r="M2802" s="129" t="s">
        <v>8845</v>
      </c>
      <c r="N2802" s="129" t="str">
        <f>+IF(Hoja3!$O2802="VIGENTE","SALDO A VENCER",IF(Hoja3!$O2802="VENCIDO","SALDO VENCIDO - SE ABONA DE ACUERDO A DISPONIBILIDAD FINANCIERA",0))</f>
        <v>SALDO VENCIDO - SE ABONA DE ACUERDO A DISPONIBILIDAD FINANCIERA</v>
      </c>
      <c r="O2802" s="129" t="str">
        <f>+IF(($D$1-Hoja3!$F2802)&gt;0,"VENCIDO","VIGENTE")</f>
        <v>VENCIDO</v>
      </c>
      <c r="P2802" s="120"/>
    </row>
    <row r="2803" spans="2:16" ht="14.25" hidden="1" customHeight="1" x14ac:dyDescent="0.25">
      <c r="B2803" s="121" t="s">
        <v>149</v>
      </c>
      <c r="C2803" s="122" t="s">
        <v>8846</v>
      </c>
      <c r="D2803" s="123" t="s">
        <v>8847</v>
      </c>
      <c r="E2803" s="124">
        <v>44784</v>
      </c>
      <c r="F2803" s="124">
        <v>44815</v>
      </c>
      <c r="G2803" s="125">
        <v>2273</v>
      </c>
      <c r="H2803" s="126" t="str">
        <f>+VLOOKUP(Hoja3!$G2803,'[138]Plan de Cuentas'!B:H,7,FALSE)</f>
        <v>2.1.02.01.05</v>
      </c>
      <c r="I2803" s="127" t="str">
        <f>+VLOOKUP(Hoja3!$H2803,'[138]Plan de Cuentas'!A:C,3,FALSE)</f>
        <v>Proveedores Locales - GS</v>
      </c>
      <c r="J2803" s="128">
        <v>-945500</v>
      </c>
      <c r="K2803" s="128">
        <v>-945500</v>
      </c>
      <c r="L2803" s="117">
        <f>+Hoja3!$K2803/$K$1</f>
        <v>-130.33415444080376</v>
      </c>
      <c r="M2803" s="129" t="s">
        <v>8848</v>
      </c>
      <c r="N2803" s="129" t="str">
        <f>+IF(Hoja3!$O2803="VIGENTE","SALDO A VENCER",IF(Hoja3!$O2803="VENCIDO","SALDO VENCIDO - SE ABONA DE ACUERDO A DISPONIBILIDAD FINANCIERA",0))</f>
        <v>SALDO VENCIDO - SE ABONA DE ACUERDO A DISPONIBILIDAD FINANCIERA</v>
      </c>
      <c r="O2803" s="129" t="str">
        <f>+IF(($D$1-Hoja3!$F2803)&gt;0,"VENCIDO","VIGENTE")</f>
        <v>VENCIDO</v>
      </c>
      <c r="P2803" s="120"/>
    </row>
    <row r="2804" spans="2:16" ht="14.25" hidden="1" customHeight="1" x14ac:dyDescent="0.25">
      <c r="B2804" s="121" t="s">
        <v>149</v>
      </c>
      <c r="C2804" s="122" t="s">
        <v>8849</v>
      </c>
      <c r="D2804" s="123" t="s">
        <v>8850</v>
      </c>
      <c r="E2804" s="124">
        <v>44784</v>
      </c>
      <c r="F2804" s="124">
        <v>44815</v>
      </c>
      <c r="G2804" s="125">
        <v>2273</v>
      </c>
      <c r="H2804" s="126" t="str">
        <f>+VLOOKUP(Hoja3!$G2804,'[138]Plan de Cuentas'!B:H,7,FALSE)</f>
        <v>2.1.02.01.05</v>
      </c>
      <c r="I2804" s="127" t="str">
        <f>+VLOOKUP(Hoja3!$H2804,'[138]Plan de Cuentas'!A:C,3,FALSE)</f>
        <v>Proveedores Locales - GS</v>
      </c>
      <c r="J2804" s="128">
        <v>-236000</v>
      </c>
      <c r="K2804" s="128">
        <v>-236000</v>
      </c>
      <c r="L2804" s="117">
        <f>+Hoja3!$K2804/$K$1</f>
        <v>-32.53184605820168</v>
      </c>
      <c r="M2804" s="129" t="s">
        <v>8851</v>
      </c>
      <c r="N2804" s="129" t="str">
        <f>+IF(Hoja3!$O2804="VIGENTE","SALDO A VENCER",IF(Hoja3!$O2804="VENCIDO","SALDO VENCIDO - SE ABONA DE ACUERDO A DISPONIBILIDAD FINANCIERA",0))</f>
        <v>SALDO VENCIDO - SE ABONA DE ACUERDO A DISPONIBILIDAD FINANCIERA</v>
      </c>
      <c r="O2804" s="129" t="str">
        <f>+IF(($D$1-Hoja3!$F2804)&gt;0,"VENCIDO","VIGENTE")</f>
        <v>VENCIDO</v>
      </c>
      <c r="P2804" s="120"/>
    </row>
    <row r="2805" spans="2:16" ht="14.25" hidden="1" customHeight="1" x14ac:dyDescent="0.25">
      <c r="B2805" s="121" t="s">
        <v>149</v>
      </c>
      <c r="C2805" s="122" t="s">
        <v>8852</v>
      </c>
      <c r="D2805" s="123">
        <v>10010175868</v>
      </c>
      <c r="E2805" s="124">
        <v>44784</v>
      </c>
      <c r="F2805" s="124">
        <v>44814</v>
      </c>
      <c r="G2805" s="125">
        <v>2273</v>
      </c>
      <c r="H2805" s="126" t="str">
        <f>+VLOOKUP(Hoja3!$G2805,'[138]Plan de Cuentas'!B:H,7,FALSE)</f>
        <v>2.1.02.01.05</v>
      </c>
      <c r="I2805" s="127" t="str">
        <f>+VLOOKUP(Hoja3!$H2805,'[138]Plan de Cuentas'!A:C,3,FALSE)</f>
        <v>Proveedores Locales - GS</v>
      </c>
      <c r="J2805" s="128">
        <v>-1062000</v>
      </c>
      <c r="K2805" s="128">
        <v>-1062000</v>
      </c>
      <c r="L2805" s="117">
        <f>+Hoja3!$K2805/$K$1</f>
        <v>-146.39330726190755</v>
      </c>
      <c r="M2805" s="129" t="s">
        <v>8760</v>
      </c>
      <c r="N2805" s="129" t="str">
        <f>+IF(Hoja3!$O2805="VIGENTE","SALDO A VENCER",IF(Hoja3!$O2805="VENCIDO","SALDO VENCIDO - SE ABONA DE ACUERDO A DISPONIBILIDAD FINANCIERA",0))</f>
        <v>SALDO VENCIDO - SE ABONA DE ACUERDO A DISPONIBILIDAD FINANCIERA</v>
      </c>
      <c r="O2805" s="129" t="str">
        <f>+IF(($D$1-Hoja3!$F2805)&gt;0,"VENCIDO","VIGENTE")</f>
        <v>VENCIDO</v>
      </c>
      <c r="P2805" s="120"/>
    </row>
    <row r="2806" spans="2:16" ht="14.25" hidden="1" customHeight="1" x14ac:dyDescent="0.25">
      <c r="B2806" s="121" t="s">
        <v>149</v>
      </c>
      <c r="C2806" s="122" t="s">
        <v>8853</v>
      </c>
      <c r="D2806" s="123" t="s">
        <v>8854</v>
      </c>
      <c r="E2806" s="124">
        <v>44784</v>
      </c>
      <c r="F2806" s="124">
        <v>44814</v>
      </c>
      <c r="G2806" s="125">
        <v>2273</v>
      </c>
      <c r="H2806" s="126" t="str">
        <f>+VLOOKUP(Hoja3!$G2806,'[138]Plan de Cuentas'!B:H,7,FALSE)</f>
        <v>2.1.02.01.05</v>
      </c>
      <c r="I2806" s="127" t="str">
        <f>+VLOOKUP(Hoja3!$H2806,'[138]Plan de Cuentas'!A:C,3,FALSE)</f>
        <v>Proveedores Locales - GS</v>
      </c>
      <c r="J2806" s="128">
        <v>-545000</v>
      </c>
      <c r="K2806" s="128">
        <v>-545000</v>
      </c>
      <c r="L2806" s="117">
        <f>+Hoja3!$K2806/$K$1</f>
        <v>-75.126508905592857</v>
      </c>
      <c r="M2806" s="129" t="s">
        <v>8855</v>
      </c>
      <c r="N2806" s="129" t="str">
        <f>+IF(Hoja3!$O2806="VIGENTE","SALDO A VENCER",IF(Hoja3!$O2806="VENCIDO","SALDO VENCIDO - SE ABONA DE ACUERDO A DISPONIBILIDAD FINANCIERA",0))</f>
        <v>SALDO VENCIDO - SE ABONA DE ACUERDO A DISPONIBILIDAD FINANCIERA</v>
      </c>
      <c r="O2806" s="129" t="str">
        <f>+IF(($D$1-Hoja3!$F2806)&gt;0,"VENCIDO","VIGENTE")</f>
        <v>VENCIDO</v>
      </c>
      <c r="P2806" s="120"/>
    </row>
    <row r="2807" spans="2:16" ht="14.25" hidden="1" customHeight="1" x14ac:dyDescent="0.25">
      <c r="B2807" s="121" t="s">
        <v>149</v>
      </c>
      <c r="C2807" s="122" t="s">
        <v>8856</v>
      </c>
      <c r="D2807" s="123" t="s">
        <v>8857</v>
      </c>
      <c r="E2807" s="124">
        <v>44784</v>
      </c>
      <c r="F2807" s="124">
        <v>44815</v>
      </c>
      <c r="G2807" s="125">
        <v>2273</v>
      </c>
      <c r="H2807" s="126" t="str">
        <f>+VLOOKUP(Hoja3!$G2807,'[138]Plan de Cuentas'!B:H,7,FALSE)</f>
        <v>2.1.02.01.05</v>
      </c>
      <c r="I2807" s="127" t="str">
        <f>+VLOOKUP(Hoja3!$H2807,'[138]Plan de Cuentas'!A:C,3,FALSE)</f>
        <v>Proveedores Locales - GS</v>
      </c>
      <c r="J2807" s="128">
        <v>-985000</v>
      </c>
      <c r="K2807" s="128">
        <v>-985000</v>
      </c>
      <c r="L2807" s="117">
        <f>+Hoja3!$K2807/$K$1</f>
        <v>-135.7791032513926</v>
      </c>
      <c r="M2807" s="129" t="s">
        <v>8858</v>
      </c>
      <c r="N2807" s="129" t="str">
        <f>+IF(Hoja3!$O2807="VIGENTE","SALDO A VENCER",IF(Hoja3!$O2807="VENCIDO","SALDO VENCIDO - SE ABONA DE ACUERDO A DISPONIBILIDAD FINANCIERA",0))</f>
        <v>SALDO VENCIDO - SE ABONA DE ACUERDO A DISPONIBILIDAD FINANCIERA</v>
      </c>
      <c r="O2807" s="129" t="str">
        <f>+IF(($D$1-Hoja3!$F2807)&gt;0,"VENCIDO","VIGENTE")</f>
        <v>VENCIDO</v>
      </c>
      <c r="P2807" s="120"/>
    </row>
    <row r="2808" spans="2:16" ht="14.25" hidden="1" customHeight="1" x14ac:dyDescent="0.25">
      <c r="B2808" s="121" t="s">
        <v>149</v>
      </c>
      <c r="C2808" s="122" t="s">
        <v>8859</v>
      </c>
      <c r="D2808" s="123" t="s">
        <v>8860</v>
      </c>
      <c r="E2808" s="124">
        <v>44784</v>
      </c>
      <c r="F2808" s="124">
        <v>44815</v>
      </c>
      <c r="G2808" s="125">
        <v>2273</v>
      </c>
      <c r="H2808" s="126" t="str">
        <f>+VLOOKUP(Hoja3!$G2808,'[138]Plan de Cuentas'!B:H,7,FALSE)</f>
        <v>2.1.02.01.05</v>
      </c>
      <c r="I2808" s="127" t="str">
        <f>+VLOOKUP(Hoja3!$H2808,'[138]Plan de Cuentas'!A:C,3,FALSE)</f>
        <v>Proveedores Locales - GS</v>
      </c>
      <c r="J2808" s="128">
        <v>-531450</v>
      </c>
      <c r="K2808" s="128">
        <v>-531450</v>
      </c>
      <c r="L2808" s="117">
        <f>+Hoja3!$K2808/$K$1</f>
        <v>-73.25868469335289</v>
      </c>
      <c r="M2808" s="129" t="s">
        <v>8861</v>
      </c>
      <c r="N2808" s="129" t="str">
        <f>+IF(Hoja3!$O2808="VIGENTE","SALDO A VENCER",IF(Hoja3!$O2808="VENCIDO","SALDO VENCIDO - SE ABONA DE ACUERDO A DISPONIBILIDAD FINANCIERA",0))</f>
        <v>SALDO VENCIDO - SE ABONA DE ACUERDO A DISPONIBILIDAD FINANCIERA</v>
      </c>
      <c r="O2808" s="129" t="str">
        <f>+IF(($D$1-Hoja3!$F2808)&gt;0,"VENCIDO","VIGENTE")</f>
        <v>VENCIDO</v>
      </c>
      <c r="P2808" s="120"/>
    </row>
    <row r="2809" spans="2:16" ht="14.25" hidden="1" customHeight="1" x14ac:dyDescent="0.25">
      <c r="B2809" s="121" t="s">
        <v>149</v>
      </c>
      <c r="C2809" s="122" t="s">
        <v>8862</v>
      </c>
      <c r="D2809" s="123" t="s">
        <v>8863</v>
      </c>
      <c r="E2809" s="124">
        <v>44790</v>
      </c>
      <c r="F2809" s="124">
        <v>44821</v>
      </c>
      <c r="G2809" s="125">
        <v>2273</v>
      </c>
      <c r="H2809" s="126" t="str">
        <f>+VLOOKUP(Hoja3!$G2809,'[138]Plan de Cuentas'!B:H,7,FALSE)</f>
        <v>2.1.02.01.05</v>
      </c>
      <c r="I2809" s="127" t="str">
        <f>+VLOOKUP(Hoja3!$H2809,'[138]Plan de Cuentas'!A:C,3,FALSE)</f>
        <v>Proveedores Locales - GS</v>
      </c>
      <c r="J2809" s="128">
        <v>-15000</v>
      </c>
      <c r="K2809" s="128">
        <v>-15000</v>
      </c>
      <c r="L2809" s="117">
        <f>+Hoja3!$K2809/$K$1</f>
        <v>-2.0677020799704455</v>
      </c>
      <c r="M2809" s="129" t="s">
        <v>8864</v>
      </c>
      <c r="N2809" s="129" t="str">
        <f>+IF(Hoja3!$O2809="VIGENTE","SALDO A VENCER",IF(Hoja3!$O2809="VENCIDO","SALDO VENCIDO - SE ABONA DE ACUERDO A DISPONIBILIDAD FINANCIERA",0))</f>
        <v>SALDO VENCIDO - SE ABONA DE ACUERDO A DISPONIBILIDAD FINANCIERA</v>
      </c>
      <c r="O2809" s="129" t="str">
        <f>+IF(($D$1-Hoja3!$F2809)&gt;0,"VENCIDO","VIGENTE")</f>
        <v>VENCIDO</v>
      </c>
      <c r="P2809" s="120"/>
    </row>
    <row r="2810" spans="2:16" ht="14.25" hidden="1" customHeight="1" x14ac:dyDescent="0.25">
      <c r="B2810" s="121" t="s">
        <v>149</v>
      </c>
      <c r="C2810" s="122" t="s">
        <v>8865</v>
      </c>
      <c r="D2810" s="123" t="s">
        <v>8866</v>
      </c>
      <c r="E2810" s="124">
        <v>44790</v>
      </c>
      <c r="F2810" s="124">
        <v>44820</v>
      </c>
      <c r="G2810" s="125">
        <v>2273</v>
      </c>
      <c r="H2810" s="126" t="str">
        <f>+VLOOKUP(Hoja3!$G2810,'[138]Plan de Cuentas'!B:H,7,FALSE)</f>
        <v>2.1.02.01.05</v>
      </c>
      <c r="I2810" s="127" t="str">
        <f>+VLOOKUP(Hoja3!$H2810,'[138]Plan de Cuentas'!A:C,3,FALSE)</f>
        <v>Proveedores Locales - GS</v>
      </c>
      <c r="J2810" s="128">
        <v>-557000</v>
      </c>
      <c r="K2810" s="128">
        <v>-557000</v>
      </c>
      <c r="L2810" s="117">
        <f>+Hoja3!$K2810/$K$1</f>
        <v>-76.78067056956921</v>
      </c>
      <c r="M2810" s="129" t="s">
        <v>8845</v>
      </c>
      <c r="N2810" s="129" t="str">
        <f>+IF(Hoja3!$O2810="VIGENTE","SALDO A VENCER",IF(Hoja3!$O2810="VENCIDO","SALDO VENCIDO - SE ABONA DE ACUERDO A DISPONIBILIDAD FINANCIERA",0))</f>
        <v>SALDO VENCIDO - SE ABONA DE ACUERDO A DISPONIBILIDAD FINANCIERA</v>
      </c>
      <c r="O2810" s="129" t="str">
        <f>+IF(($D$1-Hoja3!$F2810)&gt;0,"VENCIDO","VIGENTE")</f>
        <v>VENCIDO</v>
      </c>
      <c r="P2810" s="120"/>
    </row>
    <row r="2811" spans="2:16" ht="14.25" hidden="1" customHeight="1" x14ac:dyDescent="0.25">
      <c r="B2811" s="121" t="s">
        <v>149</v>
      </c>
      <c r="C2811" s="122" t="s">
        <v>8867</v>
      </c>
      <c r="D2811" s="123" t="s">
        <v>8868</v>
      </c>
      <c r="E2811" s="124">
        <v>44790</v>
      </c>
      <c r="F2811" s="124">
        <v>44820</v>
      </c>
      <c r="G2811" s="125">
        <v>2273</v>
      </c>
      <c r="H2811" s="126" t="str">
        <f>+VLOOKUP(Hoja3!$G2811,'[138]Plan de Cuentas'!B:H,7,FALSE)</f>
        <v>2.1.02.01.05</v>
      </c>
      <c r="I2811" s="127" t="str">
        <f>+VLOOKUP(Hoja3!$H2811,'[138]Plan de Cuentas'!A:C,3,FALSE)</f>
        <v>Proveedores Locales - GS</v>
      </c>
      <c r="J2811" s="128">
        <v>-802500</v>
      </c>
      <c r="K2811" s="128">
        <v>-802500</v>
      </c>
      <c r="L2811" s="117">
        <f>+Hoja3!$K2811/$K$1</f>
        <v>-110.62206127841884</v>
      </c>
      <c r="M2811" s="129" t="s">
        <v>8869</v>
      </c>
      <c r="N2811" s="129" t="str">
        <f>+IF(Hoja3!$O2811="VIGENTE","SALDO A VENCER",IF(Hoja3!$O2811="VENCIDO","SALDO VENCIDO - SE ABONA DE ACUERDO A DISPONIBILIDAD FINANCIERA",0))</f>
        <v>SALDO VENCIDO - SE ABONA DE ACUERDO A DISPONIBILIDAD FINANCIERA</v>
      </c>
      <c r="O2811" s="129" t="str">
        <f>+IF(($D$1-Hoja3!$F2811)&gt;0,"VENCIDO","VIGENTE")</f>
        <v>VENCIDO</v>
      </c>
      <c r="P2811" s="120"/>
    </row>
    <row r="2812" spans="2:16" ht="14.25" hidden="1" customHeight="1" x14ac:dyDescent="0.25">
      <c r="B2812" s="121" t="s">
        <v>149</v>
      </c>
      <c r="C2812" s="122" t="s">
        <v>8870</v>
      </c>
      <c r="D2812" s="123" t="s">
        <v>8871</v>
      </c>
      <c r="E2812" s="124">
        <v>44790</v>
      </c>
      <c r="F2812" s="124">
        <v>44821</v>
      </c>
      <c r="G2812" s="125">
        <v>2273</v>
      </c>
      <c r="H2812" s="126" t="str">
        <f>+VLOOKUP(Hoja3!$G2812,'[138]Plan de Cuentas'!B:H,7,FALSE)</f>
        <v>2.1.02.01.05</v>
      </c>
      <c r="I2812" s="127" t="str">
        <f>+VLOOKUP(Hoja3!$H2812,'[138]Plan de Cuentas'!A:C,3,FALSE)</f>
        <v>Proveedores Locales - GS</v>
      </c>
      <c r="J2812" s="128">
        <v>-124000</v>
      </c>
      <c r="K2812" s="128">
        <v>-124000</v>
      </c>
      <c r="L2812" s="117">
        <f>+Hoja3!$K2812/$K$1</f>
        <v>-17.093003861089016</v>
      </c>
      <c r="M2812" s="129" t="s">
        <v>8872</v>
      </c>
      <c r="N2812" s="129" t="str">
        <f>+IF(Hoja3!$O2812="VIGENTE","SALDO A VENCER",IF(Hoja3!$O2812="VENCIDO","SALDO VENCIDO - SE ABONA DE ACUERDO A DISPONIBILIDAD FINANCIERA",0))</f>
        <v>SALDO VENCIDO - SE ABONA DE ACUERDO A DISPONIBILIDAD FINANCIERA</v>
      </c>
      <c r="O2812" s="129" t="str">
        <f>+IF(($D$1-Hoja3!$F2812)&gt;0,"VENCIDO","VIGENTE")</f>
        <v>VENCIDO</v>
      </c>
      <c r="P2812" s="120"/>
    </row>
    <row r="2813" spans="2:16" ht="14.25" hidden="1" customHeight="1" x14ac:dyDescent="0.25">
      <c r="B2813" s="121" t="s">
        <v>149</v>
      </c>
      <c r="C2813" s="122" t="s">
        <v>8873</v>
      </c>
      <c r="D2813" s="123" t="s">
        <v>8874</v>
      </c>
      <c r="E2813" s="124">
        <v>44790</v>
      </c>
      <c r="F2813" s="124">
        <v>44821</v>
      </c>
      <c r="G2813" s="125">
        <v>2273</v>
      </c>
      <c r="H2813" s="126" t="str">
        <f>+VLOOKUP(Hoja3!$G2813,'[138]Plan de Cuentas'!B:H,7,FALSE)</f>
        <v>2.1.02.01.05</v>
      </c>
      <c r="I2813" s="127" t="str">
        <f>+VLOOKUP(Hoja3!$H2813,'[138]Plan de Cuentas'!A:C,3,FALSE)</f>
        <v>Proveedores Locales - GS</v>
      </c>
      <c r="J2813" s="128">
        <v>-630000</v>
      </c>
      <c r="K2813" s="128">
        <v>-630000</v>
      </c>
      <c r="L2813" s="117">
        <f>+Hoja3!$K2813/$K$1</f>
        <v>-86.843487358758708</v>
      </c>
      <c r="M2813" s="129" t="s">
        <v>8875</v>
      </c>
      <c r="N2813" s="129" t="str">
        <f>+IF(Hoja3!$O2813="VIGENTE","SALDO A VENCER",IF(Hoja3!$O2813="VENCIDO","SALDO VENCIDO - SE ABONA DE ACUERDO A DISPONIBILIDAD FINANCIERA",0))</f>
        <v>SALDO VENCIDO - SE ABONA DE ACUERDO A DISPONIBILIDAD FINANCIERA</v>
      </c>
      <c r="O2813" s="129" t="str">
        <f>+IF(($D$1-Hoja3!$F2813)&gt;0,"VENCIDO","VIGENTE")</f>
        <v>VENCIDO</v>
      </c>
      <c r="P2813" s="120"/>
    </row>
    <row r="2814" spans="2:16" ht="14.25" hidden="1" customHeight="1" x14ac:dyDescent="0.25">
      <c r="B2814" s="121" t="s">
        <v>149</v>
      </c>
      <c r="C2814" s="122" t="s">
        <v>8876</v>
      </c>
      <c r="D2814" s="123" t="s">
        <v>8877</v>
      </c>
      <c r="E2814" s="124">
        <v>44790</v>
      </c>
      <c r="F2814" s="124">
        <v>44821</v>
      </c>
      <c r="G2814" s="125">
        <v>2273</v>
      </c>
      <c r="H2814" s="126" t="str">
        <f>+VLOOKUP(Hoja3!$G2814,'[138]Plan de Cuentas'!B:H,7,FALSE)</f>
        <v>2.1.02.01.05</v>
      </c>
      <c r="I2814" s="127" t="str">
        <f>+VLOOKUP(Hoja3!$H2814,'[138]Plan de Cuentas'!A:C,3,FALSE)</f>
        <v>Proveedores Locales - GS</v>
      </c>
      <c r="J2814" s="128">
        <v>-3160000</v>
      </c>
      <c r="K2814" s="128">
        <v>-3160000</v>
      </c>
      <c r="L2814" s="117">
        <f>+Hoja3!$K2814/$K$1</f>
        <v>-435.59590484710719</v>
      </c>
      <c r="M2814" s="129" t="s">
        <v>8878</v>
      </c>
      <c r="N2814" s="129" t="str">
        <f>+IF(Hoja3!$O2814="VIGENTE","SALDO A VENCER",IF(Hoja3!$O2814="VENCIDO","SALDO VENCIDO - SE ABONA DE ACUERDO A DISPONIBILIDAD FINANCIERA",0))</f>
        <v>SALDO VENCIDO - SE ABONA DE ACUERDO A DISPONIBILIDAD FINANCIERA</v>
      </c>
      <c r="O2814" s="129" t="str">
        <f>+IF(($D$1-Hoja3!$F2814)&gt;0,"VENCIDO","VIGENTE")</f>
        <v>VENCIDO</v>
      </c>
      <c r="P2814" s="120"/>
    </row>
    <row r="2815" spans="2:16" ht="14.25" hidden="1" customHeight="1" x14ac:dyDescent="0.25">
      <c r="B2815" s="121" t="s">
        <v>149</v>
      </c>
      <c r="C2815" s="122" t="s">
        <v>8879</v>
      </c>
      <c r="D2815" s="123" t="s">
        <v>8880</v>
      </c>
      <c r="E2815" s="124">
        <v>44790</v>
      </c>
      <c r="F2815" s="124">
        <v>44817</v>
      </c>
      <c r="G2815" s="125">
        <v>2273</v>
      </c>
      <c r="H2815" s="126" t="str">
        <f>+VLOOKUP(Hoja3!$G2815,'[138]Plan de Cuentas'!B:H,7,FALSE)</f>
        <v>2.1.02.01.05</v>
      </c>
      <c r="I2815" s="127" t="str">
        <f>+VLOOKUP(Hoja3!$H2815,'[138]Plan de Cuentas'!A:C,3,FALSE)</f>
        <v>Proveedores Locales - GS</v>
      </c>
      <c r="J2815" s="128">
        <v>-461500</v>
      </c>
      <c r="K2815" s="128">
        <v>-461500</v>
      </c>
      <c r="L2815" s="117">
        <f>+Hoja3!$K2815/$K$1</f>
        <v>-63.616300660424045</v>
      </c>
      <c r="M2815" s="129" t="s">
        <v>8760</v>
      </c>
      <c r="N2815" s="129" t="str">
        <f>+IF(Hoja3!$O2815="VIGENTE","SALDO A VENCER",IF(Hoja3!$O2815="VENCIDO","SALDO VENCIDO - SE ABONA DE ACUERDO A DISPONIBILIDAD FINANCIERA",0))</f>
        <v>SALDO VENCIDO - SE ABONA DE ACUERDO A DISPONIBILIDAD FINANCIERA</v>
      </c>
      <c r="O2815" s="129" t="str">
        <f>+IF(($D$1-Hoja3!$F2815)&gt;0,"VENCIDO","VIGENTE")</f>
        <v>VENCIDO</v>
      </c>
      <c r="P2815" s="120"/>
    </row>
    <row r="2816" spans="2:16" ht="14.25" hidden="1" customHeight="1" x14ac:dyDescent="0.25">
      <c r="B2816" s="121" t="s">
        <v>149</v>
      </c>
      <c r="C2816" s="122" t="s">
        <v>8881</v>
      </c>
      <c r="D2816" s="123" t="s">
        <v>8882</v>
      </c>
      <c r="E2816" s="124">
        <v>44791</v>
      </c>
      <c r="F2816" s="124">
        <v>44821</v>
      </c>
      <c r="G2816" s="125">
        <v>2273</v>
      </c>
      <c r="H2816" s="126" t="str">
        <f>+VLOOKUP(Hoja3!$G2816,'[138]Plan de Cuentas'!B:H,7,FALSE)</f>
        <v>2.1.02.01.05</v>
      </c>
      <c r="I2816" s="127" t="str">
        <f>+VLOOKUP(Hoja3!$H2816,'[138]Plan de Cuentas'!A:C,3,FALSE)</f>
        <v>Proveedores Locales - GS</v>
      </c>
      <c r="J2816" s="128">
        <v>-930000</v>
      </c>
      <c r="K2816" s="128">
        <v>-930000</v>
      </c>
      <c r="L2816" s="117">
        <f>+Hoja3!$K2816/$K$1</f>
        <v>-128.19752895816762</v>
      </c>
      <c r="M2816" s="129" t="s">
        <v>8883</v>
      </c>
      <c r="N2816" s="129" t="str">
        <f>+IF(Hoja3!$O2816="VIGENTE","SALDO A VENCER",IF(Hoja3!$O2816="VENCIDO","SALDO VENCIDO - SE ABONA DE ACUERDO A DISPONIBILIDAD FINANCIERA",0))</f>
        <v>SALDO VENCIDO - SE ABONA DE ACUERDO A DISPONIBILIDAD FINANCIERA</v>
      </c>
      <c r="O2816" s="129" t="str">
        <f>+IF(($D$1-Hoja3!$F2816)&gt;0,"VENCIDO","VIGENTE")</f>
        <v>VENCIDO</v>
      </c>
      <c r="P2816" s="120"/>
    </row>
    <row r="2817" spans="2:16" ht="14.25" hidden="1" customHeight="1" x14ac:dyDescent="0.25">
      <c r="B2817" s="121" t="s">
        <v>149</v>
      </c>
      <c r="C2817" s="122" t="s">
        <v>8884</v>
      </c>
      <c r="D2817" s="123" t="s">
        <v>8885</v>
      </c>
      <c r="E2817" s="124">
        <v>44791</v>
      </c>
      <c r="F2817" s="124">
        <v>44822</v>
      </c>
      <c r="G2817" s="125">
        <v>2273</v>
      </c>
      <c r="H2817" s="126" t="str">
        <f>+VLOOKUP(Hoja3!$G2817,'[138]Plan de Cuentas'!B:H,7,FALSE)</f>
        <v>2.1.02.01.05</v>
      </c>
      <c r="I2817" s="127" t="str">
        <f>+VLOOKUP(Hoja3!$H2817,'[138]Plan de Cuentas'!A:C,3,FALSE)</f>
        <v>Proveedores Locales - GS</v>
      </c>
      <c r="J2817" s="128">
        <v>-44000</v>
      </c>
      <c r="K2817" s="128">
        <v>-44000</v>
      </c>
      <c r="L2817" s="117">
        <f>+Hoja3!$K2817/$K$1</f>
        <v>-6.065259434579974</v>
      </c>
      <c r="M2817" s="129" t="s">
        <v>8886</v>
      </c>
      <c r="N2817" s="129" t="str">
        <f>+IF(Hoja3!$O2817="VIGENTE","SALDO A VENCER",IF(Hoja3!$O2817="VENCIDO","SALDO VENCIDO - SE ABONA DE ACUERDO A DISPONIBILIDAD FINANCIERA",0))</f>
        <v>SALDO VENCIDO - SE ABONA DE ACUERDO A DISPONIBILIDAD FINANCIERA</v>
      </c>
      <c r="O2817" s="129" t="str">
        <f>+IF(($D$1-Hoja3!$F2817)&gt;0,"VENCIDO","VIGENTE")</f>
        <v>VENCIDO</v>
      </c>
      <c r="P2817" s="120"/>
    </row>
    <row r="2818" spans="2:16" ht="14.25" hidden="1" customHeight="1" x14ac:dyDescent="0.25">
      <c r="B2818" s="121" t="s">
        <v>149</v>
      </c>
      <c r="C2818" s="122" t="s">
        <v>8887</v>
      </c>
      <c r="D2818" s="123" t="s">
        <v>8888</v>
      </c>
      <c r="E2818" s="124">
        <v>44796</v>
      </c>
      <c r="F2818" s="124">
        <v>44826</v>
      </c>
      <c r="G2818" s="125">
        <v>2273</v>
      </c>
      <c r="H2818" s="126" t="str">
        <f>+VLOOKUP(Hoja3!$G2818,'[138]Plan de Cuentas'!B:H,7,FALSE)</f>
        <v>2.1.02.01.05</v>
      </c>
      <c r="I2818" s="127" t="str">
        <f>+VLOOKUP(Hoja3!$H2818,'[138]Plan de Cuentas'!A:C,3,FALSE)</f>
        <v>Proveedores Locales - GS</v>
      </c>
      <c r="J2818" s="128">
        <v>-356500</v>
      </c>
      <c r="K2818" s="128">
        <v>-356500</v>
      </c>
      <c r="L2818" s="117">
        <f>+Hoja3!$K2818/$K$1</f>
        <v>-49.142386100630922</v>
      </c>
      <c r="M2818" s="129" t="s">
        <v>8889</v>
      </c>
      <c r="N2818" s="129" t="str">
        <f>+IF(Hoja3!$O2818="VIGENTE","SALDO A VENCER",IF(Hoja3!$O2818="VENCIDO","SALDO VENCIDO - SE ABONA DE ACUERDO A DISPONIBILIDAD FINANCIERA",0))</f>
        <v>SALDO VENCIDO - SE ABONA DE ACUERDO A DISPONIBILIDAD FINANCIERA</v>
      </c>
      <c r="O2818" s="129" t="str">
        <f>+IF(($D$1-Hoja3!$F2818)&gt;0,"VENCIDO","VIGENTE")</f>
        <v>VENCIDO</v>
      </c>
      <c r="P2818" s="120"/>
    </row>
    <row r="2819" spans="2:16" ht="14.25" hidden="1" customHeight="1" x14ac:dyDescent="0.25">
      <c r="B2819" s="121" t="s">
        <v>149</v>
      </c>
      <c r="C2819" s="122" t="s">
        <v>8890</v>
      </c>
      <c r="D2819" s="123" t="s">
        <v>8891</v>
      </c>
      <c r="E2819" s="124">
        <v>44796</v>
      </c>
      <c r="F2819" s="124">
        <v>44826</v>
      </c>
      <c r="G2819" s="125">
        <v>2273</v>
      </c>
      <c r="H2819" s="126" t="str">
        <f>+VLOOKUP(Hoja3!$G2819,'[138]Plan de Cuentas'!B:H,7,FALSE)</f>
        <v>2.1.02.01.05</v>
      </c>
      <c r="I2819" s="127" t="str">
        <f>+VLOOKUP(Hoja3!$H2819,'[138]Plan de Cuentas'!A:C,3,FALSE)</f>
        <v>Proveedores Locales - GS</v>
      </c>
      <c r="J2819" s="128">
        <v>-1621500</v>
      </c>
      <c r="K2819" s="128">
        <v>-1621500</v>
      </c>
      <c r="L2819" s="117">
        <f>+Hoja3!$K2819/$K$1</f>
        <v>-223.51859484480516</v>
      </c>
      <c r="M2819" s="129" t="s">
        <v>7157</v>
      </c>
      <c r="N2819" s="129" t="str">
        <f>+IF(Hoja3!$O2819="VIGENTE","SALDO A VENCER",IF(Hoja3!$O2819="VENCIDO","SALDO VENCIDO - SE ABONA DE ACUERDO A DISPONIBILIDAD FINANCIERA",0))</f>
        <v>SALDO VENCIDO - SE ABONA DE ACUERDO A DISPONIBILIDAD FINANCIERA</v>
      </c>
      <c r="O2819" s="129" t="str">
        <f>+IF(($D$1-Hoja3!$F2819)&gt;0,"VENCIDO","VIGENTE")</f>
        <v>VENCIDO</v>
      </c>
      <c r="P2819" s="120"/>
    </row>
    <row r="2820" spans="2:16" ht="14.25" hidden="1" customHeight="1" x14ac:dyDescent="0.25">
      <c r="B2820" s="121" t="s">
        <v>149</v>
      </c>
      <c r="C2820" s="122" t="s">
        <v>8892</v>
      </c>
      <c r="D2820" s="123" t="s">
        <v>8893</v>
      </c>
      <c r="E2820" s="124">
        <v>44796</v>
      </c>
      <c r="F2820" s="124">
        <v>44827</v>
      </c>
      <c r="G2820" s="125">
        <v>2273</v>
      </c>
      <c r="H2820" s="126" t="str">
        <f>+VLOOKUP(Hoja3!$G2820,'[138]Plan de Cuentas'!B:H,7,FALSE)</f>
        <v>2.1.02.01.05</v>
      </c>
      <c r="I2820" s="127" t="str">
        <f>+VLOOKUP(Hoja3!$H2820,'[138]Plan de Cuentas'!A:C,3,FALSE)</f>
        <v>Proveedores Locales - GS</v>
      </c>
      <c r="J2820" s="128">
        <v>-339500</v>
      </c>
      <c r="K2820" s="128">
        <v>-339500</v>
      </c>
      <c r="L2820" s="117">
        <f>+Hoja3!$K2820/$K$1</f>
        <v>-46.798990409997749</v>
      </c>
      <c r="M2820" s="129" t="s">
        <v>8894</v>
      </c>
      <c r="N2820" s="129" t="str">
        <f>+IF(Hoja3!$O2820="VIGENTE","SALDO A VENCER",IF(Hoja3!$O2820="VENCIDO","SALDO VENCIDO - SE ABONA DE ACUERDO A DISPONIBILIDAD FINANCIERA",0))</f>
        <v>SALDO VENCIDO - SE ABONA DE ACUERDO A DISPONIBILIDAD FINANCIERA</v>
      </c>
      <c r="O2820" s="129" t="str">
        <f>+IF(($D$1-Hoja3!$F2820)&gt;0,"VENCIDO","VIGENTE")</f>
        <v>VENCIDO</v>
      </c>
      <c r="P2820" s="120"/>
    </row>
    <row r="2821" spans="2:16" ht="14.25" hidden="1" customHeight="1" x14ac:dyDescent="0.25">
      <c r="B2821" s="121" t="s">
        <v>149</v>
      </c>
      <c r="C2821" s="122" t="s">
        <v>8895</v>
      </c>
      <c r="D2821" s="123" t="s">
        <v>8896</v>
      </c>
      <c r="E2821" s="124">
        <v>44796</v>
      </c>
      <c r="F2821" s="124">
        <v>44826</v>
      </c>
      <c r="G2821" s="125">
        <v>2273</v>
      </c>
      <c r="H2821" s="126" t="str">
        <f>+VLOOKUP(Hoja3!$G2821,'[138]Plan de Cuentas'!B:H,7,FALSE)</f>
        <v>2.1.02.01.05</v>
      </c>
      <c r="I2821" s="127" t="str">
        <f>+VLOOKUP(Hoja3!$H2821,'[138]Plan de Cuentas'!A:C,3,FALSE)</f>
        <v>Proveedores Locales - GS</v>
      </c>
      <c r="J2821" s="128">
        <v>-1652200</v>
      </c>
      <c r="K2821" s="128">
        <v>-1652200</v>
      </c>
      <c r="L2821" s="117">
        <f>+Hoja3!$K2821/$K$1</f>
        <v>-227.75049176847801</v>
      </c>
      <c r="M2821" s="129" t="s">
        <v>8897</v>
      </c>
      <c r="N2821" s="129" t="str">
        <f>+IF(Hoja3!$O2821="VIGENTE","SALDO A VENCER",IF(Hoja3!$O2821="VENCIDO","SALDO VENCIDO - SE ABONA DE ACUERDO A DISPONIBILIDAD FINANCIERA",0))</f>
        <v>SALDO VENCIDO - SE ABONA DE ACUERDO A DISPONIBILIDAD FINANCIERA</v>
      </c>
      <c r="O2821" s="129" t="str">
        <f>+IF(($D$1-Hoja3!$F2821)&gt;0,"VENCIDO","VIGENTE")</f>
        <v>VENCIDO</v>
      </c>
      <c r="P2821" s="120"/>
    </row>
    <row r="2822" spans="2:16" ht="14.25" hidden="1" customHeight="1" x14ac:dyDescent="0.25">
      <c r="B2822" s="121" t="s">
        <v>149</v>
      </c>
      <c r="C2822" s="122" t="s">
        <v>8898</v>
      </c>
      <c r="D2822" s="123" t="s">
        <v>8899</v>
      </c>
      <c r="E2822" s="124">
        <v>44796</v>
      </c>
      <c r="F2822" s="124">
        <v>44826</v>
      </c>
      <c r="G2822" s="125">
        <v>2273</v>
      </c>
      <c r="H2822" s="126" t="str">
        <f>+VLOOKUP(Hoja3!$G2822,'[138]Plan de Cuentas'!B:H,7,FALSE)</f>
        <v>2.1.02.01.05</v>
      </c>
      <c r="I2822" s="127" t="str">
        <f>+VLOOKUP(Hoja3!$H2822,'[138]Plan de Cuentas'!A:C,3,FALSE)</f>
        <v>Proveedores Locales - GS</v>
      </c>
      <c r="J2822" s="128">
        <v>-144400</v>
      </c>
      <c r="K2822" s="128">
        <v>-144400</v>
      </c>
      <c r="L2822" s="117">
        <f>+Hoja3!$K2822/$K$1</f>
        <v>-19.905078689848821</v>
      </c>
      <c r="M2822" s="129" t="s">
        <v>8900</v>
      </c>
      <c r="N2822" s="129" t="str">
        <f>+IF(Hoja3!$O2822="VIGENTE","SALDO A VENCER",IF(Hoja3!$O2822="VENCIDO","SALDO VENCIDO - SE ABONA DE ACUERDO A DISPONIBILIDAD FINANCIERA",0))</f>
        <v>SALDO VENCIDO - SE ABONA DE ACUERDO A DISPONIBILIDAD FINANCIERA</v>
      </c>
      <c r="O2822" s="129" t="str">
        <f>+IF(($D$1-Hoja3!$F2822)&gt;0,"VENCIDO","VIGENTE")</f>
        <v>VENCIDO</v>
      </c>
      <c r="P2822" s="120"/>
    </row>
    <row r="2823" spans="2:16" ht="14.25" hidden="1" customHeight="1" x14ac:dyDescent="0.25">
      <c r="B2823" s="121" t="s">
        <v>149</v>
      </c>
      <c r="C2823" s="122" t="s">
        <v>8901</v>
      </c>
      <c r="D2823" s="123" t="s">
        <v>8902</v>
      </c>
      <c r="E2823" s="124">
        <v>44797</v>
      </c>
      <c r="F2823" s="124">
        <v>44827</v>
      </c>
      <c r="G2823" s="125">
        <v>2273</v>
      </c>
      <c r="H2823" s="126" t="str">
        <f>+VLOOKUP(Hoja3!$G2823,'[138]Plan de Cuentas'!B:H,7,FALSE)</f>
        <v>2.1.02.01.05</v>
      </c>
      <c r="I2823" s="127" t="str">
        <f>+VLOOKUP(Hoja3!$H2823,'[138]Plan de Cuentas'!A:C,3,FALSE)</f>
        <v>Proveedores Locales - GS</v>
      </c>
      <c r="J2823" s="128">
        <v>-106000</v>
      </c>
      <c r="K2823" s="128">
        <v>-106000</v>
      </c>
      <c r="L2823" s="117">
        <f>+Hoja3!$K2823/$K$1</f>
        <v>-14.611761365124481</v>
      </c>
      <c r="M2823" s="129" t="s">
        <v>8903</v>
      </c>
      <c r="N2823" s="129" t="str">
        <f>+IF(Hoja3!$O2823="VIGENTE","SALDO A VENCER",IF(Hoja3!$O2823="VENCIDO","SALDO VENCIDO - SE ABONA DE ACUERDO A DISPONIBILIDAD FINANCIERA",0))</f>
        <v>SALDO VENCIDO - SE ABONA DE ACUERDO A DISPONIBILIDAD FINANCIERA</v>
      </c>
      <c r="O2823" s="129" t="str">
        <f>+IF(($D$1-Hoja3!$F2823)&gt;0,"VENCIDO","VIGENTE")</f>
        <v>VENCIDO</v>
      </c>
      <c r="P2823" s="120"/>
    </row>
    <row r="2824" spans="2:16" ht="14.25" hidden="1" customHeight="1" x14ac:dyDescent="0.25">
      <c r="B2824" s="121" t="s">
        <v>149</v>
      </c>
      <c r="C2824" s="122" t="s">
        <v>8904</v>
      </c>
      <c r="D2824" s="123" t="s">
        <v>8905</v>
      </c>
      <c r="E2824" s="124">
        <v>44805</v>
      </c>
      <c r="F2824" s="124">
        <v>44834</v>
      </c>
      <c r="G2824" s="125">
        <v>2273</v>
      </c>
      <c r="H2824" s="126" t="str">
        <f>+VLOOKUP(Hoja3!$G2824,'[138]Plan de Cuentas'!B:H,7,FALSE)</f>
        <v>2.1.02.01.05</v>
      </c>
      <c r="I2824" s="127" t="str">
        <f>+VLOOKUP(Hoja3!$H2824,'[138]Plan de Cuentas'!A:C,3,FALSE)</f>
        <v>Proveedores Locales - GS</v>
      </c>
      <c r="J2824" s="128">
        <v>-1295000</v>
      </c>
      <c r="K2824" s="128">
        <v>-1295000</v>
      </c>
      <c r="L2824" s="117">
        <f>+Hoja3!$K2824/$K$1</f>
        <v>-178.51161290411514</v>
      </c>
      <c r="M2824" s="129" t="s">
        <v>8906</v>
      </c>
      <c r="N2824" s="129" t="str">
        <f>+IF(Hoja3!$O2824="VIGENTE","SALDO A VENCER",IF(Hoja3!$O2824="VENCIDO","SALDO VENCIDO - SE ABONA DE ACUERDO A DISPONIBILIDAD FINANCIERA",0))</f>
        <v>SALDO VENCIDO - SE ABONA DE ACUERDO A DISPONIBILIDAD FINANCIERA</v>
      </c>
      <c r="O2824" s="129" t="str">
        <f>+IF(($D$1-Hoja3!$F2824)&gt;0,"VENCIDO","VIGENTE")</f>
        <v>VENCIDO</v>
      </c>
      <c r="P2824" s="120"/>
    </row>
    <row r="2825" spans="2:16" ht="14.25" hidden="1" customHeight="1" x14ac:dyDescent="0.25">
      <c r="B2825" s="121" t="s">
        <v>149</v>
      </c>
      <c r="C2825" s="122" t="s">
        <v>8907</v>
      </c>
      <c r="D2825" s="123" t="s">
        <v>8908</v>
      </c>
      <c r="E2825" s="124">
        <v>44805</v>
      </c>
      <c r="F2825" s="124">
        <v>44834</v>
      </c>
      <c r="G2825" s="125">
        <v>2273</v>
      </c>
      <c r="H2825" s="126" t="str">
        <f>+VLOOKUP(Hoja3!$G2825,'[138]Plan de Cuentas'!B:H,7,FALSE)</f>
        <v>2.1.02.01.05</v>
      </c>
      <c r="I2825" s="127" t="str">
        <f>+VLOOKUP(Hoja3!$H2825,'[138]Plan de Cuentas'!A:C,3,FALSE)</f>
        <v>Proveedores Locales - GS</v>
      </c>
      <c r="J2825" s="128">
        <v>-625000</v>
      </c>
      <c r="K2825" s="128">
        <v>-625000</v>
      </c>
      <c r="L2825" s="117">
        <f>+Hoja3!$K2825/$K$1</f>
        <v>-86.154253332101902</v>
      </c>
      <c r="M2825" s="129" t="s">
        <v>8760</v>
      </c>
      <c r="N2825" s="129" t="str">
        <f>+IF(Hoja3!$O2825="VIGENTE","SALDO A VENCER",IF(Hoja3!$O2825="VENCIDO","SALDO VENCIDO - SE ABONA DE ACUERDO A DISPONIBILIDAD FINANCIERA",0))</f>
        <v>SALDO VENCIDO - SE ABONA DE ACUERDO A DISPONIBILIDAD FINANCIERA</v>
      </c>
      <c r="O2825" s="129" t="str">
        <f>+IF(($D$1-Hoja3!$F2825)&gt;0,"VENCIDO","VIGENTE")</f>
        <v>VENCIDO</v>
      </c>
      <c r="P2825" s="120"/>
    </row>
    <row r="2826" spans="2:16" ht="14.25" hidden="1" customHeight="1" x14ac:dyDescent="0.25">
      <c r="B2826" s="121" t="s">
        <v>149</v>
      </c>
      <c r="C2826" s="122" t="s">
        <v>8909</v>
      </c>
      <c r="D2826" s="123" t="s">
        <v>8910</v>
      </c>
      <c r="E2826" s="124">
        <v>44805</v>
      </c>
      <c r="F2826" s="124">
        <v>44835</v>
      </c>
      <c r="G2826" s="125">
        <v>2273</v>
      </c>
      <c r="H2826" s="126" t="str">
        <f>+VLOOKUP(Hoja3!$G2826,'[138]Plan de Cuentas'!B:H,7,FALSE)</f>
        <v>2.1.02.01.05</v>
      </c>
      <c r="I2826" s="127" t="str">
        <f>+VLOOKUP(Hoja3!$H2826,'[138]Plan de Cuentas'!A:C,3,FALSE)</f>
        <v>Proveedores Locales - GS</v>
      </c>
      <c r="J2826" s="128">
        <v>-2071000</v>
      </c>
      <c r="K2826" s="128">
        <v>-2071000</v>
      </c>
      <c r="L2826" s="117">
        <f>+Hoja3!$K2826/$K$1</f>
        <v>-285.48073384125286</v>
      </c>
      <c r="M2826" s="129" t="s">
        <v>8911</v>
      </c>
      <c r="N2826" s="129" t="str">
        <f>+IF(Hoja3!$O2826="VIGENTE","SALDO A VENCER",IF(Hoja3!$O2826="VENCIDO","SALDO VENCIDO - SE ABONA DE ACUERDO A DISPONIBILIDAD FINANCIERA",0))</f>
        <v>SALDO VENCIDO - SE ABONA DE ACUERDO A DISPONIBILIDAD FINANCIERA</v>
      </c>
      <c r="O2826" s="129" t="str">
        <f>+IF(($D$1-Hoja3!$F2826)&gt;0,"VENCIDO","VIGENTE")</f>
        <v>VENCIDO</v>
      </c>
      <c r="P2826" s="120"/>
    </row>
    <row r="2827" spans="2:16" ht="14.25" hidden="1" customHeight="1" x14ac:dyDescent="0.25">
      <c r="B2827" s="121" t="s">
        <v>149</v>
      </c>
      <c r="C2827" s="122" t="s">
        <v>8912</v>
      </c>
      <c r="D2827" s="123" t="s">
        <v>8913</v>
      </c>
      <c r="E2827" s="124">
        <v>44805</v>
      </c>
      <c r="F2827" s="124">
        <v>44835</v>
      </c>
      <c r="G2827" s="125">
        <v>2273</v>
      </c>
      <c r="H2827" s="126" t="str">
        <f>+VLOOKUP(Hoja3!$G2827,'[138]Plan de Cuentas'!B:H,7,FALSE)</f>
        <v>2.1.02.01.05</v>
      </c>
      <c r="I2827" s="127" t="str">
        <f>+VLOOKUP(Hoja3!$H2827,'[138]Plan de Cuentas'!A:C,3,FALSE)</f>
        <v>Proveedores Locales - GS</v>
      </c>
      <c r="J2827" s="128">
        <v>-134000</v>
      </c>
      <c r="K2827" s="128">
        <v>-134000</v>
      </c>
      <c r="L2827" s="117">
        <f>+Hoja3!$K2827/$K$1</f>
        <v>-18.471471914402645</v>
      </c>
      <c r="M2827" s="129" t="s">
        <v>8914</v>
      </c>
      <c r="N2827" s="129" t="str">
        <f>+IF(Hoja3!$O2827="VIGENTE","SALDO A VENCER",IF(Hoja3!$O2827="VENCIDO","SALDO VENCIDO - SE ABONA DE ACUERDO A DISPONIBILIDAD FINANCIERA",0))</f>
        <v>SALDO VENCIDO - SE ABONA DE ACUERDO A DISPONIBILIDAD FINANCIERA</v>
      </c>
      <c r="O2827" s="129" t="str">
        <f>+IF(($D$1-Hoja3!$F2827)&gt;0,"VENCIDO","VIGENTE")</f>
        <v>VENCIDO</v>
      </c>
      <c r="P2827" s="120"/>
    </row>
    <row r="2828" spans="2:16" ht="14.25" hidden="1" customHeight="1" x14ac:dyDescent="0.25">
      <c r="B2828" s="121" t="s">
        <v>149</v>
      </c>
      <c r="C2828" s="122" t="s">
        <v>8915</v>
      </c>
      <c r="D2828" s="123" t="s">
        <v>8916</v>
      </c>
      <c r="E2828" s="124">
        <v>44805</v>
      </c>
      <c r="F2828" s="124">
        <v>44834</v>
      </c>
      <c r="G2828" s="125">
        <v>2273</v>
      </c>
      <c r="H2828" s="126" t="str">
        <f>+VLOOKUP(Hoja3!$G2828,'[138]Plan de Cuentas'!B:H,7,FALSE)</f>
        <v>2.1.02.01.05</v>
      </c>
      <c r="I2828" s="127" t="str">
        <f>+VLOOKUP(Hoja3!$H2828,'[138]Plan de Cuentas'!A:C,3,FALSE)</f>
        <v>Proveedores Locales - GS</v>
      </c>
      <c r="J2828" s="128">
        <v>-464000</v>
      </c>
      <c r="K2828" s="128">
        <v>-464000</v>
      </c>
      <c r="L2828" s="117">
        <f>+Hoja3!$K2828/$K$1</f>
        <v>-63.960917673752448</v>
      </c>
      <c r="M2828" s="129" t="s">
        <v>8917</v>
      </c>
      <c r="N2828" s="129" t="str">
        <f>+IF(Hoja3!$O2828="VIGENTE","SALDO A VENCER",IF(Hoja3!$O2828="VENCIDO","SALDO VENCIDO - SE ABONA DE ACUERDO A DISPONIBILIDAD FINANCIERA",0))</f>
        <v>SALDO VENCIDO - SE ABONA DE ACUERDO A DISPONIBILIDAD FINANCIERA</v>
      </c>
      <c r="O2828" s="129" t="str">
        <f>+IF(($D$1-Hoja3!$F2828)&gt;0,"VENCIDO","VIGENTE")</f>
        <v>VENCIDO</v>
      </c>
      <c r="P2828" s="120"/>
    </row>
    <row r="2829" spans="2:16" ht="14.25" hidden="1" customHeight="1" x14ac:dyDescent="0.25">
      <c r="B2829" s="121" t="s">
        <v>149</v>
      </c>
      <c r="C2829" s="122" t="s">
        <v>8918</v>
      </c>
      <c r="D2829" s="123" t="s">
        <v>8919</v>
      </c>
      <c r="E2829" s="124">
        <v>44805</v>
      </c>
      <c r="F2829" s="124">
        <v>44835</v>
      </c>
      <c r="G2829" s="125">
        <v>2273</v>
      </c>
      <c r="H2829" s="126" t="str">
        <f>+VLOOKUP(Hoja3!$G2829,'[138]Plan de Cuentas'!B:H,7,FALSE)</f>
        <v>2.1.02.01.05</v>
      </c>
      <c r="I2829" s="127" t="str">
        <f>+VLOOKUP(Hoja3!$H2829,'[138]Plan de Cuentas'!A:C,3,FALSE)</f>
        <v>Proveedores Locales - GS</v>
      </c>
      <c r="J2829" s="128">
        <v>-1999000</v>
      </c>
      <c r="K2829" s="128">
        <v>-1999000</v>
      </c>
      <c r="L2829" s="117">
        <f>+Hoja3!$K2829/$K$1</f>
        <v>-275.55576385739471</v>
      </c>
      <c r="M2829" s="129" t="s">
        <v>8920</v>
      </c>
      <c r="N2829" s="129" t="str">
        <f>+IF(Hoja3!$O2829="VIGENTE","SALDO A VENCER",IF(Hoja3!$O2829="VENCIDO","SALDO VENCIDO - SE ABONA DE ACUERDO A DISPONIBILIDAD FINANCIERA",0))</f>
        <v>SALDO VENCIDO - SE ABONA DE ACUERDO A DISPONIBILIDAD FINANCIERA</v>
      </c>
      <c r="O2829" s="129" t="str">
        <f>+IF(($D$1-Hoja3!$F2829)&gt;0,"VENCIDO","VIGENTE")</f>
        <v>VENCIDO</v>
      </c>
      <c r="P2829" s="120"/>
    </row>
    <row r="2830" spans="2:16" ht="14.25" hidden="1" customHeight="1" x14ac:dyDescent="0.25">
      <c r="B2830" s="121" t="s">
        <v>149</v>
      </c>
      <c r="C2830" s="122" t="s">
        <v>8921</v>
      </c>
      <c r="D2830" s="123" t="s">
        <v>8922</v>
      </c>
      <c r="E2830" s="124">
        <v>44805</v>
      </c>
      <c r="F2830" s="124">
        <v>44835</v>
      </c>
      <c r="G2830" s="125">
        <v>2273</v>
      </c>
      <c r="H2830" s="126" t="str">
        <f>+VLOOKUP(Hoja3!$G2830,'[138]Plan de Cuentas'!B:H,7,FALSE)</f>
        <v>2.1.02.01.05</v>
      </c>
      <c r="I2830" s="127" t="str">
        <f>+VLOOKUP(Hoja3!$H2830,'[138]Plan de Cuentas'!A:C,3,FALSE)</f>
        <v>Proveedores Locales - GS</v>
      </c>
      <c r="J2830" s="128">
        <v>-1006000</v>
      </c>
      <c r="K2830" s="128">
        <v>-1006000</v>
      </c>
      <c r="L2830" s="117">
        <f>+Hoja3!$K2830/$K$1</f>
        <v>-138.67388616335123</v>
      </c>
      <c r="M2830" s="129" t="s">
        <v>8923</v>
      </c>
      <c r="N2830" s="129" t="str">
        <f>+IF(Hoja3!$O2830="VIGENTE","SALDO A VENCER",IF(Hoja3!$O2830="VENCIDO","SALDO VENCIDO - SE ABONA DE ACUERDO A DISPONIBILIDAD FINANCIERA",0))</f>
        <v>SALDO VENCIDO - SE ABONA DE ACUERDO A DISPONIBILIDAD FINANCIERA</v>
      </c>
      <c r="O2830" s="129" t="str">
        <f>+IF(($D$1-Hoja3!$F2830)&gt;0,"VENCIDO","VIGENTE")</f>
        <v>VENCIDO</v>
      </c>
      <c r="P2830" s="120"/>
    </row>
    <row r="2831" spans="2:16" ht="14.25" hidden="1" customHeight="1" x14ac:dyDescent="0.25">
      <c r="B2831" s="121" t="s">
        <v>149</v>
      </c>
      <c r="C2831" s="122" t="s">
        <v>8924</v>
      </c>
      <c r="D2831" s="123" t="s">
        <v>8925</v>
      </c>
      <c r="E2831" s="124">
        <v>44805</v>
      </c>
      <c r="F2831" s="124">
        <v>44834</v>
      </c>
      <c r="G2831" s="125">
        <v>2273</v>
      </c>
      <c r="H2831" s="126" t="str">
        <f>+VLOOKUP(Hoja3!$G2831,'[138]Plan de Cuentas'!B:H,7,FALSE)</f>
        <v>2.1.02.01.05</v>
      </c>
      <c r="I2831" s="127" t="str">
        <f>+VLOOKUP(Hoja3!$H2831,'[138]Plan de Cuentas'!A:C,3,FALSE)</f>
        <v>Proveedores Locales - GS</v>
      </c>
      <c r="J2831" s="128">
        <v>-397500</v>
      </c>
      <c r="K2831" s="128">
        <v>-397500</v>
      </c>
      <c r="L2831" s="117">
        <f>+Hoja3!$K2831/$K$1</f>
        <v>-54.794105119216809</v>
      </c>
      <c r="M2831" s="129" t="s">
        <v>8845</v>
      </c>
      <c r="N2831" s="129" t="str">
        <f>+IF(Hoja3!$O2831="VIGENTE","SALDO A VENCER",IF(Hoja3!$O2831="VENCIDO","SALDO VENCIDO - SE ABONA DE ACUERDO A DISPONIBILIDAD FINANCIERA",0))</f>
        <v>SALDO VENCIDO - SE ABONA DE ACUERDO A DISPONIBILIDAD FINANCIERA</v>
      </c>
      <c r="O2831" s="129" t="str">
        <f>+IF(($D$1-Hoja3!$F2831)&gt;0,"VENCIDO","VIGENTE")</f>
        <v>VENCIDO</v>
      </c>
      <c r="P2831" s="120"/>
    </row>
    <row r="2832" spans="2:16" ht="14.25" hidden="1" customHeight="1" x14ac:dyDescent="0.25">
      <c r="B2832" s="121" t="s">
        <v>149</v>
      </c>
      <c r="C2832" s="122" t="s">
        <v>8926</v>
      </c>
      <c r="D2832" s="123" t="s">
        <v>8927</v>
      </c>
      <c r="E2832" s="124">
        <v>44810</v>
      </c>
      <c r="F2832" s="124">
        <v>44840</v>
      </c>
      <c r="G2832" s="125">
        <v>2273</v>
      </c>
      <c r="H2832" s="126" t="str">
        <f>+VLOOKUP(Hoja3!$G2832,'[138]Plan de Cuentas'!B:H,7,FALSE)</f>
        <v>2.1.02.01.05</v>
      </c>
      <c r="I2832" s="127" t="str">
        <f>+VLOOKUP(Hoja3!$H2832,'[138]Plan de Cuentas'!A:C,3,FALSE)</f>
        <v>Proveedores Locales - GS</v>
      </c>
      <c r="J2832" s="128">
        <v>-1526750</v>
      </c>
      <c r="K2832" s="128">
        <v>-1526750</v>
      </c>
      <c r="L2832" s="117">
        <f>+Hoja3!$K2832/$K$1</f>
        <v>-210.4576100396585</v>
      </c>
      <c r="M2832" s="129" t="s">
        <v>8928</v>
      </c>
      <c r="N2832" s="129" t="str">
        <f>+IF(Hoja3!$O2832="VIGENTE","SALDO A VENCER",IF(Hoja3!$O2832="VENCIDO","SALDO VENCIDO - SE ABONA DE ACUERDO A DISPONIBILIDAD FINANCIERA",0))</f>
        <v>SALDO VENCIDO - SE ABONA DE ACUERDO A DISPONIBILIDAD FINANCIERA</v>
      </c>
      <c r="O2832" s="129" t="str">
        <f>+IF(($D$1-Hoja3!$F2832)&gt;0,"VENCIDO","VIGENTE")</f>
        <v>VENCIDO</v>
      </c>
      <c r="P2832" s="120"/>
    </row>
    <row r="2833" spans="2:16" ht="14.25" hidden="1" customHeight="1" x14ac:dyDescent="0.25">
      <c r="B2833" s="121" t="s">
        <v>149</v>
      </c>
      <c r="C2833" s="122" t="s">
        <v>8929</v>
      </c>
      <c r="D2833" s="123" t="s">
        <v>8930</v>
      </c>
      <c r="E2833" s="124">
        <v>44810</v>
      </c>
      <c r="F2833" s="124">
        <v>44840</v>
      </c>
      <c r="G2833" s="125">
        <v>2273</v>
      </c>
      <c r="H2833" s="126" t="str">
        <f>+VLOOKUP(Hoja3!$G2833,'[138]Plan de Cuentas'!B:H,7,FALSE)</f>
        <v>2.1.02.01.05</v>
      </c>
      <c r="I2833" s="127" t="str">
        <f>+VLOOKUP(Hoja3!$H2833,'[138]Plan de Cuentas'!A:C,3,FALSE)</f>
        <v>Proveedores Locales - GS</v>
      </c>
      <c r="J2833" s="128">
        <v>-1375000</v>
      </c>
      <c r="K2833" s="128">
        <v>-1375000</v>
      </c>
      <c r="L2833" s="117">
        <f>+Hoja3!$K2833/$K$1</f>
        <v>-189.53935733062417</v>
      </c>
      <c r="M2833" s="129" t="s">
        <v>8931</v>
      </c>
      <c r="N2833" s="129" t="str">
        <f>+IF(Hoja3!$O2833="VIGENTE","SALDO A VENCER",IF(Hoja3!$O2833="VENCIDO","SALDO VENCIDO - SE ABONA DE ACUERDO A DISPONIBILIDAD FINANCIERA",0))</f>
        <v>SALDO VENCIDO - SE ABONA DE ACUERDO A DISPONIBILIDAD FINANCIERA</v>
      </c>
      <c r="O2833" s="129" t="str">
        <f>+IF(($D$1-Hoja3!$F2833)&gt;0,"VENCIDO","VIGENTE")</f>
        <v>VENCIDO</v>
      </c>
      <c r="P2833" s="120"/>
    </row>
    <row r="2834" spans="2:16" ht="14.25" hidden="1" customHeight="1" x14ac:dyDescent="0.25">
      <c r="B2834" s="121" t="s">
        <v>149</v>
      </c>
      <c r="C2834" s="122" t="s">
        <v>8932</v>
      </c>
      <c r="D2834" s="123" t="s">
        <v>8933</v>
      </c>
      <c r="E2834" s="124">
        <v>44810</v>
      </c>
      <c r="F2834" s="124">
        <v>44840</v>
      </c>
      <c r="G2834" s="125">
        <v>2273</v>
      </c>
      <c r="H2834" s="126" t="str">
        <f>+VLOOKUP(Hoja3!$G2834,'[138]Plan de Cuentas'!B:H,7,FALSE)</f>
        <v>2.1.02.01.05</v>
      </c>
      <c r="I2834" s="127" t="str">
        <f>+VLOOKUP(Hoja3!$H2834,'[138]Plan de Cuentas'!A:C,3,FALSE)</f>
        <v>Proveedores Locales - GS</v>
      </c>
      <c r="J2834" s="128">
        <v>-45000</v>
      </c>
      <c r="K2834" s="128">
        <v>-45000</v>
      </c>
      <c r="L2834" s="117">
        <f>+Hoja3!$K2834/$K$1</f>
        <v>-6.203106239911337</v>
      </c>
      <c r="M2834" s="129" t="s">
        <v>8934</v>
      </c>
      <c r="N2834" s="129" t="str">
        <f>+IF(Hoja3!$O2834="VIGENTE","SALDO A VENCER",IF(Hoja3!$O2834="VENCIDO","SALDO VENCIDO - SE ABONA DE ACUERDO A DISPONIBILIDAD FINANCIERA",0))</f>
        <v>SALDO VENCIDO - SE ABONA DE ACUERDO A DISPONIBILIDAD FINANCIERA</v>
      </c>
      <c r="O2834" s="129" t="str">
        <f>+IF(($D$1-Hoja3!$F2834)&gt;0,"VENCIDO","VIGENTE")</f>
        <v>VENCIDO</v>
      </c>
      <c r="P2834" s="120"/>
    </row>
    <row r="2835" spans="2:16" ht="14.25" hidden="1" customHeight="1" x14ac:dyDescent="0.25">
      <c r="B2835" s="121" t="s">
        <v>149</v>
      </c>
      <c r="C2835" s="122" t="s">
        <v>8935</v>
      </c>
      <c r="D2835" s="123" t="s">
        <v>8936</v>
      </c>
      <c r="E2835" s="124">
        <v>44810</v>
      </c>
      <c r="F2835" s="124">
        <v>44840</v>
      </c>
      <c r="G2835" s="125">
        <v>2273</v>
      </c>
      <c r="H2835" s="126" t="str">
        <f>+VLOOKUP(Hoja3!$G2835,'[138]Plan de Cuentas'!B:H,7,FALSE)</f>
        <v>2.1.02.01.05</v>
      </c>
      <c r="I2835" s="127" t="str">
        <f>+VLOOKUP(Hoja3!$H2835,'[138]Plan de Cuentas'!A:C,3,FALSE)</f>
        <v>Proveedores Locales - GS</v>
      </c>
      <c r="J2835" s="128">
        <v>-1038500</v>
      </c>
      <c r="K2835" s="128">
        <v>-1038500</v>
      </c>
      <c r="L2835" s="117">
        <f>+Hoja3!$K2835/$K$1</f>
        <v>-143.15390733662051</v>
      </c>
      <c r="M2835" s="129" t="s">
        <v>8937</v>
      </c>
      <c r="N2835" s="129" t="str">
        <f>+IF(Hoja3!$O2835="VIGENTE","SALDO A VENCER",IF(Hoja3!$O2835="VENCIDO","SALDO VENCIDO - SE ABONA DE ACUERDO A DISPONIBILIDAD FINANCIERA",0))</f>
        <v>SALDO VENCIDO - SE ABONA DE ACUERDO A DISPONIBILIDAD FINANCIERA</v>
      </c>
      <c r="O2835" s="129" t="str">
        <f>+IF(($D$1-Hoja3!$F2835)&gt;0,"VENCIDO","VIGENTE")</f>
        <v>VENCIDO</v>
      </c>
      <c r="P2835" s="120"/>
    </row>
    <row r="2836" spans="2:16" ht="14.25" hidden="1" customHeight="1" x14ac:dyDescent="0.25">
      <c r="B2836" s="121" t="s">
        <v>149</v>
      </c>
      <c r="C2836" s="122" t="s">
        <v>8938</v>
      </c>
      <c r="D2836" s="123" t="s">
        <v>8939</v>
      </c>
      <c r="E2836" s="124">
        <v>44810</v>
      </c>
      <c r="F2836" s="124">
        <v>44840</v>
      </c>
      <c r="G2836" s="125">
        <v>2273</v>
      </c>
      <c r="H2836" s="126" t="str">
        <f>+VLOOKUP(Hoja3!$G2836,'[138]Plan de Cuentas'!B:H,7,FALSE)</f>
        <v>2.1.02.01.05</v>
      </c>
      <c r="I2836" s="127" t="str">
        <f>+VLOOKUP(Hoja3!$H2836,'[138]Plan de Cuentas'!A:C,3,FALSE)</f>
        <v>Proveedores Locales - GS</v>
      </c>
      <c r="J2836" s="128">
        <v>-671000</v>
      </c>
      <c r="K2836" s="128">
        <v>-671000</v>
      </c>
      <c r="L2836" s="117">
        <f>+Hoja3!$K2836/$K$1</f>
        <v>-92.495206377344601</v>
      </c>
      <c r="M2836" s="129" t="s">
        <v>8940</v>
      </c>
      <c r="N2836" s="129" t="str">
        <f>+IF(Hoja3!$O2836="VIGENTE","SALDO A VENCER",IF(Hoja3!$O2836="VENCIDO","SALDO VENCIDO - SE ABONA DE ACUERDO A DISPONIBILIDAD FINANCIERA",0))</f>
        <v>SALDO VENCIDO - SE ABONA DE ACUERDO A DISPONIBILIDAD FINANCIERA</v>
      </c>
      <c r="O2836" s="129" t="str">
        <f>+IF(($D$1-Hoja3!$F2836)&gt;0,"VENCIDO","VIGENTE")</f>
        <v>VENCIDO</v>
      </c>
      <c r="P2836" s="120"/>
    </row>
    <row r="2837" spans="2:16" ht="14.25" hidden="1" customHeight="1" x14ac:dyDescent="0.25">
      <c r="B2837" s="121" t="s">
        <v>149</v>
      </c>
      <c r="C2837" s="122" t="s">
        <v>8941</v>
      </c>
      <c r="D2837" s="123" t="s">
        <v>8942</v>
      </c>
      <c r="E2837" s="124">
        <v>44810</v>
      </c>
      <c r="F2837" s="124">
        <v>44840</v>
      </c>
      <c r="G2837" s="125">
        <v>2273</v>
      </c>
      <c r="H2837" s="126" t="str">
        <f>+VLOOKUP(Hoja3!$G2837,'[138]Plan de Cuentas'!B:H,7,FALSE)</f>
        <v>2.1.02.01.05</v>
      </c>
      <c r="I2837" s="127" t="str">
        <f>+VLOOKUP(Hoja3!$H2837,'[138]Plan de Cuentas'!A:C,3,FALSE)</f>
        <v>Proveedores Locales - GS</v>
      </c>
      <c r="J2837" s="128">
        <v>-43000</v>
      </c>
      <c r="K2837" s="128">
        <v>-43000</v>
      </c>
      <c r="L2837" s="117">
        <f>+Hoja3!$K2837/$K$1</f>
        <v>-5.9274126292486109</v>
      </c>
      <c r="M2837" s="129" t="s">
        <v>8845</v>
      </c>
      <c r="N2837" s="129" t="str">
        <f>+IF(Hoja3!$O2837="VIGENTE","SALDO A VENCER",IF(Hoja3!$O2837="VENCIDO","SALDO VENCIDO - SE ABONA DE ACUERDO A DISPONIBILIDAD FINANCIERA",0))</f>
        <v>SALDO VENCIDO - SE ABONA DE ACUERDO A DISPONIBILIDAD FINANCIERA</v>
      </c>
      <c r="O2837" s="129" t="str">
        <f>+IF(($D$1-Hoja3!$F2837)&gt;0,"VENCIDO","VIGENTE")</f>
        <v>VENCIDO</v>
      </c>
      <c r="P2837" s="120"/>
    </row>
    <row r="2838" spans="2:16" ht="14.25" hidden="1" customHeight="1" x14ac:dyDescent="0.25">
      <c r="B2838" s="121" t="s">
        <v>149</v>
      </c>
      <c r="C2838" s="122" t="s">
        <v>8943</v>
      </c>
      <c r="D2838" s="123" t="s">
        <v>8944</v>
      </c>
      <c r="E2838" s="124">
        <v>44810</v>
      </c>
      <c r="F2838" s="124">
        <v>44840</v>
      </c>
      <c r="G2838" s="125">
        <v>2273</v>
      </c>
      <c r="H2838" s="126" t="str">
        <f>+VLOOKUP(Hoja3!$G2838,'[138]Plan de Cuentas'!B:H,7,FALSE)</f>
        <v>2.1.02.01.05</v>
      </c>
      <c r="I2838" s="127" t="str">
        <f>+VLOOKUP(Hoja3!$H2838,'[138]Plan de Cuentas'!A:C,3,FALSE)</f>
        <v>Proveedores Locales - GS</v>
      </c>
      <c r="J2838" s="128">
        <v>-199100</v>
      </c>
      <c r="K2838" s="128">
        <v>-199100</v>
      </c>
      <c r="L2838" s="117">
        <f>+Hoja3!$K2838/$K$1</f>
        <v>-27.44529894147438</v>
      </c>
      <c r="M2838" s="129" t="s">
        <v>8945</v>
      </c>
      <c r="N2838" s="129" t="str">
        <f>+IF(Hoja3!$O2838="VIGENTE","SALDO A VENCER",IF(Hoja3!$O2838="VENCIDO","SALDO VENCIDO - SE ABONA DE ACUERDO A DISPONIBILIDAD FINANCIERA",0))</f>
        <v>SALDO VENCIDO - SE ABONA DE ACUERDO A DISPONIBILIDAD FINANCIERA</v>
      </c>
      <c r="O2838" s="129" t="str">
        <f>+IF(($D$1-Hoja3!$F2838)&gt;0,"VENCIDO","VIGENTE")</f>
        <v>VENCIDO</v>
      </c>
      <c r="P2838" s="120"/>
    </row>
    <row r="2839" spans="2:16" ht="14.25" hidden="1" customHeight="1" x14ac:dyDescent="0.25">
      <c r="B2839" s="121" t="s">
        <v>149</v>
      </c>
      <c r="C2839" s="122" t="s">
        <v>8946</v>
      </c>
      <c r="D2839" s="123" t="s">
        <v>8947</v>
      </c>
      <c r="E2839" s="124">
        <v>44810</v>
      </c>
      <c r="F2839" s="124">
        <v>44840</v>
      </c>
      <c r="G2839" s="125">
        <v>2273</v>
      </c>
      <c r="H2839" s="126" t="str">
        <f>+VLOOKUP(Hoja3!$G2839,'[138]Plan de Cuentas'!B:H,7,FALSE)</f>
        <v>2.1.02.01.05</v>
      </c>
      <c r="I2839" s="127" t="str">
        <f>+VLOOKUP(Hoja3!$H2839,'[138]Plan de Cuentas'!A:C,3,FALSE)</f>
        <v>Proveedores Locales - GS</v>
      </c>
      <c r="J2839" s="128">
        <v>-167000</v>
      </c>
      <c r="K2839" s="128">
        <v>-167000</v>
      </c>
      <c r="L2839" s="117">
        <f>+Hoja3!$K2839/$K$1</f>
        <v>-23.020416490337627</v>
      </c>
      <c r="M2839" s="129" t="s">
        <v>8948</v>
      </c>
      <c r="N2839" s="129" t="str">
        <f>+IF(Hoja3!$O2839="VIGENTE","SALDO A VENCER",IF(Hoja3!$O2839="VENCIDO","SALDO VENCIDO - SE ABONA DE ACUERDO A DISPONIBILIDAD FINANCIERA",0))</f>
        <v>SALDO VENCIDO - SE ABONA DE ACUERDO A DISPONIBILIDAD FINANCIERA</v>
      </c>
      <c r="O2839" s="129" t="str">
        <f>+IF(($D$1-Hoja3!$F2839)&gt;0,"VENCIDO","VIGENTE")</f>
        <v>VENCIDO</v>
      </c>
      <c r="P2839" s="120"/>
    </row>
    <row r="2840" spans="2:16" ht="14.25" hidden="1" customHeight="1" x14ac:dyDescent="0.25">
      <c r="B2840" s="121" t="s">
        <v>149</v>
      </c>
      <c r="C2840" s="122" t="s">
        <v>8949</v>
      </c>
      <c r="D2840" s="123" t="s">
        <v>8950</v>
      </c>
      <c r="E2840" s="124">
        <v>44816</v>
      </c>
      <c r="F2840" s="124">
        <v>44846</v>
      </c>
      <c r="G2840" s="125">
        <v>2273</v>
      </c>
      <c r="H2840" s="126" t="str">
        <f>+VLOOKUP(Hoja3!$G2840,'[138]Plan de Cuentas'!B:H,7,FALSE)</f>
        <v>2.1.02.01.05</v>
      </c>
      <c r="I2840" s="127" t="str">
        <f>+VLOOKUP(Hoja3!$H2840,'[138]Plan de Cuentas'!A:C,3,FALSE)</f>
        <v>Proveedores Locales - GS</v>
      </c>
      <c r="J2840" s="128">
        <v>-1071000</v>
      </c>
      <c r="K2840" s="128">
        <v>-1071000</v>
      </c>
      <c r="L2840" s="117">
        <f>+Hoja3!$K2840/$K$1</f>
        <v>-147.63392850988981</v>
      </c>
      <c r="M2840" s="129" t="s">
        <v>8951</v>
      </c>
      <c r="N2840" s="129" t="str">
        <f>+IF(Hoja3!$O2840="VIGENTE","SALDO A VENCER",IF(Hoja3!$O2840="VENCIDO","SALDO VENCIDO - SE ABONA DE ACUERDO A DISPONIBILIDAD FINANCIERA",0))</f>
        <v>SALDO VENCIDO - SE ABONA DE ACUERDO A DISPONIBILIDAD FINANCIERA</v>
      </c>
      <c r="O2840" s="129" t="str">
        <f>+IF(($D$1-Hoja3!$F2840)&gt;0,"VENCIDO","VIGENTE")</f>
        <v>VENCIDO</v>
      </c>
      <c r="P2840" s="120"/>
    </row>
    <row r="2841" spans="2:16" ht="14.25" hidden="1" customHeight="1" x14ac:dyDescent="0.25">
      <c r="B2841" s="121" t="s">
        <v>149</v>
      </c>
      <c r="C2841" s="122" t="s">
        <v>8952</v>
      </c>
      <c r="D2841" s="123" t="s">
        <v>8953</v>
      </c>
      <c r="E2841" s="124">
        <v>44817</v>
      </c>
      <c r="F2841" s="124">
        <v>44847</v>
      </c>
      <c r="G2841" s="125">
        <v>2273</v>
      </c>
      <c r="H2841" s="126" t="str">
        <f>+VLOOKUP(Hoja3!$G2841,'[138]Plan de Cuentas'!B:H,7,FALSE)</f>
        <v>2.1.02.01.05</v>
      </c>
      <c r="I2841" s="127" t="str">
        <f>+VLOOKUP(Hoja3!$H2841,'[138]Plan de Cuentas'!A:C,3,FALSE)</f>
        <v>Proveedores Locales - GS</v>
      </c>
      <c r="J2841" s="128">
        <v>-1459000</v>
      </c>
      <c r="K2841" s="128">
        <v>-1459000</v>
      </c>
      <c r="L2841" s="117">
        <f>+Hoja3!$K2841/$K$1</f>
        <v>-201.11848897845869</v>
      </c>
      <c r="M2841" s="129" t="s">
        <v>8954</v>
      </c>
      <c r="N2841" s="129" t="str">
        <f>+IF(Hoja3!$O2841="VIGENTE","SALDO A VENCER",IF(Hoja3!$O2841="VENCIDO","SALDO VENCIDO - SE ABONA DE ACUERDO A DISPONIBILIDAD FINANCIERA",0))</f>
        <v>SALDO VENCIDO - SE ABONA DE ACUERDO A DISPONIBILIDAD FINANCIERA</v>
      </c>
      <c r="O2841" s="129" t="str">
        <f>+IF(($D$1-Hoja3!$F2841)&gt;0,"VENCIDO","VIGENTE")</f>
        <v>VENCIDO</v>
      </c>
      <c r="P2841" s="120"/>
    </row>
    <row r="2842" spans="2:16" ht="14.25" hidden="1" customHeight="1" x14ac:dyDescent="0.25">
      <c r="B2842" s="121" t="s">
        <v>149</v>
      </c>
      <c r="C2842" s="122" t="s">
        <v>8955</v>
      </c>
      <c r="D2842" s="123" t="s">
        <v>8956</v>
      </c>
      <c r="E2842" s="124">
        <v>44817</v>
      </c>
      <c r="F2842" s="124">
        <v>44847</v>
      </c>
      <c r="G2842" s="125">
        <v>2273</v>
      </c>
      <c r="H2842" s="126" t="str">
        <f>+VLOOKUP(Hoja3!$G2842,'[138]Plan de Cuentas'!B:H,7,FALSE)</f>
        <v>2.1.02.01.05</v>
      </c>
      <c r="I2842" s="127" t="str">
        <f>+VLOOKUP(Hoja3!$H2842,'[138]Plan de Cuentas'!A:C,3,FALSE)</f>
        <v>Proveedores Locales - GS</v>
      </c>
      <c r="J2842" s="128">
        <v>-850000</v>
      </c>
      <c r="K2842" s="128">
        <v>-850000</v>
      </c>
      <c r="L2842" s="117">
        <f>+Hoja3!$K2842/$K$1</f>
        <v>-117.16978453165858</v>
      </c>
      <c r="M2842" s="129" t="s">
        <v>8957</v>
      </c>
      <c r="N2842" s="129" t="str">
        <f>+IF(Hoja3!$O2842="VIGENTE","SALDO A VENCER",IF(Hoja3!$O2842="VENCIDO","SALDO VENCIDO - SE ABONA DE ACUERDO A DISPONIBILIDAD FINANCIERA",0))</f>
        <v>SALDO VENCIDO - SE ABONA DE ACUERDO A DISPONIBILIDAD FINANCIERA</v>
      </c>
      <c r="O2842" s="129" t="str">
        <f>+IF(($D$1-Hoja3!$F2842)&gt;0,"VENCIDO","VIGENTE")</f>
        <v>VENCIDO</v>
      </c>
      <c r="P2842" s="120"/>
    </row>
    <row r="2843" spans="2:16" ht="14.25" hidden="1" customHeight="1" x14ac:dyDescent="0.25">
      <c r="B2843" s="121" t="s">
        <v>149</v>
      </c>
      <c r="C2843" s="122" t="s">
        <v>8958</v>
      </c>
      <c r="D2843" s="123" t="s">
        <v>8959</v>
      </c>
      <c r="E2843" s="124">
        <v>44817</v>
      </c>
      <c r="F2843" s="124">
        <v>44847</v>
      </c>
      <c r="G2843" s="125">
        <v>2273</v>
      </c>
      <c r="H2843" s="126" t="str">
        <f>+VLOOKUP(Hoja3!$G2843,'[138]Plan de Cuentas'!B:H,7,FALSE)</f>
        <v>2.1.02.01.05</v>
      </c>
      <c r="I2843" s="127" t="str">
        <f>+VLOOKUP(Hoja3!$H2843,'[138]Plan de Cuentas'!A:C,3,FALSE)</f>
        <v>Proveedores Locales - GS</v>
      </c>
      <c r="J2843" s="128">
        <v>-205000</v>
      </c>
      <c r="K2843" s="128">
        <v>-205000</v>
      </c>
      <c r="L2843" s="117">
        <f>+Hoja3!$K2843/$K$1</f>
        <v>-28.258595092929422</v>
      </c>
      <c r="M2843" s="129" t="s">
        <v>8960</v>
      </c>
      <c r="N2843" s="129" t="str">
        <f>+IF(Hoja3!$O2843="VIGENTE","SALDO A VENCER",IF(Hoja3!$O2843="VENCIDO","SALDO VENCIDO - SE ABONA DE ACUERDO A DISPONIBILIDAD FINANCIERA",0))</f>
        <v>SALDO VENCIDO - SE ABONA DE ACUERDO A DISPONIBILIDAD FINANCIERA</v>
      </c>
      <c r="O2843" s="129" t="str">
        <f>+IF(($D$1-Hoja3!$F2843)&gt;0,"VENCIDO","VIGENTE")</f>
        <v>VENCIDO</v>
      </c>
      <c r="P2843" s="120"/>
    </row>
    <row r="2844" spans="2:16" ht="14.25" hidden="1" customHeight="1" x14ac:dyDescent="0.25">
      <c r="B2844" s="121" t="s">
        <v>149</v>
      </c>
      <c r="C2844" s="122" t="s">
        <v>8961</v>
      </c>
      <c r="D2844" s="123" t="s">
        <v>8962</v>
      </c>
      <c r="E2844" s="124">
        <v>44817</v>
      </c>
      <c r="F2844" s="124">
        <v>44847</v>
      </c>
      <c r="G2844" s="125">
        <v>2273</v>
      </c>
      <c r="H2844" s="126" t="str">
        <f>+VLOOKUP(Hoja3!$G2844,'[138]Plan de Cuentas'!B:H,7,FALSE)</f>
        <v>2.1.02.01.05</v>
      </c>
      <c r="I2844" s="127" t="str">
        <f>+VLOOKUP(Hoja3!$H2844,'[138]Plan de Cuentas'!A:C,3,FALSE)</f>
        <v>Proveedores Locales - GS</v>
      </c>
      <c r="J2844" s="128">
        <v>-440500</v>
      </c>
      <c r="K2844" s="128">
        <v>-440500</v>
      </c>
      <c r="L2844" s="117">
        <f>+Hoja3!$K2844/$K$1</f>
        <v>-60.721517748465416</v>
      </c>
      <c r="M2844" s="129" t="s">
        <v>8963</v>
      </c>
      <c r="N2844" s="129" t="str">
        <f>+IF(Hoja3!$O2844="VIGENTE","SALDO A VENCER",IF(Hoja3!$O2844="VENCIDO","SALDO VENCIDO - SE ABONA DE ACUERDO A DISPONIBILIDAD FINANCIERA",0))</f>
        <v>SALDO VENCIDO - SE ABONA DE ACUERDO A DISPONIBILIDAD FINANCIERA</v>
      </c>
      <c r="O2844" s="129" t="str">
        <f>+IF(($D$1-Hoja3!$F2844)&gt;0,"VENCIDO","VIGENTE")</f>
        <v>VENCIDO</v>
      </c>
      <c r="P2844" s="120"/>
    </row>
    <row r="2845" spans="2:16" ht="14.25" hidden="1" customHeight="1" x14ac:dyDescent="0.25">
      <c r="B2845" s="121" t="s">
        <v>149</v>
      </c>
      <c r="C2845" s="122" t="s">
        <v>8964</v>
      </c>
      <c r="D2845" s="123" t="s">
        <v>8965</v>
      </c>
      <c r="E2845" s="124">
        <v>44817</v>
      </c>
      <c r="F2845" s="124">
        <v>44847</v>
      </c>
      <c r="G2845" s="125">
        <v>2273</v>
      </c>
      <c r="H2845" s="126" t="str">
        <f>+VLOOKUP(Hoja3!$G2845,'[138]Plan de Cuentas'!B:H,7,FALSE)</f>
        <v>2.1.02.01.05</v>
      </c>
      <c r="I2845" s="127" t="str">
        <f>+VLOOKUP(Hoja3!$H2845,'[138]Plan de Cuentas'!A:C,3,FALSE)</f>
        <v>Proveedores Locales - GS</v>
      </c>
      <c r="J2845" s="128">
        <v>-560000</v>
      </c>
      <c r="K2845" s="128">
        <v>-560000</v>
      </c>
      <c r="L2845" s="117">
        <f>+Hoja3!$K2845/$K$1</f>
        <v>-77.194210985563302</v>
      </c>
      <c r="M2845" s="129" t="s">
        <v>8966</v>
      </c>
      <c r="N2845" s="129" t="str">
        <f>+IF(Hoja3!$O2845="VIGENTE","SALDO A VENCER",IF(Hoja3!$O2845="VENCIDO","SALDO VENCIDO - SE ABONA DE ACUERDO A DISPONIBILIDAD FINANCIERA",0))</f>
        <v>SALDO VENCIDO - SE ABONA DE ACUERDO A DISPONIBILIDAD FINANCIERA</v>
      </c>
      <c r="O2845" s="129" t="str">
        <f>+IF(($D$1-Hoja3!$F2845)&gt;0,"VENCIDO","VIGENTE")</f>
        <v>VENCIDO</v>
      </c>
      <c r="P2845" s="120"/>
    </row>
    <row r="2846" spans="2:16" ht="14.25" hidden="1" customHeight="1" x14ac:dyDescent="0.25">
      <c r="B2846" s="121" t="s">
        <v>149</v>
      </c>
      <c r="C2846" s="122" t="s">
        <v>8967</v>
      </c>
      <c r="D2846" s="123" t="s">
        <v>8968</v>
      </c>
      <c r="E2846" s="124">
        <v>44823</v>
      </c>
      <c r="F2846" s="124">
        <v>44847</v>
      </c>
      <c r="G2846" s="125">
        <v>2273</v>
      </c>
      <c r="H2846" s="126" t="str">
        <f>+VLOOKUP(Hoja3!$G2846,'[138]Plan de Cuentas'!B:H,7,FALSE)</f>
        <v>2.1.02.01.05</v>
      </c>
      <c r="I2846" s="127" t="str">
        <f>+VLOOKUP(Hoja3!$H2846,'[138]Plan de Cuentas'!A:C,3,FALSE)</f>
        <v>Proveedores Locales - GS</v>
      </c>
      <c r="J2846" s="128">
        <v>-660000</v>
      </c>
      <c r="K2846" s="128">
        <v>-660000</v>
      </c>
      <c r="L2846" s="117">
        <f>+Hoja3!$K2846/$K$1</f>
        <v>-90.978891518699598</v>
      </c>
      <c r="M2846" s="129" t="s">
        <v>8969</v>
      </c>
      <c r="N2846" s="129" t="str">
        <f>+IF(Hoja3!$O2846="VIGENTE","SALDO A VENCER",IF(Hoja3!$O2846="VENCIDO","SALDO VENCIDO - SE ABONA DE ACUERDO A DISPONIBILIDAD FINANCIERA",0))</f>
        <v>SALDO VENCIDO - SE ABONA DE ACUERDO A DISPONIBILIDAD FINANCIERA</v>
      </c>
      <c r="O2846" s="129" t="str">
        <f>+IF(($D$1-Hoja3!$F2846)&gt;0,"VENCIDO","VIGENTE")</f>
        <v>VENCIDO</v>
      </c>
      <c r="P2846" s="120"/>
    </row>
    <row r="2847" spans="2:16" ht="14.25" hidden="1" customHeight="1" x14ac:dyDescent="0.25">
      <c r="B2847" s="121" t="s">
        <v>149</v>
      </c>
      <c r="C2847" s="122" t="s">
        <v>8970</v>
      </c>
      <c r="D2847" s="123" t="s">
        <v>8971</v>
      </c>
      <c r="E2847" s="124">
        <v>44823</v>
      </c>
      <c r="F2847" s="124">
        <v>44847</v>
      </c>
      <c r="G2847" s="125">
        <v>2273</v>
      </c>
      <c r="H2847" s="126" t="str">
        <f>+VLOOKUP(Hoja3!$G2847,'[138]Plan de Cuentas'!B:H,7,FALSE)</f>
        <v>2.1.02.01.05</v>
      </c>
      <c r="I2847" s="127" t="str">
        <f>+VLOOKUP(Hoja3!$H2847,'[138]Plan de Cuentas'!A:C,3,FALSE)</f>
        <v>Proveedores Locales - GS</v>
      </c>
      <c r="J2847" s="128">
        <v>-410000</v>
      </c>
      <c r="K2847" s="128">
        <v>-410000</v>
      </c>
      <c r="L2847" s="117">
        <f>+Hoja3!$K2847/$K$1</f>
        <v>-56.517190185858844</v>
      </c>
      <c r="M2847" s="129" t="s">
        <v>8972</v>
      </c>
      <c r="N2847" s="129" t="str">
        <f>+IF(Hoja3!$O2847="VIGENTE","SALDO A VENCER",IF(Hoja3!$O2847="VENCIDO","SALDO VENCIDO - SE ABONA DE ACUERDO A DISPONIBILIDAD FINANCIERA",0))</f>
        <v>SALDO VENCIDO - SE ABONA DE ACUERDO A DISPONIBILIDAD FINANCIERA</v>
      </c>
      <c r="O2847" s="129" t="str">
        <f>+IF(($D$1-Hoja3!$F2847)&gt;0,"VENCIDO","VIGENTE")</f>
        <v>VENCIDO</v>
      </c>
      <c r="P2847" s="120"/>
    </row>
    <row r="2848" spans="2:16" ht="14.25" hidden="1" customHeight="1" x14ac:dyDescent="0.25">
      <c r="B2848" s="121" t="s">
        <v>149</v>
      </c>
      <c r="C2848" s="122" t="s">
        <v>8973</v>
      </c>
      <c r="D2848" s="123" t="s">
        <v>8974</v>
      </c>
      <c r="E2848" s="124">
        <v>44824</v>
      </c>
      <c r="F2848" s="124">
        <v>44854</v>
      </c>
      <c r="G2848" s="125">
        <v>2273</v>
      </c>
      <c r="H2848" s="126" t="str">
        <f>+VLOOKUP(Hoja3!$G2848,'[138]Plan de Cuentas'!B:H,7,FALSE)</f>
        <v>2.1.02.01.05</v>
      </c>
      <c r="I2848" s="127" t="str">
        <f>+VLOOKUP(Hoja3!$H2848,'[138]Plan de Cuentas'!A:C,3,FALSE)</f>
        <v>Proveedores Locales - GS</v>
      </c>
      <c r="J2848" s="128">
        <v>-774500</v>
      </c>
      <c r="K2848" s="128">
        <v>-774500</v>
      </c>
      <c r="L2848" s="117">
        <f>+Hoja3!$K2848/$K$1</f>
        <v>-106.76235072914068</v>
      </c>
      <c r="M2848" s="129" t="s">
        <v>8975</v>
      </c>
      <c r="N2848" s="129" t="str">
        <f>+IF(Hoja3!$O2848="VIGENTE","SALDO A VENCER",IF(Hoja3!$O2848="VENCIDO","SALDO VENCIDO - SE ABONA DE ACUERDO A DISPONIBILIDAD FINANCIERA",0))</f>
        <v>SALDO VENCIDO - SE ABONA DE ACUERDO A DISPONIBILIDAD FINANCIERA</v>
      </c>
      <c r="O2848" s="129" t="str">
        <f>+IF(($D$1-Hoja3!$F2848)&gt;0,"VENCIDO","VIGENTE")</f>
        <v>VENCIDO</v>
      </c>
      <c r="P2848" s="120"/>
    </row>
    <row r="2849" spans="2:16" ht="14.25" hidden="1" customHeight="1" x14ac:dyDescent="0.25">
      <c r="B2849" s="121" t="s">
        <v>149</v>
      </c>
      <c r="C2849" s="122" t="s">
        <v>8976</v>
      </c>
      <c r="D2849" s="123" t="s">
        <v>8977</v>
      </c>
      <c r="E2849" s="124">
        <v>44824</v>
      </c>
      <c r="F2849" s="124">
        <v>44854</v>
      </c>
      <c r="G2849" s="125">
        <v>2273</v>
      </c>
      <c r="H2849" s="126" t="str">
        <f>+VLOOKUP(Hoja3!$G2849,'[138]Plan de Cuentas'!B:H,7,FALSE)</f>
        <v>2.1.02.01.05</v>
      </c>
      <c r="I2849" s="127" t="str">
        <f>+VLOOKUP(Hoja3!$H2849,'[138]Plan de Cuentas'!A:C,3,FALSE)</f>
        <v>Proveedores Locales - GS</v>
      </c>
      <c r="J2849" s="128">
        <v>-471500</v>
      </c>
      <c r="K2849" s="128">
        <v>-471500</v>
      </c>
      <c r="L2849" s="117">
        <f>+Hoja3!$K2849/$K$1</f>
        <v>-64.99476871373767</v>
      </c>
      <c r="M2849" s="129" t="s">
        <v>7157</v>
      </c>
      <c r="N2849" s="129" t="str">
        <f>+IF(Hoja3!$O2849="VIGENTE","SALDO A VENCER",IF(Hoja3!$O2849="VENCIDO","SALDO VENCIDO - SE ABONA DE ACUERDO A DISPONIBILIDAD FINANCIERA",0))</f>
        <v>SALDO VENCIDO - SE ABONA DE ACUERDO A DISPONIBILIDAD FINANCIERA</v>
      </c>
      <c r="O2849" s="129" t="str">
        <f>+IF(($D$1-Hoja3!$F2849)&gt;0,"VENCIDO","VIGENTE")</f>
        <v>VENCIDO</v>
      </c>
      <c r="P2849" s="120"/>
    </row>
    <row r="2850" spans="2:16" ht="14.25" hidden="1" customHeight="1" x14ac:dyDescent="0.25">
      <c r="B2850" s="121" t="s">
        <v>149</v>
      </c>
      <c r="C2850" s="122" t="s">
        <v>8978</v>
      </c>
      <c r="D2850" s="123" t="s">
        <v>8979</v>
      </c>
      <c r="E2850" s="124">
        <v>44824</v>
      </c>
      <c r="F2850" s="124">
        <v>44854</v>
      </c>
      <c r="G2850" s="125">
        <v>2273</v>
      </c>
      <c r="H2850" s="126" t="str">
        <f>+VLOOKUP(Hoja3!$G2850,'[138]Plan de Cuentas'!B:H,7,FALSE)</f>
        <v>2.1.02.01.05</v>
      </c>
      <c r="I2850" s="127" t="str">
        <f>+VLOOKUP(Hoja3!$H2850,'[138]Plan de Cuentas'!A:C,3,FALSE)</f>
        <v>Proveedores Locales - GS</v>
      </c>
      <c r="J2850" s="128">
        <v>-1053500</v>
      </c>
      <c r="K2850" s="128">
        <v>-1053500</v>
      </c>
      <c r="L2850" s="117">
        <f>+Hoja3!$K2850/$K$1</f>
        <v>-145.22160941659095</v>
      </c>
      <c r="M2850" s="129" t="s">
        <v>8980</v>
      </c>
      <c r="N2850" s="129" t="str">
        <f>+IF(Hoja3!$O2850="VIGENTE","SALDO A VENCER",IF(Hoja3!$O2850="VENCIDO","SALDO VENCIDO - SE ABONA DE ACUERDO A DISPONIBILIDAD FINANCIERA",0))</f>
        <v>SALDO VENCIDO - SE ABONA DE ACUERDO A DISPONIBILIDAD FINANCIERA</v>
      </c>
      <c r="O2850" s="129" t="str">
        <f>+IF(($D$1-Hoja3!$F2850)&gt;0,"VENCIDO","VIGENTE")</f>
        <v>VENCIDO</v>
      </c>
      <c r="P2850" s="120"/>
    </row>
    <row r="2851" spans="2:16" ht="14.25" hidden="1" customHeight="1" x14ac:dyDescent="0.25">
      <c r="B2851" s="121" t="s">
        <v>149</v>
      </c>
      <c r="C2851" s="122" t="s">
        <v>8981</v>
      </c>
      <c r="D2851" s="123" t="s">
        <v>8982</v>
      </c>
      <c r="E2851" s="124">
        <v>44824</v>
      </c>
      <c r="F2851" s="124">
        <v>44854</v>
      </c>
      <c r="G2851" s="125">
        <v>2273</v>
      </c>
      <c r="H2851" s="126" t="str">
        <f>+VLOOKUP(Hoja3!$G2851,'[138]Plan de Cuentas'!B:H,7,FALSE)</f>
        <v>2.1.02.01.05</v>
      </c>
      <c r="I2851" s="127" t="str">
        <f>+VLOOKUP(Hoja3!$H2851,'[138]Plan de Cuentas'!A:C,3,FALSE)</f>
        <v>Proveedores Locales - GS</v>
      </c>
      <c r="J2851" s="128">
        <v>-201000</v>
      </c>
      <c r="K2851" s="128">
        <v>-201000</v>
      </c>
      <c r="L2851" s="117">
        <f>+Hoja3!$K2851/$K$1</f>
        <v>-27.70720787160397</v>
      </c>
      <c r="M2851" s="129" t="s">
        <v>8983</v>
      </c>
      <c r="N2851" s="129" t="str">
        <f>+IF(Hoja3!$O2851="VIGENTE","SALDO A VENCER",IF(Hoja3!$O2851="VENCIDO","SALDO VENCIDO - SE ABONA DE ACUERDO A DISPONIBILIDAD FINANCIERA",0))</f>
        <v>SALDO VENCIDO - SE ABONA DE ACUERDO A DISPONIBILIDAD FINANCIERA</v>
      </c>
      <c r="O2851" s="129" t="str">
        <f>+IF(($D$1-Hoja3!$F2851)&gt;0,"VENCIDO","VIGENTE")</f>
        <v>VENCIDO</v>
      </c>
      <c r="P2851" s="120"/>
    </row>
    <row r="2852" spans="2:16" ht="14.25" hidden="1" customHeight="1" x14ac:dyDescent="0.25">
      <c r="B2852" s="121" t="s">
        <v>149</v>
      </c>
      <c r="C2852" s="122" t="s">
        <v>8984</v>
      </c>
      <c r="D2852" s="123" t="s">
        <v>8985</v>
      </c>
      <c r="E2852" s="124">
        <v>44824</v>
      </c>
      <c r="F2852" s="124">
        <v>44854</v>
      </c>
      <c r="G2852" s="125">
        <v>2273</v>
      </c>
      <c r="H2852" s="126" t="str">
        <f>+VLOOKUP(Hoja3!$G2852,'[138]Plan de Cuentas'!B:H,7,FALSE)</f>
        <v>2.1.02.01.05</v>
      </c>
      <c r="I2852" s="127" t="str">
        <f>+VLOOKUP(Hoja3!$H2852,'[138]Plan de Cuentas'!A:C,3,FALSE)</f>
        <v>Proveedores Locales - GS</v>
      </c>
      <c r="J2852" s="128">
        <v>-1200000</v>
      </c>
      <c r="K2852" s="128">
        <v>-1200000</v>
      </c>
      <c r="L2852" s="117">
        <f>+Hoja3!$K2852/$K$1</f>
        <v>-165.41616639763564</v>
      </c>
      <c r="M2852" s="129" t="s">
        <v>8986</v>
      </c>
      <c r="N2852" s="129" t="str">
        <f>+IF(Hoja3!$O2852="VIGENTE","SALDO A VENCER",IF(Hoja3!$O2852="VENCIDO","SALDO VENCIDO - SE ABONA DE ACUERDO A DISPONIBILIDAD FINANCIERA",0))</f>
        <v>SALDO VENCIDO - SE ABONA DE ACUERDO A DISPONIBILIDAD FINANCIERA</v>
      </c>
      <c r="O2852" s="129" t="str">
        <f>+IF(($D$1-Hoja3!$F2852)&gt;0,"VENCIDO","VIGENTE")</f>
        <v>VENCIDO</v>
      </c>
      <c r="P2852" s="120"/>
    </row>
    <row r="2853" spans="2:16" ht="14.25" hidden="1" customHeight="1" x14ac:dyDescent="0.25">
      <c r="B2853" s="121" t="s">
        <v>149</v>
      </c>
      <c r="C2853" s="122" t="s">
        <v>8987</v>
      </c>
      <c r="D2853" s="123" t="s">
        <v>8988</v>
      </c>
      <c r="E2853" s="124">
        <v>44838</v>
      </c>
      <c r="F2853" s="124">
        <v>44868</v>
      </c>
      <c r="G2853" s="125">
        <v>2273</v>
      </c>
      <c r="H2853" s="126" t="str">
        <f>+VLOOKUP(Hoja3!$G2853,'[138]Plan de Cuentas'!B:H,7,FALSE)</f>
        <v>2.1.02.01.05</v>
      </c>
      <c r="I2853" s="127" t="str">
        <f>+VLOOKUP(Hoja3!$H2853,'[138]Plan de Cuentas'!A:C,3,FALSE)</f>
        <v>Proveedores Locales - GS</v>
      </c>
      <c r="J2853" s="128">
        <v>-769000</v>
      </c>
      <c r="K2853" s="128">
        <v>-769000</v>
      </c>
      <c r="L2853" s="117">
        <f>+Hoja3!$K2853/$K$1</f>
        <v>-106.00419329981817</v>
      </c>
      <c r="M2853" s="129" t="s">
        <v>8760</v>
      </c>
      <c r="N2853" s="129" t="str">
        <f>+IF(Hoja3!$O2853="VIGENTE","SALDO A VENCER",IF(Hoja3!$O2853="VENCIDO","SALDO VENCIDO - SE ABONA DE ACUERDO A DISPONIBILIDAD FINANCIERA",0))</f>
        <v>SALDO A VENCER</v>
      </c>
      <c r="O2853" s="129" t="str">
        <f>+IF(($D$1-Hoja3!$F2853)&gt;0,"VENCIDO","VIGENTE")</f>
        <v>VIGENTE</v>
      </c>
      <c r="P2853" s="120"/>
    </row>
    <row r="2854" spans="2:16" ht="14.25" hidden="1" customHeight="1" x14ac:dyDescent="0.25">
      <c r="B2854" s="121" t="s">
        <v>149</v>
      </c>
      <c r="C2854" s="122" t="s">
        <v>8989</v>
      </c>
      <c r="D2854" s="123" t="s">
        <v>8990</v>
      </c>
      <c r="E2854" s="124">
        <v>44838</v>
      </c>
      <c r="F2854" s="124">
        <v>44861</v>
      </c>
      <c r="G2854" s="125">
        <v>2273</v>
      </c>
      <c r="H2854" s="126" t="str">
        <f>+VLOOKUP(Hoja3!$G2854,'[138]Plan de Cuentas'!B:H,7,FALSE)</f>
        <v>2.1.02.01.05</v>
      </c>
      <c r="I2854" s="127" t="str">
        <f>+VLOOKUP(Hoja3!$H2854,'[138]Plan de Cuentas'!A:C,3,FALSE)</f>
        <v>Proveedores Locales - GS</v>
      </c>
      <c r="J2854" s="128">
        <v>-686000</v>
      </c>
      <c r="K2854" s="128">
        <v>-686000</v>
      </c>
      <c r="L2854" s="117">
        <f>+Hoja3!$K2854/$K$1</f>
        <v>-94.562908457315046</v>
      </c>
      <c r="M2854" s="129" t="s">
        <v>7157</v>
      </c>
      <c r="N2854" s="129" t="str">
        <f>+IF(Hoja3!$O2854="VIGENTE","SALDO A VENCER",IF(Hoja3!$O2854="VENCIDO","SALDO VENCIDO - SE ABONA DE ACUERDO A DISPONIBILIDAD FINANCIERA",0))</f>
        <v>SALDO VENCIDO - SE ABONA DE ACUERDO A DISPONIBILIDAD FINANCIERA</v>
      </c>
      <c r="O2854" s="129" t="str">
        <f>+IF(($D$1-Hoja3!$F2854)&gt;0,"VENCIDO","VIGENTE")</f>
        <v>VENCIDO</v>
      </c>
      <c r="P2854" s="120"/>
    </row>
    <row r="2855" spans="2:16" ht="14.25" hidden="1" customHeight="1" x14ac:dyDescent="0.25">
      <c r="B2855" s="121" t="s">
        <v>149</v>
      </c>
      <c r="C2855" s="122" t="s">
        <v>8991</v>
      </c>
      <c r="D2855" s="123">
        <v>10010179731</v>
      </c>
      <c r="E2855" s="124">
        <v>44838</v>
      </c>
      <c r="F2855" s="124">
        <v>44868</v>
      </c>
      <c r="G2855" s="125">
        <v>2273</v>
      </c>
      <c r="H2855" s="126" t="str">
        <f>+VLOOKUP(Hoja3!$G2855,'[138]Plan de Cuentas'!B:H,7,FALSE)</f>
        <v>2.1.02.01.05</v>
      </c>
      <c r="I2855" s="127" t="str">
        <f>+VLOOKUP(Hoja3!$H2855,'[138]Plan de Cuentas'!A:C,3,FALSE)</f>
        <v>Proveedores Locales - GS</v>
      </c>
      <c r="J2855" s="128">
        <v>-248000</v>
      </c>
      <c r="K2855" s="128">
        <v>-248000</v>
      </c>
      <c r="L2855" s="117">
        <f>+Hoja3!$K2855/$K$1</f>
        <v>-34.186007722178033</v>
      </c>
      <c r="M2855" s="129" t="s">
        <v>8992</v>
      </c>
      <c r="N2855" s="129" t="str">
        <f>+IF(Hoja3!$O2855="VIGENTE","SALDO A VENCER",IF(Hoja3!$O2855="VENCIDO","SALDO VENCIDO - SE ABONA DE ACUERDO A DISPONIBILIDAD FINANCIERA",0))</f>
        <v>SALDO A VENCER</v>
      </c>
      <c r="O2855" s="129" t="str">
        <f>+IF(($D$1-Hoja3!$F2855)&gt;0,"VENCIDO","VIGENTE")</f>
        <v>VIGENTE</v>
      </c>
      <c r="P2855" s="120"/>
    </row>
    <row r="2856" spans="2:16" ht="14.25" hidden="1" customHeight="1" x14ac:dyDescent="0.25">
      <c r="B2856" s="121" t="s">
        <v>149</v>
      </c>
      <c r="C2856" s="122" t="s">
        <v>8993</v>
      </c>
      <c r="D2856" s="123">
        <v>10010179743</v>
      </c>
      <c r="E2856" s="124">
        <v>44838</v>
      </c>
      <c r="F2856" s="124">
        <v>44869</v>
      </c>
      <c r="G2856" s="125">
        <v>2273</v>
      </c>
      <c r="H2856" s="126" t="str">
        <f>+VLOOKUP(Hoja3!$G2856,'[138]Plan de Cuentas'!B:H,7,FALSE)</f>
        <v>2.1.02.01.05</v>
      </c>
      <c r="I2856" s="127" t="str">
        <f>+VLOOKUP(Hoja3!$H2856,'[138]Plan de Cuentas'!A:C,3,FALSE)</f>
        <v>Proveedores Locales - GS</v>
      </c>
      <c r="J2856" s="128">
        <v>-979120</v>
      </c>
      <c r="K2856" s="128">
        <v>-979120</v>
      </c>
      <c r="L2856" s="117">
        <f>+Hoja3!$K2856/$K$1</f>
        <v>-134.96856403604417</v>
      </c>
      <c r="M2856" s="129" t="s">
        <v>8994</v>
      </c>
      <c r="N2856" s="129" t="str">
        <f>+IF(Hoja3!$O2856="VIGENTE","SALDO A VENCER",IF(Hoja3!$O2856="VENCIDO","SALDO VENCIDO - SE ABONA DE ACUERDO A DISPONIBILIDAD FINANCIERA",0))</f>
        <v>SALDO A VENCER</v>
      </c>
      <c r="O2856" s="129" t="str">
        <f>+IF(($D$1-Hoja3!$F2856)&gt;0,"VENCIDO","VIGENTE")</f>
        <v>VIGENTE</v>
      </c>
      <c r="P2856" s="120"/>
    </row>
    <row r="2857" spans="2:16" ht="14.25" hidden="1" customHeight="1" x14ac:dyDescent="0.25">
      <c r="B2857" s="121" t="s">
        <v>149</v>
      </c>
      <c r="C2857" s="122" t="s">
        <v>8995</v>
      </c>
      <c r="D2857" s="123" t="s">
        <v>8996</v>
      </c>
      <c r="E2857" s="124">
        <v>44838</v>
      </c>
      <c r="F2857" s="124">
        <v>44861</v>
      </c>
      <c r="G2857" s="125">
        <v>2273</v>
      </c>
      <c r="H2857" s="126" t="str">
        <f>+VLOOKUP(Hoja3!$G2857,'[138]Plan de Cuentas'!B:H,7,FALSE)</f>
        <v>2.1.02.01.05</v>
      </c>
      <c r="I2857" s="127" t="str">
        <f>+VLOOKUP(Hoja3!$H2857,'[138]Plan de Cuentas'!A:C,3,FALSE)</f>
        <v>Proveedores Locales - GS</v>
      </c>
      <c r="J2857" s="128">
        <v>-1198500</v>
      </c>
      <c r="K2857" s="128">
        <v>-1198500</v>
      </c>
      <c r="L2857" s="117">
        <f>+Hoja3!$K2857/$K$1</f>
        <v>-165.2093961896386</v>
      </c>
      <c r="M2857" s="129" t="s">
        <v>7139</v>
      </c>
      <c r="N2857" s="129" t="str">
        <f>+IF(Hoja3!$O2857="VIGENTE","SALDO A VENCER",IF(Hoja3!$O2857="VENCIDO","SALDO VENCIDO - SE ABONA DE ACUERDO A DISPONIBILIDAD FINANCIERA",0))</f>
        <v>SALDO VENCIDO - SE ABONA DE ACUERDO A DISPONIBILIDAD FINANCIERA</v>
      </c>
      <c r="O2857" s="129" t="str">
        <f>+IF(($D$1-Hoja3!$F2857)&gt;0,"VENCIDO","VIGENTE")</f>
        <v>VENCIDO</v>
      </c>
      <c r="P2857" s="120"/>
    </row>
    <row r="2858" spans="2:16" ht="14.25" hidden="1" customHeight="1" x14ac:dyDescent="0.25">
      <c r="B2858" s="121" t="s">
        <v>149</v>
      </c>
      <c r="C2858" s="122" t="s">
        <v>8997</v>
      </c>
      <c r="D2858" s="123" t="s">
        <v>8998</v>
      </c>
      <c r="E2858" s="124">
        <v>44838</v>
      </c>
      <c r="F2858" s="124">
        <v>44869</v>
      </c>
      <c r="G2858" s="125">
        <v>2273</v>
      </c>
      <c r="H2858" s="126" t="str">
        <f>+VLOOKUP(Hoja3!$G2858,'[138]Plan de Cuentas'!B:H,7,FALSE)</f>
        <v>2.1.02.01.05</v>
      </c>
      <c r="I2858" s="127" t="str">
        <f>+VLOOKUP(Hoja3!$H2858,'[138]Plan de Cuentas'!A:C,3,FALSE)</f>
        <v>Proveedores Locales - GS</v>
      </c>
      <c r="J2858" s="128">
        <v>-587000</v>
      </c>
      <c r="K2858" s="128">
        <v>-587000</v>
      </c>
      <c r="L2858" s="117">
        <f>+Hoja3!$K2858/$K$1</f>
        <v>-80.9160747295101</v>
      </c>
      <c r="M2858" s="129" t="s">
        <v>8999</v>
      </c>
      <c r="N2858" s="129" t="str">
        <f>+IF(Hoja3!$O2858="VIGENTE","SALDO A VENCER",IF(Hoja3!$O2858="VENCIDO","SALDO VENCIDO - SE ABONA DE ACUERDO A DISPONIBILIDAD FINANCIERA",0))</f>
        <v>SALDO A VENCER</v>
      </c>
      <c r="O2858" s="129" t="str">
        <f>+IF(($D$1-Hoja3!$F2858)&gt;0,"VENCIDO","VIGENTE")</f>
        <v>VIGENTE</v>
      </c>
      <c r="P2858" s="120"/>
    </row>
    <row r="2859" spans="2:16" ht="14.25" hidden="1" customHeight="1" x14ac:dyDescent="0.25">
      <c r="B2859" s="121" t="s">
        <v>149</v>
      </c>
      <c r="C2859" s="122" t="s">
        <v>9000</v>
      </c>
      <c r="D2859" s="123" t="s">
        <v>9001</v>
      </c>
      <c r="E2859" s="124">
        <v>44838</v>
      </c>
      <c r="F2859" s="124">
        <v>44869</v>
      </c>
      <c r="G2859" s="125">
        <v>2273</v>
      </c>
      <c r="H2859" s="126" t="str">
        <f>+VLOOKUP(Hoja3!$G2859,'[138]Plan de Cuentas'!B:H,7,FALSE)</f>
        <v>2.1.02.01.05</v>
      </c>
      <c r="I2859" s="127" t="str">
        <f>+VLOOKUP(Hoja3!$H2859,'[138]Plan de Cuentas'!A:C,3,FALSE)</f>
        <v>Proveedores Locales - GS</v>
      </c>
      <c r="J2859" s="128">
        <v>-1311000</v>
      </c>
      <c r="K2859" s="128">
        <v>-1311000</v>
      </c>
      <c r="L2859" s="117">
        <f>+Hoja3!$K2859/$K$1</f>
        <v>-180.71716178941693</v>
      </c>
      <c r="M2859" s="129" t="s">
        <v>9002</v>
      </c>
      <c r="N2859" s="129" t="str">
        <f>+IF(Hoja3!$O2859="VIGENTE","SALDO A VENCER",IF(Hoja3!$O2859="VENCIDO","SALDO VENCIDO - SE ABONA DE ACUERDO A DISPONIBILIDAD FINANCIERA",0))</f>
        <v>SALDO A VENCER</v>
      </c>
      <c r="O2859" s="129" t="str">
        <f>+IF(($D$1-Hoja3!$F2859)&gt;0,"VENCIDO","VIGENTE")</f>
        <v>VIGENTE</v>
      </c>
      <c r="P2859" s="120"/>
    </row>
    <row r="2860" spans="2:16" ht="14.25" hidden="1" customHeight="1" x14ac:dyDescent="0.25">
      <c r="B2860" s="121" t="s">
        <v>149</v>
      </c>
      <c r="C2860" s="122" t="s">
        <v>9003</v>
      </c>
      <c r="D2860" s="123" t="s">
        <v>9004</v>
      </c>
      <c r="E2860" s="124">
        <v>44838</v>
      </c>
      <c r="F2860" s="124">
        <v>44869</v>
      </c>
      <c r="G2860" s="125">
        <v>2273</v>
      </c>
      <c r="H2860" s="126" t="str">
        <f>+VLOOKUP(Hoja3!$G2860,'[138]Plan de Cuentas'!B:H,7,FALSE)</f>
        <v>2.1.02.01.05</v>
      </c>
      <c r="I2860" s="127" t="str">
        <f>+VLOOKUP(Hoja3!$H2860,'[138]Plan de Cuentas'!A:C,3,FALSE)</f>
        <v>Proveedores Locales - GS</v>
      </c>
      <c r="J2860" s="128">
        <v>-2931000</v>
      </c>
      <c r="K2860" s="128">
        <v>-2931000</v>
      </c>
      <c r="L2860" s="117">
        <f>+Hoja3!$K2860/$K$1</f>
        <v>-404.02898642622506</v>
      </c>
      <c r="M2860" s="129" t="s">
        <v>9005</v>
      </c>
      <c r="N2860" s="129" t="str">
        <f>+IF(Hoja3!$O2860="VIGENTE","SALDO A VENCER",IF(Hoja3!$O2860="VENCIDO","SALDO VENCIDO - SE ABONA DE ACUERDO A DISPONIBILIDAD FINANCIERA",0))</f>
        <v>SALDO A VENCER</v>
      </c>
      <c r="O2860" s="129" t="str">
        <f>+IF(($D$1-Hoja3!$F2860)&gt;0,"VENCIDO","VIGENTE")</f>
        <v>VIGENTE</v>
      </c>
      <c r="P2860" s="120"/>
    </row>
    <row r="2861" spans="2:16" ht="14.25" hidden="1" customHeight="1" x14ac:dyDescent="0.25">
      <c r="B2861" s="121" t="s">
        <v>149</v>
      </c>
      <c r="C2861" s="122" t="s">
        <v>9006</v>
      </c>
      <c r="D2861" s="123" t="s">
        <v>9007</v>
      </c>
      <c r="E2861" s="124">
        <v>44838</v>
      </c>
      <c r="F2861" s="124">
        <v>44869</v>
      </c>
      <c r="G2861" s="125">
        <v>2273</v>
      </c>
      <c r="H2861" s="126" t="str">
        <f>+VLOOKUP(Hoja3!$G2861,'[138]Plan de Cuentas'!B:H,7,FALSE)</f>
        <v>2.1.02.01.05</v>
      </c>
      <c r="I2861" s="127" t="str">
        <f>+VLOOKUP(Hoja3!$H2861,'[138]Plan de Cuentas'!A:C,3,FALSE)</f>
        <v>Proveedores Locales - GS</v>
      </c>
      <c r="J2861" s="128">
        <v>-346000</v>
      </c>
      <c r="K2861" s="128">
        <v>-346000</v>
      </c>
      <c r="L2861" s="117">
        <f>+Hoja3!$K2861/$K$1</f>
        <v>-47.694994644651608</v>
      </c>
      <c r="M2861" s="129" t="s">
        <v>9008</v>
      </c>
      <c r="N2861" s="129" t="str">
        <f>+IF(Hoja3!$O2861="VIGENTE","SALDO A VENCER",IF(Hoja3!$O2861="VENCIDO","SALDO VENCIDO - SE ABONA DE ACUERDO A DISPONIBILIDAD FINANCIERA",0))</f>
        <v>SALDO A VENCER</v>
      </c>
      <c r="O2861" s="129" t="str">
        <f>+IF(($D$1-Hoja3!$F2861)&gt;0,"VENCIDO","VIGENTE")</f>
        <v>VIGENTE</v>
      </c>
      <c r="P2861" s="120"/>
    </row>
    <row r="2862" spans="2:16" ht="14.25" hidden="1" customHeight="1" x14ac:dyDescent="0.25">
      <c r="B2862" s="121" t="s">
        <v>149</v>
      </c>
      <c r="C2862" s="122" t="s">
        <v>9009</v>
      </c>
      <c r="D2862" s="123" t="s">
        <v>9010</v>
      </c>
      <c r="E2862" s="124">
        <v>44839</v>
      </c>
      <c r="F2862" s="124">
        <v>44869</v>
      </c>
      <c r="G2862" s="125">
        <v>2273</v>
      </c>
      <c r="H2862" s="126" t="str">
        <f>+VLOOKUP(Hoja3!$G2862,'[138]Plan de Cuentas'!B:H,7,FALSE)</f>
        <v>2.1.02.01.05</v>
      </c>
      <c r="I2862" s="127" t="str">
        <f>+VLOOKUP(Hoja3!$H2862,'[138]Plan de Cuentas'!A:C,3,FALSE)</f>
        <v>Proveedores Locales - GS</v>
      </c>
      <c r="J2862" s="128">
        <v>-696000</v>
      </c>
      <c r="K2862" s="128">
        <v>-696000</v>
      </c>
      <c r="L2862" s="117">
        <f>+Hoja3!$K2862/$K$1</f>
        <v>-95.941376510628672</v>
      </c>
      <c r="M2862" s="129" t="s">
        <v>9011</v>
      </c>
      <c r="N2862" s="129" t="str">
        <f>+IF(Hoja3!$O2862="VIGENTE","SALDO A VENCER",IF(Hoja3!$O2862="VENCIDO","SALDO VENCIDO - SE ABONA DE ACUERDO A DISPONIBILIDAD FINANCIERA",0))</f>
        <v>SALDO A VENCER</v>
      </c>
      <c r="O2862" s="129" t="str">
        <f>+IF(($D$1-Hoja3!$F2862)&gt;0,"VENCIDO","VIGENTE")</f>
        <v>VIGENTE</v>
      </c>
      <c r="P2862" s="120"/>
    </row>
    <row r="2863" spans="2:16" ht="14.25" hidden="1" customHeight="1" x14ac:dyDescent="0.25">
      <c r="B2863" s="121" t="s">
        <v>149</v>
      </c>
      <c r="C2863" s="122" t="s">
        <v>9012</v>
      </c>
      <c r="D2863" s="123" t="s">
        <v>9013</v>
      </c>
      <c r="E2863" s="124">
        <v>44839</v>
      </c>
      <c r="F2863" s="124">
        <v>44869</v>
      </c>
      <c r="G2863" s="125">
        <v>2273</v>
      </c>
      <c r="H2863" s="126" t="str">
        <f>+VLOOKUP(Hoja3!$G2863,'[138]Plan de Cuentas'!B:H,7,FALSE)</f>
        <v>2.1.02.01.05</v>
      </c>
      <c r="I2863" s="127" t="str">
        <f>+VLOOKUP(Hoja3!$H2863,'[138]Plan de Cuentas'!A:C,3,FALSE)</f>
        <v>Proveedores Locales - GS</v>
      </c>
      <c r="J2863" s="128">
        <v>-309500</v>
      </c>
      <c r="K2863" s="128">
        <v>-309500</v>
      </c>
      <c r="L2863" s="117">
        <f>+Hoja3!$K2863/$K$1</f>
        <v>-42.663586250056859</v>
      </c>
      <c r="M2863" s="129" t="s">
        <v>7157</v>
      </c>
      <c r="N2863" s="129" t="str">
        <f>+IF(Hoja3!$O2863="VIGENTE","SALDO A VENCER",IF(Hoja3!$O2863="VENCIDO","SALDO VENCIDO - SE ABONA DE ACUERDO A DISPONIBILIDAD FINANCIERA",0))</f>
        <v>SALDO A VENCER</v>
      </c>
      <c r="O2863" s="129" t="str">
        <f>+IF(($D$1-Hoja3!$F2863)&gt;0,"VENCIDO","VIGENTE")</f>
        <v>VIGENTE</v>
      </c>
      <c r="P2863" s="120"/>
    </row>
    <row r="2864" spans="2:16" ht="14.25" hidden="1" customHeight="1" x14ac:dyDescent="0.25">
      <c r="B2864" s="121" t="s">
        <v>149</v>
      </c>
      <c r="C2864" s="122" t="s">
        <v>9014</v>
      </c>
      <c r="D2864" s="123" t="s">
        <v>9015</v>
      </c>
      <c r="E2864" s="124">
        <v>44839</v>
      </c>
      <c r="F2864" s="124">
        <v>44869</v>
      </c>
      <c r="G2864" s="125">
        <v>2273</v>
      </c>
      <c r="H2864" s="126" t="str">
        <f>+VLOOKUP(Hoja3!$G2864,'[138]Plan de Cuentas'!B:H,7,FALSE)</f>
        <v>2.1.02.01.05</v>
      </c>
      <c r="I2864" s="127" t="str">
        <f>+VLOOKUP(Hoja3!$H2864,'[138]Plan de Cuentas'!A:C,3,FALSE)</f>
        <v>Proveedores Locales - GS</v>
      </c>
      <c r="J2864" s="128">
        <v>-566500</v>
      </c>
      <c r="K2864" s="128">
        <v>-566500</v>
      </c>
      <c r="L2864" s="117">
        <f>+Hoja3!$K2864/$K$1</f>
        <v>-78.090215220217161</v>
      </c>
      <c r="M2864" s="129" t="s">
        <v>7139</v>
      </c>
      <c r="N2864" s="129" t="str">
        <f>+IF(Hoja3!$O2864="VIGENTE","SALDO A VENCER",IF(Hoja3!$O2864="VENCIDO","SALDO VENCIDO - SE ABONA DE ACUERDO A DISPONIBILIDAD FINANCIERA",0))</f>
        <v>SALDO A VENCER</v>
      </c>
      <c r="O2864" s="129" t="str">
        <f>+IF(($D$1-Hoja3!$F2864)&gt;0,"VENCIDO","VIGENTE")</f>
        <v>VIGENTE</v>
      </c>
      <c r="P2864" s="120"/>
    </row>
    <row r="2865" spans="2:16" ht="14.25" hidden="1" customHeight="1" x14ac:dyDescent="0.25">
      <c r="B2865" s="121" t="s">
        <v>149</v>
      </c>
      <c r="C2865" s="122" t="s">
        <v>9016</v>
      </c>
      <c r="D2865" s="123" t="s">
        <v>9017</v>
      </c>
      <c r="E2865" s="124">
        <v>44839</v>
      </c>
      <c r="F2865" s="124">
        <v>44870</v>
      </c>
      <c r="G2865" s="125">
        <v>2273</v>
      </c>
      <c r="H2865" s="126" t="str">
        <f>+VLOOKUP(Hoja3!$G2865,'[138]Plan de Cuentas'!B:H,7,FALSE)</f>
        <v>2.1.02.01.05</v>
      </c>
      <c r="I2865" s="127" t="str">
        <f>+VLOOKUP(Hoja3!$H2865,'[138]Plan de Cuentas'!A:C,3,FALSE)</f>
        <v>Proveedores Locales - GS</v>
      </c>
      <c r="J2865" s="128">
        <v>-1829000</v>
      </c>
      <c r="K2865" s="128">
        <v>-1829000</v>
      </c>
      <c r="L2865" s="117">
        <f>+Hoja3!$K2865/$K$1</f>
        <v>-252.12180695106301</v>
      </c>
      <c r="M2865" s="129" t="s">
        <v>9018</v>
      </c>
      <c r="N2865" s="129" t="str">
        <f>+IF(Hoja3!$O2865="VIGENTE","SALDO A VENCER",IF(Hoja3!$O2865="VENCIDO","SALDO VENCIDO - SE ABONA DE ACUERDO A DISPONIBILIDAD FINANCIERA",0))</f>
        <v>SALDO A VENCER</v>
      </c>
      <c r="O2865" s="129" t="str">
        <f>+IF(($D$1-Hoja3!$F2865)&gt;0,"VENCIDO","VIGENTE")</f>
        <v>VIGENTE</v>
      </c>
      <c r="P2865" s="120"/>
    </row>
    <row r="2866" spans="2:16" ht="14.25" hidden="1" customHeight="1" x14ac:dyDescent="0.25">
      <c r="B2866" s="121" t="s">
        <v>149</v>
      </c>
      <c r="C2866" s="122" t="s">
        <v>9019</v>
      </c>
      <c r="D2866" s="123" t="s">
        <v>9020</v>
      </c>
      <c r="E2866" s="124">
        <v>44839</v>
      </c>
      <c r="F2866" s="124">
        <v>44870</v>
      </c>
      <c r="G2866" s="125">
        <v>2273</v>
      </c>
      <c r="H2866" s="126" t="str">
        <f>+VLOOKUP(Hoja3!$G2866,'[138]Plan de Cuentas'!B:H,7,FALSE)</f>
        <v>2.1.02.01.05</v>
      </c>
      <c r="I2866" s="127" t="str">
        <f>+VLOOKUP(Hoja3!$H2866,'[138]Plan de Cuentas'!A:C,3,FALSE)</f>
        <v>Proveedores Locales - GS</v>
      </c>
      <c r="J2866" s="128">
        <v>-1668000</v>
      </c>
      <c r="K2866" s="128">
        <v>-1668000</v>
      </c>
      <c r="L2866" s="117">
        <f>+Hoja3!$K2866/$K$1</f>
        <v>-229.92847129271354</v>
      </c>
      <c r="M2866" s="129" t="s">
        <v>9021</v>
      </c>
      <c r="N2866" s="129" t="str">
        <f>+IF(Hoja3!$O2866="VIGENTE","SALDO A VENCER",IF(Hoja3!$O2866="VENCIDO","SALDO VENCIDO - SE ABONA DE ACUERDO A DISPONIBILIDAD FINANCIERA",0))</f>
        <v>SALDO A VENCER</v>
      </c>
      <c r="O2866" s="129" t="str">
        <f>+IF(($D$1-Hoja3!$F2866)&gt;0,"VENCIDO","VIGENTE")</f>
        <v>VIGENTE</v>
      </c>
      <c r="P2866" s="120"/>
    </row>
    <row r="2867" spans="2:16" ht="14.25" hidden="1" customHeight="1" x14ac:dyDescent="0.25">
      <c r="B2867" s="121" t="s">
        <v>149</v>
      </c>
      <c r="C2867" s="122" t="s">
        <v>9022</v>
      </c>
      <c r="D2867" s="123" t="s">
        <v>9023</v>
      </c>
      <c r="E2867" s="124">
        <v>44840</v>
      </c>
      <c r="F2867" s="124">
        <v>44869</v>
      </c>
      <c r="G2867" s="125">
        <v>2273</v>
      </c>
      <c r="H2867" s="126" t="str">
        <f>+VLOOKUP(Hoja3!$G2867,'[138]Plan de Cuentas'!B:H,7,FALSE)</f>
        <v>2.1.02.01.05</v>
      </c>
      <c r="I2867" s="127" t="str">
        <f>+VLOOKUP(Hoja3!$H2867,'[138]Plan de Cuentas'!A:C,3,FALSE)</f>
        <v>Proveedores Locales - GS</v>
      </c>
      <c r="J2867" s="128">
        <v>-798000</v>
      </c>
      <c r="K2867" s="128">
        <v>-798000</v>
      </c>
      <c r="L2867" s="117">
        <f>+Hoja3!$K2867/$K$1</f>
        <v>-110.00175065442771</v>
      </c>
      <c r="M2867" s="129" t="s">
        <v>8760</v>
      </c>
      <c r="N2867" s="129" t="str">
        <f>+IF(Hoja3!$O2867="VIGENTE","SALDO A VENCER",IF(Hoja3!$O2867="VENCIDO","SALDO VENCIDO - SE ABONA DE ACUERDO A DISPONIBILIDAD FINANCIERA",0))</f>
        <v>SALDO A VENCER</v>
      </c>
      <c r="O2867" s="129" t="str">
        <f>+IF(($D$1-Hoja3!$F2867)&gt;0,"VENCIDO","VIGENTE")</f>
        <v>VIGENTE</v>
      </c>
      <c r="P2867" s="120"/>
    </row>
    <row r="2868" spans="2:16" ht="14.25" hidden="1" customHeight="1" x14ac:dyDescent="0.25">
      <c r="B2868" s="121" t="s">
        <v>149</v>
      </c>
      <c r="C2868" s="122" t="s">
        <v>9024</v>
      </c>
      <c r="D2868" s="123" t="s">
        <v>9025</v>
      </c>
      <c r="E2868" s="124">
        <v>44844</v>
      </c>
      <c r="F2868" s="124">
        <v>44875</v>
      </c>
      <c r="G2868" s="125">
        <v>2273</v>
      </c>
      <c r="H2868" s="126" t="str">
        <f>+VLOOKUP(Hoja3!$G2868,'[138]Plan de Cuentas'!B:H,7,FALSE)</f>
        <v>2.1.02.01.05</v>
      </c>
      <c r="I2868" s="127" t="str">
        <f>+VLOOKUP(Hoja3!$H2868,'[138]Plan de Cuentas'!A:C,3,FALSE)</f>
        <v>Proveedores Locales - GS</v>
      </c>
      <c r="J2868" s="128">
        <v>-413000</v>
      </c>
      <c r="K2868" s="128">
        <v>-413000</v>
      </c>
      <c r="L2868" s="117">
        <f>+Hoja3!$K2868/$K$1</f>
        <v>-56.930730601852936</v>
      </c>
      <c r="M2868" s="129" t="s">
        <v>8760</v>
      </c>
      <c r="N2868" s="129" t="str">
        <f>+IF(Hoja3!$O2868="VIGENTE","SALDO A VENCER",IF(Hoja3!$O2868="VENCIDO","SALDO VENCIDO - SE ABONA DE ACUERDO A DISPONIBILIDAD FINANCIERA",0))</f>
        <v>SALDO A VENCER</v>
      </c>
      <c r="O2868" s="129" t="str">
        <f>+IF(($D$1-Hoja3!$F2868)&gt;0,"VENCIDO","VIGENTE")</f>
        <v>VIGENTE</v>
      </c>
      <c r="P2868" s="120"/>
    </row>
    <row r="2869" spans="2:16" ht="14.25" hidden="1" customHeight="1" x14ac:dyDescent="0.25">
      <c r="B2869" s="121" t="s">
        <v>149</v>
      </c>
      <c r="C2869" s="122" t="s">
        <v>9026</v>
      </c>
      <c r="D2869" s="123" t="s">
        <v>9027</v>
      </c>
      <c r="E2869" s="124">
        <v>44844</v>
      </c>
      <c r="F2869" s="124">
        <v>44875</v>
      </c>
      <c r="G2869" s="125">
        <v>2273</v>
      </c>
      <c r="H2869" s="126" t="str">
        <f>+VLOOKUP(Hoja3!$G2869,'[138]Plan de Cuentas'!B:H,7,FALSE)</f>
        <v>2.1.02.01.05</v>
      </c>
      <c r="I2869" s="127" t="str">
        <f>+VLOOKUP(Hoja3!$H2869,'[138]Plan de Cuentas'!A:C,3,FALSE)</f>
        <v>Proveedores Locales - GS</v>
      </c>
      <c r="J2869" s="128">
        <v>-338200</v>
      </c>
      <c r="K2869" s="128">
        <v>-338200</v>
      </c>
      <c r="L2869" s="117">
        <f>+Hoja3!$K2869/$K$1</f>
        <v>-46.619789563066981</v>
      </c>
      <c r="M2869" s="129" t="s">
        <v>7157</v>
      </c>
      <c r="N2869" s="129" t="str">
        <f>+IF(Hoja3!$O2869="VIGENTE","SALDO A VENCER",IF(Hoja3!$O2869="VENCIDO","SALDO VENCIDO - SE ABONA DE ACUERDO A DISPONIBILIDAD FINANCIERA",0))</f>
        <v>SALDO A VENCER</v>
      </c>
      <c r="O2869" s="129" t="str">
        <f>+IF(($D$1-Hoja3!$F2869)&gt;0,"VENCIDO","VIGENTE")</f>
        <v>VIGENTE</v>
      </c>
      <c r="P2869" s="120"/>
    </row>
    <row r="2870" spans="2:16" ht="14.25" hidden="1" customHeight="1" x14ac:dyDescent="0.25">
      <c r="B2870" s="121" t="s">
        <v>149</v>
      </c>
      <c r="C2870" s="122" t="s">
        <v>9028</v>
      </c>
      <c r="D2870" s="123" t="s">
        <v>9029</v>
      </c>
      <c r="E2870" s="124">
        <v>44844</v>
      </c>
      <c r="F2870" s="124">
        <v>44875</v>
      </c>
      <c r="G2870" s="125">
        <v>2273</v>
      </c>
      <c r="H2870" s="126" t="str">
        <f>+VLOOKUP(Hoja3!$G2870,'[138]Plan de Cuentas'!B:H,7,FALSE)</f>
        <v>2.1.02.01.05</v>
      </c>
      <c r="I2870" s="127" t="str">
        <f>+VLOOKUP(Hoja3!$H2870,'[138]Plan de Cuentas'!A:C,3,FALSE)</f>
        <v>Proveedores Locales - GS</v>
      </c>
      <c r="J2870" s="128">
        <v>-186000</v>
      </c>
      <c r="K2870" s="128">
        <v>-186000</v>
      </c>
      <c r="L2870" s="117">
        <f>+Hoja3!$K2870/$K$1</f>
        <v>-25.639505791633525</v>
      </c>
      <c r="M2870" s="129" t="s">
        <v>7139</v>
      </c>
      <c r="N2870" s="129" t="str">
        <f>+IF(Hoja3!$O2870="VIGENTE","SALDO A VENCER",IF(Hoja3!$O2870="VENCIDO","SALDO VENCIDO - SE ABONA DE ACUERDO A DISPONIBILIDAD FINANCIERA",0))</f>
        <v>SALDO A VENCER</v>
      </c>
      <c r="O2870" s="129" t="str">
        <f>+IF(($D$1-Hoja3!$F2870)&gt;0,"VENCIDO","VIGENTE")</f>
        <v>VIGENTE</v>
      </c>
      <c r="P2870" s="120"/>
    </row>
    <row r="2871" spans="2:16" ht="14.25" hidden="1" customHeight="1" x14ac:dyDescent="0.25">
      <c r="B2871" s="121" t="s">
        <v>149</v>
      </c>
      <c r="C2871" s="122" t="s">
        <v>9030</v>
      </c>
      <c r="D2871" s="123" t="s">
        <v>9031</v>
      </c>
      <c r="E2871" s="124">
        <v>44844</v>
      </c>
      <c r="F2871" s="124">
        <v>44875</v>
      </c>
      <c r="G2871" s="125">
        <v>2273</v>
      </c>
      <c r="H2871" s="126" t="str">
        <f>+VLOOKUP(Hoja3!$G2871,'[138]Plan de Cuentas'!B:H,7,FALSE)</f>
        <v>2.1.02.01.05</v>
      </c>
      <c r="I2871" s="127" t="str">
        <f>+VLOOKUP(Hoja3!$H2871,'[138]Plan de Cuentas'!A:C,3,FALSE)</f>
        <v>Proveedores Locales - GS</v>
      </c>
      <c r="J2871" s="128">
        <v>-733500</v>
      </c>
      <c r="K2871" s="128">
        <v>-733500</v>
      </c>
      <c r="L2871" s="117">
        <f>+Hoja3!$K2871/$K$1</f>
        <v>-101.11063171055478</v>
      </c>
      <c r="M2871" s="129" t="s">
        <v>9032</v>
      </c>
      <c r="N2871" s="129" t="str">
        <f>+IF(Hoja3!$O2871="VIGENTE","SALDO A VENCER",IF(Hoja3!$O2871="VENCIDO","SALDO VENCIDO - SE ABONA DE ACUERDO A DISPONIBILIDAD FINANCIERA",0))</f>
        <v>SALDO A VENCER</v>
      </c>
      <c r="O2871" s="129" t="str">
        <f>+IF(($D$1-Hoja3!$F2871)&gt;0,"VENCIDO","VIGENTE")</f>
        <v>VIGENTE</v>
      </c>
      <c r="P2871" s="120"/>
    </row>
    <row r="2872" spans="2:16" ht="14.25" hidden="1" customHeight="1" x14ac:dyDescent="0.25">
      <c r="B2872" s="121" t="s">
        <v>149</v>
      </c>
      <c r="C2872" s="122" t="s">
        <v>9033</v>
      </c>
      <c r="D2872" s="123" t="s">
        <v>9034</v>
      </c>
      <c r="E2872" s="124">
        <v>44844</v>
      </c>
      <c r="F2872" s="124">
        <v>44875</v>
      </c>
      <c r="G2872" s="125">
        <v>2273</v>
      </c>
      <c r="H2872" s="126" t="str">
        <f>+VLOOKUP(Hoja3!$G2872,'[138]Plan de Cuentas'!B:H,7,FALSE)</f>
        <v>2.1.02.01.05</v>
      </c>
      <c r="I2872" s="127" t="str">
        <f>+VLOOKUP(Hoja3!$H2872,'[138]Plan de Cuentas'!A:C,3,FALSE)</f>
        <v>Proveedores Locales - GS</v>
      </c>
      <c r="J2872" s="128">
        <v>-181000</v>
      </c>
      <c r="K2872" s="128">
        <v>-181000</v>
      </c>
      <c r="L2872" s="117">
        <f>+Hoja3!$K2872/$K$1</f>
        <v>-24.950271764976709</v>
      </c>
      <c r="M2872" s="129" t="s">
        <v>9035</v>
      </c>
      <c r="N2872" s="129" t="str">
        <f>+IF(Hoja3!$O2872="VIGENTE","SALDO A VENCER",IF(Hoja3!$O2872="VENCIDO","SALDO VENCIDO - SE ABONA DE ACUERDO A DISPONIBILIDAD FINANCIERA",0))</f>
        <v>SALDO A VENCER</v>
      </c>
      <c r="O2872" s="129" t="str">
        <f>+IF(($D$1-Hoja3!$F2872)&gt;0,"VENCIDO","VIGENTE")</f>
        <v>VIGENTE</v>
      </c>
      <c r="P2872" s="120"/>
    </row>
    <row r="2873" spans="2:16" ht="14.25" hidden="1" customHeight="1" x14ac:dyDescent="0.25">
      <c r="B2873" s="121" t="s">
        <v>149</v>
      </c>
      <c r="C2873" s="122" t="s">
        <v>9036</v>
      </c>
      <c r="D2873" s="123" t="s">
        <v>9037</v>
      </c>
      <c r="E2873" s="137">
        <v>44844</v>
      </c>
      <c r="F2873" s="137">
        <v>44875</v>
      </c>
      <c r="G2873" s="125">
        <v>2273</v>
      </c>
      <c r="H2873" s="126" t="str">
        <f>+VLOOKUP(Hoja3!$G2873,'[138]Plan de Cuentas'!B:H,7,FALSE)</f>
        <v>2.1.02.01.05</v>
      </c>
      <c r="I2873" s="127" t="str">
        <f>+VLOOKUP(Hoja3!$H2873,'[138]Plan de Cuentas'!A:C,3,FALSE)</f>
        <v>Proveedores Locales - GS</v>
      </c>
      <c r="J2873" s="128">
        <v>-2446000</v>
      </c>
      <c r="K2873" s="128">
        <v>-2446000</v>
      </c>
      <c r="L2873" s="117">
        <f>+Hoja3!$K2873/$K$1</f>
        <v>-337.17328584051398</v>
      </c>
      <c r="M2873" s="129" t="s">
        <v>9038</v>
      </c>
      <c r="N2873" s="129" t="str">
        <f>+IF(Hoja3!$O2873="VIGENTE","SALDO A VENCER",IF(Hoja3!$O2873="VENCIDO","SALDO VENCIDO - SE ABONA DE ACUERDO A DISPONIBILIDAD FINANCIERA",0))</f>
        <v>SALDO A VENCER</v>
      </c>
      <c r="O2873" s="129" t="str">
        <f>+IF(($D$1-Hoja3!$F2873)&gt;0,"VENCIDO","VIGENTE")</f>
        <v>VIGENTE</v>
      </c>
      <c r="P2873" s="120"/>
    </row>
    <row r="2874" spans="2:16" ht="14.25" hidden="1" customHeight="1" x14ac:dyDescent="0.25">
      <c r="B2874" s="121" t="s">
        <v>149</v>
      </c>
      <c r="C2874" s="122" t="s">
        <v>9039</v>
      </c>
      <c r="D2874" s="123" t="s">
        <v>9040</v>
      </c>
      <c r="E2874" s="137">
        <v>44846</v>
      </c>
      <c r="F2874" s="137">
        <v>44876</v>
      </c>
      <c r="G2874" s="125">
        <v>2273</v>
      </c>
      <c r="H2874" s="126" t="str">
        <f>+VLOOKUP(Hoja3!$G2874,'[138]Plan de Cuentas'!B:H,7,FALSE)</f>
        <v>2.1.02.01.05</v>
      </c>
      <c r="I2874" s="127" t="str">
        <f>+VLOOKUP(Hoja3!$H2874,'[138]Plan de Cuentas'!A:C,3,FALSE)</f>
        <v>Proveedores Locales - GS</v>
      </c>
      <c r="J2874" s="128">
        <v>-1679500</v>
      </c>
      <c r="K2874" s="128">
        <v>-1679500</v>
      </c>
      <c r="L2874" s="117">
        <f>+Hoja3!$K2874/$K$1</f>
        <v>-231.51370955402422</v>
      </c>
      <c r="M2874" s="129" t="s">
        <v>9041</v>
      </c>
      <c r="N2874" s="129" t="str">
        <f>+IF(Hoja3!$O2874="VIGENTE","SALDO A VENCER",IF(Hoja3!$O2874="VENCIDO","SALDO VENCIDO - SE ABONA DE ACUERDO A DISPONIBILIDAD FINANCIERA",0))</f>
        <v>SALDO A VENCER</v>
      </c>
      <c r="O2874" s="129" t="str">
        <f>+IF(($D$1-Hoja3!$F2874)&gt;0,"VENCIDO","VIGENTE")</f>
        <v>VIGENTE</v>
      </c>
      <c r="P2874" s="120"/>
    </row>
    <row r="2875" spans="2:16" ht="14.25" hidden="1" customHeight="1" x14ac:dyDescent="0.25">
      <c r="B2875" s="121" t="s">
        <v>149</v>
      </c>
      <c r="C2875" s="122" t="s">
        <v>9042</v>
      </c>
      <c r="D2875" s="123">
        <v>10010180201</v>
      </c>
      <c r="E2875" s="137">
        <v>44846</v>
      </c>
      <c r="F2875" s="137">
        <v>44876</v>
      </c>
      <c r="G2875" s="125">
        <v>2273</v>
      </c>
      <c r="H2875" s="126" t="str">
        <f>+VLOOKUP(Hoja3!$G2875,'[138]Plan de Cuentas'!B:H,7,FALSE)</f>
        <v>2.1.02.01.05</v>
      </c>
      <c r="I2875" s="127" t="str">
        <f>+VLOOKUP(Hoja3!$H2875,'[138]Plan de Cuentas'!A:C,3,FALSE)</f>
        <v>Proveedores Locales - GS</v>
      </c>
      <c r="J2875" s="128">
        <v>-676000</v>
      </c>
      <c r="K2875" s="128">
        <v>-676000</v>
      </c>
      <c r="L2875" s="117">
        <f>+Hoja3!$K2875/$K$1</f>
        <v>-93.184440404001407</v>
      </c>
      <c r="M2875" s="129" t="s">
        <v>8845</v>
      </c>
      <c r="N2875" s="129" t="str">
        <f>+IF(Hoja3!$O2875="VIGENTE","SALDO A VENCER",IF(Hoja3!$O2875="VENCIDO","SALDO VENCIDO - SE ABONA DE ACUERDO A DISPONIBILIDAD FINANCIERA",0))</f>
        <v>SALDO A VENCER</v>
      </c>
      <c r="O2875" s="129" t="str">
        <f>+IF(($D$1-Hoja3!$F2875)&gt;0,"VENCIDO","VIGENTE")</f>
        <v>VIGENTE</v>
      </c>
      <c r="P2875" s="120"/>
    </row>
    <row r="2876" spans="2:16" ht="14.25" hidden="1" customHeight="1" x14ac:dyDescent="0.25">
      <c r="B2876" s="121" t="s">
        <v>149</v>
      </c>
      <c r="C2876" s="122" t="s">
        <v>9043</v>
      </c>
      <c r="D2876" s="123" t="s">
        <v>9044</v>
      </c>
      <c r="E2876" s="137">
        <v>44851</v>
      </c>
      <c r="F2876" s="137">
        <v>44882</v>
      </c>
      <c r="G2876" s="125">
        <v>2273</v>
      </c>
      <c r="H2876" s="126" t="str">
        <f>+VLOOKUP(Hoja3!$G2876,'[138]Plan de Cuentas'!B:H,7,FALSE)</f>
        <v>2.1.02.01.05</v>
      </c>
      <c r="I2876" s="127" t="str">
        <f>+VLOOKUP(Hoja3!$H2876,'[138]Plan de Cuentas'!A:C,3,FALSE)</f>
        <v>Proveedores Locales - GS</v>
      </c>
      <c r="J2876" s="128">
        <v>-1227500</v>
      </c>
      <c r="K2876" s="128">
        <v>-1227500</v>
      </c>
      <c r="L2876" s="117">
        <f>+Hoja3!$K2876/$K$1</f>
        <v>-169.20695354424814</v>
      </c>
      <c r="M2876" s="129" t="s">
        <v>7157</v>
      </c>
      <c r="N2876" s="129" t="str">
        <f>+IF(Hoja3!$O2876="VIGENTE","SALDO A VENCER",IF(Hoja3!$O2876="VENCIDO","SALDO VENCIDO - SE ABONA DE ACUERDO A DISPONIBILIDAD FINANCIERA",0))</f>
        <v>SALDO A VENCER</v>
      </c>
      <c r="O2876" s="129" t="str">
        <f>+IF(($D$1-Hoja3!$F2876)&gt;0,"VENCIDO","VIGENTE")</f>
        <v>VIGENTE</v>
      </c>
      <c r="P2876" s="120"/>
    </row>
    <row r="2877" spans="2:16" ht="14.25" hidden="1" customHeight="1" x14ac:dyDescent="0.25">
      <c r="B2877" s="121" t="s">
        <v>149</v>
      </c>
      <c r="C2877" s="122" t="s">
        <v>9045</v>
      </c>
      <c r="D2877" s="123" t="s">
        <v>9046</v>
      </c>
      <c r="E2877" s="137">
        <v>44851</v>
      </c>
      <c r="F2877" s="137">
        <v>44882</v>
      </c>
      <c r="G2877" s="125">
        <v>2273</v>
      </c>
      <c r="H2877" s="126" t="str">
        <f>+VLOOKUP(Hoja3!$G2877,'[138]Plan de Cuentas'!B:H,7,FALSE)</f>
        <v>2.1.02.01.05</v>
      </c>
      <c r="I2877" s="127" t="str">
        <f>+VLOOKUP(Hoja3!$H2877,'[138]Plan de Cuentas'!A:C,3,FALSE)</f>
        <v>Proveedores Locales - GS</v>
      </c>
      <c r="J2877" s="128">
        <v>-69000</v>
      </c>
      <c r="K2877" s="128">
        <v>-69000</v>
      </c>
      <c r="L2877" s="117">
        <f>+Hoja3!$K2877/$K$1</f>
        <v>-9.5114295678640488</v>
      </c>
      <c r="M2877" s="129" t="s">
        <v>8845</v>
      </c>
      <c r="N2877" s="129" t="str">
        <f>+IF(Hoja3!$O2877="VIGENTE","SALDO A VENCER",IF(Hoja3!$O2877="VENCIDO","SALDO VENCIDO - SE ABONA DE ACUERDO A DISPONIBILIDAD FINANCIERA",0))</f>
        <v>SALDO A VENCER</v>
      </c>
      <c r="O2877" s="129" t="str">
        <f>+IF(($D$1-Hoja3!$F2877)&gt;0,"VENCIDO","VIGENTE")</f>
        <v>VIGENTE</v>
      </c>
      <c r="P2877" s="120"/>
    </row>
    <row r="2878" spans="2:16" ht="14.25" hidden="1" customHeight="1" x14ac:dyDescent="0.25">
      <c r="B2878" s="121" t="s">
        <v>149</v>
      </c>
      <c r="C2878" s="122" t="s">
        <v>9047</v>
      </c>
      <c r="D2878" s="123">
        <v>10010180530</v>
      </c>
      <c r="E2878" s="137">
        <v>44851</v>
      </c>
      <c r="F2878" s="137">
        <v>44881</v>
      </c>
      <c r="G2878" s="125">
        <v>2273</v>
      </c>
      <c r="H2878" s="126" t="str">
        <f>+VLOOKUP(Hoja3!$G2878,'[138]Plan de Cuentas'!B:H,7,FALSE)</f>
        <v>2.1.02.01.05</v>
      </c>
      <c r="I2878" s="127" t="str">
        <f>+VLOOKUP(Hoja3!$H2878,'[138]Plan de Cuentas'!A:C,3,FALSE)</f>
        <v>Proveedores Locales - GS</v>
      </c>
      <c r="J2878" s="128">
        <v>-570000</v>
      </c>
      <c r="K2878" s="128">
        <v>-570000</v>
      </c>
      <c r="L2878" s="117">
        <f>+Hoja3!$K2878/$K$1</f>
        <v>-78.572679038876927</v>
      </c>
      <c r="M2878" s="129" t="s">
        <v>9048</v>
      </c>
      <c r="N2878" s="129" t="str">
        <f>+IF(Hoja3!$O2878="VIGENTE","SALDO A VENCER",IF(Hoja3!$O2878="VENCIDO","SALDO VENCIDO - SE ABONA DE ACUERDO A DISPONIBILIDAD FINANCIERA",0))</f>
        <v>SALDO A VENCER</v>
      </c>
      <c r="O2878" s="129" t="str">
        <f>+IF(($D$1-Hoja3!$F2878)&gt;0,"VENCIDO","VIGENTE")</f>
        <v>VIGENTE</v>
      </c>
      <c r="P2878" s="120"/>
    </row>
    <row r="2879" spans="2:16" ht="14.25" hidden="1" customHeight="1" x14ac:dyDescent="0.25">
      <c r="B2879" s="121" t="s">
        <v>149</v>
      </c>
      <c r="C2879" s="122" t="s">
        <v>9049</v>
      </c>
      <c r="D2879" s="123" t="s">
        <v>9050</v>
      </c>
      <c r="E2879" s="137">
        <v>44851</v>
      </c>
      <c r="F2879" s="137">
        <v>44882</v>
      </c>
      <c r="G2879" s="125">
        <v>2273</v>
      </c>
      <c r="H2879" s="126" t="str">
        <f>+VLOOKUP(Hoja3!$G2879,'[138]Plan de Cuentas'!B:H,7,FALSE)</f>
        <v>2.1.02.01.05</v>
      </c>
      <c r="I2879" s="127" t="str">
        <f>+VLOOKUP(Hoja3!$H2879,'[138]Plan de Cuentas'!A:C,3,FALSE)</f>
        <v>Proveedores Locales - GS</v>
      </c>
      <c r="J2879" s="128">
        <v>-226000</v>
      </c>
      <c r="K2879" s="128">
        <v>-226000</v>
      </c>
      <c r="L2879" s="117">
        <f>+Hoja3!$K2879/$K$1</f>
        <v>-31.153378004888047</v>
      </c>
      <c r="M2879" s="129" t="s">
        <v>9051</v>
      </c>
      <c r="N2879" s="129" t="str">
        <f>+IF(Hoja3!$O2879="VIGENTE","SALDO A VENCER",IF(Hoja3!$O2879="VENCIDO","SALDO VENCIDO - SE ABONA DE ACUERDO A DISPONIBILIDAD FINANCIERA",0))</f>
        <v>SALDO A VENCER</v>
      </c>
      <c r="O2879" s="129" t="str">
        <f>+IF(($D$1-Hoja3!$F2879)&gt;0,"VENCIDO","VIGENTE")</f>
        <v>VIGENTE</v>
      </c>
      <c r="P2879" s="120"/>
    </row>
    <row r="2880" spans="2:16" ht="14.25" hidden="1" customHeight="1" x14ac:dyDescent="0.25">
      <c r="B2880" s="121" t="s">
        <v>149</v>
      </c>
      <c r="C2880" s="122" t="s">
        <v>9052</v>
      </c>
      <c r="D2880" s="123" t="s">
        <v>9053</v>
      </c>
      <c r="E2880" s="137">
        <v>44852</v>
      </c>
      <c r="F2880" s="137">
        <v>44882</v>
      </c>
      <c r="G2880" s="125">
        <v>2273</v>
      </c>
      <c r="H2880" s="126" t="str">
        <f>+VLOOKUP(Hoja3!$G2880,'[138]Plan de Cuentas'!B:H,7,FALSE)</f>
        <v>2.1.02.01.05</v>
      </c>
      <c r="I2880" s="127" t="str">
        <f>+VLOOKUP(Hoja3!$H2880,'[138]Plan de Cuentas'!A:C,3,FALSE)</f>
        <v>Proveedores Locales - GS</v>
      </c>
      <c r="J2880" s="128">
        <v>-4450000</v>
      </c>
      <c r="K2880" s="128">
        <v>-4450000</v>
      </c>
      <c r="L2880" s="117">
        <f>+Hoja3!$K2880/$K$1</f>
        <v>-613.41828372456553</v>
      </c>
      <c r="M2880" s="129" t="s">
        <v>9054</v>
      </c>
      <c r="N2880" s="129" t="str">
        <f>+IF(Hoja3!$O2880="VIGENTE","SALDO A VENCER",IF(Hoja3!$O2880="VENCIDO","SALDO VENCIDO - SE ABONA DE ACUERDO A DISPONIBILIDAD FINANCIERA",0))</f>
        <v>SALDO A VENCER</v>
      </c>
      <c r="O2880" s="129" t="str">
        <f>+IF(($D$1-Hoja3!$F2880)&gt;0,"VENCIDO","VIGENTE")</f>
        <v>VIGENTE</v>
      </c>
      <c r="P2880" s="120"/>
    </row>
    <row r="2881" spans="2:16" ht="14.25" hidden="1" customHeight="1" x14ac:dyDescent="0.25">
      <c r="B2881" s="121" t="s">
        <v>150</v>
      </c>
      <c r="C2881" s="122" t="s">
        <v>9055</v>
      </c>
      <c r="D2881" s="123">
        <v>60030118317</v>
      </c>
      <c r="E2881" s="137">
        <v>44812</v>
      </c>
      <c r="F2881" s="137">
        <v>44844</v>
      </c>
      <c r="G2881" s="125">
        <v>2273</v>
      </c>
      <c r="H2881" s="126" t="str">
        <f>+VLOOKUP(Hoja3!$G2881,'[138]Plan de Cuentas'!B:H,7,FALSE)</f>
        <v>2.1.02.01.05</v>
      </c>
      <c r="I2881" s="127" t="str">
        <f>+VLOOKUP(Hoja3!$H2881,'[138]Plan de Cuentas'!A:C,3,FALSE)</f>
        <v>Proveedores Locales - GS</v>
      </c>
      <c r="J2881" s="128">
        <v>-127125000</v>
      </c>
      <c r="K2881" s="128">
        <v>-143286</v>
      </c>
      <c r="L2881" s="117">
        <f>+Hoja3!$K2881/$K$1</f>
        <v>-19.751517348709683</v>
      </c>
      <c r="M2881" s="129" t="s">
        <v>9056</v>
      </c>
      <c r="N2881" s="129" t="str">
        <f>+IF(Hoja3!$O2881="VIGENTE","SALDO A VENCER",IF(Hoja3!$O2881="VENCIDO","SALDO VENCIDO - SE ABONA DE ACUERDO A DISPONIBILIDAD FINANCIERA",0))</f>
        <v>SALDO VENCIDO - SE ABONA DE ACUERDO A DISPONIBILIDAD FINANCIERA</v>
      </c>
      <c r="O2881" s="129" t="str">
        <f>+IF(($D$1-Hoja3!$F2881)&gt;0,"VENCIDO","VIGENTE")</f>
        <v>VENCIDO</v>
      </c>
      <c r="P2881" s="120"/>
    </row>
    <row r="2882" spans="2:16" ht="14.25" hidden="1" customHeight="1" x14ac:dyDescent="0.25">
      <c r="B2882" s="121" t="s">
        <v>150</v>
      </c>
      <c r="C2882" s="122" t="s">
        <v>9057</v>
      </c>
      <c r="D2882" s="123" t="s">
        <v>9058</v>
      </c>
      <c r="E2882" s="124">
        <v>44813</v>
      </c>
      <c r="F2882" s="124">
        <v>44844</v>
      </c>
      <c r="G2882" s="125">
        <v>2273</v>
      </c>
      <c r="H2882" s="126" t="str">
        <f>+VLOOKUP(Hoja3!$G2882,'[138]Plan de Cuentas'!B:H,7,FALSE)</f>
        <v>2.1.02.01.05</v>
      </c>
      <c r="I2882" s="127" t="str">
        <f>+VLOOKUP(Hoja3!$H2882,'[138]Plan de Cuentas'!A:C,3,FALSE)</f>
        <v>Proveedores Locales - GS</v>
      </c>
      <c r="J2882" s="128">
        <v>-1000000</v>
      </c>
      <c r="K2882" s="128">
        <v>-1000000</v>
      </c>
      <c r="L2882" s="117">
        <f>+Hoja3!$K2882/$K$1</f>
        <v>-137.84680533136304</v>
      </c>
      <c r="M2882" s="129" t="s">
        <v>9059</v>
      </c>
      <c r="N2882" s="129" t="str">
        <f>+IF(Hoja3!$O2882="VIGENTE","SALDO A VENCER",IF(Hoja3!$O2882="VENCIDO","SALDO VENCIDO - SE ABONA DE ACUERDO A DISPONIBILIDAD FINANCIERA",0))</f>
        <v>SALDO VENCIDO - SE ABONA DE ACUERDO A DISPONIBILIDAD FINANCIERA</v>
      </c>
      <c r="O2882" s="129" t="str">
        <f>+IF(($D$1-Hoja3!$F2882)&gt;0,"VENCIDO","VIGENTE")</f>
        <v>VENCIDO</v>
      </c>
      <c r="P2882" s="120"/>
    </row>
    <row r="2883" spans="2:16" ht="14.25" hidden="1" customHeight="1" x14ac:dyDescent="0.25">
      <c r="B2883" s="121" t="s">
        <v>150</v>
      </c>
      <c r="C2883" s="122" t="s">
        <v>9060</v>
      </c>
      <c r="D2883" s="123">
        <v>10010023560</v>
      </c>
      <c r="E2883" s="124">
        <v>44825</v>
      </c>
      <c r="F2883" s="124">
        <v>44886</v>
      </c>
      <c r="G2883" s="125">
        <v>2273</v>
      </c>
      <c r="H2883" s="126" t="str">
        <f>+VLOOKUP(Hoja3!$G2883,'[138]Plan de Cuentas'!B:H,7,FALSE)</f>
        <v>2.1.02.01.05</v>
      </c>
      <c r="I2883" s="127" t="str">
        <f>+VLOOKUP(Hoja3!$H2883,'[138]Plan de Cuentas'!A:C,3,FALSE)</f>
        <v>Proveedores Locales - GS</v>
      </c>
      <c r="J2883" s="128">
        <v>-3999952</v>
      </c>
      <c r="K2883" s="128">
        <v>-3999952</v>
      </c>
      <c r="L2883" s="117">
        <f>+Hoja3!$K2883/$K$1</f>
        <v>-551.3806046787962</v>
      </c>
      <c r="M2883" s="129" t="s">
        <v>9061</v>
      </c>
      <c r="N2883" s="129" t="str">
        <f>+IF(Hoja3!$O2883="VIGENTE","SALDO A VENCER",IF(Hoja3!$O2883="VENCIDO","SALDO VENCIDO - SE ABONA DE ACUERDO A DISPONIBILIDAD FINANCIERA",0))</f>
        <v>SALDO A VENCER</v>
      </c>
      <c r="O2883" s="129" t="str">
        <f>+IF(($D$1-Hoja3!$F2883)&gt;0,"VENCIDO","VIGENTE")</f>
        <v>VIGENTE</v>
      </c>
      <c r="P2883" s="120"/>
    </row>
    <row r="2884" spans="2:16" ht="14.25" hidden="1" customHeight="1" x14ac:dyDescent="0.25">
      <c r="B2884" s="138" t="s">
        <v>150</v>
      </c>
      <c r="C2884" s="122" t="s">
        <v>9062</v>
      </c>
      <c r="D2884" s="123">
        <v>60020175490</v>
      </c>
      <c r="E2884" s="124">
        <v>44834</v>
      </c>
      <c r="F2884" s="124">
        <v>44864</v>
      </c>
      <c r="G2884" s="126">
        <v>2273</v>
      </c>
      <c r="H2884" s="126" t="str">
        <f>+VLOOKUP(Hoja3!$G2884,'[138]Plan de Cuentas'!B:H,7,FALSE)</f>
        <v>2.1.02.01.05</v>
      </c>
      <c r="I2884" s="127" t="str">
        <f>+VLOOKUP(Hoja3!$H2884,'[138]Plan de Cuentas'!A:C,3,FALSE)</f>
        <v>Proveedores Locales - GS</v>
      </c>
      <c r="J2884" s="128">
        <v>-83720000</v>
      </c>
      <c r="K2884" s="128">
        <v>-83720000</v>
      </c>
      <c r="L2884" s="117">
        <f>+Hoja3!$K2884/$K$1</f>
        <v>-11540.534542341713</v>
      </c>
      <c r="M2884" s="136" t="s">
        <v>9063</v>
      </c>
      <c r="N2884" s="129" t="str">
        <f>+IF(Hoja3!$O2884="VIGENTE","SALDO A VENCER",IF(Hoja3!$O2884="VENCIDO","SALDO VENCIDO - SE ABONA DE ACUERDO A DISPONIBILIDAD FINANCIERA",0))</f>
        <v>SALDO VENCIDO - SE ABONA DE ACUERDO A DISPONIBILIDAD FINANCIERA</v>
      </c>
      <c r="O2884" s="129" t="str">
        <f>+IF(($D$1-Hoja3!$F2884)&gt;0,"VENCIDO","VIGENTE")</f>
        <v>VENCIDO</v>
      </c>
      <c r="P2884" s="120"/>
    </row>
    <row r="2885" spans="2:16" ht="14.25" hidden="1" customHeight="1" x14ac:dyDescent="0.25">
      <c r="B2885" s="138" t="s">
        <v>150</v>
      </c>
      <c r="C2885" s="122" t="s">
        <v>9064</v>
      </c>
      <c r="D2885" s="123" t="s">
        <v>9065</v>
      </c>
      <c r="E2885" s="124">
        <v>44834</v>
      </c>
      <c r="F2885" s="124">
        <v>44864</v>
      </c>
      <c r="G2885" s="126">
        <v>2273</v>
      </c>
      <c r="H2885" s="126" t="str">
        <f>+VLOOKUP(Hoja3!$G2885,'[138]Plan de Cuentas'!B:H,7,FALSE)</f>
        <v>2.1.02.01.05</v>
      </c>
      <c r="I2885" s="127" t="str">
        <f>+VLOOKUP(Hoja3!$H2885,'[138]Plan de Cuentas'!A:C,3,FALSE)</f>
        <v>Proveedores Locales - GS</v>
      </c>
      <c r="J2885" s="135">
        <v>-1127000</v>
      </c>
      <c r="K2885" s="128">
        <v>-1127000</v>
      </c>
      <c r="L2885" s="117">
        <f>+Hoja3!$K2885/$K$1</f>
        <v>-155.35334960844614</v>
      </c>
      <c r="M2885" s="136" t="s">
        <v>9066</v>
      </c>
      <c r="N2885" s="129" t="str">
        <f>+IF(Hoja3!$O2885="VIGENTE","SALDO A VENCER",IF(Hoja3!$O2885="VENCIDO","SALDO VENCIDO - SE ABONA DE ACUERDO A DISPONIBILIDAD FINANCIERA",0))</f>
        <v>SALDO VENCIDO - SE ABONA DE ACUERDO A DISPONIBILIDAD FINANCIERA</v>
      </c>
      <c r="O2885" s="129" t="str">
        <f>+IF(($D$1-Hoja3!$F2885)&gt;0,"VENCIDO","VIGENTE")</f>
        <v>VENCIDO</v>
      </c>
      <c r="P2885" s="120"/>
    </row>
    <row r="2886" spans="2:16" ht="14.25" hidden="1" customHeight="1" x14ac:dyDescent="0.25">
      <c r="B2886" s="138" t="s">
        <v>150</v>
      </c>
      <c r="C2886" s="122" t="s">
        <v>9067</v>
      </c>
      <c r="D2886" s="123">
        <v>10010023789</v>
      </c>
      <c r="E2886" s="124">
        <v>44845</v>
      </c>
      <c r="F2886" s="124">
        <v>44907</v>
      </c>
      <c r="G2886" s="126">
        <v>2273</v>
      </c>
      <c r="H2886" s="126" t="str">
        <f>+VLOOKUP(Hoja3!$G2886,'[138]Plan de Cuentas'!B:H,7,FALSE)</f>
        <v>2.1.02.01.05</v>
      </c>
      <c r="I2886" s="127" t="str">
        <f>+VLOOKUP(Hoja3!$H2886,'[138]Plan de Cuentas'!A:C,3,FALSE)</f>
        <v>Proveedores Locales - GS</v>
      </c>
      <c r="J2886" s="135">
        <v>-3500000</v>
      </c>
      <c r="K2886" s="128">
        <v>-3500000</v>
      </c>
      <c r="L2886" s="117">
        <f>+Hoja3!$K2886/$K$1</f>
        <v>-482.46381865977065</v>
      </c>
      <c r="M2886" s="136" t="s">
        <v>9061</v>
      </c>
      <c r="N2886" s="129" t="str">
        <f>+IF(Hoja3!$O2886="VIGENTE","SALDO A VENCER",IF(Hoja3!$O2886="VENCIDO","SALDO VENCIDO - SE ABONA DE ACUERDO A DISPONIBILIDAD FINANCIERA",0))</f>
        <v>SALDO A VENCER</v>
      </c>
      <c r="O2886" s="129" t="str">
        <f>+IF(($D$1-Hoja3!$F2886)&gt;0,"VENCIDO","VIGENTE")</f>
        <v>VIGENTE</v>
      </c>
      <c r="P2886" s="120"/>
    </row>
    <row r="2887" spans="2:16" ht="14.25" hidden="1" customHeight="1" x14ac:dyDescent="0.25">
      <c r="B2887" s="138" t="s">
        <v>151</v>
      </c>
      <c r="C2887" s="122" t="s">
        <v>9068</v>
      </c>
      <c r="D2887" s="123" t="s">
        <v>9069</v>
      </c>
      <c r="E2887" s="124">
        <v>44803</v>
      </c>
      <c r="F2887" s="124">
        <v>44985</v>
      </c>
      <c r="G2887" s="126">
        <v>2273</v>
      </c>
      <c r="H2887" s="126" t="str">
        <f>+VLOOKUP(Hoja3!$G2887,'[138]Plan de Cuentas'!B:H,7,FALSE)</f>
        <v>2.1.02.01.05</v>
      </c>
      <c r="I2887" s="127" t="str">
        <f>+VLOOKUP(Hoja3!$H2887,'[138]Plan de Cuentas'!A:C,3,FALSE)</f>
        <v>Proveedores Locales - GS</v>
      </c>
      <c r="J2887" s="135">
        <v>-47628000</v>
      </c>
      <c r="K2887" s="128">
        <v>-47628000</v>
      </c>
      <c r="L2887" s="117">
        <f>+Hoja3!$K2887/$K$1</f>
        <v>-6565.3676443221584</v>
      </c>
      <c r="M2887" s="136" t="s">
        <v>9070</v>
      </c>
      <c r="N2887" s="129" t="str">
        <f>+IF(Hoja3!$O2887="VIGENTE","SALDO A VENCER",IF(Hoja3!$O2887="VENCIDO","SALDO VENCIDO - SE ABONA DE ACUERDO A DISPONIBILIDAD FINANCIERA",0))</f>
        <v>SALDO A VENCER</v>
      </c>
      <c r="O2887" s="129" t="str">
        <f>+IF(($D$1-Hoja3!$F2887)&gt;0,"VENCIDO","VIGENTE")</f>
        <v>VIGENTE</v>
      </c>
      <c r="P2887" s="120"/>
    </row>
    <row r="2888" spans="2:16" ht="14.25" hidden="1" customHeight="1" x14ac:dyDescent="0.25">
      <c r="B2888" s="138" t="s">
        <v>9071</v>
      </c>
      <c r="C2888" s="122" t="s">
        <v>9072</v>
      </c>
      <c r="D2888" s="123" t="s">
        <v>9073</v>
      </c>
      <c r="E2888" s="124">
        <v>44347</v>
      </c>
      <c r="F2888" s="124">
        <v>44561</v>
      </c>
      <c r="G2888" s="126">
        <v>2324</v>
      </c>
      <c r="H2888" s="126" t="str">
        <f>+VLOOKUP(Hoja3!$G2888,'[138]Plan de Cuentas'!B:H,7,FALSE)</f>
        <v>2.1.01.01.08</v>
      </c>
      <c r="I2888" s="127" t="str">
        <f>+VLOOKUP(Hoja3!$H2888,'[138]Plan de Cuentas'!A:C,3,FALSE)</f>
        <v>Provision de Gastos a Pagar  Gs.</v>
      </c>
      <c r="J2888" s="135">
        <v>-2000000</v>
      </c>
      <c r="K2888" s="135">
        <v>-2000000</v>
      </c>
      <c r="L2888" s="117">
        <f>+Hoja3!$K2888/$K$1</f>
        <v>-275.69361066272609</v>
      </c>
      <c r="M2888" s="136" t="s">
        <v>7225</v>
      </c>
      <c r="N2888" s="129" t="s">
        <v>3571</v>
      </c>
      <c r="O2888" s="129" t="str">
        <f>+IF(($D$1-Hoja3!$F2888)&gt;0,"VENCIDO","VIGENTE")</f>
        <v>VENCIDO</v>
      </c>
      <c r="P2888" s="120"/>
    </row>
    <row r="2889" spans="2:16" ht="14.25" hidden="1" customHeight="1" x14ac:dyDescent="0.25">
      <c r="B2889" s="138" t="s">
        <v>152</v>
      </c>
      <c r="C2889" s="122" t="s">
        <v>9074</v>
      </c>
      <c r="D2889" s="123" t="s">
        <v>7443</v>
      </c>
      <c r="E2889" s="124">
        <v>44853</v>
      </c>
      <c r="F2889" s="124">
        <v>44853</v>
      </c>
      <c r="G2889" s="126">
        <v>2273</v>
      </c>
      <c r="H2889" s="126" t="str">
        <f>+VLOOKUP(Hoja3!$G2889,'[138]Plan de Cuentas'!B:H,7,FALSE)</f>
        <v>2.1.02.01.05</v>
      </c>
      <c r="I2889" s="127" t="str">
        <f>+VLOOKUP(Hoja3!$H2889,'[138]Plan de Cuentas'!A:C,3,FALSE)</f>
        <v>Proveedores Locales - GS</v>
      </c>
      <c r="J2889" s="135">
        <v>-8193181</v>
      </c>
      <c r="K2889" s="135">
        <v>-8193181</v>
      </c>
      <c r="L2889" s="117">
        <f>+Hoja3!$K2889/$K$1</f>
        <v>-1129.4038263516225</v>
      </c>
      <c r="M2889" s="136" t="s">
        <v>9075</v>
      </c>
      <c r="N2889" s="129" t="str">
        <f>+IF(Hoja3!$O2889="VIGENTE","SALDO A VENCER",IF(Hoja3!$O2889="VENCIDO","SALDO VENCIDO - SE ABONA DE ACUERDO A DISPONIBILIDAD FINANCIERA",0))</f>
        <v>SALDO VENCIDO - SE ABONA DE ACUERDO A DISPONIBILIDAD FINANCIERA</v>
      </c>
      <c r="O2889" s="129" t="str">
        <f>+IF(($D$1-Hoja3!$F2889)&gt;0,"VENCIDO","VIGENTE")</f>
        <v>VENCIDO</v>
      </c>
      <c r="P2889" s="120"/>
    </row>
    <row r="2890" spans="2:16" ht="14.25" hidden="1" customHeight="1" x14ac:dyDescent="0.25">
      <c r="B2890" s="138" t="s">
        <v>9076</v>
      </c>
      <c r="C2890" s="122" t="s">
        <v>9077</v>
      </c>
      <c r="D2890" s="123" t="s">
        <v>9078</v>
      </c>
      <c r="E2890" s="124">
        <v>44742</v>
      </c>
      <c r="F2890" s="124">
        <v>44926</v>
      </c>
      <c r="G2890" s="126">
        <v>2324</v>
      </c>
      <c r="H2890" s="126" t="str">
        <f>+VLOOKUP(Hoja3!$G2890,'[138]Plan de Cuentas'!B:H,7,FALSE)</f>
        <v>2.1.01.01.08</v>
      </c>
      <c r="I2890" s="127" t="str">
        <f>+VLOOKUP(Hoja3!$H2890,'[138]Plan de Cuentas'!A:C,3,FALSE)</f>
        <v>Provision de Gastos a Pagar  Gs.</v>
      </c>
      <c r="J2890" s="135">
        <v>-4500000</v>
      </c>
      <c r="K2890" s="135">
        <v>-4500000</v>
      </c>
      <c r="L2890" s="117">
        <f>+Hoja3!$K2890/$K$1</f>
        <v>-620.31062399113364</v>
      </c>
      <c r="M2890" s="136" t="s">
        <v>5646</v>
      </c>
      <c r="N2890" s="129" t="s">
        <v>3583</v>
      </c>
      <c r="O2890" s="129" t="str">
        <f>+IF(($D$1-Hoja3!$F2890)&gt;0,"VENCIDO","VIGENTE")</f>
        <v>VIGENTE</v>
      </c>
      <c r="P2890" s="120"/>
    </row>
    <row r="2891" spans="2:16" ht="14.25" hidden="1" customHeight="1" x14ac:dyDescent="0.25">
      <c r="B2891" s="138" t="s">
        <v>153</v>
      </c>
      <c r="C2891" s="122" t="s">
        <v>9079</v>
      </c>
      <c r="D2891" s="123" t="s">
        <v>9080</v>
      </c>
      <c r="E2891" s="124">
        <v>44049</v>
      </c>
      <c r="F2891" s="124">
        <v>44080</v>
      </c>
      <c r="G2891" s="126">
        <v>2273</v>
      </c>
      <c r="H2891" s="126" t="str">
        <f>+VLOOKUP(Hoja3!$G2891,'[138]Plan de Cuentas'!B:H,7,FALSE)</f>
        <v>2.1.02.01.05</v>
      </c>
      <c r="I2891" s="127" t="str">
        <f>+VLOOKUP(Hoja3!$H2891,'[138]Plan de Cuentas'!A:C,3,FALSE)</f>
        <v>Proveedores Locales - GS</v>
      </c>
      <c r="J2891" s="135">
        <v>-680000</v>
      </c>
      <c r="K2891" s="135">
        <v>-680000</v>
      </c>
      <c r="L2891" s="117">
        <f>+Hoja3!$K2891/$K$1</f>
        <v>-93.735827625326863</v>
      </c>
      <c r="M2891" s="136" t="s">
        <v>9081</v>
      </c>
      <c r="N2891" s="129" t="str">
        <f>+IF(Hoja3!$O2891="VIGENTE","SALDO A VENCER",IF(Hoja3!$O2891="VENCIDO","SALDO VENCIDO - SE ABONA DE ACUERDO A DISPONIBILIDAD FINANCIERA",0))</f>
        <v>SALDO VENCIDO - SE ABONA DE ACUERDO A DISPONIBILIDAD FINANCIERA</v>
      </c>
      <c r="O2891" s="129" t="str">
        <f>+IF(($D$1-Hoja3!$F2891)&gt;0,"VENCIDO","VIGENTE")</f>
        <v>VENCIDO</v>
      </c>
      <c r="P2891" s="120"/>
    </row>
    <row r="2892" spans="2:16" ht="14.25" hidden="1" customHeight="1" x14ac:dyDescent="0.25">
      <c r="B2892" s="138" t="s">
        <v>154</v>
      </c>
      <c r="C2892" s="122" t="s">
        <v>9082</v>
      </c>
      <c r="D2892" s="123" t="s">
        <v>9083</v>
      </c>
      <c r="E2892" s="124">
        <v>43808</v>
      </c>
      <c r="F2892" s="124">
        <v>44099</v>
      </c>
      <c r="G2892" s="126">
        <v>2273</v>
      </c>
      <c r="H2892" s="126" t="str">
        <f>+VLOOKUP(Hoja3!$G2892,'[138]Plan de Cuentas'!B:H,7,FALSE)</f>
        <v>2.1.02.01.05</v>
      </c>
      <c r="I2892" s="127" t="str">
        <f>+VLOOKUP(Hoja3!$H2892,'[138]Plan de Cuentas'!A:C,3,FALSE)</f>
        <v>Proveedores Locales - GS</v>
      </c>
      <c r="J2892" s="135">
        <v>-290000</v>
      </c>
      <c r="K2892" s="135">
        <v>-290000</v>
      </c>
      <c r="L2892" s="117">
        <f>+Hoja3!$K2892/$K$1</f>
        <v>-39.975573546095283</v>
      </c>
      <c r="M2892" s="136" t="s">
        <v>9084</v>
      </c>
      <c r="N2892" s="129" t="str">
        <f>+IF(Hoja3!$O2892="VIGENTE","SALDO A VENCER",IF(Hoja3!$O2892="VENCIDO","SALDO VENCIDO - SE ABONA DE ACUERDO A DISPONIBILIDAD FINANCIERA",0))</f>
        <v>SALDO VENCIDO - SE ABONA DE ACUERDO A DISPONIBILIDAD FINANCIERA</v>
      </c>
      <c r="O2892" s="129" t="str">
        <f>+IF(($D$1-Hoja3!$F2892)&gt;0,"VENCIDO","VIGENTE")</f>
        <v>VENCIDO</v>
      </c>
      <c r="P2892" s="120"/>
    </row>
    <row r="2893" spans="2:16" ht="14.25" hidden="1" customHeight="1" x14ac:dyDescent="0.25">
      <c r="B2893" s="138" t="s">
        <v>154</v>
      </c>
      <c r="C2893" s="122" t="s">
        <v>9085</v>
      </c>
      <c r="D2893" s="123" t="s">
        <v>9083</v>
      </c>
      <c r="E2893" s="124">
        <v>43808</v>
      </c>
      <c r="F2893" s="124">
        <v>44129</v>
      </c>
      <c r="G2893" s="126">
        <v>2273</v>
      </c>
      <c r="H2893" s="126" t="str">
        <f>+VLOOKUP(Hoja3!$G2893,'[138]Plan de Cuentas'!B:H,7,FALSE)</f>
        <v>2.1.02.01.05</v>
      </c>
      <c r="I2893" s="127" t="str">
        <f>+VLOOKUP(Hoja3!$H2893,'[138]Plan de Cuentas'!A:C,3,FALSE)</f>
        <v>Proveedores Locales - GS</v>
      </c>
      <c r="J2893" s="135">
        <v>-290000</v>
      </c>
      <c r="K2893" s="135">
        <v>-213726</v>
      </c>
      <c r="L2893" s="117">
        <f>+Hoja3!$K2893/$K$1</f>
        <v>-29.461446316250896</v>
      </c>
      <c r="M2893" s="136" t="s">
        <v>9084</v>
      </c>
      <c r="N2893" s="129" t="str">
        <f>+IF(Hoja3!$O2893="VIGENTE","SALDO A VENCER",IF(Hoja3!$O2893="VENCIDO","SALDO VENCIDO - SE ABONA DE ACUERDO A DISPONIBILIDAD FINANCIERA",0))</f>
        <v>SALDO VENCIDO - SE ABONA DE ACUERDO A DISPONIBILIDAD FINANCIERA</v>
      </c>
      <c r="O2893" s="129" t="str">
        <f>+IF(($D$1-Hoja3!$F2893)&gt;0,"VENCIDO","VIGENTE")</f>
        <v>VENCIDO</v>
      </c>
      <c r="P2893" s="120"/>
    </row>
    <row r="2894" spans="2:16" ht="14.25" hidden="1" customHeight="1" x14ac:dyDescent="0.25">
      <c r="B2894" s="138" t="s">
        <v>154</v>
      </c>
      <c r="C2894" s="122" t="s">
        <v>9086</v>
      </c>
      <c r="D2894" s="123" t="s">
        <v>9083</v>
      </c>
      <c r="E2894" s="124">
        <v>43808</v>
      </c>
      <c r="F2894" s="124">
        <v>43976</v>
      </c>
      <c r="G2894" s="126">
        <v>2273</v>
      </c>
      <c r="H2894" s="126" t="str">
        <f>+VLOOKUP(Hoja3!$G2894,'[138]Plan de Cuentas'!B:H,7,FALSE)</f>
        <v>2.1.02.01.05</v>
      </c>
      <c r="I2894" s="127" t="str">
        <f>+VLOOKUP(Hoja3!$H2894,'[138]Plan de Cuentas'!A:C,3,FALSE)</f>
        <v>Proveedores Locales - GS</v>
      </c>
      <c r="J2894" s="135">
        <v>-290000</v>
      </c>
      <c r="K2894" s="135">
        <v>-116553</v>
      </c>
      <c r="L2894" s="117">
        <f>+Hoja3!$K2894/$K$1</f>
        <v>-16.066458701786356</v>
      </c>
      <c r="M2894" s="136" t="s">
        <v>9084</v>
      </c>
      <c r="N2894" s="129" t="str">
        <f>+IF(Hoja3!$O2894="VIGENTE","SALDO A VENCER",IF(Hoja3!$O2894="VENCIDO","SALDO VENCIDO - SE ABONA DE ACUERDO A DISPONIBILIDAD FINANCIERA",0))</f>
        <v>SALDO VENCIDO - SE ABONA DE ACUERDO A DISPONIBILIDAD FINANCIERA</v>
      </c>
      <c r="O2894" s="129" t="str">
        <f>+IF(($D$1-Hoja3!$F2894)&gt;0,"VENCIDO","VIGENTE")</f>
        <v>VENCIDO</v>
      </c>
      <c r="P2894" s="120"/>
    </row>
    <row r="2895" spans="2:16" ht="14.25" hidden="1" customHeight="1" x14ac:dyDescent="0.25">
      <c r="B2895" s="138" t="s">
        <v>154</v>
      </c>
      <c r="C2895" s="122" t="s">
        <v>9087</v>
      </c>
      <c r="D2895" s="123" t="s">
        <v>9083</v>
      </c>
      <c r="E2895" s="124">
        <v>43808</v>
      </c>
      <c r="F2895" s="124">
        <v>44068</v>
      </c>
      <c r="G2895" s="126">
        <v>2273</v>
      </c>
      <c r="H2895" s="126" t="str">
        <f>+VLOOKUP(Hoja3!$G2895,'[138]Plan de Cuentas'!B:H,7,FALSE)</f>
        <v>2.1.02.01.05</v>
      </c>
      <c r="I2895" s="127" t="str">
        <f>+VLOOKUP(Hoja3!$H2895,'[138]Plan de Cuentas'!A:C,3,FALSE)</f>
        <v>Proveedores Locales - GS</v>
      </c>
      <c r="J2895" s="135">
        <v>-290000</v>
      </c>
      <c r="K2895" s="135">
        <v>-290000</v>
      </c>
      <c r="L2895" s="117">
        <f>+Hoja3!$K2895/$K$1</f>
        <v>-39.975573546095283</v>
      </c>
      <c r="M2895" s="136" t="s">
        <v>9084</v>
      </c>
      <c r="N2895" s="129" t="str">
        <f>+IF(Hoja3!$O2895="VIGENTE","SALDO A VENCER",IF(Hoja3!$O2895="VENCIDO","SALDO VENCIDO - SE ABONA DE ACUERDO A DISPONIBILIDAD FINANCIERA",0))</f>
        <v>SALDO VENCIDO - SE ABONA DE ACUERDO A DISPONIBILIDAD FINANCIERA</v>
      </c>
      <c r="O2895" s="129" t="str">
        <f>+IF(($D$1-Hoja3!$F2895)&gt;0,"VENCIDO","VIGENTE")</f>
        <v>VENCIDO</v>
      </c>
      <c r="P2895" s="120"/>
    </row>
    <row r="2896" spans="2:16" ht="14.25" hidden="1" customHeight="1" x14ac:dyDescent="0.25">
      <c r="B2896" s="138" t="s">
        <v>154</v>
      </c>
      <c r="C2896" s="122" t="s">
        <v>9088</v>
      </c>
      <c r="D2896" s="123" t="s">
        <v>9089</v>
      </c>
      <c r="E2896" s="124">
        <v>44153</v>
      </c>
      <c r="F2896" s="124">
        <v>44423</v>
      </c>
      <c r="G2896" s="126">
        <v>2273</v>
      </c>
      <c r="H2896" s="126" t="str">
        <f>+VLOOKUP(Hoja3!$G2896,'[138]Plan de Cuentas'!B:H,7,FALSE)</f>
        <v>2.1.02.01.05</v>
      </c>
      <c r="I2896" s="127" t="str">
        <f>+VLOOKUP(Hoja3!$H2896,'[138]Plan de Cuentas'!A:C,3,FALSE)</f>
        <v>Proveedores Locales - GS</v>
      </c>
      <c r="J2896" s="135">
        <v>-290000</v>
      </c>
      <c r="K2896" s="135">
        <v>-290000</v>
      </c>
      <c r="L2896" s="117">
        <f>+Hoja3!$K2896/$K$1</f>
        <v>-39.975573546095283</v>
      </c>
      <c r="M2896" s="136" t="s">
        <v>9090</v>
      </c>
      <c r="N2896" s="129" t="str">
        <f>+IF(Hoja3!$O2896="VIGENTE","SALDO A VENCER",IF(Hoja3!$O2896="VENCIDO","SALDO VENCIDO - SE ABONA DE ACUERDO A DISPONIBILIDAD FINANCIERA",0))</f>
        <v>SALDO VENCIDO - SE ABONA DE ACUERDO A DISPONIBILIDAD FINANCIERA</v>
      </c>
      <c r="O2896" s="129" t="str">
        <f>+IF(($D$1-Hoja3!$F2896)&gt;0,"VENCIDO","VIGENTE")</f>
        <v>VENCIDO</v>
      </c>
      <c r="P2896" s="120"/>
    </row>
    <row r="2897" spans="2:16" ht="14.25" hidden="1" customHeight="1" x14ac:dyDescent="0.25">
      <c r="B2897" s="138" t="s">
        <v>154</v>
      </c>
      <c r="C2897" s="122" t="s">
        <v>9091</v>
      </c>
      <c r="D2897" s="123" t="s">
        <v>9089</v>
      </c>
      <c r="E2897" s="124">
        <v>44153</v>
      </c>
      <c r="F2897" s="124">
        <v>44484</v>
      </c>
      <c r="G2897" s="126">
        <v>2273</v>
      </c>
      <c r="H2897" s="126" t="str">
        <f>+VLOOKUP(Hoja3!$G2897,'[138]Plan de Cuentas'!B:H,7,FALSE)</f>
        <v>2.1.02.01.05</v>
      </c>
      <c r="I2897" s="127" t="str">
        <f>+VLOOKUP(Hoja3!$H2897,'[138]Plan de Cuentas'!A:C,3,FALSE)</f>
        <v>Proveedores Locales - GS</v>
      </c>
      <c r="J2897" s="135">
        <v>-290000</v>
      </c>
      <c r="K2897" s="135">
        <v>-290000</v>
      </c>
      <c r="L2897" s="117">
        <f>+Hoja3!$K2897/$K$1</f>
        <v>-39.975573546095283</v>
      </c>
      <c r="M2897" s="136" t="s">
        <v>9090</v>
      </c>
      <c r="N2897" s="129" t="str">
        <f>+IF(Hoja3!$O2897="VIGENTE","SALDO A VENCER",IF(Hoja3!$O2897="VENCIDO","SALDO VENCIDO - SE ABONA DE ACUERDO A DISPONIBILIDAD FINANCIERA",0))</f>
        <v>SALDO VENCIDO - SE ABONA DE ACUERDO A DISPONIBILIDAD FINANCIERA</v>
      </c>
      <c r="O2897" s="129" t="str">
        <f>+IF(($D$1-Hoja3!$F2897)&gt;0,"VENCIDO","VIGENTE")</f>
        <v>VENCIDO</v>
      </c>
      <c r="P2897" s="120"/>
    </row>
    <row r="2898" spans="2:16" ht="14.25" hidden="1" customHeight="1" x14ac:dyDescent="0.25">
      <c r="B2898" s="138" t="s">
        <v>154</v>
      </c>
      <c r="C2898" s="122" t="s">
        <v>9092</v>
      </c>
      <c r="D2898" s="123" t="s">
        <v>9093</v>
      </c>
      <c r="E2898" s="124">
        <v>44484</v>
      </c>
      <c r="F2898" s="124">
        <v>44757</v>
      </c>
      <c r="G2898" s="126">
        <v>2273</v>
      </c>
      <c r="H2898" s="126" t="str">
        <f>+VLOOKUP(Hoja3!$G2898,'[138]Plan de Cuentas'!B:H,7,FALSE)</f>
        <v>2.1.02.01.05</v>
      </c>
      <c r="I2898" s="127" t="str">
        <f>+VLOOKUP(Hoja3!$H2898,'[138]Plan de Cuentas'!A:C,3,FALSE)</f>
        <v>Proveedores Locales - GS</v>
      </c>
      <c r="J2898" s="135">
        <v>-263000</v>
      </c>
      <c r="K2898" s="135">
        <v>-263000</v>
      </c>
      <c r="L2898" s="117">
        <f>+Hoja3!$K2898/$K$1</f>
        <v>-36.253709802148478</v>
      </c>
      <c r="M2898" s="136" t="s">
        <v>9094</v>
      </c>
      <c r="N2898" s="129" t="str">
        <f>+IF(Hoja3!$O2898="VIGENTE","SALDO A VENCER",IF(Hoja3!$O2898="VENCIDO","SALDO VENCIDO - SE ABONA DE ACUERDO A DISPONIBILIDAD FINANCIERA",0))</f>
        <v>SALDO VENCIDO - SE ABONA DE ACUERDO A DISPONIBILIDAD FINANCIERA</v>
      </c>
      <c r="O2898" s="129" t="str">
        <f>+IF(($D$1-Hoja3!$F2898)&gt;0,"VENCIDO","VIGENTE")</f>
        <v>VENCIDO</v>
      </c>
      <c r="P2898" s="120"/>
    </row>
    <row r="2899" spans="2:16" ht="14.25" hidden="1" customHeight="1" x14ac:dyDescent="0.25">
      <c r="B2899" s="138" t="s">
        <v>154</v>
      </c>
      <c r="C2899" s="122" t="s">
        <v>9095</v>
      </c>
      <c r="D2899" s="123" t="s">
        <v>9093</v>
      </c>
      <c r="E2899" s="124">
        <v>44484</v>
      </c>
      <c r="F2899" s="124">
        <v>44819</v>
      </c>
      <c r="G2899" s="126">
        <v>2273</v>
      </c>
      <c r="H2899" s="126" t="str">
        <f>+VLOOKUP(Hoja3!$G2899,'[138]Plan de Cuentas'!B:H,7,FALSE)</f>
        <v>2.1.02.01.05</v>
      </c>
      <c r="I2899" s="127" t="str">
        <f>+VLOOKUP(Hoja3!$H2899,'[138]Plan de Cuentas'!A:C,3,FALSE)</f>
        <v>Proveedores Locales - GS</v>
      </c>
      <c r="J2899" s="135">
        <v>-263000</v>
      </c>
      <c r="K2899" s="135">
        <v>-263000</v>
      </c>
      <c r="L2899" s="117">
        <f>+Hoja3!$K2899/$K$1</f>
        <v>-36.253709802148478</v>
      </c>
      <c r="M2899" s="136" t="s">
        <v>9094</v>
      </c>
      <c r="N2899" s="129" t="str">
        <f>+IF(Hoja3!$O2899="VIGENTE","SALDO A VENCER",IF(Hoja3!$O2899="VENCIDO","SALDO VENCIDO - SE ABONA DE ACUERDO A DISPONIBILIDAD FINANCIERA",0))</f>
        <v>SALDO VENCIDO - SE ABONA DE ACUERDO A DISPONIBILIDAD FINANCIERA</v>
      </c>
      <c r="O2899" s="129" t="str">
        <f>+IF(($D$1-Hoja3!$F2899)&gt;0,"VENCIDO","VIGENTE")</f>
        <v>VENCIDO</v>
      </c>
      <c r="P2899" s="120"/>
    </row>
    <row r="2900" spans="2:16" ht="14.25" hidden="1" customHeight="1" x14ac:dyDescent="0.25">
      <c r="B2900" s="138" t="s">
        <v>154</v>
      </c>
      <c r="C2900" s="122" t="s">
        <v>9096</v>
      </c>
      <c r="D2900" s="123" t="s">
        <v>9093</v>
      </c>
      <c r="E2900" s="124">
        <v>44484</v>
      </c>
      <c r="F2900" s="124">
        <v>44788</v>
      </c>
      <c r="G2900" s="126">
        <v>2273</v>
      </c>
      <c r="H2900" s="126" t="str">
        <f>+VLOOKUP(Hoja3!$G2900,'[138]Plan de Cuentas'!B:H,7,FALSE)</f>
        <v>2.1.02.01.05</v>
      </c>
      <c r="I2900" s="127" t="str">
        <f>+VLOOKUP(Hoja3!$H2900,'[138]Plan de Cuentas'!A:C,3,FALSE)</f>
        <v>Proveedores Locales - GS</v>
      </c>
      <c r="J2900" s="135">
        <v>-263000</v>
      </c>
      <c r="K2900" s="135">
        <v>-263000</v>
      </c>
      <c r="L2900" s="117">
        <f>+Hoja3!$K2900/$K$1</f>
        <v>-36.253709802148478</v>
      </c>
      <c r="M2900" s="136" t="s">
        <v>9094</v>
      </c>
      <c r="N2900" s="129" t="str">
        <f>+IF(Hoja3!$O2900="VIGENTE","SALDO A VENCER",IF(Hoja3!$O2900="VENCIDO","SALDO VENCIDO - SE ABONA DE ACUERDO A DISPONIBILIDAD FINANCIERA",0))</f>
        <v>SALDO VENCIDO - SE ABONA DE ACUERDO A DISPONIBILIDAD FINANCIERA</v>
      </c>
      <c r="O2900" s="129" t="str">
        <f>+IF(($D$1-Hoja3!$F2900)&gt;0,"VENCIDO","VIGENTE")</f>
        <v>VENCIDO</v>
      </c>
      <c r="P2900" s="120"/>
    </row>
    <row r="2901" spans="2:16" ht="14.25" hidden="1" customHeight="1" x14ac:dyDescent="0.25">
      <c r="B2901" s="138" t="s">
        <v>154</v>
      </c>
      <c r="C2901" s="122" t="s">
        <v>9097</v>
      </c>
      <c r="D2901" s="123" t="s">
        <v>9093</v>
      </c>
      <c r="E2901" s="124">
        <v>44484</v>
      </c>
      <c r="F2901" s="124">
        <v>44849</v>
      </c>
      <c r="G2901" s="126">
        <v>2273</v>
      </c>
      <c r="H2901" s="126" t="str">
        <f>+VLOOKUP(Hoja3!$G2901,'[138]Plan de Cuentas'!B:H,7,FALSE)</f>
        <v>2.1.02.01.05</v>
      </c>
      <c r="I2901" s="127" t="str">
        <f>+VLOOKUP(Hoja3!$H2901,'[138]Plan de Cuentas'!A:C,3,FALSE)</f>
        <v>Proveedores Locales - GS</v>
      </c>
      <c r="J2901" s="135">
        <v>-263000</v>
      </c>
      <c r="K2901" s="135">
        <v>-263000</v>
      </c>
      <c r="L2901" s="117">
        <f>+Hoja3!$K2901/$K$1</f>
        <v>-36.253709802148478</v>
      </c>
      <c r="M2901" s="136" t="s">
        <v>9094</v>
      </c>
      <c r="N2901" s="129" t="str">
        <f>+IF(Hoja3!$O2901="VIGENTE","SALDO A VENCER",IF(Hoja3!$O2901="VENCIDO","SALDO VENCIDO - SE ABONA DE ACUERDO A DISPONIBILIDAD FINANCIERA",0))</f>
        <v>SALDO VENCIDO - SE ABONA DE ACUERDO A DISPONIBILIDAD FINANCIERA</v>
      </c>
      <c r="O2901" s="129" t="str">
        <f>+IF(($D$1-Hoja3!$F2901)&gt;0,"VENCIDO","VIGENTE")</f>
        <v>VENCIDO</v>
      </c>
      <c r="P2901" s="120"/>
    </row>
    <row r="2902" spans="2:16" ht="14.25" hidden="1" customHeight="1" x14ac:dyDescent="0.25">
      <c r="B2902" s="138" t="s">
        <v>155</v>
      </c>
      <c r="C2902" s="122" t="s">
        <v>9098</v>
      </c>
      <c r="D2902" s="123" t="s">
        <v>9099</v>
      </c>
      <c r="E2902" s="124">
        <v>44775</v>
      </c>
      <c r="F2902" s="124">
        <v>44805</v>
      </c>
      <c r="G2902" s="126">
        <v>2273</v>
      </c>
      <c r="H2902" s="126" t="str">
        <f>+VLOOKUP(Hoja3!$G2902,'[138]Plan de Cuentas'!B:H,7,FALSE)</f>
        <v>2.1.02.01.05</v>
      </c>
      <c r="I2902" s="127" t="str">
        <f>+VLOOKUP(Hoja3!$H2902,'[138]Plan de Cuentas'!A:C,3,FALSE)</f>
        <v>Proveedores Locales - GS</v>
      </c>
      <c r="J2902" s="135">
        <v>-5720000</v>
      </c>
      <c r="K2902" s="135">
        <v>-5720000</v>
      </c>
      <c r="L2902" s="117">
        <f>+Hoja3!$K2902/$K$1</f>
        <v>-788.48372649539658</v>
      </c>
      <c r="M2902" s="136" t="s">
        <v>9100</v>
      </c>
      <c r="N2902" s="129" t="str">
        <f>+IF(Hoja3!$O2902="VIGENTE","SALDO A VENCER",IF(Hoja3!$O2902="VENCIDO","SALDO VENCIDO - SE ABONA DE ACUERDO A DISPONIBILIDAD FINANCIERA",0))</f>
        <v>SALDO VENCIDO - SE ABONA DE ACUERDO A DISPONIBILIDAD FINANCIERA</v>
      </c>
      <c r="O2902" s="129" t="str">
        <f>+IF(($D$1-Hoja3!$F2902)&gt;0,"VENCIDO","VIGENTE")</f>
        <v>VENCIDO</v>
      </c>
      <c r="P2902" s="120"/>
    </row>
    <row r="2903" spans="2:16" ht="14.25" hidden="1" customHeight="1" x14ac:dyDescent="0.25">
      <c r="B2903" s="138" t="s">
        <v>155</v>
      </c>
      <c r="C2903" s="122" t="s">
        <v>9101</v>
      </c>
      <c r="D2903" s="123" t="s">
        <v>9102</v>
      </c>
      <c r="E2903" s="124">
        <v>44775</v>
      </c>
      <c r="F2903" s="124">
        <v>44806</v>
      </c>
      <c r="G2903" s="126">
        <v>2273</v>
      </c>
      <c r="H2903" s="126" t="str">
        <f>+VLOOKUP(Hoja3!$G2903,'[138]Plan de Cuentas'!B:H,7,FALSE)</f>
        <v>2.1.02.01.05</v>
      </c>
      <c r="I2903" s="127" t="str">
        <f>+VLOOKUP(Hoja3!$H2903,'[138]Plan de Cuentas'!A:C,3,FALSE)</f>
        <v>Proveedores Locales - GS</v>
      </c>
      <c r="J2903" s="135">
        <v>-1355900</v>
      </c>
      <c r="K2903" s="135">
        <v>-1355900</v>
      </c>
      <c r="L2903" s="117">
        <f>+Hoja3!$K2903/$K$1</f>
        <v>-186.90648334879515</v>
      </c>
      <c r="M2903" s="136" t="s">
        <v>9103</v>
      </c>
      <c r="N2903" s="129" t="str">
        <f>+IF(Hoja3!$O2903="VIGENTE","SALDO A VENCER",IF(Hoja3!$O2903="VENCIDO","SALDO VENCIDO - SE ABONA DE ACUERDO A DISPONIBILIDAD FINANCIERA",0))</f>
        <v>SALDO VENCIDO - SE ABONA DE ACUERDO A DISPONIBILIDAD FINANCIERA</v>
      </c>
      <c r="O2903" s="129" t="str">
        <f>+IF(($D$1-Hoja3!$F2903)&gt;0,"VENCIDO","VIGENTE")</f>
        <v>VENCIDO</v>
      </c>
      <c r="P2903" s="120"/>
    </row>
    <row r="2904" spans="2:16" ht="14.25" hidden="1" customHeight="1" x14ac:dyDescent="0.25">
      <c r="B2904" s="138" t="s">
        <v>155</v>
      </c>
      <c r="C2904" s="122" t="s">
        <v>9104</v>
      </c>
      <c r="D2904" s="123" t="s">
        <v>9105</v>
      </c>
      <c r="E2904" s="124">
        <v>44792</v>
      </c>
      <c r="F2904" s="124">
        <v>44823</v>
      </c>
      <c r="G2904" s="126">
        <v>2273</v>
      </c>
      <c r="H2904" s="126" t="str">
        <f>+VLOOKUP(Hoja3!$G2904,'[138]Plan de Cuentas'!B:H,7,FALSE)</f>
        <v>2.1.02.01.05</v>
      </c>
      <c r="I2904" s="127" t="str">
        <f>+VLOOKUP(Hoja3!$H2904,'[138]Plan de Cuentas'!A:C,3,FALSE)</f>
        <v>Proveedores Locales - GS</v>
      </c>
      <c r="J2904" s="135">
        <v>-500000</v>
      </c>
      <c r="K2904" s="135">
        <v>-500000</v>
      </c>
      <c r="L2904" s="117">
        <f>+Hoja3!$K2904/$K$1</f>
        <v>-68.923402665681522</v>
      </c>
      <c r="M2904" s="136" t="s">
        <v>9106</v>
      </c>
      <c r="N2904" s="129" t="str">
        <f>+IF(Hoja3!$O2904="VIGENTE","SALDO A VENCER",IF(Hoja3!$O2904="VENCIDO","SALDO VENCIDO - SE ABONA DE ACUERDO A DISPONIBILIDAD FINANCIERA",0))</f>
        <v>SALDO VENCIDO - SE ABONA DE ACUERDO A DISPONIBILIDAD FINANCIERA</v>
      </c>
      <c r="O2904" s="129" t="str">
        <f>+IF(($D$1-Hoja3!$F2904)&gt;0,"VENCIDO","VIGENTE")</f>
        <v>VENCIDO</v>
      </c>
      <c r="P2904" s="120"/>
    </row>
    <row r="2905" spans="2:16" ht="14.25" hidden="1" customHeight="1" x14ac:dyDescent="0.25">
      <c r="B2905" s="138" t="s">
        <v>155</v>
      </c>
      <c r="C2905" s="122" t="s">
        <v>9107</v>
      </c>
      <c r="D2905" s="123">
        <v>10010000227</v>
      </c>
      <c r="E2905" s="124">
        <v>44795</v>
      </c>
      <c r="F2905" s="124">
        <v>44825</v>
      </c>
      <c r="G2905" s="126">
        <v>2273</v>
      </c>
      <c r="H2905" s="126" t="str">
        <f>+VLOOKUP(Hoja3!$G2905,'[138]Plan de Cuentas'!B:H,7,FALSE)</f>
        <v>2.1.02.01.05</v>
      </c>
      <c r="I2905" s="127" t="str">
        <f>+VLOOKUP(Hoja3!$H2905,'[138]Plan de Cuentas'!A:C,3,FALSE)</f>
        <v>Proveedores Locales - GS</v>
      </c>
      <c r="J2905" s="135">
        <v>-1320000</v>
      </c>
      <c r="K2905" s="135">
        <v>-1320000</v>
      </c>
      <c r="L2905" s="117">
        <f>+Hoja3!$K2905/$K$1</f>
        <v>-181.9577830373992</v>
      </c>
      <c r="M2905" s="136" t="s">
        <v>9108</v>
      </c>
      <c r="N2905" s="129" t="str">
        <f>+IF(Hoja3!$O2905="VIGENTE","SALDO A VENCER",IF(Hoja3!$O2905="VENCIDO","SALDO VENCIDO - SE ABONA DE ACUERDO A DISPONIBILIDAD FINANCIERA",0))</f>
        <v>SALDO VENCIDO - SE ABONA DE ACUERDO A DISPONIBILIDAD FINANCIERA</v>
      </c>
      <c r="O2905" s="129" t="str">
        <f>+IF(($D$1-Hoja3!$F2905)&gt;0,"VENCIDO","VIGENTE")</f>
        <v>VENCIDO</v>
      </c>
      <c r="P2905" s="120"/>
    </row>
    <row r="2906" spans="2:16" ht="14.25" hidden="1" customHeight="1" x14ac:dyDescent="0.25">
      <c r="B2906" s="138" t="s">
        <v>155</v>
      </c>
      <c r="C2906" s="122" t="s">
        <v>9109</v>
      </c>
      <c r="D2906" s="123">
        <v>10010000236</v>
      </c>
      <c r="E2906" s="124">
        <v>44805</v>
      </c>
      <c r="F2906" s="124">
        <v>44834</v>
      </c>
      <c r="G2906" s="126">
        <v>2273</v>
      </c>
      <c r="H2906" s="126" t="str">
        <f>+VLOOKUP(Hoja3!$G2906,'[138]Plan de Cuentas'!B:H,7,FALSE)</f>
        <v>2.1.02.01.05</v>
      </c>
      <c r="I2906" s="127" t="str">
        <f>+VLOOKUP(Hoja3!$H2906,'[138]Plan de Cuentas'!A:C,3,FALSE)</f>
        <v>Proveedores Locales - GS</v>
      </c>
      <c r="J2906" s="135">
        <v>-1575000</v>
      </c>
      <c r="K2906" s="135">
        <v>-1575000</v>
      </c>
      <c r="L2906" s="117">
        <f>+Hoja3!$K2906/$K$1</f>
        <v>-217.10871839689679</v>
      </c>
      <c r="M2906" s="136" t="s">
        <v>9110</v>
      </c>
      <c r="N2906" s="129" t="str">
        <f>+IF(Hoja3!$O2906="VIGENTE","SALDO A VENCER",IF(Hoja3!$O2906="VENCIDO","SALDO VENCIDO - SE ABONA DE ACUERDO A DISPONIBILIDAD FINANCIERA",0))</f>
        <v>SALDO VENCIDO - SE ABONA DE ACUERDO A DISPONIBILIDAD FINANCIERA</v>
      </c>
      <c r="O2906" s="129" t="str">
        <f>+IF(($D$1-Hoja3!$F2906)&gt;0,"VENCIDO","VIGENTE")</f>
        <v>VENCIDO</v>
      </c>
      <c r="P2906" s="120"/>
    </row>
    <row r="2907" spans="2:16" ht="14.25" hidden="1" customHeight="1" x14ac:dyDescent="0.25">
      <c r="B2907" s="138" t="s">
        <v>155</v>
      </c>
      <c r="C2907" s="122" t="s">
        <v>9111</v>
      </c>
      <c r="D2907" s="123" t="s">
        <v>9112</v>
      </c>
      <c r="E2907" s="124">
        <v>44805</v>
      </c>
      <c r="F2907" s="124">
        <v>44835</v>
      </c>
      <c r="G2907" s="126">
        <v>2273</v>
      </c>
      <c r="H2907" s="126" t="str">
        <f>+VLOOKUP(Hoja3!$G2907,'[138]Plan de Cuentas'!B:H,7,FALSE)</f>
        <v>2.1.02.01.05</v>
      </c>
      <c r="I2907" s="127" t="str">
        <f>+VLOOKUP(Hoja3!$H2907,'[138]Plan de Cuentas'!A:C,3,FALSE)</f>
        <v>Proveedores Locales - GS</v>
      </c>
      <c r="J2907" s="135">
        <v>-5625000</v>
      </c>
      <c r="K2907" s="135">
        <v>-5625000</v>
      </c>
      <c r="L2907" s="117">
        <f>+Hoja3!$K2907/$K$1</f>
        <v>-775.38827998891713</v>
      </c>
      <c r="M2907" s="136" t="s">
        <v>9113</v>
      </c>
      <c r="N2907" s="129" t="str">
        <f>+IF(Hoja3!$O2907="VIGENTE","SALDO A VENCER",IF(Hoja3!$O2907="VENCIDO","SALDO VENCIDO - SE ABONA DE ACUERDO A DISPONIBILIDAD FINANCIERA",0))</f>
        <v>SALDO VENCIDO - SE ABONA DE ACUERDO A DISPONIBILIDAD FINANCIERA</v>
      </c>
      <c r="O2907" s="129" t="str">
        <f>+IF(($D$1-Hoja3!$F2907)&gt;0,"VENCIDO","VIGENTE")</f>
        <v>VENCIDO</v>
      </c>
      <c r="P2907" s="120"/>
    </row>
    <row r="2908" spans="2:16" ht="14.25" hidden="1" customHeight="1" x14ac:dyDescent="0.25">
      <c r="B2908" s="138" t="s">
        <v>155</v>
      </c>
      <c r="C2908" s="122" t="s">
        <v>9114</v>
      </c>
      <c r="D2908" s="123" t="s">
        <v>9115</v>
      </c>
      <c r="E2908" s="124">
        <v>44805</v>
      </c>
      <c r="F2908" s="124">
        <v>44835</v>
      </c>
      <c r="G2908" s="126">
        <v>2273</v>
      </c>
      <c r="H2908" s="126" t="str">
        <f>+VLOOKUP(Hoja3!$G2908,'[138]Plan de Cuentas'!B:H,7,FALSE)</f>
        <v>2.1.02.01.05</v>
      </c>
      <c r="I2908" s="127" t="str">
        <f>+VLOOKUP(Hoja3!$H2908,'[138]Plan de Cuentas'!A:C,3,FALSE)</f>
        <v>Proveedores Locales - GS</v>
      </c>
      <c r="J2908" s="135">
        <v>-560000</v>
      </c>
      <c r="K2908" s="135">
        <v>-560000</v>
      </c>
      <c r="L2908" s="117">
        <f>+Hoja3!$K2908/$K$1</f>
        <v>-77.194210985563302</v>
      </c>
      <c r="M2908" s="136" t="s">
        <v>9116</v>
      </c>
      <c r="N2908" s="129" t="str">
        <f>+IF(Hoja3!$O2908="VIGENTE","SALDO A VENCER",IF(Hoja3!$O2908="VENCIDO","SALDO VENCIDO - SE ABONA DE ACUERDO A DISPONIBILIDAD FINANCIERA",0))</f>
        <v>SALDO VENCIDO - SE ABONA DE ACUERDO A DISPONIBILIDAD FINANCIERA</v>
      </c>
      <c r="O2908" s="129" t="str">
        <f>+IF(($D$1-Hoja3!$F2908)&gt;0,"VENCIDO","VIGENTE")</f>
        <v>VENCIDO</v>
      </c>
      <c r="P2908" s="120"/>
    </row>
    <row r="2909" spans="2:16" ht="14.25" hidden="1" customHeight="1" x14ac:dyDescent="0.25">
      <c r="B2909" s="138" t="s">
        <v>155</v>
      </c>
      <c r="C2909" s="122" t="s">
        <v>9117</v>
      </c>
      <c r="D2909" s="123" t="s">
        <v>9118</v>
      </c>
      <c r="E2909" s="124">
        <v>44805</v>
      </c>
      <c r="F2909" s="124">
        <v>44835</v>
      </c>
      <c r="G2909" s="126">
        <v>2273</v>
      </c>
      <c r="H2909" s="126" t="str">
        <f>+VLOOKUP(Hoja3!$G2909,'[138]Plan de Cuentas'!B:H,7,FALSE)</f>
        <v>2.1.02.01.05</v>
      </c>
      <c r="I2909" s="127" t="str">
        <f>+VLOOKUP(Hoja3!$H2909,'[138]Plan de Cuentas'!A:C,3,FALSE)</f>
        <v>Proveedores Locales - GS</v>
      </c>
      <c r="J2909" s="135">
        <v>-200000</v>
      </c>
      <c r="K2909" s="135">
        <v>-200000</v>
      </c>
      <c r="L2909" s="117">
        <f>+Hoja3!$K2909/$K$1</f>
        <v>-27.569361066272606</v>
      </c>
      <c r="M2909" s="136" t="s">
        <v>9119</v>
      </c>
      <c r="N2909" s="129" t="str">
        <f>+IF(Hoja3!$O2909="VIGENTE","SALDO A VENCER",IF(Hoja3!$O2909="VENCIDO","SALDO VENCIDO - SE ABONA DE ACUERDO A DISPONIBILIDAD FINANCIERA",0))</f>
        <v>SALDO VENCIDO - SE ABONA DE ACUERDO A DISPONIBILIDAD FINANCIERA</v>
      </c>
      <c r="O2909" s="129" t="str">
        <f>+IF(($D$1-Hoja3!$F2909)&gt;0,"VENCIDO","VIGENTE")</f>
        <v>VENCIDO</v>
      </c>
      <c r="P2909" s="120"/>
    </row>
    <row r="2910" spans="2:16" ht="14.25" hidden="1" customHeight="1" x14ac:dyDescent="0.25">
      <c r="B2910" s="138" t="s">
        <v>155</v>
      </c>
      <c r="C2910" s="122" t="s">
        <v>9120</v>
      </c>
      <c r="D2910" s="123" t="s">
        <v>9121</v>
      </c>
      <c r="E2910" s="124">
        <v>44805</v>
      </c>
      <c r="F2910" s="124">
        <v>44835</v>
      </c>
      <c r="G2910" s="126">
        <v>2273</v>
      </c>
      <c r="H2910" s="126" t="str">
        <f>+VLOOKUP(Hoja3!$G2910,'[138]Plan de Cuentas'!B:H,7,FALSE)</f>
        <v>2.1.02.01.05</v>
      </c>
      <c r="I2910" s="127" t="str">
        <f>+VLOOKUP(Hoja3!$H2910,'[138]Plan de Cuentas'!A:C,3,FALSE)</f>
        <v>Proveedores Locales - GS</v>
      </c>
      <c r="J2910" s="135">
        <v>-1575000</v>
      </c>
      <c r="K2910" s="135">
        <v>-1575000</v>
      </c>
      <c r="L2910" s="117">
        <f>+Hoja3!$K2910/$K$1</f>
        <v>-217.10871839689679</v>
      </c>
      <c r="M2910" s="136" t="s">
        <v>9122</v>
      </c>
      <c r="N2910" s="129" t="str">
        <f>+IF(Hoja3!$O2910="VIGENTE","SALDO A VENCER",IF(Hoja3!$O2910="VENCIDO","SALDO VENCIDO - SE ABONA DE ACUERDO A DISPONIBILIDAD FINANCIERA",0))</f>
        <v>SALDO VENCIDO - SE ABONA DE ACUERDO A DISPONIBILIDAD FINANCIERA</v>
      </c>
      <c r="O2910" s="129" t="str">
        <f>+IF(($D$1-Hoja3!$F2910)&gt;0,"VENCIDO","VIGENTE")</f>
        <v>VENCIDO</v>
      </c>
      <c r="P2910" s="120"/>
    </row>
    <row r="2911" spans="2:16" ht="14.25" hidden="1" customHeight="1" x14ac:dyDescent="0.25">
      <c r="B2911" s="138" t="s">
        <v>156</v>
      </c>
      <c r="C2911" s="122" t="s">
        <v>9123</v>
      </c>
      <c r="D2911" s="123" t="s">
        <v>9124</v>
      </c>
      <c r="E2911" s="124">
        <v>44729</v>
      </c>
      <c r="F2911" s="124">
        <v>44758</v>
      </c>
      <c r="G2911" s="126">
        <v>2273</v>
      </c>
      <c r="H2911" s="126" t="str">
        <f>+VLOOKUP(Hoja3!$G2911,'[138]Plan de Cuentas'!B:H,7,FALSE)</f>
        <v>2.1.02.01.05</v>
      </c>
      <c r="I2911" s="127" t="str">
        <f>+VLOOKUP(Hoja3!$H2911,'[138]Plan de Cuentas'!A:C,3,FALSE)</f>
        <v>Proveedores Locales - GS</v>
      </c>
      <c r="J2911" s="135">
        <v>-19520000</v>
      </c>
      <c r="K2911" s="135">
        <v>-19520000</v>
      </c>
      <c r="L2911" s="117">
        <f>+Hoja3!$K2911/$K$1</f>
        <v>-2690.7696400682066</v>
      </c>
      <c r="M2911" s="136" t="s">
        <v>9125</v>
      </c>
      <c r="N2911" s="129" t="str">
        <f>+IF(Hoja3!$O2911="VIGENTE","SALDO A VENCER",IF(Hoja3!$O2911="VENCIDO","SALDO VENCIDO - SE ABONA DE ACUERDO A DISPONIBILIDAD FINANCIERA",0))</f>
        <v>SALDO VENCIDO - SE ABONA DE ACUERDO A DISPONIBILIDAD FINANCIERA</v>
      </c>
      <c r="O2911" s="129" t="str">
        <f>+IF(($D$1-Hoja3!$F2911)&gt;0,"VENCIDO","VIGENTE")</f>
        <v>VENCIDO</v>
      </c>
      <c r="P2911" s="120"/>
    </row>
    <row r="2912" spans="2:16" ht="14.25" hidden="1" customHeight="1" x14ac:dyDescent="0.25">
      <c r="B2912" s="138" t="s">
        <v>156</v>
      </c>
      <c r="C2912" s="122" t="s">
        <v>9126</v>
      </c>
      <c r="D2912" s="123" t="s">
        <v>9127</v>
      </c>
      <c r="E2912" s="124">
        <v>44732</v>
      </c>
      <c r="F2912" s="124">
        <v>44762</v>
      </c>
      <c r="G2912" s="126">
        <v>2273</v>
      </c>
      <c r="H2912" s="126" t="str">
        <f>+VLOOKUP(Hoja3!$G2912,'[138]Plan de Cuentas'!B:H,7,FALSE)</f>
        <v>2.1.02.01.05</v>
      </c>
      <c r="I2912" s="127" t="str">
        <f>+VLOOKUP(Hoja3!$H2912,'[138]Plan de Cuentas'!A:C,3,FALSE)</f>
        <v>Proveedores Locales - GS</v>
      </c>
      <c r="J2912" s="135">
        <v>-4966264</v>
      </c>
      <c r="K2912" s="135">
        <v>-4966264</v>
      </c>
      <c r="L2912" s="117">
        <f>+Hoja3!$K2912/$K$1</f>
        <v>-684.58362683215637</v>
      </c>
      <c r="M2912" s="136" t="s">
        <v>9128</v>
      </c>
      <c r="N2912" s="129" t="str">
        <f>+IF(Hoja3!$O2912="VIGENTE","SALDO A VENCER",IF(Hoja3!$O2912="VENCIDO","SALDO VENCIDO - SE ABONA DE ACUERDO A DISPONIBILIDAD FINANCIERA",0))</f>
        <v>SALDO VENCIDO - SE ABONA DE ACUERDO A DISPONIBILIDAD FINANCIERA</v>
      </c>
      <c r="O2912" s="129" t="str">
        <f>+IF(($D$1-Hoja3!$F2912)&gt;0,"VENCIDO","VIGENTE")</f>
        <v>VENCIDO</v>
      </c>
      <c r="P2912" s="120"/>
    </row>
    <row r="2913" spans="2:16" ht="14.25" hidden="1" customHeight="1" x14ac:dyDescent="0.25">
      <c r="B2913" s="138" t="s">
        <v>156</v>
      </c>
      <c r="C2913" s="122" t="s">
        <v>9129</v>
      </c>
      <c r="D2913" s="123">
        <v>10010038265</v>
      </c>
      <c r="E2913" s="124">
        <v>44732</v>
      </c>
      <c r="F2913" s="124">
        <v>44761</v>
      </c>
      <c r="G2913" s="126">
        <v>2273</v>
      </c>
      <c r="H2913" s="126" t="str">
        <f>+VLOOKUP(Hoja3!$G2913,'[138]Plan de Cuentas'!B:H,7,FALSE)</f>
        <v>2.1.02.01.05</v>
      </c>
      <c r="I2913" s="127" t="str">
        <f>+VLOOKUP(Hoja3!$H2913,'[138]Plan de Cuentas'!A:C,3,FALSE)</f>
        <v>Proveedores Locales - GS</v>
      </c>
      <c r="J2913" s="135">
        <v>-4139586</v>
      </c>
      <c r="K2913" s="135">
        <v>-4139586</v>
      </c>
      <c r="L2913" s="117">
        <f>+Hoja3!$K2913/$K$1</f>
        <v>-570.62870549443574</v>
      </c>
      <c r="M2913" s="136" t="s">
        <v>9128</v>
      </c>
      <c r="N2913" s="129" t="str">
        <f>+IF(Hoja3!$O2913="VIGENTE","SALDO A VENCER",IF(Hoja3!$O2913="VENCIDO","SALDO VENCIDO - SE ABONA DE ACUERDO A DISPONIBILIDAD FINANCIERA",0))</f>
        <v>SALDO VENCIDO - SE ABONA DE ACUERDO A DISPONIBILIDAD FINANCIERA</v>
      </c>
      <c r="O2913" s="129" t="str">
        <f>+IF(($D$1-Hoja3!$F2913)&gt;0,"VENCIDO","VIGENTE")</f>
        <v>VENCIDO</v>
      </c>
      <c r="P2913" s="120"/>
    </row>
    <row r="2914" spans="2:16" ht="14.25" hidden="1" customHeight="1" x14ac:dyDescent="0.25">
      <c r="B2914" s="138" t="s">
        <v>156</v>
      </c>
      <c r="C2914" s="122" t="s">
        <v>9130</v>
      </c>
      <c r="D2914" s="123">
        <v>10010038262</v>
      </c>
      <c r="E2914" s="124">
        <v>44732</v>
      </c>
      <c r="F2914" s="124">
        <v>44762</v>
      </c>
      <c r="G2914" s="126">
        <v>2273</v>
      </c>
      <c r="H2914" s="126" t="str">
        <f>+VLOOKUP(Hoja3!$G2914,'[138]Plan de Cuentas'!B:H,7,FALSE)</f>
        <v>2.1.02.01.05</v>
      </c>
      <c r="I2914" s="127" t="str">
        <f>+VLOOKUP(Hoja3!$H2914,'[138]Plan de Cuentas'!A:C,3,FALSE)</f>
        <v>Proveedores Locales - GS</v>
      </c>
      <c r="J2914" s="135">
        <v>-3788815</v>
      </c>
      <c r="K2914" s="135">
        <v>-3788815</v>
      </c>
      <c r="L2914" s="117">
        <f>+Hoja3!$K2914/$K$1</f>
        <v>-522.27604374154828</v>
      </c>
      <c r="M2914" s="136" t="s">
        <v>9125</v>
      </c>
      <c r="N2914" s="129" t="str">
        <f>+IF(Hoja3!$O2914="VIGENTE","SALDO A VENCER",IF(Hoja3!$O2914="VENCIDO","SALDO VENCIDO - SE ABONA DE ACUERDO A DISPONIBILIDAD FINANCIERA",0))</f>
        <v>SALDO VENCIDO - SE ABONA DE ACUERDO A DISPONIBILIDAD FINANCIERA</v>
      </c>
      <c r="O2914" s="129" t="str">
        <f>+IF(($D$1-Hoja3!$F2914)&gt;0,"VENCIDO","VIGENTE")</f>
        <v>VENCIDO</v>
      </c>
      <c r="P2914" s="120"/>
    </row>
    <row r="2915" spans="2:16" ht="14.25" hidden="1" customHeight="1" x14ac:dyDescent="0.25">
      <c r="B2915" s="138" t="s">
        <v>156</v>
      </c>
      <c r="C2915" s="122" t="s">
        <v>9131</v>
      </c>
      <c r="D2915" s="123" t="s">
        <v>9132</v>
      </c>
      <c r="E2915" s="124">
        <v>44735</v>
      </c>
      <c r="F2915" s="124">
        <v>44764</v>
      </c>
      <c r="G2915" s="126">
        <v>2273</v>
      </c>
      <c r="H2915" s="126" t="str">
        <f>+VLOOKUP(Hoja3!$G2915,'[138]Plan de Cuentas'!B:H,7,FALSE)</f>
        <v>2.1.02.01.05</v>
      </c>
      <c r="I2915" s="127" t="str">
        <f>+VLOOKUP(Hoja3!$H2915,'[138]Plan de Cuentas'!A:C,3,FALSE)</f>
        <v>Proveedores Locales - GS</v>
      </c>
      <c r="J2915" s="135">
        <v>-3472000</v>
      </c>
      <c r="K2915" s="135">
        <v>-3472000</v>
      </c>
      <c r="L2915" s="117">
        <f>+Hoja3!$K2915/$K$1</f>
        <v>-478.60410811049246</v>
      </c>
      <c r="M2915" s="136" t="s">
        <v>9133</v>
      </c>
      <c r="N2915" s="129" t="str">
        <f>+IF(Hoja3!$O2915="VIGENTE","SALDO A VENCER",IF(Hoja3!$O2915="VENCIDO","SALDO VENCIDO - SE ABONA DE ACUERDO A DISPONIBILIDAD FINANCIERA",0))</f>
        <v>SALDO VENCIDO - SE ABONA DE ACUERDO A DISPONIBILIDAD FINANCIERA</v>
      </c>
      <c r="O2915" s="129" t="str">
        <f>+IF(($D$1-Hoja3!$F2915)&gt;0,"VENCIDO","VIGENTE")</f>
        <v>VENCIDO</v>
      </c>
      <c r="P2915" s="120"/>
    </row>
    <row r="2916" spans="2:16" ht="14.25" hidden="1" customHeight="1" x14ac:dyDescent="0.25">
      <c r="B2916" s="138" t="s">
        <v>156</v>
      </c>
      <c r="C2916" s="122" t="s">
        <v>9134</v>
      </c>
      <c r="D2916" s="123">
        <v>10010038314</v>
      </c>
      <c r="E2916" s="124">
        <v>44735</v>
      </c>
      <c r="F2916" s="124">
        <v>44765</v>
      </c>
      <c r="G2916" s="126">
        <v>2273</v>
      </c>
      <c r="H2916" s="126" t="str">
        <f>+VLOOKUP(Hoja3!$G2916,'[138]Plan de Cuentas'!B:H,7,FALSE)</f>
        <v>2.1.02.01.05</v>
      </c>
      <c r="I2916" s="127" t="str">
        <f>+VLOOKUP(Hoja3!$H2916,'[138]Plan de Cuentas'!A:C,3,FALSE)</f>
        <v>Proveedores Locales - GS</v>
      </c>
      <c r="J2916" s="135">
        <v>-2669000</v>
      </c>
      <c r="K2916" s="135">
        <v>-2669000</v>
      </c>
      <c r="L2916" s="117">
        <f>+Hoja3!$K2916/$K$1</f>
        <v>-367.91312342940796</v>
      </c>
      <c r="M2916" s="136" t="s">
        <v>9133</v>
      </c>
      <c r="N2916" s="129" t="str">
        <f>+IF(Hoja3!$O2916="VIGENTE","SALDO A VENCER",IF(Hoja3!$O2916="VENCIDO","SALDO VENCIDO - SE ABONA DE ACUERDO A DISPONIBILIDAD FINANCIERA",0))</f>
        <v>SALDO VENCIDO - SE ABONA DE ACUERDO A DISPONIBILIDAD FINANCIERA</v>
      </c>
      <c r="O2916" s="129" t="str">
        <f>+IF(($D$1-Hoja3!$F2916)&gt;0,"VENCIDO","VIGENTE")</f>
        <v>VENCIDO</v>
      </c>
      <c r="P2916" s="120"/>
    </row>
    <row r="2917" spans="2:16" ht="14.25" hidden="1" customHeight="1" x14ac:dyDescent="0.25">
      <c r="B2917" s="138" t="s">
        <v>156</v>
      </c>
      <c r="C2917" s="122" t="s">
        <v>9135</v>
      </c>
      <c r="D2917" s="123" t="s">
        <v>9136</v>
      </c>
      <c r="E2917" s="124">
        <v>44757</v>
      </c>
      <c r="F2917" s="124">
        <v>44788</v>
      </c>
      <c r="G2917" s="126">
        <v>2273</v>
      </c>
      <c r="H2917" s="126" t="str">
        <f>+VLOOKUP(Hoja3!$G2917,'[138]Plan de Cuentas'!B:H,7,FALSE)</f>
        <v>2.1.02.01.05</v>
      </c>
      <c r="I2917" s="127" t="str">
        <f>+VLOOKUP(Hoja3!$H2917,'[138]Plan de Cuentas'!A:C,3,FALSE)</f>
        <v>Proveedores Locales - GS</v>
      </c>
      <c r="J2917" s="135">
        <v>-1495000</v>
      </c>
      <c r="K2917" s="135">
        <v>-1495000</v>
      </c>
      <c r="L2917" s="117">
        <f>+Hoja3!$K2917/$K$1</f>
        <v>-206.08097397038773</v>
      </c>
      <c r="M2917" s="136" t="s">
        <v>9137</v>
      </c>
      <c r="N2917" s="129" t="str">
        <f>+IF(Hoja3!$O2917="VIGENTE","SALDO A VENCER",IF(Hoja3!$O2917="VENCIDO","SALDO VENCIDO - SE ABONA DE ACUERDO A DISPONIBILIDAD FINANCIERA",0))</f>
        <v>SALDO VENCIDO - SE ABONA DE ACUERDO A DISPONIBILIDAD FINANCIERA</v>
      </c>
      <c r="O2917" s="129" t="str">
        <f>+IF(($D$1-Hoja3!$F2917)&gt;0,"VENCIDO","VIGENTE")</f>
        <v>VENCIDO</v>
      </c>
      <c r="P2917" s="120"/>
    </row>
    <row r="2918" spans="2:16" ht="14.25" hidden="1" customHeight="1" x14ac:dyDescent="0.25">
      <c r="B2918" s="138" t="s">
        <v>156</v>
      </c>
      <c r="C2918" s="122" t="s">
        <v>9138</v>
      </c>
      <c r="D2918" s="123">
        <v>10020002313</v>
      </c>
      <c r="E2918" s="124">
        <v>44757</v>
      </c>
      <c r="F2918" s="124">
        <v>44787</v>
      </c>
      <c r="G2918" s="126">
        <v>2273</v>
      </c>
      <c r="H2918" s="126" t="str">
        <f>+VLOOKUP(Hoja3!$G2918,'[138]Plan de Cuentas'!B:H,7,FALSE)</f>
        <v>2.1.02.01.05</v>
      </c>
      <c r="I2918" s="127" t="str">
        <f>+VLOOKUP(Hoja3!$H2918,'[138]Plan de Cuentas'!A:C,3,FALSE)</f>
        <v>Proveedores Locales - GS</v>
      </c>
      <c r="J2918" s="135">
        <v>-492032</v>
      </c>
      <c r="K2918" s="135">
        <v>-492032</v>
      </c>
      <c r="L2918" s="117">
        <f>+Hoja3!$K2918/$K$1</f>
        <v>-67.825039320801224</v>
      </c>
      <c r="M2918" s="136" t="s">
        <v>9137</v>
      </c>
      <c r="N2918" s="129" t="str">
        <f>+IF(Hoja3!$O2918="VIGENTE","SALDO A VENCER",IF(Hoja3!$O2918="VENCIDO","SALDO VENCIDO - SE ABONA DE ACUERDO A DISPONIBILIDAD FINANCIERA",0))</f>
        <v>SALDO VENCIDO - SE ABONA DE ACUERDO A DISPONIBILIDAD FINANCIERA</v>
      </c>
      <c r="O2918" s="129" t="str">
        <f>+IF(($D$1-Hoja3!$F2918)&gt;0,"VENCIDO","VIGENTE")</f>
        <v>VENCIDO</v>
      </c>
      <c r="P2918" s="120"/>
    </row>
    <row r="2919" spans="2:16" ht="14.25" hidden="1" customHeight="1" x14ac:dyDescent="0.25">
      <c r="B2919" s="138" t="s">
        <v>156</v>
      </c>
      <c r="C2919" s="122" t="s">
        <v>9139</v>
      </c>
      <c r="D2919" s="123">
        <v>10010038564</v>
      </c>
      <c r="E2919" s="124">
        <v>44757</v>
      </c>
      <c r="F2919" s="124">
        <v>44787</v>
      </c>
      <c r="G2919" s="126">
        <v>2273</v>
      </c>
      <c r="H2919" s="126" t="str">
        <f>+VLOOKUP(Hoja3!$G2919,'[138]Plan de Cuentas'!B:H,7,FALSE)</f>
        <v>2.1.02.01.05</v>
      </c>
      <c r="I2919" s="127" t="str">
        <f>+VLOOKUP(Hoja3!$H2919,'[138]Plan de Cuentas'!A:C,3,FALSE)</f>
        <v>Proveedores Locales - GS</v>
      </c>
      <c r="J2919" s="135">
        <v>-2542270</v>
      </c>
      <c r="K2919" s="135">
        <v>-2542270</v>
      </c>
      <c r="L2919" s="117">
        <f>+Hoja3!$K2919/$K$1</f>
        <v>-350.44379778976429</v>
      </c>
      <c r="M2919" s="136" t="s">
        <v>9137</v>
      </c>
      <c r="N2919" s="129" t="str">
        <f>+IF(Hoja3!$O2919="VIGENTE","SALDO A VENCER",IF(Hoja3!$O2919="VENCIDO","SALDO VENCIDO - SE ABONA DE ACUERDO A DISPONIBILIDAD FINANCIERA",0))</f>
        <v>SALDO VENCIDO - SE ABONA DE ACUERDO A DISPONIBILIDAD FINANCIERA</v>
      </c>
      <c r="O2919" s="129" t="str">
        <f>+IF(($D$1-Hoja3!$F2919)&gt;0,"VENCIDO","VIGENTE")</f>
        <v>VENCIDO</v>
      </c>
      <c r="P2919" s="120"/>
    </row>
    <row r="2920" spans="2:16" ht="14.25" hidden="1" customHeight="1" x14ac:dyDescent="0.25">
      <c r="B2920" s="138" t="s">
        <v>156</v>
      </c>
      <c r="C2920" s="122" t="s">
        <v>9140</v>
      </c>
      <c r="D2920" s="123">
        <v>10010038566</v>
      </c>
      <c r="E2920" s="124">
        <v>44757</v>
      </c>
      <c r="F2920" s="124">
        <v>44788</v>
      </c>
      <c r="G2920" s="126">
        <v>2273</v>
      </c>
      <c r="H2920" s="126" t="str">
        <f>+VLOOKUP(Hoja3!$G2920,'[138]Plan de Cuentas'!B:H,7,FALSE)</f>
        <v>2.1.02.01.05</v>
      </c>
      <c r="I2920" s="127" t="str">
        <f>+VLOOKUP(Hoja3!$H2920,'[138]Plan de Cuentas'!A:C,3,FALSE)</f>
        <v>Proveedores Locales - GS</v>
      </c>
      <c r="J2920" s="135">
        <v>-1890000</v>
      </c>
      <c r="K2920" s="135">
        <v>-1890000</v>
      </c>
      <c r="L2920" s="117">
        <f>+Hoja3!$K2920/$K$1</f>
        <v>-260.53046207627614</v>
      </c>
      <c r="M2920" s="136" t="s">
        <v>9137</v>
      </c>
      <c r="N2920" s="129" t="str">
        <f>+IF(Hoja3!$O2920="VIGENTE","SALDO A VENCER",IF(Hoja3!$O2920="VENCIDO","SALDO VENCIDO - SE ABONA DE ACUERDO A DISPONIBILIDAD FINANCIERA",0))</f>
        <v>SALDO VENCIDO - SE ABONA DE ACUERDO A DISPONIBILIDAD FINANCIERA</v>
      </c>
      <c r="O2920" s="129" t="str">
        <f>+IF(($D$1-Hoja3!$F2920)&gt;0,"VENCIDO","VIGENTE")</f>
        <v>VENCIDO</v>
      </c>
      <c r="P2920" s="120"/>
    </row>
    <row r="2921" spans="2:16" ht="14.25" hidden="1" customHeight="1" x14ac:dyDescent="0.25">
      <c r="B2921" s="138" t="s">
        <v>156</v>
      </c>
      <c r="C2921" s="122" t="s">
        <v>9141</v>
      </c>
      <c r="D2921" s="123">
        <v>10010038567</v>
      </c>
      <c r="E2921" s="124">
        <v>44757</v>
      </c>
      <c r="F2921" s="124">
        <v>44788</v>
      </c>
      <c r="G2921" s="126">
        <v>2273</v>
      </c>
      <c r="H2921" s="126" t="str">
        <f>+VLOOKUP(Hoja3!$G2921,'[138]Plan de Cuentas'!B:H,7,FALSE)</f>
        <v>2.1.02.01.05</v>
      </c>
      <c r="I2921" s="127" t="str">
        <f>+VLOOKUP(Hoja3!$H2921,'[138]Plan de Cuentas'!A:C,3,FALSE)</f>
        <v>Proveedores Locales - GS</v>
      </c>
      <c r="J2921" s="135">
        <v>-11090304</v>
      </c>
      <c r="K2921" s="135">
        <v>-11090304</v>
      </c>
      <c r="L2921" s="117">
        <f>+Hoja3!$K2921/$K$1</f>
        <v>-1528.7629765536369</v>
      </c>
      <c r="M2921" s="136" t="s">
        <v>9137</v>
      </c>
      <c r="N2921" s="129" t="str">
        <f>+IF(Hoja3!$O2921="VIGENTE","SALDO A VENCER",IF(Hoja3!$O2921="VENCIDO","SALDO VENCIDO - SE ABONA DE ACUERDO A DISPONIBILIDAD FINANCIERA",0))</f>
        <v>SALDO VENCIDO - SE ABONA DE ACUERDO A DISPONIBILIDAD FINANCIERA</v>
      </c>
      <c r="O2921" s="129" t="str">
        <f>+IF(($D$1-Hoja3!$F2921)&gt;0,"VENCIDO","VIGENTE")</f>
        <v>VENCIDO</v>
      </c>
      <c r="P2921" s="120"/>
    </row>
    <row r="2922" spans="2:16" ht="14.25" hidden="1" customHeight="1" x14ac:dyDescent="0.25">
      <c r="B2922" s="138" t="s">
        <v>156</v>
      </c>
      <c r="C2922" s="122" t="s">
        <v>9142</v>
      </c>
      <c r="D2922" s="123" t="s">
        <v>9143</v>
      </c>
      <c r="E2922" s="124">
        <v>44765</v>
      </c>
      <c r="F2922" s="124">
        <v>44794</v>
      </c>
      <c r="G2922" s="126">
        <v>2273</v>
      </c>
      <c r="H2922" s="126" t="str">
        <f>+VLOOKUP(Hoja3!$G2922,'[138]Plan de Cuentas'!B:H,7,FALSE)</f>
        <v>2.1.02.01.05</v>
      </c>
      <c r="I2922" s="127" t="str">
        <f>+VLOOKUP(Hoja3!$H2922,'[138]Plan de Cuentas'!A:C,3,FALSE)</f>
        <v>Proveedores Locales - GS</v>
      </c>
      <c r="J2922" s="135">
        <v>-10476750</v>
      </c>
      <c r="K2922" s="135">
        <v>-10476750</v>
      </c>
      <c r="L2922" s="117">
        <f>+Hoja3!$K2922/$K$1</f>
        <v>-1444.1865177553577</v>
      </c>
      <c r="M2922" s="136" t="s">
        <v>9144</v>
      </c>
      <c r="N2922" s="129" t="str">
        <f>+IF(Hoja3!$O2922="VIGENTE","SALDO A VENCER",IF(Hoja3!$O2922="VENCIDO","SALDO VENCIDO - SE ABONA DE ACUERDO A DISPONIBILIDAD FINANCIERA",0))</f>
        <v>SALDO VENCIDO - SE ABONA DE ACUERDO A DISPONIBILIDAD FINANCIERA</v>
      </c>
      <c r="O2922" s="129" t="str">
        <f>+IF(($D$1-Hoja3!$F2922)&gt;0,"VENCIDO","VIGENTE")</f>
        <v>VENCIDO</v>
      </c>
      <c r="P2922" s="120"/>
    </row>
    <row r="2923" spans="2:16" ht="14.25" hidden="1" customHeight="1" x14ac:dyDescent="0.25">
      <c r="B2923" s="138" t="s">
        <v>156</v>
      </c>
      <c r="C2923" s="122" t="s">
        <v>9145</v>
      </c>
      <c r="D2923" s="123" t="s">
        <v>9146</v>
      </c>
      <c r="E2923" s="124">
        <v>44798</v>
      </c>
      <c r="F2923" s="124">
        <v>44828</v>
      </c>
      <c r="G2923" s="126">
        <v>2273</v>
      </c>
      <c r="H2923" s="126" t="str">
        <f>+VLOOKUP(Hoja3!$G2923,'[138]Plan de Cuentas'!B:H,7,FALSE)</f>
        <v>2.1.02.01.05</v>
      </c>
      <c r="I2923" s="127" t="str">
        <f>+VLOOKUP(Hoja3!$H2923,'[138]Plan de Cuentas'!A:C,3,FALSE)</f>
        <v>Proveedores Locales - GS</v>
      </c>
      <c r="J2923" s="135">
        <v>-10476750</v>
      </c>
      <c r="K2923" s="135">
        <v>-10476750</v>
      </c>
      <c r="L2923" s="117">
        <f>+Hoja3!$K2923/$K$1</f>
        <v>-1444.1865177553577</v>
      </c>
      <c r="M2923" s="136" t="s">
        <v>9147</v>
      </c>
      <c r="N2923" s="129" t="str">
        <f>+IF(Hoja3!$O2923="VIGENTE","SALDO A VENCER",IF(Hoja3!$O2923="VENCIDO","SALDO VENCIDO - SE ABONA DE ACUERDO A DISPONIBILIDAD FINANCIERA",0))</f>
        <v>SALDO VENCIDO - SE ABONA DE ACUERDO A DISPONIBILIDAD FINANCIERA</v>
      </c>
      <c r="O2923" s="129" t="str">
        <f>+IF(($D$1-Hoja3!$F2923)&gt;0,"VENCIDO","VIGENTE")</f>
        <v>VENCIDO</v>
      </c>
      <c r="P2923" s="120"/>
    </row>
    <row r="2924" spans="2:16" ht="14.25" hidden="1" customHeight="1" x14ac:dyDescent="0.25">
      <c r="B2924" s="138" t="s">
        <v>156</v>
      </c>
      <c r="C2924" s="122" t="s">
        <v>9148</v>
      </c>
      <c r="D2924" s="123">
        <v>10010039419</v>
      </c>
      <c r="E2924" s="124">
        <v>44820</v>
      </c>
      <c r="F2924" s="124">
        <v>44850</v>
      </c>
      <c r="G2924" s="126">
        <v>2273</v>
      </c>
      <c r="H2924" s="126" t="str">
        <f>+VLOOKUP(Hoja3!$G2924,'[138]Plan de Cuentas'!B:H,7,FALSE)</f>
        <v>2.1.02.01.05</v>
      </c>
      <c r="I2924" s="127" t="str">
        <f>+VLOOKUP(Hoja3!$H2924,'[138]Plan de Cuentas'!A:C,3,FALSE)</f>
        <v>Proveedores Locales - GS</v>
      </c>
      <c r="J2924" s="135">
        <v>-799000</v>
      </c>
      <c r="K2924" s="135">
        <v>-799000</v>
      </c>
      <c r="L2924" s="117">
        <f>+Hoja3!$K2924/$K$1</f>
        <v>-110.13959745975907</v>
      </c>
      <c r="M2924" s="136" t="s">
        <v>9128</v>
      </c>
      <c r="N2924" s="129" t="str">
        <f>+IF(Hoja3!$O2924="VIGENTE","SALDO A VENCER",IF(Hoja3!$O2924="VENCIDO","SALDO VENCIDO - SE ABONA DE ACUERDO A DISPONIBILIDAD FINANCIERA",0))</f>
        <v>SALDO VENCIDO - SE ABONA DE ACUERDO A DISPONIBILIDAD FINANCIERA</v>
      </c>
      <c r="O2924" s="129" t="str">
        <f>+IF(($D$1-Hoja3!$F2924)&gt;0,"VENCIDO","VIGENTE")</f>
        <v>VENCIDO</v>
      </c>
      <c r="P2924" s="120"/>
    </row>
    <row r="2925" spans="2:16" ht="14.25" hidden="1" customHeight="1" x14ac:dyDescent="0.25">
      <c r="B2925" s="138" t="s">
        <v>156</v>
      </c>
      <c r="C2925" s="122" t="s">
        <v>9149</v>
      </c>
      <c r="D2925" s="123" t="s">
        <v>9150</v>
      </c>
      <c r="E2925" s="124">
        <v>44820</v>
      </c>
      <c r="F2925" s="124">
        <v>44846</v>
      </c>
      <c r="G2925" s="126">
        <v>2273</v>
      </c>
      <c r="H2925" s="126" t="str">
        <f>+VLOOKUP(Hoja3!$G2925,'[138]Plan de Cuentas'!B:H,7,FALSE)</f>
        <v>2.1.02.01.05</v>
      </c>
      <c r="I2925" s="127" t="str">
        <f>+VLOOKUP(Hoja3!$H2925,'[138]Plan de Cuentas'!A:C,3,FALSE)</f>
        <v>Proveedores Locales - GS</v>
      </c>
      <c r="J2925" s="135">
        <v>-5695000</v>
      </c>
      <c r="K2925" s="135">
        <v>-5695000</v>
      </c>
      <c r="L2925" s="117">
        <f>+Hoja3!$K2925/$K$1</f>
        <v>-785.03755636211247</v>
      </c>
      <c r="M2925" s="136" t="s">
        <v>9128</v>
      </c>
      <c r="N2925" s="129" t="str">
        <f>+IF(Hoja3!$O2925="VIGENTE","SALDO A VENCER",IF(Hoja3!$O2925="VENCIDO","SALDO VENCIDO - SE ABONA DE ACUERDO A DISPONIBILIDAD FINANCIERA",0))</f>
        <v>SALDO VENCIDO - SE ABONA DE ACUERDO A DISPONIBILIDAD FINANCIERA</v>
      </c>
      <c r="O2925" s="129" t="str">
        <f>+IF(($D$1-Hoja3!$F2925)&gt;0,"VENCIDO","VIGENTE")</f>
        <v>VENCIDO</v>
      </c>
      <c r="P2925" s="120"/>
    </row>
    <row r="2926" spans="2:16" ht="14.25" hidden="1" customHeight="1" x14ac:dyDescent="0.25">
      <c r="B2926" s="138" t="s">
        <v>156</v>
      </c>
      <c r="C2926" s="122" t="s">
        <v>9151</v>
      </c>
      <c r="D2926" s="123">
        <v>10010039421</v>
      </c>
      <c r="E2926" s="124">
        <v>44820</v>
      </c>
      <c r="F2926" s="124">
        <v>44850</v>
      </c>
      <c r="G2926" s="126">
        <v>2273</v>
      </c>
      <c r="H2926" s="126" t="str">
        <f>+VLOOKUP(Hoja3!$G2926,'[138]Plan de Cuentas'!B:H,7,FALSE)</f>
        <v>2.1.02.01.05</v>
      </c>
      <c r="I2926" s="127" t="str">
        <f>+VLOOKUP(Hoja3!$H2926,'[138]Plan de Cuentas'!A:C,3,FALSE)</f>
        <v>Proveedores Locales - GS</v>
      </c>
      <c r="J2926" s="135">
        <v>-4056000</v>
      </c>
      <c r="K2926" s="135">
        <v>-4056000</v>
      </c>
      <c r="L2926" s="117">
        <f>+Hoja3!$K2926/$K$1</f>
        <v>-559.10664242400844</v>
      </c>
      <c r="M2926" s="136" t="s">
        <v>9125</v>
      </c>
      <c r="N2926" s="129" t="str">
        <f>+IF(Hoja3!$O2926="VIGENTE","SALDO A VENCER",IF(Hoja3!$O2926="VENCIDO","SALDO VENCIDO - SE ABONA DE ACUERDO A DISPONIBILIDAD FINANCIERA",0))</f>
        <v>SALDO VENCIDO - SE ABONA DE ACUERDO A DISPONIBILIDAD FINANCIERA</v>
      </c>
      <c r="O2926" s="129" t="str">
        <f>+IF(($D$1-Hoja3!$F2926)&gt;0,"VENCIDO","VIGENTE")</f>
        <v>VENCIDO</v>
      </c>
      <c r="P2926" s="120"/>
    </row>
    <row r="2927" spans="2:16" ht="14.25" hidden="1" customHeight="1" x14ac:dyDescent="0.25">
      <c r="B2927" s="138" t="s">
        <v>157</v>
      </c>
      <c r="C2927" s="122" t="s">
        <v>9152</v>
      </c>
      <c r="D2927" s="123" t="s">
        <v>9153</v>
      </c>
      <c r="E2927" s="124">
        <v>44440</v>
      </c>
      <c r="F2927" s="124">
        <v>44440</v>
      </c>
      <c r="G2927" s="126">
        <v>2273</v>
      </c>
      <c r="H2927" s="126" t="str">
        <f>+VLOOKUP(Hoja3!$G2927,'[138]Plan de Cuentas'!B:H,7,FALSE)</f>
        <v>2.1.02.01.05</v>
      </c>
      <c r="I2927" s="127" t="str">
        <f>+VLOOKUP(Hoja3!$H2927,'[138]Plan de Cuentas'!A:C,3,FALSE)</f>
        <v>Proveedores Locales - GS</v>
      </c>
      <c r="J2927" s="135">
        <v>-37454545</v>
      </c>
      <c r="K2927" s="135">
        <v>-37454545</v>
      </c>
      <c r="L2927" s="117">
        <f>+Hoja3!$K2927/$K$1</f>
        <v>-5162.989373389777</v>
      </c>
      <c r="M2927" s="136" t="s">
        <v>9154</v>
      </c>
      <c r="N2927" s="129" t="str">
        <f>+IF(Hoja3!$O2927="VIGENTE","SALDO A VENCER",IF(Hoja3!$O2927="VENCIDO","SALDO VENCIDO - SE ABONA DE ACUERDO A DISPONIBILIDAD FINANCIERA",0))</f>
        <v>SALDO VENCIDO - SE ABONA DE ACUERDO A DISPONIBILIDAD FINANCIERA</v>
      </c>
      <c r="O2927" s="129" t="str">
        <f>+IF(($D$1-Hoja3!$F2927)&gt;0,"VENCIDO","VIGENTE")</f>
        <v>VENCIDO</v>
      </c>
      <c r="P2927" s="120"/>
    </row>
    <row r="2928" spans="2:16" ht="14.25" hidden="1" customHeight="1" x14ac:dyDescent="0.25">
      <c r="B2928" s="138" t="s">
        <v>158</v>
      </c>
      <c r="C2928" s="122" t="s">
        <v>9155</v>
      </c>
      <c r="D2928" s="123">
        <v>10010000066</v>
      </c>
      <c r="E2928" s="124">
        <v>44807</v>
      </c>
      <c r="F2928" s="124">
        <v>44837</v>
      </c>
      <c r="G2928" s="126">
        <v>2273</v>
      </c>
      <c r="H2928" s="126" t="str">
        <f>+VLOOKUP(Hoja3!$G2928,'[138]Plan de Cuentas'!B:H,7,FALSE)</f>
        <v>2.1.02.01.05</v>
      </c>
      <c r="I2928" s="127" t="str">
        <f>+VLOOKUP(Hoja3!$H2928,'[138]Plan de Cuentas'!A:C,3,FALSE)</f>
        <v>Proveedores Locales - GS</v>
      </c>
      <c r="J2928" s="135">
        <v>-19500000</v>
      </c>
      <c r="K2928" s="135">
        <v>-19500000</v>
      </c>
      <c r="L2928" s="117">
        <f>+Hoja3!$K2928/$K$1</f>
        <v>-2688.0127039615791</v>
      </c>
      <c r="M2928" s="136" t="s">
        <v>9156</v>
      </c>
      <c r="N2928" s="129" t="str">
        <f>+IF(Hoja3!$O2928="VIGENTE","SALDO A VENCER",IF(Hoja3!$O2928="VENCIDO","SALDO VENCIDO - SE ABONA DE ACUERDO A DISPONIBILIDAD FINANCIERA",0))</f>
        <v>SALDO VENCIDO - SE ABONA DE ACUERDO A DISPONIBILIDAD FINANCIERA</v>
      </c>
      <c r="O2928" s="129" t="str">
        <f>+IF(($D$1-Hoja3!$F2928)&gt;0,"VENCIDO","VIGENTE")</f>
        <v>VENCIDO</v>
      </c>
      <c r="P2928" s="120"/>
    </row>
    <row r="2929" spans="2:16" ht="14.25" hidden="1" customHeight="1" x14ac:dyDescent="0.25">
      <c r="B2929" s="138" t="s">
        <v>158</v>
      </c>
      <c r="C2929" s="122" t="s">
        <v>9157</v>
      </c>
      <c r="D2929" s="123">
        <v>10010000070</v>
      </c>
      <c r="E2929" s="124">
        <v>44835</v>
      </c>
      <c r="F2929" s="124">
        <v>44865</v>
      </c>
      <c r="G2929" s="126">
        <v>2273</v>
      </c>
      <c r="H2929" s="126" t="str">
        <f>+VLOOKUP(Hoja3!$G2929,'[138]Plan de Cuentas'!B:H,7,FALSE)</f>
        <v>2.1.02.01.05</v>
      </c>
      <c r="I2929" s="127" t="str">
        <f>+VLOOKUP(Hoja3!$H2929,'[138]Plan de Cuentas'!A:C,3,FALSE)</f>
        <v>Proveedores Locales - GS</v>
      </c>
      <c r="J2929" s="135">
        <v>-7800000</v>
      </c>
      <c r="K2929" s="135">
        <v>-7800000</v>
      </c>
      <c r="L2929" s="117">
        <f>+Hoja3!$K2929/$K$1</f>
        <v>-1075.2050815846317</v>
      </c>
      <c r="M2929" s="136" t="s">
        <v>9158</v>
      </c>
      <c r="N2929" s="129" t="str">
        <f>+IF(Hoja3!$O2929="VIGENTE","SALDO A VENCER",IF(Hoja3!$O2929="VENCIDO","SALDO VENCIDO - SE ABONA DE ACUERDO A DISPONIBILIDAD FINANCIERA",0))</f>
        <v>SALDO A VENCER</v>
      </c>
      <c r="O2929" s="129" t="str">
        <f>+IF(($D$1-Hoja3!$F2929)&gt;0,"VENCIDO","VIGENTE")</f>
        <v>VIGENTE</v>
      </c>
      <c r="P2929" s="120"/>
    </row>
    <row r="2930" spans="2:16" ht="14.25" hidden="1" customHeight="1" x14ac:dyDescent="0.25">
      <c r="B2930" s="138" t="s">
        <v>158</v>
      </c>
      <c r="C2930" s="122" t="s">
        <v>9159</v>
      </c>
      <c r="D2930" s="123">
        <v>10010000070</v>
      </c>
      <c r="E2930" s="124">
        <v>44835</v>
      </c>
      <c r="F2930" s="124">
        <v>44985</v>
      </c>
      <c r="G2930" s="126">
        <v>2273</v>
      </c>
      <c r="H2930" s="126" t="str">
        <f>+VLOOKUP(Hoja3!$G2930,'[138]Plan de Cuentas'!B:H,7,FALSE)</f>
        <v>2.1.02.01.05</v>
      </c>
      <c r="I2930" s="127" t="str">
        <f>+VLOOKUP(Hoja3!$H2930,'[138]Plan de Cuentas'!A:C,3,FALSE)</f>
        <v>Proveedores Locales - GS</v>
      </c>
      <c r="J2930" s="135">
        <v>-18200000</v>
      </c>
      <c r="K2930" s="135">
        <v>-18200000</v>
      </c>
      <c r="L2930" s="117">
        <f>+Hoja3!$K2930/$K$1</f>
        <v>-2508.8118570308075</v>
      </c>
      <c r="M2930" s="136" t="s">
        <v>9158</v>
      </c>
      <c r="N2930" s="129" t="str">
        <f>+IF(Hoja3!$O2930="VIGENTE","SALDO A VENCER",IF(Hoja3!$O2930="VENCIDO","SALDO VENCIDO - SE ABONA DE ACUERDO A DISPONIBILIDAD FINANCIERA",0))</f>
        <v>SALDO A VENCER</v>
      </c>
      <c r="O2930" s="129" t="str">
        <f>+IF(($D$1-Hoja3!$F2930)&gt;0,"VENCIDO","VIGENTE")</f>
        <v>VIGENTE</v>
      </c>
      <c r="P2930" s="120"/>
    </row>
    <row r="2931" spans="2:16" ht="14.25" hidden="1" customHeight="1" x14ac:dyDescent="0.25">
      <c r="B2931" s="138" t="s">
        <v>158</v>
      </c>
      <c r="C2931" s="122" t="s">
        <v>9160</v>
      </c>
      <c r="D2931" s="123">
        <v>10010000077</v>
      </c>
      <c r="E2931" s="124">
        <v>44862</v>
      </c>
      <c r="F2931" s="124">
        <v>45015</v>
      </c>
      <c r="G2931" s="126">
        <v>2273</v>
      </c>
      <c r="H2931" s="126" t="str">
        <f>+VLOOKUP(Hoja3!$G2931,'[138]Plan de Cuentas'!B:H,7,FALSE)</f>
        <v>2.1.02.01.05</v>
      </c>
      <c r="I2931" s="127" t="str">
        <f>+VLOOKUP(Hoja3!$H2931,'[138]Plan de Cuentas'!A:C,3,FALSE)</f>
        <v>Proveedores Locales - GS</v>
      </c>
      <c r="J2931" s="135">
        <v>-20020000</v>
      </c>
      <c r="K2931" s="135">
        <v>-20020000</v>
      </c>
      <c r="L2931" s="117">
        <f>+Hoja3!$K2931/$K$1</f>
        <v>-2759.693042733888</v>
      </c>
      <c r="M2931" s="136" t="s">
        <v>9161</v>
      </c>
      <c r="N2931" s="129" t="str">
        <f>+IF(Hoja3!$O2931="VIGENTE","SALDO A VENCER",IF(Hoja3!$O2931="VENCIDO","SALDO VENCIDO - SE ABONA DE ACUERDO A DISPONIBILIDAD FINANCIERA",0))</f>
        <v>SALDO A VENCER</v>
      </c>
      <c r="O2931" s="129" t="str">
        <f>+IF(($D$1-Hoja3!$F2931)&gt;0,"VENCIDO","VIGENTE")</f>
        <v>VIGENTE</v>
      </c>
      <c r="P2931" s="120"/>
    </row>
    <row r="2932" spans="2:16" ht="14.25" hidden="1" customHeight="1" x14ac:dyDescent="0.25">
      <c r="B2932" s="138" t="s">
        <v>158</v>
      </c>
      <c r="C2932" s="122" t="s">
        <v>9162</v>
      </c>
      <c r="D2932" s="123">
        <v>10010000077</v>
      </c>
      <c r="E2932" s="124">
        <v>44862</v>
      </c>
      <c r="F2932" s="124">
        <v>44864</v>
      </c>
      <c r="G2932" s="126">
        <v>2273</v>
      </c>
      <c r="H2932" s="126" t="str">
        <f>+VLOOKUP(Hoja3!$G2932,'[138]Plan de Cuentas'!B:H,7,FALSE)</f>
        <v>2.1.02.01.05</v>
      </c>
      <c r="I2932" s="127" t="str">
        <f>+VLOOKUP(Hoja3!$H2932,'[138]Plan de Cuentas'!A:C,3,FALSE)</f>
        <v>Proveedores Locales - GS</v>
      </c>
      <c r="J2932" s="135">
        <v>-8580000</v>
      </c>
      <c r="K2932" s="135">
        <v>-8580000</v>
      </c>
      <c r="L2932" s="117">
        <f>+Hoja3!$K2932/$K$1</f>
        <v>-1182.7255897430948</v>
      </c>
      <c r="M2932" s="136" t="s">
        <v>9161</v>
      </c>
      <c r="N2932" s="129" t="str">
        <f>+IF(Hoja3!$O2932="VIGENTE","SALDO A VENCER",IF(Hoja3!$O2932="VENCIDO","SALDO VENCIDO - SE ABONA DE ACUERDO A DISPONIBILIDAD FINANCIERA",0))</f>
        <v>SALDO VENCIDO - SE ABONA DE ACUERDO A DISPONIBILIDAD FINANCIERA</v>
      </c>
      <c r="O2932" s="129" t="str">
        <f>+IF(($D$1-Hoja3!$F2932)&gt;0,"VENCIDO","VIGENTE")</f>
        <v>VENCIDO</v>
      </c>
      <c r="P2932" s="120"/>
    </row>
    <row r="2933" spans="2:16" ht="14.25" hidden="1" customHeight="1" x14ac:dyDescent="0.25">
      <c r="B2933" s="138" t="s">
        <v>159</v>
      </c>
      <c r="C2933" s="122" t="s">
        <v>9163</v>
      </c>
      <c r="D2933" s="123" t="s">
        <v>4392</v>
      </c>
      <c r="E2933" s="124">
        <v>44590</v>
      </c>
      <c r="F2933" s="124">
        <v>44681</v>
      </c>
      <c r="G2933" s="126">
        <v>2273</v>
      </c>
      <c r="H2933" s="126" t="str">
        <f>+VLOOKUP(Hoja3!$G2933,'[138]Plan de Cuentas'!B:H,7,FALSE)</f>
        <v>2.1.02.01.05</v>
      </c>
      <c r="I2933" s="127" t="str">
        <f>+VLOOKUP(Hoja3!$H2933,'[138]Plan de Cuentas'!A:C,3,FALSE)</f>
        <v>Proveedores Locales - GS</v>
      </c>
      <c r="J2933" s="135">
        <v>-105780000</v>
      </c>
      <c r="K2933" s="135">
        <v>-105780000</v>
      </c>
      <c r="L2933" s="117">
        <f>+Hoja3!$K2933/$K$1</f>
        <v>-14581.435067951583</v>
      </c>
      <c r="M2933" s="136" t="s">
        <v>9164</v>
      </c>
      <c r="N2933" s="129" t="str">
        <f>+IF(Hoja3!$O2933="VIGENTE","SALDO A VENCER",IF(Hoja3!$O2933="VENCIDO","SALDO VENCIDO - SE ABONA DE ACUERDO A DISPONIBILIDAD FINANCIERA",0))</f>
        <v>SALDO VENCIDO - SE ABONA DE ACUERDO A DISPONIBILIDAD FINANCIERA</v>
      </c>
      <c r="O2933" s="129" t="str">
        <f>+IF(($D$1-Hoja3!$F2933)&gt;0,"VENCIDO","VIGENTE")</f>
        <v>VENCIDO</v>
      </c>
      <c r="P2933" s="120"/>
    </row>
    <row r="2934" spans="2:16" ht="14.25" hidden="1" customHeight="1" x14ac:dyDescent="0.25">
      <c r="B2934" s="138" t="s">
        <v>159</v>
      </c>
      <c r="C2934" s="122" t="s">
        <v>9165</v>
      </c>
      <c r="D2934" s="123" t="s">
        <v>9166</v>
      </c>
      <c r="E2934" s="124">
        <v>44616</v>
      </c>
      <c r="F2934" s="124">
        <v>44681</v>
      </c>
      <c r="G2934" s="126">
        <v>2273</v>
      </c>
      <c r="H2934" s="126" t="str">
        <f>+VLOOKUP(Hoja3!$G2934,'[138]Plan de Cuentas'!B:H,7,FALSE)</f>
        <v>2.1.02.01.05</v>
      </c>
      <c r="I2934" s="127" t="str">
        <f>+VLOOKUP(Hoja3!$H2934,'[138]Plan de Cuentas'!A:C,3,FALSE)</f>
        <v>Proveedores Locales - GS</v>
      </c>
      <c r="J2934" s="135">
        <v>-20640000</v>
      </c>
      <c r="K2934" s="135">
        <v>-20640000</v>
      </c>
      <c r="L2934" s="117">
        <f>+Hoja3!$K2934/$K$1</f>
        <v>-2845.1580620393329</v>
      </c>
      <c r="M2934" s="136" t="s">
        <v>9167</v>
      </c>
      <c r="N2934" s="129" t="str">
        <f>+IF(Hoja3!$O2934="VIGENTE","SALDO A VENCER",IF(Hoja3!$O2934="VENCIDO","SALDO VENCIDO - SE ABONA DE ACUERDO A DISPONIBILIDAD FINANCIERA",0))</f>
        <v>SALDO VENCIDO - SE ABONA DE ACUERDO A DISPONIBILIDAD FINANCIERA</v>
      </c>
      <c r="O2934" s="129" t="str">
        <f>+IF(($D$1-Hoja3!$F2934)&gt;0,"VENCIDO","VIGENTE")</f>
        <v>VENCIDO</v>
      </c>
      <c r="P2934" s="120"/>
    </row>
    <row r="2935" spans="2:16" ht="14.25" hidden="1" customHeight="1" x14ac:dyDescent="0.25">
      <c r="B2935" s="138" t="s">
        <v>159</v>
      </c>
      <c r="C2935" s="122" t="s">
        <v>9168</v>
      </c>
      <c r="D2935" s="123" t="s">
        <v>9169</v>
      </c>
      <c r="E2935" s="124">
        <v>44693</v>
      </c>
      <c r="F2935" s="124">
        <v>44693</v>
      </c>
      <c r="G2935" s="126">
        <v>2273</v>
      </c>
      <c r="H2935" s="126" t="str">
        <f>+VLOOKUP(Hoja3!$G2935,'[138]Plan de Cuentas'!B:H,7,FALSE)</f>
        <v>2.1.02.01.05</v>
      </c>
      <c r="I2935" s="127" t="str">
        <f>+VLOOKUP(Hoja3!$H2935,'[138]Plan de Cuentas'!A:C,3,FALSE)</f>
        <v>Proveedores Locales - GS</v>
      </c>
      <c r="J2935" s="135">
        <v>-41441056</v>
      </c>
      <c r="K2935" s="135">
        <v>-41441056</v>
      </c>
      <c r="L2935" s="117">
        <f>+Hoja3!$K2935/$K$1</f>
        <v>-5712.5171791581142</v>
      </c>
      <c r="M2935" s="136" t="s">
        <v>9170</v>
      </c>
      <c r="N2935" s="129" t="str">
        <f>+IF(Hoja3!$O2935="VIGENTE","SALDO A VENCER",IF(Hoja3!$O2935="VENCIDO","SALDO VENCIDO - SE ABONA DE ACUERDO A DISPONIBILIDAD FINANCIERA",0))</f>
        <v>SALDO VENCIDO - SE ABONA DE ACUERDO A DISPONIBILIDAD FINANCIERA</v>
      </c>
      <c r="O2935" s="129" t="str">
        <f>+IF(($D$1-Hoja3!$F2935)&gt;0,"VENCIDO","VIGENTE")</f>
        <v>VENCIDO</v>
      </c>
      <c r="P2935" s="120"/>
    </row>
    <row r="2936" spans="2:16" ht="14.25" hidden="1" customHeight="1" x14ac:dyDescent="0.25">
      <c r="B2936" s="138" t="s">
        <v>160</v>
      </c>
      <c r="C2936" s="122" t="s">
        <v>9171</v>
      </c>
      <c r="D2936" s="123" t="s">
        <v>9172</v>
      </c>
      <c r="E2936" s="124">
        <v>44308</v>
      </c>
      <c r="F2936" s="124">
        <v>44308</v>
      </c>
      <c r="G2936" s="126">
        <v>2273</v>
      </c>
      <c r="H2936" s="126" t="str">
        <f>+VLOOKUP(Hoja3!$G2936,'[138]Plan de Cuentas'!B:H,7,FALSE)</f>
        <v>2.1.02.01.05</v>
      </c>
      <c r="I2936" s="127" t="str">
        <f>+VLOOKUP(Hoja3!$H2936,'[138]Plan de Cuentas'!A:C,3,FALSE)</f>
        <v>Proveedores Locales - GS</v>
      </c>
      <c r="J2936" s="135">
        <v>-80000</v>
      </c>
      <c r="K2936" s="135">
        <v>-80000</v>
      </c>
      <c r="L2936" s="117">
        <f>+Hoja3!$K2936/$K$1</f>
        <v>-11.027744426509043</v>
      </c>
      <c r="M2936" s="136" t="s">
        <v>9173</v>
      </c>
      <c r="N2936" s="129" t="str">
        <f>+IF(Hoja3!$O2936="VIGENTE","SALDO A VENCER",IF(Hoja3!$O2936="VENCIDO","SALDO VENCIDO - SE ABONA DE ACUERDO A DISPONIBILIDAD FINANCIERA",0))</f>
        <v>SALDO VENCIDO - SE ABONA DE ACUERDO A DISPONIBILIDAD FINANCIERA</v>
      </c>
      <c r="O2936" s="129" t="str">
        <f>+IF(($D$1-Hoja3!$F2936)&gt;0,"VENCIDO","VIGENTE")</f>
        <v>VENCIDO</v>
      </c>
      <c r="P2936" s="120"/>
    </row>
    <row r="2937" spans="2:16" ht="14.25" hidden="1" customHeight="1" x14ac:dyDescent="0.25">
      <c r="B2937" s="138" t="s">
        <v>160</v>
      </c>
      <c r="C2937" s="122" t="s">
        <v>9174</v>
      </c>
      <c r="D2937" s="123" t="s">
        <v>9175</v>
      </c>
      <c r="E2937" s="124">
        <v>44500</v>
      </c>
      <c r="F2937" s="124">
        <v>44561</v>
      </c>
      <c r="G2937" s="126">
        <v>2324</v>
      </c>
      <c r="H2937" s="126" t="str">
        <f>+VLOOKUP(Hoja3!$G2937,'[138]Plan de Cuentas'!B:H,7,FALSE)</f>
        <v>2.1.01.01.08</v>
      </c>
      <c r="I2937" s="127" t="str">
        <f>+VLOOKUP(Hoja3!$H2937,'[138]Plan de Cuentas'!A:C,3,FALSE)</f>
        <v>Provision de Gastos a Pagar  Gs.</v>
      </c>
      <c r="J2937" s="135">
        <v>-3846154</v>
      </c>
      <c r="K2937" s="135">
        <v>-3846154</v>
      </c>
      <c r="L2937" s="117">
        <f>+Hoja3!$K2937/$K$1</f>
        <v>-530.18004171244331</v>
      </c>
      <c r="M2937" s="136" t="s">
        <v>7967</v>
      </c>
      <c r="N2937" s="129" t="s">
        <v>3571</v>
      </c>
      <c r="O2937" s="129" t="str">
        <f>+IF(($D$1-Hoja3!$F2937)&gt;0,"VENCIDO","VIGENTE")</f>
        <v>VENCIDO</v>
      </c>
      <c r="P2937" s="120"/>
    </row>
    <row r="2938" spans="2:16" ht="14.25" hidden="1" customHeight="1" x14ac:dyDescent="0.25">
      <c r="B2938" s="138" t="s">
        <v>160</v>
      </c>
      <c r="C2938" s="122" t="s">
        <v>9176</v>
      </c>
      <c r="D2938" s="123" t="s">
        <v>9177</v>
      </c>
      <c r="E2938" s="124">
        <v>44773</v>
      </c>
      <c r="F2938" s="124">
        <v>44926</v>
      </c>
      <c r="G2938" s="126">
        <v>2324</v>
      </c>
      <c r="H2938" s="126" t="str">
        <f>+VLOOKUP(Hoja3!$G2938,'[138]Plan de Cuentas'!B:H,7,FALSE)</f>
        <v>2.1.01.01.08</v>
      </c>
      <c r="I2938" s="127" t="str">
        <f>+VLOOKUP(Hoja3!$H2938,'[138]Plan de Cuentas'!A:C,3,FALSE)</f>
        <v>Provision de Gastos a Pagar  Gs.</v>
      </c>
      <c r="J2938" s="135">
        <v>-3846154</v>
      </c>
      <c r="K2938" s="135">
        <v>-3846154</v>
      </c>
      <c r="L2938" s="117">
        <f>+Hoja3!$K2938/$K$1</f>
        <v>-530.18004171244331</v>
      </c>
      <c r="M2938" s="136" t="s">
        <v>7970</v>
      </c>
      <c r="N2938" s="129" t="s">
        <v>3583</v>
      </c>
      <c r="O2938" s="129" t="str">
        <f>+IF(($D$1-Hoja3!$F2938)&gt;0,"VENCIDO","VIGENTE")</f>
        <v>VIGENTE</v>
      </c>
      <c r="P2938" s="120"/>
    </row>
    <row r="2939" spans="2:16" ht="14.25" hidden="1" customHeight="1" x14ac:dyDescent="0.25">
      <c r="B2939" s="138" t="s">
        <v>161</v>
      </c>
      <c r="C2939" s="122" t="s">
        <v>9178</v>
      </c>
      <c r="D2939" s="123" t="s">
        <v>9179</v>
      </c>
      <c r="E2939" s="124">
        <v>44798</v>
      </c>
      <c r="F2939" s="124">
        <v>44829</v>
      </c>
      <c r="G2939" s="126">
        <v>2273</v>
      </c>
      <c r="H2939" s="126" t="str">
        <f>+VLOOKUP(Hoja3!$G2939,'[138]Plan de Cuentas'!B:H,7,FALSE)</f>
        <v>2.1.02.01.05</v>
      </c>
      <c r="I2939" s="127" t="str">
        <f>+VLOOKUP(Hoja3!$H2939,'[138]Plan de Cuentas'!A:C,3,FALSE)</f>
        <v>Proveedores Locales - GS</v>
      </c>
      <c r="J2939" s="135">
        <v>-3303444</v>
      </c>
      <c r="K2939" s="135">
        <v>-3303444</v>
      </c>
      <c r="L2939" s="117">
        <f>+Hoja3!$K2939/$K$1</f>
        <v>-455.36920199105924</v>
      </c>
      <c r="M2939" s="136" t="s">
        <v>9180</v>
      </c>
      <c r="N2939" s="129" t="str">
        <f>+IF(Hoja3!$O2939="VIGENTE","SALDO A VENCER",IF(Hoja3!$O2939="VENCIDO","SALDO VENCIDO - SE ABONA DE ACUERDO A DISPONIBILIDAD FINANCIERA",0))</f>
        <v>SALDO VENCIDO - SE ABONA DE ACUERDO A DISPONIBILIDAD FINANCIERA</v>
      </c>
      <c r="O2939" s="129" t="str">
        <f>+IF(($D$1-Hoja3!$F2939)&gt;0,"VENCIDO","VIGENTE")</f>
        <v>VENCIDO</v>
      </c>
      <c r="P2939" s="120"/>
    </row>
    <row r="2940" spans="2:16" ht="14.25" hidden="1" customHeight="1" x14ac:dyDescent="0.25">
      <c r="B2940" s="138" t="s">
        <v>161</v>
      </c>
      <c r="C2940" s="122" t="s">
        <v>9181</v>
      </c>
      <c r="D2940" s="123" t="s">
        <v>9182</v>
      </c>
      <c r="E2940" s="124">
        <v>44806</v>
      </c>
      <c r="F2940" s="124">
        <v>44836</v>
      </c>
      <c r="G2940" s="126">
        <v>2273</v>
      </c>
      <c r="H2940" s="126" t="str">
        <f>+VLOOKUP(Hoja3!$G2940,'[138]Plan de Cuentas'!B:H,7,FALSE)</f>
        <v>2.1.02.01.05</v>
      </c>
      <c r="I2940" s="127" t="str">
        <f>+VLOOKUP(Hoja3!$H2940,'[138]Plan de Cuentas'!A:C,3,FALSE)</f>
        <v>Proveedores Locales - GS</v>
      </c>
      <c r="J2940" s="135">
        <v>-660000</v>
      </c>
      <c r="K2940" s="135">
        <v>-660000</v>
      </c>
      <c r="L2940" s="117">
        <f>+Hoja3!$K2940/$K$1</f>
        <v>-90.978891518699598</v>
      </c>
      <c r="M2940" s="136" t="s">
        <v>9183</v>
      </c>
      <c r="N2940" s="129" t="str">
        <f>+IF(Hoja3!$O2940="VIGENTE","SALDO A VENCER",IF(Hoja3!$O2940="VENCIDO","SALDO VENCIDO - SE ABONA DE ACUERDO A DISPONIBILIDAD FINANCIERA",0))</f>
        <v>SALDO VENCIDO - SE ABONA DE ACUERDO A DISPONIBILIDAD FINANCIERA</v>
      </c>
      <c r="O2940" s="129" t="str">
        <f>+IF(($D$1-Hoja3!$F2940)&gt;0,"VENCIDO","VIGENTE")</f>
        <v>VENCIDO</v>
      </c>
      <c r="P2940" s="120"/>
    </row>
    <row r="2941" spans="2:16" ht="14.25" hidden="1" customHeight="1" x14ac:dyDescent="0.25">
      <c r="B2941" s="138" t="s">
        <v>161</v>
      </c>
      <c r="C2941" s="122" t="s">
        <v>9184</v>
      </c>
      <c r="D2941" s="123" t="s">
        <v>9185</v>
      </c>
      <c r="E2941" s="124">
        <v>44806</v>
      </c>
      <c r="F2941" s="124">
        <v>44834</v>
      </c>
      <c r="G2941" s="126">
        <v>2273</v>
      </c>
      <c r="H2941" s="126" t="str">
        <f>+VLOOKUP(Hoja3!$G2941,'[138]Plan de Cuentas'!B:H,7,FALSE)</f>
        <v>2.1.02.01.05</v>
      </c>
      <c r="I2941" s="127" t="str">
        <f>+VLOOKUP(Hoja3!$H2941,'[138]Plan de Cuentas'!A:C,3,FALSE)</f>
        <v>Proveedores Locales - GS</v>
      </c>
      <c r="J2941" s="135">
        <v>-1045000</v>
      </c>
      <c r="K2941" s="135">
        <v>-1045000</v>
      </c>
      <c r="L2941" s="117">
        <f>+Hoja3!$K2941/$K$1</f>
        <v>-144.04991157127438</v>
      </c>
      <c r="M2941" s="136" t="s">
        <v>9186</v>
      </c>
      <c r="N2941" s="129" t="str">
        <f>+IF(Hoja3!$O2941="VIGENTE","SALDO A VENCER",IF(Hoja3!$O2941="VENCIDO","SALDO VENCIDO - SE ABONA DE ACUERDO A DISPONIBILIDAD FINANCIERA",0))</f>
        <v>SALDO VENCIDO - SE ABONA DE ACUERDO A DISPONIBILIDAD FINANCIERA</v>
      </c>
      <c r="O2941" s="129" t="str">
        <f>+IF(($D$1-Hoja3!$F2941)&gt;0,"VENCIDO","VIGENTE")</f>
        <v>VENCIDO</v>
      </c>
      <c r="P2941" s="120"/>
    </row>
    <row r="2942" spans="2:16" ht="14.25" hidden="1" customHeight="1" x14ac:dyDescent="0.25">
      <c r="B2942" s="138" t="s">
        <v>161</v>
      </c>
      <c r="C2942" s="122" t="s">
        <v>9187</v>
      </c>
      <c r="D2942" s="123" t="s">
        <v>9188</v>
      </c>
      <c r="E2942" s="124">
        <v>44813</v>
      </c>
      <c r="F2942" s="124">
        <v>44834</v>
      </c>
      <c r="G2942" s="126">
        <v>2273</v>
      </c>
      <c r="H2942" s="126" t="str">
        <f>+VLOOKUP(Hoja3!$G2942,'[138]Plan de Cuentas'!B:H,7,FALSE)</f>
        <v>2.1.02.01.05</v>
      </c>
      <c r="I2942" s="127" t="str">
        <f>+VLOOKUP(Hoja3!$H2942,'[138]Plan de Cuentas'!A:C,3,FALSE)</f>
        <v>Proveedores Locales - GS</v>
      </c>
      <c r="J2942" s="135">
        <v>-302803</v>
      </c>
      <c r="K2942" s="135">
        <v>-302803</v>
      </c>
      <c r="L2942" s="117">
        <f>+Hoja3!$K2942/$K$1</f>
        <v>-41.740426194752722</v>
      </c>
      <c r="M2942" s="136" t="s">
        <v>9189</v>
      </c>
      <c r="N2942" s="129" t="str">
        <f>+IF(Hoja3!$O2942="VIGENTE","SALDO A VENCER",IF(Hoja3!$O2942="VENCIDO","SALDO VENCIDO - SE ABONA DE ACUERDO A DISPONIBILIDAD FINANCIERA",0))</f>
        <v>SALDO VENCIDO - SE ABONA DE ACUERDO A DISPONIBILIDAD FINANCIERA</v>
      </c>
      <c r="O2942" s="129" t="str">
        <f>+IF(($D$1-Hoja3!$F2942)&gt;0,"VENCIDO","VIGENTE")</f>
        <v>VENCIDO</v>
      </c>
      <c r="P2942" s="120"/>
    </row>
    <row r="2943" spans="2:16" ht="14.25" hidden="1" customHeight="1" x14ac:dyDescent="0.25">
      <c r="B2943" s="138" t="s">
        <v>161</v>
      </c>
      <c r="C2943" s="122" t="s">
        <v>9190</v>
      </c>
      <c r="D2943" s="123" t="s">
        <v>9191</v>
      </c>
      <c r="E2943" s="124">
        <v>44813</v>
      </c>
      <c r="F2943" s="124">
        <v>44843</v>
      </c>
      <c r="G2943" s="126">
        <v>2273</v>
      </c>
      <c r="H2943" s="126" t="str">
        <f>+VLOOKUP(Hoja3!$G2943,'[138]Plan de Cuentas'!B:H,7,FALSE)</f>
        <v>2.1.02.01.05</v>
      </c>
      <c r="I2943" s="127" t="str">
        <f>+VLOOKUP(Hoja3!$H2943,'[138]Plan de Cuentas'!A:C,3,FALSE)</f>
        <v>Proveedores Locales - GS</v>
      </c>
      <c r="J2943" s="135">
        <v>-2526000</v>
      </c>
      <c r="K2943" s="135">
        <v>-2526000</v>
      </c>
      <c r="L2943" s="117">
        <f>+Hoja3!$K2943/$K$1</f>
        <v>-348.20103026702304</v>
      </c>
      <c r="M2943" s="136" t="s">
        <v>9192</v>
      </c>
      <c r="N2943" s="129" t="str">
        <f>+IF(Hoja3!$O2943="VIGENTE","SALDO A VENCER",IF(Hoja3!$O2943="VENCIDO","SALDO VENCIDO - SE ABONA DE ACUERDO A DISPONIBILIDAD FINANCIERA",0))</f>
        <v>SALDO VENCIDO - SE ABONA DE ACUERDO A DISPONIBILIDAD FINANCIERA</v>
      </c>
      <c r="O2943" s="129" t="str">
        <f>+IF(($D$1-Hoja3!$F2943)&gt;0,"VENCIDO","VIGENTE")</f>
        <v>VENCIDO</v>
      </c>
      <c r="P2943" s="120"/>
    </row>
    <row r="2944" spans="2:16" ht="14.25" hidden="1" customHeight="1" x14ac:dyDescent="0.25">
      <c r="B2944" s="138" t="s">
        <v>161</v>
      </c>
      <c r="C2944" s="122" t="s">
        <v>9193</v>
      </c>
      <c r="D2944" s="123" t="s">
        <v>9194</v>
      </c>
      <c r="E2944" s="124">
        <v>44839</v>
      </c>
      <c r="F2944" s="124">
        <v>44870</v>
      </c>
      <c r="G2944" s="126">
        <v>2273</v>
      </c>
      <c r="H2944" s="126" t="str">
        <f>+VLOOKUP(Hoja3!$G2944,'[138]Plan de Cuentas'!B:H,7,FALSE)</f>
        <v>2.1.02.01.05</v>
      </c>
      <c r="I2944" s="127" t="str">
        <f>+VLOOKUP(Hoja3!$H2944,'[138]Plan de Cuentas'!A:C,3,FALSE)</f>
        <v>Proveedores Locales - GS</v>
      </c>
      <c r="J2944" s="135">
        <v>-8250146</v>
      </c>
      <c r="K2944" s="135">
        <v>-8250146</v>
      </c>
      <c r="L2944" s="117">
        <f>+Hoja3!$K2944/$K$1</f>
        <v>-1137.2562696173234</v>
      </c>
      <c r="M2944" s="136" t="s">
        <v>9195</v>
      </c>
      <c r="N2944" s="129" t="str">
        <f>+IF(Hoja3!$O2944="VIGENTE","SALDO A VENCER",IF(Hoja3!$O2944="VENCIDO","SALDO VENCIDO - SE ABONA DE ACUERDO A DISPONIBILIDAD FINANCIERA",0))</f>
        <v>SALDO A VENCER</v>
      </c>
      <c r="O2944" s="129" t="str">
        <f>+IF(($D$1-Hoja3!$F2944)&gt;0,"VENCIDO","VIGENTE")</f>
        <v>VIGENTE</v>
      </c>
      <c r="P2944" s="120"/>
    </row>
    <row r="2945" spans="2:16" ht="14.25" hidden="1" customHeight="1" x14ac:dyDescent="0.25">
      <c r="B2945" s="138" t="s">
        <v>161</v>
      </c>
      <c r="C2945" s="122" t="s">
        <v>9196</v>
      </c>
      <c r="D2945" s="123" t="s">
        <v>9197</v>
      </c>
      <c r="E2945" s="124">
        <v>44839</v>
      </c>
      <c r="F2945" s="124">
        <v>44870</v>
      </c>
      <c r="G2945" s="126">
        <v>2273</v>
      </c>
      <c r="H2945" s="126" t="str">
        <f>+VLOOKUP(Hoja3!$G2945,'[138]Plan de Cuentas'!B:H,7,FALSE)</f>
        <v>2.1.02.01.05</v>
      </c>
      <c r="I2945" s="127" t="str">
        <f>+VLOOKUP(Hoja3!$H2945,'[138]Plan de Cuentas'!A:C,3,FALSE)</f>
        <v>Proveedores Locales - GS</v>
      </c>
      <c r="J2945" s="135">
        <v>-3430491</v>
      </c>
      <c r="K2945" s="135">
        <v>-3430491</v>
      </c>
      <c r="L2945" s="117">
        <f>+Hoja3!$K2945/$K$1</f>
        <v>-472.88222506799292</v>
      </c>
      <c r="M2945" s="136" t="s">
        <v>9198</v>
      </c>
      <c r="N2945" s="129" t="str">
        <f>+IF(Hoja3!$O2945="VIGENTE","SALDO A VENCER",IF(Hoja3!$O2945="VENCIDO","SALDO VENCIDO - SE ABONA DE ACUERDO A DISPONIBILIDAD FINANCIERA",0))</f>
        <v>SALDO A VENCER</v>
      </c>
      <c r="O2945" s="129" t="str">
        <f>+IF(($D$1-Hoja3!$F2945)&gt;0,"VENCIDO","VIGENTE")</f>
        <v>VIGENTE</v>
      </c>
      <c r="P2945" s="120"/>
    </row>
    <row r="2946" spans="2:16" ht="14.25" hidden="1" customHeight="1" x14ac:dyDescent="0.25">
      <c r="B2946" s="138" t="s">
        <v>161</v>
      </c>
      <c r="C2946" s="122" t="s">
        <v>9199</v>
      </c>
      <c r="D2946" s="123" t="s">
        <v>9200</v>
      </c>
      <c r="E2946" s="124">
        <v>44840</v>
      </c>
      <c r="F2946" s="124">
        <v>44870</v>
      </c>
      <c r="G2946" s="126">
        <v>2273</v>
      </c>
      <c r="H2946" s="126" t="str">
        <f>+VLOOKUP(Hoja3!$G2946,'[138]Plan de Cuentas'!B:H,7,FALSE)</f>
        <v>2.1.02.01.05</v>
      </c>
      <c r="I2946" s="127" t="str">
        <f>+VLOOKUP(Hoja3!$H2946,'[138]Plan de Cuentas'!A:C,3,FALSE)</f>
        <v>Proveedores Locales - GS</v>
      </c>
      <c r="J2946" s="135">
        <v>-3629000</v>
      </c>
      <c r="K2946" s="135">
        <v>-3629000</v>
      </c>
      <c r="L2946" s="117">
        <f>+Hoja3!$K2946/$K$1</f>
        <v>-500.24605654751645</v>
      </c>
      <c r="M2946" s="136" t="s">
        <v>9201</v>
      </c>
      <c r="N2946" s="129" t="str">
        <f>+IF(Hoja3!$O2946="VIGENTE","SALDO A VENCER",IF(Hoja3!$O2946="VENCIDO","SALDO VENCIDO - SE ABONA DE ACUERDO A DISPONIBILIDAD FINANCIERA",0))</f>
        <v>SALDO A VENCER</v>
      </c>
      <c r="O2946" s="129" t="str">
        <f>+IF(($D$1-Hoja3!$F2946)&gt;0,"VENCIDO","VIGENTE")</f>
        <v>VIGENTE</v>
      </c>
      <c r="P2946" s="120"/>
    </row>
    <row r="2947" spans="2:16" ht="14.25" hidden="1" customHeight="1" x14ac:dyDescent="0.25">
      <c r="B2947" s="138" t="s">
        <v>161</v>
      </c>
      <c r="C2947" s="122" t="s">
        <v>9202</v>
      </c>
      <c r="D2947" s="123" t="s">
        <v>9203</v>
      </c>
      <c r="E2947" s="124">
        <v>44846</v>
      </c>
      <c r="F2947" s="124">
        <v>44877</v>
      </c>
      <c r="G2947" s="126">
        <v>2273</v>
      </c>
      <c r="H2947" s="126" t="str">
        <f>+VLOOKUP(Hoja3!$G2947,'[138]Plan de Cuentas'!B:H,7,FALSE)</f>
        <v>2.1.02.01.05</v>
      </c>
      <c r="I2947" s="127" t="str">
        <f>+VLOOKUP(Hoja3!$H2947,'[138]Plan de Cuentas'!A:C,3,FALSE)</f>
        <v>Proveedores Locales - GS</v>
      </c>
      <c r="J2947" s="135">
        <v>-3960000</v>
      </c>
      <c r="K2947" s="135">
        <v>-3960000</v>
      </c>
      <c r="L2947" s="117">
        <f>+Hoja3!$K2947/$K$1</f>
        <v>-545.87334911219762</v>
      </c>
      <c r="M2947" s="136" t="s">
        <v>9204</v>
      </c>
      <c r="N2947" s="129" t="str">
        <f>+IF(Hoja3!$O2947="VIGENTE","SALDO A VENCER",IF(Hoja3!$O2947="VENCIDO","SALDO VENCIDO - SE ABONA DE ACUERDO A DISPONIBILIDAD FINANCIERA",0))</f>
        <v>SALDO A VENCER</v>
      </c>
      <c r="O2947" s="129" t="str">
        <f>+IF(($D$1-Hoja3!$F2947)&gt;0,"VENCIDO","VIGENTE")</f>
        <v>VIGENTE</v>
      </c>
      <c r="P2947" s="120"/>
    </row>
    <row r="2948" spans="2:16" ht="14.25" hidden="1" customHeight="1" x14ac:dyDescent="0.25">
      <c r="B2948" s="138" t="s">
        <v>161</v>
      </c>
      <c r="C2948" s="122" t="s">
        <v>9205</v>
      </c>
      <c r="D2948" s="123" t="s">
        <v>9206</v>
      </c>
      <c r="E2948" s="124">
        <v>44847</v>
      </c>
      <c r="F2948" s="124">
        <v>44878</v>
      </c>
      <c r="G2948" s="126">
        <v>2273</v>
      </c>
      <c r="H2948" s="126" t="str">
        <f>+VLOOKUP(Hoja3!$G2948,'[138]Plan de Cuentas'!B:H,7,FALSE)</f>
        <v>2.1.02.01.05</v>
      </c>
      <c r="I2948" s="127" t="str">
        <f>+VLOOKUP(Hoja3!$H2948,'[138]Plan de Cuentas'!A:C,3,FALSE)</f>
        <v>Proveedores Locales - GS</v>
      </c>
      <c r="J2948" s="135">
        <v>-200000</v>
      </c>
      <c r="K2948" s="135">
        <v>-200000</v>
      </c>
      <c r="L2948" s="117">
        <f>+Hoja3!$K2948/$K$1</f>
        <v>-27.569361066272606</v>
      </c>
      <c r="M2948" s="136" t="s">
        <v>9207</v>
      </c>
      <c r="N2948" s="129" t="str">
        <f>+IF(Hoja3!$O2948="VIGENTE","SALDO A VENCER",IF(Hoja3!$O2948="VENCIDO","SALDO VENCIDO - SE ABONA DE ACUERDO A DISPONIBILIDAD FINANCIERA",0))</f>
        <v>SALDO A VENCER</v>
      </c>
      <c r="O2948" s="129" t="str">
        <f>+IF(($D$1-Hoja3!$F2948)&gt;0,"VENCIDO","VIGENTE")</f>
        <v>VIGENTE</v>
      </c>
      <c r="P2948" s="120"/>
    </row>
    <row r="2949" spans="2:16" ht="14.25" hidden="1" customHeight="1" x14ac:dyDescent="0.25">
      <c r="B2949" s="138" t="s">
        <v>161</v>
      </c>
      <c r="C2949" s="122" t="s">
        <v>9208</v>
      </c>
      <c r="D2949" s="123" t="s">
        <v>9209</v>
      </c>
      <c r="E2949" s="124">
        <v>44851</v>
      </c>
      <c r="F2949" s="124">
        <v>44882</v>
      </c>
      <c r="G2949" s="126">
        <v>2273</v>
      </c>
      <c r="H2949" s="126" t="str">
        <f>+VLOOKUP(Hoja3!$G2949,'[138]Plan de Cuentas'!B:H,7,FALSE)</f>
        <v>2.1.02.01.05</v>
      </c>
      <c r="I2949" s="127" t="str">
        <f>+VLOOKUP(Hoja3!$H2949,'[138]Plan de Cuentas'!A:C,3,FALSE)</f>
        <v>Proveedores Locales - GS</v>
      </c>
      <c r="J2949" s="135">
        <v>-7689624</v>
      </c>
      <c r="K2949" s="135">
        <v>-7689624</v>
      </c>
      <c r="L2949" s="117">
        <f>+Hoja3!$K2949/$K$1</f>
        <v>-1059.9901025993772</v>
      </c>
      <c r="M2949" s="136" t="s">
        <v>9210</v>
      </c>
      <c r="N2949" s="129" t="str">
        <f>+IF(Hoja3!$O2949="VIGENTE","SALDO A VENCER",IF(Hoja3!$O2949="VENCIDO","SALDO VENCIDO - SE ABONA DE ACUERDO A DISPONIBILIDAD FINANCIERA",0))</f>
        <v>SALDO A VENCER</v>
      </c>
      <c r="O2949" s="129" t="str">
        <f>+IF(($D$1-Hoja3!$F2949)&gt;0,"VENCIDO","VIGENTE")</f>
        <v>VIGENTE</v>
      </c>
      <c r="P2949" s="120"/>
    </row>
    <row r="2950" spans="2:16" ht="14.25" hidden="1" customHeight="1" x14ac:dyDescent="0.25">
      <c r="B2950" s="138" t="s">
        <v>161</v>
      </c>
      <c r="C2950" s="122" t="s">
        <v>9211</v>
      </c>
      <c r="D2950" s="123" t="s">
        <v>9212</v>
      </c>
      <c r="E2950" s="124">
        <v>44851</v>
      </c>
      <c r="F2950" s="124">
        <v>44882</v>
      </c>
      <c r="G2950" s="126">
        <v>2273</v>
      </c>
      <c r="H2950" s="126" t="str">
        <f>+VLOOKUP(Hoja3!$G2950,'[138]Plan de Cuentas'!B:H,7,FALSE)</f>
        <v>2.1.02.01.05</v>
      </c>
      <c r="I2950" s="127" t="str">
        <f>+VLOOKUP(Hoja3!$H2950,'[138]Plan de Cuentas'!A:C,3,FALSE)</f>
        <v>Proveedores Locales - GS</v>
      </c>
      <c r="J2950" s="135">
        <v>-4735175</v>
      </c>
      <c r="K2950" s="135">
        <v>-4735175</v>
      </c>
      <c r="L2950" s="117">
        <f>+Hoja3!$K2950/$K$1</f>
        <v>-652.72874643493697</v>
      </c>
      <c r="M2950" s="136" t="s">
        <v>9213</v>
      </c>
      <c r="N2950" s="129" t="str">
        <f>+IF(Hoja3!$O2950="VIGENTE","SALDO A VENCER",IF(Hoja3!$O2950="VENCIDO","SALDO VENCIDO - SE ABONA DE ACUERDO A DISPONIBILIDAD FINANCIERA",0))</f>
        <v>SALDO A VENCER</v>
      </c>
      <c r="O2950" s="129" t="str">
        <f>+IF(($D$1-Hoja3!$F2950)&gt;0,"VENCIDO","VIGENTE")</f>
        <v>VIGENTE</v>
      </c>
      <c r="P2950" s="120"/>
    </row>
    <row r="2951" spans="2:16" ht="14.25" hidden="1" customHeight="1" x14ac:dyDescent="0.25">
      <c r="B2951" s="138" t="s">
        <v>185</v>
      </c>
      <c r="C2951" s="122" t="s">
        <v>9214</v>
      </c>
      <c r="D2951" s="123" t="s">
        <v>9215</v>
      </c>
      <c r="E2951" s="124">
        <v>44862</v>
      </c>
      <c r="F2951" s="124">
        <v>44862</v>
      </c>
      <c r="G2951" s="126">
        <v>3031</v>
      </c>
      <c r="H2951" s="126" t="str">
        <f>+VLOOKUP(Hoja3!$G2951,'[138]Plan de Cuentas'!B:H,7,FALSE)</f>
        <v>2.1.01.01.21</v>
      </c>
      <c r="I2951" s="127" t="str">
        <f>+VLOOKUP(Hoja3!$H2951,'[138]Plan de Cuentas'!A:C,3,FALSE)</f>
        <v>Ctas a Pagar a Funcionarios y Terceros - GS</v>
      </c>
      <c r="J2951" s="135">
        <v>-770000</v>
      </c>
      <c r="K2951" s="135">
        <v>-770000</v>
      </c>
      <c r="L2951" s="117">
        <f>+Hoja3!$K2951/$K$1</f>
        <v>-106.14204010514953</v>
      </c>
      <c r="M2951" s="136" t="s">
        <v>9216</v>
      </c>
      <c r="N2951" s="129" t="str">
        <f>+IF(Hoja3!$O2951="VIGENTE","SALDO A VENCER",IF(Hoja3!$O2951="VENCIDO","SALDO VENCIDO - SE ABONA DE ACUERDO A DISPONIBILIDAD FINANCIERA",0))</f>
        <v>SALDO VENCIDO - SE ABONA DE ACUERDO A DISPONIBILIDAD FINANCIERA</v>
      </c>
      <c r="O2951" s="129" t="str">
        <f>+IF(($D$1-Hoja3!$F2951)&gt;0,"VENCIDO","VIGENTE")</f>
        <v>VENCIDO</v>
      </c>
      <c r="P2951" s="120"/>
    </row>
    <row r="2952" spans="2:16" ht="14.25" hidden="1" customHeight="1" x14ac:dyDescent="0.25">
      <c r="B2952" s="138" t="s">
        <v>163</v>
      </c>
      <c r="C2952" s="122" t="s">
        <v>9217</v>
      </c>
      <c r="D2952" s="123" t="s">
        <v>3659</v>
      </c>
      <c r="E2952" s="124">
        <v>44823</v>
      </c>
      <c r="F2952" s="124">
        <v>44853</v>
      </c>
      <c r="G2952" s="126">
        <v>2273</v>
      </c>
      <c r="H2952" s="126" t="str">
        <f>+VLOOKUP(Hoja3!$G2952,'[138]Plan de Cuentas'!B:H,7,FALSE)</f>
        <v>2.1.02.01.05</v>
      </c>
      <c r="I2952" s="127" t="str">
        <f>+VLOOKUP(Hoja3!$H2952,'[138]Plan de Cuentas'!A:C,3,FALSE)</f>
        <v>Proveedores Locales - GS</v>
      </c>
      <c r="J2952" s="135">
        <v>-1320000</v>
      </c>
      <c r="K2952" s="135">
        <v>-1320000</v>
      </c>
      <c r="L2952" s="117">
        <f>+Hoja3!$K2952/$K$1</f>
        <v>-181.9577830373992</v>
      </c>
      <c r="M2952" s="136" t="s">
        <v>9218</v>
      </c>
      <c r="N2952" s="129" t="str">
        <f>+IF(Hoja3!$O2952="VIGENTE","SALDO A VENCER",IF(Hoja3!$O2952="VENCIDO","SALDO VENCIDO - SE ABONA DE ACUERDO A DISPONIBILIDAD FINANCIERA",0))</f>
        <v>SALDO VENCIDO - SE ABONA DE ACUERDO A DISPONIBILIDAD FINANCIERA</v>
      </c>
      <c r="O2952" s="129" t="str">
        <f>+IF(($D$1-Hoja3!$F2952)&gt;0,"VENCIDO","VIGENTE")</f>
        <v>VENCIDO</v>
      </c>
      <c r="P2952" s="120"/>
    </row>
    <row r="2953" spans="2:16" ht="14.25" hidden="1" customHeight="1" x14ac:dyDescent="0.25">
      <c r="B2953" s="138" t="s">
        <v>163</v>
      </c>
      <c r="C2953" s="122" t="s">
        <v>9219</v>
      </c>
      <c r="D2953" s="123" t="s">
        <v>3662</v>
      </c>
      <c r="E2953" s="124">
        <v>44854</v>
      </c>
      <c r="F2953" s="124">
        <v>44885</v>
      </c>
      <c r="G2953" s="126">
        <v>2273</v>
      </c>
      <c r="H2953" s="126" t="str">
        <f>+VLOOKUP(Hoja3!$G2953,'[138]Plan de Cuentas'!B:H,7,FALSE)</f>
        <v>2.1.02.01.05</v>
      </c>
      <c r="I2953" s="127" t="str">
        <f>+VLOOKUP(Hoja3!$H2953,'[138]Plan de Cuentas'!A:C,3,FALSE)</f>
        <v>Proveedores Locales - GS</v>
      </c>
      <c r="J2953" s="135">
        <v>-1320000</v>
      </c>
      <c r="K2953" s="135">
        <v>-1320000</v>
      </c>
      <c r="L2953" s="117">
        <f>+Hoja3!$K2953/$K$1</f>
        <v>-181.9577830373992</v>
      </c>
      <c r="M2953" s="136" t="s">
        <v>9220</v>
      </c>
      <c r="N2953" s="129" t="str">
        <f>+IF(Hoja3!$O2953="VIGENTE","SALDO A VENCER",IF(Hoja3!$O2953="VENCIDO","SALDO VENCIDO - SE ABONA DE ACUERDO A DISPONIBILIDAD FINANCIERA",0))</f>
        <v>SALDO A VENCER</v>
      </c>
      <c r="O2953" s="129" t="str">
        <f>+IF(($D$1-Hoja3!$F2953)&gt;0,"VENCIDO","VIGENTE")</f>
        <v>VIGENTE</v>
      </c>
      <c r="P2953" s="120"/>
    </row>
    <row r="2954" spans="2:16" ht="14.25" hidden="1" customHeight="1" x14ac:dyDescent="0.25">
      <c r="B2954" s="138" t="s">
        <v>9221</v>
      </c>
      <c r="C2954" s="122" t="s">
        <v>9222</v>
      </c>
      <c r="D2954" s="123" t="s">
        <v>9223</v>
      </c>
      <c r="E2954" s="124">
        <v>44835</v>
      </c>
      <c r="F2954" s="124">
        <v>44860</v>
      </c>
      <c r="G2954" s="126">
        <v>2273</v>
      </c>
      <c r="H2954" s="126" t="str">
        <f>+VLOOKUP(Hoja3!$G2954,'[138]Plan de Cuentas'!B:H,7,FALSE)</f>
        <v>2.1.02.01.05</v>
      </c>
      <c r="I2954" s="127" t="str">
        <f>+VLOOKUP(Hoja3!$H2954,'[138]Plan de Cuentas'!A:C,3,FALSE)</f>
        <v>Proveedores Locales - GS</v>
      </c>
      <c r="J2954" s="135">
        <v>-8509090</v>
      </c>
      <c r="K2954" s="135">
        <v>-8509090</v>
      </c>
      <c r="L2954" s="117">
        <f>+Hoja3!$K2954/$K$1</f>
        <v>-1172.9508727770478</v>
      </c>
      <c r="M2954" s="136" t="s">
        <v>9224</v>
      </c>
      <c r="N2954" s="129" t="str">
        <f>+IF(Hoja3!$O2954="VIGENTE","SALDO A VENCER",IF(Hoja3!$O2954="VENCIDO","SALDO VENCIDO - SE ABONA DE ACUERDO A DISPONIBILIDAD FINANCIERA",0))</f>
        <v>SALDO VENCIDO - SE ABONA DE ACUERDO A DISPONIBILIDAD FINANCIERA</v>
      </c>
      <c r="O2954" s="129" t="str">
        <f>+IF(($D$1-Hoja3!$F2954)&gt;0,"VENCIDO","VIGENTE")</f>
        <v>VENCIDO</v>
      </c>
      <c r="P2954" s="120"/>
    </row>
    <row r="2955" spans="2:16" ht="14.25" hidden="1" customHeight="1" x14ac:dyDescent="0.25">
      <c r="B2955" s="138" t="s">
        <v>164</v>
      </c>
      <c r="C2955" s="122" t="s">
        <v>9225</v>
      </c>
      <c r="D2955" s="123" t="s">
        <v>9226</v>
      </c>
      <c r="E2955" s="124">
        <v>44827</v>
      </c>
      <c r="F2955" s="124">
        <v>44834</v>
      </c>
      <c r="G2955" s="126">
        <v>2273</v>
      </c>
      <c r="H2955" s="126" t="str">
        <f>+VLOOKUP(Hoja3!$G2955,'[138]Plan de Cuentas'!B:H,7,FALSE)</f>
        <v>2.1.02.01.05</v>
      </c>
      <c r="I2955" s="127" t="str">
        <f>+VLOOKUP(Hoja3!$H2955,'[138]Plan de Cuentas'!A:C,3,FALSE)</f>
        <v>Proveedores Locales - GS</v>
      </c>
      <c r="J2955" s="135">
        <v>-37000</v>
      </c>
      <c r="K2955" s="135">
        <v>-37000</v>
      </c>
      <c r="L2955" s="117">
        <f>+Hoja3!$K2955/$K$1</f>
        <v>-5.1003317972604325</v>
      </c>
      <c r="M2955" s="136" t="s">
        <v>9227</v>
      </c>
      <c r="N2955" s="129" t="str">
        <f>+IF(Hoja3!$O2955="VIGENTE","SALDO A VENCER",IF(Hoja3!$O2955="VENCIDO","SALDO VENCIDO - SE ABONA DE ACUERDO A DISPONIBILIDAD FINANCIERA",0))</f>
        <v>SALDO VENCIDO - SE ABONA DE ACUERDO A DISPONIBILIDAD FINANCIERA</v>
      </c>
      <c r="O2955" s="129" t="str">
        <f>+IF(($D$1-Hoja3!$F2955)&gt;0,"VENCIDO","VIGENTE")</f>
        <v>VENCIDO</v>
      </c>
      <c r="P2955" s="120"/>
    </row>
    <row r="2956" spans="2:16" ht="14.25" hidden="1" customHeight="1" x14ac:dyDescent="0.25">
      <c r="B2956" s="138" t="s">
        <v>9228</v>
      </c>
      <c r="C2956" s="122" t="s">
        <v>9229</v>
      </c>
      <c r="D2956" s="123" t="s">
        <v>9230</v>
      </c>
      <c r="E2956" s="124">
        <v>44742</v>
      </c>
      <c r="F2956" s="124">
        <v>44926</v>
      </c>
      <c r="G2956" s="126">
        <v>2324</v>
      </c>
      <c r="H2956" s="126" t="str">
        <f>+VLOOKUP(Hoja3!$G2956,'[138]Plan de Cuentas'!B:H,7,FALSE)</f>
        <v>2.1.01.01.08</v>
      </c>
      <c r="I2956" s="127" t="str">
        <f>+VLOOKUP(Hoja3!$H2956,'[138]Plan de Cuentas'!A:C,3,FALSE)</f>
        <v>Provision de Gastos a Pagar  Gs.</v>
      </c>
      <c r="J2956" s="135">
        <v>-2835900</v>
      </c>
      <c r="K2956" s="135">
        <v>-2835900</v>
      </c>
      <c r="L2956" s="117">
        <f>+Hoja3!$K2956/$K$1</f>
        <v>-390.91975523921246</v>
      </c>
      <c r="M2956" s="136" t="s">
        <v>5764</v>
      </c>
      <c r="N2956" s="129" t="s">
        <v>3583</v>
      </c>
      <c r="O2956" s="129" t="str">
        <f>+IF(($D$1-Hoja3!$F2956)&gt;0,"VENCIDO","VIGENTE")</f>
        <v>VIGENTE</v>
      </c>
      <c r="P2956" s="120"/>
    </row>
    <row r="2957" spans="2:16" ht="14.25" hidden="1" customHeight="1" x14ac:dyDescent="0.25">
      <c r="B2957" s="138" t="s">
        <v>9231</v>
      </c>
      <c r="C2957" s="122" t="s">
        <v>9232</v>
      </c>
      <c r="D2957" s="123" t="s">
        <v>9233</v>
      </c>
      <c r="E2957" s="124">
        <v>44847</v>
      </c>
      <c r="F2957" s="124">
        <v>44878</v>
      </c>
      <c r="G2957" s="126">
        <v>2273</v>
      </c>
      <c r="H2957" s="126" t="str">
        <f>+VLOOKUP(Hoja3!$G2957,'[138]Plan de Cuentas'!B:H,7,FALSE)</f>
        <v>2.1.02.01.05</v>
      </c>
      <c r="I2957" s="127" t="str">
        <f>+VLOOKUP(Hoja3!$H2957,'[138]Plan de Cuentas'!A:C,3,FALSE)</f>
        <v>Proveedores Locales - GS</v>
      </c>
      <c r="J2957" s="135">
        <v>-1170000</v>
      </c>
      <c r="K2957" s="135">
        <v>-1170000</v>
      </c>
      <c r="L2957" s="117">
        <f>+Hoja3!$K2957/$K$1</f>
        <v>-161.28076223769474</v>
      </c>
      <c r="M2957" s="136" t="s">
        <v>9234</v>
      </c>
      <c r="N2957" s="129" t="str">
        <f>+IF(Hoja3!$O2957="VIGENTE","SALDO A VENCER",IF(Hoja3!$O2957="VENCIDO","SALDO VENCIDO - SE ABONA DE ACUERDO A DISPONIBILIDAD FINANCIERA",0))</f>
        <v>SALDO A VENCER</v>
      </c>
      <c r="O2957" s="129" t="str">
        <f>+IF(($D$1-Hoja3!$F2957)&gt;0,"VENCIDO","VIGENTE")</f>
        <v>VIGENTE</v>
      </c>
      <c r="P2957" s="120"/>
    </row>
    <row r="2958" spans="2:16" ht="14.25" hidden="1" customHeight="1" x14ac:dyDescent="0.25">
      <c r="B2958" s="138" t="s">
        <v>9231</v>
      </c>
      <c r="C2958" s="122" t="s">
        <v>9235</v>
      </c>
      <c r="D2958" s="123" t="s">
        <v>9236</v>
      </c>
      <c r="E2958" s="124">
        <v>44847</v>
      </c>
      <c r="F2958" s="124">
        <v>44878</v>
      </c>
      <c r="G2958" s="126">
        <v>2273</v>
      </c>
      <c r="H2958" s="126" t="str">
        <f>+VLOOKUP(Hoja3!$G2958,'[138]Plan de Cuentas'!B:H,7,FALSE)</f>
        <v>2.1.02.01.05</v>
      </c>
      <c r="I2958" s="127" t="str">
        <f>+VLOOKUP(Hoja3!$H2958,'[138]Plan de Cuentas'!A:C,3,FALSE)</f>
        <v>Proveedores Locales - GS</v>
      </c>
      <c r="J2958" s="135">
        <v>-13768000</v>
      </c>
      <c r="K2958" s="135">
        <v>-13768000</v>
      </c>
      <c r="L2958" s="117">
        <f>+Hoja3!$K2958/$K$1</f>
        <v>-1897.8748158022063</v>
      </c>
      <c r="M2958" s="136" t="s">
        <v>9237</v>
      </c>
      <c r="N2958" s="129" t="str">
        <f>+IF(Hoja3!$O2958="VIGENTE","SALDO A VENCER",IF(Hoja3!$O2958="VENCIDO","SALDO VENCIDO - SE ABONA DE ACUERDO A DISPONIBILIDAD FINANCIERA",0))</f>
        <v>SALDO A VENCER</v>
      </c>
      <c r="O2958" s="129" t="str">
        <f>+IF(($D$1-Hoja3!$F2958)&gt;0,"VENCIDO","VIGENTE")</f>
        <v>VIGENTE</v>
      </c>
      <c r="P2958" s="120"/>
    </row>
    <row r="2959" spans="2:16" ht="14.25" hidden="1" customHeight="1" x14ac:dyDescent="0.25">
      <c r="B2959" s="138" t="s">
        <v>165</v>
      </c>
      <c r="C2959" s="122" t="s">
        <v>9238</v>
      </c>
      <c r="D2959" s="123" t="s">
        <v>9239</v>
      </c>
      <c r="E2959" s="124">
        <v>44047</v>
      </c>
      <c r="F2959" s="124">
        <v>44078</v>
      </c>
      <c r="G2959" s="126">
        <v>2273</v>
      </c>
      <c r="H2959" s="126" t="str">
        <f>+VLOOKUP(Hoja3!$G2959,'[138]Plan de Cuentas'!B:H,7,FALSE)</f>
        <v>2.1.02.01.05</v>
      </c>
      <c r="I2959" s="127" t="str">
        <f>+VLOOKUP(Hoja3!$H2959,'[138]Plan de Cuentas'!A:C,3,FALSE)</f>
        <v>Proveedores Locales - GS</v>
      </c>
      <c r="J2959" s="135">
        <v>-13016180</v>
      </c>
      <c r="K2959" s="135">
        <v>-233542</v>
      </c>
      <c r="L2959" s="117">
        <f>+Hoja3!$K2959/$K$1</f>
        <v>-32.193018610697187</v>
      </c>
      <c r="M2959" s="136" t="s">
        <v>9240</v>
      </c>
      <c r="N2959" s="129" t="str">
        <f>+IF(Hoja3!$O2959="VIGENTE","SALDO A VENCER",IF(Hoja3!$O2959="VENCIDO","SALDO VENCIDO - SE ABONA DE ACUERDO A DISPONIBILIDAD FINANCIERA",0))</f>
        <v>SALDO VENCIDO - SE ABONA DE ACUERDO A DISPONIBILIDAD FINANCIERA</v>
      </c>
      <c r="O2959" s="129" t="str">
        <f>+IF(($D$1-Hoja3!$F2959)&gt;0,"VENCIDO","VIGENTE")</f>
        <v>VENCIDO</v>
      </c>
      <c r="P2959" s="120"/>
    </row>
    <row r="2960" spans="2:16" ht="14.25" hidden="1" customHeight="1" x14ac:dyDescent="0.25">
      <c r="B2960" s="138" t="s">
        <v>333</v>
      </c>
      <c r="C2960" s="122" t="s">
        <v>9241</v>
      </c>
      <c r="D2960" s="123" t="s">
        <v>9242</v>
      </c>
      <c r="E2960" s="124">
        <v>44785</v>
      </c>
      <c r="F2960" s="124">
        <v>44785</v>
      </c>
      <c r="G2960" s="126">
        <v>3031</v>
      </c>
      <c r="H2960" s="126" t="str">
        <f>+VLOOKUP(Hoja3!$G2960,'[138]Plan de Cuentas'!B:H,7,FALSE)</f>
        <v>2.1.01.01.21</v>
      </c>
      <c r="I2960" s="127" t="str">
        <f>+VLOOKUP(Hoja3!$H2960,'[138]Plan de Cuentas'!A:C,3,FALSE)</f>
        <v>Ctas a Pagar a Funcionarios y Terceros - GS</v>
      </c>
      <c r="J2960" s="135">
        <v>-150000</v>
      </c>
      <c r="K2960" s="135">
        <v>-150000</v>
      </c>
      <c r="L2960" s="117">
        <f>+Hoja3!$K2960/$K$1</f>
        <v>-20.677020799704454</v>
      </c>
      <c r="M2960" s="136" t="s">
        <v>9243</v>
      </c>
      <c r="N2960" s="129" t="str">
        <f>+IF(Hoja3!$O2960="VIGENTE","SALDO A VENCER",IF(Hoja3!$O2960="VENCIDO","SALDO VENCIDO - SE ABONA DE ACUERDO A DISPONIBILIDAD FINANCIERA",0))</f>
        <v>SALDO VENCIDO - SE ABONA DE ACUERDO A DISPONIBILIDAD FINANCIERA</v>
      </c>
      <c r="O2960" s="129" t="str">
        <f>+IF(($D$1-Hoja3!$F2960)&gt;0,"VENCIDO","VIGENTE")</f>
        <v>VENCIDO</v>
      </c>
      <c r="P2960" s="120"/>
    </row>
    <row r="2961" spans="2:16" ht="14.25" hidden="1" customHeight="1" x14ac:dyDescent="0.25">
      <c r="B2961" s="138" t="s">
        <v>333</v>
      </c>
      <c r="C2961" s="122" t="s">
        <v>9244</v>
      </c>
      <c r="D2961" s="123" t="s">
        <v>9245</v>
      </c>
      <c r="E2961" s="124">
        <v>44786</v>
      </c>
      <c r="F2961" s="124">
        <v>44786</v>
      </c>
      <c r="G2961" s="126">
        <v>3031</v>
      </c>
      <c r="H2961" s="126" t="str">
        <f>+VLOOKUP(Hoja3!$G2961,'[138]Plan de Cuentas'!B:H,7,FALSE)</f>
        <v>2.1.01.01.21</v>
      </c>
      <c r="I2961" s="127" t="str">
        <f>+VLOOKUP(Hoja3!$H2961,'[138]Plan de Cuentas'!A:C,3,FALSE)</f>
        <v>Ctas a Pagar a Funcionarios y Terceros - GS</v>
      </c>
      <c r="J2961" s="135">
        <v>-393600</v>
      </c>
      <c r="K2961" s="135">
        <v>-393600</v>
      </c>
      <c r="L2961" s="117">
        <f>+Hoja3!$K2961/$K$1</f>
        <v>-54.256502578424488</v>
      </c>
      <c r="M2961" s="136" t="s">
        <v>9246</v>
      </c>
      <c r="N2961" s="129" t="str">
        <f>+IF(Hoja3!$O2961="VIGENTE","SALDO A VENCER",IF(Hoja3!$O2961="VENCIDO","SALDO VENCIDO - SE ABONA DE ACUERDO A DISPONIBILIDAD FINANCIERA",0))</f>
        <v>SALDO VENCIDO - SE ABONA DE ACUERDO A DISPONIBILIDAD FINANCIERA</v>
      </c>
      <c r="O2961" s="129" t="str">
        <f>+IF(($D$1-Hoja3!$F2961)&gt;0,"VENCIDO","VIGENTE")</f>
        <v>VENCIDO</v>
      </c>
      <c r="P2961" s="120"/>
    </row>
    <row r="2962" spans="2:16" ht="14.25" hidden="1" customHeight="1" x14ac:dyDescent="0.25">
      <c r="B2962" s="138" t="s">
        <v>333</v>
      </c>
      <c r="C2962" s="122" t="s">
        <v>9247</v>
      </c>
      <c r="D2962" s="123" t="s">
        <v>9248</v>
      </c>
      <c r="E2962" s="124">
        <v>44786</v>
      </c>
      <c r="F2962" s="124">
        <v>44786</v>
      </c>
      <c r="G2962" s="126">
        <v>3031</v>
      </c>
      <c r="H2962" s="126" t="str">
        <f>+VLOOKUP(Hoja3!$G2962,'[138]Plan de Cuentas'!B:H,7,FALSE)</f>
        <v>2.1.01.01.21</v>
      </c>
      <c r="I2962" s="127" t="str">
        <f>+VLOOKUP(Hoja3!$H2962,'[138]Plan de Cuentas'!A:C,3,FALSE)</f>
        <v>Ctas a Pagar a Funcionarios y Terceros - GS</v>
      </c>
      <c r="J2962" s="135">
        <v>-262400</v>
      </c>
      <c r="K2962" s="135">
        <v>-262400</v>
      </c>
      <c r="L2962" s="117">
        <f>+Hoja3!$K2962/$K$1</f>
        <v>-36.171001718949661</v>
      </c>
      <c r="M2962" s="136" t="s">
        <v>9249</v>
      </c>
      <c r="N2962" s="129" t="str">
        <f>+IF(Hoja3!$O2962="VIGENTE","SALDO A VENCER",IF(Hoja3!$O2962="VENCIDO","SALDO VENCIDO - SE ABONA DE ACUERDO A DISPONIBILIDAD FINANCIERA",0))</f>
        <v>SALDO VENCIDO - SE ABONA DE ACUERDO A DISPONIBILIDAD FINANCIERA</v>
      </c>
      <c r="O2962" s="129" t="str">
        <f>+IF(($D$1-Hoja3!$F2962)&gt;0,"VENCIDO","VIGENTE")</f>
        <v>VENCIDO</v>
      </c>
      <c r="P2962" s="120"/>
    </row>
    <row r="2963" spans="2:16" ht="14.25" hidden="1" customHeight="1" x14ac:dyDescent="0.25">
      <c r="B2963" s="138" t="s">
        <v>333</v>
      </c>
      <c r="C2963" s="122" t="s">
        <v>9250</v>
      </c>
      <c r="D2963" s="123" t="s">
        <v>9251</v>
      </c>
      <c r="E2963" s="124">
        <v>44786</v>
      </c>
      <c r="F2963" s="124">
        <v>44786</v>
      </c>
      <c r="G2963" s="126">
        <v>3031</v>
      </c>
      <c r="H2963" s="126" t="str">
        <f>+VLOOKUP(Hoja3!$G2963,'[138]Plan de Cuentas'!B:H,7,FALSE)</f>
        <v>2.1.01.01.21</v>
      </c>
      <c r="I2963" s="127" t="str">
        <f>+VLOOKUP(Hoja3!$H2963,'[138]Plan de Cuentas'!A:C,3,FALSE)</f>
        <v>Ctas a Pagar a Funcionarios y Terceros - GS</v>
      </c>
      <c r="J2963" s="135">
        <v>-150000</v>
      </c>
      <c r="K2963" s="135">
        <v>-150000</v>
      </c>
      <c r="L2963" s="117">
        <f>+Hoja3!$K2963/$K$1</f>
        <v>-20.677020799704454</v>
      </c>
      <c r="M2963" s="136" t="s">
        <v>9252</v>
      </c>
      <c r="N2963" s="129" t="str">
        <f>+IF(Hoja3!$O2963="VIGENTE","SALDO A VENCER",IF(Hoja3!$O2963="VENCIDO","SALDO VENCIDO - SE ABONA DE ACUERDO A DISPONIBILIDAD FINANCIERA",0))</f>
        <v>SALDO VENCIDO - SE ABONA DE ACUERDO A DISPONIBILIDAD FINANCIERA</v>
      </c>
      <c r="O2963" s="129" t="str">
        <f>+IF(($D$1-Hoja3!$F2963)&gt;0,"VENCIDO","VIGENTE")</f>
        <v>VENCIDO</v>
      </c>
      <c r="P2963" s="120"/>
    </row>
    <row r="2964" spans="2:16" ht="14.25" hidden="1" customHeight="1" x14ac:dyDescent="0.25">
      <c r="B2964" s="138" t="s">
        <v>333</v>
      </c>
      <c r="C2964" s="122" t="s">
        <v>9253</v>
      </c>
      <c r="D2964" s="123" t="s">
        <v>9254</v>
      </c>
      <c r="E2964" s="124">
        <v>44786</v>
      </c>
      <c r="F2964" s="124">
        <v>44786</v>
      </c>
      <c r="G2964" s="126">
        <v>3031</v>
      </c>
      <c r="H2964" s="126" t="str">
        <f>+VLOOKUP(Hoja3!$G2964,'[138]Plan de Cuentas'!B:H,7,FALSE)</f>
        <v>2.1.01.01.21</v>
      </c>
      <c r="I2964" s="127" t="str">
        <f>+VLOOKUP(Hoja3!$H2964,'[138]Plan de Cuentas'!A:C,3,FALSE)</f>
        <v>Ctas a Pagar a Funcionarios y Terceros - GS</v>
      </c>
      <c r="J2964" s="135">
        <v>-78000</v>
      </c>
      <c r="K2964" s="135">
        <v>-78000</v>
      </c>
      <c r="L2964" s="117">
        <f>+Hoja3!$K2964/$K$1</f>
        <v>-10.752050815846317</v>
      </c>
      <c r="M2964" s="136" t="s">
        <v>9255</v>
      </c>
      <c r="N2964" s="129" t="str">
        <f>+IF(Hoja3!$O2964="VIGENTE","SALDO A VENCER",IF(Hoja3!$O2964="VENCIDO","SALDO VENCIDO - SE ABONA DE ACUERDO A DISPONIBILIDAD FINANCIERA",0))</f>
        <v>SALDO VENCIDO - SE ABONA DE ACUERDO A DISPONIBILIDAD FINANCIERA</v>
      </c>
      <c r="O2964" s="129" t="str">
        <f>+IF(($D$1-Hoja3!$F2964)&gt;0,"VENCIDO","VIGENTE")</f>
        <v>VENCIDO</v>
      </c>
      <c r="P2964" s="120"/>
    </row>
    <row r="2965" spans="2:16" ht="14.25" hidden="1" customHeight="1" x14ac:dyDescent="0.25">
      <c r="B2965" s="138" t="s">
        <v>166</v>
      </c>
      <c r="C2965" s="122" t="s">
        <v>9256</v>
      </c>
      <c r="D2965" s="123" t="s">
        <v>9257</v>
      </c>
      <c r="E2965" s="124">
        <v>44798</v>
      </c>
      <c r="F2965" s="124">
        <v>44828</v>
      </c>
      <c r="G2965" s="126">
        <v>2273</v>
      </c>
      <c r="H2965" s="126" t="str">
        <f>+VLOOKUP(Hoja3!$G2965,'[138]Plan de Cuentas'!B:H,7,FALSE)</f>
        <v>2.1.02.01.05</v>
      </c>
      <c r="I2965" s="127" t="str">
        <f>+VLOOKUP(Hoja3!$H2965,'[138]Plan de Cuentas'!A:C,3,FALSE)</f>
        <v>Proveedores Locales - GS</v>
      </c>
      <c r="J2965" s="135">
        <v>-4253136</v>
      </c>
      <c r="K2965" s="135">
        <v>-4253136</v>
      </c>
      <c r="L2965" s="117">
        <f>+Hoja3!$K2965/$K$1</f>
        <v>-586.28121023981203</v>
      </c>
      <c r="M2965" s="136" t="s">
        <v>9258</v>
      </c>
      <c r="N2965" s="129" t="str">
        <f>+IF(Hoja3!$O2965="VIGENTE","SALDO A VENCER",IF(Hoja3!$O2965="VENCIDO","SALDO VENCIDO - SE ABONA DE ACUERDO A DISPONIBILIDAD FINANCIERA",0))</f>
        <v>SALDO VENCIDO - SE ABONA DE ACUERDO A DISPONIBILIDAD FINANCIERA</v>
      </c>
      <c r="O2965" s="129" t="str">
        <f>+IF(($D$1-Hoja3!$F2965)&gt;0,"VENCIDO","VIGENTE")</f>
        <v>VENCIDO</v>
      </c>
      <c r="P2965" s="120"/>
    </row>
    <row r="2966" spans="2:16" ht="14.25" hidden="1" customHeight="1" x14ac:dyDescent="0.25">
      <c r="B2966" s="138" t="s">
        <v>166</v>
      </c>
      <c r="C2966" s="122" t="s">
        <v>9259</v>
      </c>
      <c r="D2966" s="123" t="s">
        <v>9260</v>
      </c>
      <c r="E2966" s="124">
        <v>44826</v>
      </c>
      <c r="F2966" s="124">
        <v>44856</v>
      </c>
      <c r="G2966" s="126">
        <v>2273</v>
      </c>
      <c r="H2966" s="126" t="str">
        <f>+VLOOKUP(Hoja3!$G2966,'[138]Plan de Cuentas'!B:H,7,FALSE)</f>
        <v>2.1.02.01.05</v>
      </c>
      <c r="I2966" s="127" t="str">
        <f>+VLOOKUP(Hoja3!$H2966,'[138]Plan de Cuentas'!A:C,3,FALSE)</f>
        <v>Proveedores Locales - GS</v>
      </c>
      <c r="J2966" s="135">
        <v>-2171000</v>
      </c>
      <c r="K2966" s="135">
        <v>-2171000</v>
      </c>
      <c r="L2966" s="117">
        <f>+Hoja3!$K2966/$K$1</f>
        <v>-299.26541437438914</v>
      </c>
      <c r="M2966" s="136" t="s">
        <v>9261</v>
      </c>
      <c r="N2966" s="129" t="str">
        <f>+IF(Hoja3!$O2966="VIGENTE","SALDO A VENCER",IF(Hoja3!$O2966="VENCIDO","SALDO VENCIDO - SE ABONA DE ACUERDO A DISPONIBILIDAD FINANCIERA",0))</f>
        <v>SALDO VENCIDO - SE ABONA DE ACUERDO A DISPONIBILIDAD FINANCIERA</v>
      </c>
      <c r="O2966" s="129" t="str">
        <f>+IF(($D$1-Hoja3!$F2966)&gt;0,"VENCIDO","VIGENTE")</f>
        <v>VENCIDO</v>
      </c>
      <c r="P2966" s="120"/>
    </row>
    <row r="2967" spans="2:16" ht="14.25" hidden="1" customHeight="1" x14ac:dyDescent="0.25">
      <c r="B2967" s="138" t="s">
        <v>166</v>
      </c>
      <c r="C2967" s="122" t="s">
        <v>9262</v>
      </c>
      <c r="D2967" s="123" t="s">
        <v>9263</v>
      </c>
      <c r="E2967" s="124">
        <v>44835</v>
      </c>
      <c r="F2967" s="124">
        <v>44850</v>
      </c>
      <c r="G2967" s="126">
        <v>2273</v>
      </c>
      <c r="H2967" s="126" t="str">
        <f>+VLOOKUP(Hoja3!$G2967,'[138]Plan de Cuentas'!B:H,7,FALSE)</f>
        <v>2.1.02.01.05</v>
      </c>
      <c r="I2967" s="127" t="str">
        <f>+VLOOKUP(Hoja3!$H2967,'[138]Plan de Cuentas'!A:C,3,FALSE)</f>
        <v>Proveedores Locales - GS</v>
      </c>
      <c r="J2967" s="135">
        <v>-2804000</v>
      </c>
      <c r="K2967" s="135">
        <v>-2804000</v>
      </c>
      <c r="L2967" s="117">
        <f>+Hoja3!$K2967/$K$1</f>
        <v>-386.52244214914197</v>
      </c>
      <c r="M2967" s="136" t="s">
        <v>9264</v>
      </c>
      <c r="N2967" s="129" t="str">
        <f>+IF(Hoja3!$O2967="VIGENTE","SALDO A VENCER",IF(Hoja3!$O2967="VENCIDO","SALDO VENCIDO - SE ABONA DE ACUERDO A DISPONIBILIDAD FINANCIERA",0))</f>
        <v>SALDO VENCIDO - SE ABONA DE ACUERDO A DISPONIBILIDAD FINANCIERA</v>
      </c>
      <c r="O2967" s="129" t="str">
        <f>+IF(($D$1-Hoja3!$F2967)&gt;0,"VENCIDO","VIGENTE")</f>
        <v>VENCIDO</v>
      </c>
      <c r="P2967" s="120"/>
    </row>
    <row r="2968" spans="2:16" ht="14.25" hidden="1" customHeight="1" x14ac:dyDescent="0.25">
      <c r="B2968" s="138" t="s">
        <v>166</v>
      </c>
      <c r="C2968" s="122" t="s">
        <v>9265</v>
      </c>
      <c r="D2968" s="123" t="s">
        <v>9266</v>
      </c>
      <c r="E2968" s="124">
        <v>44835</v>
      </c>
      <c r="F2968" s="124">
        <v>44866</v>
      </c>
      <c r="G2968" s="126">
        <v>2273</v>
      </c>
      <c r="H2968" s="126" t="str">
        <f>+VLOOKUP(Hoja3!$G2968,'[138]Plan de Cuentas'!B:H,7,FALSE)</f>
        <v>2.1.02.01.05</v>
      </c>
      <c r="I2968" s="127" t="str">
        <f>+VLOOKUP(Hoja3!$H2968,'[138]Plan de Cuentas'!A:C,3,FALSE)</f>
        <v>Proveedores Locales - GS</v>
      </c>
      <c r="J2968" s="135">
        <v>-589500</v>
      </c>
      <c r="K2968" s="135">
        <v>-589500</v>
      </c>
      <c r="L2968" s="117">
        <f>+Hoja3!$K2968/$K$1</f>
        <v>-81.260691742838517</v>
      </c>
      <c r="M2968" s="136" t="s">
        <v>9267</v>
      </c>
      <c r="N2968" s="129" t="str">
        <f>+IF(Hoja3!$O2968="VIGENTE","SALDO A VENCER",IF(Hoja3!$O2968="VENCIDO","SALDO VENCIDO - SE ABONA DE ACUERDO A DISPONIBILIDAD FINANCIERA",0))</f>
        <v>SALDO A VENCER</v>
      </c>
      <c r="O2968" s="129" t="str">
        <f>+IF(($D$1-Hoja3!$F2968)&gt;0,"VENCIDO","VIGENTE")</f>
        <v>VIGENTE</v>
      </c>
      <c r="P2968" s="120"/>
    </row>
    <row r="2969" spans="2:16" ht="14.25" hidden="1" customHeight="1" x14ac:dyDescent="0.25">
      <c r="B2969" s="138" t="s">
        <v>166</v>
      </c>
      <c r="C2969" s="122" t="s">
        <v>9268</v>
      </c>
      <c r="D2969" s="123" t="s">
        <v>9269</v>
      </c>
      <c r="E2969" s="124">
        <v>44845</v>
      </c>
      <c r="F2969" s="124">
        <v>44876</v>
      </c>
      <c r="G2969" s="126">
        <v>2273</v>
      </c>
      <c r="H2969" s="126" t="str">
        <f>+VLOOKUP(Hoja3!$G2969,'[138]Plan de Cuentas'!B:H,7,FALSE)</f>
        <v>2.1.02.01.05</v>
      </c>
      <c r="I2969" s="127" t="str">
        <f>+VLOOKUP(Hoja3!$H2969,'[138]Plan de Cuentas'!A:C,3,FALSE)</f>
        <v>Proveedores Locales - GS</v>
      </c>
      <c r="J2969" s="135">
        <v>-2725710</v>
      </c>
      <c r="K2969" s="135">
        <v>-2725710</v>
      </c>
      <c r="L2969" s="117">
        <f>+Hoja3!$K2969/$K$1</f>
        <v>-375.73041575974952</v>
      </c>
      <c r="M2969" s="136" t="s">
        <v>9270</v>
      </c>
      <c r="N2969" s="129" t="str">
        <f>+IF(Hoja3!$O2969="VIGENTE","SALDO A VENCER",IF(Hoja3!$O2969="VENCIDO","SALDO VENCIDO - SE ABONA DE ACUERDO A DISPONIBILIDAD FINANCIERA",0))</f>
        <v>SALDO A VENCER</v>
      </c>
      <c r="O2969" s="129" t="str">
        <f>+IF(($D$1-Hoja3!$F2969)&gt;0,"VENCIDO","VIGENTE")</f>
        <v>VIGENTE</v>
      </c>
      <c r="P2969" s="120"/>
    </row>
    <row r="2970" spans="2:16" ht="14.25" hidden="1" customHeight="1" x14ac:dyDescent="0.25">
      <c r="B2970" s="138" t="s">
        <v>166</v>
      </c>
      <c r="C2970" s="122" t="s">
        <v>9271</v>
      </c>
      <c r="D2970" s="123">
        <v>10060000176</v>
      </c>
      <c r="E2970" s="124">
        <v>44851</v>
      </c>
      <c r="F2970" s="124">
        <v>44881</v>
      </c>
      <c r="G2970" s="126">
        <v>2273</v>
      </c>
      <c r="H2970" s="126" t="str">
        <f>+VLOOKUP(Hoja3!$G2970,'[138]Plan de Cuentas'!B:H,7,FALSE)</f>
        <v>2.1.02.01.05</v>
      </c>
      <c r="I2970" s="127" t="str">
        <f>+VLOOKUP(Hoja3!$H2970,'[138]Plan de Cuentas'!A:C,3,FALSE)</f>
        <v>Proveedores Locales - GS</v>
      </c>
      <c r="J2970" s="135">
        <v>-1726500</v>
      </c>
      <c r="K2970" s="135">
        <v>-1726500</v>
      </c>
      <c r="L2970" s="117">
        <f>+Hoja3!$K2970/$K$1</f>
        <v>-237.99250940459828</v>
      </c>
      <c r="M2970" s="136" t="s">
        <v>9272</v>
      </c>
      <c r="N2970" s="129" t="str">
        <f>+IF(Hoja3!$O2970="VIGENTE","SALDO A VENCER",IF(Hoja3!$O2970="VENCIDO","SALDO VENCIDO - SE ABONA DE ACUERDO A DISPONIBILIDAD FINANCIERA",0))</f>
        <v>SALDO A VENCER</v>
      </c>
      <c r="O2970" s="129" t="str">
        <f>+IF(($D$1-Hoja3!$F2970)&gt;0,"VENCIDO","VIGENTE")</f>
        <v>VIGENTE</v>
      </c>
      <c r="P2970" s="120"/>
    </row>
    <row r="2971" spans="2:16" ht="14.25" hidden="1" customHeight="1" x14ac:dyDescent="0.25">
      <c r="B2971" s="138" t="s">
        <v>166</v>
      </c>
      <c r="C2971" s="122" t="s">
        <v>9273</v>
      </c>
      <c r="D2971" s="123">
        <v>10050000154</v>
      </c>
      <c r="E2971" s="124">
        <v>44856</v>
      </c>
      <c r="F2971" s="124">
        <v>44886</v>
      </c>
      <c r="G2971" s="126">
        <v>2273</v>
      </c>
      <c r="H2971" s="126" t="str">
        <f>+VLOOKUP(Hoja3!$G2971,'[138]Plan de Cuentas'!B:H,7,FALSE)</f>
        <v>2.1.02.01.05</v>
      </c>
      <c r="I2971" s="127" t="str">
        <f>+VLOOKUP(Hoja3!$H2971,'[138]Plan de Cuentas'!A:C,3,FALSE)</f>
        <v>Proveedores Locales - GS</v>
      </c>
      <c r="J2971" s="135">
        <v>-609100</v>
      </c>
      <c r="K2971" s="135">
        <v>-609100</v>
      </c>
      <c r="L2971" s="117">
        <f>+Hoja3!$K2971/$K$1</f>
        <v>-83.962489127333228</v>
      </c>
      <c r="M2971" s="136" t="s">
        <v>9274</v>
      </c>
      <c r="N2971" s="129" t="str">
        <f>+IF(Hoja3!$O2971="VIGENTE","SALDO A VENCER",IF(Hoja3!$O2971="VENCIDO","SALDO VENCIDO - SE ABONA DE ACUERDO A DISPONIBILIDAD FINANCIERA",0))</f>
        <v>SALDO A VENCER</v>
      </c>
      <c r="O2971" s="129" t="str">
        <f>+IF(($D$1-Hoja3!$F2971)&gt;0,"VENCIDO","VIGENTE")</f>
        <v>VIGENTE</v>
      </c>
      <c r="P2971" s="120"/>
    </row>
    <row r="2972" spans="2:16" ht="14.25" hidden="1" customHeight="1" x14ac:dyDescent="0.25">
      <c r="B2972" s="138" t="s">
        <v>166</v>
      </c>
      <c r="C2972" s="122" t="s">
        <v>9275</v>
      </c>
      <c r="D2972" s="123">
        <v>10050000153</v>
      </c>
      <c r="E2972" s="124">
        <v>44856</v>
      </c>
      <c r="F2972" s="124">
        <v>44886</v>
      </c>
      <c r="G2972" s="126">
        <v>2273</v>
      </c>
      <c r="H2972" s="126" t="str">
        <f>+VLOOKUP(Hoja3!$G2972,'[138]Plan de Cuentas'!B:H,7,FALSE)</f>
        <v>2.1.02.01.05</v>
      </c>
      <c r="I2972" s="127" t="str">
        <f>+VLOOKUP(Hoja3!$H2972,'[138]Plan de Cuentas'!A:C,3,FALSE)</f>
        <v>Proveedores Locales - GS</v>
      </c>
      <c r="J2972" s="135">
        <v>-6684320</v>
      </c>
      <c r="K2972" s="135">
        <v>-6684320</v>
      </c>
      <c r="L2972" s="117">
        <f>+Hoja3!$K2972/$K$1</f>
        <v>-921.41215781253663</v>
      </c>
      <c r="M2972" s="136" t="s">
        <v>9276</v>
      </c>
      <c r="N2972" s="129" t="str">
        <f>+IF(Hoja3!$O2972="VIGENTE","SALDO A VENCER",IF(Hoja3!$O2972="VENCIDO","SALDO VENCIDO - SE ABONA DE ACUERDO A DISPONIBILIDAD FINANCIERA",0))</f>
        <v>SALDO A VENCER</v>
      </c>
      <c r="O2972" s="129" t="str">
        <f>+IF(($D$1-Hoja3!$F2972)&gt;0,"VENCIDO","VIGENTE")</f>
        <v>VIGENTE</v>
      </c>
      <c r="P2972" s="120"/>
    </row>
    <row r="2973" spans="2:16" ht="14.25" hidden="1" customHeight="1" x14ac:dyDescent="0.25">
      <c r="B2973" s="138" t="s">
        <v>166</v>
      </c>
      <c r="C2973" s="122" t="s">
        <v>9277</v>
      </c>
      <c r="D2973" s="123">
        <v>10110000119</v>
      </c>
      <c r="E2973" s="124">
        <v>44856</v>
      </c>
      <c r="F2973" s="124">
        <v>44886</v>
      </c>
      <c r="G2973" s="126">
        <v>2273</v>
      </c>
      <c r="H2973" s="126" t="str">
        <f>+VLOOKUP(Hoja3!$G2973,'[138]Plan de Cuentas'!B:H,7,FALSE)</f>
        <v>2.1.02.01.05</v>
      </c>
      <c r="I2973" s="127" t="str">
        <f>+VLOOKUP(Hoja3!$H2973,'[138]Plan de Cuentas'!A:C,3,FALSE)</f>
        <v>Proveedores Locales - GS</v>
      </c>
      <c r="J2973" s="135">
        <v>-2561803</v>
      </c>
      <c r="K2973" s="135">
        <v>-2561803</v>
      </c>
      <c r="L2973" s="117">
        <f>+Hoja3!$K2973/$K$1</f>
        <v>-353.13635943830184</v>
      </c>
      <c r="M2973" s="136" t="s">
        <v>9278</v>
      </c>
      <c r="N2973" s="129" t="str">
        <f>+IF(Hoja3!$O2973="VIGENTE","SALDO A VENCER",IF(Hoja3!$O2973="VENCIDO","SALDO VENCIDO - SE ABONA DE ACUERDO A DISPONIBILIDAD FINANCIERA",0))</f>
        <v>SALDO A VENCER</v>
      </c>
      <c r="O2973" s="129" t="str">
        <f>+IF(($D$1-Hoja3!$F2973)&gt;0,"VENCIDO","VIGENTE")</f>
        <v>VIGENTE</v>
      </c>
      <c r="P2973" s="120"/>
    </row>
    <row r="2974" spans="2:16" ht="14.25" hidden="1" customHeight="1" x14ac:dyDescent="0.25">
      <c r="B2974" s="138" t="s">
        <v>167</v>
      </c>
      <c r="C2974" s="122" t="s">
        <v>9279</v>
      </c>
      <c r="D2974" s="123" t="s">
        <v>9280</v>
      </c>
      <c r="E2974" s="124">
        <v>44550</v>
      </c>
      <c r="F2974" s="124">
        <v>44581</v>
      </c>
      <c r="G2974" s="126">
        <v>2273</v>
      </c>
      <c r="H2974" s="126" t="str">
        <f>+VLOOKUP(Hoja3!$G2974,'[138]Plan de Cuentas'!B:H,7,FALSE)</f>
        <v>2.1.02.01.05</v>
      </c>
      <c r="I2974" s="127" t="str">
        <f>+VLOOKUP(Hoja3!$H2974,'[138]Plan de Cuentas'!A:C,3,FALSE)</f>
        <v>Proveedores Locales - GS</v>
      </c>
      <c r="J2974" s="135">
        <v>-18954973</v>
      </c>
      <c r="K2974" s="135">
        <v>-18954973</v>
      </c>
      <c r="L2974" s="117">
        <f>+Hoja3!$K2974/$K$1</f>
        <v>-2612.8824731922423</v>
      </c>
      <c r="M2974" s="136" t="s">
        <v>9281</v>
      </c>
      <c r="N2974" s="129" t="str">
        <f>+IF(Hoja3!$O2974="VIGENTE","SALDO A VENCER",IF(Hoja3!$O2974="VENCIDO","SALDO VENCIDO - SE ABONA DE ACUERDO A DISPONIBILIDAD FINANCIERA",0))</f>
        <v>SALDO VENCIDO - SE ABONA DE ACUERDO A DISPONIBILIDAD FINANCIERA</v>
      </c>
      <c r="O2974" s="129" t="str">
        <f>+IF(($D$1-Hoja3!$F2974)&gt;0,"VENCIDO","VIGENTE")</f>
        <v>VENCIDO</v>
      </c>
      <c r="P2974" s="120"/>
    </row>
    <row r="2975" spans="2:16" ht="14.25" hidden="1" customHeight="1" x14ac:dyDescent="0.25">
      <c r="B2975" s="138" t="s">
        <v>334</v>
      </c>
      <c r="C2975" s="122" t="s">
        <v>9282</v>
      </c>
      <c r="D2975" s="123" t="s">
        <v>9283</v>
      </c>
      <c r="E2975" s="124">
        <v>44721</v>
      </c>
      <c r="F2975" s="124">
        <v>44751</v>
      </c>
      <c r="G2975" s="126">
        <v>3031</v>
      </c>
      <c r="H2975" s="126" t="str">
        <f>+VLOOKUP(Hoja3!$G2975,'[138]Plan de Cuentas'!B:H,7,FALSE)</f>
        <v>2.1.01.01.21</v>
      </c>
      <c r="I2975" s="127" t="str">
        <f>+VLOOKUP(Hoja3!$H2975,'[138]Plan de Cuentas'!A:C,3,FALSE)</f>
        <v>Ctas a Pagar a Funcionarios y Terceros - GS</v>
      </c>
      <c r="J2975" s="135">
        <v>-150000</v>
      </c>
      <c r="K2975" s="135">
        <v>-150000</v>
      </c>
      <c r="L2975" s="117">
        <f>+Hoja3!$K2975/$K$1</f>
        <v>-20.677020799704454</v>
      </c>
      <c r="M2975" s="136" t="s">
        <v>9284</v>
      </c>
      <c r="N2975" s="129" t="str">
        <f>+IF(Hoja3!$O2975="VIGENTE","SALDO A VENCER",IF(Hoja3!$O2975="VENCIDO","SALDO VENCIDO - SE ABONA DE ACUERDO A DISPONIBILIDAD FINANCIERA",0))</f>
        <v>SALDO VENCIDO - SE ABONA DE ACUERDO A DISPONIBILIDAD FINANCIERA</v>
      </c>
      <c r="O2975" s="129" t="str">
        <f>+IF(($D$1-Hoja3!$F2975)&gt;0,"VENCIDO","VIGENTE")</f>
        <v>VENCIDO</v>
      </c>
      <c r="P2975" s="120"/>
    </row>
    <row r="2976" spans="2:16" ht="14.25" hidden="1" customHeight="1" x14ac:dyDescent="0.25">
      <c r="B2976" s="138" t="s">
        <v>334</v>
      </c>
      <c r="C2976" s="122" t="s">
        <v>9285</v>
      </c>
      <c r="D2976" s="123" t="s">
        <v>9286</v>
      </c>
      <c r="E2976" s="124">
        <v>44777</v>
      </c>
      <c r="F2976" s="124">
        <v>44808</v>
      </c>
      <c r="G2976" s="126">
        <v>3031</v>
      </c>
      <c r="H2976" s="126" t="str">
        <f>+VLOOKUP(Hoja3!$G2976,'[138]Plan de Cuentas'!B:H,7,FALSE)</f>
        <v>2.1.01.01.21</v>
      </c>
      <c r="I2976" s="127" t="str">
        <f>+VLOOKUP(Hoja3!$H2976,'[138]Plan de Cuentas'!A:C,3,FALSE)</f>
        <v>Ctas a Pagar a Funcionarios y Terceros - GS</v>
      </c>
      <c r="J2976" s="135">
        <v>-50000</v>
      </c>
      <c r="K2976" s="135">
        <v>-50000</v>
      </c>
      <c r="L2976" s="117">
        <f>+Hoja3!$K2976/$K$1</f>
        <v>-6.8923402665681515</v>
      </c>
      <c r="M2976" s="136" t="s">
        <v>9287</v>
      </c>
      <c r="N2976" s="129" t="str">
        <f>+IF(Hoja3!$O2976="VIGENTE","SALDO A VENCER",IF(Hoja3!$O2976="VENCIDO","SALDO VENCIDO - SE ABONA DE ACUERDO A DISPONIBILIDAD FINANCIERA",0))</f>
        <v>SALDO VENCIDO - SE ABONA DE ACUERDO A DISPONIBILIDAD FINANCIERA</v>
      </c>
      <c r="O2976" s="129" t="str">
        <f>+IF(($D$1-Hoja3!$F2976)&gt;0,"VENCIDO","VIGENTE")</f>
        <v>VENCIDO</v>
      </c>
      <c r="P2976" s="120"/>
    </row>
    <row r="2977" spans="2:16" ht="14.25" hidden="1" customHeight="1" x14ac:dyDescent="0.25">
      <c r="B2977" s="138" t="s">
        <v>168</v>
      </c>
      <c r="C2977" s="122" t="s">
        <v>9288</v>
      </c>
      <c r="D2977" s="123" t="s">
        <v>9289</v>
      </c>
      <c r="E2977" s="124">
        <v>44568</v>
      </c>
      <c r="F2977" s="124">
        <v>44568</v>
      </c>
      <c r="G2977" s="126">
        <v>2273</v>
      </c>
      <c r="H2977" s="126" t="str">
        <f>+VLOOKUP(Hoja3!$G2977,'[138]Plan de Cuentas'!B:H,7,FALSE)</f>
        <v>2.1.02.01.05</v>
      </c>
      <c r="I2977" s="127" t="str">
        <f>+VLOOKUP(Hoja3!$H2977,'[138]Plan de Cuentas'!A:C,3,FALSE)</f>
        <v>Proveedores Locales - GS</v>
      </c>
      <c r="J2977" s="135">
        <v>-28000</v>
      </c>
      <c r="K2977" s="135">
        <v>-28000</v>
      </c>
      <c r="L2977" s="117">
        <f>+Hoja3!$K2977/$K$1</f>
        <v>-3.8597105492781649</v>
      </c>
      <c r="M2977" s="136" t="s">
        <v>9290</v>
      </c>
      <c r="N2977" s="129" t="str">
        <f>+IF(Hoja3!$O2977="VIGENTE","SALDO A VENCER",IF(Hoja3!$O2977="VENCIDO","SALDO VENCIDO - SE ABONA DE ACUERDO A DISPONIBILIDAD FINANCIERA",0))</f>
        <v>SALDO VENCIDO - SE ABONA DE ACUERDO A DISPONIBILIDAD FINANCIERA</v>
      </c>
      <c r="O2977" s="129" t="str">
        <f>+IF(($D$1-Hoja3!$F2977)&gt;0,"VENCIDO","VIGENTE")</f>
        <v>VENCIDO</v>
      </c>
      <c r="P2977" s="120"/>
    </row>
    <row r="2978" spans="2:16" ht="14.25" hidden="1" customHeight="1" x14ac:dyDescent="0.25">
      <c r="B2978" s="138" t="s">
        <v>169</v>
      </c>
      <c r="C2978" s="122" t="s">
        <v>9291</v>
      </c>
      <c r="D2978" s="123" t="s">
        <v>9292</v>
      </c>
      <c r="E2978" s="124">
        <v>44785</v>
      </c>
      <c r="F2978" s="124">
        <v>44816</v>
      </c>
      <c r="G2978" s="126">
        <v>2273</v>
      </c>
      <c r="H2978" s="126" t="str">
        <f>+VLOOKUP(Hoja3!$G2978,'[138]Plan de Cuentas'!B:H,7,FALSE)</f>
        <v>2.1.02.01.05</v>
      </c>
      <c r="I2978" s="127" t="str">
        <f>+VLOOKUP(Hoja3!$H2978,'[138]Plan de Cuentas'!A:C,3,FALSE)</f>
        <v>Proveedores Locales - GS</v>
      </c>
      <c r="J2978" s="135">
        <v>-201000</v>
      </c>
      <c r="K2978" s="135">
        <v>-201000</v>
      </c>
      <c r="L2978" s="117">
        <f>+Hoja3!$K2978/$K$1</f>
        <v>-27.70720787160397</v>
      </c>
      <c r="M2978" s="136" t="s">
        <v>9293</v>
      </c>
      <c r="N2978" s="129" t="str">
        <f>+IF(Hoja3!$O2978="VIGENTE","SALDO A VENCER",IF(Hoja3!$O2978="VENCIDO","SALDO VENCIDO - SE ABONA DE ACUERDO A DISPONIBILIDAD FINANCIERA",0))</f>
        <v>SALDO VENCIDO - SE ABONA DE ACUERDO A DISPONIBILIDAD FINANCIERA</v>
      </c>
      <c r="O2978" s="129" t="str">
        <f>+IF(($D$1-Hoja3!$F2978)&gt;0,"VENCIDO","VIGENTE")</f>
        <v>VENCIDO</v>
      </c>
      <c r="P2978" s="120"/>
    </row>
    <row r="2979" spans="2:16" ht="14.25" hidden="1" customHeight="1" x14ac:dyDescent="0.25">
      <c r="B2979" s="138" t="s">
        <v>169</v>
      </c>
      <c r="C2979" s="122" t="s">
        <v>9294</v>
      </c>
      <c r="D2979" s="123" t="s">
        <v>9295</v>
      </c>
      <c r="E2979" s="124">
        <v>44793</v>
      </c>
      <c r="F2979" s="124">
        <v>44823</v>
      </c>
      <c r="G2979" s="126">
        <v>2273</v>
      </c>
      <c r="H2979" s="126" t="str">
        <f>+VLOOKUP(Hoja3!$G2979,'[138]Plan de Cuentas'!B:H,7,FALSE)</f>
        <v>2.1.02.01.05</v>
      </c>
      <c r="I2979" s="127" t="str">
        <f>+VLOOKUP(Hoja3!$H2979,'[138]Plan de Cuentas'!A:C,3,FALSE)</f>
        <v>Proveedores Locales - GS</v>
      </c>
      <c r="J2979" s="135">
        <v>-6104000</v>
      </c>
      <c r="K2979" s="135">
        <v>-6104000</v>
      </c>
      <c r="L2979" s="117">
        <f>+Hoja3!$K2979/$K$1</f>
        <v>-841.41689974264</v>
      </c>
      <c r="M2979" s="136" t="s">
        <v>9296</v>
      </c>
      <c r="N2979" s="129" t="str">
        <f>+IF(Hoja3!$O2979="VIGENTE","SALDO A VENCER",IF(Hoja3!$O2979="VENCIDO","SALDO VENCIDO - SE ABONA DE ACUERDO A DISPONIBILIDAD FINANCIERA",0))</f>
        <v>SALDO VENCIDO - SE ABONA DE ACUERDO A DISPONIBILIDAD FINANCIERA</v>
      </c>
      <c r="O2979" s="129" t="str">
        <f>+IF(($D$1-Hoja3!$F2979)&gt;0,"VENCIDO","VIGENTE")</f>
        <v>VENCIDO</v>
      </c>
      <c r="P2979" s="120"/>
    </row>
    <row r="2980" spans="2:16" ht="14.25" hidden="1" customHeight="1" x14ac:dyDescent="0.25">
      <c r="B2980" s="138" t="s">
        <v>169</v>
      </c>
      <c r="C2980" s="122" t="s">
        <v>9297</v>
      </c>
      <c r="D2980" s="123" t="s">
        <v>9298</v>
      </c>
      <c r="E2980" s="124">
        <v>44805</v>
      </c>
      <c r="F2980" s="124">
        <v>44835</v>
      </c>
      <c r="G2980" s="126">
        <v>2273</v>
      </c>
      <c r="H2980" s="126" t="str">
        <f>+VLOOKUP(Hoja3!$G2980,'[138]Plan de Cuentas'!B:H,7,FALSE)</f>
        <v>2.1.02.01.05</v>
      </c>
      <c r="I2980" s="127" t="str">
        <f>+VLOOKUP(Hoja3!$H2980,'[138]Plan de Cuentas'!A:C,3,FALSE)</f>
        <v>Proveedores Locales - GS</v>
      </c>
      <c r="J2980" s="135">
        <v>-970200</v>
      </c>
      <c r="K2980" s="135">
        <v>-970200</v>
      </c>
      <c r="L2980" s="117">
        <f>+Hoja3!$K2980/$K$1</f>
        <v>-133.73897053248842</v>
      </c>
      <c r="M2980" s="136" t="s">
        <v>9299</v>
      </c>
      <c r="N2980" s="129" t="str">
        <f>+IF(Hoja3!$O2980="VIGENTE","SALDO A VENCER",IF(Hoja3!$O2980="VENCIDO","SALDO VENCIDO - SE ABONA DE ACUERDO A DISPONIBILIDAD FINANCIERA",0))</f>
        <v>SALDO VENCIDO - SE ABONA DE ACUERDO A DISPONIBILIDAD FINANCIERA</v>
      </c>
      <c r="O2980" s="129" t="str">
        <f>+IF(($D$1-Hoja3!$F2980)&gt;0,"VENCIDO","VIGENTE")</f>
        <v>VENCIDO</v>
      </c>
      <c r="P2980" s="120"/>
    </row>
    <row r="2981" spans="2:16" ht="14.25" hidden="1" customHeight="1" x14ac:dyDescent="0.25">
      <c r="B2981" s="138" t="s">
        <v>169</v>
      </c>
      <c r="C2981" s="122" t="s">
        <v>9300</v>
      </c>
      <c r="D2981" s="123" t="s">
        <v>9301</v>
      </c>
      <c r="E2981" s="124">
        <v>44818</v>
      </c>
      <c r="F2981" s="124">
        <v>44848</v>
      </c>
      <c r="G2981" s="126">
        <v>2273</v>
      </c>
      <c r="H2981" s="126" t="str">
        <f>+VLOOKUP(Hoja3!$G2981,'[138]Plan de Cuentas'!B:H,7,FALSE)</f>
        <v>2.1.02.01.05</v>
      </c>
      <c r="I2981" s="127" t="str">
        <f>+VLOOKUP(Hoja3!$H2981,'[138]Plan de Cuentas'!A:C,3,FALSE)</f>
        <v>Proveedores Locales - GS</v>
      </c>
      <c r="J2981" s="135">
        <v>-966000</v>
      </c>
      <c r="K2981" s="135">
        <v>-966000</v>
      </c>
      <c r="L2981" s="117">
        <f>+Hoja3!$K2981/$K$1</f>
        <v>-133.1600139500967</v>
      </c>
      <c r="M2981" s="136" t="s">
        <v>9302</v>
      </c>
      <c r="N2981" s="129" t="str">
        <f>+IF(Hoja3!$O2981="VIGENTE","SALDO A VENCER",IF(Hoja3!$O2981="VENCIDO","SALDO VENCIDO - SE ABONA DE ACUERDO A DISPONIBILIDAD FINANCIERA",0))</f>
        <v>SALDO VENCIDO - SE ABONA DE ACUERDO A DISPONIBILIDAD FINANCIERA</v>
      </c>
      <c r="O2981" s="129" t="str">
        <f>+IF(($D$1-Hoja3!$F2981)&gt;0,"VENCIDO","VIGENTE")</f>
        <v>VENCIDO</v>
      </c>
      <c r="P2981" s="120"/>
    </row>
    <row r="2982" spans="2:16" ht="14.25" hidden="1" customHeight="1" x14ac:dyDescent="0.25">
      <c r="B2982" s="138" t="s">
        <v>169</v>
      </c>
      <c r="C2982" s="122" t="s">
        <v>9303</v>
      </c>
      <c r="D2982" s="123" t="s">
        <v>9304</v>
      </c>
      <c r="E2982" s="124">
        <v>44824</v>
      </c>
      <c r="F2982" s="124">
        <v>44854</v>
      </c>
      <c r="G2982" s="126">
        <v>2273</v>
      </c>
      <c r="H2982" s="126" t="str">
        <f>+VLOOKUP(Hoja3!$G2982,'[138]Plan de Cuentas'!B:H,7,FALSE)</f>
        <v>2.1.02.01.05</v>
      </c>
      <c r="I2982" s="127" t="str">
        <f>+VLOOKUP(Hoja3!$H2982,'[138]Plan de Cuentas'!A:C,3,FALSE)</f>
        <v>Proveedores Locales - GS</v>
      </c>
      <c r="J2982" s="135">
        <v>-81000</v>
      </c>
      <c r="K2982" s="135">
        <v>-81000</v>
      </c>
      <c r="L2982" s="117">
        <f>+Hoja3!$K2982/$K$1</f>
        <v>-11.165591231840406</v>
      </c>
      <c r="M2982" s="136" t="s">
        <v>9305</v>
      </c>
      <c r="N2982" s="129" t="str">
        <f>+IF(Hoja3!$O2982="VIGENTE","SALDO A VENCER",IF(Hoja3!$O2982="VENCIDO","SALDO VENCIDO - SE ABONA DE ACUERDO A DISPONIBILIDAD FINANCIERA",0))</f>
        <v>SALDO VENCIDO - SE ABONA DE ACUERDO A DISPONIBILIDAD FINANCIERA</v>
      </c>
      <c r="O2982" s="129" t="str">
        <f>+IF(($D$1-Hoja3!$F2982)&gt;0,"VENCIDO","VIGENTE")</f>
        <v>VENCIDO</v>
      </c>
      <c r="P2982" s="120"/>
    </row>
    <row r="2983" spans="2:16" ht="14.25" hidden="1" customHeight="1" x14ac:dyDescent="0.25">
      <c r="B2983" s="138" t="s">
        <v>169</v>
      </c>
      <c r="C2983" s="122" t="s">
        <v>9306</v>
      </c>
      <c r="D2983" s="123" t="s">
        <v>9307</v>
      </c>
      <c r="E2983" s="124">
        <v>44835</v>
      </c>
      <c r="F2983" s="124">
        <v>44866</v>
      </c>
      <c r="G2983" s="126">
        <v>2273</v>
      </c>
      <c r="H2983" s="126" t="str">
        <f>+VLOOKUP(Hoja3!$G2983,'[138]Plan de Cuentas'!B:H,7,FALSE)</f>
        <v>2.1.02.01.05</v>
      </c>
      <c r="I2983" s="127" t="str">
        <f>+VLOOKUP(Hoja3!$H2983,'[138]Plan de Cuentas'!A:C,3,FALSE)</f>
        <v>Proveedores Locales - GS</v>
      </c>
      <c r="J2983" s="135">
        <v>-240000</v>
      </c>
      <c r="K2983" s="135">
        <v>-240000</v>
      </c>
      <c r="L2983" s="117">
        <f>+Hoja3!$K2983/$K$1</f>
        <v>-33.083233279527128</v>
      </c>
      <c r="M2983" s="136" t="s">
        <v>9308</v>
      </c>
      <c r="N2983" s="129" t="str">
        <f>+IF(Hoja3!$O2983="VIGENTE","SALDO A VENCER",IF(Hoja3!$O2983="VENCIDO","SALDO VENCIDO - SE ABONA DE ACUERDO A DISPONIBILIDAD FINANCIERA",0))</f>
        <v>SALDO A VENCER</v>
      </c>
      <c r="O2983" s="129" t="str">
        <f>+IF(($D$1-Hoja3!$F2983)&gt;0,"VENCIDO","VIGENTE")</f>
        <v>VIGENTE</v>
      </c>
      <c r="P2983" s="120"/>
    </row>
    <row r="2984" spans="2:16" ht="14.25" hidden="1" customHeight="1" x14ac:dyDescent="0.25">
      <c r="B2984" s="138" t="s">
        <v>169</v>
      </c>
      <c r="C2984" s="122" t="s">
        <v>9309</v>
      </c>
      <c r="D2984" s="123" t="s">
        <v>9310</v>
      </c>
      <c r="E2984" s="124">
        <v>44845</v>
      </c>
      <c r="F2984" s="124">
        <v>44876</v>
      </c>
      <c r="G2984" s="126">
        <v>2273</v>
      </c>
      <c r="H2984" s="126" t="str">
        <f>+VLOOKUP(Hoja3!$G2984,'[138]Plan de Cuentas'!B:H,7,FALSE)</f>
        <v>2.1.02.01.05</v>
      </c>
      <c r="I2984" s="127" t="str">
        <f>+VLOOKUP(Hoja3!$H2984,'[138]Plan de Cuentas'!A:C,3,FALSE)</f>
        <v>Proveedores Locales - GS</v>
      </c>
      <c r="J2984" s="135">
        <v>-102000</v>
      </c>
      <c r="K2984" s="135">
        <v>-102000</v>
      </c>
      <c r="L2984" s="117">
        <f>+Hoja3!$K2984/$K$1</f>
        <v>-14.060374143799029</v>
      </c>
      <c r="M2984" s="136" t="s">
        <v>9311</v>
      </c>
      <c r="N2984" s="129" t="str">
        <f>+IF(Hoja3!$O2984="VIGENTE","SALDO A VENCER",IF(Hoja3!$O2984="VENCIDO","SALDO VENCIDO - SE ABONA DE ACUERDO A DISPONIBILIDAD FINANCIERA",0))</f>
        <v>SALDO A VENCER</v>
      </c>
      <c r="O2984" s="129" t="str">
        <f>+IF(($D$1-Hoja3!$F2984)&gt;0,"VENCIDO","VIGENTE")</f>
        <v>VIGENTE</v>
      </c>
      <c r="P2984" s="120"/>
    </row>
    <row r="2985" spans="2:16" ht="14.25" hidden="1" customHeight="1" x14ac:dyDescent="0.25">
      <c r="B2985" s="138" t="s">
        <v>169</v>
      </c>
      <c r="C2985" s="122" t="s">
        <v>9312</v>
      </c>
      <c r="D2985" s="123" t="s">
        <v>9313</v>
      </c>
      <c r="E2985" s="124">
        <v>44852</v>
      </c>
      <c r="F2985" s="124">
        <v>44883</v>
      </c>
      <c r="G2985" s="126">
        <v>2273</v>
      </c>
      <c r="H2985" s="126" t="str">
        <f>+VLOOKUP(Hoja3!$G2985,'[138]Plan de Cuentas'!B:H,7,FALSE)</f>
        <v>2.1.02.01.05</v>
      </c>
      <c r="I2985" s="127" t="str">
        <f>+VLOOKUP(Hoja3!$H2985,'[138]Plan de Cuentas'!A:C,3,FALSE)</f>
        <v>Proveedores Locales - GS</v>
      </c>
      <c r="J2985" s="135">
        <v>-196000</v>
      </c>
      <c r="K2985" s="135">
        <v>-196000</v>
      </c>
      <c r="L2985" s="117">
        <f>+Hoja3!$K2985/$K$1</f>
        <v>-27.017973844947154</v>
      </c>
      <c r="M2985" s="136" t="s">
        <v>9314</v>
      </c>
      <c r="N2985" s="129" t="str">
        <f>+IF(Hoja3!$O2985="VIGENTE","SALDO A VENCER",IF(Hoja3!$O2985="VENCIDO","SALDO VENCIDO - SE ABONA DE ACUERDO A DISPONIBILIDAD FINANCIERA",0))</f>
        <v>SALDO A VENCER</v>
      </c>
      <c r="O2985" s="129" t="str">
        <f>+IF(($D$1-Hoja3!$F2985)&gt;0,"VENCIDO","VIGENTE")</f>
        <v>VIGENTE</v>
      </c>
      <c r="P2985" s="120"/>
    </row>
    <row r="2986" spans="2:16" ht="14.25" hidden="1" customHeight="1" x14ac:dyDescent="0.25">
      <c r="B2986" s="138" t="s">
        <v>170</v>
      </c>
      <c r="C2986" s="122" t="s">
        <v>9315</v>
      </c>
      <c r="D2986" s="123">
        <v>50020019221</v>
      </c>
      <c r="E2986" s="124">
        <v>44588</v>
      </c>
      <c r="F2986" s="124">
        <v>44618</v>
      </c>
      <c r="G2986" s="126">
        <v>2273</v>
      </c>
      <c r="H2986" s="126" t="str">
        <f>+VLOOKUP(Hoja3!$G2986,'[138]Plan de Cuentas'!B:H,7,FALSE)</f>
        <v>2.1.02.01.05</v>
      </c>
      <c r="I2986" s="127" t="str">
        <f>+VLOOKUP(Hoja3!$H2986,'[138]Plan de Cuentas'!A:C,3,FALSE)</f>
        <v>Proveedores Locales - GS</v>
      </c>
      <c r="J2986" s="135">
        <v>-836772</v>
      </c>
      <c r="K2986" s="135">
        <v>-50</v>
      </c>
      <c r="L2986" s="117">
        <f>+Hoja3!$K2986/$K$1</f>
        <v>-6.8923402665681515E-3</v>
      </c>
      <c r="M2986" s="136" t="s">
        <v>9316</v>
      </c>
      <c r="N2986" s="129" t="str">
        <f>+IF(Hoja3!$O2986="VIGENTE","SALDO A VENCER",IF(Hoja3!$O2986="VENCIDO","SALDO VENCIDO - SE ABONA DE ACUERDO A DISPONIBILIDAD FINANCIERA",0))</f>
        <v>SALDO VENCIDO - SE ABONA DE ACUERDO A DISPONIBILIDAD FINANCIERA</v>
      </c>
      <c r="O2986" s="129" t="str">
        <f>+IF(($D$1-Hoja3!$F2986)&gt;0,"VENCIDO","VIGENTE")</f>
        <v>VENCIDO</v>
      </c>
      <c r="P2986" s="120"/>
    </row>
    <row r="2987" spans="2:16" ht="14.25" hidden="1" customHeight="1" x14ac:dyDescent="0.25">
      <c r="B2987" s="138" t="s">
        <v>170</v>
      </c>
      <c r="C2987" s="122" t="s">
        <v>9317</v>
      </c>
      <c r="D2987" s="123" t="s">
        <v>9318</v>
      </c>
      <c r="E2987" s="124">
        <v>44762</v>
      </c>
      <c r="F2987" s="124">
        <v>44793</v>
      </c>
      <c r="G2987" s="126">
        <v>2273</v>
      </c>
      <c r="H2987" s="126" t="str">
        <f>+VLOOKUP(Hoja3!$G2987,'[138]Plan de Cuentas'!B:H,7,FALSE)</f>
        <v>2.1.02.01.05</v>
      </c>
      <c r="I2987" s="127" t="str">
        <f>+VLOOKUP(Hoja3!$H2987,'[138]Plan de Cuentas'!A:C,3,FALSE)</f>
        <v>Proveedores Locales - GS</v>
      </c>
      <c r="J2987" s="135">
        <v>-2267581</v>
      </c>
      <c r="K2987" s="135">
        <v>-2267581</v>
      </c>
      <c r="L2987" s="117">
        <f>+Hoja3!$K2987/$K$1</f>
        <v>-312.57879668009753</v>
      </c>
      <c r="M2987" s="136" t="s">
        <v>9319</v>
      </c>
      <c r="N2987" s="129" t="str">
        <f>+IF(Hoja3!$O2987="VIGENTE","SALDO A VENCER",IF(Hoja3!$O2987="VENCIDO","SALDO VENCIDO - SE ABONA DE ACUERDO A DISPONIBILIDAD FINANCIERA",0))</f>
        <v>SALDO VENCIDO - SE ABONA DE ACUERDO A DISPONIBILIDAD FINANCIERA</v>
      </c>
      <c r="O2987" s="129" t="str">
        <f>+IF(($D$1-Hoja3!$F2987)&gt;0,"VENCIDO","VIGENTE")</f>
        <v>VENCIDO</v>
      </c>
      <c r="P2987" s="120"/>
    </row>
    <row r="2988" spans="2:16" ht="14.25" hidden="1" customHeight="1" x14ac:dyDescent="0.25">
      <c r="B2988" s="138" t="s">
        <v>171</v>
      </c>
      <c r="C2988" s="122" t="s">
        <v>9320</v>
      </c>
      <c r="D2988" s="123" t="s">
        <v>9321</v>
      </c>
      <c r="E2988" s="124">
        <v>44839</v>
      </c>
      <c r="F2988" s="124">
        <v>44870</v>
      </c>
      <c r="G2988" s="126">
        <v>2273</v>
      </c>
      <c r="H2988" s="126" t="str">
        <f>+VLOOKUP(Hoja3!$G2988,'[138]Plan de Cuentas'!B:H,7,FALSE)</f>
        <v>2.1.02.01.05</v>
      </c>
      <c r="I2988" s="127" t="str">
        <f>+VLOOKUP(Hoja3!$H2988,'[138]Plan de Cuentas'!A:C,3,FALSE)</f>
        <v>Proveedores Locales - GS</v>
      </c>
      <c r="J2988" s="135">
        <v>-1987245</v>
      </c>
      <c r="K2988" s="135">
        <v>-1987245</v>
      </c>
      <c r="L2988" s="117">
        <f>+Hoja3!$K2988/$K$1</f>
        <v>-273.93537466072456</v>
      </c>
      <c r="M2988" s="136" t="s">
        <v>9322</v>
      </c>
      <c r="N2988" s="129" t="str">
        <f>+IF(Hoja3!$O2988="VIGENTE","SALDO A VENCER",IF(Hoja3!$O2988="VENCIDO","SALDO VENCIDO - SE ABONA DE ACUERDO A DISPONIBILIDAD FINANCIERA",0))</f>
        <v>SALDO A VENCER</v>
      </c>
      <c r="O2988" s="129" t="str">
        <f>+IF(($D$1-Hoja3!$F2988)&gt;0,"VENCIDO","VIGENTE")</f>
        <v>VIGENTE</v>
      </c>
      <c r="P2988" s="120"/>
    </row>
    <row r="2989" spans="2:16" ht="14.25" hidden="1" customHeight="1" x14ac:dyDescent="0.25">
      <c r="B2989" s="138" t="s">
        <v>172</v>
      </c>
      <c r="C2989" s="122" t="s">
        <v>9323</v>
      </c>
      <c r="D2989" s="123" t="s">
        <v>9324</v>
      </c>
      <c r="E2989" s="124">
        <v>44775</v>
      </c>
      <c r="F2989" s="124">
        <v>44806</v>
      </c>
      <c r="G2989" s="126">
        <v>2273</v>
      </c>
      <c r="H2989" s="126" t="str">
        <f>+VLOOKUP(Hoja3!$G2989,'[138]Plan de Cuentas'!B:H,7,FALSE)</f>
        <v>2.1.02.01.05</v>
      </c>
      <c r="I2989" s="127" t="str">
        <f>+VLOOKUP(Hoja3!$H2989,'[138]Plan de Cuentas'!A:C,3,FALSE)</f>
        <v>Proveedores Locales - GS</v>
      </c>
      <c r="J2989" s="135">
        <v>-5194000</v>
      </c>
      <c r="K2989" s="135">
        <v>-5194000</v>
      </c>
      <c r="L2989" s="117">
        <f>+Hoja3!$K2989/$K$1</f>
        <v>-715.97630689109963</v>
      </c>
      <c r="M2989" s="136" t="s">
        <v>9325</v>
      </c>
      <c r="N2989" s="129" t="str">
        <f>+IF(Hoja3!$O2989="VIGENTE","SALDO A VENCER",IF(Hoja3!$O2989="VENCIDO","SALDO VENCIDO - SE ABONA DE ACUERDO A DISPONIBILIDAD FINANCIERA",0))</f>
        <v>SALDO VENCIDO - SE ABONA DE ACUERDO A DISPONIBILIDAD FINANCIERA</v>
      </c>
      <c r="O2989" s="129" t="str">
        <f>+IF(($D$1-Hoja3!$F2989)&gt;0,"VENCIDO","VIGENTE")</f>
        <v>VENCIDO</v>
      </c>
      <c r="P2989" s="120"/>
    </row>
    <row r="2990" spans="2:16" ht="14.25" hidden="1" customHeight="1" x14ac:dyDescent="0.25">
      <c r="B2990" s="138" t="s">
        <v>172</v>
      </c>
      <c r="C2990" s="122" t="s">
        <v>9326</v>
      </c>
      <c r="D2990" s="123" t="s">
        <v>9327</v>
      </c>
      <c r="E2990" s="124">
        <v>44807</v>
      </c>
      <c r="F2990" s="124">
        <v>44837</v>
      </c>
      <c r="G2990" s="126">
        <v>2273</v>
      </c>
      <c r="H2990" s="126" t="str">
        <f>+VLOOKUP(Hoja3!$G2990,'[138]Plan de Cuentas'!B:H,7,FALSE)</f>
        <v>2.1.02.01.05</v>
      </c>
      <c r="I2990" s="127" t="str">
        <f>+VLOOKUP(Hoja3!$H2990,'[138]Plan de Cuentas'!A:C,3,FALSE)</f>
        <v>Proveedores Locales - GS</v>
      </c>
      <c r="J2990" s="135">
        <v>-5324901</v>
      </c>
      <c r="K2990" s="135">
        <v>-5324901</v>
      </c>
      <c r="L2990" s="117">
        <f>+Hoja3!$K2990/$K$1</f>
        <v>-734.02059155578036</v>
      </c>
      <c r="M2990" s="136" t="s">
        <v>9328</v>
      </c>
      <c r="N2990" s="129" t="str">
        <f>+IF(Hoja3!$O2990="VIGENTE","SALDO A VENCER",IF(Hoja3!$O2990="VENCIDO","SALDO VENCIDO - SE ABONA DE ACUERDO A DISPONIBILIDAD FINANCIERA",0))</f>
        <v>SALDO VENCIDO - SE ABONA DE ACUERDO A DISPONIBILIDAD FINANCIERA</v>
      </c>
      <c r="O2990" s="129" t="str">
        <f>+IF(($D$1-Hoja3!$F2990)&gt;0,"VENCIDO","VIGENTE")</f>
        <v>VENCIDO</v>
      </c>
      <c r="P2990" s="120"/>
    </row>
    <row r="2991" spans="2:16" ht="14.25" hidden="1" customHeight="1" x14ac:dyDescent="0.25">
      <c r="B2991" s="138" t="s">
        <v>327</v>
      </c>
      <c r="C2991" s="122" t="s">
        <v>9329</v>
      </c>
      <c r="D2991" s="123" t="s">
        <v>9330</v>
      </c>
      <c r="E2991" s="124">
        <v>44865</v>
      </c>
      <c r="F2991" s="124">
        <v>44895</v>
      </c>
      <c r="G2991" s="126">
        <v>2324</v>
      </c>
      <c r="H2991" s="126" t="str">
        <f>+VLOOKUP(Hoja3!$G2991,'[138]Plan de Cuentas'!B:H,7,FALSE)</f>
        <v>2.1.01.01.08</v>
      </c>
      <c r="I2991" s="127" t="s">
        <v>353</v>
      </c>
      <c r="J2991" s="135">
        <v>-12727273</v>
      </c>
      <c r="K2991" s="135">
        <v>-12727273</v>
      </c>
      <c r="L2991" s="117">
        <f>+Hoja3!$K2991/$K$1</f>
        <v>-1754.4139236301128</v>
      </c>
      <c r="M2991" s="136" t="s">
        <v>9331</v>
      </c>
      <c r="N2991" s="136" t="s">
        <v>9331</v>
      </c>
      <c r="O2991" s="129" t="str">
        <f>+IF(($D$1-Hoja3!$F2991)&gt;0,"VENCIDO","VIGENTE")</f>
        <v>VIGENTE</v>
      </c>
      <c r="P2991" s="120"/>
    </row>
    <row r="2992" spans="2:16" ht="14.25" hidden="1" customHeight="1" x14ac:dyDescent="0.25">
      <c r="B2992" s="138" t="s">
        <v>172</v>
      </c>
      <c r="C2992" s="122" t="s">
        <v>9332</v>
      </c>
      <c r="D2992" s="123" t="s">
        <v>9333</v>
      </c>
      <c r="E2992" s="124">
        <v>44839</v>
      </c>
      <c r="F2992" s="124">
        <v>44865</v>
      </c>
      <c r="G2992" s="126">
        <v>2273</v>
      </c>
      <c r="H2992" s="126" t="str">
        <f>+VLOOKUP(Hoja3!$G2992,'[138]Plan de Cuentas'!B:H,7,FALSE)</f>
        <v>2.1.02.01.05</v>
      </c>
      <c r="I2992" s="127" t="str">
        <f>+VLOOKUP(Hoja3!$H2992,'[138]Plan de Cuentas'!A:C,3,FALSE)</f>
        <v>Proveedores Locales - GS</v>
      </c>
      <c r="J2992" s="135">
        <v>-5324901</v>
      </c>
      <c r="K2992" s="135">
        <v>-5324901</v>
      </c>
      <c r="L2992" s="117">
        <f>+Hoja3!$K2992/$K$1</f>
        <v>-734.02059155578036</v>
      </c>
      <c r="M2992" s="136" t="s">
        <v>9334</v>
      </c>
      <c r="N2992" s="129" t="str">
        <f>+IF(Hoja3!$O2992="VIGENTE","SALDO A VENCER",IF(Hoja3!$O2992="VENCIDO","SALDO VENCIDO - SE ABONA DE ACUERDO A DISPONIBILIDAD FINANCIERA",0))</f>
        <v>SALDO A VENCER</v>
      </c>
      <c r="O2992" s="129" t="str">
        <f>+IF(($D$1-Hoja3!$F2992)&gt;0,"VENCIDO","VIGENTE")</f>
        <v>VIGENTE</v>
      </c>
      <c r="P2992" s="120"/>
    </row>
    <row r="2993" spans="2:16" ht="14.25" hidden="1" customHeight="1" x14ac:dyDescent="0.25">
      <c r="B2993" s="138" t="s">
        <v>172</v>
      </c>
      <c r="C2993" s="122" t="s">
        <v>9335</v>
      </c>
      <c r="D2993" s="123" t="s">
        <v>9336</v>
      </c>
      <c r="E2993" s="124">
        <v>44865</v>
      </c>
      <c r="F2993" s="124">
        <v>45230</v>
      </c>
      <c r="G2993" s="126">
        <v>2324</v>
      </c>
      <c r="H2993" s="126" t="str">
        <f>+VLOOKUP(Hoja3!$G2993,'[138]Plan de Cuentas'!B:H,7,FALSE)</f>
        <v>2.1.01.01.08</v>
      </c>
      <c r="I2993" s="127" t="str">
        <f>+VLOOKUP(Hoja3!$H2993,'[138]Plan de Cuentas'!A:C,3,FALSE)</f>
        <v>Provision de Gastos a Pagar  Gs.</v>
      </c>
      <c r="J2993" s="135">
        <v>-4749910</v>
      </c>
      <c r="K2993" s="135">
        <v>-4749910</v>
      </c>
      <c r="L2993" s="117">
        <f>+Hoja3!$K2993/$K$1</f>
        <v>-654.75991911149458</v>
      </c>
      <c r="M2993" s="136" t="s">
        <v>9337</v>
      </c>
      <c r="N2993" s="129" t="str">
        <f>+Hoja3!$M2993</f>
        <v>PROVISION DE SERVICIO DE TELEFONIA E INTERNET MES DE OCTUBRE</v>
      </c>
      <c r="O2993" s="129" t="str">
        <f>+IF(($D$1-Hoja3!$F2993)&gt;0,"VENCIDO","VIGENTE")</f>
        <v>VIGENTE</v>
      </c>
      <c r="P2993" s="120"/>
    </row>
    <row r="2994" spans="2:16" ht="14.25" hidden="1" customHeight="1" x14ac:dyDescent="0.25">
      <c r="B2994" s="138" t="s">
        <v>173</v>
      </c>
      <c r="C2994" s="122" t="s">
        <v>9338</v>
      </c>
      <c r="D2994" s="123">
        <v>10070000567</v>
      </c>
      <c r="E2994" s="124">
        <v>44860</v>
      </c>
      <c r="F2994" s="124">
        <v>44867</v>
      </c>
      <c r="G2994" s="126">
        <v>2273</v>
      </c>
      <c r="H2994" s="126" t="str">
        <f>+VLOOKUP(Hoja3!$G2994,'[138]Plan de Cuentas'!B:H,7,FALSE)</f>
        <v>2.1.02.01.05</v>
      </c>
      <c r="I2994" s="127" t="str">
        <f>+VLOOKUP(Hoja3!$H2994,'[138]Plan de Cuentas'!A:C,3,FALSE)</f>
        <v>Proveedores Locales - GS</v>
      </c>
      <c r="J2994" s="135">
        <v>-253500000</v>
      </c>
      <c r="K2994" s="135">
        <v>-253500000</v>
      </c>
      <c r="L2994" s="117">
        <f>+Hoja3!$K2994/$K$1</f>
        <v>-34944.165151500529</v>
      </c>
      <c r="M2994" s="136" t="s">
        <v>9339</v>
      </c>
      <c r="N2994" s="129" t="str">
        <f>+IF(Hoja3!$O2994="VIGENTE","SALDO A VENCER",IF(Hoja3!$O2994="VENCIDO","SALDO VENCIDO - SE ABONA DE ACUERDO A DISPONIBILIDAD FINANCIERA",0))</f>
        <v>SALDO A VENCER</v>
      </c>
      <c r="O2994" s="129" t="str">
        <f>+IF(($D$1-Hoja3!$F2994)&gt;0,"VENCIDO","VIGENTE")</f>
        <v>VIGENTE</v>
      </c>
      <c r="P2994" s="120"/>
    </row>
    <row r="2995" spans="2:16" ht="14.25" hidden="1" customHeight="1" x14ac:dyDescent="0.25">
      <c r="B2995" s="138" t="s">
        <v>174</v>
      </c>
      <c r="C2995" s="122" t="s">
        <v>9340</v>
      </c>
      <c r="D2995" s="123" t="s">
        <v>9341</v>
      </c>
      <c r="E2995" s="124">
        <v>44316</v>
      </c>
      <c r="F2995" s="124">
        <v>44316</v>
      </c>
      <c r="G2995" s="126">
        <v>2273</v>
      </c>
      <c r="H2995" s="126" t="str">
        <f>+VLOOKUP(Hoja3!$G2995,'[138]Plan de Cuentas'!B:H,7,FALSE)</f>
        <v>2.1.02.01.05</v>
      </c>
      <c r="I2995" s="127" t="str">
        <f>+VLOOKUP(Hoja3!$H2995,'[138]Plan de Cuentas'!A:C,3,FALSE)</f>
        <v>Proveedores Locales - GS</v>
      </c>
      <c r="J2995" s="135">
        <v>-389210</v>
      </c>
      <c r="K2995" s="135">
        <v>-389210</v>
      </c>
      <c r="L2995" s="117">
        <f>+Hoja3!$K2995/$K$1</f>
        <v>-53.65135510301981</v>
      </c>
      <c r="M2995" s="136" t="s">
        <v>9342</v>
      </c>
      <c r="N2995" s="129" t="str">
        <f>+IF(Hoja3!$O2995="VIGENTE","SALDO A VENCER",IF(Hoja3!$O2995="VENCIDO","SALDO VENCIDO - SE ABONA DE ACUERDO A DISPONIBILIDAD FINANCIERA",0))</f>
        <v>SALDO VENCIDO - SE ABONA DE ACUERDO A DISPONIBILIDAD FINANCIERA</v>
      </c>
      <c r="O2995" s="129" t="str">
        <f>+IF(($D$1-Hoja3!$F2995)&gt;0,"VENCIDO","VIGENTE")</f>
        <v>VENCIDO</v>
      </c>
      <c r="P2995" s="120"/>
    </row>
    <row r="2996" spans="2:16" ht="14.25" hidden="1" customHeight="1" x14ac:dyDescent="0.25">
      <c r="B2996" s="138" t="s">
        <v>175</v>
      </c>
      <c r="C2996" s="122" t="s">
        <v>9343</v>
      </c>
      <c r="D2996" s="123" t="s">
        <v>9344</v>
      </c>
      <c r="E2996" s="124">
        <v>44790</v>
      </c>
      <c r="F2996" s="124">
        <v>44821</v>
      </c>
      <c r="G2996" s="126">
        <v>2273</v>
      </c>
      <c r="H2996" s="126" t="str">
        <f>+VLOOKUP(Hoja3!$G2996,'[138]Plan de Cuentas'!B:H,7,FALSE)</f>
        <v>2.1.02.01.05</v>
      </c>
      <c r="I2996" s="127" t="str">
        <f>+VLOOKUP(Hoja3!$H2996,'[138]Plan de Cuentas'!A:C,3,FALSE)</f>
        <v>Proveedores Locales - GS</v>
      </c>
      <c r="J2996" s="135">
        <v>-2096000</v>
      </c>
      <c r="K2996" s="135">
        <v>-2096000</v>
      </c>
      <c r="L2996" s="117">
        <f>+Hoja3!$K2996/$K$1</f>
        <v>-288.92690397453691</v>
      </c>
      <c r="M2996" s="136" t="s">
        <v>9345</v>
      </c>
      <c r="N2996" s="129" t="str">
        <f>+IF(Hoja3!$O2996="VIGENTE","SALDO A VENCER",IF(Hoja3!$O2996="VENCIDO","SALDO VENCIDO - SE ABONA DE ACUERDO A DISPONIBILIDAD FINANCIERA",0))</f>
        <v>SALDO VENCIDO - SE ABONA DE ACUERDO A DISPONIBILIDAD FINANCIERA</v>
      </c>
      <c r="O2996" s="129" t="str">
        <f>+IF(($D$1-Hoja3!$F2996)&gt;0,"VENCIDO","VIGENTE")</f>
        <v>VENCIDO</v>
      </c>
      <c r="P2996" s="120"/>
    </row>
    <row r="2997" spans="2:16" ht="14.25" hidden="1" customHeight="1" x14ac:dyDescent="0.25">
      <c r="B2997" s="138" t="s">
        <v>175</v>
      </c>
      <c r="C2997" s="122" t="s">
        <v>9346</v>
      </c>
      <c r="D2997" s="123" t="s">
        <v>9347</v>
      </c>
      <c r="E2997" s="124">
        <v>44796</v>
      </c>
      <c r="F2997" s="124">
        <v>44827</v>
      </c>
      <c r="G2997" s="126">
        <v>2273</v>
      </c>
      <c r="H2997" s="126" t="str">
        <f>+VLOOKUP(Hoja3!$G2997,'[138]Plan de Cuentas'!B:H,7,FALSE)</f>
        <v>2.1.02.01.05</v>
      </c>
      <c r="I2997" s="127" t="str">
        <f>+VLOOKUP(Hoja3!$H2997,'[138]Plan de Cuentas'!A:C,3,FALSE)</f>
        <v>Proveedores Locales - GS</v>
      </c>
      <c r="J2997" s="135">
        <v>-225000</v>
      </c>
      <c r="K2997" s="135">
        <v>-225000</v>
      </c>
      <c r="L2997" s="117">
        <f>+Hoja3!$K2997/$K$1</f>
        <v>-31.015531199556683</v>
      </c>
      <c r="M2997" s="136" t="s">
        <v>9348</v>
      </c>
      <c r="N2997" s="129" t="str">
        <f>+IF(Hoja3!$O2997="VIGENTE","SALDO A VENCER",IF(Hoja3!$O2997="VENCIDO","SALDO VENCIDO - SE ABONA DE ACUERDO A DISPONIBILIDAD FINANCIERA",0))</f>
        <v>SALDO VENCIDO - SE ABONA DE ACUERDO A DISPONIBILIDAD FINANCIERA</v>
      </c>
      <c r="O2997" s="129" t="str">
        <f>+IF(($D$1-Hoja3!$F2997)&gt;0,"VENCIDO","VIGENTE")</f>
        <v>VENCIDO</v>
      </c>
      <c r="P2997" s="120"/>
    </row>
    <row r="2998" spans="2:16" ht="14.25" hidden="1" customHeight="1" x14ac:dyDescent="0.25">
      <c r="B2998" s="138" t="s">
        <v>175</v>
      </c>
      <c r="C2998" s="122" t="s">
        <v>9349</v>
      </c>
      <c r="D2998" s="123" t="s">
        <v>9350</v>
      </c>
      <c r="E2998" s="124">
        <v>44796</v>
      </c>
      <c r="F2998" s="124">
        <v>44827</v>
      </c>
      <c r="G2998" s="126">
        <v>2273</v>
      </c>
      <c r="H2998" s="126" t="str">
        <f>+VLOOKUP(Hoja3!$G2998,'[138]Plan de Cuentas'!B:H,7,FALSE)</f>
        <v>2.1.02.01.05</v>
      </c>
      <c r="I2998" s="127" t="str">
        <f>+VLOOKUP(Hoja3!$H2998,'[138]Plan de Cuentas'!A:C,3,FALSE)</f>
        <v>Proveedores Locales - GS</v>
      </c>
      <c r="J2998" s="135">
        <v>-588000</v>
      </c>
      <c r="K2998" s="135">
        <v>-588000</v>
      </c>
      <c r="L2998" s="117">
        <f>+Hoja3!$K2998/$K$1</f>
        <v>-81.053921534841464</v>
      </c>
      <c r="M2998" s="136" t="s">
        <v>9351</v>
      </c>
      <c r="N2998" s="129" t="str">
        <f>+IF(Hoja3!$O2998="VIGENTE","SALDO A VENCER",IF(Hoja3!$O2998="VENCIDO","SALDO VENCIDO - SE ABONA DE ACUERDO A DISPONIBILIDAD FINANCIERA",0))</f>
        <v>SALDO VENCIDO - SE ABONA DE ACUERDO A DISPONIBILIDAD FINANCIERA</v>
      </c>
      <c r="O2998" s="129" t="str">
        <f>+IF(($D$1-Hoja3!$F2998)&gt;0,"VENCIDO","VIGENTE")</f>
        <v>VENCIDO</v>
      </c>
      <c r="P2998" s="120"/>
    </row>
    <row r="2999" spans="2:16" ht="14.25" hidden="1" customHeight="1" x14ac:dyDescent="0.25">
      <c r="B2999" s="138" t="s">
        <v>175</v>
      </c>
      <c r="C2999" s="122" t="s">
        <v>9352</v>
      </c>
      <c r="D2999" s="123" t="s">
        <v>9353</v>
      </c>
      <c r="E2999" s="124">
        <v>44799</v>
      </c>
      <c r="F2999" s="124">
        <v>44830</v>
      </c>
      <c r="G2999" s="126">
        <v>2273</v>
      </c>
      <c r="H2999" s="126" t="str">
        <f>+VLOOKUP(Hoja3!$G2999,'[138]Plan de Cuentas'!B:H,7,FALSE)</f>
        <v>2.1.02.01.05</v>
      </c>
      <c r="I2999" s="127" t="str">
        <f>+VLOOKUP(Hoja3!$H2999,'[138]Plan de Cuentas'!A:C,3,FALSE)</f>
        <v>Proveedores Locales - GS</v>
      </c>
      <c r="J2999" s="135">
        <v>-1227000</v>
      </c>
      <c r="K2999" s="135">
        <v>-1227000</v>
      </c>
      <c r="L2999" s="117">
        <f>+Hoja3!$K2999/$K$1</f>
        <v>-169.13803014158245</v>
      </c>
      <c r="M2999" s="136" t="s">
        <v>9354</v>
      </c>
      <c r="N2999" s="129" t="str">
        <f>+IF(Hoja3!$O2999="VIGENTE","SALDO A VENCER",IF(Hoja3!$O2999="VENCIDO","SALDO VENCIDO - SE ABONA DE ACUERDO A DISPONIBILIDAD FINANCIERA",0))</f>
        <v>SALDO VENCIDO - SE ABONA DE ACUERDO A DISPONIBILIDAD FINANCIERA</v>
      </c>
      <c r="O2999" s="129" t="str">
        <f>+IF(($D$1-Hoja3!$F2999)&gt;0,"VENCIDO","VIGENTE")</f>
        <v>VENCIDO</v>
      </c>
      <c r="P2999" s="120"/>
    </row>
    <row r="3000" spans="2:16" ht="14.25" hidden="1" customHeight="1" x14ac:dyDescent="0.25">
      <c r="B3000" s="138" t="s">
        <v>175</v>
      </c>
      <c r="C3000" s="122" t="s">
        <v>9355</v>
      </c>
      <c r="D3000" s="123" t="s">
        <v>9356</v>
      </c>
      <c r="E3000" s="124">
        <v>44802</v>
      </c>
      <c r="F3000" s="124">
        <v>44833</v>
      </c>
      <c r="G3000" s="126">
        <v>2273</v>
      </c>
      <c r="H3000" s="126" t="str">
        <f>+VLOOKUP(Hoja3!$G3000,'[138]Plan de Cuentas'!B:H,7,FALSE)</f>
        <v>2.1.02.01.05</v>
      </c>
      <c r="I3000" s="127" t="str">
        <f>+VLOOKUP(Hoja3!$H3000,'[138]Plan de Cuentas'!A:C,3,FALSE)</f>
        <v>Proveedores Locales - GS</v>
      </c>
      <c r="J3000" s="135">
        <v>-2310000</v>
      </c>
      <c r="K3000" s="135">
        <v>-2310000</v>
      </c>
      <c r="L3000" s="117">
        <f>+Hoja3!$K3000/$K$1</f>
        <v>-318.4261203154486</v>
      </c>
      <c r="M3000" s="136" t="s">
        <v>9357</v>
      </c>
      <c r="N3000" s="129" t="str">
        <f>+IF(Hoja3!$O3000="VIGENTE","SALDO A VENCER",IF(Hoja3!$O3000="VENCIDO","SALDO VENCIDO - SE ABONA DE ACUERDO A DISPONIBILIDAD FINANCIERA",0))</f>
        <v>SALDO VENCIDO - SE ABONA DE ACUERDO A DISPONIBILIDAD FINANCIERA</v>
      </c>
      <c r="O3000" s="129" t="str">
        <f>+IF(($D$1-Hoja3!$F3000)&gt;0,"VENCIDO","VIGENTE")</f>
        <v>VENCIDO</v>
      </c>
      <c r="P3000" s="120"/>
    </row>
    <row r="3001" spans="2:16" ht="14.25" hidden="1" customHeight="1" x14ac:dyDescent="0.25">
      <c r="B3001" s="138" t="s">
        <v>175</v>
      </c>
      <c r="C3001" s="122" t="s">
        <v>9358</v>
      </c>
      <c r="D3001" s="123" t="s">
        <v>9359</v>
      </c>
      <c r="E3001" s="124">
        <v>44802</v>
      </c>
      <c r="F3001" s="124">
        <v>44830</v>
      </c>
      <c r="G3001" s="126">
        <v>2273</v>
      </c>
      <c r="H3001" s="126" t="str">
        <f>+VLOOKUP(Hoja3!$G3001,'[138]Plan de Cuentas'!B:H,7,FALSE)</f>
        <v>2.1.02.01.05</v>
      </c>
      <c r="I3001" s="127" t="str">
        <f>+VLOOKUP(Hoja3!$H3001,'[138]Plan de Cuentas'!A:C,3,FALSE)</f>
        <v>Proveedores Locales - GS</v>
      </c>
      <c r="J3001" s="135">
        <v>-3040000</v>
      </c>
      <c r="K3001" s="135">
        <v>-3040000</v>
      </c>
      <c r="L3001" s="117">
        <f>+Hoja3!$K3001/$K$1</f>
        <v>-419.05428820734363</v>
      </c>
      <c r="M3001" s="136" t="s">
        <v>9360</v>
      </c>
      <c r="N3001" s="129" t="str">
        <f>+IF(Hoja3!$O3001="VIGENTE","SALDO A VENCER",IF(Hoja3!$O3001="VENCIDO","SALDO VENCIDO - SE ABONA DE ACUERDO A DISPONIBILIDAD FINANCIERA",0))</f>
        <v>SALDO VENCIDO - SE ABONA DE ACUERDO A DISPONIBILIDAD FINANCIERA</v>
      </c>
      <c r="O3001" s="129" t="str">
        <f>+IF(($D$1-Hoja3!$F3001)&gt;0,"VENCIDO","VIGENTE")</f>
        <v>VENCIDO</v>
      </c>
      <c r="P3001" s="120"/>
    </row>
    <row r="3002" spans="2:16" ht="14.25" hidden="1" customHeight="1" x14ac:dyDescent="0.25">
      <c r="B3002" s="138" t="s">
        <v>175</v>
      </c>
      <c r="C3002" s="122" t="s">
        <v>9361</v>
      </c>
      <c r="D3002" s="123" t="s">
        <v>9362</v>
      </c>
      <c r="E3002" s="124">
        <v>44805</v>
      </c>
      <c r="F3002" s="124">
        <v>44835</v>
      </c>
      <c r="G3002" s="126">
        <v>2273</v>
      </c>
      <c r="H3002" s="126" t="str">
        <f>+VLOOKUP(Hoja3!$G3002,'[138]Plan de Cuentas'!B:H,7,FALSE)</f>
        <v>2.1.02.01.05</v>
      </c>
      <c r="I3002" s="127" t="str">
        <f>+VLOOKUP(Hoja3!$H3002,'[138]Plan de Cuentas'!A:C,3,FALSE)</f>
        <v>Proveedores Locales - GS</v>
      </c>
      <c r="J3002" s="135">
        <v>-665000</v>
      </c>
      <c r="K3002" s="135">
        <v>-665000</v>
      </c>
      <c r="L3002" s="117">
        <f>+Hoja3!$K3002/$K$1</f>
        <v>-91.668125545356418</v>
      </c>
      <c r="M3002" s="136" t="s">
        <v>9363</v>
      </c>
      <c r="N3002" s="129" t="str">
        <f>+IF(Hoja3!$O3002="VIGENTE","SALDO A VENCER",IF(Hoja3!$O3002="VENCIDO","SALDO VENCIDO - SE ABONA DE ACUERDO A DISPONIBILIDAD FINANCIERA",0))</f>
        <v>SALDO VENCIDO - SE ABONA DE ACUERDO A DISPONIBILIDAD FINANCIERA</v>
      </c>
      <c r="O3002" s="129" t="str">
        <f>+IF(($D$1-Hoja3!$F3002)&gt;0,"VENCIDO","VIGENTE")</f>
        <v>VENCIDO</v>
      </c>
      <c r="P3002" s="120"/>
    </row>
    <row r="3003" spans="2:16" ht="14.25" hidden="1" customHeight="1" x14ac:dyDescent="0.25">
      <c r="B3003" s="138" t="s">
        <v>175</v>
      </c>
      <c r="C3003" s="122" t="s">
        <v>9364</v>
      </c>
      <c r="D3003" s="123" t="s">
        <v>9365</v>
      </c>
      <c r="E3003" s="124">
        <v>44805</v>
      </c>
      <c r="F3003" s="124">
        <v>44834</v>
      </c>
      <c r="G3003" s="126">
        <v>2273</v>
      </c>
      <c r="H3003" s="126" t="str">
        <f>+VLOOKUP(Hoja3!$G3003,'[138]Plan de Cuentas'!B:H,7,FALSE)</f>
        <v>2.1.02.01.05</v>
      </c>
      <c r="I3003" s="127" t="str">
        <f>+VLOOKUP(Hoja3!$H3003,'[138]Plan de Cuentas'!A:C,3,FALSE)</f>
        <v>Proveedores Locales - GS</v>
      </c>
      <c r="J3003" s="135">
        <v>-1635000</v>
      </c>
      <c r="K3003" s="135">
        <v>-1635000</v>
      </c>
      <c r="L3003" s="117">
        <f>+Hoja3!$K3003/$K$1</f>
        <v>-225.37952671677857</v>
      </c>
      <c r="M3003" s="136" t="s">
        <v>9366</v>
      </c>
      <c r="N3003" s="129" t="str">
        <f>+IF(Hoja3!$O3003="VIGENTE","SALDO A VENCER",IF(Hoja3!$O3003="VENCIDO","SALDO VENCIDO - SE ABONA DE ACUERDO A DISPONIBILIDAD FINANCIERA",0))</f>
        <v>SALDO VENCIDO - SE ABONA DE ACUERDO A DISPONIBILIDAD FINANCIERA</v>
      </c>
      <c r="O3003" s="129" t="str">
        <f>+IF(($D$1-Hoja3!$F3003)&gt;0,"VENCIDO","VIGENTE")</f>
        <v>VENCIDO</v>
      </c>
      <c r="P3003" s="120"/>
    </row>
    <row r="3004" spans="2:16" ht="14.25" hidden="1" customHeight="1" x14ac:dyDescent="0.25">
      <c r="B3004" s="138" t="s">
        <v>175</v>
      </c>
      <c r="C3004" s="122" t="s">
        <v>9367</v>
      </c>
      <c r="D3004" s="123" t="s">
        <v>9368</v>
      </c>
      <c r="E3004" s="124">
        <v>44810</v>
      </c>
      <c r="F3004" s="124">
        <v>44840</v>
      </c>
      <c r="G3004" s="126">
        <v>2273</v>
      </c>
      <c r="H3004" s="126" t="str">
        <f>+VLOOKUP(Hoja3!$G3004,'[138]Plan de Cuentas'!B:H,7,FALSE)</f>
        <v>2.1.02.01.05</v>
      </c>
      <c r="I3004" s="127" t="str">
        <f>+VLOOKUP(Hoja3!$H3004,'[138]Plan de Cuentas'!A:C,3,FALSE)</f>
        <v>Proveedores Locales - GS</v>
      </c>
      <c r="J3004" s="135">
        <v>-410000</v>
      </c>
      <c r="K3004" s="135">
        <v>-410000</v>
      </c>
      <c r="L3004" s="117">
        <f>+Hoja3!$K3004/$K$1</f>
        <v>-56.517190185858844</v>
      </c>
      <c r="M3004" s="136" t="s">
        <v>9369</v>
      </c>
      <c r="N3004" s="129" t="str">
        <f>+IF(Hoja3!$O3004="VIGENTE","SALDO A VENCER",IF(Hoja3!$O3004="VENCIDO","SALDO VENCIDO - SE ABONA DE ACUERDO A DISPONIBILIDAD FINANCIERA",0))</f>
        <v>SALDO VENCIDO - SE ABONA DE ACUERDO A DISPONIBILIDAD FINANCIERA</v>
      </c>
      <c r="O3004" s="129" t="str">
        <f>+IF(($D$1-Hoja3!$F3004)&gt;0,"VENCIDO","VIGENTE")</f>
        <v>VENCIDO</v>
      </c>
      <c r="P3004" s="120"/>
    </row>
    <row r="3005" spans="2:16" ht="14.25" hidden="1" customHeight="1" x14ac:dyDescent="0.25">
      <c r="B3005" s="138" t="s">
        <v>175</v>
      </c>
      <c r="C3005" s="122" t="s">
        <v>9370</v>
      </c>
      <c r="D3005" s="123" t="s">
        <v>9371</v>
      </c>
      <c r="E3005" s="124">
        <v>44812</v>
      </c>
      <c r="F3005" s="124">
        <v>44842</v>
      </c>
      <c r="G3005" s="126">
        <v>2273</v>
      </c>
      <c r="H3005" s="126" t="str">
        <f>+VLOOKUP(Hoja3!$G3005,'[138]Plan de Cuentas'!B:H,7,FALSE)</f>
        <v>2.1.02.01.05</v>
      </c>
      <c r="I3005" s="127" t="str">
        <f>+VLOOKUP(Hoja3!$H3005,'[138]Plan de Cuentas'!A:C,3,FALSE)</f>
        <v>Proveedores Locales - GS</v>
      </c>
      <c r="J3005" s="135">
        <v>-1557000</v>
      </c>
      <c r="K3005" s="135">
        <v>-1557000</v>
      </c>
      <c r="L3005" s="117">
        <f>+Hoja3!$K3005/$K$1</f>
        <v>-214.62747590093224</v>
      </c>
      <c r="M3005" s="136" t="s">
        <v>9372</v>
      </c>
      <c r="N3005" s="129" t="str">
        <f>+IF(Hoja3!$O3005="VIGENTE","SALDO A VENCER",IF(Hoja3!$O3005="VENCIDO","SALDO VENCIDO - SE ABONA DE ACUERDO A DISPONIBILIDAD FINANCIERA",0))</f>
        <v>SALDO VENCIDO - SE ABONA DE ACUERDO A DISPONIBILIDAD FINANCIERA</v>
      </c>
      <c r="O3005" s="129" t="str">
        <f>+IF(($D$1-Hoja3!$F3005)&gt;0,"VENCIDO","VIGENTE")</f>
        <v>VENCIDO</v>
      </c>
      <c r="P3005" s="120"/>
    </row>
    <row r="3006" spans="2:16" ht="14.25" hidden="1" customHeight="1" x14ac:dyDescent="0.25">
      <c r="B3006" s="138" t="s">
        <v>175</v>
      </c>
      <c r="C3006" s="122" t="s">
        <v>9373</v>
      </c>
      <c r="D3006" s="123" t="s">
        <v>9374</v>
      </c>
      <c r="E3006" s="124">
        <v>44818</v>
      </c>
      <c r="F3006" s="124">
        <v>44848</v>
      </c>
      <c r="G3006" s="126">
        <v>2273</v>
      </c>
      <c r="H3006" s="126" t="str">
        <f>+VLOOKUP(Hoja3!$G3006,'[138]Plan de Cuentas'!B:H,7,FALSE)</f>
        <v>2.1.02.01.05</v>
      </c>
      <c r="I3006" s="127" t="str">
        <f>+VLOOKUP(Hoja3!$H3006,'[138]Plan de Cuentas'!A:C,3,FALSE)</f>
        <v>Proveedores Locales - GS</v>
      </c>
      <c r="J3006" s="135">
        <v>-3626000</v>
      </c>
      <c r="K3006" s="135">
        <v>-3626000</v>
      </c>
      <c r="L3006" s="117">
        <f>+Hoja3!$K3006/$K$1</f>
        <v>-499.83251613152237</v>
      </c>
      <c r="M3006" s="136" t="s">
        <v>9375</v>
      </c>
      <c r="N3006" s="129" t="str">
        <f>+IF(Hoja3!$O3006="VIGENTE","SALDO A VENCER",IF(Hoja3!$O3006="VENCIDO","SALDO VENCIDO - SE ABONA DE ACUERDO A DISPONIBILIDAD FINANCIERA",0))</f>
        <v>SALDO VENCIDO - SE ABONA DE ACUERDO A DISPONIBILIDAD FINANCIERA</v>
      </c>
      <c r="O3006" s="129" t="str">
        <f>+IF(($D$1-Hoja3!$F3006)&gt;0,"VENCIDO","VIGENTE")</f>
        <v>VENCIDO</v>
      </c>
      <c r="P3006" s="120"/>
    </row>
    <row r="3007" spans="2:16" ht="14.25" hidden="1" customHeight="1" x14ac:dyDescent="0.25">
      <c r="B3007" s="138" t="s">
        <v>175</v>
      </c>
      <c r="C3007" s="122" t="s">
        <v>9376</v>
      </c>
      <c r="D3007" s="123" t="s">
        <v>9377</v>
      </c>
      <c r="E3007" s="124">
        <v>44820</v>
      </c>
      <c r="F3007" s="124">
        <v>44850</v>
      </c>
      <c r="G3007" s="126">
        <v>2273</v>
      </c>
      <c r="H3007" s="126" t="str">
        <f>+VLOOKUP(Hoja3!$G3007,'[138]Plan de Cuentas'!B:H,7,FALSE)</f>
        <v>2.1.02.01.05</v>
      </c>
      <c r="I3007" s="127" t="str">
        <f>+VLOOKUP(Hoja3!$H3007,'[138]Plan de Cuentas'!A:C,3,FALSE)</f>
        <v>Proveedores Locales - GS</v>
      </c>
      <c r="J3007" s="135">
        <v>-240000</v>
      </c>
      <c r="K3007" s="135">
        <v>-240000</v>
      </c>
      <c r="L3007" s="117">
        <f>+Hoja3!$K3007/$K$1</f>
        <v>-33.083233279527128</v>
      </c>
      <c r="M3007" s="136" t="s">
        <v>9378</v>
      </c>
      <c r="N3007" s="129" t="str">
        <f>+IF(Hoja3!$O3007="VIGENTE","SALDO A VENCER",IF(Hoja3!$O3007="VENCIDO","SALDO VENCIDO - SE ABONA DE ACUERDO A DISPONIBILIDAD FINANCIERA",0))</f>
        <v>SALDO VENCIDO - SE ABONA DE ACUERDO A DISPONIBILIDAD FINANCIERA</v>
      </c>
      <c r="O3007" s="129" t="str">
        <f>+IF(($D$1-Hoja3!$F3007)&gt;0,"VENCIDO","VIGENTE")</f>
        <v>VENCIDO</v>
      </c>
      <c r="P3007" s="120"/>
    </row>
    <row r="3008" spans="2:16" ht="14.25" hidden="1" customHeight="1" x14ac:dyDescent="0.25">
      <c r="B3008" s="138" t="s">
        <v>175</v>
      </c>
      <c r="C3008" s="122" t="s">
        <v>9379</v>
      </c>
      <c r="D3008" s="123" t="s">
        <v>9380</v>
      </c>
      <c r="E3008" s="124">
        <v>44823</v>
      </c>
      <c r="F3008" s="124">
        <v>44853</v>
      </c>
      <c r="G3008" s="126">
        <v>2273</v>
      </c>
      <c r="H3008" s="126" t="str">
        <f>+VLOOKUP(Hoja3!$G3008,'[138]Plan de Cuentas'!B:H,7,FALSE)</f>
        <v>2.1.02.01.05</v>
      </c>
      <c r="I3008" s="127" t="str">
        <f>+VLOOKUP(Hoja3!$H3008,'[138]Plan de Cuentas'!A:C,3,FALSE)</f>
        <v>Proveedores Locales - GS</v>
      </c>
      <c r="J3008" s="135">
        <v>-1170000</v>
      </c>
      <c r="K3008" s="135">
        <v>-1170000</v>
      </c>
      <c r="L3008" s="117">
        <f>+Hoja3!$K3008/$K$1</f>
        <v>-161.28076223769474</v>
      </c>
      <c r="M3008" s="136" t="s">
        <v>9381</v>
      </c>
      <c r="N3008" s="129" t="str">
        <f>+IF(Hoja3!$O3008="VIGENTE","SALDO A VENCER",IF(Hoja3!$O3008="VENCIDO","SALDO VENCIDO - SE ABONA DE ACUERDO A DISPONIBILIDAD FINANCIERA",0))</f>
        <v>SALDO VENCIDO - SE ABONA DE ACUERDO A DISPONIBILIDAD FINANCIERA</v>
      </c>
      <c r="O3008" s="129" t="str">
        <f>+IF(($D$1-Hoja3!$F3008)&gt;0,"VENCIDO","VIGENTE")</f>
        <v>VENCIDO</v>
      </c>
      <c r="P3008" s="120"/>
    </row>
    <row r="3009" spans="2:16" ht="14.25" hidden="1" customHeight="1" x14ac:dyDescent="0.25">
      <c r="B3009" s="138" t="s">
        <v>175</v>
      </c>
      <c r="C3009" s="122" t="s">
        <v>9382</v>
      </c>
      <c r="D3009" s="123" t="s">
        <v>9383</v>
      </c>
      <c r="E3009" s="124">
        <v>44824</v>
      </c>
      <c r="F3009" s="124">
        <v>44854</v>
      </c>
      <c r="G3009" s="126">
        <v>2273</v>
      </c>
      <c r="H3009" s="126" t="str">
        <f>+VLOOKUP(Hoja3!$G3009,'[138]Plan de Cuentas'!B:H,7,FALSE)</f>
        <v>2.1.02.01.05</v>
      </c>
      <c r="I3009" s="127" t="str">
        <f>+VLOOKUP(Hoja3!$H3009,'[138]Plan de Cuentas'!A:C,3,FALSE)</f>
        <v>Proveedores Locales - GS</v>
      </c>
      <c r="J3009" s="135">
        <v>-5236000</v>
      </c>
      <c r="K3009" s="135">
        <v>-5236000</v>
      </c>
      <c r="L3009" s="117">
        <f>+Hoja3!$K3009/$K$1</f>
        <v>-721.76587271501683</v>
      </c>
      <c r="M3009" s="136" t="s">
        <v>9384</v>
      </c>
      <c r="N3009" s="129" t="str">
        <f>+IF(Hoja3!$O3009="VIGENTE","SALDO A VENCER",IF(Hoja3!$O3009="VENCIDO","SALDO VENCIDO - SE ABONA DE ACUERDO A DISPONIBILIDAD FINANCIERA",0))</f>
        <v>SALDO VENCIDO - SE ABONA DE ACUERDO A DISPONIBILIDAD FINANCIERA</v>
      </c>
      <c r="O3009" s="129" t="str">
        <f>+IF(($D$1-Hoja3!$F3009)&gt;0,"VENCIDO","VIGENTE")</f>
        <v>VENCIDO</v>
      </c>
      <c r="P3009" s="120"/>
    </row>
    <row r="3010" spans="2:16" ht="14.25" hidden="1" customHeight="1" x14ac:dyDescent="0.25">
      <c r="B3010" s="138" t="s">
        <v>175</v>
      </c>
      <c r="C3010" s="122" t="s">
        <v>9385</v>
      </c>
      <c r="D3010" s="123" t="s">
        <v>9386</v>
      </c>
      <c r="E3010" s="124">
        <v>44824</v>
      </c>
      <c r="F3010" s="124">
        <v>44854</v>
      </c>
      <c r="G3010" s="126">
        <v>2273</v>
      </c>
      <c r="H3010" s="126" t="str">
        <f>+VLOOKUP(Hoja3!$G3010,'[138]Plan de Cuentas'!B:H,7,FALSE)</f>
        <v>2.1.02.01.05</v>
      </c>
      <c r="I3010" s="127" t="str">
        <f>+VLOOKUP(Hoja3!$H3010,'[138]Plan de Cuentas'!A:C,3,FALSE)</f>
        <v>Proveedores Locales - GS</v>
      </c>
      <c r="J3010" s="135">
        <v>-1230000</v>
      </c>
      <c r="K3010" s="135">
        <v>-780000</v>
      </c>
      <c r="L3010" s="117">
        <f>+Hoja3!$K3010/$K$1</f>
        <v>-107.52050815846317</v>
      </c>
      <c r="M3010" s="136" t="s">
        <v>9387</v>
      </c>
      <c r="N3010" s="129" t="str">
        <f>+IF(Hoja3!$O3010="VIGENTE","SALDO A VENCER",IF(Hoja3!$O3010="VENCIDO","SALDO VENCIDO - SE ABONA DE ACUERDO A DISPONIBILIDAD FINANCIERA",0))</f>
        <v>SALDO VENCIDO - SE ABONA DE ACUERDO A DISPONIBILIDAD FINANCIERA</v>
      </c>
      <c r="O3010" s="129" t="str">
        <f>+IF(($D$1-Hoja3!$F3010)&gt;0,"VENCIDO","VIGENTE")</f>
        <v>VENCIDO</v>
      </c>
      <c r="P3010" s="120"/>
    </row>
    <row r="3011" spans="2:16" ht="14.25" hidden="1" customHeight="1" x14ac:dyDescent="0.25">
      <c r="B3011" s="138" t="s">
        <v>175</v>
      </c>
      <c r="C3011" s="122" t="s">
        <v>9388</v>
      </c>
      <c r="D3011" s="123" t="s">
        <v>9389</v>
      </c>
      <c r="E3011" s="124">
        <v>44826</v>
      </c>
      <c r="F3011" s="124">
        <v>44856</v>
      </c>
      <c r="G3011" s="126">
        <v>2273</v>
      </c>
      <c r="H3011" s="126" t="str">
        <f>+VLOOKUP(Hoja3!$G3011,'[138]Plan de Cuentas'!B:H,7,FALSE)</f>
        <v>2.1.02.01.05</v>
      </c>
      <c r="I3011" s="127" t="str">
        <f>+VLOOKUP(Hoja3!$H3011,'[138]Plan de Cuentas'!A:C,3,FALSE)</f>
        <v>Proveedores Locales - GS</v>
      </c>
      <c r="J3011" s="135">
        <v>-450000</v>
      </c>
      <c r="K3011" s="135">
        <v>-450000</v>
      </c>
      <c r="L3011" s="117">
        <f>+Hoja3!$K3011/$K$1</f>
        <v>-62.031062399113367</v>
      </c>
      <c r="M3011" s="136" t="s">
        <v>9390</v>
      </c>
      <c r="N3011" s="129" t="str">
        <f>+IF(Hoja3!$O3011="VIGENTE","SALDO A VENCER",IF(Hoja3!$O3011="VENCIDO","SALDO VENCIDO - SE ABONA DE ACUERDO A DISPONIBILIDAD FINANCIERA",0))</f>
        <v>SALDO VENCIDO - SE ABONA DE ACUERDO A DISPONIBILIDAD FINANCIERA</v>
      </c>
      <c r="O3011" s="129" t="str">
        <f>+IF(($D$1-Hoja3!$F3011)&gt;0,"VENCIDO","VIGENTE")</f>
        <v>VENCIDO</v>
      </c>
      <c r="P3011" s="120"/>
    </row>
    <row r="3012" spans="2:16" ht="14.25" hidden="1" customHeight="1" x14ac:dyDescent="0.25">
      <c r="B3012" s="138" t="s">
        <v>175</v>
      </c>
      <c r="C3012" s="122" t="s">
        <v>9391</v>
      </c>
      <c r="D3012" s="123" t="s">
        <v>9392</v>
      </c>
      <c r="E3012" s="124">
        <v>44826</v>
      </c>
      <c r="F3012" s="124">
        <v>44856</v>
      </c>
      <c r="G3012" s="126">
        <v>2273</v>
      </c>
      <c r="H3012" s="126" t="str">
        <f>+VLOOKUP(Hoja3!$G3012,'[138]Plan de Cuentas'!B:H,7,FALSE)</f>
        <v>2.1.02.01.05</v>
      </c>
      <c r="I3012" s="127" t="str">
        <f>+VLOOKUP(Hoja3!$H3012,'[138]Plan de Cuentas'!A:C,3,FALSE)</f>
        <v>Proveedores Locales - GS</v>
      </c>
      <c r="J3012" s="135">
        <v>-610000</v>
      </c>
      <c r="K3012" s="135">
        <v>-610000</v>
      </c>
      <c r="L3012" s="117">
        <f>+Hoja3!$K3012/$K$1</f>
        <v>-84.086551252131457</v>
      </c>
      <c r="M3012" s="136" t="s">
        <v>9393</v>
      </c>
      <c r="N3012" s="129" t="str">
        <f>+IF(Hoja3!$O3012="VIGENTE","SALDO A VENCER",IF(Hoja3!$O3012="VENCIDO","SALDO VENCIDO - SE ABONA DE ACUERDO A DISPONIBILIDAD FINANCIERA",0))</f>
        <v>SALDO VENCIDO - SE ABONA DE ACUERDO A DISPONIBILIDAD FINANCIERA</v>
      </c>
      <c r="O3012" s="129" t="str">
        <f>+IF(($D$1-Hoja3!$F3012)&gt;0,"VENCIDO","VIGENTE")</f>
        <v>VENCIDO</v>
      </c>
      <c r="P3012" s="120"/>
    </row>
    <row r="3013" spans="2:16" ht="14.25" hidden="1" customHeight="1" x14ac:dyDescent="0.25">
      <c r="B3013" s="138" t="s">
        <v>175</v>
      </c>
      <c r="C3013" s="122" t="s">
        <v>9394</v>
      </c>
      <c r="D3013" s="123" t="s">
        <v>9395</v>
      </c>
      <c r="E3013" s="124">
        <v>44827</v>
      </c>
      <c r="F3013" s="124">
        <v>44857</v>
      </c>
      <c r="G3013" s="126">
        <v>2273</v>
      </c>
      <c r="H3013" s="126" t="str">
        <f>+VLOOKUP(Hoja3!$G3013,'[138]Plan de Cuentas'!B:H,7,FALSE)</f>
        <v>2.1.02.01.05</v>
      </c>
      <c r="I3013" s="127" t="str">
        <f>+VLOOKUP(Hoja3!$H3013,'[138]Plan de Cuentas'!A:C,3,FALSE)</f>
        <v>Proveedores Locales - GS</v>
      </c>
      <c r="J3013" s="135">
        <v>-451000</v>
      </c>
      <c r="K3013" s="135">
        <v>-451000</v>
      </c>
      <c r="L3013" s="117">
        <f>+Hoja3!$K3013/$K$1</f>
        <v>-62.168909204444731</v>
      </c>
      <c r="M3013" s="136" t="s">
        <v>9396</v>
      </c>
      <c r="N3013" s="129" t="str">
        <f>+IF(Hoja3!$O3013="VIGENTE","SALDO A VENCER",IF(Hoja3!$O3013="VENCIDO","SALDO VENCIDO - SE ABONA DE ACUERDO A DISPONIBILIDAD FINANCIERA",0))</f>
        <v>SALDO VENCIDO - SE ABONA DE ACUERDO A DISPONIBILIDAD FINANCIERA</v>
      </c>
      <c r="O3013" s="129" t="str">
        <f>+IF(($D$1-Hoja3!$F3013)&gt;0,"VENCIDO","VIGENTE")</f>
        <v>VENCIDO</v>
      </c>
      <c r="P3013" s="120"/>
    </row>
    <row r="3014" spans="2:16" ht="14.25" hidden="1" customHeight="1" x14ac:dyDescent="0.25">
      <c r="B3014" s="138" t="s">
        <v>175</v>
      </c>
      <c r="C3014" s="122" t="s">
        <v>9397</v>
      </c>
      <c r="D3014" s="123" t="s">
        <v>9398</v>
      </c>
      <c r="E3014" s="124">
        <v>44827</v>
      </c>
      <c r="F3014" s="124">
        <v>44857</v>
      </c>
      <c r="G3014" s="126">
        <v>2273</v>
      </c>
      <c r="H3014" s="126" t="str">
        <f>+VLOOKUP(Hoja3!$G3014,'[138]Plan de Cuentas'!B:H,7,FALSE)</f>
        <v>2.1.02.01.05</v>
      </c>
      <c r="I3014" s="127" t="str">
        <f>+VLOOKUP(Hoja3!$H3014,'[138]Plan de Cuentas'!A:C,3,FALSE)</f>
        <v>Proveedores Locales - GS</v>
      </c>
      <c r="J3014" s="135">
        <v>-170000</v>
      </c>
      <c r="K3014" s="135">
        <v>-170000</v>
      </c>
      <c r="L3014" s="117">
        <f>+Hoja3!$K3014/$K$1</f>
        <v>-23.433956906331716</v>
      </c>
      <c r="M3014" s="136" t="s">
        <v>9399</v>
      </c>
      <c r="N3014" s="129" t="str">
        <f>+IF(Hoja3!$O3014="VIGENTE","SALDO A VENCER",IF(Hoja3!$O3014="VENCIDO","SALDO VENCIDO - SE ABONA DE ACUERDO A DISPONIBILIDAD FINANCIERA",0))</f>
        <v>SALDO VENCIDO - SE ABONA DE ACUERDO A DISPONIBILIDAD FINANCIERA</v>
      </c>
      <c r="O3014" s="129" t="str">
        <f>+IF(($D$1-Hoja3!$F3014)&gt;0,"VENCIDO","VIGENTE")</f>
        <v>VENCIDO</v>
      </c>
      <c r="P3014" s="120"/>
    </row>
    <row r="3015" spans="2:16" ht="14.25" hidden="1" customHeight="1" x14ac:dyDescent="0.25">
      <c r="B3015" s="138" t="s">
        <v>175</v>
      </c>
      <c r="C3015" s="122" t="s">
        <v>9400</v>
      </c>
      <c r="D3015" s="123" t="s">
        <v>9401</v>
      </c>
      <c r="E3015" s="124">
        <v>44827</v>
      </c>
      <c r="F3015" s="124">
        <v>44857</v>
      </c>
      <c r="G3015" s="126">
        <v>2273</v>
      </c>
      <c r="H3015" s="126" t="str">
        <f>+VLOOKUP(Hoja3!$G3015,'[138]Plan de Cuentas'!B:H,7,FALSE)</f>
        <v>2.1.02.01.05</v>
      </c>
      <c r="I3015" s="127" t="str">
        <f>+VLOOKUP(Hoja3!$H3015,'[138]Plan de Cuentas'!A:C,3,FALSE)</f>
        <v>Proveedores Locales - GS</v>
      </c>
      <c r="J3015" s="135">
        <v>-512000</v>
      </c>
      <c r="K3015" s="135">
        <v>-512000</v>
      </c>
      <c r="L3015" s="117">
        <f>+Hoja3!$K3015/$K$1</f>
        <v>-70.577564329657875</v>
      </c>
      <c r="M3015" s="136" t="s">
        <v>9402</v>
      </c>
      <c r="N3015" s="129" t="str">
        <f>+IF(Hoja3!$O3015="VIGENTE","SALDO A VENCER",IF(Hoja3!$O3015="VENCIDO","SALDO VENCIDO - SE ABONA DE ACUERDO A DISPONIBILIDAD FINANCIERA",0))</f>
        <v>SALDO VENCIDO - SE ABONA DE ACUERDO A DISPONIBILIDAD FINANCIERA</v>
      </c>
      <c r="O3015" s="129" t="str">
        <f>+IF(($D$1-Hoja3!$F3015)&gt;0,"VENCIDO","VIGENTE")</f>
        <v>VENCIDO</v>
      </c>
      <c r="P3015" s="120"/>
    </row>
    <row r="3016" spans="2:16" ht="14.25" hidden="1" customHeight="1" x14ac:dyDescent="0.25">
      <c r="B3016" s="138" t="s">
        <v>175</v>
      </c>
      <c r="C3016" s="122" t="s">
        <v>9403</v>
      </c>
      <c r="D3016" s="123" t="s">
        <v>9404</v>
      </c>
      <c r="E3016" s="124">
        <v>44827</v>
      </c>
      <c r="F3016" s="124">
        <v>44857</v>
      </c>
      <c r="G3016" s="126">
        <v>2273</v>
      </c>
      <c r="H3016" s="126" t="str">
        <f>+VLOOKUP(Hoja3!$G3016,'[138]Plan de Cuentas'!B:H,7,FALSE)</f>
        <v>2.1.02.01.05</v>
      </c>
      <c r="I3016" s="127" t="str">
        <f>+VLOOKUP(Hoja3!$H3016,'[138]Plan de Cuentas'!A:C,3,FALSE)</f>
        <v>Proveedores Locales - GS</v>
      </c>
      <c r="J3016" s="135">
        <v>-490000</v>
      </c>
      <c r="K3016" s="135">
        <v>-490000</v>
      </c>
      <c r="L3016" s="117">
        <f>+Hoja3!$K3016/$K$1</f>
        <v>-67.544934612367882</v>
      </c>
      <c r="M3016" s="136" t="s">
        <v>9405</v>
      </c>
      <c r="N3016" s="129" t="str">
        <f>+IF(Hoja3!$O3016="VIGENTE","SALDO A VENCER",IF(Hoja3!$O3016="VENCIDO","SALDO VENCIDO - SE ABONA DE ACUERDO A DISPONIBILIDAD FINANCIERA",0))</f>
        <v>SALDO VENCIDO - SE ABONA DE ACUERDO A DISPONIBILIDAD FINANCIERA</v>
      </c>
      <c r="O3016" s="129" t="str">
        <f>+IF(($D$1-Hoja3!$F3016)&gt;0,"VENCIDO","VIGENTE")</f>
        <v>VENCIDO</v>
      </c>
      <c r="P3016" s="120"/>
    </row>
    <row r="3017" spans="2:16" ht="14.25" hidden="1" customHeight="1" x14ac:dyDescent="0.25">
      <c r="B3017" s="138" t="s">
        <v>175</v>
      </c>
      <c r="C3017" s="122" t="s">
        <v>9406</v>
      </c>
      <c r="D3017" s="123" t="s">
        <v>9407</v>
      </c>
      <c r="E3017" s="124">
        <v>44831</v>
      </c>
      <c r="F3017" s="124">
        <v>44861</v>
      </c>
      <c r="G3017" s="126">
        <v>2273</v>
      </c>
      <c r="H3017" s="126" t="str">
        <f>+VLOOKUP(Hoja3!$G3017,'[138]Plan de Cuentas'!B:H,7,FALSE)</f>
        <v>2.1.02.01.05</v>
      </c>
      <c r="I3017" s="127" t="str">
        <f>+VLOOKUP(Hoja3!$H3017,'[138]Plan de Cuentas'!A:C,3,FALSE)</f>
        <v>Proveedores Locales - GS</v>
      </c>
      <c r="J3017" s="135">
        <v>-2382000</v>
      </c>
      <c r="K3017" s="135">
        <v>-2382000</v>
      </c>
      <c r="L3017" s="117">
        <f>+Hoja3!$K3017/$K$1</f>
        <v>-328.35109029930675</v>
      </c>
      <c r="M3017" s="136" t="s">
        <v>9408</v>
      </c>
      <c r="N3017" s="129" t="str">
        <f>+IF(Hoja3!$O3017="VIGENTE","SALDO A VENCER",IF(Hoja3!$O3017="VENCIDO","SALDO VENCIDO - SE ABONA DE ACUERDO A DISPONIBILIDAD FINANCIERA",0))</f>
        <v>SALDO VENCIDO - SE ABONA DE ACUERDO A DISPONIBILIDAD FINANCIERA</v>
      </c>
      <c r="O3017" s="129" t="str">
        <f>+IF(($D$1-Hoja3!$F3017)&gt;0,"VENCIDO","VIGENTE")</f>
        <v>VENCIDO</v>
      </c>
      <c r="P3017" s="120"/>
    </row>
    <row r="3018" spans="2:16" ht="14.25" hidden="1" customHeight="1" x14ac:dyDescent="0.25">
      <c r="B3018" s="138" t="s">
        <v>175</v>
      </c>
      <c r="C3018" s="122" t="s">
        <v>9409</v>
      </c>
      <c r="D3018" s="123" t="s">
        <v>9410</v>
      </c>
      <c r="E3018" s="124">
        <v>44831</v>
      </c>
      <c r="F3018" s="124">
        <v>44862</v>
      </c>
      <c r="G3018" s="126">
        <v>2273</v>
      </c>
      <c r="H3018" s="126" t="str">
        <f>+VLOOKUP(Hoja3!$G3018,'[138]Plan de Cuentas'!B:H,7,FALSE)</f>
        <v>2.1.02.01.05</v>
      </c>
      <c r="I3018" s="127" t="str">
        <f>+VLOOKUP(Hoja3!$H3018,'[138]Plan de Cuentas'!A:C,3,FALSE)</f>
        <v>Proveedores Locales - GS</v>
      </c>
      <c r="J3018" s="135">
        <v>-13904000</v>
      </c>
      <c r="K3018" s="135">
        <v>-13904000</v>
      </c>
      <c r="L3018" s="117">
        <f>+Hoja3!$K3018/$K$1</f>
        <v>-1916.6219813272717</v>
      </c>
      <c r="M3018" s="136" t="s">
        <v>9411</v>
      </c>
      <c r="N3018" s="129" t="str">
        <f>+IF(Hoja3!$O3018="VIGENTE","SALDO A VENCER",IF(Hoja3!$O3018="VENCIDO","SALDO VENCIDO - SE ABONA DE ACUERDO A DISPONIBILIDAD FINANCIERA",0))</f>
        <v>SALDO VENCIDO - SE ABONA DE ACUERDO A DISPONIBILIDAD FINANCIERA</v>
      </c>
      <c r="O3018" s="129" t="str">
        <f>+IF(($D$1-Hoja3!$F3018)&gt;0,"VENCIDO","VIGENTE")</f>
        <v>VENCIDO</v>
      </c>
      <c r="P3018" s="120"/>
    </row>
    <row r="3019" spans="2:16" ht="14.25" hidden="1" customHeight="1" x14ac:dyDescent="0.25">
      <c r="B3019" s="138" t="s">
        <v>175</v>
      </c>
      <c r="C3019" s="122" t="s">
        <v>9412</v>
      </c>
      <c r="D3019" s="123" t="s">
        <v>9413</v>
      </c>
      <c r="E3019" s="124">
        <v>44834</v>
      </c>
      <c r="F3019" s="124">
        <v>44864</v>
      </c>
      <c r="G3019" s="126">
        <v>2273</v>
      </c>
      <c r="H3019" s="126" t="str">
        <f>+VLOOKUP(Hoja3!$G3019,'[138]Plan de Cuentas'!B:H,7,FALSE)</f>
        <v>2.1.02.01.05</v>
      </c>
      <c r="I3019" s="127" t="str">
        <f>+VLOOKUP(Hoja3!$H3019,'[138]Plan de Cuentas'!A:C,3,FALSE)</f>
        <v>Proveedores Locales - GS</v>
      </c>
      <c r="J3019" s="135">
        <v>-4964000</v>
      </c>
      <c r="K3019" s="135">
        <v>-4964000</v>
      </c>
      <c r="L3019" s="117">
        <f>+Hoja3!$K3019/$K$1</f>
        <v>-684.27154166488617</v>
      </c>
      <c r="M3019" s="136" t="s">
        <v>9414</v>
      </c>
      <c r="N3019" s="129" t="str">
        <f>+IF(Hoja3!$O3019="VIGENTE","SALDO A VENCER",IF(Hoja3!$O3019="VENCIDO","SALDO VENCIDO - SE ABONA DE ACUERDO A DISPONIBILIDAD FINANCIERA",0))</f>
        <v>SALDO VENCIDO - SE ABONA DE ACUERDO A DISPONIBILIDAD FINANCIERA</v>
      </c>
      <c r="O3019" s="129" t="str">
        <f>+IF(($D$1-Hoja3!$F3019)&gt;0,"VENCIDO","VIGENTE")</f>
        <v>VENCIDO</v>
      </c>
      <c r="P3019" s="120"/>
    </row>
    <row r="3020" spans="2:16" ht="14.25" hidden="1" customHeight="1" x14ac:dyDescent="0.25">
      <c r="B3020" s="138" t="s">
        <v>175</v>
      </c>
      <c r="C3020" s="122" t="s">
        <v>9415</v>
      </c>
      <c r="D3020" s="123" t="s">
        <v>9416</v>
      </c>
      <c r="E3020" s="124">
        <v>44834</v>
      </c>
      <c r="F3020" s="124">
        <v>44864</v>
      </c>
      <c r="G3020" s="126">
        <v>2273</v>
      </c>
      <c r="H3020" s="126" t="str">
        <f>+VLOOKUP(Hoja3!$G3020,'[138]Plan de Cuentas'!B:H,7,FALSE)</f>
        <v>2.1.02.01.05</v>
      </c>
      <c r="I3020" s="127" t="str">
        <f>+VLOOKUP(Hoja3!$H3020,'[138]Plan de Cuentas'!A:C,3,FALSE)</f>
        <v>Proveedores Locales - GS</v>
      </c>
      <c r="J3020" s="135">
        <v>-420000</v>
      </c>
      <c r="K3020" s="135">
        <v>-420000</v>
      </c>
      <c r="L3020" s="117">
        <f>+Hoja3!$K3020/$K$1</f>
        <v>-57.895658239172477</v>
      </c>
      <c r="M3020" s="136" t="s">
        <v>9417</v>
      </c>
      <c r="N3020" s="129" t="str">
        <f>+IF(Hoja3!$O3020="VIGENTE","SALDO A VENCER",IF(Hoja3!$O3020="VENCIDO","SALDO VENCIDO - SE ABONA DE ACUERDO A DISPONIBILIDAD FINANCIERA",0))</f>
        <v>SALDO VENCIDO - SE ABONA DE ACUERDO A DISPONIBILIDAD FINANCIERA</v>
      </c>
      <c r="O3020" s="129" t="str">
        <f>+IF(($D$1-Hoja3!$F3020)&gt;0,"VENCIDO","VIGENTE")</f>
        <v>VENCIDO</v>
      </c>
      <c r="P3020" s="120"/>
    </row>
    <row r="3021" spans="2:16" ht="14.25" hidden="1" customHeight="1" x14ac:dyDescent="0.25">
      <c r="B3021" s="138" t="s">
        <v>175</v>
      </c>
      <c r="C3021" s="122" t="s">
        <v>9418</v>
      </c>
      <c r="D3021" s="123" t="s">
        <v>9419</v>
      </c>
      <c r="E3021" s="124">
        <v>44838</v>
      </c>
      <c r="F3021" s="124">
        <v>44869</v>
      </c>
      <c r="G3021" s="126">
        <v>2273</v>
      </c>
      <c r="H3021" s="126" t="str">
        <f>+VLOOKUP(Hoja3!$G3021,'[138]Plan de Cuentas'!B:H,7,FALSE)</f>
        <v>2.1.02.01.05</v>
      </c>
      <c r="I3021" s="127" t="str">
        <f>+VLOOKUP(Hoja3!$H3021,'[138]Plan de Cuentas'!A:C,3,FALSE)</f>
        <v>Proveedores Locales - GS</v>
      </c>
      <c r="J3021" s="135">
        <v>-2165000</v>
      </c>
      <c r="K3021" s="135">
        <v>-2165000</v>
      </c>
      <c r="L3021" s="117">
        <f>+Hoja3!$K3021/$K$1</f>
        <v>-298.43833354240098</v>
      </c>
      <c r="M3021" s="136" t="s">
        <v>9420</v>
      </c>
      <c r="N3021" s="129" t="str">
        <f>+IF(Hoja3!$O3021="VIGENTE","SALDO A VENCER",IF(Hoja3!$O3021="VENCIDO","SALDO VENCIDO - SE ABONA DE ACUERDO A DISPONIBILIDAD FINANCIERA",0))</f>
        <v>SALDO A VENCER</v>
      </c>
      <c r="O3021" s="129" t="str">
        <f>+IF(($D$1-Hoja3!$F3021)&gt;0,"VENCIDO","VIGENTE")</f>
        <v>VIGENTE</v>
      </c>
      <c r="P3021" s="120"/>
    </row>
    <row r="3022" spans="2:16" ht="14.25" hidden="1" customHeight="1" x14ac:dyDescent="0.25">
      <c r="B3022" s="138" t="s">
        <v>175</v>
      </c>
      <c r="C3022" s="122" t="s">
        <v>9421</v>
      </c>
      <c r="D3022" s="123" t="s">
        <v>9422</v>
      </c>
      <c r="E3022" s="124">
        <v>44844</v>
      </c>
      <c r="F3022" s="124">
        <v>44875</v>
      </c>
      <c r="G3022" s="126">
        <v>2273</v>
      </c>
      <c r="H3022" s="126" t="str">
        <f>+VLOOKUP(Hoja3!$G3022,'[138]Plan de Cuentas'!B:H,7,FALSE)</f>
        <v>2.1.02.01.05</v>
      </c>
      <c r="I3022" s="127" t="str">
        <f>+VLOOKUP(Hoja3!$H3022,'[138]Plan de Cuentas'!A:C,3,FALSE)</f>
        <v>Proveedores Locales - GS</v>
      </c>
      <c r="J3022" s="135">
        <v>-445000</v>
      </c>
      <c r="K3022" s="135">
        <v>-445000</v>
      </c>
      <c r="L3022" s="117">
        <f>+Hoja3!$K3022/$K$1</f>
        <v>-61.341828372456554</v>
      </c>
      <c r="M3022" s="136" t="s">
        <v>9423</v>
      </c>
      <c r="N3022" s="129" t="str">
        <f>+IF(Hoja3!$O3022="VIGENTE","SALDO A VENCER",IF(Hoja3!$O3022="VENCIDO","SALDO VENCIDO - SE ABONA DE ACUERDO A DISPONIBILIDAD FINANCIERA",0))</f>
        <v>SALDO A VENCER</v>
      </c>
      <c r="O3022" s="129" t="str">
        <f>+IF(($D$1-Hoja3!$F3022)&gt;0,"VENCIDO","VIGENTE")</f>
        <v>VIGENTE</v>
      </c>
      <c r="P3022" s="120"/>
    </row>
    <row r="3023" spans="2:16" ht="14.25" hidden="1" customHeight="1" x14ac:dyDescent="0.25">
      <c r="B3023" s="138" t="s">
        <v>175</v>
      </c>
      <c r="C3023" s="122" t="s">
        <v>9424</v>
      </c>
      <c r="D3023" s="123" t="s">
        <v>9425</v>
      </c>
      <c r="E3023" s="124">
        <v>44848</v>
      </c>
      <c r="F3023" s="124">
        <v>44879</v>
      </c>
      <c r="G3023" s="126">
        <v>2273</v>
      </c>
      <c r="H3023" s="126" t="str">
        <f>+VLOOKUP(Hoja3!$G3023,'[138]Plan de Cuentas'!B:H,7,FALSE)</f>
        <v>2.1.02.01.05</v>
      </c>
      <c r="I3023" s="127" t="str">
        <f>+VLOOKUP(Hoja3!$H3023,'[138]Plan de Cuentas'!A:C,3,FALSE)</f>
        <v>Proveedores Locales - GS</v>
      </c>
      <c r="J3023" s="135">
        <v>-4270000</v>
      </c>
      <c r="K3023" s="135">
        <v>-4270000</v>
      </c>
      <c r="L3023" s="117">
        <f>+Hoja3!$K3023/$K$1</f>
        <v>-588.60585876492019</v>
      </c>
      <c r="M3023" s="136" t="s">
        <v>9426</v>
      </c>
      <c r="N3023" s="129" t="str">
        <f>+IF(Hoja3!$O3023="VIGENTE","SALDO A VENCER",IF(Hoja3!$O3023="VENCIDO","SALDO VENCIDO - SE ABONA DE ACUERDO A DISPONIBILIDAD FINANCIERA",0))</f>
        <v>SALDO A VENCER</v>
      </c>
      <c r="O3023" s="129" t="str">
        <f>+IF(($D$1-Hoja3!$F3023)&gt;0,"VENCIDO","VIGENTE")</f>
        <v>VIGENTE</v>
      </c>
      <c r="P3023" s="120"/>
    </row>
    <row r="3024" spans="2:16" ht="14.25" hidden="1" customHeight="1" x14ac:dyDescent="0.25">
      <c r="B3024" s="138" t="s">
        <v>175</v>
      </c>
      <c r="C3024" s="122" t="s">
        <v>9427</v>
      </c>
      <c r="D3024" s="123" t="s">
        <v>9428</v>
      </c>
      <c r="E3024" s="124">
        <v>44851</v>
      </c>
      <c r="F3024" s="124">
        <v>44879</v>
      </c>
      <c r="G3024" s="126">
        <v>2273</v>
      </c>
      <c r="H3024" s="126" t="str">
        <f>+VLOOKUP(Hoja3!$G3024,'[138]Plan de Cuentas'!B:H,7,FALSE)</f>
        <v>2.1.02.01.05</v>
      </c>
      <c r="I3024" s="127" t="str">
        <f>+VLOOKUP(Hoja3!$H3024,'[138]Plan de Cuentas'!A:C,3,FALSE)</f>
        <v>Proveedores Locales - GS</v>
      </c>
      <c r="J3024" s="135">
        <v>-655000</v>
      </c>
      <c r="K3024" s="135">
        <v>-655000</v>
      </c>
      <c r="L3024" s="117">
        <f>+Hoja3!$K3024/$K$1</f>
        <v>-90.289657492042792</v>
      </c>
      <c r="M3024" s="136" t="s">
        <v>9429</v>
      </c>
      <c r="N3024" s="129" t="str">
        <f>+IF(Hoja3!$O3024="VIGENTE","SALDO A VENCER",IF(Hoja3!$O3024="VENCIDO","SALDO VENCIDO - SE ABONA DE ACUERDO A DISPONIBILIDAD FINANCIERA",0))</f>
        <v>SALDO A VENCER</v>
      </c>
      <c r="O3024" s="129" t="str">
        <f>+IF(($D$1-Hoja3!$F3024)&gt;0,"VENCIDO","VIGENTE")</f>
        <v>VIGENTE</v>
      </c>
      <c r="P3024" s="120"/>
    </row>
    <row r="3025" spans="2:16" ht="14.25" hidden="1" customHeight="1" x14ac:dyDescent="0.25">
      <c r="B3025" s="138" t="s">
        <v>175</v>
      </c>
      <c r="C3025" s="122" t="s">
        <v>9430</v>
      </c>
      <c r="D3025" s="123" t="s">
        <v>9431</v>
      </c>
      <c r="E3025" s="124">
        <v>44858</v>
      </c>
      <c r="F3025" s="124">
        <v>44889</v>
      </c>
      <c r="G3025" s="126">
        <v>2273</v>
      </c>
      <c r="H3025" s="126" t="str">
        <f>+VLOOKUP(Hoja3!$G3025,'[138]Plan de Cuentas'!B:H,7,FALSE)</f>
        <v>2.1.02.01.05</v>
      </c>
      <c r="I3025" s="127" t="str">
        <f>+VLOOKUP(Hoja3!$H3025,'[138]Plan de Cuentas'!A:C,3,FALSE)</f>
        <v>Proveedores Locales - GS</v>
      </c>
      <c r="J3025" s="135">
        <v>-1534000</v>
      </c>
      <c r="K3025" s="135">
        <v>-1534000</v>
      </c>
      <c r="L3025" s="117">
        <f>+Hoja3!$K3025/$K$1</f>
        <v>-211.45699937831091</v>
      </c>
      <c r="M3025" s="136" t="s">
        <v>9432</v>
      </c>
      <c r="N3025" s="129" t="str">
        <f>+IF(Hoja3!$O3025="VIGENTE","SALDO A VENCER",IF(Hoja3!$O3025="VENCIDO","SALDO VENCIDO - SE ABONA DE ACUERDO A DISPONIBILIDAD FINANCIERA",0))</f>
        <v>SALDO A VENCER</v>
      </c>
      <c r="O3025" s="129" t="str">
        <f>+IF(($D$1-Hoja3!$F3025)&gt;0,"VENCIDO","VIGENTE")</f>
        <v>VIGENTE</v>
      </c>
      <c r="P3025" s="120"/>
    </row>
    <row r="3026" spans="2:16" ht="14.25" hidden="1" customHeight="1" x14ac:dyDescent="0.25">
      <c r="B3026" s="138" t="s">
        <v>302</v>
      </c>
      <c r="C3026" s="122" t="s">
        <v>9433</v>
      </c>
      <c r="D3026" s="123" t="s">
        <v>9434</v>
      </c>
      <c r="E3026" s="124">
        <v>44841</v>
      </c>
      <c r="F3026" s="124">
        <v>44864</v>
      </c>
      <c r="G3026" s="126">
        <v>1838</v>
      </c>
      <c r="H3026" s="126" t="str">
        <f>+VLOOKUP(Hoja3!$G3026,'[138]Plan de Cuentas'!B:H,7,FALSE)</f>
        <v>2.1.01.01.04</v>
      </c>
      <c r="I3026" s="127" t="str">
        <f>+VLOOKUP(Hoja3!$H3026,'[138]Plan de Cuentas'!A:C,3,FALSE)</f>
        <v>Anticipos de Clientes Gs.</v>
      </c>
      <c r="J3026" s="135">
        <v>-450000</v>
      </c>
      <c r="K3026" s="135">
        <v>-75000</v>
      </c>
      <c r="L3026" s="117">
        <f>+Hoja3!$K3026/$K$1</f>
        <v>-10.338510399852227</v>
      </c>
      <c r="M3026" s="136" t="s">
        <v>9435</v>
      </c>
      <c r="N3026" s="129" t="s">
        <v>9436</v>
      </c>
      <c r="O3026" s="129" t="str">
        <f>+IF(($D$1-Hoja3!$F3026)&gt;0,"VENCIDO","VIGENTE")</f>
        <v>VENCIDO</v>
      </c>
      <c r="P3026" s="120"/>
    </row>
    <row r="3027" spans="2:16" ht="14.25" hidden="1" customHeight="1" x14ac:dyDescent="0.25">
      <c r="B3027" s="138" t="s">
        <v>176</v>
      </c>
      <c r="C3027" s="122" t="s">
        <v>9437</v>
      </c>
      <c r="D3027" s="123" t="s">
        <v>9438</v>
      </c>
      <c r="E3027" s="124">
        <v>44831</v>
      </c>
      <c r="F3027" s="124">
        <v>44861</v>
      </c>
      <c r="G3027" s="126">
        <v>2273</v>
      </c>
      <c r="H3027" s="126" t="str">
        <f>+VLOOKUP(Hoja3!$G3027,'[138]Plan de Cuentas'!B:H,7,FALSE)</f>
        <v>2.1.02.01.05</v>
      </c>
      <c r="I3027" s="127" t="str">
        <f>+VLOOKUP(Hoja3!$H3027,'[138]Plan de Cuentas'!A:C,3,FALSE)</f>
        <v>Proveedores Locales - GS</v>
      </c>
      <c r="J3027" s="135">
        <v>-1310790</v>
      </c>
      <c r="K3027" s="135">
        <v>-305831</v>
      </c>
      <c r="L3027" s="117">
        <f>+Hoja3!$K3027/$K$1</f>
        <v>-42.157826321296092</v>
      </c>
      <c r="M3027" s="136" t="s">
        <v>9439</v>
      </c>
      <c r="N3027" s="129" t="str">
        <f>+IF(Hoja3!$O3027="VIGENTE","SALDO A VENCER",IF(Hoja3!$O3027="VENCIDO","SALDO VENCIDO - SE ABONA DE ACUERDO A DISPONIBILIDAD FINANCIERA",0))</f>
        <v>SALDO VENCIDO - SE ABONA DE ACUERDO A DISPONIBILIDAD FINANCIERA</v>
      </c>
      <c r="O3027" s="129" t="str">
        <f>+IF(($D$1-Hoja3!$F3027)&gt;0,"VENCIDO","VIGENTE")</f>
        <v>VENCIDO</v>
      </c>
      <c r="P3027" s="120"/>
    </row>
    <row r="3028" spans="2:16" ht="14.25" hidden="1" customHeight="1" x14ac:dyDescent="0.25">
      <c r="B3028" s="138" t="s">
        <v>176</v>
      </c>
      <c r="C3028" s="122" t="s">
        <v>9440</v>
      </c>
      <c r="D3028" s="123" t="s">
        <v>9441</v>
      </c>
      <c r="E3028" s="124">
        <v>44839</v>
      </c>
      <c r="F3028" s="124">
        <v>44839</v>
      </c>
      <c r="G3028" s="126">
        <v>2273</v>
      </c>
      <c r="H3028" s="126" t="str">
        <f>+VLOOKUP(Hoja3!$G3028,'[138]Plan de Cuentas'!B:H,7,FALSE)</f>
        <v>2.1.02.01.05</v>
      </c>
      <c r="I3028" s="127" t="str">
        <f>+VLOOKUP(Hoja3!$H3028,'[138]Plan de Cuentas'!A:C,3,FALSE)</f>
        <v>Proveedores Locales - GS</v>
      </c>
      <c r="J3028" s="135">
        <v>-1680000</v>
      </c>
      <c r="K3028" s="135">
        <v>-1680000</v>
      </c>
      <c r="L3028" s="117">
        <f>+Hoja3!$K3028/$K$1</f>
        <v>-231.58263295668991</v>
      </c>
      <c r="M3028" s="136" t="s">
        <v>9442</v>
      </c>
      <c r="N3028" s="129" t="str">
        <f>+IF(Hoja3!$O3028="VIGENTE","SALDO A VENCER",IF(Hoja3!$O3028="VENCIDO","SALDO VENCIDO - SE ABONA DE ACUERDO A DISPONIBILIDAD FINANCIERA",0))</f>
        <v>SALDO VENCIDO - SE ABONA DE ACUERDO A DISPONIBILIDAD FINANCIERA</v>
      </c>
      <c r="O3028" s="129" t="str">
        <f>+IF(($D$1-Hoja3!$F3028)&gt;0,"VENCIDO","VIGENTE")</f>
        <v>VENCIDO</v>
      </c>
      <c r="P3028" s="120"/>
    </row>
    <row r="3029" spans="2:16" ht="14.25" hidden="1" customHeight="1" x14ac:dyDescent="0.25">
      <c r="B3029" s="138" t="s">
        <v>176</v>
      </c>
      <c r="C3029" s="122" t="s">
        <v>9443</v>
      </c>
      <c r="D3029" s="123" t="s">
        <v>9444</v>
      </c>
      <c r="E3029" s="124">
        <v>44839</v>
      </c>
      <c r="F3029" s="124">
        <v>44870</v>
      </c>
      <c r="G3029" s="126">
        <v>2273</v>
      </c>
      <c r="H3029" s="126" t="str">
        <f>+VLOOKUP(Hoja3!$G3029,'[138]Plan de Cuentas'!B:H,7,FALSE)</f>
        <v>2.1.02.01.05</v>
      </c>
      <c r="I3029" s="127" t="str">
        <f>+VLOOKUP(Hoja3!$H3029,'[138]Plan de Cuentas'!A:C,3,FALSE)</f>
        <v>Proveedores Locales - GS</v>
      </c>
      <c r="J3029" s="135">
        <v>-952801</v>
      </c>
      <c r="K3029" s="135">
        <v>-949796</v>
      </c>
      <c r="L3029" s="117">
        <f>+Hoja3!$K3029/$K$1</f>
        <v>-130.92634431650728</v>
      </c>
      <c r="M3029" s="136" t="s">
        <v>9442</v>
      </c>
      <c r="N3029" s="129" t="str">
        <f>+IF(Hoja3!$O3029="VIGENTE","SALDO A VENCER",IF(Hoja3!$O3029="VENCIDO","SALDO VENCIDO - SE ABONA DE ACUERDO A DISPONIBILIDAD FINANCIERA",0))</f>
        <v>SALDO A VENCER</v>
      </c>
      <c r="O3029" s="129" t="str">
        <f>+IF(($D$1-Hoja3!$F3029)&gt;0,"VENCIDO","VIGENTE")</f>
        <v>VIGENTE</v>
      </c>
      <c r="P3029" s="120"/>
    </row>
    <row r="3030" spans="2:16" ht="14.25" hidden="1" customHeight="1" x14ac:dyDescent="0.25">
      <c r="B3030" s="138" t="s">
        <v>177</v>
      </c>
      <c r="C3030" s="122" t="s">
        <v>9445</v>
      </c>
      <c r="D3030" s="123" t="s">
        <v>9446</v>
      </c>
      <c r="E3030" s="124">
        <v>43586</v>
      </c>
      <c r="F3030" s="124">
        <v>44561</v>
      </c>
      <c r="G3030" s="126">
        <v>2620</v>
      </c>
      <c r="H3030" s="126" t="str">
        <f>+VLOOKUP(Hoja3!$G3030,'[138]Plan de Cuentas'!B:H,7,FALSE)</f>
        <v>2.1.01.03.09</v>
      </c>
      <c r="I3030" s="127" t="str">
        <f>+VLOOKUP(Hoja3!$H3030,'[138]Plan de Cuentas'!A:C,3,FALSE)</f>
        <v>Cesion De Creditos A Pagar Gs</v>
      </c>
      <c r="J3030" s="135">
        <v>-6600000</v>
      </c>
      <c r="K3030" s="135">
        <v>-6600000</v>
      </c>
      <c r="L3030" s="117">
        <f>+Hoja3!$K3030/$K$1</f>
        <v>-909.78891518699606</v>
      </c>
      <c r="M3030" s="136" t="s">
        <v>5773</v>
      </c>
      <c r="N3030" s="129" t="str">
        <f>+IF(Hoja3!$O3030="VIGENTE","SALDO A VENCER",IF(Hoja3!$O3030="VENCIDO","SALDO VENCIDO - SE ABONA DE ACUERDO A DISPONIBILIDAD FINANCIERA",0))</f>
        <v>SALDO VENCIDO - SE ABONA DE ACUERDO A DISPONIBILIDAD FINANCIERA</v>
      </c>
      <c r="O3030" s="129" t="str">
        <f>+IF(($D$1-Hoja3!$F3030)&gt;0,"VENCIDO","VIGENTE")</f>
        <v>VENCIDO</v>
      </c>
      <c r="P3030" s="120"/>
    </row>
    <row r="3031" spans="2:16" ht="14.25" hidden="1" customHeight="1" x14ac:dyDescent="0.25">
      <c r="B3031" s="138" t="s">
        <v>177</v>
      </c>
      <c r="C3031" s="122" t="s">
        <v>9447</v>
      </c>
      <c r="D3031" s="123" t="s">
        <v>9448</v>
      </c>
      <c r="E3031" s="124">
        <v>44342</v>
      </c>
      <c r="F3031" s="124">
        <v>44342</v>
      </c>
      <c r="G3031" s="126">
        <v>2273</v>
      </c>
      <c r="H3031" s="126" t="str">
        <f>+VLOOKUP(Hoja3!$G3031,'[138]Plan de Cuentas'!B:H,7,FALSE)</f>
        <v>2.1.02.01.05</v>
      </c>
      <c r="I3031" s="127" t="str">
        <f>+VLOOKUP(Hoja3!$H3031,'[138]Plan de Cuentas'!A:C,3,FALSE)</f>
        <v>Proveedores Locales - GS</v>
      </c>
      <c r="J3031" s="135">
        <v>-5501295</v>
      </c>
      <c r="K3031" s="135">
        <v>-5501295</v>
      </c>
      <c r="L3031" s="117">
        <f>+Hoja3!$K3031/$K$1</f>
        <v>-758.3359409354008</v>
      </c>
      <c r="M3031" s="136" t="s">
        <v>9449</v>
      </c>
      <c r="N3031" s="129" t="str">
        <f>+IF(Hoja3!$O3031="VIGENTE","SALDO A VENCER",IF(Hoja3!$O3031="VENCIDO","SALDO VENCIDO - SE ABONA DE ACUERDO A DISPONIBILIDAD FINANCIERA",0))</f>
        <v>SALDO VENCIDO - SE ABONA DE ACUERDO A DISPONIBILIDAD FINANCIERA</v>
      </c>
      <c r="O3031" s="129" t="str">
        <f>+IF(($D$1-Hoja3!$F3031)&gt;0,"VENCIDO","VIGENTE")</f>
        <v>VENCIDO</v>
      </c>
      <c r="P3031" s="120"/>
    </row>
    <row r="3032" spans="2:16" ht="14.25" hidden="1" customHeight="1" x14ac:dyDescent="0.25">
      <c r="B3032" s="138" t="s">
        <v>178</v>
      </c>
      <c r="C3032" s="122" t="s">
        <v>9450</v>
      </c>
      <c r="D3032" s="123" t="s">
        <v>9451</v>
      </c>
      <c r="E3032" s="124">
        <v>44810</v>
      </c>
      <c r="F3032" s="124">
        <v>44840</v>
      </c>
      <c r="G3032" s="126">
        <v>2273</v>
      </c>
      <c r="H3032" s="126" t="str">
        <f>+VLOOKUP(Hoja3!$G3032,'[138]Plan de Cuentas'!B:H,7,FALSE)</f>
        <v>2.1.02.01.05</v>
      </c>
      <c r="I3032" s="127" t="str">
        <f>+VLOOKUP(Hoja3!$H3032,'[138]Plan de Cuentas'!A:C,3,FALSE)</f>
        <v>Proveedores Locales - GS</v>
      </c>
      <c r="J3032" s="135">
        <v>-3500000</v>
      </c>
      <c r="K3032" s="135">
        <v>-3500000</v>
      </c>
      <c r="L3032" s="117">
        <f>+Hoja3!$K3032/$K$1</f>
        <v>-482.46381865977065</v>
      </c>
      <c r="M3032" s="136" t="s">
        <v>9452</v>
      </c>
      <c r="N3032" s="129" t="str">
        <f>+IF(Hoja3!$O3032="VIGENTE","SALDO A VENCER",IF(Hoja3!$O3032="VENCIDO","SALDO VENCIDO - SE ABONA DE ACUERDO A DISPONIBILIDAD FINANCIERA",0))</f>
        <v>SALDO VENCIDO - SE ABONA DE ACUERDO A DISPONIBILIDAD FINANCIERA</v>
      </c>
      <c r="O3032" s="129" t="str">
        <f>+IF(($D$1-Hoja3!$F3032)&gt;0,"VENCIDO","VIGENTE")</f>
        <v>VENCIDO</v>
      </c>
      <c r="P3032" s="120"/>
    </row>
    <row r="3033" spans="2:16" ht="14.25" hidden="1" customHeight="1" x14ac:dyDescent="0.25">
      <c r="B3033" s="138" t="s">
        <v>179</v>
      </c>
      <c r="C3033" s="122" t="s">
        <v>9453</v>
      </c>
      <c r="D3033" s="123" t="s">
        <v>9454</v>
      </c>
      <c r="E3033" s="124">
        <v>44490</v>
      </c>
      <c r="F3033" s="124">
        <v>44521</v>
      </c>
      <c r="G3033" s="126">
        <v>2273</v>
      </c>
      <c r="H3033" s="126" t="str">
        <f>+VLOOKUP(Hoja3!$G3033,'[138]Plan de Cuentas'!B:H,7,FALSE)</f>
        <v>2.1.02.01.05</v>
      </c>
      <c r="I3033" s="127" t="str">
        <f>+VLOOKUP(Hoja3!$H3033,'[138]Plan de Cuentas'!A:C,3,FALSE)</f>
        <v>Proveedores Locales - GS</v>
      </c>
      <c r="J3033" s="135">
        <v>-3000000</v>
      </c>
      <c r="K3033" s="135">
        <v>-3000000</v>
      </c>
      <c r="L3033" s="117">
        <f>+Hoja3!$K3033/$K$1</f>
        <v>-413.54041599408913</v>
      </c>
      <c r="M3033" s="136" t="s">
        <v>9455</v>
      </c>
      <c r="N3033" s="129" t="str">
        <f>+IF(Hoja3!$O3033="VIGENTE","SALDO A VENCER",IF(Hoja3!$O3033="VENCIDO","SALDO VENCIDO - SE ABONA DE ACUERDO A DISPONIBILIDAD FINANCIERA",0))</f>
        <v>SALDO VENCIDO - SE ABONA DE ACUERDO A DISPONIBILIDAD FINANCIERA</v>
      </c>
      <c r="O3033" s="129" t="str">
        <f>+IF(($D$1-Hoja3!$F3033)&gt;0,"VENCIDO","VIGENTE")</f>
        <v>VENCIDO</v>
      </c>
      <c r="P3033" s="120"/>
    </row>
    <row r="3034" spans="2:16" ht="14.25" hidden="1" customHeight="1" x14ac:dyDescent="0.25">
      <c r="B3034" s="138" t="s">
        <v>179</v>
      </c>
      <c r="C3034" s="122" t="s">
        <v>9456</v>
      </c>
      <c r="D3034" s="123" t="s">
        <v>9457</v>
      </c>
      <c r="E3034" s="124">
        <v>44501</v>
      </c>
      <c r="F3034" s="124">
        <v>44521</v>
      </c>
      <c r="G3034" s="126">
        <v>2273</v>
      </c>
      <c r="H3034" s="126" t="str">
        <f>+VLOOKUP(Hoja3!$G3034,'[138]Plan de Cuentas'!B:H,7,FALSE)</f>
        <v>2.1.02.01.05</v>
      </c>
      <c r="I3034" s="127" t="str">
        <f>+VLOOKUP(Hoja3!$H3034,'[138]Plan de Cuentas'!A:C,3,FALSE)</f>
        <v>Proveedores Locales - GS</v>
      </c>
      <c r="J3034" s="135">
        <v>-500000</v>
      </c>
      <c r="K3034" s="135">
        <v>-500000</v>
      </c>
      <c r="L3034" s="117">
        <f>+Hoja3!$K3034/$K$1</f>
        <v>-68.923402665681522</v>
      </c>
      <c r="M3034" s="136" t="s">
        <v>9458</v>
      </c>
      <c r="N3034" s="129" t="str">
        <f>+IF(Hoja3!$O3034="VIGENTE","SALDO A VENCER",IF(Hoja3!$O3034="VENCIDO","SALDO VENCIDO - SE ABONA DE ACUERDO A DISPONIBILIDAD FINANCIERA",0))</f>
        <v>SALDO VENCIDO - SE ABONA DE ACUERDO A DISPONIBILIDAD FINANCIERA</v>
      </c>
      <c r="O3034" s="129" t="str">
        <f>+IF(($D$1-Hoja3!$F3034)&gt;0,"VENCIDO","VIGENTE")</f>
        <v>VENCIDO</v>
      </c>
      <c r="P3034" s="120"/>
    </row>
    <row r="3035" spans="2:16" ht="14.25" hidden="1" customHeight="1" x14ac:dyDescent="0.25">
      <c r="B3035" s="138" t="s">
        <v>179</v>
      </c>
      <c r="C3035" s="122" t="s">
        <v>9459</v>
      </c>
      <c r="D3035" s="123" t="s">
        <v>9460</v>
      </c>
      <c r="E3035" s="124">
        <v>44656</v>
      </c>
      <c r="F3035" s="124">
        <v>44686</v>
      </c>
      <c r="G3035" s="126">
        <v>2273</v>
      </c>
      <c r="H3035" s="126" t="str">
        <f>+VLOOKUP(Hoja3!$G3035,'[138]Plan de Cuentas'!B:H,7,FALSE)</f>
        <v>2.1.02.01.05</v>
      </c>
      <c r="I3035" s="127" t="str">
        <f>+VLOOKUP(Hoja3!$H3035,'[138]Plan de Cuentas'!A:C,3,FALSE)</f>
        <v>Proveedores Locales - GS</v>
      </c>
      <c r="J3035" s="135">
        <v>-500000</v>
      </c>
      <c r="K3035" s="135">
        <v>-500000</v>
      </c>
      <c r="L3035" s="117">
        <f>+Hoja3!$K3035/$K$1</f>
        <v>-68.923402665681522</v>
      </c>
      <c r="M3035" s="136" t="s">
        <v>9461</v>
      </c>
      <c r="N3035" s="129" t="str">
        <f>+IF(Hoja3!$O3035="VIGENTE","SALDO A VENCER",IF(Hoja3!$O3035="VENCIDO","SALDO VENCIDO - SE ABONA DE ACUERDO A DISPONIBILIDAD FINANCIERA",0))</f>
        <v>SALDO VENCIDO - SE ABONA DE ACUERDO A DISPONIBILIDAD FINANCIERA</v>
      </c>
      <c r="O3035" s="129" t="str">
        <f>+IF(($D$1-Hoja3!$F3035)&gt;0,"VENCIDO","VIGENTE")</f>
        <v>VENCIDO</v>
      </c>
      <c r="P3035" s="120"/>
    </row>
    <row r="3036" spans="2:16" ht="14.25" hidden="1" customHeight="1" x14ac:dyDescent="0.25">
      <c r="B3036" s="138" t="s">
        <v>9462</v>
      </c>
      <c r="C3036" s="122" t="s">
        <v>9463</v>
      </c>
      <c r="D3036" s="123" t="s">
        <v>9464</v>
      </c>
      <c r="E3036" s="124">
        <v>44742</v>
      </c>
      <c r="F3036" s="124">
        <v>44926</v>
      </c>
      <c r="G3036" s="126">
        <v>2324</v>
      </c>
      <c r="H3036" s="126" t="str">
        <f>+VLOOKUP(Hoja3!$G3036,'[138]Plan de Cuentas'!B:H,7,FALSE)</f>
        <v>2.1.01.01.08</v>
      </c>
      <c r="I3036" s="127" t="str">
        <f>+VLOOKUP(Hoja3!$H3036,'[138]Plan de Cuentas'!A:C,3,FALSE)</f>
        <v>Provision de Gastos a Pagar  Gs.</v>
      </c>
      <c r="J3036" s="135">
        <v>-8507700</v>
      </c>
      <c r="K3036" s="135">
        <v>-8507700</v>
      </c>
      <c r="L3036" s="117">
        <f>+Hoja3!$K3036/$K$1</f>
        <v>-1172.7592657176374</v>
      </c>
      <c r="M3036" s="136" t="s">
        <v>5764</v>
      </c>
      <c r="N3036" s="129" t="s">
        <v>3583</v>
      </c>
      <c r="O3036" s="129" t="str">
        <f>+IF(($D$1-Hoja3!$F3036)&gt;0,"VENCIDO","VIGENTE")</f>
        <v>VIGENTE</v>
      </c>
      <c r="P3036" s="120"/>
    </row>
    <row r="3037" spans="2:16" ht="14.25" hidden="1" customHeight="1" x14ac:dyDescent="0.25">
      <c r="B3037" s="138" t="s">
        <v>9465</v>
      </c>
      <c r="C3037" s="122" t="s">
        <v>9466</v>
      </c>
      <c r="D3037" s="123" t="s">
        <v>9467</v>
      </c>
      <c r="E3037" s="124">
        <v>44742</v>
      </c>
      <c r="F3037" s="124">
        <v>44926</v>
      </c>
      <c r="G3037" s="126">
        <v>2324</v>
      </c>
      <c r="H3037" s="126" t="str">
        <f>+VLOOKUP(Hoja3!$G3037,'[138]Plan de Cuentas'!B:H,7,FALSE)</f>
        <v>2.1.01.01.08</v>
      </c>
      <c r="I3037" s="127" t="str">
        <f>+VLOOKUP(Hoja3!$H3037,'[138]Plan de Cuentas'!A:C,3,FALSE)</f>
        <v>Provision de Gastos a Pagar  Gs.</v>
      </c>
      <c r="J3037" s="135">
        <v>-11343600</v>
      </c>
      <c r="K3037" s="135">
        <v>-11343600</v>
      </c>
      <c r="L3037" s="117">
        <f>+Hoja3!$K3037/$K$1</f>
        <v>-1563.6790209568499</v>
      </c>
      <c r="M3037" s="136" t="s">
        <v>5764</v>
      </c>
      <c r="N3037" s="129" t="s">
        <v>3583</v>
      </c>
      <c r="O3037" s="129" t="str">
        <f>+IF(($D$1-Hoja3!$F3037)&gt;0,"VENCIDO","VIGENTE")</f>
        <v>VIGENTE</v>
      </c>
      <c r="P3037" s="120"/>
    </row>
    <row r="3038" spans="2:16" ht="14.25" hidden="1" customHeight="1" x14ac:dyDescent="0.25">
      <c r="B3038" s="138" t="s">
        <v>180</v>
      </c>
      <c r="C3038" s="122" t="s">
        <v>9468</v>
      </c>
      <c r="D3038" s="123" t="s">
        <v>9469</v>
      </c>
      <c r="E3038" s="124">
        <v>44456</v>
      </c>
      <c r="F3038" s="124">
        <v>44456</v>
      </c>
      <c r="G3038" s="126">
        <v>2273</v>
      </c>
      <c r="H3038" s="126" t="str">
        <f>+VLOOKUP(Hoja3!$G3038,'[138]Plan de Cuentas'!B:H,7,FALSE)</f>
        <v>2.1.02.01.05</v>
      </c>
      <c r="I3038" s="127" t="str">
        <f>+VLOOKUP(Hoja3!$H3038,'[138]Plan de Cuentas'!A:C,3,FALSE)</f>
        <v>Proveedores Locales - GS</v>
      </c>
      <c r="J3038" s="135">
        <v>-14900000</v>
      </c>
      <c r="K3038" s="135">
        <v>-113000</v>
      </c>
      <c r="L3038" s="117">
        <f>+Hoja3!$K3038/$K$1</f>
        <v>-15.576689002444024</v>
      </c>
      <c r="M3038" s="136" t="s">
        <v>9470</v>
      </c>
      <c r="N3038" s="129" t="str">
        <f>+IF(Hoja3!$O3038="VIGENTE","SALDO A VENCER",IF(Hoja3!$O3038="VENCIDO","SALDO VENCIDO - SE ABONA DE ACUERDO A DISPONIBILIDAD FINANCIERA",0))</f>
        <v>SALDO VENCIDO - SE ABONA DE ACUERDO A DISPONIBILIDAD FINANCIERA</v>
      </c>
      <c r="O3038" s="129" t="str">
        <f>+IF(($D$1-Hoja3!$F3038)&gt;0,"VENCIDO","VIGENTE")</f>
        <v>VENCIDO</v>
      </c>
      <c r="P3038" s="120"/>
    </row>
    <row r="3039" spans="2:16" ht="14.25" hidden="1" customHeight="1" x14ac:dyDescent="0.25">
      <c r="B3039" s="138" t="s">
        <v>9471</v>
      </c>
      <c r="C3039" s="122" t="s">
        <v>9472</v>
      </c>
      <c r="D3039" s="123" t="s">
        <v>9473</v>
      </c>
      <c r="E3039" s="124">
        <v>44347</v>
      </c>
      <c r="F3039" s="124">
        <v>44561</v>
      </c>
      <c r="G3039" s="126">
        <v>2324</v>
      </c>
      <c r="H3039" s="126" t="str">
        <f>+VLOOKUP(Hoja3!$G3039,'[138]Plan de Cuentas'!B:H,7,FALSE)</f>
        <v>2.1.01.01.08</v>
      </c>
      <c r="I3039" s="127" t="str">
        <f>+VLOOKUP(Hoja3!$H3039,'[138]Plan de Cuentas'!A:C,3,FALSE)</f>
        <v>Provision de Gastos a Pagar  Gs.</v>
      </c>
      <c r="J3039" s="135">
        <v>-3000000</v>
      </c>
      <c r="K3039" s="135">
        <v>-3000000</v>
      </c>
      <c r="L3039" s="117">
        <f>+Hoja3!$K3039/$K$1</f>
        <v>-413.54041599408913</v>
      </c>
      <c r="M3039" s="136" t="s">
        <v>9474</v>
      </c>
      <c r="N3039" s="129" t="s">
        <v>3571</v>
      </c>
      <c r="O3039" s="129" t="str">
        <f>+IF(($D$1-Hoja3!$F3039)&gt;0,"VENCIDO","VIGENTE")</f>
        <v>VENCIDO</v>
      </c>
      <c r="P3039" s="120"/>
    </row>
    <row r="3040" spans="2:16" ht="14.25" hidden="1" customHeight="1" x14ac:dyDescent="0.25">
      <c r="B3040" s="138" t="s">
        <v>181</v>
      </c>
      <c r="C3040" s="122" t="s">
        <v>9475</v>
      </c>
      <c r="D3040" s="123" t="s">
        <v>9476</v>
      </c>
      <c r="E3040" s="124">
        <v>43586</v>
      </c>
      <c r="F3040" s="124">
        <v>44561</v>
      </c>
      <c r="G3040" s="126">
        <v>2620</v>
      </c>
      <c r="H3040" s="126" t="str">
        <f>+VLOOKUP(Hoja3!$G3040,'[138]Plan de Cuentas'!B:H,7,FALSE)</f>
        <v>2.1.01.03.09</v>
      </c>
      <c r="I3040" s="127" t="str">
        <f>+VLOOKUP(Hoja3!$H3040,'[138]Plan de Cuentas'!A:C,3,FALSE)</f>
        <v>Cesion De Creditos A Pagar Gs</v>
      </c>
      <c r="J3040" s="135">
        <v>-8805528</v>
      </c>
      <c r="K3040" s="135">
        <v>-8805528</v>
      </c>
      <c r="L3040" s="117">
        <f>+Hoja3!$K3040/$K$1</f>
        <v>-1213.8139040558665</v>
      </c>
      <c r="M3040" s="136" t="s">
        <v>5773</v>
      </c>
      <c r="N3040" s="129" t="str">
        <f>+IF(Hoja3!$O3040="VIGENTE","SALDO A VENCER",IF(Hoja3!$O3040="VENCIDO","SALDO VENCIDO - SE ABONA DE ACUERDO A DISPONIBILIDAD FINANCIERA",0))</f>
        <v>SALDO VENCIDO - SE ABONA DE ACUERDO A DISPONIBILIDAD FINANCIERA</v>
      </c>
      <c r="O3040" s="129" t="str">
        <f>+IF(($D$1-Hoja3!$F3040)&gt;0,"VENCIDO","VIGENTE")</f>
        <v>VENCIDO</v>
      </c>
      <c r="P3040" s="120"/>
    </row>
    <row r="3041" spans="2:16" ht="14.25" hidden="1" customHeight="1" x14ac:dyDescent="0.25">
      <c r="B3041" s="138" t="s">
        <v>181</v>
      </c>
      <c r="C3041" s="122" t="s">
        <v>9477</v>
      </c>
      <c r="D3041" s="123" t="s">
        <v>9478</v>
      </c>
      <c r="E3041" s="124">
        <v>43819</v>
      </c>
      <c r="F3041" s="124">
        <v>43850</v>
      </c>
      <c r="G3041" s="126">
        <v>2273</v>
      </c>
      <c r="H3041" s="126" t="str">
        <f>+VLOOKUP(Hoja3!$G3041,'[138]Plan de Cuentas'!B:H,7,FALSE)</f>
        <v>2.1.02.01.05</v>
      </c>
      <c r="I3041" s="127" t="str">
        <f>+VLOOKUP(Hoja3!$H3041,'[138]Plan de Cuentas'!A:C,3,FALSE)</f>
        <v>Proveedores Locales - GS</v>
      </c>
      <c r="J3041" s="135">
        <v>-990000</v>
      </c>
      <c r="K3041" s="135">
        <v>-29282</v>
      </c>
      <c r="L3041" s="117">
        <f>+Hoja3!$K3041/$K$1</f>
        <v>-4.0364301537129723</v>
      </c>
      <c r="M3041" s="136" t="s">
        <v>9479</v>
      </c>
      <c r="N3041" s="129" t="str">
        <f>+IF(Hoja3!$O3041="VIGENTE","SALDO A VENCER",IF(Hoja3!$O3041="VENCIDO","SALDO VENCIDO - SE ABONA DE ACUERDO A DISPONIBILIDAD FINANCIERA",0))</f>
        <v>SALDO VENCIDO - SE ABONA DE ACUERDO A DISPONIBILIDAD FINANCIERA</v>
      </c>
      <c r="O3041" s="129" t="str">
        <f>+IF(($D$1-Hoja3!$F3041)&gt;0,"VENCIDO","VIGENTE")</f>
        <v>VENCIDO</v>
      </c>
      <c r="P3041" s="120"/>
    </row>
    <row r="3042" spans="2:16" ht="14.25" hidden="1" customHeight="1" x14ac:dyDescent="0.25">
      <c r="B3042" s="138" t="s">
        <v>181</v>
      </c>
      <c r="C3042" s="122" t="s">
        <v>9480</v>
      </c>
      <c r="D3042" s="123" t="s">
        <v>9481</v>
      </c>
      <c r="E3042" s="124">
        <v>44434</v>
      </c>
      <c r="F3042" s="124">
        <v>44434</v>
      </c>
      <c r="G3042" s="126">
        <v>2273</v>
      </c>
      <c r="H3042" s="126" t="str">
        <f>+VLOOKUP(Hoja3!$G3042,'[138]Plan de Cuentas'!B:H,7,FALSE)</f>
        <v>2.1.02.01.05</v>
      </c>
      <c r="I3042" s="127" t="str">
        <f>+VLOOKUP(Hoja3!$H3042,'[138]Plan de Cuentas'!A:C,3,FALSE)</f>
        <v>Proveedores Locales - GS</v>
      </c>
      <c r="J3042" s="135">
        <v>-2561482</v>
      </c>
      <c r="K3042" s="135">
        <v>-2561482</v>
      </c>
      <c r="L3042" s="117">
        <f>+Hoja3!$K3042/$K$1</f>
        <v>-353.09211061379045</v>
      </c>
      <c r="M3042" s="136" t="s">
        <v>9482</v>
      </c>
      <c r="N3042" s="129" t="str">
        <f>+IF(Hoja3!$O3042="VIGENTE","SALDO A VENCER",IF(Hoja3!$O3042="VENCIDO","SALDO VENCIDO - SE ABONA DE ACUERDO A DISPONIBILIDAD FINANCIERA",0))</f>
        <v>SALDO VENCIDO - SE ABONA DE ACUERDO A DISPONIBILIDAD FINANCIERA</v>
      </c>
      <c r="O3042" s="129" t="str">
        <f>+IF(($D$1-Hoja3!$F3042)&gt;0,"VENCIDO","VIGENTE")</f>
        <v>VENCIDO</v>
      </c>
      <c r="P3042" s="120"/>
    </row>
    <row r="3043" spans="2:16" ht="14.25" hidden="1" customHeight="1" x14ac:dyDescent="0.25">
      <c r="B3043" s="138" t="s">
        <v>181</v>
      </c>
      <c r="C3043" s="122" t="s">
        <v>9483</v>
      </c>
      <c r="D3043" s="123" t="s">
        <v>9484</v>
      </c>
      <c r="E3043" s="124">
        <v>44723</v>
      </c>
      <c r="F3043" s="124">
        <v>44723</v>
      </c>
      <c r="G3043" s="126">
        <v>2273</v>
      </c>
      <c r="H3043" s="126" t="str">
        <f>+VLOOKUP(Hoja3!$G3043,'[138]Plan de Cuentas'!B:H,7,FALSE)</f>
        <v>2.1.02.01.05</v>
      </c>
      <c r="I3043" s="127" t="str">
        <f>+VLOOKUP(Hoja3!$H3043,'[138]Plan de Cuentas'!A:C,3,FALSE)</f>
        <v>Proveedores Locales - GS</v>
      </c>
      <c r="J3043" s="135">
        <v>-2719357</v>
      </c>
      <c r="K3043" s="135">
        <v>-79204</v>
      </c>
      <c r="L3043" s="117">
        <f>+Hoja3!$K3043/$K$1</f>
        <v>-10.918018369465278</v>
      </c>
      <c r="M3043" s="136" t="s">
        <v>9485</v>
      </c>
      <c r="N3043" s="129" t="str">
        <f>+IF(Hoja3!$O3043="VIGENTE","SALDO A VENCER",IF(Hoja3!$O3043="VENCIDO","SALDO VENCIDO - SE ABONA DE ACUERDO A DISPONIBILIDAD FINANCIERA",0))</f>
        <v>SALDO VENCIDO - SE ABONA DE ACUERDO A DISPONIBILIDAD FINANCIERA</v>
      </c>
      <c r="O3043" s="129" t="str">
        <f>+IF(($D$1-Hoja3!$F3043)&gt;0,"VENCIDO","VIGENTE")</f>
        <v>VENCIDO</v>
      </c>
      <c r="P3043" s="120"/>
    </row>
    <row r="3044" spans="2:16" ht="14.25" hidden="1" customHeight="1" x14ac:dyDescent="0.25">
      <c r="B3044" s="138" t="s">
        <v>181</v>
      </c>
      <c r="C3044" s="122" t="s">
        <v>9486</v>
      </c>
      <c r="D3044" s="123" t="s">
        <v>9487</v>
      </c>
      <c r="E3044" s="124">
        <v>44723</v>
      </c>
      <c r="F3044" s="124">
        <v>44723</v>
      </c>
      <c r="G3044" s="126">
        <v>2273</v>
      </c>
      <c r="H3044" s="126" t="str">
        <f>+VLOOKUP(Hoja3!$G3044,'[138]Plan de Cuentas'!B:H,7,FALSE)</f>
        <v>2.1.02.01.05</v>
      </c>
      <c r="I3044" s="127" t="str">
        <f>+VLOOKUP(Hoja3!$H3044,'[138]Plan de Cuentas'!A:C,3,FALSE)</f>
        <v>Proveedores Locales - GS</v>
      </c>
      <c r="J3044" s="135">
        <v>-10300000</v>
      </c>
      <c r="K3044" s="135">
        <v>-300000</v>
      </c>
      <c r="L3044" s="117">
        <f>+Hoja3!$K3044/$K$1</f>
        <v>-41.354041599408909</v>
      </c>
      <c r="M3044" s="136" t="s">
        <v>9488</v>
      </c>
      <c r="N3044" s="129" t="str">
        <f>+IF(Hoja3!$O3044="VIGENTE","SALDO A VENCER",IF(Hoja3!$O3044="VENCIDO","SALDO VENCIDO - SE ABONA DE ACUERDO A DISPONIBILIDAD FINANCIERA",0))</f>
        <v>SALDO VENCIDO - SE ABONA DE ACUERDO A DISPONIBILIDAD FINANCIERA</v>
      </c>
      <c r="O3044" s="129" t="str">
        <f>+IF(($D$1-Hoja3!$F3044)&gt;0,"VENCIDO","VIGENTE")</f>
        <v>VENCIDO</v>
      </c>
      <c r="P3044" s="120"/>
    </row>
    <row r="3045" spans="2:16" ht="14.25" hidden="1" customHeight="1" x14ac:dyDescent="0.25">
      <c r="B3045" s="138" t="s">
        <v>181</v>
      </c>
      <c r="C3045" s="122" t="s">
        <v>9489</v>
      </c>
      <c r="D3045" s="123" t="s">
        <v>9490</v>
      </c>
      <c r="E3045" s="124">
        <v>44835</v>
      </c>
      <c r="F3045" s="124">
        <v>44835</v>
      </c>
      <c r="G3045" s="126">
        <v>2273</v>
      </c>
      <c r="H3045" s="126" t="str">
        <f>+VLOOKUP(Hoja3!$G3045,'[138]Plan de Cuentas'!B:H,7,FALSE)</f>
        <v>2.1.02.01.05</v>
      </c>
      <c r="I3045" s="127" t="str">
        <f>+VLOOKUP(Hoja3!$H3045,'[138]Plan de Cuentas'!A:C,3,FALSE)</f>
        <v>Proveedores Locales - GS</v>
      </c>
      <c r="J3045" s="135">
        <v>-3713362</v>
      </c>
      <c r="K3045" s="135">
        <v>-3713362</v>
      </c>
      <c r="L3045" s="117">
        <f>+Hoja3!$K3045/$K$1</f>
        <v>-511.87508873888089</v>
      </c>
      <c r="M3045" s="136" t="s">
        <v>9491</v>
      </c>
      <c r="N3045" s="129" t="str">
        <f>+IF(Hoja3!$O3045="VIGENTE","SALDO A VENCER",IF(Hoja3!$O3045="VENCIDO","SALDO VENCIDO - SE ABONA DE ACUERDO A DISPONIBILIDAD FINANCIERA",0))</f>
        <v>SALDO VENCIDO - SE ABONA DE ACUERDO A DISPONIBILIDAD FINANCIERA</v>
      </c>
      <c r="O3045" s="129" t="str">
        <f>+IF(($D$1-Hoja3!$F3045)&gt;0,"VENCIDO","VIGENTE")</f>
        <v>VENCIDO</v>
      </c>
      <c r="P3045" s="120"/>
    </row>
    <row r="3046" spans="2:16" ht="14.25" hidden="1" customHeight="1" x14ac:dyDescent="0.25">
      <c r="B3046" s="138" t="s">
        <v>182</v>
      </c>
      <c r="C3046" s="122" t="s">
        <v>9492</v>
      </c>
      <c r="D3046" s="123">
        <v>10020001130</v>
      </c>
      <c r="E3046" s="124">
        <v>44712</v>
      </c>
      <c r="F3046" s="124">
        <v>44742</v>
      </c>
      <c r="G3046" s="126">
        <v>2273</v>
      </c>
      <c r="H3046" s="126" t="str">
        <f>+VLOOKUP(Hoja3!$G3046,'[138]Plan de Cuentas'!B:H,7,FALSE)</f>
        <v>2.1.02.01.05</v>
      </c>
      <c r="I3046" s="127" t="str">
        <f>+VLOOKUP(Hoja3!$H3046,'[138]Plan de Cuentas'!A:C,3,FALSE)</f>
        <v>Proveedores Locales - GS</v>
      </c>
      <c r="J3046" s="135">
        <v>-16880000</v>
      </c>
      <c r="K3046" s="135">
        <v>-16880000</v>
      </c>
      <c r="L3046" s="117">
        <f>+Hoja3!$K3046/$K$1</f>
        <v>-2326.8540739934083</v>
      </c>
      <c r="M3046" s="136" t="s">
        <v>9493</v>
      </c>
      <c r="N3046" s="129" t="str">
        <f>+IF(Hoja3!$O3046="VIGENTE","SALDO A VENCER",IF(Hoja3!$O3046="VENCIDO","SALDO VENCIDO - SE ABONA DE ACUERDO A DISPONIBILIDAD FINANCIERA",0))</f>
        <v>SALDO VENCIDO - SE ABONA DE ACUERDO A DISPONIBILIDAD FINANCIERA</v>
      </c>
      <c r="O3046" s="129" t="str">
        <f>+IF(($D$1-Hoja3!$F3046)&gt;0,"VENCIDO","VIGENTE")</f>
        <v>VENCIDO</v>
      </c>
      <c r="P3046" s="120"/>
    </row>
    <row r="3047" spans="2:16" ht="14.25" hidden="1" customHeight="1" x14ac:dyDescent="0.25">
      <c r="B3047" s="138" t="s">
        <v>183</v>
      </c>
      <c r="C3047" s="122" t="s">
        <v>9494</v>
      </c>
      <c r="D3047" s="123" t="s">
        <v>9495</v>
      </c>
      <c r="E3047" s="124">
        <v>44414</v>
      </c>
      <c r="F3047" s="124">
        <v>44414</v>
      </c>
      <c r="G3047" s="126">
        <v>2273</v>
      </c>
      <c r="H3047" s="126" t="str">
        <f>+VLOOKUP(Hoja3!$G3047,'[138]Plan de Cuentas'!B:H,7,FALSE)</f>
        <v>2.1.02.01.05</v>
      </c>
      <c r="I3047" s="127" t="str">
        <f>+VLOOKUP(Hoja3!$H3047,'[138]Plan de Cuentas'!A:C,3,FALSE)</f>
        <v>Proveedores Locales - GS</v>
      </c>
      <c r="J3047" s="135">
        <v>-1030000</v>
      </c>
      <c r="K3047" s="135">
        <v>-30000</v>
      </c>
      <c r="L3047" s="117">
        <f>+Hoja3!$K3047/$K$1</f>
        <v>-4.1354041599408911</v>
      </c>
      <c r="M3047" s="136" t="s">
        <v>9496</v>
      </c>
      <c r="N3047" s="129" t="str">
        <f>+IF(Hoja3!$O3047="VIGENTE","SALDO A VENCER",IF(Hoja3!$O3047="VENCIDO","SALDO VENCIDO - SE ABONA DE ACUERDO A DISPONIBILIDAD FINANCIERA",0))</f>
        <v>SALDO VENCIDO - SE ABONA DE ACUERDO A DISPONIBILIDAD FINANCIERA</v>
      </c>
      <c r="O3047" s="129" t="str">
        <f>+IF(($D$1-Hoja3!$F3047)&gt;0,"VENCIDO","VIGENTE")</f>
        <v>VENCIDO</v>
      </c>
      <c r="P3047" s="120"/>
    </row>
    <row r="3048" spans="2:16" ht="14.25" hidden="1" customHeight="1" x14ac:dyDescent="0.25">
      <c r="B3048" s="138" t="s">
        <v>183</v>
      </c>
      <c r="C3048" s="122" t="s">
        <v>9497</v>
      </c>
      <c r="D3048" s="123" t="s">
        <v>9498</v>
      </c>
      <c r="E3048" s="124">
        <v>44792</v>
      </c>
      <c r="F3048" s="124">
        <v>44823</v>
      </c>
      <c r="G3048" s="126">
        <v>3031</v>
      </c>
      <c r="H3048" s="126" t="str">
        <f>+VLOOKUP(Hoja3!$G3048,'[138]Plan de Cuentas'!B:H,7,FALSE)</f>
        <v>2.1.01.01.21</v>
      </c>
      <c r="I3048" s="127" t="str">
        <f>+VLOOKUP(Hoja3!$H3048,'[138]Plan de Cuentas'!A:C,3,FALSE)</f>
        <v>Ctas a Pagar a Funcionarios y Terceros - GS</v>
      </c>
      <c r="J3048" s="135">
        <v>-95000</v>
      </c>
      <c r="K3048" s="135">
        <v>-95000</v>
      </c>
      <c r="L3048" s="117">
        <f>+Hoja3!$K3048/$K$1</f>
        <v>-13.095446506479488</v>
      </c>
      <c r="M3048" s="136" t="s">
        <v>9499</v>
      </c>
      <c r="N3048" s="129" t="str">
        <f>+IF(Hoja3!$O3048="VIGENTE","SALDO A VENCER",IF(Hoja3!$O3048="VENCIDO","SALDO VENCIDO - SE ABONA DE ACUERDO A DISPONIBILIDAD FINANCIERA",0))</f>
        <v>SALDO VENCIDO - SE ABONA DE ACUERDO A DISPONIBILIDAD FINANCIERA</v>
      </c>
      <c r="O3048" s="129" t="str">
        <f>+IF(($D$1-Hoja3!$F3048)&gt;0,"VENCIDO","VIGENTE")</f>
        <v>VENCIDO</v>
      </c>
      <c r="P3048" s="120"/>
    </row>
    <row r="3049" spans="2:16" ht="14.25" hidden="1" customHeight="1" x14ac:dyDescent="0.25">
      <c r="B3049" s="138" t="s">
        <v>183</v>
      </c>
      <c r="C3049" s="122" t="s">
        <v>9500</v>
      </c>
      <c r="D3049" s="123" t="s">
        <v>9501</v>
      </c>
      <c r="E3049" s="124">
        <v>44800</v>
      </c>
      <c r="F3049" s="124">
        <v>44800</v>
      </c>
      <c r="G3049" s="126">
        <v>3031</v>
      </c>
      <c r="H3049" s="126" t="str">
        <f>+VLOOKUP(Hoja3!$G3049,'[138]Plan de Cuentas'!B:H,7,FALSE)</f>
        <v>2.1.01.01.21</v>
      </c>
      <c r="I3049" s="127" t="str">
        <f>+VLOOKUP(Hoja3!$H3049,'[138]Plan de Cuentas'!A:C,3,FALSE)</f>
        <v>Ctas a Pagar a Funcionarios y Terceros - GS</v>
      </c>
      <c r="J3049" s="135">
        <v>-45000</v>
      </c>
      <c r="K3049" s="135">
        <v>-45000</v>
      </c>
      <c r="L3049" s="117">
        <f>+Hoja3!$K3049/$K$1</f>
        <v>-6.203106239911337</v>
      </c>
      <c r="M3049" s="136" t="s">
        <v>9502</v>
      </c>
      <c r="N3049" s="129" t="str">
        <f>+IF(Hoja3!$O3049="VIGENTE","SALDO A VENCER",IF(Hoja3!$O3049="VENCIDO","SALDO VENCIDO - SE ABONA DE ACUERDO A DISPONIBILIDAD FINANCIERA",0))</f>
        <v>SALDO VENCIDO - SE ABONA DE ACUERDO A DISPONIBILIDAD FINANCIERA</v>
      </c>
      <c r="O3049" s="129" t="str">
        <f>+IF(($D$1-Hoja3!$F3049)&gt;0,"VENCIDO","VIGENTE")</f>
        <v>VENCIDO</v>
      </c>
      <c r="P3049" s="120"/>
    </row>
    <row r="3050" spans="2:16" ht="14.25" hidden="1" customHeight="1" x14ac:dyDescent="0.25">
      <c r="B3050" s="138" t="s">
        <v>183</v>
      </c>
      <c r="C3050" s="122" t="s">
        <v>9503</v>
      </c>
      <c r="D3050" s="123" t="s">
        <v>9504</v>
      </c>
      <c r="E3050" s="124">
        <v>44800</v>
      </c>
      <c r="F3050" s="124">
        <v>44800</v>
      </c>
      <c r="G3050" s="126">
        <v>3031</v>
      </c>
      <c r="H3050" s="126" t="str">
        <f>+VLOOKUP(Hoja3!$G3050,'[138]Plan de Cuentas'!B:H,7,FALSE)</f>
        <v>2.1.01.01.21</v>
      </c>
      <c r="I3050" s="127" t="str">
        <f>+VLOOKUP(Hoja3!$H3050,'[138]Plan de Cuentas'!A:C,3,FALSE)</f>
        <v>Ctas a Pagar a Funcionarios y Terceros - GS</v>
      </c>
      <c r="J3050" s="135">
        <v>-100000</v>
      </c>
      <c r="K3050" s="135">
        <v>-100000</v>
      </c>
      <c r="L3050" s="117">
        <f>+Hoja3!$K3050/$K$1</f>
        <v>-13.784680533136303</v>
      </c>
      <c r="M3050" s="136" t="s">
        <v>9505</v>
      </c>
      <c r="N3050" s="129" t="str">
        <f>+IF(Hoja3!$O3050="VIGENTE","SALDO A VENCER",IF(Hoja3!$O3050="VENCIDO","SALDO VENCIDO - SE ABONA DE ACUERDO A DISPONIBILIDAD FINANCIERA",0))</f>
        <v>SALDO VENCIDO - SE ABONA DE ACUERDO A DISPONIBILIDAD FINANCIERA</v>
      </c>
      <c r="O3050" s="129" t="str">
        <f>+IF(($D$1-Hoja3!$F3050)&gt;0,"VENCIDO","VIGENTE")</f>
        <v>VENCIDO</v>
      </c>
      <c r="P3050" s="120"/>
    </row>
    <row r="3051" spans="2:16" ht="14.25" hidden="1" customHeight="1" x14ac:dyDescent="0.25">
      <c r="B3051" s="138" t="s">
        <v>183</v>
      </c>
      <c r="C3051" s="122" t="s">
        <v>9506</v>
      </c>
      <c r="D3051" s="123" t="s">
        <v>9507</v>
      </c>
      <c r="E3051" s="124">
        <v>44805</v>
      </c>
      <c r="F3051" s="124">
        <v>44805</v>
      </c>
      <c r="G3051" s="126">
        <v>3031</v>
      </c>
      <c r="H3051" s="126" t="str">
        <f>+VLOOKUP(Hoja3!$G3051,'[138]Plan de Cuentas'!B:H,7,FALSE)</f>
        <v>2.1.01.01.21</v>
      </c>
      <c r="I3051" s="127" t="str">
        <f>+VLOOKUP(Hoja3!$H3051,'[138]Plan de Cuentas'!A:C,3,FALSE)</f>
        <v>Ctas a Pagar a Funcionarios y Terceros - GS</v>
      </c>
      <c r="J3051" s="135">
        <v>-40000</v>
      </c>
      <c r="K3051" s="135">
        <v>-40000</v>
      </c>
      <c r="L3051" s="117">
        <f>+Hoja3!$K3051/$K$1</f>
        <v>-5.5138722132545217</v>
      </c>
      <c r="M3051" s="136" t="s">
        <v>9508</v>
      </c>
      <c r="N3051" s="129" t="str">
        <f>+IF(Hoja3!$O3051="VIGENTE","SALDO A VENCER",IF(Hoja3!$O3051="VENCIDO","SALDO VENCIDO - SE ABONA DE ACUERDO A DISPONIBILIDAD FINANCIERA",0))</f>
        <v>SALDO VENCIDO - SE ABONA DE ACUERDO A DISPONIBILIDAD FINANCIERA</v>
      </c>
      <c r="O3051" s="129" t="str">
        <f>+IF(($D$1-Hoja3!$F3051)&gt;0,"VENCIDO","VIGENTE")</f>
        <v>VENCIDO</v>
      </c>
      <c r="P3051" s="120"/>
    </row>
    <row r="3052" spans="2:16" ht="14.25" hidden="1" customHeight="1" x14ac:dyDescent="0.25">
      <c r="B3052" s="138" t="s">
        <v>183</v>
      </c>
      <c r="C3052" s="122" t="s">
        <v>9509</v>
      </c>
      <c r="D3052" s="123" t="s">
        <v>9510</v>
      </c>
      <c r="E3052" s="124">
        <v>44828</v>
      </c>
      <c r="F3052" s="124">
        <v>44858</v>
      </c>
      <c r="G3052" s="126">
        <v>3031</v>
      </c>
      <c r="H3052" s="126" t="str">
        <f>+VLOOKUP(Hoja3!$G3052,'[138]Plan de Cuentas'!B:H,7,FALSE)</f>
        <v>2.1.01.01.21</v>
      </c>
      <c r="I3052" s="127" t="str">
        <f>+VLOOKUP(Hoja3!$H3052,'[138]Plan de Cuentas'!A:C,3,FALSE)</f>
        <v>Ctas a Pagar a Funcionarios y Terceros - GS</v>
      </c>
      <c r="J3052" s="135">
        <v>-70000</v>
      </c>
      <c r="K3052" s="135">
        <v>-70000</v>
      </c>
      <c r="L3052" s="117">
        <f>+Hoja3!$K3052/$K$1</f>
        <v>-9.6492763731954128</v>
      </c>
      <c r="M3052" s="136" t="s">
        <v>9511</v>
      </c>
      <c r="N3052" s="129" t="str">
        <f>+IF(Hoja3!$O3052="VIGENTE","SALDO A VENCER",IF(Hoja3!$O3052="VENCIDO","SALDO VENCIDO - SE ABONA DE ACUERDO A DISPONIBILIDAD FINANCIERA",0))</f>
        <v>SALDO VENCIDO - SE ABONA DE ACUERDO A DISPONIBILIDAD FINANCIERA</v>
      </c>
      <c r="O3052" s="129" t="str">
        <f>+IF(($D$1-Hoja3!$F3052)&gt;0,"VENCIDO","VIGENTE")</f>
        <v>VENCIDO</v>
      </c>
      <c r="P3052" s="120"/>
    </row>
    <row r="3053" spans="2:16" ht="14.25" hidden="1" customHeight="1" x14ac:dyDescent="0.25">
      <c r="B3053" s="138" t="s">
        <v>183</v>
      </c>
      <c r="C3053" s="122" t="s">
        <v>9512</v>
      </c>
      <c r="D3053" s="123" t="s">
        <v>9513</v>
      </c>
      <c r="E3053" s="124">
        <v>44862</v>
      </c>
      <c r="F3053" s="124">
        <v>44893</v>
      </c>
      <c r="G3053" s="126">
        <v>3031</v>
      </c>
      <c r="H3053" s="126" t="str">
        <f>+VLOOKUP(Hoja3!$G3053,'[138]Plan de Cuentas'!B:H,7,FALSE)</f>
        <v>2.1.01.01.21</v>
      </c>
      <c r="I3053" s="127" t="str">
        <f>+VLOOKUP(Hoja3!$H3053,'[138]Plan de Cuentas'!A:C,3,FALSE)</f>
        <v>Ctas a Pagar a Funcionarios y Terceros - GS</v>
      </c>
      <c r="J3053" s="135">
        <v>-75000</v>
      </c>
      <c r="K3053" s="135">
        <v>-75000</v>
      </c>
      <c r="L3053" s="117">
        <f>+Hoja3!$K3053/$K$1</f>
        <v>-10.338510399852227</v>
      </c>
      <c r="M3053" s="136" t="s">
        <v>9511</v>
      </c>
      <c r="N3053" s="129" t="str">
        <f>+IF(Hoja3!$O3053="VIGENTE","SALDO A VENCER",IF(Hoja3!$O3053="VENCIDO","SALDO VENCIDO - SE ABONA DE ACUERDO A DISPONIBILIDAD FINANCIERA",0))</f>
        <v>SALDO A VENCER</v>
      </c>
      <c r="O3053" s="129" t="str">
        <f>+IF(($D$1-Hoja3!$F3053)&gt;0,"VENCIDO","VIGENTE")</f>
        <v>VIGENTE</v>
      </c>
      <c r="P3053" s="120"/>
    </row>
    <row r="3054" spans="2:16" ht="14.25" hidden="1" customHeight="1" x14ac:dyDescent="0.25">
      <c r="B3054" s="138" t="s">
        <v>184</v>
      </c>
      <c r="C3054" s="122" t="s">
        <v>9514</v>
      </c>
      <c r="D3054" s="123" t="s">
        <v>9515</v>
      </c>
      <c r="E3054" s="124">
        <v>44713</v>
      </c>
      <c r="F3054" s="124">
        <v>44743</v>
      </c>
      <c r="G3054" s="126">
        <v>2273</v>
      </c>
      <c r="H3054" s="126" t="str">
        <f>+VLOOKUP(Hoja3!$G3054,'[138]Plan de Cuentas'!B:H,7,FALSE)</f>
        <v>2.1.02.01.05</v>
      </c>
      <c r="I3054" s="127" t="str">
        <f>+VLOOKUP(Hoja3!$H3054,'[138]Plan de Cuentas'!A:C,3,FALSE)</f>
        <v>Proveedores Locales - GS</v>
      </c>
      <c r="J3054" s="135">
        <v>-35000</v>
      </c>
      <c r="K3054" s="135">
        <v>-35000</v>
      </c>
      <c r="L3054" s="117">
        <f>+Hoja3!$K3054/$K$1</f>
        <v>-4.8246381865977064</v>
      </c>
      <c r="M3054" s="136" t="s">
        <v>9516</v>
      </c>
      <c r="N3054" s="129" t="str">
        <f>+IF(Hoja3!$O3054="VIGENTE","SALDO A VENCER",IF(Hoja3!$O3054="VENCIDO","SALDO VENCIDO - SE ABONA DE ACUERDO A DISPONIBILIDAD FINANCIERA",0))</f>
        <v>SALDO VENCIDO - SE ABONA DE ACUERDO A DISPONIBILIDAD FINANCIERA</v>
      </c>
      <c r="O3054" s="129" t="str">
        <f>+IF(($D$1-Hoja3!$F3054)&gt;0,"VENCIDO","VIGENTE")</f>
        <v>VENCIDO</v>
      </c>
      <c r="P3054" s="120"/>
    </row>
    <row r="3055" spans="2:16" ht="14.25" hidden="1" customHeight="1" x14ac:dyDescent="0.25">
      <c r="B3055" s="138" t="s">
        <v>184</v>
      </c>
      <c r="C3055" s="122" t="s">
        <v>9517</v>
      </c>
      <c r="D3055" s="123" t="s">
        <v>9518</v>
      </c>
      <c r="E3055" s="124">
        <v>44714</v>
      </c>
      <c r="F3055" s="124">
        <v>44744</v>
      </c>
      <c r="G3055" s="126">
        <v>2273</v>
      </c>
      <c r="H3055" s="126" t="str">
        <f>+VLOOKUP(Hoja3!$G3055,'[138]Plan de Cuentas'!B:H,7,FALSE)</f>
        <v>2.1.02.01.05</v>
      </c>
      <c r="I3055" s="127" t="str">
        <f>+VLOOKUP(Hoja3!$H3055,'[138]Plan de Cuentas'!A:C,3,FALSE)</f>
        <v>Proveedores Locales - GS</v>
      </c>
      <c r="J3055" s="135">
        <v>-530000</v>
      </c>
      <c r="K3055" s="135">
        <v>-530000</v>
      </c>
      <c r="L3055" s="117">
        <f>+Hoja3!$K3055/$K$1</f>
        <v>-73.058806825622412</v>
      </c>
      <c r="M3055" s="136" t="s">
        <v>9519</v>
      </c>
      <c r="N3055" s="129" t="str">
        <f>+IF(Hoja3!$O3055="VIGENTE","SALDO A VENCER",IF(Hoja3!$O3055="VENCIDO","SALDO VENCIDO - SE ABONA DE ACUERDO A DISPONIBILIDAD FINANCIERA",0))</f>
        <v>SALDO VENCIDO - SE ABONA DE ACUERDO A DISPONIBILIDAD FINANCIERA</v>
      </c>
      <c r="O3055" s="129" t="str">
        <f>+IF(($D$1-Hoja3!$F3055)&gt;0,"VENCIDO","VIGENTE")</f>
        <v>VENCIDO</v>
      </c>
      <c r="P3055" s="120"/>
    </row>
    <row r="3056" spans="2:16" ht="14.25" hidden="1" customHeight="1" x14ac:dyDescent="0.25">
      <c r="B3056" s="138" t="s">
        <v>184</v>
      </c>
      <c r="C3056" s="122" t="s">
        <v>9520</v>
      </c>
      <c r="D3056" s="123">
        <v>10010040205</v>
      </c>
      <c r="E3056" s="124">
        <v>44715</v>
      </c>
      <c r="F3056" s="124">
        <v>44745</v>
      </c>
      <c r="G3056" s="126">
        <v>2273</v>
      </c>
      <c r="H3056" s="126" t="str">
        <f>+VLOOKUP(Hoja3!$G3056,'[138]Plan de Cuentas'!B:H,7,FALSE)</f>
        <v>2.1.02.01.05</v>
      </c>
      <c r="I3056" s="127" t="str">
        <f>+VLOOKUP(Hoja3!$H3056,'[138]Plan de Cuentas'!A:C,3,FALSE)</f>
        <v>Proveedores Locales - GS</v>
      </c>
      <c r="J3056" s="135">
        <v>-210000</v>
      </c>
      <c r="K3056" s="135">
        <v>-210000</v>
      </c>
      <c r="L3056" s="117">
        <f>+Hoja3!$K3056/$K$1</f>
        <v>-28.947829119586238</v>
      </c>
      <c r="M3056" s="136" t="s">
        <v>9521</v>
      </c>
      <c r="N3056" s="129" t="str">
        <f>+IF(Hoja3!$O3056="VIGENTE","SALDO A VENCER",IF(Hoja3!$O3056="VENCIDO","SALDO VENCIDO - SE ABONA DE ACUERDO A DISPONIBILIDAD FINANCIERA",0))</f>
        <v>SALDO VENCIDO - SE ABONA DE ACUERDO A DISPONIBILIDAD FINANCIERA</v>
      </c>
      <c r="O3056" s="129" t="str">
        <f>+IF(($D$1-Hoja3!$F3056)&gt;0,"VENCIDO","VIGENTE")</f>
        <v>VENCIDO</v>
      </c>
      <c r="P3056" s="120"/>
    </row>
    <row r="3057" spans="2:16" ht="14.25" hidden="1" customHeight="1" x14ac:dyDescent="0.25">
      <c r="B3057" s="138" t="s">
        <v>184</v>
      </c>
      <c r="C3057" s="122" t="s">
        <v>9522</v>
      </c>
      <c r="D3057" s="123" t="s">
        <v>9523</v>
      </c>
      <c r="E3057" s="124">
        <v>44715</v>
      </c>
      <c r="F3057" s="124">
        <v>44745</v>
      </c>
      <c r="G3057" s="126">
        <v>2273</v>
      </c>
      <c r="H3057" s="126" t="str">
        <f>+VLOOKUP(Hoja3!$G3057,'[138]Plan de Cuentas'!B:H,7,FALSE)</f>
        <v>2.1.02.01.05</v>
      </c>
      <c r="I3057" s="127" t="str">
        <f>+VLOOKUP(Hoja3!$H3057,'[138]Plan de Cuentas'!A:C,3,FALSE)</f>
        <v>Proveedores Locales - GS</v>
      </c>
      <c r="J3057" s="135">
        <v>-10000</v>
      </c>
      <c r="K3057" s="135">
        <v>-10000</v>
      </c>
      <c r="L3057" s="117">
        <f>+Hoja3!$K3057/$K$1</f>
        <v>-1.3784680533136304</v>
      </c>
      <c r="M3057" s="136" t="s">
        <v>9524</v>
      </c>
      <c r="N3057" s="129" t="str">
        <f>+IF(Hoja3!$O3057="VIGENTE","SALDO A VENCER",IF(Hoja3!$O3057="VENCIDO","SALDO VENCIDO - SE ABONA DE ACUERDO A DISPONIBILIDAD FINANCIERA",0))</f>
        <v>SALDO VENCIDO - SE ABONA DE ACUERDO A DISPONIBILIDAD FINANCIERA</v>
      </c>
      <c r="O3057" s="129" t="str">
        <f>+IF(($D$1-Hoja3!$F3057)&gt;0,"VENCIDO","VIGENTE")</f>
        <v>VENCIDO</v>
      </c>
      <c r="P3057" s="120"/>
    </row>
    <row r="3058" spans="2:16" ht="14.25" hidden="1" customHeight="1" x14ac:dyDescent="0.25">
      <c r="B3058" s="138" t="s">
        <v>184</v>
      </c>
      <c r="C3058" s="122" t="s">
        <v>9525</v>
      </c>
      <c r="D3058" s="123" t="s">
        <v>9526</v>
      </c>
      <c r="E3058" s="124">
        <v>44715</v>
      </c>
      <c r="F3058" s="124">
        <v>44745</v>
      </c>
      <c r="G3058" s="126">
        <v>2273</v>
      </c>
      <c r="H3058" s="126" t="str">
        <f>+VLOOKUP(Hoja3!$G3058,'[138]Plan de Cuentas'!B:H,7,FALSE)</f>
        <v>2.1.02.01.05</v>
      </c>
      <c r="I3058" s="127" t="str">
        <f>+VLOOKUP(Hoja3!$H3058,'[138]Plan de Cuentas'!A:C,3,FALSE)</f>
        <v>Proveedores Locales - GS</v>
      </c>
      <c r="J3058" s="135">
        <v>-330000</v>
      </c>
      <c r="K3058" s="135">
        <v>-330000</v>
      </c>
      <c r="L3058" s="117">
        <f>+Hoja3!$K3058/$K$1</f>
        <v>-45.489445759349799</v>
      </c>
      <c r="M3058" s="136" t="s">
        <v>9527</v>
      </c>
      <c r="N3058" s="129" t="str">
        <f>+IF(Hoja3!$O3058="VIGENTE","SALDO A VENCER",IF(Hoja3!$O3058="VENCIDO","SALDO VENCIDO - SE ABONA DE ACUERDO A DISPONIBILIDAD FINANCIERA",0))</f>
        <v>SALDO VENCIDO - SE ABONA DE ACUERDO A DISPONIBILIDAD FINANCIERA</v>
      </c>
      <c r="O3058" s="129" t="str">
        <f>+IF(($D$1-Hoja3!$F3058)&gt;0,"VENCIDO","VIGENTE")</f>
        <v>VENCIDO</v>
      </c>
      <c r="P3058" s="120"/>
    </row>
    <row r="3059" spans="2:16" ht="14.25" hidden="1" customHeight="1" x14ac:dyDescent="0.25">
      <c r="B3059" s="138" t="s">
        <v>184</v>
      </c>
      <c r="C3059" s="122" t="s">
        <v>9528</v>
      </c>
      <c r="D3059" s="123" t="s">
        <v>9529</v>
      </c>
      <c r="E3059" s="124">
        <v>44720</v>
      </c>
      <c r="F3059" s="124">
        <v>44750</v>
      </c>
      <c r="G3059" s="126">
        <v>2273</v>
      </c>
      <c r="H3059" s="126" t="str">
        <f>+VLOOKUP(Hoja3!$G3059,'[138]Plan de Cuentas'!B:H,7,FALSE)</f>
        <v>2.1.02.01.05</v>
      </c>
      <c r="I3059" s="127" t="str">
        <f>+VLOOKUP(Hoja3!$H3059,'[138]Plan de Cuentas'!A:C,3,FALSE)</f>
        <v>Proveedores Locales - GS</v>
      </c>
      <c r="J3059" s="135">
        <v>-530000</v>
      </c>
      <c r="K3059" s="135">
        <v>-530000</v>
      </c>
      <c r="L3059" s="117">
        <f>+Hoja3!$K3059/$K$1</f>
        <v>-73.058806825622412</v>
      </c>
      <c r="M3059" s="136" t="s">
        <v>9530</v>
      </c>
      <c r="N3059" s="129" t="str">
        <f>+IF(Hoja3!$O3059="VIGENTE","SALDO A VENCER",IF(Hoja3!$O3059="VENCIDO","SALDO VENCIDO - SE ABONA DE ACUERDO A DISPONIBILIDAD FINANCIERA",0))</f>
        <v>SALDO VENCIDO - SE ABONA DE ACUERDO A DISPONIBILIDAD FINANCIERA</v>
      </c>
      <c r="O3059" s="129" t="str">
        <f>+IF(($D$1-Hoja3!$F3059)&gt;0,"VENCIDO","VIGENTE")</f>
        <v>VENCIDO</v>
      </c>
      <c r="P3059" s="120"/>
    </row>
    <row r="3060" spans="2:16" ht="14.25" hidden="1" customHeight="1" x14ac:dyDescent="0.25">
      <c r="B3060" s="138" t="s">
        <v>184</v>
      </c>
      <c r="C3060" s="122" t="s">
        <v>9531</v>
      </c>
      <c r="D3060" s="123" t="s">
        <v>9532</v>
      </c>
      <c r="E3060" s="124">
        <v>44720</v>
      </c>
      <c r="F3060" s="124">
        <v>44750</v>
      </c>
      <c r="G3060" s="126">
        <v>2273</v>
      </c>
      <c r="H3060" s="126" t="str">
        <f>+VLOOKUP(Hoja3!$G3060,'[138]Plan de Cuentas'!B:H,7,FALSE)</f>
        <v>2.1.02.01.05</v>
      </c>
      <c r="I3060" s="127" t="str">
        <f>+VLOOKUP(Hoja3!$H3060,'[138]Plan de Cuentas'!A:C,3,FALSE)</f>
        <v>Proveedores Locales - GS</v>
      </c>
      <c r="J3060" s="135">
        <v>-130000</v>
      </c>
      <c r="K3060" s="135">
        <v>-130000</v>
      </c>
      <c r="L3060" s="117">
        <f>+Hoja3!$K3060/$K$1</f>
        <v>-17.920084693077193</v>
      </c>
      <c r="M3060" s="136" t="s">
        <v>9533</v>
      </c>
      <c r="N3060" s="129" t="str">
        <f>+IF(Hoja3!$O3060="VIGENTE","SALDO A VENCER",IF(Hoja3!$O3060="VENCIDO","SALDO VENCIDO - SE ABONA DE ACUERDO A DISPONIBILIDAD FINANCIERA",0))</f>
        <v>SALDO VENCIDO - SE ABONA DE ACUERDO A DISPONIBILIDAD FINANCIERA</v>
      </c>
      <c r="O3060" s="129" t="str">
        <f>+IF(($D$1-Hoja3!$F3060)&gt;0,"VENCIDO","VIGENTE")</f>
        <v>VENCIDO</v>
      </c>
      <c r="P3060" s="120"/>
    </row>
    <row r="3061" spans="2:16" ht="14.25" hidden="1" customHeight="1" x14ac:dyDescent="0.25">
      <c r="B3061" s="138" t="s">
        <v>184</v>
      </c>
      <c r="C3061" s="122" t="s">
        <v>9534</v>
      </c>
      <c r="D3061" s="123" t="s">
        <v>9535</v>
      </c>
      <c r="E3061" s="124">
        <v>44726</v>
      </c>
      <c r="F3061" s="124">
        <v>44756</v>
      </c>
      <c r="G3061" s="126">
        <v>2273</v>
      </c>
      <c r="H3061" s="126" t="str">
        <f>+VLOOKUP(Hoja3!$G3061,'[138]Plan de Cuentas'!B:H,7,FALSE)</f>
        <v>2.1.02.01.05</v>
      </c>
      <c r="I3061" s="127" t="str">
        <f>+VLOOKUP(Hoja3!$H3061,'[138]Plan de Cuentas'!A:C,3,FALSE)</f>
        <v>Proveedores Locales - GS</v>
      </c>
      <c r="J3061" s="135">
        <v>-10000</v>
      </c>
      <c r="K3061" s="135">
        <v>-10000</v>
      </c>
      <c r="L3061" s="117">
        <f>+Hoja3!$K3061/$K$1</f>
        <v>-1.3784680533136304</v>
      </c>
      <c r="M3061" s="136" t="s">
        <v>9536</v>
      </c>
      <c r="N3061" s="129" t="str">
        <f>+IF(Hoja3!$O3061="VIGENTE","SALDO A VENCER",IF(Hoja3!$O3061="VENCIDO","SALDO VENCIDO - SE ABONA DE ACUERDO A DISPONIBILIDAD FINANCIERA",0))</f>
        <v>SALDO VENCIDO - SE ABONA DE ACUERDO A DISPONIBILIDAD FINANCIERA</v>
      </c>
      <c r="O3061" s="129" t="str">
        <f>+IF(($D$1-Hoja3!$F3061)&gt;0,"VENCIDO","VIGENTE")</f>
        <v>VENCIDO</v>
      </c>
      <c r="P3061" s="120"/>
    </row>
    <row r="3062" spans="2:16" ht="14.25" hidden="1" customHeight="1" x14ac:dyDescent="0.25">
      <c r="B3062" s="138" t="s">
        <v>184</v>
      </c>
      <c r="C3062" s="122" t="s">
        <v>9537</v>
      </c>
      <c r="D3062" s="123" t="s">
        <v>9538</v>
      </c>
      <c r="E3062" s="124">
        <v>44726</v>
      </c>
      <c r="F3062" s="124">
        <v>44756</v>
      </c>
      <c r="G3062" s="126">
        <v>2273</v>
      </c>
      <c r="H3062" s="126" t="str">
        <f>+VLOOKUP(Hoja3!$G3062,'[138]Plan de Cuentas'!B:H,7,FALSE)</f>
        <v>2.1.02.01.05</v>
      </c>
      <c r="I3062" s="127" t="str">
        <f>+VLOOKUP(Hoja3!$H3062,'[138]Plan de Cuentas'!A:C,3,FALSE)</f>
        <v>Proveedores Locales - GS</v>
      </c>
      <c r="J3062" s="135">
        <v>-485000</v>
      </c>
      <c r="K3062" s="135">
        <v>-485000</v>
      </c>
      <c r="L3062" s="117">
        <f>+Hoja3!$K3062/$K$1</f>
        <v>-66.855700585711077</v>
      </c>
      <c r="M3062" s="136" t="s">
        <v>9539</v>
      </c>
      <c r="N3062" s="129" t="str">
        <f>+IF(Hoja3!$O3062="VIGENTE","SALDO A VENCER",IF(Hoja3!$O3062="VENCIDO","SALDO VENCIDO - SE ABONA DE ACUERDO A DISPONIBILIDAD FINANCIERA",0))</f>
        <v>SALDO VENCIDO - SE ABONA DE ACUERDO A DISPONIBILIDAD FINANCIERA</v>
      </c>
      <c r="O3062" s="129" t="str">
        <f>+IF(($D$1-Hoja3!$F3062)&gt;0,"VENCIDO","VIGENTE")</f>
        <v>VENCIDO</v>
      </c>
      <c r="P3062" s="120"/>
    </row>
    <row r="3063" spans="2:16" ht="14.25" hidden="1" customHeight="1" x14ac:dyDescent="0.25">
      <c r="B3063" s="138" t="s">
        <v>184</v>
      </c>
      <c r="C3063" s="122" t="s">
        <v>9540</v>
      </c>
      <c r="D3063" s="123" t="s">
        <v>9541</v>
      </c>
      <c r="E3063" s="124">
        <v>44727</v>
      </c>
      <c r="F3063" s="124">
        <v>44757</v>
      </c>
      <c r="G3063" s="126">
        <v>2273</v>
      </c>
      <c r="H3063" s="126" t="str">
        <f>+VLOOKUP(Hoja3!$G3063,'[138]Plan de Cuentas'!B:H,7,FALSE)</f>
        <v>2.1.02.01.05</v>
      </c>
      <c r="I3063" s="127" t="str">
        <f>+VLOOKUP(Hoja3!$H3063,'[138]Plan de Cuentas'!A:C,3,FALSE)</f>
        <v>Proveedores Locales - GS</v>
      </c>
      <c r="J3063" s="135">
        <v>-65000</v>
      </c>
      <c r="K3063" s="135">
        <v>-65000</v>
      </c>
      <c r="L3063" s="117">
        <f>+Hoja3!$K3063/$K$1</f>
        <v>-8.9600423465385965</v>
      </c>
      <c r="M3063" s="136" t="s">
        <v>9542</v>
      </c>
      <c r="N3063" s="129" t="str">
        <f>+IF(Hoja3!$O3063="VIGENTE","SALDO A VENCER",IF(Hoja3!$O3063="VENCIDO","SALDO VENCIDO - SE ABONA DE ACUERDO A DISPONIBILIDAD FINANCIERA",0))</f>
        <v>SALDO VENCIDO - SE ABONA DE ACUERDO A DISPONIBILIDAD FINANCIERA</v>
      </c>
      <c r="O3063" s="129" t="str">
        <f>+IF(($D$1-Hoja3!$F3063)&gt;0,"VENCIDO","VIGENTE")</f>
        <v>VENCIDO</v>
      </c>
      <c r="P3063" s="120"/>
    </row>
    <row r="3064" spans="2:16" ht="14.25" hidden="1" customHeight="1" x14ac:dyDescent="0.25">
      <c r="B3064" s="138" t="s">
        <v>184</v>
      </c>
      <c r="C3064" s="122" t="s">
        <v>9543</v>
      </c>
      <c r="D3064" s="123">
        <v>10010040599</v>
      </c>
      <c r="E3064" s="124">
        <v>44727</v>
      </c>
      <c r="F3064" s="124">
        <v>44742</v>
      </c>
      <c r="G3064" s="126">
        <v>2273</v>
      </c>
      <c r="H3064" s="126" t="str">
        <f>+VLOOKUP(Hoja3!$G3064,'[138]Plan de Cuentas'!B:H,7,FALSE)</f>
        <v>2.1.02.01.05</v>
      </c>
      <c r="I3064" s="127" t="str">
        <f>+VLOOKUP(Hoja3!$H3064,'[138]Plan de Cuentas'!A:C,3,FALSE)</f>
        <v>Proveedores Locales - GS</v>
      </c>
      <c r="J3064" s="135">
        <v>-65000</v>
      </c>
      <c r="K3064" s="135">
        <v>-65000</v>
      </c>
      <c r="L3064" s="117">
        <f>+Hoja3!$K3064/$K$1</f>
        <v>-8.9600423465385965</v>
      </c>
      <c r="M3064" s="136" t="s">
        <v>9544</v>
      </c>
      <c r="N3064" s="129" t="str">
        <f>+IF(Hoja3!$O3064="VIGENTE","SALDO A VENCER",IF(Hoja3!$O3064="VENCIDO","SALDO VENCIDO - SE ABONA DE ACUERDO A DISPONIBILIDAD FINANCIERA",0))</f>
        <v>SALDO VENCIDO - SE ABONA DE ACUERDO A DISPONIBILIDAD FINANCIERA</v>
      </c>
      <c r="O3064" s="129" t="str">
        <f>+IF(($D$1-Hoja3!$F3064)&gt;0,"VENCIDO","VIGENTE")</f>
        <v>VENCIDO</v>
      </c>
      <c r="P3064" s="120"/>
    </row>
    <row r="3065" spans="2:16" ht="14.25" hidden="1" customHeight="1" x14ac:dyDescent="0.25">
      <c r="B3065" s="138" t="s">
        <v>184</v>
      </c>
      <c r="C3065" s="122" t="s">
        <v>9545</v>
      </c>
      <c r="D3065" s="123" t="s">
        <v>9546</v>
      </c>
      <c r="E3065" s="124">
        <v>44730</v>
      </c>
      <c r="F3065" s="124">
        <v>44760</v>
      </c>
      <c r="G3065" s="126">
        <v>2273</v>
      </c>
      <c r="H3065" s="126" t="str">
        <f>+VLOOKUP(Hoja3!$G3065,'[138]Plan de Cuentas'!B:H,7,FALSE)</f>
        <v>2.1.02.01.05</v>
      </c>
      <c r="I3065" s="127" t="str">
        <f>+VLOOKUP(Hoja3!$H3065,'[138]Plan de Cuentas'!A:C,3,FALSE)</f>
        <v>Proveedores Locales - GS</v>
      </c>
      <c r="J3065" s="135">
        <v>-225000</v>
      </c>
      <c r="K3065" s="135">
        <v>-225000</v>
      </c>
      <c r="L3065" s="117">
        <f>+Hoja3!$K3065/$K$1</f>
        <v>-31.015531199556683</v>
      </c>
      <c r="M3065" s="136" t="s">
        <v>9547</v>
      </c>
      <c r="N3065" s="129" t="str">
        <f>+IF(Hoja3!$O3065="VIGENTE","SALDO A VENCER",IF(Hoja3!$O3065="VENCIDO","SALDO VENCIDO - SE ABONA DE ACUERDO A DISPONIBILIDAD FINANCIERA",0))</f>
        <v>SALDO VENCIDO - SE ABONA DE ACUERDO A DISPONIBILIDAD FINANCIERA</v>
      </c>
      <c r="O3065" s="129" t="str">
        <f>+IF(($D$1-Hoja3!$F3065)&gt;0,"VENCIDO","VIGENTE")</f>
        <v>VENCIDO</v>
      </c>
      <c r="P3065" s="120"/>
    </row>
    <row r="3066" spans="2:16" ht="14.25" hidden="1" customHeight="1" x14ac:dyDescent="0.25">
      <c r="B3066" s="138" t="s">
        <v>184</v>
      </c>
      <c r="C3066" s="122" t="s">
        <v>9548</v>
      </c>
      <c r="D3066" s="123" t="s">
        <v>9549</v>
      </c>
      <c r="E3066" s="124">
        <v>44733</v>
      </c>
      <c r="F3066" s="124">
        <v>44763</v>
      </c>
      <c r="G3066" s="126">
        <v>2273</v>
      </c>
      <c r="H3066" s="126" t="str">
        <f>+VLOOKUP(Hoja3!$G3066,'[138]Plan de Cuentas'!B:H,7,FALSE)</f>
        <v>2.1.02.01.05</v>
      </c>
      <c r="I3066" s="127" t="str">
        <f>+VLOOKUP(Hoja3!$H3066,'[138]Plan de Cuentas'!A:C,3,FALSE)</f>
        <v>Proveedores Locales - GS</v>
      </c>
      <c r="J3066" s="135">
        <v>-250000</v>
      </c>
      <c r="K3066" s="135">
        <v>-250000</v>
      </c>
      <c r="L3066" s="117">
        <f>+Hoja3!$K3066/$K$1</f>
        <v>-34.461701332840761</v>
      </c>
      <c r="M3066" s="136" t="s">
        <v>9550</v>
      </c>
      <c r="N3066" s="129" t="str">
        <f>+IF(Hoja3!$O3066="VIGENTE","SALDO A VENCER",IF(Hoja3!$O3066="VENCIDO","SALDO VENCIDO - SE ABONA DE ACUERDO A DISPONIBILIDAD FINANCIERA",0))</f>
        <v>SALDO VENCIDO - SE ABONA DE ACUERDO A DISPONIBILIDAD FINANCIERA</v>
      </c>
      <c r="O3066" s="129" t="str">
        <f>+IF(($D$1-Hoja3!$F3066)&gt;0,"VENCIDO","VIGENTE")</f>
        <v>VENCIDO</v>
      </c>
      <c r="P3066" s="120"/>
    </row>
    <row r="3067" spans="2:16" ht="14.25" hidden="1" customHeight="1" x14ac:dyDescent="0.25">
      <c r="B3067" s="138" t="s">
        <v>184</v>
      </c>
      <c r="C3067" s="122" t="s">
        <v>9551</v>
      </c>
      <c r="D3067" s="123" t="s">
        <v>9552</v>
      </c>
      <c r="E3067" s="124">
        <v>44735</v>
      </c>
      <c r="F3067" s="124">
        <v>44765</v>
      </c>
      <c r="G3067" s="126">
        <v>2273</v>
      </c>
      <c r="H3067" s="126" t="str">
        <f>+VLOOKUP(Hoja3!$G3067,'[138]Plan de Cuentas'!B:H,7,FALSE)</f>
        <v>2.1.02.01.05</v>
      </c>
      <c r="I3067" s="127" t="str">
        <f>+VLOOKUP(Hoja3!$H3067,'[138]Plan de Cuentas'!A:C,3,FALSE)</f>
        <v>Proveedores Locales - GS</v>
      </c>
      <c r="J3067" s="135">
        <v>-50000</v>
      </c>
      <c r="K3067" s="135">
        <v>-50000</v>
      </c>
      <c r="L3067" s="117">
        <f>+Hoja3!$K3067/$K$1</f>
        <v>-6.8923402665681515</v>
      </c>
      <c r="M3067" s="136" t="s">
        <v>9553</v>
      </c>
      <c r="N3067" s="129" t="str">
        <f>+IF(Hoja3!$O3067="VIGENTE","SALDO A VENCER",IF(Hoja3!$O3067="VENCIDO","SALDO VENCIDO - SE ABONA DE ACUERDO A DISPONIBILIDAD FINANCIERA",0))</f>
        <v>SALDO VENCIDO - SE ABONA DE ACUERDO A DISPONIBILIDAD FINANCIERA</v>
      </c>
      <c r="O3067" s="129" t="str">
        <f>+IF(($D$1-Hoja3!$F3067)&gt;0,"VENCIDO","VIGENTE")</f>
        <v>VENCIDO</v>
      </c>
      <c r="P3067" s="120"/>
    </row>
    <row r="3068" spans="2:16" ht="14.25" hidden="1" customHeight="1" x14ac:dyDescent="0.25">
      <c r="B3068" s="138" t="s">
        <v>184</v>
      </c>
      <c r="C3068" s="122" t="s">
        <v>9554</v>
      </c>
      <c r="D3068" s="123" t="s">
        <v>9555</v>
      </c>
      <c r="E3068" s="124">
        <v>44746</v>
      </c>
      <c r="F3068" s="124">
        <v>44777</v>
      </c>
      <c r="G3068" s="126">
        <v>2273</v>
      </c>
      <c r="H3068" s="126" t="str">
        <f>+VLOOKUP(Hoja3!$G3068,'[138]Plan de Cuentas'!B:H,7,FALSE)</f>
        <v>2.1.02.01.05</v>
      </c>
      <c r="I3068" s="127" t="str">
        <f>+VLOOKUP(Hoja3!$H3068,'[138]Plan de Cuentas'!A:C,3,FALSE)</f>
        <v>Proveedores Locales - GS</v>
      </c>
      <c r="J3068" s="135">
        <v>-195000</v>
      </c>
      <c r="K3068" s="135">
        <v>-195000</v>
      </c>
      <c r="L3068" s="117">
        <f>+Hoja3!$K3068/$K$1</f>
        <v>-26.880127039615793</v>
      </c>
      <c r="M3068" s="136" t="s">
        <v>9556</v>
      </c>
      <c r="N3068" s="129" t="str">
        <f>+IF(Hoja3!$O3068="VIGENTE","SALDO A VENCER",IF(Hoja3!$O3068="VENCIDO","SALDO VENCIDO - SE ABONA DE ACUERDO A DISPONIBILIDAD FINANCIERA",0))</f>
        <v>SALDO VENCIDO - SE ABONA DE ACUERDO A DISPONIBILIDAD FINANCIERA</v>
      </c>
      <c r="O3068" s="129" t="str">
        <f>+IF(($D$1-Hoja3!$F3068)&gt;0,"VENCIDO","VIGENTE")</f>
        <v>VENCIDO</v>
      </c>
      <c r="P3068" s="120"/>
    </row>
    <row r="3069" spans="2:16" ht="14.25" hidden="1" customHeight="1" x14ac:dyDescent="0.25">
      <c r="B3069" s="138" t="s">
        <v>184</v>
      </c>
      <c r="C3069" s="122" t="s">
        <v>9557</v>
      </c>
      <c r="D3069" s="123" t="s">
        <v>9558</v>
      </c>
      <c r="E3069" s="124">
        <v>44746</v>
      </c>
      <c r="F3069" s="124">
        <v>44776</v>
      </c>
      <c r="G3069" s="126">
        <v>2273</v>
      </c>
      <c r="H3069" s="126" t="str">
        <f>+VLOOKUP(Hoja3!$G3069,'[138]Plan de Cuentas'!B:H,7,FALSE)</f>
        <v>2.1.02.01.05</v>
      </c>
      <c r="I3069" s="127" t="str">
        <f>+VLOOKUP(Hoja3!$H3069,'[138]Plan de Cuentas'!A:C,3,FALSE)</f>
        <v>Proveedores Locales - GS</v>
      </c>
      <c r="J3069" s="135">
        <v>-325000</v>
      </c>
      <c r="K3069" s="135">
        <v>-325000</v>
      </c>
      <c r="L3069" s="117">
        <f>+Hoja3!$K3069/$K$1</f>
        <v>-44.800211732692986</v>
      </c>
      <c r="M3069" s="136" t="s">
        <v>9559</v>
      </c>
      <c r="N3069" s="129" t="str">
        <f>+IF(Hoja3!$O3069="VIGENTE","SALDO A VENCER",IF(Hoja3!$O3069="VENCIDO","SALDO VENCIDO - SE ABONA DE ACUERDO A DISPONIBILIDAD FINANCIERA",0))</f>
        <v>SALDO VENCIDO - SE ABONA DE ACUERDO A DISPONIBILIDAD FINANCIERA</v>
      </c>
      <c r="O3069" s="129" t="str">
        <f>+IF(($D$1-Hoja3!$F3069)&gt;0,"VENCIDO","VIGENTE")</f>
        <v>VENCIDO</v>
      </c>
      <c r="P3069" s="120"/>
    </row>
    <row r="3070" spans="2:16" ht="14.25" hidden="1" customHeight="1" x14ac:dyDescent="0.25">
      <c r="B3070" s="138" t="s">
        <v>184</v>
      </c>
      <c r="C3070" s="122" t="s">
        <v>9560</v>
      </c>
      <c r="D3070" s="123" t="s">
        <v>9561</v>
      </c>
      <c r="E3070" s="124">
        <v>44750</v>
      </c>
      <c r="F3070" s="124">
        <v>44780</v>
      </c>
      <c r="G3070" s="126">
        <v>2273</v>
      </c>
      <c r="H3070" s="126" t="str">
        <f>+VLOOKUP(Hoja3!$G3070,'[138]Plan de Cuentas'!B:H,7,FALSE)</f>
        <v>2.1.02.01.05</v>
      </c>
      <c r="I3070" s="127" t="str">
        <f>+VLOOKUP(Hoja3!$H3070,'[138]Plan de Cuentas'!A:C,3,FALSE)</f>
        <v>Proveedores Locales - GS</v>
      </c>
      <c r="J3070" s="135">
        <v>-480000</v>
      </c>
      <c r="K3070" s="135">
        <v>-480000</v>
      </c>
      <c r="L3070" s="117">
        <f>+Hoja3!$K3070/$K$1</f>
        <v>-66.166466559054257</v>
      </c>
      <c r="M3070" s="136" t="s">
        <v>9562</v>
      </c>
      <c r="N3070" s="129" t="str">
        <f>+IF(Hoja3!$O3070="VIGENTE","SALDO A VENCER",IF(Hoja3!$O3070="VENCIDO","SALDO VENCIDO - SE ABONA DE ACUERDO A DISPONIBILIDAD FINANCIERA",0))</f>
        <v>SALDO VENCIDO - SE ABONA DE ACUERDO A DISPONIBILIDAD FINANCIERA</v>
      </c>
      <c r="O3070" s="129" t="str">
        <f>+IF(($D$1-Hoja3!$F3070)&gt;0,"VENCIDO","VIGENTE")</f>
        <v>VENCIDO</v>
      </c>
      <c r="P3070" s="120"/>
    </row>
    <row r="3071" spans="2:16" ht="14.25" hidden="1" customHeight="1" x14ac:dyDescent="0.25">
      <c r="B3071" s="138" t="s">
        <v>184</v>
      </c>
      <c r="C3071" s="122" t="s">
        <v>9563</v>
      </c>
      <c r="D3071" s="123" t="s">
        <v>9564</v>
      </c>
      <c r="E3071" s="124">
        <v>44751</v>
      </c>
      <c r="F3071" s="124">
        <v>44782</v>
      </c>
      <c r="G3071" s="126">
        <v>2273</v>
      </c>
      <c r="H3071" s="126" t="str">
        <f>+VLOOKUP(Hoja3!$G3071,'[138]Plan de Cuentas'!B:H,7,FALSE)</f>
        <v>2.1.02.01.05</v>
      </c>
      <c r="I3071" s="127" t="str">
        <f>+VLOOKUP(Hoja3!$H3071,'[138]Plan de Cuentas'!A:C,3,FALSE)</f>
        <v>Proveedores Locales - GS</v>
      </c>
      <c r="J3071" s="135">
        <v>-195000</v>
      </c>
      <c r="K3071" s="135">
        <v>-195000</v>
      </c>
      <c r="L3071" s="117">
        <f>+Hoja3!$K3071/$K$1</f>
        <v>-26.880127039615793</v>
      </c>
      <c r="M3071" s="136" t="s">
        <v>9565</v>
      </c>
      <c r="N3071" s="129" t="str">
        <f>+IF(Hoja3!$O3071="VIGENTE","SALDO A VENCER",IF(Hoja3!$O3071="VENCIDO","SALDO VENCIDO - SE ABONA DE ACUERDO A DISPONIBILIDAD FINANCIERA",0))</f>
        <v>SALDO VENCIDO - SE ABONA DE ACUERDO A DISPONIBILIDAD FINANCIERA</v>
      </c>
      <c r="O3071" s="129" t="str">
        <f>+IF(($D$1-Hoja3!$F3071)&gt;0,"VENCIDO","VIGENTE")</f>
        <v>VENCIDO</v>
      </c>
      <c r="P3071" s="120"/>
    </row>
    <row r="3072" spans="2:16" ht="14.25" hidden="1" customHeight="1" x14ac:dyDescent="0.25">
      <c r="B3072" s="138" t="s">
        <v>184</v>
      </c>
      <c r="C3072" s="122" t="s">
        <v>9566</v>
      </c>
      <c r="D3072" s="123" t="s">
        <v>9567</v>
      </c>
      <c r="E3072" s="124">
        <v>44754</v>
      </c>
      <c r="F3072" s="124">
        <v>44785</v>
      </c>
      <c r="G3072" s="126">
        <v>2273</v>
      </c>
      <c r="H3072" s="126" t="str">
        <f>+VLOOKUP(Hoja3!$G3072,'[138]Plan de Cuentas'!B:H,7,FALSE)</f>
        <v>2.1.02.01.05</v>
      </c>
      <c r="I3072" s="127" t="str">
        <f>+VLOOKUP(Hoja3!$H3072,'[138]Plan de Cuentas'!A:C,3,FALSE)</f>
        <v>Proveedores Locales - GS</v>
      </c>
      <c r="J3072" s="135">
        <v>-1720000</v>
      </c>
      <c r="K3072" s="135">
        <v>-1720000</v>
      </c>
      <c r="L3072" s="117">
        <f>+Hoja3!$K3072/$K$1</f>
        <v>-237.09650516994444</v>
      </c>
      <c r="M3072" s="136" t="s">
        <v>9568</v>
      </c>
      <c r="N3072" s="129" t="str">
        <f>+IF(Hoja3!$O3072="VIGENTE","SALDO A VENCER",IF(Hoja3!$O3072="VENCIDO","SALDO VENCIDO - SE ABONA DE ACUERDO A DISPONIBILIDAD FINANCIERA",0))</f>
        <v>SALDO VENCIDO - SE ABONA DE ACUERDO A DISPONIBILIDAD FINANCIERA</v>
      </c>
      <c r="O3072" s="129" t="str">
        <f>+IF(($D$1-Hoja3!$F3072)&gt;0,"VENCIDO","VIGENTE")</f>
        <v>VENCIDO</v>
      </c>
      <c r="P3072" s="120"/>
    </row>
    <row r="3073" spans="2:16" ht="14.25" hidden="1" customHeight="1" x14ac:dyDescent="0.25">
      <c r="B3073" s="138" t="s">
        <v>184</v>
      </c>
      <c r="C3073" s="122" t="s">
        <v>9569</v>
      </c>
      <c r="D3073" s="123" t="s">
        <v>9570</v>
      </c>
      <c r="E3073" s="124">
        <v>44843</v>
      </c>
      <c r="F3073" s="124">
        <v>44843</v>
      </c>
      <c r="G3073" s="126">
        <v>2273</v>
      </c>
      <c r="H3073" s="126" t="str">
        <f>+VLOOKUP(Hoja3!$G3073,'[138]Plan de Cuentas'!B:H,7,FALSE)</f>
        <v>2.1.02.01.05</v>
      </c>
      <c r="I3073" s="127" t="str">
        <f>+VLOOKUP(Hoja3!$H3073,'[138]Plan de Cuentas'!A:C,3,FALSE)</f>
        <v>Proveedores Locales - GS</v>
      </c>
      <c r="J3073" s="135">
        <v>-10000000</v>
      </c>
      <c r="K3073" s="135">
        <v>-10000000</v>
      </c>
      <c r="L3073" s="117">
        <f>+Hoja3!$K3073/$K$1</f>
        <v>-1378.4680533136304</v>
      </c>
      <c r="M3073" s="136" t="s">
        <v>9571</v>
      </c>
      <c r="N3073" s="129" t="str">
        <f>+IF(Hoja3!$O3073="VIGENTE","SALDO A VENCER",IF(Hoja3!$O3073="VENCIDO","SALDO VENCIDO - SE ABONA DE ACUERDO A DISPONIBILIDAD FINANCIERA",0))</f>
        <v>SALDO VENCIDO - SE ABONA DE ACUERDO A DISPONIBILIDAD FINANCIERA</v>
      </c>
      <c r="O3073" s="129" t="str">
        <f>+IF(($D$1-Hoja3!$F3073)&gt;0,"VENCIDO","VIGENTE")</f>
        <v>VENCIDO</v>
      </c>
      <c r="P3073" s="120"/>
    </row>
    <row r="3074" spans="2:16" ht="14.25" hidden="1" customHeight="1" x14ac:dyDescent="0.25">
      <c r="B3074" s="130" t="s">
        <v>162</v>
      </c>
      <c r="C3074" s="131" t="s">
        <v>9572</v>
      </c>
      <c r="D3074" s="132" t="s">
        <v>9573</v>
      </c>
      <c r="E3074" s="139" t="s">
        <v>9574</v>
      </c>
      <c r="F3074" s="139" t="s">
        <v>207</v>
      </c>
      <c r="G3074" s="140">
        <v>2273</v>
      </c>
      <c r="H3074" s="126" t="str">
        <f>+VLOOKUP(Hoja3!$G3074,'[138]Plan de Cuentas'!B:H,7,FALSE)</f>
        <v>2.1.02.01.05</v>
      </c>
      <c r="I3074" s="127" t="str">
        <f>+VLOOKUP(Hoja3!$H3074,'[138]Plan de Cuentas'!A:C,3,FALSE)</f>
        <v>Proveedores Locales - GS</v>
      </c>
      <c r="J3074" s="141">
        <v>-351000</v>
      </c>
      <c r="K3074" s="142">
        <v>-33000</v>
      </c>
      <c r="L3074" s="117">
        <f>+Hoja3!$K3074/$K$1</f>
        <v>-4.5489445759349803</v>
      </c>
      <c r="M3074" s="143" t="s">
        <v>9575</v>
      </c>
      <c r="N3074" s="129"/>
      <c r="O3074" s="129" t="str">
        <f>+IF(($D$1-Hoja3!$F3074)&gt;0,"VENCIDO","VIGENTE")</f>
        <v>VENCIDO</v>
      </c>
      <c r="P3074" s="120"/>
    </row>
    <row r="3075" spans="2:16" ht="14.25" hidden="1" customHeight="1" x14ac:dyDescent="0.25">
      <c r="B3075" s="130" t="s">
        <v>162</v>
      </c>
      <c r="C3075" s="131" t="s">
        <v>9576</v>
      </c>
      <c r="D3075" s="132" t="s">
        <v>9577</v>
      </c>
      <c r="E3075" s="139" t="s">
        <v>317</v>
      </c>
      <c r="F3075" s="139" t="s">
        <v>205</v>
      </c>
      <c r="G3075" s="140">
        <v>2273</v>
      </c>
      <c r="H3075" s="126" t="str">
        <f>+VLOOKUP(Hoja3!$G3075,'[138]Plan de Cuentas'!B:H,7,FALSE)</f>
        <v>2.1.02.01.05</v>
      </c>
      <c r="I3075" s="127" t="str">
        <f>+VLOOKUP(Hoja3!$H3075,'[138]Plan de Cuentas'!A:C,3,FALSE)</f>
        <v>Proveedores Locales - GS</v>
      </c>
      <c r="J3075" s="144">
        <v>-3215300</v>
      </c>
      <c r="K3075" s="145">
        <v>-1</v>
      </c>
      <c r="L3075" s="117">
        <f>+Hoja3!$K3075/$K$1</f>
        <v>-1.3784680533136305E-4</v>
      </c>
      <c r="M3075" s="143" t="s">
        <v>9578</v>
      </c>
      <c r="N3075" s="129"/>
      <c r="O3075" s="129" t="str">
        <f>+IF(($D$1-Hoja3!$F3075)&gt;0,"VENCIDO","VIGENTE")</f>
        <v>VENCIDO</v>
      </c>
      <c r="P3075" s="120"/>
    </row>
    <row r="3076" spans="2:16" ht="14.25" hidden="1" customHeight="1" x14ac:dyDescent="0.25">
      <c r="B3076" s="130" t="s">
        <v>162</v>
      </c>
      <c r="C3076" s="131" t="s">
        <v>9579</v>
      </c>
      <c r="D3076" s="132" t="s">
        <v>9580</v>
      </c>
      <c r="E3076" s="139" t="s">
        <v>192</v>
      </c>
      <c r="F3076" s="139" t="s">
        <v>189</v>
      </c>
      <c r="G3076" s="140">
        <v>2273</v>
      </c>
      <c r="H3076" s="126" t="str">
        <f>+VLOOKUP(Hoja3!$G3076,'[138]Plan de Cuentas'!B:H,7,FALSE)</f>
        <v>2.1.02.01.05</v>
      </c>
      <c r="I3076" s="127" t="str">
        <f>+VLOOKUP(Hoja3!$H3076,'[138]Plan de Cuentas'!A:C,3,FALSE)</f>
        <v>Proveedores Locales - GS</v>
      </c>
      <c r="J3076" s="144">
        <v>-1830912</v>
      </c>
      <c r="K3076" s="144">
        <v>-1830912</v>
      </c>
      <c r="L3076" s="117">
        <f>+Hoja3!$K3076/$K$1</f>
        <v>-252.38537004285655</v>
      </c>
      <c r="M3076" s="143" t="s">
        <v>9581</v>
      </c>
      <c r="N3076" s="129"/>
      <c r="O3076" s="129" t="str">
        <f>+IF(($D$1-Hoja3!$F3076)&gt;0,"VENCIDO","VIGENTE")</f>
        <v>VENCIDO</v>
      </c>
      <c r="P3076" s="120"/>
    </row>
    <row r="3077" spans="2:16" ht="14.25" hidden="1" customHeight="1" x14ac:dyDescent="0.25">
      <c r="B3077" s="130" t="s">
        <v>162</v>
      </c>
      <c r="C3077" s="131" t="s">
        <v>9582</v>
      </c>
      <c r="D3077" s="132" t="s">
        <v>9583</v>
      </c>
      <c r="E3077" s="139" t="s">
        <v>188</v>
      </c>
      <c r="F3077" s="139" t="s">
        <v>202</v>
      </c>
      <c r="G3077" s="140">
        <v>2273</v>
      </c>
      <c r="H3077" s="126" t="str">
        <f>+VLOOKUP(Hoja3!$G3077,'[138]Plan de Cuentas'!B:H,7,FALSE)</f>
        <v>2.1.02.01.05</v>
      </c>
      <c r="I3077" s="127" t="str">
        <f>+VLOOKUP(Hoja3!$H3077,'[138]Plan de Cuentas'!A:C,3,FALSE)</f>
        <v>Proveedores Locales - GS</v>
      </c>
      <c r="J3077" s="144">
        <v>-3795000</v>
      </c>
      <c r="K3077" s="144">
        <v>-1507879</v>
      </c>
      <c r="L3077" s="117">
        <f>+Hoja3!$K3077/$K$1</f>
        <v>-207.85630297625036</v>
      </c>
      <c r="M3077" s="143" t="s">
        <v>9584</v>
      </c>
      <c r="N3077" s="129"/>
      <c r="O3077" s="129" t="str">
        <f>+IF(($D$1-Hoja3!$F3077)&gt;0,"VENCIDO","VIGENTE")</f>
        <v>VENCIDO</v>
      </c>
      <c r="P3077" s="120"/>
    </row>
    <row r="3078" spans="2:16" ht="14.25" hidden="1" customHeight="1" x14ac:dyDescent="0.25">
      <c r="B3078" s="130" t="s">
        <v>162</v>
      </c>
      <c r="C3078" s="131" t="s">
        <v>9585</v>
      </c>
      <c r="D3078" s="132" t="s">
        <v>9586</v>
      </c>
      <c r="E3078" s="139" t="s">
        <v>188</v>
      </c>
      <c r="F3078" s="139" t="s">
        <v>202</v>
      </c>
      <c r="G3078" s="140">
        <v>2273</v>
      </c>
      <c r="H3078" s="126" t="str">
        <f>+VLOOKUP(Hoja3!$G3078,'[138]Plan de Cuentas'!B:H,7,FALSE)</f>
        <v>2.1.02.01.05</v>
      </c>
      <c r="I3078" s="127" t="str">
        <f>+VLOOKUP(Hoja3!$H3078,'[138]Plan de Cuentas'!A:C,3,FALSE)</f>
        <v>Proveedores Locales - GS</v>
      </c>
      <c r="J3078" s="144">
        <v>-3654998</v>
      </c>
      <c r="K3078" s="144">
        <v>-3654998</v>
      </c>
      <c r="L3078" s="117">
        <f>+Hoja3!$K3078/$K$1</f>
        <v>-503.82979779252122</v>
      </c>
      <c r="M3078" s="143" t="s">
        <v>9587</v>
      </c>
      <c r="N3078" s="129"/>
      <c r="O3078" s="129" t="str">
        <f>+IF(($D$1-Hoja3!$F3078)&gt;0,"VENCIDO","VIGENTE")</f>
        <v>VENCIDO</v>
      </c>
      <c r="P3078" s="120"/>
    </row>
    <row r="3079" spans="2:16" ht="14.25" hidden="1" customHeight="1" x14ac:dyDescent="0.25">
      <c r="B3079" s="130" t="s">
        <v>162</v>
      </c>
      <c r="C3079" s="131" t="s">
        <v>9588</v>
      </c>
      <c r="D3079" s="132" t="s">
        <v>9589</v>
      </c>
      <c r="E3079" s="139" t="s">
        <v>186</v>
      </c>
      <c r="F3079" s="139" t="s">
        <v>194</v>
      </c>
      <c r="G3079" s="140">
        <v>2273</v>
      </c>
      <c r="H3079" s="126" t="str">
        <f>+VLOOKUP(Hoja3!$G3079,'[138]Plan de Cuentas'!B:H,7,FALSE)</f>
        <v>2.1.02.01.05</v>
      </c>
      <c r="I3079" s="127" t="str">
        <f>+VLOOKUP(Hoja3!$H3079,'[138]Plan de Cuentas'!A:C,3,FALSE)</f>
        <v>Proveedores Locales - GS</v>
      </c>
      <c r="J3079" s="144">
        <v>-3811500</v>
      </c>
      <c r="K3079" s="144">
        <v>-3811500</v>
      </c>
      <c r="L3079" s="117">
        <f>+Hoja3!$K3079/$K$1</f>
        <v>-525.40309852049018</v>
      </c>
      <c r="M3079" s="143" t="s">
        <v>9590</v>
      </c>
      <c r="N3079" s="129"/>
      <c r="O3079" s="129" t="str">
        <f>+IF(($D$1-Hoja3!$F3079)&gt;0,"VENCIDO","VIGENTE")</f>
        <v>VENCIDO</v>
      </c>
      <c r="P3079" s="120"/>
    </row>
    <row r="3080" spans="2:16" ht="14.25" hidden="1" customHeight="1" x14ac:dyDescent="0.25">
      <c r="B3080" s="130" t="s">
        <v>162</v>
      </c>
      <c r="C3080" s="131" t="s">
        <v>9591</v>
      </c>
      <c r="D3080" s="132" t="s">
        <v>9592</v>
      </c>
      <c r="E3080" s="139" t="s">
        <v>186</v>
      </c>
      <c r="F3080" s="139" t="s">
        <v>194</v>
      </c>
      <c r="G3080" s="140">
        <v>2273</v>
      </c>
      <c r="H3080" s="126" t="str">
        <f>+VLOOKUP(Hoja3!$G3080,'[138]Plan de Cuentas'!B:H,7,FALSE)</f>
        <v>2.1.02.01.05</v>
      </c>
      <c r="I3080" s="127" t="str">
        <f>+VLOOKUP(Hoja3!$H3080,'[138]Plan de Cuentas'!A:C,3,FALSE)</f>
        <v>Proveedores Locales - GS</v>
      </c>
      <c r="J3080" s="144">
        <v>-3877500</v>
      </c>
      <c r="K3080" s="144">
        <v>-3877500</v>
      </c>
      <c r="L3080" s="117">
        <f>+Hoja3!$K3080/$K$1</f>
        <v>-534.50098767236022</v>
      </c>
      <c r="M3080" s="143" t="s">
        <v>9593</v>
      </c>
      <c r="N3080" s="129"/>
      <c r="O3080" s="129" t="str">
        <f>+IF(($D$1-Hoja3!$F3080)&gt;0,"VENCIDO","VIGENTE")</f>
        <v>VENCIDO</v>
      </c>
      <c r="P3080" s="120"/>
    </row>
    <row r="3081" spans="2:16" ht="14.25" hidden="1" customHeight="1" x14ac:dyDescent="0.25">
      <c r="B3081" s="130" t="s">
        <v>162</v>
      </c>
      <c r="C3081" s="131" t="s">
        <v>9594</v>
      </c>
      <c r="D3081" s="132" t="s">
        <v>9595</v>
      </c>
      <c r="E3081" s="139" t="s">
        <v>189</v>
      </c>
      <c r="F3081" s="139" t="s">
        <v>199</v>
      </c>
      <c r="G3081" s="140">
        <v>2273</v>
      </c>
      <c r="H3081" s="126" t="str">
        <f>+VLOOKUP(Hoja3!$G3081,'[138]Plan de Cuentas'!B:H,7,FALSE)</f>
        <v>2.1.02.01.05</v>
      </c>
      <c r="I3081" s="127" t="str">
        <f>+VLOOKUP(Hoja3!$H3081,'[138]Plan de Cuentas'!A:C,3,FALSE)</f>
        <v>Proveedores Locales - GS</v>
      </c>
      <c r="J3081" s="144">
        <v>-3877500</v>
      </c>
      <c r="K3081" s="144">
        <v>-3877500</v>
      </c>
      <c r="L3081" s="117">
        <f>+Hoja3!$K3081/$K$1</f>
        <v>-534.50098767236022</v>
      </c>
      <c r="M3081" s="143" t="s">
        <v>9596</v>
      </c>
      <c r="N3081" s="129"/>
      <c r="O3081" s="129" t="str">
        <f>+IF(($D$1-Hoja3!$F3081)&gt;0,"VENCIDO","VIGENTE")</f>
        <v>VENCIDO</v>
      </c>
      <c r="P3081" s="120"/>
    </row>
    <row r="3082" spans="2:16" ht="14.25" hidden="1" customHeight="1" x14ac:dyDescent="0.25">
      <c r="B3082" s="130" t="s">
        <v>162</v>
      </c>
      <c r="C3082" s="131" t="s">
        <v>9597</v>
      </c>
      <c r="D3082" s="132" t="s">
        <v>9598</v>
      </c>
      <c r="E3082" s="139" t="s">
        <v>189</v>
      </c>
      <c r="F3082" s="139" t="s">
        <v>199</v>
      </c>
      <c r="G3082" s="140">
        <v>2273</v>
      </c>
      <c r="H3082" s="126" t="str">
        <f>+VLOOKUP(Hoja3!$G3082,'[138]Plan de Cuentas'!B:H,7,FALSE)</f>
        <v>2.1.02.01.05</v>
      </c>
      <c r="I3082" s="127" t="str">
        <f>+VLOOKUP(Hoja3!$H3082,'[138]Plan de Cuentas'!A:C,3,FALSE)</f>
        <v>Proveedores Locales - GS</v>
      </c>
      <c r="J3082" s="144">
        <v>-3770415</v>
      </c>
      <c r="K3082" s="144">
        <v>-3770415</v>
      </c>
      <c r="L3082" s="117">
        <f>+Hoja3!$K3082/$K$1</f>
        <v>-519.73966252345122</v>
      </c>
      <c r="M3082" s="143" t="s">
        <v>9599</v>
      </c>
      <c r="N3082" s="129"/>
      <c r="O3082" s="129" t="str">
        <f>+IF(($D$1-Hoja3!$F3082)&gt;0,"VENCIDO","VIGENTE")</f>
        <v>VENCIDO</v>
      </c>
      <c r="P3082" s="120"/>
    </row>
    <row r="3083" spans="2:16" ht="14.25" hidden="1" customHeight="1" x14ac:dyDescent="0.25">
      <c r="B3083" s="130" t="s">
        <v>162</v>
      </c>
      <c r="C3083" s="131" t="s">
        <v>9600</v>
      </c>
      <c r="D3083" s="132" t="s">
        <v>9601</v>
      </c>
      <c r="E3083" s="139" t="s">
        <v>201</v>
      </c>
      <c r="F3083" s="139" t="s">
        <v>198</v>
      </c>
      <c r="G3083" s="140">
        <v>2273</v>
      </c>
      <c r="H3083" s="126" t="str">
        <f>+VLOOKUP(Hoja3!$G3083,'[138]Plan de Cuentas'!B:H,7,FALSE)</f>
        <v>2.1.02.01.05</v>
      </c>
      <c r="I3083" s="127" t="str">
        <f>+VLOOKUP(Hoja3!$H3083,'[138]Plan de Cuentas'!A:C,3,FALSE)</f>
        <v>Proveedores Locales - GS</v>
      </c>
      <c r="J3083" s="144">
        <v>-3935250</v>
      </c>
      <c r="K3083" s="144">
        <v>-3935250</v>
      </c>
      <c r="L3083" s="117">
        <f>+Hoja3!$K3083/$K$1</f>
        <v>-542.46164068024643</v>
      </c>
      <c r="M3083" s="143" t="s">
        <v>9602</v>
      </c>
      <c r="N3083" s="129"/>
      <c r="O3083" s="129" t="str">
        <f>+IF(($D$1-Hoja3!$F3083)&gt;0,"VENCIDO","VIGENTE")</f>
        <v>VENCIDO</v>
      </c>
      <c r="P3083" s="120"/>
    </row>
    <row r="3084" spans="2:16" ht="14.25" hidden="1" customHeight="1" x14ac:dyDescent="0.25">
      <c r="B3084" s="130" t="s">
        <v>162</v>
      </c>
      <c r="C3084" s="131" t="s">
        <v>9603</v>
      </c>
      <c r="D3084" s="132" t="s">
        <v>9604</v>
      </c>
      <c r="E3084" s="139" t="s">
        <v>201</v>
      </c>
      <c r="F3084" s="139" t="s">
        <v>198</v>
      </c>
      <c r="G3084" s="140">
        <v>2273</v>
      </c>
      <c r="H3084" s="126" t="str">
        <f>+VLOOKUP(Hoja3!$G3084,'[138]Plan de Cuentas'!B:H,7,FALSE)</f>
        <v>2.1.02.01.05</v>
      </c>
      <c r="I3084" s="127" t="str">
        <f>+VLOOKUP(Hoja3!$H3084,'[138]Plan de Cuentas'!A:C,3,FALSE)</f>
        <v>Proveedores Locales - GS</v>
      </c>
      <c r="J3084" s="144">
        <v>-3877500</v>
      </c>
      <c r="K3084" s="144">
        <v>-3877500</v>
      </c>
      <c r="L3084" s="117">
        <f>+Hoja3!$K3084/$K$1</f>
        <v>-534.50098767236022</v>
      </c>
      <c r="M3084" s="143" t="s">
        <v>9605</v>
      </c>
      <c r="N3084" s="129"/>
      <c r="O3084" s="129"/>
      <c r="P3084" s="120"/>
    </row>
    <row r="3085" spans="2:16" ht="14.25" hidden="1" customHeight="1" x14ac:dyDescent="0.25">
      <c r="B3085" s="130" t="s">
        <v>162</v>
      </c>
      <c r="C3085" s="131" t="s">
        <v>9606</v>
      </c>
      <c r="D3085" s="132" t="s">
        <v>9607</v>
      </c>
      <c r="E3085" s="139" t="s">
        <v>187</v>
      </c>
      <c r="F3085" s="139" t="s">
        <v>308</v>
      </c>
      <c r="G3085" s="140">
        <v>2273</v>
      </c>
      <c r="H3085" s="126" t="str">
        <f>+VLOOKUP(Hoja3!$G3085,'[138]Plan de Cuentas'!B:H,7,FALSE)</f>
        <v>2.1.02.01.05</v>
      </c>
      <c r="I3085" s="127" t="str">
        <f>+VLOOKUP(Hoja3!$H3085,'[138]Plan de Cuentas'!A:C,3,FALSE)</f>
        <v>Proveedores Locales - GS</v>
      </c>
      <c r="J3085" s="144">
        <v>-3712500</v>
      </c>
      <c r="K3085" s="144">
        <v>-3712500</v>
      </c>
      <c r="L3085" s="117">
        <f>+Hoja3!$K3085/$K$1</f>
        <v>-511.75626479268527</v>
      </c>
      <c r="M3085" s="143" t="s">
        <v>9608</v>
      </c>
      <c r="N3085" s="129"/>
      <c r="O3085" s="129"/>
      <c r="P3085" s="120"/>
    </row>
    <row r="3086" spans="2:16" ht="14.25" hidden="1" customHeight="1" x14ac:dyDescent="0.25">
      <c r="B3086" s="138" t="s">
        <v>162</v>
      </c>
      <c r="C3086" s="122" t="s">
        <v>9609</v>
      </c>
      <c r="D3086" s="123" t="s">
        <v>9610</v>
      </c>
      <c r="E3086" s="124" t="s">
        <v>187</v>
      </c>
      <c r="F3086" s="124" t="s">
        <v>308</v>
      </c>
      <c r="G3086" s="126">
        <v>2273</v>
      </c>
      <c r="H3086" s="126" t="str">
        <f>+VLOOKUP(Hoja3!$G3086,'[138]Plan de Cuentas'!B:H,7,FALSE)</f>
        <v>2.1.02.01.05</v>
      </c>
      <c r="I3086" s="127" t="str">
        <f>+VLOOKUP(Hoja3!$H3086,'[138]Plan de Cuentas'!A:C,3,FALSE)</f>
        <v>Proveedores Locales - GS</v>
      </c>
      <c r="J3086" s="135">
        <v>-3300000</v>
      </c>
      <c r="K3086" s="135">
        <v>-3300000</v>
      </c>
      <c r="L3086" s="117">
        <f>+Hoja3!$K3086/$K$1</f>
        <v>-454.89445759349803</v>
      </c>
      <c r="M3086" s="136" t="s">
        <v>9611</v>
      </c>
      <c r="N3086" s="129"/>
      <c r="O3086" s="129" t="str">
        <f>+IF(($D$1-Hoja3!$F3086)&gt;0,"VENCIDO","VIGENTE")</f>
        <v>VIGENTE</v>
      </c>
      <c r="P3086" s="120"/>
    </row>
    <row r="3087" spans="2:16" ht="14.25" hidden="1" customHeight="1" x14ac:dyDescent="0.25">
      <c r="B3087" s="138" t="s">
        <v>162</v>
      </c>
      <c r="C3087" s="122" t="s">
        <v>9612</v>
      </c>
      <c r="D3087" s="123" t="s">
        <v>9613</v>
      </c>
      <c r="E3087" s="124" t="s">
        <v>195</v>
      </c>
      <c r="F3087" s="124" t="s">
        <v>203</v>
      </c>
      <c r="G3087" s="126">
        <v>2273</v>
      </c>
      <c r="H3087" s="126" t="str">
        <f>+VLOOKUP(Hoja3!$G3087,'[138]Plan de Cuentas'!B:H,7,FALSE)</f>
        <v>2.1.02.01.05</v>
      </c>
      <c r="I3087" s="127" t="str">
        <f>+VLOOKUP(Hoja3!$H3087,'[138]Plan de Cuentas'!A:C,3,FALSE)</f>
        <v>Proveedores Locales - GS</v>
      </c>
      <c r="J3087" s="135">
        <v>-3795000</v>
      </c>
      <c r="K3087" s="135">
        <v>-3795000</v>
      </c>
      <c r="L3087" s="117">
        <f>+Hoja3!$K3087/$K$1</f>
        <v>-523.12862623252272</v>
      </c>
      <c r="M3087" s="136" t="s">
        <v>9614</v>
      </c>
      <c r="N3087" s="129"/>
      <c r="O3087" s="129" t="str">
        <f>+IF(($D$1-Hoja3!$F3087)&gt;0,"VENCIDO","VIGENTE")</f>
        <v>VIGENTE</v>
      </c>
      <c r="P3087" s="120"/>
    </row>
    <row r="3088" spans="2:16" ht="14.25" hidden="1" customHeight="1" x14ac:dyDescent="0.25">
      <c r="B3088" s="138" t="s">
        <v>162</v>
      </c>
      <c r="C3088" s="122" t="s">
        <v>9615</v>
      </c>
      <c r="D3088" s="123" t="s">
        <v>9616</v>
      </c>
      <c r="E3088" s="124" t="s">
        <v>311</v>
      </c>
      <c r="F3088" s="124" t="s">
        <v>203</v>
      </c>
      <c r="G3088" s="126">
        <v>2273</v>
      </c>
      <c r="H3088" s="126" t="str">
        <f>+VLOOKUP(Hoja3!$G3088,'[138]Plan de Cuentas'!B:H,7,FALSE)</f>
        <v>2.1.02.01.05</v>
      </c>
      <c r="I3088" s="127" t="str">
        <f>+VLOOKUP(Hoja3!$H3088,'[138]Plan de Cuentas'!A:C,3,FALSE)</f>
        <v>Proveedores Locales - GS</v>
      </c>
      <c r="J3088" s="135">
        <v>-3689000</v>
      </c>
      <c r="K3088" s="135">
        <v>-3689000</v>
      </c>
      <c r="L3088" s="117">
        <f>+Hoja3!$K3088/$K$1</f>
        <v>-508.51686486739823</v>
      </c>
      <c r="M3088" s="136" t="s">
        <v>9617</v>
      </c>
      <c r="N3088" s="129"/>
      <c r="O3088" s="129" t="str">
        <f>+IF(($D$1-Hoja3!$F3088)&gt;0,"VENCIDO","VIGENTE")</f>
        <v>VIGENTE</v>
      </c>
      <c r="P3088" s="120"/>
    </row>
    <row r="3089" spans="2:16" ht="14.25" hidden="1" customHeight="1" x14ac:dyDescent="0.25">
      <c r="B3089" s="138" t="s">
        <v>162</v>
      </c>
      <c r="C3089" s="122" t="s">
        <v>9618</v>
      </c>
      <c r="D3089" s="123" t="s">
        <v>9619</v>
      </c>
      <c r="E3089" s="124" t="s">
        <v>197</v>
      </c>
      <c r="F3089" s="124" t="s">
        <v>9620</v>
      </c>
      <c r="G3089" s="126">
        <v>2273</v>
      </c>
      <c r="H3089" s="126" t="str">
        <f>+VLOOKUP(Hoja3!$G3089,'[138]Plan de Cuentas'!B:H,7,FALSE)</f>
        <v>2.1.02.01.05</v>
      </c>
      <c r="I3089" s="127" t="str">
        <f>+VLOOKUP(Hoja3!$H3089,'[138]Plan de Cuentas'!A:C,3,FALSE)</f>
        <v>Proveedores Locales - GS</v>
      </c>
      <c r="J3089" s="135">
        <v>-4250000</v>
      </c>
      <c r="K3089" s="135">
        <v>-3786500</v>
      </c>
      <c r="L3089" s="117">
        <f>+Hoja3!$K3089/$K$1</f>
        <v>-521.95692838720618</v>
      </c>
      <c r="M3089" s="136" t="s">
        <v>9621</v>
      </c>
      <c r="N3089" s="129"/>
      <c r="O3089" s="129" t="str">
        <f>+IF(($D$1-Hoja3!$F3089)&gt;0,"VENCIDO","VIGENTE")</f>
        <v>VIGENTE</v>
      </c>
      <c r="P3089" s="120"/>
    </row>
    <row r="3090" spans="2:16" ht="14.25" hidden="1" customHeight="1" x14ac:dyDescent="0.25">
      <c r="B3090" s="138" t="s">
        <v>162</v>
      </c>
      <c r="C3090" s="122" t="s">
        <v>9622</v>
      </c>
      <c r="D3090" s="123" t="s">
        <v>9623</v>
      </c>
      <c r="E3090" s="124" t="s">
        <v>193</v>
      </c>
      <c r="F3090" s="124" t="s">
        <v>313</v>
      </c>
      <c r="G3090" s="126">
        <v>2273</v>
      </c>
      <c r="H3090" s="126" t="str">
        <f>+VLOOKUP(Hoja3!$G3090,'[138]Plan de Cuentas'!B:H,7,FALSE)</f>
        <v>2.1.02.01.05</v>
      </c>
      <c r="I3090" s="127" t="str">
        <f>+VLOOKUP(Hoja3!$H3090,'[138]Plan de Cuentas'!A:C,3,FALSE)</f>
        <v>Proveedores Locales - GS</v>
      </c>
      <c r="J3090" s="135">
        <v>-3910000</v>
      </c>
      <c r="K3090" s="135">
        <v>-3910000</v>
      </c>
      <c r="L3090" s="117">
        <f>+Hoja3!$K3090/$K$1</f>
        <v>-538.9810088456295</v>
      </c>
      <c r="M3090" s="136" t="s">
        <v>9624</v>
      </c>
      <c r="N3090" s="129"/>
      <c r="O3090" s="129" t="str">
        <f>+IF(($D$1-Hoja3!$F3090)&gt;0,"VENCIDO","VIGENTE")</f>
        <v>VIGENTE</v>
      </c>
      <c r="P3090" s="120"/>
    </row>
    <row r="3091" spans="2:16" ht="14.25" hidden="1" customHeight="1" x14ac:dyDescent="0.25">
      <c r="B3091" s="138" t="s">
        <v>162</v>
      </c>
      <c r="C3091" s="122" t="s">
        <v>9625</v>
      </c>
      <c r="D3091" s="123" t="s">
        <v>9626</v>
      </c>
      <c r="E3091" s="124" t="s">
        <v>202</v>
      </c>
      <c r="F3091" s="124" t="s">
        <v>307</v>
      </c>
      <c r="G3091" s="126">
        <v>2273</v>
      </c>
      <c r="H3091" s="126" t="str">
        <f>+VLOOKUP(Hoja3!$G3091,'[138]Plan de Cuentas'!B:H,7,FALSE)</f>
        <v>2.1.02.01.05</v>
      </c>
      <c r="I3091" s="127" t="str">
        <f>+VLOOKUP(Hoja3!$H3091,'[138]Plan de Cuentas'!A:C,3,FALSE)</f>
        <v>Proveedores Locales - GS</v>
      </c>
      <c r="J3091" s="135">
        <v>-3910000</v>
      </c>
      <c r="K3091" s="135">
        <v>-3910000</v>
      </c>
      <c r="L3091" s="117">
        <f>+Hoja3!$K3091/$K$1</f>
        <v>-538.9810088456295</v>
      </c>
      <c r="M3091" s="136" t="s">
        <v>9627</v>
      </c>
      <c r="N3091" s="129"/>
      <c r="O3091" s="129" t="str">
        <f>+IF(($D$1-Hoja3!$F3091)&gt;0,"VENCIDO","VIGENTE")</f>
        <v>VIGENTE</v>
      </c>
      <c r="P3091" s="120"/>
    </row>
    <row r="3092" spans="2:16" ht="14.25" hidden="1" customHeight="1" x14ac:dyDescent="0.25">
      <c r="B3092" s="138" t="s">
        <v>162</v>
      </c>
      <c r="C3092" s="122" t="s">
        <v>9628</v>
      </c>
      <c r="D3092" s="123" t="s">
        <v>9629</v>
      </c>
      <c r="E3092" s="124" t="s">
        <v>199</v>
      </c>
      <c r="F3092" s="124" t="s">
        <v>204</v>
      </c>
      <c r="G3092" s="126">
        <v>2273</v>
      </c>
      <c r="H3092" s="126" t="str">
        <f>+VLOOKUP(Hoja3!$G3092,'[138]Plan de Cuentas'!B:H,7,FALSE)</f>
        <v>2.1.02.01.05</v>
      </c>
      <c r="I3092" s="127" t="str">
        <f>+VLOOKUP(Hoja3!$H3092,'[138]Plan de Cuentas'!A:C,3,FALSE)</f>
        <v>Proveedores Locales - GS</v>
      </c>
      <c r="J3092" s="135">
        <v>-3506250</v>
      </c>
      <c r="K3092" s="135">
        <v>-3506250</v>
      </c>
      <c r="L3092" s="117">
        <f>+Hoja3!$K3092/$K$1</f>
        <v>-483.32536119309162</v>
      </c>
      <c r="M3092" s="136" t="s">
        <v>9630</v>
      </c>
      <c r="N3092" s="129"/>
      <c r="O3092" s="129" t="str">
        <f>+IF(($D$1-Hoja3!$F3092)&gt;0,"VENCIDO","VIGENTE")</f>
        <v>VIGENTE</v>
      </c>
      <c r="P3092" s="120"/>
    </row>
    <row r="3093" spans="2:16" ht="14.25" hidden="1" customHeight="1" x14ac:dyDescent="0.25">
      <c r="B3093" s="138" t="s">
        <v>162</v>
      </c>
      <c r="C3093" s="122" t="s">
        <v>9631</v>
      </c>
      <c r="D3093" s="123" t="s">
        <v>9632</v>
      </c>
      <c r="E3093" s="124" t="s">
        <v>196</v>
      </c>
      <c r="F3093" s="124" t="s">
        <v>309</v>
      </c>
      <c r="G3093" s="126">
        <v>2273</v>
      </c>
      <c r="H3093" s="126" t="str">
        <f>+VLOOKUP(Hoja3!$G3093,'[138]Plan de Cuentas'!B:H,7,FALSE)</f>
        <v>2.1.02.01.05</v>
      </c>
      <c r="I3093" s="127" t="str">
        <f>+VLOOKUP(Hoja3!$H3093,'[138]Plan de Cuentas'!A:C,3,FALSE)</f>
        <v>Proveedores Locales - GS</v>
      </c>
      <c r="J3093" s="135">
        <v>-3795000</v>
      </c>
      <c r="K3093" s="135">
        <v>-3795000</v>
      </c>
      <c r="L3093" s="117">
        <f>+Hoja3!$K3093/$K$1</f>
        <v>-523.12862623252272</v>
      </c>
      <c r="M3093" s="136" t="s">
        <v>9633</v>
      </c>
      <c r="N3093" s="129"/>
      <c r="O3093" s="129" t="str">
        <f>+IF(($D$1-Hoja3!$F3093)&gt;0,"VENCIDO","VIGENTE")</f>
        <v>VIGENTE</v>
      </c>
      <c r="P3093" s="120"/>
    </row>
    <row r="3094" spans="2:16" ht="14.25" hidden="1" customHeight="1" x14ac:dyDescent="0.25">
      <c r="B3094" s="138" t="s">
        <v>162</v>
      </c>
      <c r="C3094" s="122" t="s">
        <v>9634</v>
      </c>
      <c r="D3094" s="123" t="s">
        <v>9635</v>
      </c>
      <c r="E3094" s="124" t="s">
        <v>196</v>
      </c>
      <c r="F3094" s="124" t="s">
        <v>309</v>
      </c>
      <c r="G3094" s="126">
        <v>2273</v>
      </c>
      <c r="H3094" s="126" t="str">
        <f>+VLOOKUP(Hoja3!$G3094,'[138]Plan de Cuentas'!B:H,7,FALSE)</f>
        <v>2.1.02.01.05</v>
      </c>
      <c r="I3094" s="127" t="str">
        <f>+VLOOKUP(Hoja3!$H3094,'[138]Plan de Cuentas'!A:C,3,FALSE)</f>
        <v>Proveedores Locales - GS</v>
      </c>
      <c r="J3094" s="135">
        <v>-3910418</v>
      </c>
      <c r="K3094" s="135">
        <v>-3910418</v>
      </c>
      <c r="L3094" s="117">
        <f>+Hoja3!$K3094/$K$1</f>
        <v>-539.03862881025793</v>
      </c>
      <c r="M3094" s="136" t="s">
        <v>9636</v>
      </c>
      <c r="N3094" s="129"/>
      <c r="O3094" s="129" t="str">
        <f>+IF(($D$1-Hoja3!$F3094)&gt;0,"VENCIDO","VIGENTE")</f>
        <v>VIGENTE</v>
      </c>
      <c r="P3094" s="120"/>
    </row>
    <row r="3095" spans="2:16" ht="14.25" hidden="1" customHeight="1" x14ac:dyDescent="0.25">
      <c r="B3095" s="138" t="s">
        <v>162</v>
      </c>
      <c r="C3095" s="122" t="s">
        <v>9637</v>
      </c>
      <c r="D3095" s="123" t="s">
        <v>9638</v>
      </c>
      <c r="E3095" s="124" t="s">
        <v>196</v>
      </c>
      <c r="F3095" s="124" t="s">
        <v>309</v>
      </c>
      <c r="G3095" s="126">
        <v>2273</v>
      </c>
      <c r="H3095" s="126" t="str">
        <f>+VLOOKUP(Hoja3!$G3095,'[138]Plan de Cuentas'!B:H,7,FALSE)</f>
        <v>2.1.02.01.05</v>
      </c>
      <c r="I3095" s="127" t="str">
        <f>+VLOOKUP(Hoja3!$H3095,'[138]Plan de Cuentas'!A:C,3,FALSE)</f>
        <v>Proveedores Locales - GS</v>
      </c>
      <c r="J3095" s="135">
        <v>-3795000</v>
      </c>
      <c r="K3095" s="135">
        <v>-3795000</v>
      </c>
      <c r="L3095" s="117">
        <f>+Hoja3!$K3095/$K$1</f>
        <v>-523.12862623252272</v>
      </c>
      <c r="M3095" s="136" t="s">
        <v>9639</v>
      </c>
      <c r="N3095" s="129"/>
      <c r="O3095" s="129" t="str">
        <f>+IF(($D$1-Hoja3!$F3095)&gt;0,"VENCIDO","VIGENTE")</f>
        <v>VIGENTE</v>
      </c>
      <c r="P3095" s="120"/>
    </row>
    <row r="3096" spans="2:16" ht="14.25" hidden="1" customHeight="1" x14ac:dyDescent="0.25">
      <c r="B3096" s="138" t="s">
        <v>162</v>
      </c>
      <c r="C3096" s="122" t="s">
        <v>9640</v>
      </c>
      <c r="D3096" s="123" t="s">
        <v>9641</v>
      </c>
      <c r="E3096" s="124" t="s">
        <v>198</v>
      </c>
      <c r="F3096" s="124" t="s">
        <v>206</v>
      </c>
      <c r="G3096" s="126">
        <v>2273</v>
      </c>
      <c r="H3096" s="126" t="str">
        <f>+VLOOKUP(Hoja3!$G3096,'[138]Plan de Cuentas'!B:H,7,FALSE)</f>
        <v>2.1.02.01.05</v>
      </c>
      <c r="I3096" s="127" t="str">
        <f>+VLOOKUP(Hoja3!$H3096,'[138]Plan de Cuentas'!A:C,3,FALSE)</f>
        <v>Proveedores Locales - GS</v>
      </c>
      <c r="J3096" s="135">
        <v>-3828000</v>
      </c>
      <c r="K3096" s="135">
        <v>-3828000</v>
      </c>
      <c r="L3096" s="117">
        <f>+Hoja3!$K3096/$K$1</f>
        <v>-527.67757080845774</v>
      </c>
      <c r="M3096" s="136" t="s">
        <v>9642</v>
      </c>
      <c r="N3096" s="129"/>
      <c r="O3096" s="129" t="str">
        <f>+IF(($D$1-Hoja3!$F3096)&gt;0,"VENCIDO","VIGENTE")</f>
        <v>VIGENTE</v>
      </c>
      <c r="P3096" s="120"/>
    </row>
    <row r="3097" spans="2:16" ht="14.25" hidden="1" customHeight="1" x14ac:dyDescent="0.25">
      <c r="B3097" s="138" t="s">
        <v>162</v>
      </c>
      <c r="C3097" s="122" t="s">
        <v>9643</v>
      </c>
      <c r="D3097" s="123" t="s">
        <v>9644</v>
      </c>
      <c r="E3097" s="124" t="s">
        <v>200</v>
      </c>
      <c r="F3097" s="124" t="s">
        <v>9645</v>
      </c>
      <c r="G3097" s="126">
        <v>2273</v>
      </c>
      <c r="H3097" s="126" t="str">
        <f>+VLOOKUP(Hoja3!$G3097,'[138]Plan de Cuentas'!B:H,7,FALSE)</f>
        <v>2.1.02.01.05</v>
      </c>
      <c r="I3097" s="127" t="str">
        <f>+VLOOKUP(Hoja3!$H3097,'[138]Plan de Cuentas'!A:C,3,FALSE)</f>
        <v>Proveedores Locales - GS</v>
      </c>
      <c r="J3097" s="135">
        <v>-4125000</v>
      </c>
      <c r="K3097" s="135">
        <v>-4125000</v>
      </c>
      <c r="L3097" s="117">
        <f>+Hoja3!$K3097/$K$1</f>
        <v>-568.61807199187251</v>
      </c>
      <c r="M3097" s="136" t="s">
        <v>9646</v>
      </c>
      <c r="N3097" s="129"/>
      <c r="O3097" s="129" t="str">
        <f>+IF(($D$1-Hoja3!$F3097)&gt;0,"VENCIDO","VIGENTE")</f>
        <v>VIGENTE</v>
      </c>
      <c r="P3097" s="120"/>
    </row>
    <row r="3098" spans="2:16" ht="14.25" hidden="1" customHeight="1" x14ac:dyDescent="0.25">
      <c r="B3098" s="138" t="s">
        <v>162</v>
      </c>
      <c r="C3098" s="122" t="s">
        <v>9647</v>
      </c>
      <c r="D3098" s="123" t="s">
        <v>9648</v>
      </c>
      <c r="E3098" s="124" t="s">
        <v>200</v>
      </c>
      <c r="F3098" s="124" t="s">
        <v>9645</v>
      </c>
      <c r="G3098" s="126">
        <v>2273</v>
      </c>
      <c r="H3098" s="126" t="str">
        <f>+VLOOKUP(Hoja3!$G3098,'[138]Plan de Cuentas'!B:H,7,FALSE)</f>
        <v>2.1.02.01.05</v>
      </c>
      <c r="I3098" s="127" t="str">
        <f>+VLOOKUP(Hoja3!$H3098,'[138]Plan de Cuentas'!A:C,3,FALSE)</f>
        <v>Proveedores Locales - GS</v>
      </c>
      <c r="J3098" s="135">
        <v>-3795000</v>
      </c>
      <c r="K3098" s="135">
        <v>-3795000</v>
      </c>
      <c r="L3098" s="117">
        <f>+Hoja3!$K3098/$K$1</f>
        <v>-523.12862623252272</v>
      </c>
      <c r="M3098" s="136" t="s">
        <v>9649</v>
      </c>
      <c r="N3098" s="129"/>
      <c r="O3098" s="129" t="str">
        <f>+IF(($D$1-Hoja3!$F3098)&gt;0,"VENCIDO","VIGENTE")</f>
        <v>VIGENTE</v>
      </c>
      <c r="P3098" s="120"/>
    </row>
    <row r="3099" spans="2:16" ht="14.25" hidden="1" customHeight="1" x14ac:dyDescent="0.25">
      <c r="B3099" s="146" t="s">
        <v>162</v>
      </c>
      <c r="C3099" s="147" t="s">
        <v>9650</v>
      </c>
      <c r="D3099" s="148" t="s">
        <v>9651</v>
      </c>
      <c r="E3099" s="149" t="s">
        <v>190</v>
      </c>
      <c r="F3099" s="149" t="s">
        <v>191</v>
      </c>
      <c r="G3099" s="150">
        <v>2273</v>
      </c>
      <c r="H3099" s="150" t="str">
        <f>+VLOOKUP(Hoja3!$G3099,'[138]Plan de Cuentas'!B:H,7,FALSE)</f>
        <v>2.1.02.01.05</v>
      </c>
      <c r="I3099" s="151" t="str">
        <f>+VLOOKUP(Hoja3!$H3099,'[138]Plan de Cuentas'!A:C,3,FALSE)</f>
        <v>Proveedores Locales - GS</v>
      </c>
      <c r="J3099" s="152">
        <v>-3943500</v>
      </c>
      <c r="K3099" s="152">
        <v>-3943500</v>
      </c>
      <c r="L3099" s="118">
        <f>+Hoja3!$K3099/$K$1</f>
        <v>-543.59887682423016</v>
      </c>
      <c r="M3099" s="153" t="s">
        <v>9652</v>
      </c>
      <c r="N3099" s="154"/>
      <c r="O3099" s="154" t="str">
        <f>+IF(($D$1-Hoja3!$F3099)&gt;0,"VENCIDO","VIGENTE")</f>
        <v>VIGENTE</v>
      </c>
      <c r="P3099" s="155"/>
    </row>
  </sheetData>
  <autoFilter ref="A2:P3099">
    <filterColumn colId="8">
      <filters>
        <filter val="DESCUENTO DE DOCUMENTO GS"/>
        <filter val="DESCUENTO DE DOCUMENTOS USD"/>
      </filters>
    </filterColumn>
  </autoFilter>
  <conditionalFormatting sqref="B2">
    <cfRule type="duplicateValues" dxfId="5" priority="2"/>
    <cfRule type="duplicateValues" dxfId="4" priority="3"/>
  </conditionalFormatting>
  <conditionalFormatting sqref="B2">
    <cfRule type="duplicateValues" dxfId="3" priority="1"/>
  </conditionalFormatting>
  <conditionalFormatting sqref="C1:C2">
    <cfRule type="duplicateValues" dxfId="2" priority="4"/>
    <cfRule type="duplicateValues" dxfId="1" priority="5"/>
  </conditionalFormatting>
  <conditionalFormatting sqref="C1:C2">
    <cfRule type="duplicateValues" dxfId="0" priority="6"/>
  </conditionalFormatting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PHkMr5LXCstdtA5V4LKNdus8h1vja+QOEyuu2TIG2Ck=</DigestValue>
    </Reference>
    <Reference Type="http://www.w3.org/2000/09/xmldsig#Object" URI="#idOfficeObject">
      <DigestMethod Algorithm="http://www.w3.org/2001/04/xmlenc#sha256"/>
      <DigestValue>QGBHTyCvM3D+fhpm37McJ3wgaveLCf/zCN6/fKFfx9U=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cTcamsc/IqzLl3pxSChMHF9hHxbr0qiLo6O2xCzKs1A=</DigestValue>
    </Reference>
  </SignedInfo>
  <SignatureValue>Rba7t4bmZ6O95g4qhxxGJLyp4wSYDhEfBKLp3AtxarRBUjmiwkbkGKqive1TR7p0Wl2nF0PA5c5V
wwunT38ztSG/Dbs715UpfpIxjA+dljT+PECqFXCQvIdIWR7+sw1nlA05gSioWB3hHve3/XwXZV1k
g7qxXJgWJ00t9e8/BfrAGPsiQn6J8j2F3tJa8dzT8wx75x3O38T20pXuCtS8Dgx1gphNSSji1PQT
5HgKfdBzgX7LMYeixoejIIBnceycqYon5QUFw6DAT+YRdjz+ZxGYM2RzDbg2mUX+TeXL682R9cZ1
+hIFveqKbxAHJa5Xvir0ZrXJtzOXsB7gTp3jEw==</SignatureValue>
  <KeyInfo>
    <X509Data>
      <X509Certificate>MIIIFTCCBf2gAwIBAgIISp2H/Ua7keAwDQYJKoZIhvcNAQELBQAwWzEXMBUGA1UEBRMOUlVDIDgwMDUwMTcyLTExGjAYBgNVBAMTEUNBLURPQ1VNRU5UQSBTLkEuMRcwFQYDVQQKEw5ET0NVTUVOVEEgUy5BLjELMAkGA1UEBhMCUFkwHhcNMjExMjMwMjAwNjIzWhcNMjMxMjMwMjAxNjIzWjCBqzELMAkGA1UEBhMCUFkxGDAWBgNVBAQMD0hFSVNFQ0tFIFZBUkdBUzESMBAGA1UEBRMJQ0kxMDU0NDI1MRgwFgYDVQQqDA9JR05BQ0lPIEVTVEVCQU4xFzAVBgNVBAoMDlBFUlNPTkEgRklTSUNBMREwDwYDVQQLDAhGSVJNQSBGMjEoMCYGA1UEAwwfSUdOQUNJTyBFU1RFQkFOIEhFSVNFQ0tFIFZBUkdBUzCCASIwDQYJKoZIhvcNAQEBBQADggEPADCCAQoCggEBAKBSr8BPRABrnpDIK6U091OO4Anyyzf3IWfZ8ZqeVyis6XjGG1tNdU9JR/wgEY94owzv5K/iUBSvU1AgB4vCfeZtdZjxeLDHBnm4t9o6jJLchiDMAgxBHSMEqmOBUDF349a20jaNu4dLCSq5kRHYHjcxcZupd1HYyUEhyyGxQNKdBKrfJ2+XtjUwkG/D7OG9Pfq2pwa9iaCTrc9tgJ8KAepIO3Xk7j/PXqY3uobnIsqWnq4taj7mew+nOMlSZCFgyB/TB08ecnPeZt72fQf2MhhqZizRDrK43Ui5EGv39QB4YoZVJsb+kqbdfBMT5wQ41LRFPVyFlNXmY0uOts36tY8CAwEAAaOCA4owggOGMAwGA1UdEwEB/wQCMAAwDgYDVR0PAQH/BAQDAgXgMCoGA1UdJQEB/wQgMB4GCCsGAQUFBwMBBggrBgEFBQcDAgYIKwYBBQUHAwQwHQYDVR0OBBYEFJWGxnawSoSmogtc8aYRThZUZ3dJ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uBgNVHREEJzAlgSNpZ25hY2lvLmhlaXNlY2tlQGFncm9hbGlhbnp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TdQDJB3ZaVHEvuZQsKchd35dRY7iv1OlEYGTx7TrdlQAgEJiNkdV54aYWv9agL9Ma9bPrnkcN00O3ysRq7hImzTSxalSY9iQ2KSq6AfNuY2oceEOt2NZ0IQ2pHBwQofWEnZXZYYOEDRI3klfXx8D0rM76Fxz7G6tEEkDjmBmHAsCOOvi8bjT9K6s8YBP7peWTkkhu7ax22YooeBgdIB0Bm9FFlJOgn92Lmlzf9McCO5QV/M6BgV2bo2R+st9iu516y/3NXVjyaiDp+0SAyOSzeY7DgOMPY0MUALVQqhSiQZvS3cpcPRq8mrUjKQaidow2Mtul7XmyiZ/1wetE1LdeLkTHEIb+OMeU9Ud6B0bJ7HjT+kRvxboZ/picUFuVqYmv5E1FKRdBG1+UHR5iuXIcthE9w7ZGjjCKV3zF8NS3pbot7Dn4Do1kZ9+P44PyyrMWuHu5w0PDcqxulTMTiZR7iE/O0c/LvxdkviW406yu3MfNshWEUci74E+xrqCT0A1Fl9QW6LepqjJ1ujLCIl4np/P/KRT7axM4nyw5nX6cxFb0pI8E00fdblsbVvoUVmvnYRa2dMGllZb2p8laZAbmKQfB17lemYtt8OuB7o4GL7u2MmMAF4Qm3oHjrOlEJZ7u08f0jJd/9YWLtLdtVxLPD+EhCdBgd6nDZcvM+FnP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149"/>
            <mdssi:RelationshipReference xmlns:mdssi="http://schemas.openxmlformats.org/package/2006/digital-signature" SourceId="rId5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50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14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14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14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90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4jaivwKidBHS3zGuCdYDGk6V78hYK68PWfJITTLzg60=</DigestValue>
      </Reference>
      <Reference URI="/xl/calcChain.xml?ContentType=application/vnd.openxmlformats-officedocument.spreadsheetml.calcChain+xml">
        <DigestMethod Algorithm="http://www.w3.org/2001/04/xmlenc#sha256"/>
        <DigestValue>T6Ml0iaeAL+ofHbmql9vX5M8NEamIlQitmxYosSXGOE=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I4OScH7u9oioED+B31ciV3Q8k4S2C/3y0Sk5eNGde8U=</DigestValue>
      </Reference>
      <Reference URI="/xl/drawings/vmlDrawing2.vml?ContentType=application/vnd.openxmlformats-officedocument.vmlDrawing">
        <DigestMethod Algorithm="http://www.w3.org/2001/04/xmlenc#sha256"/>
        <DigestValue>3/mV9EErhUMsJeXpnv6yJj47AlCsr3pmuY7EMWhMRJI=</DigestValue>
      </Reference>
      <Reference URI="/xl/drawings/vmlDrawing3.vml?ContentType=application/vnd.openxmlformats-officedocument.vmlDrawing">
        <DigestMethod Algorithm="http://www.w3.org/2001/04/xmlenc#sha256"/>
        <DigestValue>/aLmhABoPIsBoPlaXnryUUGyuEgAjmkMHGCyeZ0SlRs=</DigestValue>
      </Reference>
      <Reference URI="/xl/drawings/vmlDrawing4.vml?ContentType=application/vnd.openxmlformats-officedocument.vmlDrawing">
        <DigestMethod Algorithm="http://www.w3.org/2001/04/xmlenc#sha256"/>
        <DigestValue>cvaSiScm9mt7oDwGnFntYsSVydyPVvWDS7E3ACo0SfU=</DigestValue>
      </Reference>
      <Reference URI="/xl/drawings/vmlDrawing5.vml?ContentType=application/vnd.openxmlformats-officedocument.vmlDrawing">
        <DigestMethod Algorithm="http://www.w3.org/2001/04/xmlenc#sha256"/>
        <DigestValue>gUV508JWMn/q5xU5qTmAOZp1TI/A3lt/B33JkDY+nls=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LJyuY2Uj2h1mtw9n3lEvMxWMr2R/yBGUvbgK5PkALBk=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slgjFMrfyppwk6bgrWECcAjY6KAMcCGTo2ZWKIUXCCM=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YmXIHqLQpoFCQityf02cmUsbRIO9RPiOhuTRHhFa8+o=</DigestValue>
      </Reference>
      <Reference URI="/xl/externalLinks/_rels/externalLink1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SKPj15foxafPU/0v98k8vy3ck2KrUqWmEOLXhqkQCE4=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nhyTtsf26n5ao+UebpXM8QQ+QDA95sOaQ5lbfPjFIJk=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oVm2erWoPtHM+xoMkJhCw4efCTwcQX0O7dJuXLakW7k=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6f89J4icVPrzq3j8bEHeQ/j6GYJ9d7GItN1ltu436wI=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fMcWgt9IJsrLgEtxDCBdGNFsL8kaTeGr19PTO8NgDZY=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e0KFzquqQpV93G+w631vg5ReOqJCF0y4lmGI4/jLYJw=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Yig6UocIDoixdzpNirOlrV5ryY2dRtRX2Jg0SzPsVhg=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3EORaO+j8EG1n5JVhYwsWbfWf0ev26/Ra2qg26rIjs0=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R/js82OQfjiEzrssyxLXNzNttjG9YyJQEtPVigWF/l4=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K2kUx+/aRZUwfl0AO2mGVxPHce9ua5AUgh34xI/mjAs=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fAXeCQ38wIGUpMBQSOqeTibv35+Tk36d/xX/V+lQYBw=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qME5TvraRr8vk8yfkATlbmTz+k15Cfvo0ns9AhPEkeU=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NlvSlBrSkW3jC7k8viqtlO7Z3cwnKp3FRC82NB51dDY=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ivv8D6+lJRJWAr1LPoIzdwbUxy8wZGZ0cxIT92w4KAE=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igV2C04A2CzIM5WcMhR7x8h06xhDPk0X1gFDiMqtdvU=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cJPuSCd4cJ3rMqTRBDNwbungyuKQwR8eU5ZDaJkbA6A=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3n99MLXw/Gzo+5OBXQmtQrMhZxo0sv8XUhDX9dVsmLI=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6/0+E/8JTAUepKc/Uzn+gVSc0vqaw9K3zXjAQ6Dcrl0=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O27fDgi3WdszwV8uqDaTpdPSENWaOuKs0+tT3Mz6Fqc=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cPDJyfABuig4LuLyoVLWIuYjdpAaHBsuK0m0jaEyZk8=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JdLnqCxTtX/VCuC3LbmOYir0pM8lk7sbGrN3tXsLc+4=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nFnC9A58xpFqx0OSbjYQY1fbv1QOsBIKTizPe2vKFys=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wKCETuTb10FgZWVB475HAOGsVZhVQdiAtk6xkNxiIG0=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lSjiLYMZ4ojaOGFLBeDv6t7rJZuBKJjo4slExWfe09s=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9G2BF5sUR8LmwjxdU4W92EHiHMRaSE84u79hWSmBUqY=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ZvYQlb9L6u5ZIIwbQVbN6GgllQCZwe7CChjaKFZK15U=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KM648M1Lsj6i6BfM4R+5oo6T+7UhxcFK/8jref+QH9w=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eI68nG0op4vhkmoA+/VtMm3i92vzJ1K58YMHU2yhai0=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B04OS24MhxyUYxvoYJ7kxGs1Xb7mkkEEBJ3z/O8DhAg=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AErk5i1uGHt+uQIW3XaMQ6vJzl3ZXYRSgRh0hHhBfes=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DhLMyuBh1fEYI7jXYGtfkvXomA2ljkRyPT8SXblDLUA=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0E4YiUuWEmdzNsMcnfODWwZojmVZk/rbD+cKKPqVe+A=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J3oqmK+xmX1HoOnBN/faZOAIBVHeD5j8XtIk4epUnyY=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PJXDF1zGOgBjG753sM7oLDB34e2y4q7q1TCpDOR6qBg=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AGySSb4E3tc5Q1GGmFKms6rP10LR6DJ/3L8qsNJ1rHc=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H0eXyNfQHWCeN9zcrwSHjKE7mKaDJ6wk3T25rzX+KG8=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Lhpb6wCwseoHc975QNtPMsliX9PSLsk+I0WOrxiD/Tc=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MqnAmva05rdfogBUht07nB8AuGhsfjqYQY9seEkUGvM=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s1VRQSVcbnMOFVkWbAu9bO1DYodv45vByhUEJbsINyo=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37.xml?ContentType=application/vnd.openxmlformats-officedocument.spreadsheetml.externalLink+xml">
        <DigestMethod Algorithm="http://www.w3.org/2001/04/xmlenc#sha256"/>
        <DigestValue>5j/mRAk2OrPqYgMS47fpcwsPJZkSbkJA3yFoI5PsKzg=</DigestValue>
      </Reference>
      <Reference URI="/xl/externalLinks/externalLink138.xml?ContentType=application/vnd.openxmlformats-officedocument.spreadsheetml.externalLink+xml">
        <DigestMethod Algorithm="http://www.w3.org/2001/04/xmlenc#sha256"/>
        <DigestValue>KSYfRciml7Ge/lQResGiWHUxMupePtqKkKDZE2ZIKaM=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8YPJIeaGXYS7jACSABcbgT4Tg8NrvDCk4paP/r/DlMo=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cHCN64+oyh59AQ+3GnfkZn75SInSPSXtNejx0I+Jp9Q=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e0hJdYb1R/nILTDoxO5G0ij4MQ3FrOFGtIN9TrimfNE=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KUV/ETQQ9s2xhPrPQbzSa52fyA1CblZGNuGpoHObVHI=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n4fGhYtyFeB1o+Pwqm3P+CYBAleOWbMs+zR6SYPpEY4=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22JowjHF++nbIIREu1v8rv2vqe+8B5Djgz3haFJ4qDg=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O9z6vWqzzOqEk202WXo5LdqQV4BB6G7j4kGhBk5GbrM=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TOWaijwaeMg4U1ehhW8HX8pxAj4xavIYAzD8dbKnd8A=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cdxtMKVFpjkFWUVDV7qMA0ZvDeLtI0irgJkELtcEOeQ=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Q2WKicKV2c5IV+z2PfF54HI0wfkpVi7nzyjUbTopR7k=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GFPpfbtSD5drdwxeruF0/MY9tAzmBdHU4NWnBJy5UfQ=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K6+nGinWNfBx1z+AJpuhUXm30enMZj4hv8fn/ffDUW0=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dx0tj6wEU3LeMlZG5JyKZKYgGoOvXMdUPcH7kbVQ5xM=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7LAY+u2G4oP0lhcmjCE7Iz/uflTLCx+8Ev/RRheSSdI=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7iyNtlhuoecHNjepIUTX3ifgInjUCQQFf6CDiwFL1fU=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nYsbDufOzyX7o+xtHZ8vFnKIB+zR5vw7nJbZ0iPrvkk=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RE4FhiRKGuqECg4xFBOmwy01EU3CKusq2ll4fWXnW4I=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5vKdP7hL7TZAcmFWIHuVfqAqVFsLexOTi1glESg6VYk=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kuIQbZXkeYAwvqqHnP349ZowlKyylpT4z36DNt3yXTQ=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l358TdBGKuAMcWFfR2/cKI6V/s2Zlx8rteAkMHGH1GQ=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YVPJix2bQJqotwnP/zyJtviAgNPQlc0nOeyLayTNQZY=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VnUalx36B7e+PPnU/nvvKr2h4x4q4PCSfa6XS593HLw=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BKf6XELDPNsJxLIV21GYiHAy7G4lwzcOwUajF+l8cgk=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SrX8BDWA5XBRNSlSENz75yE72Pb2xjAwJTBQAizdT6E=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2lXLT5nl20Lis5aoz6ex8IdIsNnF5XkjvTkL7wPdZfI=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iCYd4xvNS7ITzMg7GWKHQ986DxtqHXiEK8O6pYjCw6Y=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+xtQmPy1GhNO3h2ps02yNnexptv2isgnduzPQqE5BtI=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rPyvP+7OuV9I3T7wQYksKmjcwrX+2SIpR0TxjxXmRCc=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/JFvPCqptxbYY0xpNa7tE3wxrGPvP1hjMXFhV78zw6o=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F8EPzPBWzV/umWdSH7NpiqviL+xrMcuozzfh2z7qVxs=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MGDWit+6cxF3mwzrJHfm7IiNVUZMX0ooFMcaIsjlEAA=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+yJnYG66EGcQF1IThsS+SRFuLvKJJO3ZYqOdrZyu9WU=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f5NOyTM/Hv8gWQ0XsDFXvdgs/4HQdM+a1hm4JmkpBSk=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kAMveS93fXhy8NF2SflrEaO1s2DmdAZJEceRNv0sAmI=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LIFFoLSyonpHvNukXzPhpu7uEURcJfZ6W7D/+dmkuMo=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m3cYrH8aibsZdxueWclHh6aHWZVmyZSztI/gssKsYkA=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QkjINNZPrUJqmPA+m6qmnrfoyd3kuZeitnLP4vU0WJo=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ppbdoxwZ/PIQz5ZAmkhyVUf8R8LGLY6AoXY1XDH118Q=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cC3tFZZ4ZlLER79FCQzVGWkGPbeO/M1NO4IPTT8GnYU=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9lesKapjKwgL3VYQhYvFdil040b/y8ntmw8nNa5+fD4=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Tybr/JDgVZPzHqQmXjp9o6Ay0k5xDDucqyotmDQzBx4=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YQbEXEeNV+BQIyFZ0LRjVq760K23pUgmnfULp+14YOw=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1T50ZOBr+wjFAAT5a6nyPrc70cniaX8pvqlCO31ptUs=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ukGMzasm4Kr3d6LNNvSxNLXqPL0Lpz2aaaUBoAxVTgI=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1jn0hXPLJ8lUDfLezk7BqWRRUvy6mInc6sAC+z863b0=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zGN99tojNKyev1xRT16GzEn5VCQKaEmFOFAY25bYz9E=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jZgha+hMNK+qzGdIVgt1ZVepHFAA6aDYG1xSauXMa3E=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sYY9V8tz2wB1LVnDrU7uqBdomOCYc0fi9txKqwf4Rlg=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GYZAW/Umeas+c1JuU9ufzvQZyWHQQNHf5pHr33VSJgY=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shtGdM964n0s0OMDXIuYVSS0iyOXJtXNyjp5Baqf4K0=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znh0Tb3YTI+KHbtheGOpBAiGcA8ox6nEUDd09MCyPiQ=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Vn39ISc4xXQHypE39xSW6eTXpBgVhmbPrWv/MxMEcRQ=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xJMNZRaSDRJU2/hMmv1wm/LhKqLJZw98f4VjDK/rNck=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1iyDmSyqT5FMZNcjC+Gp/Hb2epr44QRcU3+P7hCnueE=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+rVQdb3UL25YnVzvKrXb1hPaT14Wo+yOsPER0uCmsFA=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rrRvzmSHH+jUEjg98QklQpVrqhufGZKZ6sMT3JSHPaw=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ata4boWoOlwOHg/5KCsbf7bV6qGpWyWmh8UEfG7ZVC0=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IdwIYt1ZSu2QKnIEk3MXidfEu6HrXr84w1ryZNgyhQc=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p9xYyEaBGAnEOgVcd5ja2JVGSjk/mEElQBgRc9L6sYI=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nnaWpAE8MEj+Hqng0EfHwotw9C9DJLeX9unv+vqvolg=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LS0I6LKgYaunq4rRF38VLaA1NUvQ+UOeq+2fJf/UZ9g=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HT56YHmLZmz36AndxguOFiawh6knElF+lgnkmkSeVYo=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5M+o3oZ/50ZS2pw9eE0HdmRP0EwiS7qJB0YGiRHl96Y=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E+bAj+dfpP3pjwmfVFxuCtbuh1QmrhXCr7KiTqgXf4E=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nJ+nlpAaXQneHcjgMizyGX93xEXixVbSBq4um1dzQn0=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FzLIwuowyDB1itEkjm4Xz8kXTnXQ0b7GxwaAPk2CbuI=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N6t98mwk3g3fPBqISEb5M/4x/ufv6ywb+9IUnIIi+5o=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vOgiIjJ+8/lPAgdhWoPKleysz0gOWT5coeBIuLZVQrk=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CD/KKMaryTz7BleqsnGuNTTjcGE30jjcjyBl/mqSxVM=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nYX8HOnGOeNZP3jnI6tbnqWfoSICO7Cfo4Vn0juKSs4=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yUyaFlvsDRt5QQhnIDCbFwvkdJida2xVm05gs/+dvKg=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Ta/2VlmH6XdqCEijT2Q7OtR8jJP9mnuXGsfPMDPJHk0=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Fbdw9CfHAOFXs8dNLADYUbcPAKU3z4pAbC1Kfd9Xpr8=</DigestValue>
      </Reference>
      <Reference URI="/xl/media/image1.jpeg?ContentType=image/jpeg">
        <DigestMethod Algorithm="http://www.w3.org/2001/04/xmlenc#sha256"/>
        <DigestValue>Jefd1L3ktYfSZkgQm/cDQPywMzPjvd9xnHKpiVhRlVs=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2K9V4d1zya33vLe2ibnuqVl5PlACzGx+nPOI0oHn5bI=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1YN09BNIdejvmONjLlrUGI0Vjt2Fg+VYM+pz7azNG54=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jUvPup8NTedC/hlvi6brvDv2VjZRX7p/3A6eYMJzQwM=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vECuQn4bq93wiMjiNVioVEJTS05fPG1Excpo0dbq7iM=</DigestValue>
      </Reference>
      <Reference URI="/xl/styles.xml?ContentType=application/vnd.openxmlformats-officedocument.spreadsheetml.styles+xml">
        <DigestMethod Algorithm="http://www.w3.org/2001/04/xmlenc#sha256"/>
        <DigestValue>gKqSCVXXyRqQDWhriz6LXsmSE6qRwGt0QtM4+OgOC+I=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IzwxdVjFtWpid8ljuhXL9PCCXAN91TpQ9g/sz7HeeyY=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BaPsZB62Otg4MiK4VDymeaI6ybI19cig8qQIHbZmndY=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xROwEZs7jy8+ApF2yDakB2eB61ayXDRQNyD9Q7sAnPU=</DigestValue>
      </Reference>
      <Reference URI="/xl/worksheets/sheet2.xml?ContentType=application/vnd.openxmlformats-officedocument.spreadsheetml.worksheet+xml">
        <DigestMethod Algorithm="http://www.w3.org/2001/04/xmlenc#sha256"/>
        <DigestValue>65z+B8ZktQpGpCmL7c2+zEJO8zCHBtXMc13NNyMz1bs=</DigestValue>
      </Reference>
      <Reference URI="/xl/worksheets/sheet3.xml?ContentType=application/vnd.openxmlformats-officedocument.spreadsheetml.worksheet+xml">
        <DigestMethod Algorithm="http://www.w3.org/2001/04/xmlenc#sha256"/>
        <DigestValue>k3z+6eSeVS7nU8Uh+viJDLBsOSJy5Nxiz2IaOYOanF4=</DigestValue>
      </Reference>
      <Reference URI="/xl/worksheets/sheet4.xml?ContentType=application/vnd.openxmlformats-officedocument.spreadsheetml.worksheet+xml">
        <DigestMethod Algorithm="http://www.w3.org/2001/04/xmlenc#sha256"/>
        <DigestValue>MZQu1clwviqMg1JhxnaYtplysBapIAmuXmBdUaToqrU=</DigestValue>
      </Reference>
      <Reference URI="/xl/worksheets/sheet5.xml?ContentType=application/vnd.openxmlformats-officedocument.spreadsheetml.worksheet+xml">
        <DigestMethod Algorithm="http://www.w3.org/2001/04/xmlenc#sha256"/>
        <DigestValue>hAHT7czOFGX8WEsFe7nh9LFo84v1hV2G/wuuqKMdHLk=</DigestValue>
      </Reference>
      <Reference URI="/xl/worksheets/sheet6.xml?ContentType=application/vnd.openxmlformats-officedocument.spreadsheetml.worksheet+xml">
        <DigestMethod Algorithm="http://www.w3.org/2001/04/xmlenc#sha256"/>
        <DigestValue>JMi82fO9GkBRqbSVAtHfRi4alomv2ctlDDsHcUWycIU=</DigestValue>
      </Reference>
      <Reference URI="/xl/worksheets/sheet7.xml?ContentType=application/vnd.openxmlformats-officedocument.spreadsheetml.worksheet+xml">
        <DigestMethod Algorithm="http://www.w3.org/2001/04/xmlenc#sha256"/>
        <DigestValue>5HIRHvsJJX5nvIvfagcIoipdQKmjX93FpVk2YfDNVww=</DigestValue>
      </Reference>
      <Reference URI="/xl/worksheets/sheet8.xml?ContentType=application/vnd.openxmlformats-officedocument.spreadsheetml.worksheet+xml">
        <DigestMethod Algorithm="http://www.w3.org/2001/04/xmlenc#sha256"/>
        <DigestValue>cjZ4Dkh9kGupuAF6RBRyV9/tBkkPD96NWdMrbbsgUJc=</DigestValue>
      </Reference>
      <Reference URI="/xl/worksheets/sheet9.xml?ContentType=application/vnd.openxmlformats-officedocument.spreadsheetml.worksheet+xml">
        <DigestMethod Algorithm="http://www.w3.org/2001/04/xmlenc#sha256"/>
        <DigestValue>VKsqDGs5ucRNAwVnc7GQFohzUdCa/Hg8B79e/BjoviM=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2023-08-17T22:01:45Z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2023-08-17T22:01:45Z</xd:SigningTime>
          <xd:SigningCertificate>
            <xd:Cert>
              <xd:CertDigest>
                <DigestMethod Algorithm="http://www.w3.org/2001/04/xmlenc#sha256"/>
                <DigestValue>9k6BTvJLVLEnoWM3TovgKcnUDGUqS+2xiLRpepdlEIQ=</DigestValue>
              </xd:CertDigest>
              <xd:IssuerSerial>
                <X509IssuerName>C=PY, O=DOCUMENTA S.A., CN=CA-DOCUMENTA S.A., SERIALNUMBER=RUC 80050172-1</X509IssuerName>
                <X509SerialNumber>5376603052033413600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infopath/2007/PartnerControls"/>
    <ds:schemaRef ds:uri="51405825-2b11-4d68-afc0-f641b290b2d3"/>
    <ds:schemaRef ds:uri="http://schemas.openxmlformats.org/package/2006/metadata/core-properties"/>
    <ds:schemaRef ds:uri="5dfa9ff7-68c4-4575-9497-03009f90ddb6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10</vt:i4>
      </vt:variant>
    </vt:vector>
  </HeadingPairs>
  <TitlesOfParts>
    <vt:vector size="19" baseType="lpstr">
      <vt:lpstr>BG</vt:lpstr>
      <vt:lpstr>Índice</vt:lpstr>
      <vt:lpstr>1.1</vt:lpstr>
      <vt:lpstr>1.2</vt:lpstr>
      <vt:lpstr>1.3</vt:lpstr>
      <vt:lpstr>1.4</vt:lpstr>
      <vt:lpstr>Balance Traducido_Junio_2023</vt:lpstr>
      <vt:lpstr>Hoja4</vt:lpstr>
      <vt:lpstr>Hoja3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ELIS DA COSTA</cp:lastModifiedBy>
  <cp:lastPrinted>2021-09-15T20:21:37Z</cp:lastPrinted>
  <dcterms:created xsi:type="dcterms:W3CDTF">2020-11-05T21:11:45Z</dcterms:created>
  <dcterms:modified xsi:type="dcterms:W3CDTF">2023-08-17T22:01:27Z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